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comments6.xml" ContentType="application/vnd.openxmlformats-officedocument.spreadsheetml.comments+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comments4.xml" ContentType="application/vnd.openxmlformats-officedocument.spreadsheetml.comments+xml"/>
  <Override PartName="/xl/drawings/drawing26.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Default Extension="emf" ContentType="image/x-emf"/>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comments5.xml" ContentType="application/vnd.openxmlformats-officedocument.spreadsheetml.comments+xml"/>
  <Override PartName="/xl/drawings/drawing2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updateLinks="never" codeName="ThisWorkbook" defaultThemeVersion="124226"/>
  <bookViews>
    <workbookView showSheetTabs="0" xWindow="480" yWindow="345" windowWidth="11520" windowHeight="5205" firstSheet="21" activeTab="32"/>
  </bookViews>
  <sheets>
    <sheet name="Menu" sheetId="1" r:id="rId1"/>
    <sheet name="Identitas Madrasah" sheetId="2" r:id="rId2"/>
    <sheet name="Identitas Siswa" sheetId="11" r:id="rId3"/>
    <sheet name="KD-MLK-1" sheetId="36" state="hidden" r:id="rId4"/>
    <sheet name="Identitas KD" sheetId="13" r:id="rId5"/>
    <sheet name="KD-P" sheetId="34" r:id="rId6"/>
    <sheet name="menu KD" sheetId="41" r:id="rId7"/>
    <sheet name="KD-K" sheetId="35" r:id="rId8"/>
    <sheet name="KD-MLK-2" sheetId="37" state="hidden" r:id="rId9"/>
    <sheet name="PENGETAHUAN" sheetId="3" r:id="rId10"/>
    <sheet name="KETERAMPILAN" sheetId="12" r:id="rId11"/>
    <sheet name="SIKAP Spiritual&amp;Sosial" sheetId="5" r:id="rId12"/>
    <sheet name="DAFTAR NILAI" sheetId="6" r:id="rId13"/>
    <sheet name="KET" sheetId="7" r:id="rId14"/>
    <sheet name="Menu_Inst" sheetId="14" r:id="rId15"/>
    <sheet name="F_PENGET" sheetId="15" r:id="rId16"/>
    <sheet name="F_KETR" sheetId="18" r:id="rId17"/>
    <sheet name="F_Sikap" sheetId="19" r:id="rId18"/>
    <sheet name="Ct UK" sheetId="20" r:id="rId19"/>
    <sheet name="Ct Pr" sheetId="21" r:id="rId20"/>
    <sheet name="CT Pf" sheetId="22" r:id="rId21"/>
    <sheet name="Spiritual" sheetId="23" r:id="rId22"/>
    <sheet name="Jujur" sheetId="24" r:id="rId23"/>
    <sheet name="Disiplin" sheetId="25" r:id="rId24"/>
    <sheet name="TgJwb" sheetId="26" r:id="rId25"/>
    <sheet name="Santun" sheetId="27" r:id="rId26"/>
    <sheet name="Toleran" sheetId="28" r:id="rId27"/>
    <sheet name="GR" sheetId="29" r:id="rId28"/>
    <sheet name="PD" sheetId="30" r:id="rId29"/>
    <sheet name="RENTANG" sheetId="32" r:id="rId30"/>
    <sheet name="AT-1" sheetId="38" r:id="rId31"/>
    <sheet name="N Diri-1" sheetId="39" r:id="rId32"/>
    <sheet name="Jurnal" sheetId="40" r:id="rId33"/>
  </sheets>
  <externalReferences>
    <externalReference r:id="rId34"/>
    <externalReference r:id="rId35"/>
    <externalReference r:id="rId36"/>
  </externalReferences>
  <definedNames>
    <definedName name="Daftar_Nilai">'DAFTAR NILAI'!$D$9:$X$58</definedName>
    <definedName name="kab_kota">'[1]Input Setting'!$AB$22:$AB$23</definedName>
    <definedName name="Kode">'[2]Raport-1'!$L$1</definedName>
    <definedName name="kode2">'[2]Raport-2'!$J$1</definedName>
    <definedName name="nama_mapel" localSheetId="6">#REF!</definedName>
    <definedName name="nama_mapel">#REF!</definedName>
    <definedName name="_xlnm.Print_Area" localSheetId="30">'AT-1'!$A$1:$AC$100</definedName>
    <definedName name="_xlnm.Print_Area" localSheetId="23">Disiplin!$A$1:$N$81</definedName>
    <definedName name="_xlnm.Print_Area" localSheetId="22">Jujur!$A$1:$O$76</definedName>
    <definedName name="_xlnm.Print_Area" localSheetId="32">Jurnal!$A$1:$K$72</definedName>
    <definedName name="_xlnm.Print_Area" localSheetId="31">'N Diri-1'!$A$1:$Z$96</definedName>
    <definedName name="_xlnm.Print_Area" localSheetId="28">PD!$A$1:$P$77</definedName>
    <definedName name="_xlnm.Print_Area" localSheetId="25">Santun!$A$1:$P$80</definedName>
    <definedName name="_xlnm.Print_Area" localSheetId="21">Spiritual!$A$1:$N$75</definedName>
    <definedName name="_xlnm.Print_Area" localSheetId="24">TgJwb!$A$1:$P$80</definedName>
    <definedName name="_xlnm.Print_Area" localSheetId="26">Toleran!$A$1:$P$80</definedName>
    <definedName name="Z_04E250B8_CCD5_4B34_9CD1_F3C6B0DF8386_.wvu.Cols" localSheetId="12" hidden="1">'DAFTAR NILAI'!#REF!,'DAFTAR NILAI'!#REF!,'DAFTAR NILAI'!$A$1:$CZ$65547</definedName>
    <definedName name="Z_04E250B8_CCD5_4B34_9CD1_F3C6B0DF8386_.wvu.Cols" localSheetId="16" hidden="1">F_KETR!#REF!,F_KETR!#REF!,F_KETR!$G$1:$AG$65541</definedName>
    <definedName name="Z_04E250B8_CCD5_4B34_9CD1_F3C6B0DF8386_.wvu.Cols" localSheetId="15" hidden="1">F_PENGET!#REF!,F_PENGET!#REF!,F_PENGET!$G$1:$AJ$65540</definedName>
    <definedName name="Z_04E250B8_CCD5_4B34_9CD1_F3C6B0DF8386_.wvu.Cols" localSheetId="17" hidden="1">F_Sikap!#REF!,F_Sikap!#REF!,F_Sikap!$A$1:$BW$65536</definedName>
    <definedName name="Z_04E250B8_CCD5_4B34_9CD1_F3C6B0DF8386_.wvu.Cols" localSheetId="2" hidden="1">'Identitas Siswa'!#REF!,'Identitas Siswa'!#REF!,'Identitas Siswa'!#REF!</definedName>
    <definedName name="Z_04E250B8_CCD5_4B34_9CD1_F3C6B0DF8386_.wvu.Cols" localSheetId="10" hidden="1">KETERAMPILAN!#REF!,KETERAMPILAN!#REF!,KETERAMPILAN!$I$1:$CI$65547</definedName>
    <definedName name="Z_04E250B8_CCD5_4B34_9CD1_F3C6B0DF8386_.wvu.Cols" localSheetId="9" hidden="1">PENGETAHUAN!#REF!,PENGETAHUAN!#REF!,PENGETAHUAN!$G$1:$BQ$65547</definedName>
    <definedName name="Z_04E250B8_CCD5_4B34_9CD1_F3C6B0DF8386_.wvu.Cols" localSheetId="11" hidden="1">'SIKAP Spiritual&amp;Sosial'!#REF!,'SIKAP Spiritual&amp;Sosial'!#REF!,'SIKAP Spiritual&amp;Sosial'!$A$1:$FJ$65547</definedName>
    <definedName name="Z_04E250B8_CCD5_4B34_9CD1_F3C6B0DF8386_.wvu.Rows" localSheetId="12" hidden="1">'DAFTAR NILAI'!$A$68:$IW$65547,'DAFTAR NILAI'!$A$67:$IW$67</definedName>
    <definedName name="Z_04E250B8_CCD5_4B34_9CD1_F3C6B0DF8386_.wvu.Rows" localSheetId="16" hidden="1">F_KETR!$A$62:$HL$65541,F_KETR!$A$61:$HL$61</definedName>
    <definedName name="Z_04E250B8_CCD5_4B34_9CD1_F3C6B0DF8386_.wvu.Rows" localSheetId="15" hidden="1">F_PENGET!$A$61:$AJ$65540,F_PENGET!$A$60:$AJ$60</definedName>
    <definedName name="Z_04E250B8_CCD5_4B34_9CD1_F3C6B0DF8386_.wvu.Rows" localSheetId="17" hidden="1">F_Sikap!$A$56:$IU$65536,F_Sikap!$A$55:$IU$55</definedName>
    <definedName name="Z_04E250B8_CCD5_4B34_9CD1_F3C6B0DF8386_.wvu.Rows" localSheetId="2" hidden="1">'Identitas Siswa'!$A$62:$D$65541,'Identitas Siswa'!$A$61:$D$61</definedName>
    <definedName name="Z_04E250B8_CCD5_4B34_9CD1_F3C6B0DF8386_.wvu.Rows" localSheetId="10" hidden="1">KETERAMPILAN!$A$68:$ME$65547,KETERAMPILAN!$A$67:$ME$67</definedName>
    <definedName name="Z_04E250B8_CCD5_4B34_9CD1_F3C6B0DF8386_.wvu.Rows" localSheetId="9" hidden="1">PENGETAHUAN!$A$68:$LM$65547,PENGETAHUAN!$A$67:$LM$67</definedName>
    <definedName name="Z_04E250B8_CCD5_4B34_9CD1_F3C6B0DF8386_.wvu.Rows" localSheetId="11" hidden="1">'SIKAP Spiritual&amp;Sosial'!$A$67:$MH$65547,'SIKAP Spiritual&amp;Sosial'!$A$66:$MH$66</definedName>
    <definedName name="Z_0584EDBC_9DED_4FFD_8BBB_587D29273DF3_.wvu.Cols" localSheetId="12" hidden="1">'DAFTAR NILAI'!#REF!,'DAFTAR NILAI'!#REF!,'DAFTAR NILAI'!#REF!,'DAFTAR NILAI'!$N$1:$IW$65547</definedName>
    <definedName name="Z_0584EDBC_9DED_4FFD_8BBB_587D29273DF3_.wvu.Cols" localSheetId="16" hidden="1">F_KETR!#REF!,F_KETR!#REF!,F_KETR!#REF!,F_KETR!$AI$1:$HL$65541</definedName>
    <definedName name="Z_0584EDBC_9DED_4FFD_8BBB_587D29273DF3_.wvu.Cols" localSheetId="15" hidden="1">F_PENGET!#REF!,F_PENGET!#REF!,F_PENGET!#REF!,F_PENGET!#REF!</definedName>
    <definedName name="Z_0584EDBC_9DED_4FFD_8BBB_587D29273DF3_.wvu.Cols" localSheetId="17" hidden="1">F_Sikap!#REF!,F_Sikap!#REF!,F_Sikap!#REF!,F_Sikap!$AJ$1:$IU$65536</definedName>
    <definedName name="Z_0584EDBC_9DED_4FFD_8BBB_587D29273DF3_.wvu.Cols" localSheetId="2" hidden="1">'Identitas Siswa'!#REF!,'Identitas Siswa'!#REF!,'Identitas Siswa'!#REF!,'Identitas Siswa'!#REF!</definedName>
    <definedName name="Z_0584EDBC_9DED_4FFD_8BBB_587D29273DF3_.wvu.Cols" localSheetId="10" hidden="1">KETERAMPILAN!#REF!,KETERAMPILAN!#REF!,KETERAMPILAN!#REF!,KETERAMPILAN!$DQ$1:$ME$65547</definedName>
    <definedName name="Z_0584EDBC_9DED_4FFD_8BBB_587D29273DF3_.wvu.Cols" localSheetId="9" hidden="1">PENGETAHUAN!#REF!,PENGETAHUAN!#REF!,PENGETAHUAN!#REF!,PENGETAHUAN!$DE$1:$LM$65547</definedName>
    <definedName name="Z_0584EDBC_9DED_4FFD_8BBB_587D29273DF3_.wvu.Cols" localSheetId="11" hidden="1">'SIKAP Spiritual&amp;Sosial'!#REF!,'SIKAP Spiritual&amp;Sosial'!#REF!,'SIKAP Spiritual&amp;Sosial'!#REF!,'SIKAP Spiritual&amp;Sosial'!$DW$1:$MH$65547</definedName>
    <definedName name="Z_0584EDBC_9DED_4FFD_8BBB_587D29273DF3_.wvu.PrintArea" localSheetId="12" hidden="1">'DAFTAR NILAI'!$A$1:$L$70</definedName>
    <definedName name="Z_0584EDBC_9DED_4FFD_8BBB_587D29273DF3_.wvu.PrintArea" localSheetId="16" hidden="1">F_KETR!#REF!</definedName>
    <definedName name="Z_0584EDBC_9DED_4FFD_8BBB_587D29273DF3_.wvu.PrintArea" localSheetId="15" hidden="1">F_PENGET!#REF!</definedName>
    <definedName name="Z_0584EDBC_9DED_4FFD_8BBB_587D29273DF3_.wvu.PrintArea" localSheetId="17" hidden="1">F_Sikap!#REF!</definedName>
    <definedName name="Z_0584EDBC_9DED_4FFD_8BBB_587D29273DF3_.wvu.PrintArea" localSheetId="2" hidden="1">'Identitas Siswa'!#REF!</definedName>
    <definedName name="Z_0584EDBC_9DED_4FFD_8BBB_587D29273DF3_.wvu.PrintArea" localSheetId="10" hidden="1">KETERAMPILAN!#REF!</definedName>
    <definedName name="Z_0584EDBC_9DED_4FFD_8BBB_587D29273DF3_.wvu.PrintArea" localSheetId="9" hidden="1">PENGETAHUAN!#REF!</definedName>
    <definedName name="Z_0584EDBC_9DED_4FFD_8BBB_587D29273DF3_.wvu.PrintArea" localSheetId="11" hidden="1">'SIKAP Spiritual&amp;Sosial'!#REF!</definedName>
    <definedName name="Z_0584EDBC_9DED_4FFD_8BBB_587D29273DF3_.wvu.PrintTitles" localSheetId="12" hidden="1">'DAFTAR NILAI'!$A$6:$IW$8</definedName>
    <definedName name="Z_0584EDBC_9DED_4FFD_8BBB_587D29273DF3_.wvu.PrintTitles" localSheetId="16" hidden="1">F_KETR!$A$4:$HL$7</definedName>
    <definedName name="Z_0584EDBC_9DED_4FFD_8BBB_587D29273DF3_.wvu.PrintTitles" localSheetId="15" hidden="1">F_PENGET!$A$4:$AJ$6</definedName>
    <definedName name="Z_0584EDBC_9DED_4FFD_8BBB_587D29273DF3_.wvu.PrintTitles" localSheetId="17" hidden="1">F_Sikap!$A$4:$IU$7</definedName>
    <definedName name="Z_0584EDBC_9DED_4FFD_8BBB_587D29273DF3_.wvu.PrintTitles" localSheetId="2" hidden="1">'Identitas Siswa'!$A$5:$D$7</definedName>
    <definedName name="Z_0584EDBC_9DED_4FFD_8BBB_587D29273DF3_.wvu.PrintTitles" localSheetId="10" hidden="1">KETERAMPILAN!$A$5:$ME$8</definedName>
    <definedName name="Z_0584EDBC_9DED_4FFD_8BBB_587D29273DF3_.wvu.PrintTitles" localSheetId="9" hidden="1">PENGETAHUAN!$A$5:$LM$8</definedName>
    <definedName name="Z_0584EDBC_9DED_4FFD_8BBB_587D29273DF3_.wvu.PrintTitles" localSheetId="11" hidden="1">'SIKAP Spiritual&amp;Sosial'!$A$5:$MH$8</definedName>
    <definedName name="Z_0584EDBC_9DED_4FFD_8BBB_587D29273DF3_.wvu.Rows" localSheetId="12" hidden="1">'DAFTAR NILAI'!$A$393:$IW$65547,'DAFTAR NILAI'!$A$72:$IW$392</definedName>
    <definedName name="Z_0584EDBC_9DED_4FFD_8BBB_587D29273DF3_.wvu.Rows" localSheetId="16" hidden="1">F_KETR!$A$72:$HL$65541,F_KETR!$A$65:$HL$71</definedName>
    <definedName name="Z_0584EDBC_9DED_4FFD_8BBB_587D29273DF3_.wvu.Rows" localSheetId="15" hidden="1">F_PENGET!$A$71:$AJ$65540,F_PENGET!$A$64:$AJ$70</definedName>
    <definedName name="Z_0584EDBC_9DED_4FFD_8BBB_587D29273DF3_.wvu.Rows" localSheetId="17" hidden="1">F_Sikap!$A$381:$IU$65536,F_Sikap!$A$60:$IU$380</definedName>
    <definedName name="Z_0584EDBC_9DED_4FFD_8BBB_587D29273DF3_.wvu.Rows" localSheetId="2" hidden="1">'Identitas Siswa'!$A$72:$D$65541,'Identitas Siswa'!$A$65:$D$71</definedName>
    <definedName name="Z_0584EDBC_9DED_4FFD_8BBB_587D29273DF3_.wvu.Rows" localSheetId="10" hidden="1">KETERAMPILAN!$A$78:$ME$65547,KETERAMPILAN!$A$71:$ME$77</definedName>
    <definedName name="Z_0584EDBC_9DED_4FFD_8BBB_587D29273DF3_.wvu.Rows" localSheetId="9" hidden="1">PENGETAHUAN!$A$78:$LM$65547,PENGETAHUAN!$A$71:$LM$77</definedName>
    <definedName name="Z_0584EDBC_9DED_4FFD_8BBB_587D29273DF3_.wvu.Rows" localSheetId="11" hidden="1">'SIKAP Spiritual&amp;Sosial'!$A$392:$MH$65547,'SIKAP Spiritual&amp;Sosial'!$A$71:$MH$391</definedName>
    <definedName name="Z_0E7D7B92_5CA6_4B56_8796_06C809AF76CD_.wvu.Cols" localSheetId="12" hidden="1">'DAFTAR NILAI'!#REF!,'DAFTAR NILAI'!#REF!,'DAFTAR NILAI'!$A$1:$CZ$65547</definedName>
    <definedName name="Z_0E7D7B92_5CA6_4B56_8796_06C809AF76CD_.wvu.Cols" localSheetId="16" hidden="1">F_KETR!#REF!,F_KETR!#REF!,F_KETR!$G$1:$AG$65541</definedName>
    <definedName name="Z_0E7D7B92_5CA6_4B56_8796_06C809AF76CD_.wvu.Cols" localSheetId="15" hidden="1">F_PENGET!#REF!,F_PENGET!#REF!,F_PENGET!$G$1:$AJ$65540</definedName>
    <definedName name="Z_0E7D7B92_5CA6_4B56_8796_06C809AF76CD_.wvu.Cols" localSheetId="17" hidden="1">F_Sikap!#REF!,F_Sikap!#REF!,F_Sikap!$A$1:$BW$65536</definedName>
    <definedName name="Z_0E7D7B92_5CA6_4B56_8796_06C809AF76CD_.wvu.Cols" localSheetId="2" hidden="1">'Identitas Siswa'!#REF!,'Identitas Siswa'!#REF!,'Identitas Siswa'!#REF!</definedName>
    <definedName name="Z_0E7D7B92_5CA6_4B56_8796_06C809AF76CD_.wvu.Cols" localSheetId="10" hidden="1">KETERAMPILAN!#REF!,KETERAMPILAN!#REF!,KETERAMPILAN!$I$1:$CI$65547</definedName>
    <definedName name="Z_0E7D7B92_5CA6_4B56_8796_06C809AF76CD_.wvu.Cols" localSheetId="9" hidden="1">PENGETAHUAN!#REF!,PENGETAHUAN!#REF!,PENGETAHUAN!$G$1:$BQ$65547</definedName>
    <definedName name="Z_0E7D7B92_5CA6_4B56_8796_06C809AF76CD_.wvu.Cols" localSheetId="11" hidden="1">'SIKAP Spiritual&amp;Sosial'!#REF!,'SIKAP Spiritual&amp;Sosial'!#REF!,'SIKAP Spiritual&amp;Sosial'!$A$1:$FJ$65547</definedName>
    <definedName name="Z_0E7D7B92_5CA6_4B56_8796_06C809AF76CD_.wvu.Rows" localSheetId="12" hidden="1">'DAFTAR NILAI'!$A$68:$IW$65547,'DAFTAR NILAI'!$A$67:$IW$67</definedName>
    <definedName name="Z_0E7D7B92_5CA6_4B56_8796_06C809AF76CD_.wvu.Rows" localSheetId="16" hidden="1">F_KETR!$A$62:$HL$65541,F_KETR!$A$61:$HL$61</definedName>
    <definedName name="Z_0E7D7B92_5CA6_4B56_8796_06C809AF76CD_.wvu.Rows" localSheetId="15" hidden="1">F_PENGET!$A$61:$AJ$65540,F_PENGET!$A$60:$AJ$60</definedName>
    <definedName name="Z_0E7D7B92_5CA6_4B56_8796_06C809AF76CD_.wvu.Rows" localSheetId="17" hidden="1">F_Sikap!$A$56:$IU$65536,F_Sikap!$A$55:$IU$55</definedName>
    <definedName name="Z_0E7D7B92_5CA6_4B56_8796_06C809AF76CD_.wvu.Rows" localSheetId="2" hidden="1">'Identitas Siswa'!$A$62:$D$65541,'Identitas Siswa'!$A$61:$D$61</definedName>
    <definedName name="Z_0E7D7B92_5CA6_4B56_8796_06C809AF76CD_.wvu.Rows" localSheetId="10" hidden="1">KETERAMPILAN!$A$68:$ME$65547,KETERAMPILAN!$A$67:$ME$67</definedName>
    <definedName name="Z_0E7D7B92_5CA6_4B56_8796_06C809AF76CD_.wvu.Rows" localSheetId="9" hidden="1">PENGETAHUAN!$A$68:$LM$65547,PENGETAHUAN!$A$67:$LM$67</definedName>
    <definedName name="Z_0E7D7B92_5CA6_4B56_8796_06C809AF76CD_.wvu.Rows" localSheetId="11" hidden="1">'SIKAP Spiritual&amp;Sosial'!$A$67:$MH$65547,'SIKAP Spiritual&amp;Sosial'!$A$66:$MH$66</definedName>
    <definedName name="Z_25591402_92FA_46B7_A532_20DC25DADFC2_.wvu.Cols" localSheetId="12" hidden="1">'DAFTAR NILAI'!#REF!,'DAFTAR NILAI'!#REF!,'DAFTAR NILAI'!#REF!,'DAFTAR NILAI'!$A$1:$CZ$65547</definedName>
    <definedName name="Z_25591402_92FA_46B7_A532_20DC25DADFC2_.wvu.Cols" localSheetId="16" hidden="1">F_KETR!#REF!,F_KETR!#REF!,F_KETR!#REF!,F_KETR!$G$1:$AG$65541</definedName>
    <definedName name="Z_25591402_92FA_46B7_A532_20DC25DADFC2_.wvu.Cols" localSheetId="15" hidden="1">F_PENGET!#REF!,F_PENGET!#REF!,F_PENGET!#REF!,F_PENGET!$G$1:$AJ$65540</definedName>
    <definedName name="Z_25591402_92FA_46B7_A532_20DC25DADFC2_.wvu.Cols" localSheetId="17" hidden="1">F_Sikap!#REF!,F_Sikap!#REF!,F_Sikap!#REF!,F_Sikap!$A$1:$BW$65536</definedName>
    <definedName name="Z_25591402_92FA_46B7_A532_20DC25DADFC2_.wvu.Cols" localSheetId="2" hidden="1">'Identitas Siswa'!#REF!,'Identitas Siswa'!#REF!,'Identitas Siswa'!#REF!,'Identitas Siswa'!#REF!</definedName>
    <definedName name="Z_25591402_92FA_46B7_A532_20DC25DADFC2_.wvu.Cols" localSheetId="10" hidden="1">KETERAMPILAN!#REF!,KETERAMPILAN!#REF!,KETERAMPILAN!#REF!,KETERAMPILAN!$I$1:$CI$65547</definedName>
    <definedName name="Z_25591402_92FA_46B7_A532_20DC25DADFC2_.wvu.Cols" localSheetId="9" hidden="1">PENGETAHUAN!#REF!,PENGETAHUAN!#REF!,PENGETAHUAN!#REF!,PENGETAHUAN!$G$1:$BQ$65547</definedName>
    <definedName name="Z_25591402_92FA_46B7_A532_20DC25DADFC2_.wvu.Cols" localSheetId="11" hidden="1">'SIKAP Spiritual&amp;Sosial'!#REF!,'SIKAP Spiritual&amp;Sosial'!#REF!,'SIKAP Spiritual&amp;Sosial'!#REF!,'SIKAP Spiritual&amp;Sosial'!$A$1:$FJ$65547</definedName>
    <definedName name="Z_25591402_92FA_46B7_A532_20DC25DADFC2_.wvu.Rows" localSheetId="12" hidden="1">'DAFTAR NILAI'!$A$64:$IW$112</definedName>
    <definedName name="Z_25591402_92FA_46B7_A532_20DC25DADFC2_.wvu.Rows" localSheetId="16" hidden="1">F_KETR!$A$58:$HL$64</definedName>
    <definedName name="Z_25591402_92FA_46B7_A532_20DC25DADFC2_.wvu.Rows" localSheetId="15" hidden="1">F_PENGET!$A$57:$AJ$63</definedName>
    <definedName name="Z_25591402_92FA_46B7_A532_20DC25DADFC2_.wvu.Rows" localSheetId="17" hidden="1">F_Sikap!$A$52:$IU$100</definedName>
    <definedName name="Z_25591402_92FA_46B7_A532_20DC25DADFC2_.wvu.Rows" localSheetId="2" hidden="1">'Identitas Siswa'!$A$58:$D$64</definedName>
    <definedName name="Z_25591402_92FA_46B7_A532_20DC25DADFC2_.wvu.Rows" localSheetId="10" hidden="1">KETERAMPILAN!$A$64:$ME$70</definedName>
    <definedName name="Z_25591402_92FA_46B7_A532_20DC25DADFC2_.wvu.Rows" localSheetId="9" hidden="1">PENGETAHUAN!$A$64:$LM$70</definedName>
    <definedName name="Z_25591402_92FA_46B7_A532_20DC25DADFC2_.wvu.Rows" localSheetId="11" hidden="1">'SIKAP Spiritual&amp;Sosial'!$A$63:$MH$111</definedName>
    <definedName name="Z_28E62A7C_42BA_4F4C_8B80_1BC405B1F408_.wvu.Cols" localSheetId="12" hidden="1">'DAFTAR NILAI'!#REF!,'DAFTAR NILAI'!#REF!,'DAFTAR NILAI'!$A$1:$CZ$65547</definedName>
    <definedName name="Z_28E62A7C_42BA_4F4C_8B80_1BC405B1F408_.wvu.Cols" localSheetId="16" hidden="1">F_KETR!#REF!,F_KETR!#REF!,F_KETR!$G$1:$AG$65541</definedName>
    <definedName name="Z_28E62A7C_42BA_4F4C_8B80_1BC405B1F408_.wvu.Cols" localSheetId="15" hidden="1">F_PENGET!#REF!,F_PENGET!#REF!,F_PENGET!$G$1:$AJ$65540</definedName>
    <definedName name="Z_28E62A7C_42BA_4F4C_8B80_1BC405B1F408_.wvu.Cols" localSheetId="17" hidden="1">F_Sikap!#REF!,F_Sikap!#REF!,F_Sikap!$A$1:$BW$65536</definedName>
    <definedName name="Z_28E62A7C_42BA_4F4C_8B80_1BC405B1F408_.wvu.Cols" localSheetId="2" hidden="1">'Identitas Siswa'!#REF!,'Identitas Siswa'!#REF!,'Identitas Siswa'!#REF!</definedName>
    <definedName name="Z_28E62A7C_42BA_4F4C_8B80_1BC405B1F408_.wvu.Cols" localSheetId="10" hidden="1">KETERAMPILAN!#REF!,KETERAMPILAN!#REF!,KETERAMPILAN!$I$1:$CI$65547</definedName>
    <definedName name="Z_28E62A7C_42BA_4F4C_8B80_1BC405B1F408_.wvu.Cols" localSheetId="9" hidden="1">PENGETAHUAN!#REF!,PENGETAHUAN!#REF!,PENGETAHUAN!$G$1:$BQ$65547</definedName>
    <definedName name="Z_28E62A7C_42BA_4F4C_8B80_1BC405B1F408_.wvu.Cols" localSheetId="11" hidden="1">'SIKAP Spiritual&amp;Sosial'!#REF!,'SIKAP Spiritual&amp;Sosial'!#REF!,'SIKAP Spiritual&amp;Sosial'!$A$1:$FJ$65547</definedName>
    <definedName name="Z_28E62A7C_42BA_4F4C_8B80_1BC405B1F408_.wvu.Rows" localSheetId="12" hidden="1">'DAFTAR NILAI'!$A$68:$IW$65547,'DAFTAR NILAI'!$A$67:$IW$67</definedName>
    <definedName name="Z_28E62A7C_42BA_4F4C_8B80_1BC405B1F408_.wvu.Rows" localSheetId="16" hidden="1">F_KETR!$A$62:$HL$65541,F_KETR!$A$61:$HL$61</definedName>
    <definedName name="Z_28E62A7C_42BA_4F4C_8B80_1BC405B1F408_.wvu.Rows" localSheetId="15" hidden="1">F_PENGET!$A$61:$AJ$65540,F_PENGET!$A$60:$AJ$60</definedName>
    <definedName name="Z_28E62A7C_42BA_4F4C_8B80_1BC405B1F408_.wvu.Rows" localSheetId="17" hidden="1">F_Sikap!$A$56:$IU$65536,F_Sikap!$A$55:$IU$55</definedName>
    <definedName name="Z_28E62A7C_42BA_4F4C_8B80_1BC405B1F408_.wvu.Rows" localSheetId="2" hidden="1">'Identitas Siswa'!$A$62:$D$65541,'Identitas Siswa'!$A$61:$D$61</definedName>
    <definedName name="Z_28E62A7C_42BA_4F4C_8B80_1BC405B1F408_.wvu.Rows" localSheetId="10" hidden="1">KETERAMPILAN!$A$68:$ME$65547,KETERAMPILAN!$A$67:$ME$67</definedName>
    <definedName name="Z_28E62A7C_42BA_4F4C_8B80_1BC405B1F408_.wvu.Rows" localSheetId="9" hidden="1">PENGETAHUAN!$A$68:$LM$65547,PENGETAHUAN!$A$67:$LM$67</definedName>
    <definedName name="Z_28E62A7C_42BA_4F4C_8B80_1BC405B1F408_.wvu.Rows" localSheetId="11" hidden="1">'SIKAP Spiritual&amp;Sosial'!$A$67:$MH$65547,'SIKAP Spiritual&amp;Sosial'!$A$66:$MH$66</definedName>
    <definedName name="Z_2A969BA9_672C_44CF_9B81_D143C786EAF1_.wvu.Cols" localSheetId="12" hidden="1">'DAFTAR NILAI'!#REF!,'DAFTAR NILAI'!$A$1:$CZ$65547</definedName>
    <definedName name="Z_2A969BA9_672C_44CF_9B81_D143C786EAF1_.wvu.Cols" localSheetId="16" hidden="1">F_KETR!#REF!,F_KETR!$G$1:$AG$65541</definedName>
    <definedName name="Z_2A969BA9_672C_44CF_9B81_D143C786EAF1_.wvu.Cols" localSheetId="15" hidden="1">F_PENGET!#REF!,F_PENGET!$G$1:$AJ$65540</definedName>
    <definedName name="Z_2A969BA9_672C_44CF_9B81_D143C786EAF1_.wvu.Cols" localSheetId="17" hidden="1">F_Sikap!#REF!,F_Sikap!$A$1:$BW$65536</definedName>
    <definedName name="Z_2A969BA9_672C_44CF_9B81_D143C786EAF1_.wvu.Cols" localSheetId="2" hidden="1">'Identitas Siswa'!#REF!,'Identitas Siswa'!#REF!</definedName>
    <definedName name="Z_2A969BA9_672C_44CF_9B81_D143C786EAF1_.wvu.Cols" localSheetId="10" hidden="1">KETERAMPILAN!#REF!,KETERAMPILAN!$I$1:$CI$65547</definedName>
    <definedName name="Z_2A969BA9_672C_44CF_9B81_D143C786EAF1_.wvu.Cols" localSheetId="9" hidden="1">PENGETAHUAN!#REF!,PENGETAHUAN!$G$1:$BQ$65547</definedName>
    <definedName name="Z_2A969BA9_672C_44CF_9B81_D143C786EAF1_.wvu.Cols" localSheetId="11" hidden="1">'SIKAP Spiritual&amp;Sosial'!#REF!,'SIKAP Spiritual&amp;Sosial'!$A$1:$FJ$65547</definedName>
    <definedName name="Z_2A969BA9_672C_44CF_9B81_D143C786EAF1_.wvu.Rows" localSheetId="12" hidden="1">'DAFTAR NILAI'!$A$386:$IW$65547,'DAFTAR NILAI'!$A$64:$IW$385</definedName>
    <definedName name="Z_2A969BA9_672C_44CF_9B81_D143C786EAF1_.wvu.Rows" localSheetId="16" hidden="1">F_KETR!$A$65:$HL$65541,F_KETR!$A$58:$HL$64</definedName>
    <definedName name="Z_2A969BA9_672C_44CF_9B81_D143C786EAF1_.wvu.Rows" localSheetId="15" hidden="1">F_PENGET!$A$64:$AJ$65540,F_PENGET!$A$57:$AJ$63</definedName>
    <definedName name="Z_2A969BA9_672C_44CF_9B81_D143C786EAF1_.wvu.Rows" localSheetId="17" hidden="1">F_Sikap!$A$374:$IU$65536,F_Sikap!$A$52:$IU$373</definedName>
    <definedName name="Z_2A969BA9_672C_44CF_9B81_D143C786EAF1_.wvu.Rows" localSheetId="2" hidden="1">'Identitas Siswa'!$A$65:$D$65541,'Identitas Siswa'!$A$58:$D$64</definedName>
    <definedName name="Z_2A969BA9_672C_44CF_9B81_D143C786EAF1_.wvu.Rows" localSheetId="10" hidden="1">KETERAMPILAN!$A$71:$ME$65547,KETERAMPILAN!$A$64:$ME$70</definedName>
    <definedName name="Z_2A969BA9_672C_44CF_9B81_D143C786EAF1_.wvu.Rows" localSheetId="9" hidden="1">PENGETAHUAN!$A$71:$LM$65547,PENGETAHUAN!$A$64:$LM$70</definedName>
    <definedName name="Z_2A969BA9_672C_44CF_9B81_D143C786EAF1_.wvu.Rows" localSheetId="11" hidden="1">'SIKAP Spiritual&amp;Sosial'!$A$385:$MH$65547,'SIKAP Spiritual&amp;Sosial'!$A$63:$MH$384</definedName>
    <definedName name="Z_2BBD1238_C4E7_443C_B767_E250759F6DCF_.wvu.Cols" localSheetId="12" hidden="1">'DAFTAR NILAI'!$N$1:$IW$65547</definedName>
    <definedName name="Z_2BBD1238_C4E7_443C_B767_E250759F6DCF_.wvu.Cols" localSheetId="16" hidden="1">F_KETR!$AI$1:$HL$65541</definedName>
    <definedName name="Z_2BBD1238_C4E7_443C_B767_E250759F6DCF_.wvu.Cols" localSheetId="15" hidden="1">F_PENGET!#REF!</definedName>
    <definedName name="Z_2BBD1238_C4E7_443C_B767_E250759F6DCF_.wvu.Cols" localSheetId="17" hidden="1">F_Sikap!$AJ$1:$IU$65536</definedName>
    <definedName name="Z_2BBD1238_C4E7_443C_B767_E250759F6DCF_.wvu.Cols" localSheetId="1" hidden="1">'Identitas Madrasah'!$K$1:$IX$65541</definedName>
    <definedName name="Z_2BBD1238_C4E7_443C_B767_E250759F6DCF_.wvu.Cols" localSheetId="2" hidden="1">'Identitas Siswa'!#REF!</definedName>
    <definedName name="Z_2BBD1238_C4E7_443C_B767_E250759F6DCF_.wvu.Cols" localSheetId="10" hidden="1">KETERAMPILAN!$DQ$1:$ME$65547</definedName>
    <definedName name="Z_2BBD1238_C4E7_443C_B767_E250759F6DCF_.wvu.Cols" localSheetId="9" hidden="1">PENGETAHUAN!$DE$1:$LM$65547</definedName>
    <definedName name="Z_2BBD1238_C4E7_443C_B767_E250759F6DCF_.wvu.Cols" localSheetId="11" hidden="1">'SIKAP Spiritual&amp;Sosial'!$DW$1:$MH$65547</definedName>
    <definedName name="Z_2BBD1238_C4E7_443C_B767_E250759F6DCF_.wvu.PrintArea" localSheetId="12" hidden="1">'DAFTAR NILAI'!$A$1:$L$70</definedName>
    <definedName name="Z_2BBD1238_C4E7_443C_B767_E250759F6DCF_.wvu.PrintTitles" localSheetId="12" hidden="1">'DAFTAR NILAI'!$A$6:$IW$8</definedName>
    <definedName name="Z_2BBD1238_C4E7_443C_B767_E250759F6DCF_.wvu.PrintTitles" localSheetId="16" hidden="1">F_KETR!$A$4:$HL$7</definedName>
    <definedName name="Z_2BBD1238_C4E7_443C_B767_E250759F6DCF_.wvu.PrintTitles" localSheetId="15" hidden="1">F_PENGET!$A$4:$AJ$6</definedName>
    <definedName name="Z_2BBD1238_C4E7_443C_B767_E250759F6DCF_.wvu.PrintTitles" localSheetId="17" hidden="1">F_Sikap!$A$4:$IU$7</definedName>
    <definedName name="Z_2BBD1238_C4E7_443C_B767_E250759F6DCF_.wvu.PrintTitles" localSheetId="2" hidden="1">'Identitas Siswa'!$A$5:$D$7</definedName>
    <definedName name="Z_2BBD1238_C4E7_443C_B767_E250759F6DCF_.wvu.PrintTitles" localSheetId="10" hidden="1">KETERAMPILAN!$A$5:$ME$8</definedName>
    <definedName name="Z_2BBD1238_C4E7_443C_B767_E250759F6DCF_.wvu.PrintTitles" localSheetId="9" hidden="1">PENGETAHUAN!$A$5:$LM$8</definedName>
    <definedName name="Z_2BBD1238_C4E7_443C_B767_E250759F6DCF_.wvu.PrintTitles" localSheetId="11" hidden="1">'SIKAP Spiritual&amp;Sosial'!$A$5:$MH$8</definedName>
    <definedName name="Z_2BBD1238_C4E7_443C_B767_E250759F6DCF_.wvu.Rows" localSheetId="12" hidden="1">'DAFTAR NILAI'!$A$393:$IW$65547,'DAFTAR NILAI'!$A$72:$IW$392</definedName>
    <definedName name="Z_2BBD1238_C4E7_443C_B767_E250759F6DCF_.wvu.Rows" localSheetId="16" hidden="1">F_KETR!$A$72:$HL$65541,F_KETR!$A$65:$HL$71</definedName>
    <definedName name="Z_2BBD1238_C4E7_443C_B767_E250759F6DCF_.wvu.Rows" localSheetId="15" hidden="1">F_PENGET!$A$71:$AJ$65540,F_PENGET!$A$64:$AJ$70</definedName>
    <definedName name="Z_2BBD1238_C4E7_443C_B767_E250759F6DCF_.wvu.Rows" localSheetId="17" hidden="1">F_Sikap!$A$381:$IU$65536,F_Sikap!$A$60:$IU$380</definedName>
    <definedName name="Z_2BBD1238_C4E7_443C_B767_E250759F6DCF_.wvu.Rows" localSheetId="1" hidden="1">'Identitas Madrasah'!$A$108:$IX$65541,'Identitas Madrasah'!$A$28:$IX$107</definedName>
    <definedName name="Z_2BBD1238_C4E7_443C_B767_E250759F6DCF_.wvu.Rows" localSheetId="2" hidden="1">'Identitas Siswa'!$A$72:$D$65541,'Identitas Siswa'!$A$65:$D$71</definedName>
    <definedName name="Z_2BBD1238_C4E7_443C_B767_E250759F6DCF_.wvu.Rows" localSheetId="10" hidden="1">KETERAMPILAN!$A$78:$ME$65547,KETERAMPILAN!$A$71:$ME$77</definedName>
    <definedName name="Z_2BBD1238_C4E7_443C_B767_E250759F6DCF_.wvu.Rows" localSheetId="9" hidden="1">PENGETAHUAN!$A$78:$LM$65547,PENGETAHUAN!$A$71:$LM$77</definedName>
    <definedName name="Z_2BBD1238_C4E7_443C_B767_E250759F6DCF_.wvu.Rows" localSheetId="11" hidden="1">'SIKAP Spiritual&amp;Sosial'!$A$392:$MH$65547,'SIKAP Spiritual&amp;Sosial'!$A$71:$MH$391</definedName>
    <definedName name="Z_3512CC8A_60CB_4D11_8668_801820FCC482_.wvu.Cols" localSheetId="12" hidden="1">'DAFTAR NILAI'!#REF!,'DAFTAR NILAI'!$A$1:$CZ$65547</definedName>
    <definedName name="Z_3512CC8A_60CB_4D11_8668_801820FCC482_.wvu.Cols" localSheetId="16" hidden="1">F_KETR!#REF!,F_KETR!$G$1:$AG$65541</definedName>
    <definedName name="Z_3512CC8A_60CB_4D11_8668_801820FCC482_.wvu.Cols" localSheetId="15" hidden="1">F_PENGET!#REF!,F_PENGET!$G$1:$AJ$65540</definedName>
    <definedName name="Z_3512CC8A_60CB_4D11_8668_801820FCC482_.wvu.Cols" localSheetId="17" hidden="1">F_Sikap!#REF!,F_Sikap!$A$1:$BW$65536</definedName>
    <definedName name="Z_3512CC8A_60CB_4D11_8668_801820FCC482_.wvu.Cols" localSheetId="2" hidden="1">'Identitas Siswa'!#REF!,'Identitas Siswa'!#REF!</definedName>
    <definedName name="Z_3512CC8A_60CB_4D11_8668_801820FCC482_.wvu.Cols" localSheetId="10" hidden="1">KETERAMPILAN!#REF!,KETERAMPILAN!$I$1:$CI$65547</definedName>
    <definedName name="Z_3512CC8A_60CB_4D11_8668_801820FCC482_.wvu.Cols" localSheetId="9" hidden="1">PENGETAHUAN!#REF!,PENGETAHUAN!$G$1:$BQ$65547</definedName>
    <definedName name="Z_3512CC8A_60CB_4D11_8668_801820FCC482_.wvu.Cols" localSheetId="11" hidden="1">'SIKAP Spiritual&amp;Sosial'!#REF!,'SIKAP Spiritual&amp;Sosial'!$A$1:$FJ$65547</definedName>
    <definedName name="Z_3512CC8A_60CB_4D11_8668_801820FCC482_.wvu.Rows" localSheetId="12" hidden="1">'DAFTAR NILAI'!$A$386:$IW$65547,'DAFTAR NILAI'!$A$64:$IW$385</definedName>
    <definedName name="Z_3512CC8A_60CB_4D11_8668_801820FCC482_.wvu.Rows" localSheetId="16" hidden="1">F_KETR!$A$65:$HL$65541,F_KETR!$A$58:$HL$64</definedName>
    <definedName name="Z_3512CC8A_60CB_4D11_8668_801820FCC482_.wvu.Rows" localSheetId="15" hidden="1">F_PENGET!$A$64:$AJ$65540,F_PENGET!$A$57:$AJ$63</definedName>
    <definedName name="Z_3512CC8A_60CB_4D11_8668_801820FCC482_.wvu.Rows" localSheetId="17" hidden="1">F_Sikap!$A$374:$IU$65536,F_Sikap!$A$52:$IU$373</definedName>
    <definedName name="Z_3512CC8A_60CB_4D11_8668_801820FCC482_.wvu.Rows" localSheetId="2" hidden="1">'Identitas Siswa'!$A$65:$D$65541,'Identitas Siswa'!$A$58:$D$64</definedName>
    <definedName name="Z_3512CC8A_60CB_4D11_8668_801820FCC482_.wvu.Rows" localSheetId="10" hidden="1">KETERAMPILAN!$A$71:$ME$65547,KETERAMPILAN!$A$64:$ME$70</definedName>
    <definedName name="Z_3512CC8A_60CB_4D11_8668_801820FCC482_.wvu.Rows" localSheetId="9" hidden="1">PENGETAHUAN!$A$71:$LM$65547,PENGETAHUAN!$A$64:$LM$70</definedName>
    <definedName name="Z_3512CC8A_60CB_4D11_8668_801820FCC482_.wvu.Rows" localSheetId="11" hidden="1">'SIKAP Spiritual&amp;Sosial'!$A$385:$MH$65547,'SIKAP Spiritual&amp;Sosial'!$A$63:$MH$384</definedName>
    <definedName name="Z_45C39172_3AB0_4D29_B686_206E096AACE9_.wvu.Cols" localSheetId="12" hidden="1">'DAFTAR NILAI'!#REF!,'DAFTAR NILAI'!$A$1:$CZ$65547</definedName>
    <definedName name="Z_45C39172_3AB0_4D29_B686_206E096AACE9_.wvu.Cols" localSheetId="16" hidden="1">F_KETR!#REF!,F_KETR!$G$1:$AG$65541</definedName>
    <definedName name="Z_45C39172_3AB0_4D29_B686_206E096AACE9_.wvu.Cols" localSheetId="15" hidden="1">F_PENGET!#REF!,F_PENGET!$G$1:$AJ$65540</definedName>
    <definedName name="Z_45C39172_3AB0_4D29_B686_206E096AACE9_.wvu.Cols" localSheetId="17" hidden="1">F_Sikap!#REF!,F_Sikap!$A$1:$BW$65536</definedName>
    <definedName name="Z_45C39172_3AB0_4D29_B686_206E096AACE9_.wvu.Cols" localSheetId="2" hidden="1">'Identitas Siswa'!#REF!,'Identitas Siswa'!#REF!</definedName>
    <definedName name="Z_45C39172_3AB0_4D29_B686_206E096AACE9_.wvu.Cols" localSheetId="10" hidden="1">KETERAMPILAN!#REF!,KETERAMPILAN!$I$1:$CI$65547</definedName>
    <definedName name="Z_45C39172_3AB0_4D29_B686_206E096AACE9_.wvu.Cols" localSheetId="9" hidden="1">PENGETAHUAN!#REF!,PENGETAHUAN!$G$1:$BQ$65547</definedName>
    <definedName name="Z_45C39172_3AB0_4D29_B686_206E096AACE9_.wvu.Cols" localSheetId="11" hidden="1">'SIKAP Spiritual&amp;Sosial'!#REF!,'SIKAP Spiritual&amp;Sosial'!$A$1:$FJ$65547</definedName>
    <definedName name="Z_45C39172_3AB0_4D29_B686_206E096AACE9_.wvu.Rows" localSheetId="12" hidden="1">'DAFTAR NILAI'!$A$386:$IW$65547,'DAFTAR NILAI'!$A$64:$IW$385</definedName>
    <definedName name="Z_45C39172_3AB0_4D29_B686_206E096AACE9_.wvu.Rows" localSheetId="16" hidden="1">F_KETR!$A$65:$HL$65541,F_KETR!$A$58:$HL$64</definedName>
    <definedName name="Z_45C39172_3AB0_4D29_B686_206E096AACE9_.wvu.Rows" localSheetId="15" hidden="1">F_PENGET!$A$64:$AJ$65540,F_PENGET!$A$57:$AJ$63</definedName>
    <definedName name="Z_45C39172_3AB0_4D29_B686_206E096AACE9_.wvu.Rows" localSheetId="17" hidden="1">F_Sikap!$A$374:$IU$65536,F_Sikap!$A$52:$IU$373</definedName>
    <definedName name="Z_45C39172_3AB0_4D29_B686_206E096AACE9_.wvu.Rows" localSheetId="2" hidden="1">'Identitas Siswa'!$A$65:$D$65541,'Identitas Siswa'!$A$58:$D$64</definedName>
    <definedName name="Z_45C39172_3AB0_4D29_B686_206E096AACE9_.wvu.Rows" localSheetId="10" hidden="1">KETERAMPILAN!$A$71:$ME$65547,KETERAMPILAN!$A$64:$ME$70</definedName>
    <definedName name="Z_45C39172_3AB0_4D29_B686_206E096AACE9_.wvu.Rows" localSheetId="9" hidden="1">PENGETAHUAN!$A$71:$LM$65547,PENGETAHUAN!$A$64:$LM$70</definedName>
    <definedName name="Z_45C39172_3AB0_4D29_B686_206E096AACE9_.wvu.Rows" localSheetId="11" hidden="1">'SIKAP Spiritual&amp;Sosial'!$A$385:$MH$65547,'SIKAP Spiritual&amp;Sosial'!$A$63:$MH$384</definedName>
    <definedName name="Z_4958B457_1C87_4DD7_AFC9_52AFD312E42F_.wvu.Cols" localSheetId="30" hidden="1">'AT-1'!$AE:$XFD</definedName>
    <definedName name="Z_4958B457_1C87_4DD7_AFC9_52AFD312E42F_.wvu.Cols" localSheetId="32" hidden="1">Jurnal!$M:$XFD</definedName>
    <definedName name="Z_4958B457_1C87_4DD7_AFC9_52AFD312E42F_.wvu.Cols" localSheetId="31" hidden="1">'N Diri-1'!#REF!</definedName>
    <definedName name="Z_4958B457_1C87_4DD7_AFC9_52AFD312E42F_.wvu.Rows" localSheetId="30" hidden="1">'AT-1'!$103:$1048576</definedName>
    <definedName name="Z_4958B457_1C87_4DD7_AFC9_52AFD312E42F_.wvu.Rows" localSheetId="32" hidden="1">Jurnal!$74:$1048576</definedName>
    <definedName name="Z_4958B457_1C87_4DD7_AFC9_52AFD312E42F_.wvu.Rows" localSheetId="31" hidden="1">'N Diri-1'!#REF!,'N Diri-1'!#REF!</definedName>
    <definedName name="Z_5FB2DCF1_E571_4C06_9E4E_3D07F61CF2EF_.wvu.Cols" localSheetId="12" hidden="1">'DAFTAR NILAI'!#REF!,'DAFTAR NILAI'!$A$1:$CZ$65547</definedName>
    <definedName name="Z_5FB2DCF1_E571_4C06_9E4E_3D07F61CF2EF_.wvu.Cols" localSheetId="16" hidden="1">F_KETR!#REF!,F_KETR!$G$1:$AG$65541</definedName>
    <definedName name="Z_5FB2DCF1_E571_4C06_9E4E_3D07F61CF2EF_.wvu.Cols" localSheetId="15" hidden="1">F_PENGET!#REF!,F_PENGET!$G$1:$AJ$65540</definedName>
    <definedName name="Z_5FB2DCF1_E571_4C06_9E4E_3D07F61CF2EF_.wvu.Cols" localSheetId="17" hidden="1">F_Sikap!#REF!,F_Sikap!$A$1:$BW$65536</definedName>
    <definedName name="Z_5FB2DCF1_E571_4C06_9E4E_3D07F61CF2EF_.wvu.Cols" localSheetId="2" hidden="1">'Identitas Siswa'!#REF!,'Identitas Siswa'!#REF!</definedName>
    <definedName name="Z_5FB2DCF1_E571_4C06_9E4E_3D07F61CF2EF_.wvu.Cols" localSheetId="10" hidden="1">KETERAMPILAN!#REF!,KETERAMPILAN!$I$1:$CI$65547</definedName>
    <definedName name="Z_5FB2DCF1_E571_4C06_9E4E_3D07F61CF2EF_.wvu.Cols" localSheetId="9" hidden="1">PENGETAHUAN!#REF!,PENGETAHUAN!$G$1:$BQ$65547</definedName>
    <definedName name="Z_5FB2DCF1_E571_4C06_9E4E_3D07F61CF2EF_.wvu.Cols" localSheetId="11" hidden="1">'SIKAP Spiritual&amp;Sosial'!#REF!,'SIKAP Spiritual&amp;Sosial'!$A$1:$FJ$65547</definedName>
    <definedName name="Z_5FB2DCF1_E571_4C06_9E4E_3D07F61CF2EF_.wvu.Rows" localSheetId="12" hidden="1">'DAFTAR NILAI'!$A$386:$IW$65547,'DAFTAR NILAI'!$A$64:$IW$385</definedName>
    <definedName name="Z_5FB2DCF1_E571_4C06_9E4E_3D07F61CF2EF_.wvu.Rows" localSheetId="16" hidden="1">F_KETR!$A$65:$HL$65541,F_KETR!$A$58:$HL$64</definedName>
    <definedName name="Z_5FB2DCF1_E571_4C06_9E4E_3D07F61CF2EF_.wvu.Rows" localSheetId="15" hidden="1">F_PENGET!$A$64:$AJ$65540,F_PENGET!$A$57:$AJ$63</definedName>
    <definedName name="Z_5FB2DCF1_E571_4C06_9E4E_3D07F61CF2EF_.wvu.Rows" localSheetId="17" hidden="1">F_Sikap!$A$374:$IU$65536,F_Sikap!$A$52:$IU$373</definedName>
    <definedName name="Z_5FB2DCF1_E571_4C06_9E4E_3D07F61CF2EF_.wvu.Rows" localSheetId="2" hidden="1">'Identitas Siswa'!$A$65:$D$65541,'Identitas Siswa'!$A$58:$D$64</definedName>
    <definedName name="Z_5FB2DCF1_E571_4C06_9E4E_3D07F61CF2EF_.wvu.Rows" localSheetId="10" hidden="1">KETERAMPILAN!$A$71:$ME$65547,KETERAMPILAN!$A$64:$ME$70</definedName>
    <definedName name="Z_5FB2DCF1_E571_4C06_9E4E_3D07F61CF2EF_.wvu.Rows" localSheetId="9" hidden="1">PENGETAHUAN!$A$71:$LM$65547,PENGETAHUAN!$A$64:$LM$70</definedName>
    <definedName name="Z_5FB2DCF1_E571_4C06_9E4E_3D07F61CF2EF_.wvu.Rows" localSheetId="11" hidden="1">'SIKAP Spiritual&amp;Sosial'!$A$385:$MH$65547,'SIKAP Spiritual&amp;Sosial'!$A$63:$MH$384</definedName>
    <definedName name="Z_62D8FC8B_72F7_4DB9_92F2_BAC92802BFDB_.wvu.Cols" localSheetId="12" hidden="1">'DAFTAR NILAI'!#REF!,'DAFTAR NILAI'!#REF!,'DAFTAR NILAI'!$A$1:$CZ$65547</definedName>
    <definedName name="Z_62D8FC8B_72F7_4DB9_92F2_BAC92802BFDB_.wvu.Cols" localSheetId="16" hidden="1">F_KETR!#REF!,F_KETR!#REF!,F_KETR!$G$1:$AG$65541</definedName>
    <definedName name="Z_62D8FC8B_72F7_4DB9_92F2_BAC92802BFDB_.wvu.Cols" localSheetId="15" hidden="1">F_PENGET!#REF!,F_PENGET!#REF!,F_PENGET!$G$1:$AJ$65540</definedName>
    <definedName name="Z_62D8FC8B_72F7_4DB9_92F2_BAC92802BFDB_.wvu.Cols" localSheetId="17" hidden="1">F_Sikap!#REF!,F_Sikap!#REF!,F_Sikap!$A$1:$BW$65536</definedName>
    <definedName name="Z_62D8FC8B_72F7_4DB9_92F2_BAC92802BFDB_.wvu.Cols" localSheetId="2" hidden="1">'Identitas Siswa'!#REF!,'Identitas Siswa'!#REF!,'Identitas Siswa'!#REF!</definedName>
    <definedName name="Z_62D8FC8B_72F7_4DB9_92F2_BAC92802BFDB_.wvu.Cols" localSheetId="10" hidden="1">KETERAMPILAN!#REF!,KETERAMPILAN!#REF!,KETERAMPILAN!$I$1:$CI$65547</definedName>
    <definedName name="Z_62D8FC8B_72F7_4DB9_92F2_BAC92802BFDB_.wvu.Cols" localSheetId="9" hidden="1">PENGETAHUAN!#REF!,PENGETAHUAN!#REF!,PENGETAHUAN!$G$1:$BQ$65547</definedName>
    <definedName name="Z_62D8FC8B_72F7_4DB9_92F2_BAC92802BFDB_.wvu.Cols" localSheetId="11" hidden="1">'SIKAP Spiritual&amp;Sosial'!#REF!,'SIKAP Spiritual&amp;Sosial'!#REF!,'SIKAP Spiritual&amp;Sosial'!$A$1:$FJ$65547</definedName>
    <definedName name="Z_62D8FC8B_72F7_4DB9_92F2_BAC92802BFDB_.wvu.Rows" localSheetId="12" hidden="1">'DAFTAR NILAI'!$A$386:$IW$65547,'DAFTAR NILAI'!$A$64:$IW$385</definedName>
    <definedName name="Z_62D8FC8B_72F7_4DB9_92F2_BAC92802BFDB_.wvu.Rows" localSheetId="16" hidden="1">F_KETR!$A$65:$HL$65541,F_KETR!$A$58:$HL$64</definedName>
    <definedName name="Z_62D8FC8B_72F7_4DB9_92F2_BAC92802BFDB_.wvu.Rows" localSheetId="15" hidden="1">F_PENGET!$A$64:$AJ$65540,F_PENGET!$A$57:$AJ$63</definedName>
    <definedName name="Z_62D8FC8B_72F7_4DB9_92F2_BAC92802BFDB_.wvu.Rows" localSheetId="17" hidden="1">F_Sikap!$A$374:$IU$65536,F_Sikap!$A$52:$IU$373</definedName>
    <definedName name="Z_62D8FC8B_72F7_4DB9_92F2_BAC92802BFDB_.wvu.Rows" localSheetId="2" hidden="1">'Identitas Siswa'!$A$65:$D$65541,'Identitas Siswa'!$A$58:$D$64</definedName>
    <definedName name="Z_62D8FC8B_72F7_4DB9_92F2_BAC92802BFDB_.wvu.Rows" localSheetId="10" hidden="1">KETERAMPILAN!$A$71:$ME$65547,KETERAMPILAN!$A$64:$ME$70</definedName>
    <definedName name="Z_62D8FC8B_72F7_4DB9_92F2_BAC92802BFDB_.wvu.Rows" localSheetId="9" hidden="1">PENGETAHUAN!$A$71:$LM$65547,PENGETAHUAN!$A$64:$LM$70</definedName>
    <definedName name="Z_62D8FC8B_72F7_4DB9_92F2_BAC92802BFDB_.wvu.Rows" localSheetId="11" hidden="1">'SIKAP Spiritual&amp;Sosial'!$A$385:$MH$65547,'SIKAP Spiritual&amp;Sosial'!$A$63:$MH$384</definedName>
    <definedName name="Z_63FC5301_597B_4D3F_B8DD_58BE4EDD19CC_.wvu.Cols" localSheetId="12" hidden="1">'DAFTAR NILAI'!#REF!,'DAFTAR NILAI'!#REF!,'DAFTAR NILAI'!$A$1:$CZ$65547</definedName>
    <definedName name="Z_63FC5301_597B_4D3F_B8DD_58BE4EDD19CC_.wvu.Cols" localSheetId="16" hidden="1">F_KETR!#REF!,F_KETR!#REF!,F_KETR!$G$1:$AG$65541</definedName>
    <definedName name="Z_63FC5301_597B_4D3F_B8DD_58BE4EDD19CC_.wvu.Cols" localSheetId="15" hidden="1">F_PENGET!#REF!,F_PENGET!#REF!,F_PENGET!$G$1:$AJ$65540</definedName>
    <definedName name="Z_63FC5301_597B_4D3F_B8DD_58BE4EDD19CC_.wvu.Cols" localSheetId="17" hidden="1">F_Sikap!#REF!,F_Sikap!#REF!,F_Sikap!$A$1:$BW$65536</definedName>
    <definedName name="Z_63FC5301_597B_4D3F_B8DD_58BE4EDD19CC_.wvu.Cols" localSheetId="2" hidden="1">'Identitas Siswa'!#REF!,'Identitas Siswa'!#REF!,'Identitas Siswa'!#REF!</definedName>
    <definedName name="Z_63FC5301_597B_4D3F_B8DD_58BE4EDD19CC_.wvu.Cols" localSheetId="10" hidden="1">KETERAMPILAN!#REF!,KETERAMPILAN!#REF!,KETERAMPILAN!$I$1:$CI$65547</definedName>
    <definedName name="Z_63FC5301_597B_4D3F_B8DD_58BE4EDD19CC_.wvu.Cols" localSheetId="9" hidden="1">PENGETAHUAN!#REF!,PENGETAHUAN!#REF!,PENGETAHUAN!$G$1:$BQ$65547</definedName>
    <definedName name="Z_63FC5301_597B_4D3F_B8DD_58BE4EDD19CC_.wvu.Cols" localSheetId="11" hidden="1">'SIKAP Spiritual&amp;Sosial'!#REF!,'SIKAP Spiritual&amp;Sosial'!#REF!,'SIKAP Spiritual&amp;Sosial'!$A$1:$FJ$65547</definedName>
    <definedName name="Z_63FC5301_597B_4D3F_B8DD_58BE4EDD19CC_.wvu.Rows" localSheetId="12" hidden="1">'DAFTAR NILAI'!$A$386:$IW$65547,'DAFTAR NILAI'!$A$64:$IW$385</definedName>
    <definedName name="Z_63FC5301_597B_4D3F_B8DD_58BE4EDD19CC_.wvu.Rows" localSheetId="16" hidden="1">F_KETR!$A$65:$HL$65541,F_KETR!$A$58:$HL$64</definedName>
    <definedName name="Z_63FC5301_597B_4D3F_B8DD_58BE4EDD19CC_.wvu.Rows" localSheetId="15" hidden="1">F_PENGET!$A$64:$AJ$65540,F_PENGET!$A$57:$AJ$63</definedName>
    <definedName name="Z_63FC5301_597B_4D3F_B8DD_58BE4EDD19CC_.wvu.Rows" localSheetId="17" hidden="1">F_Sikap!$A$374:$IU$65536,F_Sikap!$A$52:$IU$373</definedName>
    <definedName name="Z_63FC5301_597B_4D3F_B8DD_58BE4EDD19CC_.wvu.Rows" localSheetId="2" hidden="1">'Identitas Siswa'!$A$65:$D$65541,'Identitas Siswa'!$A$58:$D$64</definedName>
    <definedName name="Z_63FC5301_597B_4D3F_B8DD_58BE4EDD19CC_.wvu.Rows" localSheetId="10" hidden="1">KETERAMPILAN!$A$71:$ME$65547,KETERAMPILAN!$A$64:$ME$70</definedName>
    <definedName name="Z_63FC5301_597B_4D3F_B8DD_58BE4EDD19CC_.wvu.Rows" localSheetId="9" hidden="1">PENGETAHUAN!$A$71:$LM$65547,PENGETAHUAN!$A$64:$LM$70</definedName>
    <definedName name="Z_63FC5301_597B_4D3F_B8DD_58BE4EDD19CC_.wvu.Rows" localSheetId="11" hidden="1">'SIKAP Spiritual&amp;Sosial'!$A$385:$MH$65547,'SIKAP Spiritual&amp;Sosial'!$A$63:$MH$384</definedName>
    <definedName name="Z_75B4136A_D50B_4060_9F4D_19B4BD7C21F3_.wvu.Cols" localSheetId="12" hidden="1">'DAFTAR NILAI'!#REF!,'DAFTAR NILAI'!#REF!,'DAFTAR NILAI'!$A$1:$CZ$65547</definedName>
    <definedName name="Z_75B4136A_D50B_4060_9F4D_19B4BD7C21F3_.wvu.Cols" localSheetId="16" hidden="1">F_KETR!#REF!,F_KETR!#REF!,F_KETR!$G$1:$AG$65541</definedName>
    <definedName name="Z_75B4136A_D50B_4060_9F4D_19B4BD7C21F3_.wvu.Cols" localSheetId="15" hidden="1">F_PENGET!#REF!,F_PENGET!#REF!,F_PENGET!$G$1:$AJ$65540</definedName>
    <definedName name="Z_75B4136A_D50B_4060_9F4D_19B4BD7C21F3_.wvu.Cols" localSheetId="17" hidden="1">F_Sikap!#REF!,F_Sikap!#REF!,F_Sikap!$A$1:$BW$65536</definedName>
    <definedName name="Z_75B4136A_D50B_4060_9F4D_19B4BD7C21F3_.wvu.Cols" localSheetId="2" hidden="1">'Identitas Siswa'!#REF!,'Identitas Siswa'!#REF!,'Identitas Siswa'!#REF!</definedName>
    <definedName name="Z_75B4136A_D50B_4060_9F4D_19B4BD7C21F3_.wvu.Cols" localSheetId="10" hidden="1">KETERAMPILAN!#REF!,KETERAMPILAN!#REF!,KETERAMPILAN!$I$1:$CI$65547</definedName>
    <definedName name="Z_75B4136A_D50B_4060_9F4D_19B4BD7C21F3_.wvu.Cols" localSheetId="9" hidden="1">PENGETAHUAN!#REF!,PENGETAHUAN!#REF!,PENGETAHUAN!$G$1:$BQ$65547</definedName>
    <definedName name="Z_75B4136A_D50B_4060_9F4D_19B4BD7C21F3_.wvu.Cols" localSheetId="11" hidden="1">'SIKAP Spiritual&amp;Sosial'!#REF!,'SIKAP Spiritual&amp;Sosial'!#REF!,'SIKAP Spiritual&amp;Sosial'!$A$1:$FJ$65547</definedName>
    <definedName name="Z_75B4136A_D50B_4060_9F4D_19B4BD7C21F3_.wvu.Rows" localSheetId="12" hidden="1">'DAFTAR NILAI'!$A$386:$IW$65547,'DAFTAR NILAI'!$A$64:$IW$385</definedName>
    <definedName name="Z_75B4136A_D50B_4060_9F4D_19B4BD7C21F3_.wvu.Rows" localSheetId="16" hidden="1">F_KETR!$A$65:$HL$65541,F_KETR!$A$58:$HL$64</definedName>
    <definedName name="Z_75B4136A_D50B_4060_9F4D_19B4BD7C21F3_.wvu.Rows" localSheetId="15" hidden="1">F_PENGET!$A$64:$AJ$65540,F_PENGET!$A$57:$AJ$63</definedName>
    <definedName name="Z_75B4136A_D50B_4060_9F4D_19B4BD7C21F3_.wvu.Rows" localSheetId="17" hidden="1">F_Sikap!$A$374:$IU$65536,F_Sikap!$A$52:$IU$373</definedName>
    <definedName name="Z_75B4136A_D50B_4060_9F4D_19B4BD7C21F3_.wvu.Rows" localSheetId="2" hidden="1">'Identitas Siswa'!$A$65:$D$65541,'Identitas Siswa'!$A$58:$D$64</definedName>
    <definedName name="Z_75B4136A_D50B_4060_9F4D_19B4BD7C21F3_.wvu.Rows" localSheetId="10" hidden="1">KETERAMPILAN!$A$71:$ME$65547,KETERAMPILAN!$A$64:$ME$70</definedName>
    <definedName name="Z_75B4136A_D50B_4060_9F4D_19B4BD7C21F3_.wvu.Rows" localSheetId="9" hidden="1">PENGETAHUAN!$A$71:$LM$65547,PENGETAHUAN!$A$64:$LM$70</definedName>
    <definedName name="Z_75B4136A_D50B_4060_9F4D_19B4BD7C21F3_.wvu.Rows" localSheetId="11" hidden="1">'SIKAP Spiritual&amp;Sosial'!$A$385:$MH$65547,'SIKAP Spiritual&amp;Sosial'!$A$63:$MH$384</definedName>
    <definedName name="Z_85FE8432_D645_46F7_B7B9_C7731F82D6A9_.wvu.Cols" localSheetId="12" hidden="1">'DAFTAR NILAI'!#REF!,'DAFTAR NILAI'!#REF!,'DAFTAR NILAI'!#REF!,'DAFTAR NILAI'!$A$1:$CZ$65547</definedName>
    <definedName name="Z_85FE8432_D645_46F7_B7B9_C7731F82D6A9_.wvu.Cols" localSheetId="16" hidden="1">F_KETR!#REF!,F_KETR!#REF!,F_KETR!#REF!,F_KETR!$G$1:$AG$65541</definedName>
    <definedName name="Z_85FE8432_D645_46F7_B7B9_C7731F82D6A9_.wvu.Cols" localSheetId="15" hidden="1">F_PENGET!#REF!,F_PENGET!#REF!,F_PENGET!#REF!,F_PENGET!$G$1:$AJ$65540</definedName>
    <definedName name="Z_85FE8432_D645_46F7_B7B9_C7731F82D6A9_.wvu.Cols" localSheetId="17" hidden="1">F_Sikap!#REF!,F_Sikap!#REF!,F_Sikap!#REF!,F_Sikap!$A$1:$BW$65536</definedName>
    <definedName name="Z_85FE8432_D645_46F7_B7B9_C7731F82D6A9_.wvu.Cols" localSheetId="2" hidden="1">'Identitas Siswa'!#REF!,'Identitas Siswa'!#REF!,'Identitas Siswa'!#REF!,'Identitas Siswa'!#REF!</definedName>
    <definedName name="Z_85FE8432_D645_46F7_B7B9_C7731F82D6A9_.wvu.Cols" localSheetId="10" hidden="1">KETERAMPILAN!#REF!,KETERAMPILAN!#REF!,KETERAMPILAN!#REF!,KETERAMPILAN!$I$1:$CI$65547</definedName>
    <definedName name="Z_85FE8432_D645_46F7_B7B9_C7731F82D6A9_.wvu.Cols" localSheetId="9" hidden="1">PENGETAHUAN!#REF!,PENGETAHUAN!#REF!,PENGETAHUAN!#REF!,PENGETAHUAN!$G$1:$BQ$65547</definedName>
    <definedName name="Z_85FE8432_D645_46F7_B7B9_C7731F82D6A9_.wvu.Cols" localSheetId="11" hidden="1">'SIKAP Spiritual&amp;Sosial'!#REF!,'SIKAP Spiritual&amp;Sosial'!#REF!,'SIKAP Spiritual&amp;Sosial'!#REF!,'SIKAP Spiritual&amp;Sosial'!$A$1:$FJ$65547</definedName>
    <definedName name="Z_85FE8432_D645_46F7_B7B9_C7731F82D6A9_.wvu.Rows" localSheetId="12" hidden="1">'DAFTAR NILAI'!$A$64:$IW$112</definedName>
    <definedName name="Z_85FE8432_D645_46F7_B7B9_C7731F82D6A9_.wvu.Rows" localSheetId="16" hidden="1">F_KETR!$A$58:$HL$64</definedName>
    <definedName name="Z_85FE8432_D645_46F7_B7B9_C7731F82D6A9_.wvu.Rows" localSheetId="15" hidden="1">F_PENGET!$A$57:$AJ$63</definedName>
    <definedName name="Z_85FE8432_D645_46F7_B7B9_C7731F82D6A9_.wvu.Rows" localSheetId="17" hidden="1">F_Sikap!$A$52:$IU$100</definedName>
    <definedName name="Z_85FE8432_D645_46F7_B7B9_C7731F82D6A9_.wvu.Rows" localSheetId="2" hidden="1">'Identitas Siswa'!$A$58:$D$64</definedName>
    <definedName name="Z_85FE8432_D645_46F7_B7B9_C7731F82D6A9_.wvu.Rows" localSheetId="10" hidden="1">KETERAMPILAN!$A$64:$ME$70</definedName>
    <definedName name="Z_85FE8432_D645_46F7_B7B9_C7731F82D6A9_.wvu.Rows" localSheetId="9" hidden="1">PENGETAHUAN!$A$64:$LM$70</definedName>
    <definedName name="Z_85FE8432_D645_46F7_B7B9_C7731F82D6A9_.wvu.Rows" localSheetId="11" hidden="1">'SIKAP Spiritual&amp;Sosial'!$A$63:$MH$111</definedName>
    <definedName name="Z_AE84E30A_D000_4A8F_B452_7F09FF68D946_.wvu.Cols" localSheetId="12" hidden="1">'DAFTAR NILAI'!#REF!,'DAFTAR NILAI'!$A$1:$CZ$65547</definedName>
    <definedName name="Z_AE84E30A_D000_4A8F_B452_7F09FF68D946_.wvu.Cols" localSheetId="16" hidden="1">F_KETR!#REF!,F_KETR!$G$1:$AG$65541</definedName>
    <definedName name="Z_AE84E30A_D000_4A8F_B452_7F09FF68D946_.wvu.Cols" localSheetId="15" hidden="1">F_PENGET!#REF!,F_PENGET!$G$1:$AJ$65540</definedName>
    <definedName name="Z_AE84E30A_D000_4A8F_B452_7F09FF68D946_.wvu.Cols" localSheetId="17" hidden="1">F_Sikap!#REF!,F_Sikap!$A$1:$BW$65536</definedName>
    <definedName name="Z_AE84E30A_D000_4A8F_B452_7F09FF68D946_.wvu.Cols" localSheetId="2" hidden="1">'Identitas Siswa'!#REF!,'Identitas Siswa'!#REF!</definedName>
    <definedName name="Z_AE84E30A_D000_4A8F_B452_7F09FF68D946_.wvu.Cols" localSheetId="10" hidden="1">KETERAMPILAN!#REF!,KETERAMPILAN!$I$1:$CI$65547</definedName>
    <definedName name="Z_AE84E30A_D000_4A8F_B452_7F09FF68D946_.wvu.Cols" localSheetId="9" hidden="1">PENGETAHUAN!#REF!,PENGETAHUAN!$G$1:$BQ$65547</definedName>
    <definedName name="Z_AE84E30A_D000_4A8F_B452_7F09FF68D946_.wvu.Cols" localSheetId="11" hidden="1">'SIKAP Spiritual&amp;Sosial'!#REF!,'SIKAP Spiritual&amp;Sosial'!$A$1:$FJ$65547</definedName>
    <definedName name="Z_AE84E30A_D000_4A8F_B452_7F09FF68D946_.wvu.Rows" localSheetId="12" hidden="1">'DAFTAR NILAI'!$A$386:$IW$65547,'DAFTAR NILAI'!$A$64:$IW$385</definedName>
    <definedName name="Z_AE84E30A_D000_4A8F_B452_7F09FF68D946_.wvu.Rows" localSheetId="16" hidden="1">F_KETR!$A$65:$HL$65541,F_KETR!$A$58:$HL$64</definedName>
    <definedName name="Z_AE84E30A_D000_4A8F_B452_7F09FF68D946_.wvu.Rows" localSheetId="15" hidden="1">F_PENGET!$A$64:$AJ$65540,F_PENGET!$A$57:$AJ$63</definedName>
    <definedName name="Z_AE84E30A_D000_4A8F_B452_7F09FF68D946_.wvu.Rows" localSheetId="17" hidden="1">F_Sikap!$A$374:$IU$65536,F_Sikap!$A$52:$IU$373</definedName>
    <definedName name="Z_AE84E30A_D000_4A8F_B452_7F09FF68D946_.wvu.Rows" localSheetId="2" hidden="1">'Identitas Siswa'!$A$65:$D$65541,'Identitas Siswa'!$A$58:$D$64</definedName>
    <definedName name="Z_AE84E30A_D000_4A8F_B452_7F09FF68D946_.wvu.Rows" localSheetId="10" hidden="1">KETERAMPILAN!$A$71:$ME$65547,KETERAMPILAN!$A$64:$ME$70</definedName>
    <definedName name="Z_AE84E30A_D000_4A8F_B452_7F09FF68D946_.wvu.Rows" localSheetId="9" hidden="1">PENGETAHUAN!$A$71:$LM$65547,PENGETAHUAN!$A$64:$LM$70</definedName>
    <definedName name="Z_AE84E30A_D000_4A8F_B452_7F09FF68D946_.wvu.Rows" localSheetId="11" hidden="1">'SIKAP Spiritual&amp;Sosial'!$A$385:$MH$65547,'SIKAP Spiritual&amp;Sosial'!$A$63:$MH$384</definedName>
    <definedName name="Z_B6AEABBD_3872_427E_BE4C_C5AD341835CD_.wvu.Cols" localSheetId="12" hidden="1">'DAFTAR NILAI'!#REF!,'DAFTAR NILAI'!$A$1:$CZ$65547</definedName>
    <definedName name="Z_B6AEABBD_3872_427E_BE4C_C5AD341835CD_.wvu.Cols" localSheetId="16" hidden="1">F_KETR!#REF!,F_KETR!$G$1:$AG$65541</definedName>
    <definedName name="Z_B6AEABBD_3872_427E_BE4C_C5AD341835CD_.wvu.Cols" localSheetId="15" hidden="1">F_PENGET!#REF!,F_PENGET!$G$1:$AJ$65540</definedName>
    <definedName name="Z_B6AEABBD_3872_427E_BE4C_C5AD341835CD_.wvu.Cols" localSheetId="17" hidden="1">F_Sikap!#REF!,F_Sikap!$A$1:$BW$65536</definedName>
    <definedName name="Z_B6AEABBD_3872_427E_BE4C_C5AD341835CD_.wvu.Cols" localSheetId="2" hidden="1">'Identitas Siswa'!#REF!,'Identitas Siswa'!#REF!</definedName>
    <definedName name="Z_B6AEABBD_3872_427E_BE4C_C5AD341835CD_.wvu.Cols" localSheetId="10" hidden="1">KETERAMPILAN!#REF!,KETERAMPILAN!$I$1:$CI$65547</definedName>
    <definedName name="Z_B6AEABBD_3872_427E_BE4C_C5AD341835CD_.wvu.Cols" localSheetId="9" hidden="1">PENGETAHUAN!#REF!,PENGETAHUAN!$G$1:$BQ$65547</definedName>
    <definedName name="Z_B6AEABBD_3872_427E_BE4C_C5AD341835CD_.wvu.Cols" localSheetId="11" hidden="1">'SIKAP Spiritual&amp;Sosial'!#REF!,'SIKAP Spiritual&amp;Sosial'!$A$1:$FJ$65547</definedName>
    <definedName name="Z_B6AEABBD_3872_427E_BE4C_C5AD341835CD_.wvu.Rows" localSheetId="12" hidden="1">'DAFTAR NILAI'!$A$386:$IW$65547,'DAFTAR NILAI'!$A$64:$IW$385</definedName>
    <definedName name="Z_B6AEABBD_3872_427E_BE4C_C5AD341835CD_.wvu.Rows" localSheetId="16" hidden="1">F_KETR!$A$65:$HL$65541,F_KETR!$A$58:$HL$64</definedName>
    <definedName name="Z_B6AEABBD_3872_427E_BE4C_C5AD341835CD_.wvu.Rows" localSheetId="15" hidden="1">F_PENGET!$A$64:$AJ$65540,F_PENGET!$A$57:$AJ$63</definedName>
    <definedName name="Z_B6AEABBD_3872_427E_BE4C_C5AD341835CD_.wvu.Rows" localSheetId="17" hidden="1">F_Sikap!$A$374:$IU$65536,F_Sikap!$A$52:$IU$373</definedName>
    <definedName name="Z_B6AEABBD_3872_427E_BE4C_C5AD341835CD_.wvu.Rows" localSheetId="2" hidden="1">'Identitas Siswa'!$A$65:$D$65541,'Identitas Siswa'!$A$58:$D$64</definedName>
    <definedName name="Z_B6AEABBD_3872_427E_BE4C_C5AD341835CD_.wvu.Rows" localSheetId="10" hidden="1">KETERAMPILAN!$A$71:$ME$65547,KETERAMPILAN!$A$64:$ME$70</definedName>
    <definedName name="Z_B6AEABBD_3872_427E_BE4C_C5AD341835CD_.wvu.Rows" localSheetId="9" hidden="1">PENGETAHUAN!$A$71:$LM$65547,PENGETAHUAN!$A$64:$LM$70</definedName>
    <definedName name="Z_B6AEABBD_3872_427E_BE4C_C5AD341835CD_.wvu.Rows" localSheetId="11" hidden="1">'SIKAP Spiritual&amp;Sosial'!$A$385:$MH$65547,'SIKAP Spiritual&amp;Sosial'!$A$63:$MH$384</definedName>
    <definedName name="Z_B85CD5E9_13F8_49B8_BF54_052559C204F3_.wvu.Cols" localSheetId="12" hidden="1">'DAFTAR NILAI'!#REF!,'DAFTAR NILAI'!#REF!,'DAFTAR NILAI'!$A$1:$CZ$65547</definedName>
    <definedName name="Z_B85CD5E9_13F8_49B8_BF54_052559C204F3_.wvu.Cols" localSheetId="16" hidden="1">F_KETR!#REF!,F_KETR!#REF!,F_KETR!$G$1:$AG$65541</definedName>
    <definedName name="Z_B85CD5E9_13F8_49B8_BF54_052559C204F3_.wvu.Cols" localSheetId="15" hidden="1">F_PENGET!#REF!,F_PENGET!#REF!,F_PENGET!$G$1:$AJ$65540</definedName>
    <definedName name="Z_B85CD5E9_13F8_49B8_BF54_052559C204F3_.wvu.Cols" localSheetId="17" hidden="1">F_Sikap!#REF!,F_Sikap!#REF!,F_Sikap!$A$1:$BW$65536</definedName>
    <definedName name="Z_B85CD5E9_13F8_49B8_BF54_052559C204F3_.wvu.Cols" localSheetId="2" hidden="1">'Identitas Siswa'!#REF!,'Identitas Siswa'!#REF!,'Identitas Siswa'!#REF!</definedName>
    <definedName name="Z_B85CD5E9_13F8_49B8_BF54_052559C204F3_.wvu.Cols" localSheetId="10" hidden="1">KETERAMPILAN!#REF!,KETERAMPILAN!#REF!,KETERAMPILAN!$I$1:$CI$65547</definedName>
    <definedName name="Z_B85CD5E9_13F8_49B8_BF54_052559C204F3_.wvu.Cols" localSheetId="9" hidden="1">PENGETAHUAN!#REF!,PENGETAHUAN!#REF!,PENGETAHUAN!$G$1:$BQ$65547</definedName>
    <definedName name="Z_B85CD5E9_13F8_49B8_BF54_052559C204F3_.wvu.Cols" localSheetId="11" hidden="1">'SIKAP Spiritual&amp;Sosial'!#REF!,'SIKAP Spiritual&amp;Sosial'!#REF!,'SIKAP Spiritual&amp;Sosial'!$A$1:$FJ$65547</definedName>
    <definedName name="Z_B85CD5E9_13F8_49B8_BF54_052559C204F3_.wvu.Rows" localSheetId="12" hidden="1">'DAFTAR NILAI'!$A$386:$IW$65547,'DAFTAR NILAI'!$A$64:$IW$385</definedName>
    <definedName name="Z_B85CD5E9_13F8_49B8_BF54_052559C204F3_.wvu.Rows" localSheetId="16" hidden="1">F_KETR!$A$65:$HL$65541,F_KETR!$A$58:$HL$64</definedName>
    <definedName name="Z_B85CD5E9_13F8_49B8_BF54_052559C204F3_.wvu.Rows" localSheetId="15" hidden="1">F_PENGET!$A$64:$AJ$65540,F_PENGET!$A$57:$AJ$63</definedName>
    <definedName name="Z_B85CD5E9_13F8_49B8_BF54_052559C204F3_.wvu.Rows" localSheetId="17" hidden="1">F_Sikap!$A$374:$IU$65536,F_Sikap!$A$52:$IU$373</definedName>
    <definedName name="Z_B85CD5E9_13F8_49B8_BF54_052559C204F3_.wvu.Rows" localSheetId="2" hidden="1">'Identitas Siswa'!$A$65:$D$65541,'Identitas Siswa'!$A$58:$D$64</definedName>
    <definedName name="Z_B85CD5E9_13F8_49B8_BF54_052559C204F3_.wvu.Rows" localSheetId="10" hidden="1">KETERAMPILAN!$A$71:$ME$65547,KETERAMPILAN!$A$64:$ME$70</definedName>
    <definedName name="Z_B85CD5E9_13F8_49B8_BF54_052559C204F3_.wvu.Rows" localSheetId="9" hidden="1">PENGETAHUAN!$A$71:$LM$65547,PENGETAHUAN!$A$64:$LM$70</definedName>
    <definedName name="Z_B85CD5E9_13F8_49B8_BF54_052559C204F3_.wvu.Rows" localSheetId="11" hidden="1">'SIKAP Spiritual&amp;Sosial'!$A$385:$MH$65547,'SIKAP Spiritual&amp;Sosial'!$A$63:$MH$384</definedName>
    <definedName name="Z_E29558DB_F971_401E_9C52_5D4781B398B4_.wvu.Cols" localSheetId="12" hidden="1">'DAFTAR NILAI'!$N$1:$IW$65547</definedName>
    <definedName name="Z_E29558DB_F971_401E_9C52_5D4781B398B4_.wvu.Cols" localSheetId="16" hidden="1">F_KETR!$AI$1:$HL$65541</definedName>
    <definedName name="Z_E29558DB_F971_401E_9C52_5D4781B398B4_.wvu.Cols" localSheetId="15" hidden="1">F_PENGET!#REF!</definedName>
    <definedName name="Z_E29558DB_F971_401E_9C52_5D4781B398B4_.wvu.Cols" localSheetId="17" hidden="1">F_Sikap!$AJ$1:$IU$65536</definedName>
    <definedName name="Z_E29558DB_F971_401E_9C52_5D4781B398B4_.wvu.Cols" localSheetId="1" hidden="1">'Identitas Madrasah'!$K$1:$IX$65541</definedName>
    <definedName name="Z_E29558DB_F971_401E_9C52_5D4781B398B4_.wvu.Cols" localSheetId="2" hidden="1">'Identitas Siswa'!#REF!</definedName>
    <definedName name="Z_E29558DB_F971_401E_9C52_5D4781B398B4_.wvu.Cols" localSheetId="10" hidden="1">KETERAMPILAN!$DQ$1:$ME$65547</definedName>
    <definedName name="Z_E29558DB_F971_401E_9C52_5D4781B398B4_.wvu.Cols" localSheetId="9" hidden="1">PENGETAHUAN!$DE$1:$LM$65547</definedName>
    <definedName name="Z_E29558DB_F971_401E_9C52_5D4781B398B4_.wvu.Cols" localSheetId="11" hidden="1">'SIKAP Spiritual&amp;Sosial'!$DW$1:$MH$65547</definedName>
    <definedName name="Z_E29558DB_F971_401E_9C52_5D4781B398B4_.wvu.PrintArea" localSheetId="12" hidden="1">'DAFTAR NILAI'!$A$1:$L$70</definedName>
    <definedName name="Z_E29558DB_F971_401E_9C52_5D4781B398B4_.wvu.PrintTitles" localSheetId="12" hidden="1">'DAFTAR NILAI'!$A$6:$IW$8</definedName>
    <definedName name="Z_E29558DB_F971_401E_9C52_5D4781B398B4_.wvu.PrintTitles" localSheetId="16" hidden="1">F_KETR!$A$4:$HL$7</definedName>
    <definedName name="Z_E29558DB_F971_401E_9C52_5D4781B398B4_.wvu.PrintTitles" localSheetId="15" hidden="1">F_PENGET!$A$4:$AJ$6</definedName>
    <definedName name="Z_E29558DB_F971_401E_9C52_5D4781B398B4_.wvu.PrintTitles" localSheetId="17" hidden="1">F_Sikap!$A$4:$IU$7</definedName>
    <definedName name="Z_E29558DB_F971_401E_9C52_5D4781B398B4_.wvu.PrintTitles" localSheetId="2" hidden="1">'Identitas Siswa'!$A$5:$D$7</definedName>
    <definedName name="Z_E29558DB_F971_401E_9C52_5D4781B398B4_.wvu.PrintTitles" localSheetId="10" hidden="1">KETERAMPILAN!$A$5:$ME$8</definedName>
    <definedName name="Z_E29558DB_F971_401E_9C52_5D4781B398B4_.wvu.PrintTitles" localSheetId="9" hidden="1">PENGETAHUAN!$A$5:$LM$8</definedName>
    <definedName name="Z_E29558DB_F971_401E_9C52_5D4781B398B4_.wvu.PrintTitles" localSheetId="11" hidden="1">'SIKAP Spiritual&amp;Sosial'!$A$5:$MH$8</definedName>
    <definedName name="Z_E29558DB_F971_401E_9C52_5D4781B398B4_.wvu.Rows" localSheetId="12" hidden="1">'DAFTAR NILAI'!$A$393:$IW$65547,'DAFTAR NILAI'!$A$72:$IW$392</definedName>
    <definedName name="Z_E29558DB_F971_401E_9C52_5D4781B398B4_.wvu.Rows" localSheetId="16" hidden="1">F_KETR!$A$72:$HL$65541,F_KETR!$A$65:$HL$71</definedName>
    <definedName name="Z_E29558DB_F971_401E_9C52_5D4781B398B4_.wvu.Rows" localSheetId="15" hidden="1">F_PENGET!$A$71:$AJ$65540,F_PENGET!$A$64:$AJ$70</definedName>
    <definedName name="Z_E29558DB_F971_401E_9C52_5D4781B398B4_.wvu.Rows" localSheetId="17" hidden="1">F_Sikap!$A$381:$IU$65536,F_Sikap!$A$55:$IU$380</definedName>
    <definedName name="Z_E29558DB_F971_401E_9C52_5D4781B398B4_.wvu.Rows" localSheetId="1" hidden="1">'Identitas Madrasah'!$A$108:$IX$65541,'Identitas Madrasah'!$A$28:$IX$107</definedName>
    <definedName name="Z_E29558DB_F971_401E_9C52_5D4781B398B4_.wvu.Rows" localSheetId="2" hidden="1">'Identitas Siswa'!$A$72:$D$65541,'Identitas Siswa'!$A$65:$D$71</definedName>
    <definedName name="Z_E29558DB_F971_401E_9C52_5D4781B398B4_.wvu.Rows" localSheetId="10" hidden="1">KETERAMPILAN!$A$78:$ME$65547,KETERAMPILAN!$A$71:$ME$77</definedName>
    <definedName name="Z_E29558DB_F971_401E_9C52_5D4781B398B4_.wvu.Rows" localSheetId="9" hidden="1">PENGETAHUAN!$A$78:$LM$65547,PENGETAHUAN!$A$71:$LM$77</definedName>
    <definedName name="Z_E29558DB_F971_401E_9C52_5D4781B398B4_.wvu.Rows" localSheetId="11" hidden="1">'SIKAP Spiritual&amp;Sosial'!$A$392:$MH$65547,'SIKAP Spiritual&amp;Sosial'!$A$66:$MH$391</definedName>
    <definedName name="Z_EDD31AF0_D6AF_43A5_BFC0_2F551E6DBCD4_.wvu.Cols" localSheetId="12" hidden="1">'DAFTAR NILAI'!#REF!,'DAFTAR NILAI'!#REF!,'DAFTAR NILAI'!$A$1:$CZ$65547</definedName>
    <definedName name="Z_EDD31AF0_D6AF_43A5_BFC0_2F551E6DBCD4_.wvu.Cols" localSheetId="16" hidden="1">F_KETR!#REF!,F_KETR!#REF!,F_KETR!$G$1:$AG$65541</definedName>
    <definedName name="Z_EDD31AF0_D6AF_43A5_BFC0_2F551E6DBCD4_.wvu.Cols" localSheetId="15" hidden="1">F_PENGET!#REF!,F_PENGET!#REF!,F_PENGET!$G$1:$AJ$65540</definedName>
    <definedName name="Z_EDD31AF0_D6AF_43A5_BFC0_2F551E6DBCD4_.wvu.Cols" localSheetId="17" hidden="1">F_Sikap!#REF!,F_Sikap!#REF!,F_Sikap!$A$1:$BW$65536</definedName>
    <definedName name="Z_EDD31AF0_D6AF_43A5_BFC0_2F551E6DBCD4_.wvu.Cols" localSheetId="2" hidden="1">'Identitas Siswa'!#REF!,'Identitas Siswa'!#REF!,'Identitas Siswa'!#REF!</definedName>
    <definedName name="Z_EDD31AF0_D6AF_43A5_BFC0_2F551E6DBCD4_.wvu.Cols" localSheetId="10" hidden="1">KETERAMPILAN!#REF!,KETERAMPILAN!#REF!,KETERAMPILAN!$I$1:$CI$65547</definedName>
    <definedName name="Z_EDD31AF0_D6AF_43A5_BFC0_2F551E6DBCD4_.wvu.Cols" localSheetId="9" hidden="1">PENGETAHUAN!#REF!,PENGETAHUAN!#REF!,PENGETAHUAN!$G$1:$BQ$65547</definedName>
    <definedName name="Z_EDD31AF0_D6AF_43A5_BFC0_2F551E6DBCD4_.wvu.Cols" localSheetId="11" hidden="1">'SIKAP Spiritual&amp;Sosial'!#REF!,'SIKAP Spiritual&amp;Sosial'!#REF!,'SIKAP Spiritual&amp;Sosial'!$A$1:$FJ$65547</definedName>
    <definedName name="Z_EDD31AF0_D6AF_43A5_BFC0_2F551E6DBCD4_.wvu.Rows" localSheetId="12" hidden="1">'DAFTAR NILAI'!$A$386:$IW$65547,'DAFTAR NILAI'!$A$64:$IW$385</definedName>
    <definedName name="Z_EDD31AF0_D6AF_43A5_BFC0_2F551E6DBCD4_.wvu.Rows" localSheetId="16" hidden="1">F_KETR!$A$65:$HL$65541,F_KETR!$A$58:$HL$64</definedName>
    <definedName name="Z_EDD31AF0_D6AF_43A5_BFC0_2F551E6DBCD4_.wvu.Rows" localSheetId="15" hidden="1">F_PENGET!$A$64:$AJ$65540,F_PENGET!$A$57:$AJ$63</definedName>
    <definedName name="Z_EDD31AF0_D6AF_43A5_BFC0_2F551E6DBCD4_.wvu.Rows" localSheetId="17" hidden="1">F_Sikap!$A$374:$IU$65536,F_Sikap!$A$52:$IU$373</definedName>
    <definedName name="Z_EDD31AF0_D6AF_43A5_BFC0_2F551E6DBCD4_.wvu.Rows" localSheetId="2" hidden="1">'Identitas Siswa'!$A$65:$D$65541,'Identitas Siswa'!$A$58:$D$64</definedName>
    <definedName name="Z_EDD31AF0_D6AF_43A5_BFC0_2F551E6DBCD4_.wvu.Rows" localSheetId="10" hidden="1">KETERAMPILAN!$A$71:$ME$65547,KETERAMPILAN!$A$64:$ME$70</definedName>
    <definedName name="Z_EDD31AF0_D6AF_43A5_BFC0_2F551E6DBCD4_.wvu.Rows" localSheetId="9" hidden="1">PENGETAHUAN!$A$71:$LM$65547,PENGETAHUAN!$A$64:$LM$70</definedName>
    <definedName name="Z_EDD31AF0_D6AF_43A5_BFC0_2F551E6DBCD4_.wvu.Rows" localSheetId="11" hidden="1">'SIKAP Spiritual&amp;Sosial'!$A$385:$MH$65547,'SIKAP Spiritual&amp;Sosial'!$A$63:$MH$384</definedName>
    <definedName name="Z_FFCE774B_953C_47F9_9A0A_E64034E44897_.wvu.Cols" localSheetId="12" hidden="1">'DAFTAR NILAI'!#REF!,'DAFTAR NILAI'!#REF!,'DAFTAR NILAI'!$A$1:$CZ$65547</definedName>
    <definedName name="Z_FFCE774B_953C_47F9_9A0A_E64034E44897_.wvu.Cols" localSheetId="16" hidden="1">F_KETR!#REF!,F_KETR!#REF!,F_KETR!$G$1:$AG$65541</definedName>
    <definedName name="Z_FFCE774B_953C_47F9_9A0A_E64034E44897_.wvu.Cols" localSheetId="15" hidden="1">F_PENGET!#REF!,F_PENGET!#REF!,F_PENGET!$G$1:$AJ$65540</definedName>
    <definedName name="Z_FFCE774B_953C_47F9_9A0A_E64034E44897_.wvu.Cols" localSheetId="17" hidden="1">F_Sikap!#REF!,F_Sikap!#REF!,F_Sikap!$A$1:$BW$65536</definedName>
    <definedName name="Z_FFCE774B_953C_47F9_9A0A_E64034E44897_.wvu.Cols" localSheetId="2" hidden="1">'Identitas Siswa'!#REF!,'Identitas Siswa'!#REF!,'Identitas Siswa'!#REF!</definedName>
    <definedName name="Z_FFCE774B_953C_47F9_9A0A_E64034E44897_.wvu.Cols" localSheetId="10" hidden="1">KETERAMPILAN!#REF!,KETERAMPILAN!#REF!,KETERAMPILAN!$I$1:$CI$65547</definedName>
    <definedName name="Z_FFCE774B_953C_47F9_9A0A_E64034E44897_.wvu.Cols" localSheetId="9" hidden="1">PENGETAHUAN!#REF!,PENGETAHUAN!#REF!,PENGETAHUAN!$G$1:$BQ$65547</definedName>
    <definedName name="Z_FFCE774B_953C_47F9_9A0A_E64034E44897_.wvu.Cols" localSheetId="11" hidden="1">'SIKAP Spiritual&amp;Sosial'!#REF!,'SIKAP Spiritual&amp;Sosial'!#REF!,'SIKAP Spiritual&amp;Sosial'!$A$1:$FJ$65547</definedName>
    <definedName name="Z_FFCE774B_953C_47F9_9A0A_E64034E44897_.wvu.Rows" localSheetId="12" hidden="1">'DAFTAR NILAI'!$A$68:$IW$65547,'DAFTAR NILAI'!$A$67:$IW$67</definedName>
    <definedName name="Z_FFCE774B_953C_47F9_9A0A_E64034E44897_.wvu.Rows" localSheetId="16" hidden="1">F_KETR!$A$62:$HL$65541,F_KETR!$A$61:$HL$61</definedName>
    <definedName name="Z_FFCE774B_953C_47F9_9A0A_E64034E44897_.wvu.Rows" localSheetId="15" hidden="1">F_PENGET!$A$61:$AJ$65540,F_PENGET!$A$60:$AJ$60</definedName>
    <definedName name="Z_FFCE774B_953C_47F9_9A0A_E64034E44897_.wvu.Rows" localSheetId="17" hidden="1">F_Sikap!$A$56:$IU$65536,F_Sikap!$A$55:$IU$55</definedName>
    <definedName name="Z_FFCE774B_953C_47F9_9A0A_E64034E44897_.wvu.Rows" localSheetId="2" hidden="1">'Identitas Siswa'!$A$62:$D$65541,'Identitas Siswa'!$A$61:$D$61</definedName>
    <definedName name="Z_FFCE774B_953C_47F9_9A0A_E64034E44897_.wvu.Rows" localSheetId="10" hidden="1">KETERAMPILAN!$A$68:$ME$65547,KETERAMPILAN!$A$67:$ME$67</definedName>
    <definedName name="Z_FFCE774B_953C_47F9_9A0A_E64034E44897_.wvu.Rows" localSheetId="9" hidden="1">PENGETAHUAN!$A$68:$LM$65547,PENGETAHUAN!$A$67:$LM$67</definedName>
    <definedName name="Z_FFCE774B_953C_47F9_9A0A_E64034E44897_.wvu.Rows" localSheetId="11" hidden="1">'SIKAP Spiritual&amp;Sosial'!$A$67:$MH$65547,'SIKAP Spiritual&amp;Sosial'!$A$66:$MH$66</definedName>
  </definedNames>
  <calcPr calcId="125725"/>
</workbook>
</file>

<file path=xl/calcChain.xml><?xml version="1.0" encoding="utf-8"?>
<calcChain xmlns="http://schemas.openxmlformats.org/spreadsheetml/2006/main">
  <c r="BU58" i="12"/>
  <c r="BT58"/>
  <c r="BU57"/>
  <c r="BT57"/>
  <c r="BU56"/>
  <c r="BT56"/>
  <c r="BU55"/>
  <c r="BT55"/>
  <c r="BU54"/>
  <c r="BT54"/>
  <c r="BU53"/>
  <c r="BT53"/>
  <c r="BU52"/>
  <c r="BT52"/>
  <c r="BU51"/>
  <c r="BT51"/>
  <c r="BU50"/>
  <c r="BT50"/>
  <c r="BU49"/>
  <c r="BT49"/>
  <c r="BU48"/>
  <c r="BT48"/>
  <c r="BU47"/>
  <c r="BT47"/>
  <c r="BU46"/>
  <c r="BT46"/>
  <c r="BU45"/>
  <c r="BT45"/>
  <c r="BU44"/>
  <c r="BT44"/>
  <c r="BU43"/>
  <c r="BT43"/>
  <c r="BU42"/>
  <c r="BT42"/>
  <c r="BU41"/>
  <c r="BT41"/>
  <c r="BU40"/>
  <c r="BT40"/>
  <c r="BU39"/>
  <c r="BT39"/>
  <c r="BU38"/>
  <c r="BT38"/>
  <c r="BU37"/>
  <c r="BT37"/>
  <c r="BU36"/>
  <c r="BT36"/>
  <c r="BU35"/>
  <c r="BT35"/>
  <c r="BU34"/>
  <c r="BT34"/>
  <c r="BU33"/>
  <c r="BT33"/>
  <c r="BU32"/>
  <c r="BT32"/>
  <c r="BU31"/>
  <c r="BT31"/>
  <c r="BU30"/>
  <c r="BT30"/>
  <c r="BU29"/>
  <c r="BT29"/>
  <c r="BU28"/>
  <c r="BT28"/>
  <c r="BU27"/>
  <c r="BT27"/>
  <c r="BU26"/>
  <c r="BT26"/>
  <c r="BU25"/>
  <c r="BT25"/>
  <c r="BU24"/>
  <c r="BT24"/>
  <c r="BU23"/>
  <c r="BT23"/>
  <c r="BU22"/>
  <c r="BT22"/>
  <c r="BU21"/>
  <c r="BT21"/>
  <c r="BU20"/>
  <c r="BT20"/>
  <c r="BU19"/>
  <c r="BT19"/>
  <c r="BU18"/>
  <c r="BT18"/>
  <c r="BU17"/>
  <c r="BT17"/>
  <c r="BU16"/>
  <c r="BT16"/>
  <c r="BU15"/>
  <c r="BT15"/>
  <c r="BU14"/>
  <c r="BT14"/>
  <c r="BU13"/>
  <c r="BT13"/>
  <c r="BU12"/>
  <c r="BT12"/>
  <c r="BU11"/>
  <c r="BT11"/>
  <c r="BU10"/>
  <c r="BT10"/>
  <c r="BU9"/>
  <c r="BT9"/>
  <c r="CC58"/>
  <c r="CB58"/>
  <c r="CC57"/>
  <c r="CB57"/>
  <c r="CC56"/>
  <c r="CB56"/>
  <c r="CC55"/>
  <c r="CB55"/>
  <c r="CC54"/>
  <c r="CB54"/>
  <c r="CC53"/>
  <c r="CB53"/>
  <c r="CC52"/>
  <c r="CB52"/>
  <c r="CC51"/>
  <c r="CB51"/>
  <c r="CC50"/>
  <c r="CB50"/>
  <c r="CC49"/>
  <c r="CB49"/>
  <c r="CC48"/>
  <c r="CB48"/>
  <c r="CC47"/>
  <c r="CB47"/>
  <c r="CC46"/>
  <c r="CB46"/>
  <c r="CC45"/>
  <c r="CB45"/>
  <c r="CC44"/>
  <c r="CB44"/>
  <c r="CC43"/>
  <c r="CB43"/>
  <c r="CC42"/>
  <c r="CB42"/>
  <c r="CC41"/>
  <c r="CB41"/>
  <c r="CC40"/>
  <c r="CB40"/>
  <c r="CC39"/>
  <c r="CB39"/>
  <c r="CC38"/>
  <c r="CB38"/>
  <c r="CC37"/>
  <c r="CB37"/>
  <c r="CC36"/>
  <c r="CB36"/>
  <c r="CC35"/>
  <c r="CB35"/>
  <c r="CC34"/>
  <c r="CB34"/>
  <c r="CC33"/>
  <c r="CB33"/>
  <c r="CC32"/>
  <c r="CB32"/>
  <c r="CC31"/>
  <c r="CB31"/>
  <c r="CC30"/>
  <c r="CB30"/>
  <c r="CC29"/>
  <c r="CB29"/>
  <c r="CC28"/>
  <c r="CB28"/>
  <c r="CC27"/>
  <c r="CB27"/>
  <c r="CC26"/>
  <c r="CB26"/>
  <c r="CC25"/>
  <c r="CB25"/>
  <c r="CC24"/>
  <c r="CB24"/>
  <c r="CC23"/>
  <c r="CB23"/>
  <c r="CC22"/>
  <c r="CB22"/>
  <c r="CC21"/>
  <c r="CB21"/>
  <c r="CC20"/>
  <c r="CB20"/>
  <c r="CC19"/>
  <c r="CB19"/>
  <c r="CC18"/>
  <c r="CB18"/>
  <c r="CC17"/>
  <c r="CB17"/>
  <c r="CC16"/>
  <c r="CB16"/>
  <c r="CC15"/>
  <c r="CB15"/>
  <c r="CC14"/>
  <c r="CB14"/>
  <c r="CC13"/>
  <c r="CB13"/>
  <c r="CC12"/>
  <c r="CB12"/>
  <c r="CC11"/>
  <c r="CB11"/>
  <c r="CC10"/>
  <c r="CB10"/>
  <c r="CC9"/>
  <c r="CB9"/>
  <c r="BM58"/>
  <c r="BL58"/>
  <c r="BM57"/>
  <c r="BL57"/>
  <c r="BM56"/>
  <c r="BL56"/>
  <c r="BM55"/>
  <c r="BL55"/>
  <c r="BM54"/>
  <c r="BL54"/>
  <c r="BM53"/>
  <c r="BL53"/>
  <c r="BM52"/>
  <c r="BL52"/>
  <c r="BM51"/>
  <c r="BL51"/>
  <c r="BM50"/>
  <c r="BL50"/>
  <c r="BM49"/>
  <c r="BL49"/>
  <c r="BM48"/>
  <c r="BL48"/>
  <c r="BM47"/>
  <c r="BL47"/>
  <c r="BM46"/>
  <c r="BL46"/>
  <c r="BM45"/>
  <c r="BL45"/>
  <c r="BM44"/>
  <c r="BL44"/>
  <c r="BM43"/>
  <c r="BL43"/>
  <c r="BM42"/>
  <c r="BL42"/>
  <c r="BM41"/>
  <c r="BL41"/>
  <c r="BM40"/>
  <c r="BL40"/>
  <c r="BM39"/>
  <c r="BL39"/>
  <c r="BM38"/>
  <c r="BL38"/>
  <c r="BM37"/>
  <c r="BL37"/>
  <c r="BM36"/>
  <c r="BL36"/>
  <c r="BM35"/>
  <c r="BL35"/>
  <c r="BM34"/>
  <c r="BL34"/>
  <c r="BM33"/>
  <c r="BL33"/>
  <c r="BM32"/>
  <c r="BL32"/>
  <c r="BM31"/>
  <c r="BL31"/>
  <c r="BM30"/>
  <c r="BL30"/>
  <c r="BM29"/>
  <c r="BL29"/>
  <c r="BM28"/>
  <c r="BL28"/>
  <c r="BM27"/>
  <c r="BL27"/>
  <c r="BM26"/>
  <c r="BL26"/>
  <c r="BM25"/>
  <c r="BL25"/>
  <c r="BM24"/>
  <c r="BL24"/>
  <c r="BM23"/>
  <c r="BL23"/>
  <c r="BM22"/>
  <c r="BL22"/>
  <c r="BM21"/>
  <c r="BL21"/>
  <c r="BM20"/>
  <c r="BL20"/>
  <c r="BM19"/>
  <c r="BL19"/>
  <c r="BM18"/>
  <c r="BL18"/>
  <c r="BM17"/>
  <c r="BL17"/>
  <c r="BM16"/>
  <c r="BL16"/>
  <c r="BM15"/>
  <c r="BL15"/>
  <c r="BM14"/>
  <c r="BL14"/>
  <c r="BM13"/>
  <c r="BL13"/>
  <c r="BM12"/>
  <c r="BL12"/>
  <c r="BM11"/>
  <c r="BL11"/>
  <c r="BM10"/>
  <c r="BL10"/>
  <c r="BM9"/>
  <c r="BL9"/>
  <c r="BE58"/>
  <c r="BD58"/>
  <c r="BE57"/>
  <c r="BD57"/>
  <c r="BE56"/>
  <c r="BD56"/>
  <c r="BE55"/>
  <c r="BD55"/>
  <c r="BE54"/>
  <c r="BD54"/>
  <c r="BE53"/>
  <c r="BD53"/>
  <c r="BE52"/>
  <c r="BD52"/>
  <c r="BE51"/>
  <c r="BD51"/>
  <c r="BE50"/>
  <c r="BD50"/>
  <c r="BE49"/>
  <c r="BD49"/>
  <c r="BE48"/>
  <c r="BD48"/>
  <c r="BE47"/>
  <c r="BD47"/>
  <c r="BE46"/>
  <c r="BD46"/>
  <c r="BE45"/>
  <c r="BD45"/>
  <c r="BE44"/>
  <c r="BD44"/>
  <c r="BE43"/>
  <c r="BD43"/>
  <c r="BE42"/>
  <c r="BD42"/>
  <c r="BE41"/>
  <c r="BD41"/>
  <c r="BE40"/>
  <c r="BD40"/>
  <c r="BE39"/>
  <c r="BD39"/>
  <c r="BE38"/>
  <c r="BD38"/>
  <c r="BE37"/>
  <c r="BD37"/>
  <c r="BE36"/>
  <c r="BD36"/>
  <c r="BE35"/>
  <c r="BD35"/>
  <c r="BE34"/>
  <c r="BD34"/>
  <c r="BE33"/>
  <c r="BD33"/>
  <c r="BE32"/>
  <c r="BD32"/>
  <c r="BE31"/>
  <c r="BD31"/>
  <c r="BE30"/>
  <c r="BD30"/>
  <c r="BE29"/>
  <c r="BD29"/>
  <c r="BE28"/>
  <c r="BD28"/>
  <c r="BE27"/>
  <c r="BD27"/>
  <c r="BE26"/>
  <c r="BD26"/>
  <c r="BE25"/>
  <c r="BD25"/>
  <c r="BE24"/>
  <c r="BD24"/>
  <c r="BE23"/>
  <c r="BD23"/>
  <c r="BE22"/>
  <c r="BD22"/>
  <c r="BE21"/>
  <c r="BD21"/>
  <c r="BE20"/>
  <c r="BD20"/>
  <c r="BE19"/>
  <c r="BD19"/>
  <c r="BE18"/>
  <c r="BD18"/>
  <c r="BE17"/>
  <c r="BD17"/>
  <c r="BE16"/>
  <c r="BD16"/>
  <c r="BE15"/>
  <c r="BD15"/>
  <c r="BE14"/>
  <c r="BD14"/>
  <c r="BE13"/>
  <c r="BD13"/>
  <c r="BE12"/>
  <c r="BD12"/>
  <c r="BE11"/>
  <c r="BD11"/>
  <c r="BE10"/>
  <c r="BD10"/>
  <c r="BE9"/>
  <c r="BD9"/>
  <c r="AW58"/>
  <c r="AV58"/>
  <c r="AW57"/>
  <c r="AV57"/>
  <c r="AW56"/>
  <c r="AV56"/>
  <c r="AW55"/>
  <c r="AV55"/>
  <c r="AW54"/>
  <c r="AV54"/>
  <c r="AW53"/>
  <c r="AV53"/>
  <c r="AW52"/>
  <c r="AV52"/>
  <c r="AW51"/>
  <c r="AV51"/>
  <c r="AW50"/>
  <c r="AV50"/>
  <c r="AW49"/>
  <c r="AV49"/>
  <c r="AW48"/>
  <c r="AV48"/>
  <c r="AW47"/>
  <c r="AV47"/>
  <c r="AW46"/>
  <c r="AV46"/>
  <c r="AW45"/>
  <c r="AV45"/>
  <c r="AW44"/>
  <c r="AV44"/>
  <c r="AW43"/>
  <c r="AV43"/>
  <c r="AW42"/>
  <c r="AV42"/>
  <c r="AW41"/>
  <c r="AV41"/>
  <c r="AW40"/>
  <c r="AV40"/>
  <c r="AW39"/>
  <c r="AV39"/>
  <c r="AW38"/>
  <c r="AV38"/>
  <c r="AW37"/>
  <c r="AV37"/>
  <c r="AW36"/>
  <c r="AV36"/>
  <c r="AW35"/>
  <c r="AV35"/>
  <c r="AW34"/>
  <c r="AV34"/>
  <c r="AW33"/>
  <c r="AV33"/>
  <c r="AW32"/>
  <c r="AV32"/>
  <c r="AW31"/>
  <c r="AV31"/>
  <c r="AW30"/>
  <c r="AV30"/>
  <c r="AW29"/>
  <c r="AV29"/>
  <c r="AW28"/>
  <c r="AV28"/>
  <c r="AW27"/>
  <c r="AV27"/>
  <c r="AW26"/>
  <c r="AV26"/>
  <c r="AW25"/>
  <c r="AV25"/>
  <c r="AW24"/>
  <c r="AV24"/>
  <c r="AW23"/>
  <c r="AV23"/>
  <c r="AW22"/>
  <c r="AV22"/>
  <c r="AW21"/>
  <c r="AV21"/>
  <c r="AW20"/>
  <c r="AV20"/>
  <c r="AW19"/>
  <c r="AV19"/>
  <c r="AW18"/>
  <c r="AV18"/>
  <c r="AW17"/>
  <c r="AV17"/>
  <c r="AW16"/>
  <c r="AV16"/>
  <c r="AW15"/>
  <c r="AV15"/>
  <c r="AW14"/>
  <c r="AV14"/>
  <c r="AW13"/>
  <c r="AV13"/>
  <c r="AW12"/>
  <c r="AV12"/>
  <c r="AW11"/>
  <c r="AV11"/>
  <c r="AW10"/>
  <c r="AV10"/>
  <c r="AW9"/>
  <c r="AV9"/>
  <c r="AO58"/>
  <c r="AN58"/>
  <c r="AO57"/>
  <c r="AN57"/>
  <c r="AO56"/>
  <c r="AN56"/>
  <c r="AO55"/>
  <c r="AN55"/>
  <c r="AO54"/>
  <c r="AN54"/>
  <c r="AO53"/>
  <c r="AN53"/>
  <c r="AO52"/>
  <c r="AN52"/>
  <c r="AO51"/>
  <c r="AN51"/>
  <c r="AO50"/>
  <c r="AN50"/>
  <c r="AO49"/>
  <c r="AN49"/>
  <c r="AO48"/>
  <c r="AN48"/>
  <c r="AO47"/>
  <c r="AN47"/>
  <c r="AO46"/>
  <c r="AN46"/>
  <c r="AO45"/>
  <c r="AN45"/>
  <c r="AO44"/>
  <c r="AN44"/>
  <c r="AO43"/>
  <c r="AN43"/>
  <c r="AO42"/>
  <c r="AN42"/>
  <c r="AO41"/>
  <c r="AN41"/>
  <c r="AO40"/>
  <c r="AN40"/>
  <c r="AO39"/>
  <c r="AN39"/>
  <c r="AO38"/>
  <c r="AN38"/>
  <c r="AO37"/>
  <c r="AN37"/>
  <c r="AO36"/>
  <c r="AN36"/>
  <c r="AO35"/>
  <c r="AN35"/>
  <c r="AO34"/>
  <c r="AN34"/>
  <c r="AO33"/>
  <c r="AN33"/>
  <c r="AO32"/>
  <c r="AN32"/>
  <c r="AO31"/>
  <c r="AN31"/>
  <c r="AO30"/>
  <c r="AN30"/>
  <c r="AO29"/>
  <c r="AN29"/>
  <c r="AO28"/>
  <c r="AN28"/>
  <c r="AO27"/>
  <c r="AN27"/>
  <c r="AO26"/>
  <c r="AN26"/>
  <c r="AO25"/>
  <c r="AN25"/>
  <c r="AO24"/>
  <c r="AN24"/>
  <c r="AO23"/>
  <c r="AN23"/>
  <c r="AO22"/>
  <c r="AN22"/>
  <c r="AO21"/>
  <c r="AN21"/>
  <c r="AO20"/>
  <c r="AN20"/>
  <c r="AO19"/>
  <c r="AN19"/>
  <c r="AO18"/>
  <c r="AN18"/>
  <c r="AO17"/>
  <c r="AN17"/>
  <c r="AO16"/>
  <c r="AN16"/>
  <c r="AO15"/>
  <c r="AN15"/>
  <c r="AO14"/>
  <c r="AN14"/>
  <c r="AO13"/>
  <c r="AN13"/>
  <c r="AO12"/>
  <c r="AN12"/>
  <c r="AO11"/>
  <c r="AN11"/>
  <c r="AO10"/>
  <c r="AN10"/>
  <c r="AO9"/>
  <c r="AN9"/>
  <c r="AG58"/>
  <c r="AF58"/>
  <c r="AG57"/>
  <c r="AF57"/>
  <c r="AG56"/>
  <c r="AF56"/>
  <c r="AG55"/>
  <c r="AF55"/>
  <c r="AG54"/>
  <c r="AF54"/>
  <c r="AG53"/>
  <c r="AF53"/>
  <c r="AG52"/>
  <c r="AF52"/>
  <c r="AG51"/>
  <c r="AF51"/>
  <c r="AG50"/>
  <c r="AF50"/>
  <c r="AG49"/>
  <c r="AF49"/>
  <c r="AG48"/>
  <c r="AF48"/>
  <c r="AG47"/>
  <c r="AF47"/>
  <c r="AG46"/>
  <c r="AF46"/>
  <c r="AG45"/>
  <c r="AF45"/>
  <c r="AG44"/>
  <c r="AF44"/>
  <c r="AG43"/>
  <c r="AF43"/>
  <c r="AG42"/>
  <c r="AF42"/>
  <c r="AG41"/>
  <c r="AF41"/>
  <c r="AG40"/>
  <c r="AF40"/>
  <c r="AG39"/>
  <c r="AF39"/>
  <c r="AG38"/>
  <c r="AF38"/>
  <c r="AG37"/>
  <c r="AF37"/>
  <c r="AG36"/>
  <c r="AF36"/>
  <c r="AG35"/>
  <c r="AF35"/>
  <c r="AG34"/>
  <c r="AF34"/>
  <c r="AG33"/>
  <c r="AF33"/>
  <c r="AG32"/>
  <c r="AF32"/>
  <c r="AG31"/>
  <c r="AF31"/>
  <c r="AG30"/>
  <c r="AF30"/>
  <c r="AG29"/>
  <c r="AF29"/>
  <c r="AG28"/>
  <c r="AF28"/>
  <c r="AG27"/>
  <c r="AF27"/>
  <c r="AG26"/>
  <c r="AF26"/>
  <c r="AG25"/>
  <c r="AF25"/>
  <c r="AG24"/>
  <c r="AF24"/>
  <c r="AG23"/>
  <c r="AF23"/>
  <c r="AG22"/>
  <c r="AF22"/>
  <c r="AG21"/>
  <c r="AF21"/>
  <c r="AG20"/>
  <c r="AF20"/>
  <c r="AG19"/>
  <c r="AF19"/>
  <c r="AG18"/>
  <c r="AF18"/>
  <c r="AG17"/>
  <c r="AF17"/>
  <c r="AG16"/>
  <c r="AF16"/>
  <c r="AG15"/>
  <c r="AF15"/>
  <c r="AG14"/>
  <c r="AF14"/>
  <c r="AG13"/>
  <c r="AF13"/>
  <c r="AG12"/>
  <c r="AF12"/>
  <c r="AG11"/>
  <c r="AF11"/>
  <c r="AG10"/>
  <c r="AF10"/>
  <c r="AG9"/>
  <c r="AF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Y9"/>
  <c r="X9"/>
  <c r="Q58"/>
  <c r="P58"/>
  <c r="Q57"/>
  <c r="P57"/>
  <c r="Q56"/>
  <c r="P56"/>
  <c r="Q55"/>
  <c r="P55"/>
  <c r="Q54"/>
  <c r="P54"/>
  <c r="Q53"/>
  <c r="P53"/>
  <c r="Q52"/>
  <c r="P52"/>
  <c r="Q51"/>
  <c r="P51"/>
  <c r="Q50"/>
  <c r="P50"/>
  <c r="Q49"/>
  <c r="P49"/>
  <c r="Q48"/>
  <c r="P48"/>
  <c r="Q47"/>
  <c r="P47"/>
  <c r="Q46"/>
  <c r="P46"/>
  <c r="Q45"/>
  <c r="P45"/>
  <c r="Q44"/>
  <c r="P44"/>
  <c r="Q43"/>
  <c r="P43"/>
  <c r="Q42"/>
  <c r="P42"/>
  <c r="Q41"/>
  <c r="P41"/>
  <c r="Q40"/>
  <c r="P40"/>
  <c r="Q39"/>
  <c r="P39"/>
  <c r="Q38"/>
  <c r="P38"/>
  <c r="Q37"/>
  <c r="P37"/>
  <c r="Q36"/>
  <c r="P36"/>
  <c r="Q35"/>
  <c r="P35"/>
  <c r="Q34"/>
  <c r="P34"/>
  <c r="Q33"/>
  <c r="P33"/>
  <c r="Q32"/>
  <c r="P32"/>
  <c r="Q31"/>
  <c r="P31"/>
  <c r="Q30"/>
  <c r="P30"/>
  <c r="Q29"/>
  <c r="P29"/>
  <c r="Q28"/>
  <c r="P28"/>
  <c r="Q27"/>
  <c r="P27"/>
  <c r="Q26"/>
  <c r="P26"/>
  <c r="Q25"/>
  <c r="P25"/>
  <c r="Q24"/>
  <c r="P24"/>
  <c r="Q23"/>
  <c r="P23"/>
  <c r="Q22"/>
  <c r="P22"/>
  <c r="Q21"/>
  <c r="P21"/>
  <c r="Q20"/>
  <c r="P20"/>
  <c r="Q19"/>
  <c r="P19"/>
  <c r="Q18"/>
  <c r="P18"/>
  <c r="Q17"/>
  <c r="P17"/>
  <c r="Q16"/>
  <c r="P16"/>
  <c r="Q15"/>
  <c r="P15"/>
  <c r="Q14"/>
  <c r="P14"/>
  <c r="Q13"/>
  <c r="P13"/>
  <c r="Q12"/>
  <c r="P12"/>
  <c r="Q11"/>
  <c r="P11"/>
  <c r="Q10"/>
  <c r="P10"/>
  <c r="Q9"/>
  <c r="P9"/>
  <c r="I58" l="1"/>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I9" s="1"/>
  <c r="BI15" i="3"/>
  <c r="BK15" s="1"/>
  <c r="BC15"/>
  <c r="BE15" s="1"/>
  <c r="AW15"/>
  <c r="AY15" s="1"/>
  <c r="AS15"/>
  <c r="AQ15"/>
  <c r="AK15"/>
  <c r="AM15" s="1"/>
  <c r="AE15"/>
  <c r="AG15" s="1"/>
  <c r="Y15"/>
  <c r="AA15" s="1"/>
  <c r="U15"/>
  <c r="S15"/>
  <c r="M15"/>
  <c r="O15" s="1"/>
  <c r="G15"/>
  <c r="I15" s="1"/>
  <c r="G14"/>
  <c r="I14" s="1"/>
  <c r="M12"/>
  <c r="O12" s="1"/>
  <c r="I12"/>
  <c r="G12"/>
  <c r="AE11"/>
  <c r="AG11" s="1"/>
  <c r="Y11"/>
  <c r="AA11" s="1"/>
  <c r="S11"/>
  <c r="U11" s="1"/>
  <c r="M11"/>
  <c r="O11" s="1"/>
  <c r="G11"/>
  <c r="I11" s="1"/>
  <c r="AQ10"/>
  <c r="AS10" s="1"/>
  <c r="AK10"/>
  <c r="AM10" s="1"/>
  <c r="AE10"/>
  <c r="AG10" s="1"/>
  <c r="Y10"/>
  <c r="AA10" s="1"/>
  <c r="S10"/>
  <c r="U10" s="1"/>
  <c r="M10"/>
  <c r="O10" s="1"/>
  <c r="G10"/>
  <c r="I10" s="1"/>
  <c r="D24" i="1"/>
  <c r="CC15" i="3" l="1"/>
  <c r="BL15"/>
  <c r="A2" i="11"/>
  <c r="AW6" i="5"/>
  <c r="AR6"/>
  <c r="AM6"/>
  <c r="AH6"/>
  <c r="AC6"/>
  <c r="X6"/>
  <c r="S6"/>
  <c r="N6"/>
  <c r="I6"/>
  <c r="D6"/>
  <c r="B3" i="13"/>
  <c r="O32" i="35"/>
  <c r="O31"/>
  <c r="O30"/>
  <c r="O29"/>
  <c r="O28"/>
  <c r="O27"/>
  <c r="O26"/>
  <c r="O25"/>
  <c r="O24"/>
  <c r="O23"/>
  <c r="O22"/>
  <c r="O21"/>
  <c r="O20"/>
  <c r="O19"/>
  <c r="O18"/>
  <c r="O17"/>
  <c r="O16"/>
  <c r="O15"/>
  <c r="O14"/>
  <c r="O13"/>
  <c r="O12"/>
  <c r="O11"/>
  <c r="O10"/>
  <c r="O9"/>
  <c r="O8"/>
  <c r="O7"/>
  <c r="O6"/>
  <c r="O5"/>
  <c r="O4"/>
  <c r="O3"/>
  <c r="O32" i="34"/>
  <c r="O31"/>
  <c r="O30"/>
  <c r="O29"/>
  <c r="O28"/>
  <c r="O27"/>
  <c r="O26"/>
  <c r="O25"/>
  <c r="O24"/>
  <c r="O23"/>
  <c r="O22"/>
  <c r="O21"/>
  <c r="O20"/>
  <c r="O19"/>
  <c r="O18"/>
  <c r="O17"/>
  <c r="O16"/>
  <c r="O15"/>
  <c r="O14"/>
  <c r="O13"/>
  <c r="O12"/>
  <c r="O11"/>
  <c r="O10"/>
  <c r="O9"/>
  <c r="O8"/>
  <c r="O7"/>
  <c r="O6"/>
  <c r="O5"/>
  <c r="O4"/>
  <c r="O3"/>
  <c r="BV63" i="12" l="1"/>
  <c r="BR63"/>
  <c r="BQ63"/>
  <c r="BP63"/>
  <c r="BV62"/>
  <c r="BR62"/>
  <c r="BQ62"/>
  <c r="BP62"/>
  <c r="BV61"/>
  <c r="BR61"/>
  <c r="BQ61"/>
  <c r="BP61"/>
  <c r="BV60"/>
  <c r="BR60"/>
  <c r="BQ60"/>
  <c r="BP60"/>
  <c r="BP59"/>
  <c r="BW59" s="1"/>
  <c r="BW58"/>
  <c r="CS58" s="1"/>
  <c r="DH58" s="1"/>
  <c r="BW57"/>
  <c r="CS57" s="1"/>
  <c r="DH57" s="1"/>
  <c r="BW56"/>
  <c r="CS56" s="1"/>
  <c r="DH56" s="1"/>
  <c r="BW55"/>
  <c r="CS55" s="1"/>
  <c r="DH55" s="1"/>
  <c r="BW54"/>
  <c r="CS54" s="1"/>
  <c r="DH54" s="1"/>
  <c r="BW53"/>
  <c r="CS53" s="1"/>
  <c r="DH53" s="1"/>
  <c r="BW52"/>
  <c r="CS52" s="1"/>
  <c r="DH52" s="1"/>
  <c r="BW51"/>
  <c r="CS51" s="1"/>
  <c r="DH51" s="1"/>
  <c r="BW50"/>
  <c r="CS50" s="1"/>
  <c r="DH50" s="1"/>
  <c r="BW49"/>
  <c r="CS49" s="1"/>
  <c r="DH49" s="1"/>
  <c r="BW48"/>
  <c r="CS48" s="1"/>
  <c r="DH48" s="1"/>
  <c r="BW47"/>
  <c r="CS47" s="1"/>
  <c r="DH47" s="1"/>
  <c r="BW46"/>
  <c r="CS46" s="1"/>
  <c r="DH46" s="1"/>
  <c r="BW45"/>
  <c r="CS45" s="1"/>
  <c r="DH45" s="1"/>
  <c r="BW44"/>
  <c r="CS44" s="1"/>
  <c r="DH44" s="1"/>
  <c r="BW43"/>
  <c r="CS43" s="1"/>
  <c r="DH43" s="1"/>
  <c r="BW42"/>
  <c r="CS42" s="1"/>
  <c r="DH42" s="1"/>
  <c r="BW41"/>
  <c r="CS41" s="1"/>
  <c r="DH41" s="1"/>
  <c r="BW40"/>
  <c r="CS40" s="1"/>
  <c r="DH40" s="1"/>
  <c r="BW39"/>
  <c r="CS39" s="1"/>
  <c r="DH39" s="1"/>
  <c r="BW38"/>
  <c r="CS38" s="1"/>
  <c r="DH38" s="1"/>
  <c r="BW37"/>
  <c r="CS37" s="1"/>
  <c r="DH37" s="1"/>
  <c r="BW36"/>
  <c r="CS36" s="1"/>
  <c r="DH36" s="1"/>
  <c r="BW35"/>
  <c r="CS35" s="1"/>
  <c r="DH35" s="1"/>
  <c r="BW34"/>
  <c r="CS34" s="1"/>
  <c r="DH34" s="1"/>
  <c r="BW33"/>
  <c r="CS33" s="1"/>
  <c r="DH33" s="1"/>
  <c r="BW32"/>
  <c r="CS32" s="1"/>
  <c r="DH32" s="1"/>
  <c r="BW31"/>
  <c r="CS31" s="1"/>
  <c r="DH31" s="1"/>
  <c r="BW30"/>
  <c r="CS30" s="1"/>
  <c r="DH30" s="1"/>
  <c r="BW29"/>
  <c r="CS29" s="1"/>
  <c r="DH29" s="1"/>
  <c r="BW28"/>
  <c r="CS28" s="1"/>
  <c r="DH28" s="1"/>
  <c r="BW27"/>
  <c r="CS27" s="1"/>
  <c r="DH27" s="1"/>
  <c r="BW26"/>
  <c r="CS26" s="1"/>
  <c r="DH26" s="1"/>
  <c r="BW25"/>
  <c r="CS25" s="1"/>
  <c r="DH25" s="1"/>
  <c r="BW24"/>
  <c r="CS24" s="1"/>
  <c r="DH24" s="1"/>
  <c r="BW23"/>
  <c r="CS23" s="1"/>
  <c r="DH23" s="1"/>
  <c r="BW22"/>
  <c r="CS22" s="1"/>
  <c r="DH22" s="1"/>
  <c r="BW21"/>
  <c r="CS21" s="1"/>
  <c r="DH21" s="1"/>
  <c r="BW20"/>
  <c r="CS20" s="1"/>
  <c r="DH20" s="1"/>
  <c r="BW19"/>
  <c r="CS19" s="1"/>
  <c r="DH19" s="1"/>
  <c r="BW18"/>
  <c r="CS18" s="1"/>
  <c r="DH18" s="1"/>
  <c r="BW17"/>
  <c r="CS17" s="1"/>
  <c r="DH17" s="1"/>
  <c r="BW16"/>
  <c r="CS16" s="1"/>
  <c r="DH16" s="1"/>
  <c r="BW15"/>
  <c r="CS15" s="1"/>
  <c r="DH15" s="1"/>
  <c r="BW14"/>
  <c r="CS14" s="1"/>
  <c r="DH14" s="1"/>
  <c r="BW13"/>
  <c r="CS13" s="1"/>
  <c r="DH13" s="1"/>
  <c r="BW12"/>
  <c r="CS12" s="1"/>
  <c r="DH12" s="1"/>
  <c r="BW11"/>
  <c r="CS11" s="1"/>
  <c r="DH11" s="1"/>
  <c r="BW10"/>
  <c r="CS10" s="1"/>
  <c r="DH10" s="1"/>
  <c r="BN63"/>
  <c r="BJ63"/>
  <c r="BI63"/>
  <c r="BH63"/>
  <c r="BN62"/>
  <c r="BJ62"/>
  <c r="BI62"/>
  <c r="BH62"/>
  <c r="BN61"/>
  <c r="BJ61"/>
  <c r="BI61"/>
  <c r="BH61"/>
  <c r="BN60"/>
  <c r="BJ60"/>
  <c r="BI60"/>
  <c r="BH60"/>
  <c r="BH59"/>
  <c r="BO59" s="1"/>
  <c r="BO58"/>
  <c r="CR58" s="1"/>
  <c r="DG58" s="1"/>
  <c r="BO57"/>
  <c r="CR57" s="1"/>
  <c r="DG57" s="1"/>
  <c r="BO56"/>
  <c r="CR56" s="1"/>
  <c r="DG56" s="1"/>
  <c r="BO55"/>
  <c r="CR55" s="1"/>
  <c r="DG55" s="1"/>
  <c r="BO54"/>
  <c r="CR54" s="1"/>
  <c r="DG54" s="1"/>
  <c r="BO53"/>
  <c r="CR53" s="1"/>
  <c r="DG53" s="1"/>
  <c r="BO52"/>
  <c r="CR52" s="1"/>
  <c r="DG52" s="1"/>
  <c r="BO51"/>
  <c r="CR51" s="1"/>
  <c r="DG51" s="1"/>
  <c r="BO50"/>
  <c r="CR50" s="1"/>
  <c r="DG50" s="1"/>
  <c r="BO49"/>
  <c r="CR49" s="1"/>
  <c r="DG49" s="1"/>
  <c r="BO48"/>
  <c r="CR48" s="1"/>
  <c r="DG48" s="1"/>
  <c r="BO47"/>
  <c r="CR47" s="1"/>
  <c r="DG47" s="1"/>
  <c r="BO46"/>
  <c r="CR46" s="1"/>
  <c r="DG46" s="1"/>
  <c r="BO45"/>
  <c r="CR45" s="1"/>
  <c r="DG45" s="1"/>
  <c r="BO44"/>
  <c r="CR44" s="1"/>
  <c r="DG44" s="1"/>
  <c r="BO43"/>
  <c r="CR43" s="1"/>
  <c r="DG43" s="1"/>
  <c r="BO42"/>
  <c r="CR42" s="1"/>
  <c r="DG42" s="1"/>
  <c r="BO41"/>
  <c r="CR41" s="1"/>
  <c r="DG41" s="1"/>
  <c r="BO40"/>
  <c r="CR40" s="1"/>
  <c r="DG40" s="1"/>
  <c r="BO39"/>
  <c r="CR39" s="1"/>
  <c r="DG39" s="1"/>
  <c r="BO38"/>
  <c r="CR38" s="1"/>
  <c r="DG38" s="1"/>
  <c r="BO37"/>
  <c r="CR37" s="1"/>
  <c r="DG37" s="1"/>
  <c r="BO36"/>
  <c r="CR36" s="1"/>
  <c r="DG36" s="1"/>
  <c r="BO35"/>
  <c r="CR35" s="1"/>
  <c r="DG35" s="1"/>
  <c r="BO34"/>
  <c r="CR34" s="1"/>
  <c r="DG34" s="1"/>
  <c r="BO33"/>
  <c r="CR33" s="1"/>
  <c r="DG33" s="1"/>
  <c r="BO32"/>
  <c r="CR32" s="1"/>
  <c r="DG32" s="1"/>
  <c r="BO31"/>
  <c r="CR31" s="1"/>
  <c r="DG31" s="1"/>
  <c r="BO30"/>
  <c r="CR30" s="1"/>
  <c r="DG30" s="1"/>
  <c r="BO29"/>
  <c r="CR29" s="1"/>
  <c r="DG29" s="1"/>
  <c r="BO28"/>
  <c r="CR28" s="1"/>
  <c r="DG28" s="1"/>
  <c r="BO27"/>
  <c r="CR27" s="1"/>
  <c r="DG27" s="1"/>
  <c r="BO26"/>
  <c r="CR26" s="1"/>
  <c r="DG26" s="1"/>
  <c r="BO25"/>
  <c r="CR25" s="1"/>
  <c r="DG25" s="1"/>
  <c r="BO24"/>
  <c r="CR24" s="1"/>
  <c r="DG24" s="1"/>
  <c r="BO23"/>
  <c r="CR23" s="1"/>
  <c r="DG23" s="1"/>
  <c r="BO22"/>
  <c r="CR22" s="1"/>
  <c r="DG22" s="1"/>
  <c r="BO21"/>
  <c r="CR21" s="1"/>
  <c r="DG21" s="1"/>
  <c r="BO20"/>
  <c r="CR20" s="1"/>
  <c r="DG20" s="1"/>
  <c r="BO19"/>
  <c r="CR19" s="1"/>
  <c r="DG19" s="1"/>
  <c r="BO18"/>
  <c r="CR18" s="1"/>
  <c r="DG18" s="1"/>
  <c r="BO17"/>
  <c r="CR17" s="1"/>
  <c r="DG17" s="1"/>
  <c r="BO16"/>
  <c r="CR16" s="1"/>
  <c r="DG16" s="1"/>
  <c r="BO15"/>
  <c r="CR15" s="1"/>
  <c r="DG15" s="1"/>
  <c r="BO14"/>
  <c r="CR14" s="1"/>
  <c r="DG14" s="1"/>
  <c r="BO13"/>
  <c r="CR13" s="1"/>
  <c r="DG13" s="1"/>
  <c r="BO12"/>
  <c r="CR12" s="1"/>
  <c r="DG12" s="1"/>
  <c r="BO11"/>
  <c r="CR11" s="1"/>
  <c r="DG11" s="1"/>
  <c r="BO10"/>
  <c r="CR10" s="1"/>
  <c r="DG10" s="1"/>
  <c r="CD63"/>
  <c r="BZ63"/>
  <c r="BX63"/>
  <c r="CD62"/>
  <c r="BZ62"/>
  <c r="BY62"/>
  <c r="BX62"/>
  <c r="CD61"/>
  <c r="BZ61"/>
  <c r="BY61"/>
  <c r="BX61"/>
  <c r="CD60"/>
  <c r="BZ60"/>
  <c r="BY60"/>
  <c r="BX60"/>
  <c r="BX59"/>
  <c r="CE59" s="1"/>
  <c r="CE58"/>
  <c r="CT58" s="1"/>
  <c r="DI58" s="1"/>
  <c r="CE57"/>
  <c r="CT57" s="1"/>
  <c r="DI57" s="1"/>
  <c r="CE56"/>
  <c r="CT56" s="1"/>
  <c r="DI56" s="1"/>
  <c r="CE55"/>
  <c r="CT55" s="1"/>
  <c r="DI55" s="1"/>
  <c r="CE54"/>
  <c r="CT54" s="1"/>
  <c r="DI54" s="1"/>
  <c r="CE53"/>
  <c r="CT53" s="1"/>
  <c r="DI53" s="1"/>
  <c r="CE52"/>
  <c r="CT52" s="1"/>
  <c r="DI52" s="1"/>
  <c r="CE51"/>
  <c r="CT51" s="1"/>
  <c r="DI51" s="1"/>
  <c r="CE50"/>
  <c r="CT50" s="1"/>
  <c r="DI50" s="1"/>
  <c r="CE49"/>
  <c r="CT49" s="1"/>
  <c r="DI49" s="1"/>
  <c r="CE48"/>
  <c r="CT48" s="1"/>
  <c r="DI48" s="1"/>
  <c r="CE47"/>
  <c r="CT47" s="1"/>
  <c r="DI47" s="1"/>
  <c r="CE46"/>
  <c r="CT46" s="1"/>
  <c r="DI46" s="1"/>
  <c r="CE45"/>
  <c r="CT45" s="1"/>
  <c r="DI45" s="1"/>
  <c r="CE44"/>
  <c r="CT44" s="1"/>
  <c r="DI44" s="1"/>
  <c r="CE43"/>
  <c r="CT43" s="1"/>
  <c r="DI43" s="1"/>
  <c r="CE42"/>
  <c r="CT42" s="1"/>
  <c r="DI42" s="1"/>
  <c r="CE41"/>
  <c r="CT41" s="1"/>
  <c r="DI41" s="1"/>
  <c r="CE40"/>
  <c r="CT40" s="1"/>
  <c r="DI40" s="1"/>
  <c r="CE39"/>
  <c r="CT39" s="1"/>
  <c r="DI39" s="1"/>
  <c r="CE38"/>
  <c r="CT38" s="1"/>
  <c r="DI38" s="1"/>
  <c r="CE37"/>
  <c r="CT37" s="1"/>
  <c r="DI37" s="1"/>
  <c r="CE36"/>
  <c r="CT36" s="1"/>
  <c r="DI36" s="1"/>
  <c r="CE35"/>
  <c r="CT35" s="1"/>
  <c r="DI35" s="1"/>
  <c r="CE34"/>
  <c r="CT34" s="1"/>
  <c r="DI34" s="1"/>
  <c r="CE33"/>
  <c r="CT33" s="1"/>
  <c r="DI33" s="1"/>
  <c r="CE32"/>
  <c r="CT32" s="1"/>
  <c r="DI32" s="1"/>
  <c r="CE31"/>
  <c r="CT31" s="1"/>
  <c r="DI31" s="1"/>
  <c r="CE30"/>
  <c r="CT30" s="1"/>
  <c r="DI30" s="1"/>
  <c r="CE29"/>
  <c r="CT29" s="1"/>
  <c r="DI29" s="1"/>
  <c r="CE28"/>
  <c r="CT28" s="1"/>
  <c r="DI28" s="1"/>
  <c r="CE27"/>
  <c r="CT27" s="1"/>
  <c r="DI27" s="1"/>
  <c r="CE26"/>
  <c r="CT26" s="1"/>
  <c r="DI26" s="1"/>
  <c r="CE25"/>
  <c r="CT25" s="1"/>
  <c r="DI25" s="1"/>
  <c r="CE24"/>
  <c r="CT24" s="1"/>
  <c r="DI24" s="1"/>
  <c r="CE23"/>
  <c r="CT23" s="1"/>
  <c r="DI23" s="1"/>
  <c r="CE22"/>
  <c r="CT22" s="1"/>
  <c r="DI22" s="1"/>
  <c r="CE21"/>
  <c r="CT21" s="1"/>
  <c r="DI21" s="1"/>
  <c r="CE20"/>
  <c r="CT20" s="1"/>
  <c r="DI20" s="1"/>
  <c r="CE19"/>
  <c r="CT19" s="1"/>
  <c r="DI19" s="1"/>
  <c r="CE18"/>
  <c r="CT18" s="1"/>
  <c r="DI18" s="1"/>
  <c r="CE17"/>
  <c r="CT17" s="1"/>
  <c r="DI17" s="1"/>
  <c r="CE16"/>
  <c r="CT16" s="1"/>
  <c r="DI16" s="1"/>
  <c r="CE15"/>
  <c r="CT15" s="1"/>
  <c r="DI15" s="1"/>
  <c r="CE14"/>
  <c r="CT14" s="1"/>
  <c r="DI14" s="1"/>
  <c r="CE13"/>
  <c r="CT13" s="1"/>
  <c r="DI13" s="1"/>
  <c r="CE12"/>
  <c r="CT12" s="1"/>
  <c r="DI12" s="1"/>
  <c r="CE11"/>
  <c r="CT11" s="1"/>
  <c r="DI11" s="1"/>
  <c r="CE10"/>
  <c r="FI12" l="1"/>
  <c r="FV12"/>
  <c r="FI20"/>
  <c r="FV20"/>
  <c r="FI28"/>
  <c r="FV28"/>
  <c r="FI36"/>
  <c r="FV36"/>
  <c r="FI44"/>
  <c r="FV44"/>
  <c r="FI52"/>
  <c r="FV52"/>
  <c r="FG10"/>
  <c r="FT10"/>
  <c r="FG18"/>
  <c r="FT18"/>
  <c r="FG26"/>
  <c r="FT26"/>
  <c r="FG34"/>
  <c r="FT34"/>
  <c r="FG42"/>
  <c r="FT42"/>
  <c r="FG50"/>
  <c r="FT50"/>
  <c r="FG58"/>
  <c r="FT58"/>
  <c r="FU15"/>
  <c r="FH15"/>
  <c r="FU23"/>
  <c r="FH23"/>
  <c r="FU31"/>
  <c r="FH31"/>
  <c r="FU39"/>
  <c r="FH39"/>
  <c r="FU47"/>
  <c r="FH47"/>
  <c r="FU55"/>
  <c r="FH55"/>
  <c r="FV11"/>
  <c r="FI11"/>
  <c r="FV19"/>
  <c r="FI19"/>
  <c r="FV27"/>
  <c r="FI27"/>
  <c r="FV35"/>
  <c r="FI35"/>
  <c r="FV43"/>
  <c r="FI43"/>
  <c r="FV51"/>
  <c r="FI51"/>
  <c r="FI55"/>
  <c r="FV55"/>
  <c r="FG13"/>
  <c r="FT13"/>
  <c r="FG21"/>
  <c r="FT21"/>
  <c r="FG29"/>
  <c r="FT29"/>
  <c r="FG41"/>
  <c r="FT41"/>
  <c r="FG45"/>
  <c r="FT45"/>
  <c r="FG53"/>
  <c r="FT53"/>
  <c r="FU10"/>
  <c r="FH10"/>
  <c r="FU18"/>
  <c r="FH18"/>
  <c r="FU26"/>
  <c r="FH26"/>
  <c r="FU34"/>
  <c r="FH34"/>
  <c r="FU42"/>
  <c r="FH42"/>
  <c r="FU50"/>
  <c r="FH50"/>
  <c r="FU58"/>
  <c r="FH58"/>
  <c r="FI14"/>
  <c r="FV14"/>
  <c r="FI18"/>
  <c r="FV18"/>
  <c r="FI22"/>
  <c r="FV22"/>
  <c r="FI26"/>
  <c r="FV26"/>
  <c r="FI30"/>
  <c r="FV30"/>
  <c r="FI34"/>
  <c r="FV34"/>
  <c r="FI38"/>
  <c r="FV38"/>
  <c r="FI42"/>
  <c r="FV42"/>
  <c r="FI46"/>
  <c r="FV46"/>
  <c r="FI50"/>
  <c r="FV50"/>
  <c r="FI54"/>
  <c r="FV54"/>
  <c r="FI58"/>
  <c r="FV58"/>
  <c r="FG12"/>
  <c r="FT12"/>
  <c r="FT16"/>
  <c r="FG16"/>
  <c r="FG20"/>
  <c r="FT20"/>
  <c r="FT24"/>
  <c r="FG24"/>
  <c r="FG28"/>
  <c r="FT28"/>
  <c r="FT32"/>
  <c r="FG32"/>
  <c r="FG36"/>
  <c r="FT36"/>
  <c r="FT40"/>
  <c r="FG40"/>
  <c r="FG44"/>
  <c r="FT44"/>
  <c r="FT48"/>
  <c r="FG48"/>
  <c r="FG52"/>
  <c r="FT52"/>
  <c r="FT56"/>
  <c r="FG56"/>
  <c r="FU13"/>
  <c r="FH13"/>
  <c r="FU17"/>
  <c r="FH17"/>
  <c r="FU21"/>
  <c r="FH21"/>
  <c r="FU25"/>
  <c r="FH25"/>
  <c r="FU29"/>
  <c r="FH29"/>
  <c r="FU33"/>
  <c r="FH33"/>
  <c r="FU37"/>
  <c r="FH37"/>
  <c r="FU41"/>
  <c r="FH41"/>
  <c r="FU45"/>
  <c r="FH45"/>
  <c r="FU49"/>
  <c r="FH49"/>
  <c r="FU53"/>
  <c r="FH53"/>
  <c r="FU57"/>
  <c r="FH57"/>
  <c r="FI16"/>
  <c r="FV16"/>
  <c r="FI24"/>
  <c r="FV24"/>
  <c r="FI32"/>
  <c r="FV32"/>
  <c r="FI40"/>
  <c r="FV40"/>
  <c r="FI48"/>
  <c r="FV48"/>
  <c r="FI56"/>
  <c r="FV56"/>
  <c r="FT14"/>
  <c r="FG14"/>
  <c r="FT22"/>
  <c r="FG22"/>
  <c r="FT30"/>
  <c r="FG30"/>
  <c r="FT38"/>
  <c r="FG38"/>
  <c r="FT46"/>
  <c r="FG46"/>
  <c r="FT54"/>
  <c r="FG54"/>
  <c r="FU11"/>
  <c r="FH11"/>
  <c r="FU19"/>
  <c r="FH19"/>
  <c r="FU27"/>
  <c r="FH27"/>
  <c r="FU35"/>
  <c r="FH35"/>
  <c r="FU43"/>
  <c r="FH43"/>
  <c r="FU51"/>
  <c r="FH51"/>
  <c r="FI15"/>
  <c r="FV15"/>
  <c r="FI23"/>
  <c r="FV23"/>
  <c r="FI31"/>
  <c r="FV31"/>
  <c r="FI39"/>
  <c r="FV39"/>
  <c r="FI47"/>
  <c r="FV47"/>
  <c r="FG17"/>
  <c r="FT17"/>
  <c r="FG25"/>
  <c r="FT25"/>
  <c r="FG33"/>
  <c r="FT33"/>
  <c r="FG37"/>
  <c r="FT37"/>
  <c r="FG49"/>
  <c r="FT49"/>
  <c r="FG57"/>
  <c r="FT57"/>
  <c r="FH14"/>
  <c r="FU14"/>
  <c r="FH22"/>
  <c r="FU22"/>
  <c r="FH30"/>
  <c r="FU30"/>
  <c r="FH38"/>
  <c r="FU38"/>
  <c r="FH46"/>
  <c r="FU46"/>
  <c r="FH54"/>
  <c r="FU54"/>
  <c r="FI13"/>
  <c r="FV13"/>
  <c r="FV17"/>
  <c r="FI17"/>
  <c r="FI21"/>
  <c r="FV21"/>
  <c r="FV25"/>
  <c r="FI25"/>
  <c r="FI29"/>
  <c r="FV29"/>
  <c r="FV33"/>
  <c r="FI33"/>
  <c r="FI37"/>
  <c r="FV37"/>
  <c r="FV41"/>
  <c r="FI41"/>
  <c r="FI45"/>
  <c r="FV45"/>
  <c r="FV49"/>
  <c r="FI49"/>
  <c r="FI53"/>
  <c r="FV53"/>
  <c r="FV57"/>
  <c r="FI57"/>
  <c r="FG11"/>
  <c r="FT11"/>
  <c r="FG15"/>
  <c r="FT15"/>
  <c r="FG19"/>
  <c r="FT19"/>
  <c r="FG23"/>
  <c r="FT23"/>
  <c r="FG27"/>
  <c r="FT27"/>
  <c r="FG31"/>
  <c r="FT31"/>
  <c r="FG35"/>
  <c r="FT35"/>
  <c r="FG39"/>
  <c r="FT39"/>
  <c r="FG43"/>
  <c r="FT43"/>
  <c r="FG47"/>
  <c r="FT47"/>
  <c r="FG51"/>
  <c r="FT51"/>
  <c r="FG55"/>
  <c r="FT55"/>
  <c r="FH12"/>
  <c r="FU12"/>
  <c r="FU16"/>
  <c r="FH16"/>
  <c r="FH20"/>
  <c r="FU20"/>
  <c r="FU24"/>
  <c r="FH24"/>
  <c r="FH28"/>
  <c r="FU28"/>
  <c r="FU32"/>
  <c r="FH32"/>
  <c r="FH36"/>
  <c r="FU36"/>
  <c r="FU40"/>
  <c r="FH40"/>
  <c r="FH44"/>
  <c r="FU44"/>
  <c r="FU48"/>
  <c r="FH48"/>
  <c r="FH52"/>
  <c r="FU52"/>
  <c r="FU56"/>
  <c r="FH56"/>
  <c r="EI13"/>
  <c r="EV13"/>
  <c r="DV13"/>
  <c r="EV29"/>
  <c r="DV29"/>
  <c r="EI29"/>
  <c r="EV37"/>
  <c r="DV37"/>
  <c r="EI37"/>
  <c r="EV49"/>
  <c r="DV49"/>
  <c r="EI49"/>
  <c r="ET19"/>
  <c r="DT19"/>
  <c r="EG19"/>
  <c r="EG31"/>
  <c r="DT31"/>
  <c r="ET31"/>
  <c r="EG43"/>
  <c r="DT43"/>
  <c r="ET43"/>
  <c r="EG51"/>
  <c r="DT51"/>
  <c r="ET51"/>
  <c r="EU16"/>
  <c r="DU16"/>
  <c r="EH16"/>
  <c r="EU24"/>
  <c r="DU24"/>
  <c r="EH24"/>
  <c r="EU32"/>
  <c r="DU32"/>
  <c r="EH32"/>
  <c r="EU36"/>
  <c r="DU36"/>
  <c r="EH36"/>
  <c r="EH44"/>
  <c r="EU44"/>
  <c r="DU44"/>
  <c r="EH52"/>
  <c r="EU52"/>
  <c r="DU52"/>
  <c r="EV12"/>
  <c r="DV12"/>
  <c r="EI12"/>
  <c r="EV24"/>
  <c r="DV24"/>
  <c r="EI24"/>
  <c r="EI28"/>
  <c r="EV28"/>
  <c r="DV28"/>
  <c r="EI32"/>
  <c r="DV32"/>
  <c r="EV32"/>
  <c r="EI36"/>
  <c r="EV36"/>
  <c r="DV36"/>
  <c r="EI40"/>
  <c r="DV40"/>
  <c r="EV40"/>
  <c r="EI44"/>
  <c r="EV44"/>
  <c r="DV44"/>
  <c r="EI48"/>
  <c r="DV48"/>
  <c r="EV48"/>
  <c r="EI52"/>
  <c r="EV52"/>
  <c r="DV52"/>
  <c r="EI56"/>
  <c r="DV56"/>
  <c r="EV56"/>
  <c r="EG10"/>
  <c r="ET10"/>
  <c r="DT10"/>
  <c r="EG14"/>
  <c r="ET14"/>
  <c r="DT14"/>
  <c r="EG18"/>
  <c r="ET18"/>
  <c r="DT18"/>
  <c r="EG22"/>
  <c r="ET22"/>
  <c r="DT22"/>
  <c r="ET26"/>
  <c r="EG26"/>
  <c r="DT26"/>
  <c r="ET30"/>
  <c r="DT30"/>
  <c r="EG30"/>
  <c r="ET34"/>
  <c r="DT34"/>
  <c r="EG34"/>
  <c r="DT38"/>
  <c r="ET38"/>
  <c r="EG38"/>
  <c r="ET42"/>
  <c r="DT42"/>
  <c r="EG42"/>
  <c r="ET46"/>
  <c r="DT46"/>
  <c r="EG46"/>
  <c r="ET50"/>
  <c r="DT50"/>
  <c r="EG50"/>
  <c r="ET54"/>
  <c r="DT54"/>
  <c r="EG54"/>
  <c r="ET58"/>
  <c r="DT58"/>
  <c r="EG58"/>
  <c r="EH11"/>
  <c r="EU11"/>
  <c r="DU11"/>
  <c r="EH15"/>
  <c r="DU15"/>
  <c r="EU15"/>
  <c r="EH19"/>
  <c r="DU19"/>
  <c r="EU19"/>
  <c r="EU23"/>
  <c r="EH23"/>
  <c r="DU23"/>
  <c r="EH27"/>
  <c r="EU27"/>
  <c r="DU27"/>
  <c r="EH31"/>
  <c r="EU31"/>
  <c r="DU31"/>
  <c r="EH35"/>
  <c r="EU35"/>
  <c r="DU35"/>
  <c r="EU39"/>
  <c r="DU39"/>
  <c r="EH39"/>
  <c r="EU43"/>
  <c r="DU43"/>
  <c r="EH43"/>
  <c r="EU47"/>
  <c r="DU47"/>
  <c r="EH47"/>
  <c r="EU51"/>
  <c r="DU51"/>
  <c r="EH51"/>
  <c r="EU55"/>
  <c r="DU55"/>
  <c r="EH55"/>
  <c r="EI21"/>
  <c r="EV21"/>
  <c r="DV21"/>
  <c r="EV33"/>
  <c r="DV33"/>
  <c r="EI33"/>
  <c r="EV45"/>
  <c r="DV45"/>
  <c r="EI45"/>
  <c r="EV57"/>
  <c r="DV57"/>
  <c r="EI57"/>
  <c r="ET11"/>
  <c r="DT11"/>
  <c r="EG11"/>
  <c r="DT23"/>
  <c r="ET23"/>
  <c r="EG23"/>
  <c r="EG35"/>
  <c r="DT35"/>
  <c r="ET35"/>
  <c r="EG47"/>
  <c r="ET47"/>
  <c r="DT47"/>
  <c r="EH12"/>
  <c r="EU12"/>
  <c r="DU12"/>
  <c r="EU20"/>
  <c r="DU20"/>
  <c r="EH20"/>
  <c r="EU28"/>
  <c r="DU28"/>
  <c r="EH28"/>
  <c r="EH40"/>
  <c r="EU40"/>
  <c r="DU40"/>
  <c r="EH48"/>
  <c r="EU48"/>
  <c r="DU48"/>
  <c r="EH56"/>
  <c r="EU56"/>
  <c r="DU56"/>
  <c r="EV16"/>
  <c r="DV16"/>
  <c r="EI16"/>
  <c r="EV20"/>
  <c r="DV20"/>
  <c r="EI20"/>
  <c r="EI11"/>
  <c r="EV11"/>
  <c r="DV11"/>
  <c r="EI15"/>
  <c r="EV15"/>
  <c r="DV15"/>
  <c r="EI19"/>
  <c r="EV19"/>
  <c r="DV19"/>
  <c r="EI23"/>
  <c r="EV23"/>
  <c r="DV23"/>
  <c r="EV27"/>
  <c r="DV27"/>
  <c r="EI27"/>
  <c r="EV31"/>
  <c r="DV31"/>
  <c r="EI31"/>
  <c r="EV35"/>
  <c r="DV35"/>
  <c r="EI35"/>
  <c r="EV39"/>
  <c r="EI39"/>
  <c r="DV39"/>
  <c r="EV43"/>
  <c r="DV43"/>
  <c r="EI43"/>
  <c r="EV47"/>
  <c r="DV47"/>
  <c r="EI47"/>
  <c r="EV51"/>
  <c r="DV51"/>
  <c r="EI51"/>
  <c r="EV55"/>
  <c r="DV55"/>
  <c r="EI55"/>
  <c r="ET13"/>
  <c r="DT13"/>
  <c r="EG13"/>
  <c r="ET17"/>
  <c r="DT17"/>
  <c r="EG17"/>
  <c r="ET21"/>
  <c r="DT21"/>
  <c r="EG21"/>
  <c r="ET25"/>
  <c r="DT25"/>
  <c r="EG25"/>
  <c r="EG29"/>
  <c r="ET29"/>
  <c r="DT29"/>
  <c r="EG33"/>
  <c r="DT33"/>
  <c r="ET33"/>
  <c r="EG37"/>
  <c r="ET37"/>
  <c r="DT37"/>
  <c r="EG41"/>
  <c r="DT41"/>
  <c r="ET41"/>
  <c r="EG45"/>
  <c r="ET45"/>
  <c r="DT45"/>
  <c r="EG49"/>
  <c r="DT49"/>
  <c r="ET49"/>
  <c r="EG53"/>
  <c r="ET53"/>
  <c r="DT53"/>
  <c r="EG57"/>
  <c r="DT57"/>
  <c r="ET57"/>
  <c r="DU10"/>
  <c r="EU10"/>
  <c r="EH10"/>
  <c r="EU14"/>
  <c r="EH14"/>
  <c r="DU14"/>
  <c r="EU18"/>
  <c r="DU18"/>
  <c r="EH18"/>
  <c r="EU22"/>
  <c r="DU22"/>
  <c r="EH22"/>
  <c r="EU26"/>
  <c r="DU26"/>
  <c r="EH26"/>
  <c r="EU30"/>
  <c r="DU30"/>
  <c r="EH30"/>
  <c r="EU34"/>
  <c r="DU34"/>
  <c r="EH34"/>
  <c r="EU38"/>
  <c r="DU38"/>
  <c r="EH38"/>
  <c r="EH42"/>
  <c r="EU42"/>
  <c r="DU42"/>
  <c r="EH46"/>
  <c r="EU46"/>
  <c r="DU46"/>
  <c r="EH50"/>
  <c r="EU50"/>
  <c r="DU50"/>
  <c r="EH54"/>
  <c r="EU54"/>
  <c r="DU54"/>
  <c r="EH58"/>
  <c r="EU58"/>
  <c r="DU58"/>
  <c r="EI17"/>
  <c r="EV17"/>
  <c r="DV17"/>
  <c r="EI25"/>
  <c r="EV25"/>
  <c r="DV25"/>
  <c r="EV41"/>
  <c r="DV41"/>
  <c r="EI41"/>
  <c r="EV53"/>
  <c r="DV53"/>
  <c r="EI53"/>
  <c r="ET15"/>
  <c r="DT15"/>
  <c r="EG15"/>
  <c r="EG27"/>
  <c r="DT27"/>
  <c r="ET27"/>
  <c r="ET39"/>
  <c r="EG39"/>
  <c r="DT39"/>
  <c r="EG55"/>
  <c r="ET55"/>
  <c r="DT55"/>
  <c r="EV14"/>
  <c r="DV14"/>
  <c r="EI14"/>
  <c r="EV18"/>
  <c r="DV18"/>
  <c r="EI18"/>
  <c r="EV22"/>
  <c r="DV22"/>
  <c r="EI22"/>
  <c r="EI26"/>
  <c r="DV26"/>
  <c r="EV26"/>
  <c r="EI30"/>
  <c r="DV30"/>
  <c r="EV30"/>
  <c r="EI34"/>
  <c r="DV34"/>
  <c r="EV34"/>
  <c r="EV38"/>
  <c r="EI38"/>
  <c r="DV38"/>
  <c r="EI42"/>
  <c r="DV42"/>
  <c r="EV42"/>
  <c r="EI46"/>
  <c r="EV46"/>
  <c r="DV46"/>
  <c r="EI50"/>
  <c r="DV50"/>
  <c r="EV50"/>
  <c r="EI54"/>
  <c r="EV54"/>
  <c r="DV54"/>
  <c r="EI58"/>
  <c r="DV58"/>
  <c r="EV58"/>
  <c r="EG12"/>
  <c r="ET12"/>
  <c r="DT12"/>
  <c r="EG16"/>
  <c r="ET16"/>
  <c r="DT16"/>
  <c r="EG20"/>
  <c r="ET20"/>
  <c r="DT20"/>
  <c r="DT24"/>
  <c r="EG24"/>
  <c r="ET24"/>
  <c r="ET28"/>
  <c r="DT28"/>
  <c r="EG28"/>
  <c r="ET32"/>
  <c r="DT32"/>
  <c r="EG32"/>
  <c r="ET36"/>
  <c r="DT36"/>
  <c r="EG36"/>
  <c r="ET40"/>
  <c r="DT40"/>
  <c r="EG40"/>
  <c r="ET44"/>
  <c r="DT44"/>
  <c r="EG44"/>
  <c r="ET48"/>
  <c r="DT48"/>
  <c r="EG48"/>
  <c r="ET52"/>
  <c r="DT52"/>
  <c r="EG52"/>
  <c r="ET56"/>
  <c r="DT56"/>
  <c r="EG56"/>
  <c r="DU13"/>
  <c r="EU13"/>
  <c r="EH13"/>
  <c r="EH17"/>
  <c r="EU17"/>
  <c r="DU17"/>
  <c r="EH21"/>
  <c r="EU21"/>
  <c r="DU21"/>
  <c r="EH25"/>
  <c r="EU25"/>
  <c r="DU25"/>
  <c r="EH29"/>
  <c r="EU29"/>
  <c r="DU29"/>
  <c r="EH33"/>
  <c r="EU33"/>
  <c r="DU33"/>
  <c r="EH37"/>
  <c r="EU37"/>
  <c r="DU37"/>
  <c r="EU41"/>
  <c r="DU41"/>
  <c r="EH41"/>
  <c r="EU45"/>
  <c r="DU45"/>
  <c r="EH45"/>
  <c r="EU49"/>
  <c r="DU49"/>
  <c r="EH49"/>
  <c r="EU53"/>
  <c r="DU53"/>
  <c r="EH53"/>
  <c r="EU57"/>
  <c r="DU57"/>
  <c r="EH57"/>
  <c r="CT10"/>
  <c r="BM63"/>
  <c r="BU63"/>
  <c r="BW9"/>
  <c r="CS9" s="1"/>
  <c r="DH9" s="1"/>
  <c r="BU60"/>
  <c r="BU62"/>
  <c r="BU61"/>
  <c r="BO9"/>
  <c r="CR9" s="1"/>
  <c r="DG9" s="1"/>
  <c r="BM60"/>
  <c r="BM62"/>
  <c r="BM61"/>
  <c r="CE9"/>
  <c r="CT9" s="1"/>
  <c r="DI9" s="1"/>
  <c r="CC60"/>
  <c r="CC62"/>
  <c r="CC61"/>
  <c r="BW62" l="1"/>
  <c r="BW60"/>
  <c r="BW63"/>
  <c r="BW61"/>
  <c r="BO62"/>
  <c r="BO60"/>
  <c r="BO63"/>
  <c r="BO61"/>
  <c r="CE62"/>
  <c r="CE60"/>
  <c r="CE61"/>
  <c r="AZ59" i="3"/>
  <c r="BE59" s="1"/>
  <c r="BC58"/>
  <c r="BE58" s="1"/>
  <c r="CA58" s="1"/>
  <c r="BC57"/>
  <c r="BE57" s="1"/>
  <c r="CA57" s="1"/>
  <c r="CO57" s="1"/>
  <c r="BC56"/>
  <c r="BE56" s="1"/>
  <c r="CA56" s="1"/>
  <c r="BC55"/>
  <c r="BE55" s="1"/>
  <c r="CA55" s="1"/>
  <c r="CO55" s="1"/>
  <c r="BC54"/>
  <c r="BE54" s="1"/>
  <c r="CA54" s="1"/>
  <c r="BC53"/>
  <c r="BE53" s="1"/>
  <c r="CA53" s="1"/>
  <c r="CO53" s="1"/>
  <c r="BC52"/>
  <c r="BE52" s="1"/>
  <c r="CA52" s="1"/>
  <c r="BC51"/>
  <c r="BE51" s="1"/>
  <c r="CA51" s="1"/>
  <c r="CO51" s="1"/>
  <c r="BC50"/>
  <c r="BE50" s="1"/>
  <c r="CA50" s="1"/>
  <c r="BC49"/>
  <c r="BE49" s="1"/>
  <c r="CA49" s="1"/>
  <c r="CO49" s="1"/>
  <c r="BC48"/>
  <c r="BE48" s="1"/>
  <c r="CA48" s="1"/>
  <c r="BC47"/>
  <c r="BE47" s="1"/>
  <c r="CA47" s="1"/>
  <c r="CO47" s="1"/>
  <c r="BC46"/>
  <c r="BE46" s="1"/>
  <c r="CA46" s="1"/>
  <c r="BC45"/>
  <c r="BE45" s="1"/>
  <c r="CA45" s="1"/>
  <c r="CO45" s="1"/>
  <c r="BC44"/>
  <c r="BE44" s="1"/>
  <c r="CA44" s="1"/>
  <c r="BC43"/>
  <c r="BE43" s="1"/>
  <c r="CA43" s="1"/>
  <c r="CO43" s="1"/>
  <c r="BC42"/>
  <c r="BE42" s="1"/>
  <c r="CA42" s="1"/>
  <c r="BC41"/>
  <c r="BE41" s="1"/>
  <c r="CA41" s="1"/>
  <c r="CO41" s="1"/>
  <c r="BC40"/>
  <c r="BE40" s="1"/>
  <c r="CA40" s="1"/>
  <c r="BC39"/>
  <c r="BE39" s="1"/>
  <c r="CA39" s="1"/>
  <c r="CO39" s="1"/>
  <c r="BC38"/>
  <c r="BE38" s="1"/>
  <c r="CA38" s="1"/>
  <c r="BC37"/>
  <c r="BE37" s="1"/>
  <c r="CA37" s="1"/>
  <c r="CO37" s="1"/>
  <c r="BC36"/>
  <c r="BE36" s="1"/>
  <c r="CA36" s="1"/>
  <c r="BC35"/>
  <c r="BE35" s="1"/>
  <c r="CA35" s="1"/>
  <c r="CO35" s="1"/>
  <c r="BC34"/>
  <c r="BE34" s="1"/>
  <c r="CA34" s="1"/>
  <c r="BC33"/>
  <c r="BE33" s="1"/>
  <c r="CA33" s="1"/>
  <c r="CO33" s="1"/>
  <c r="BC32"/>
  <c r="BE32" s="1"/>
  <c r="CA32" s="1"/>
  <c r="BC31"/>
  <c r="BE31" s="1"/>
  <c r="CA31" s="1"/>
  <c r="CO31" s="1"/>
  <c r="BC30"/>
  <c r="BE30" s="1"/>
  <c r="CA30" s="1"/>
  <c r="BC29"/>
  <c r="BE29" s="1"/>
  <c r="CA29" s="1"/>
  <c r="CO29" s="1"/>
  <c r="BC28"/>
  <c r="BE28" s="1"/>
  <c r="CA28" s="1"/>
  <c r="BC27"/>
  <c r="BE27" s="1"/>
  <c r="CA27" s="1"/>
  <c r="CO27" s="1"/>
  <c r="BC26"/>
  <c r="BE26" s="1"/>
  <c r="CA26" s="1"/>
  <c r="BC25"/>
  <c r="BE25" s="1"/>
  <c r="CA25" s="1"/>
  <c r="CO25" s="1"/>
  <c r="BC24"/>
  <c r="BE24" s="1"/>
  <c r="CA24" s="1"/>
  <c r="BC23"/>
  <c r="BE23" s="1"/>
  <c r="CA23" s="1"/>
  <c r="CO23" s="1"/>
  <c r="BC22"/>
  <c r="BE22" s="1"/>
  <c r="CA22" s="1"/>
  <c r="BC21"/>
  <c r="BE21" s="1"/>
  <c r="CA21" s="1"/>
  <c r="CO21" s="1"/>
  <c r="BC20"/>
  <c r="BE20" s="1"/>
  <c r="CA20" s="1"/>
  <c r="BC19"/>
  <c r="BE19" s="1"/>
  <c r="CA19" s="1"/>
  <c r="CO19" s="1"/>
  <c r="BC18"/>
  <c r="BE18" s="1"/>
  <c r="CA18" s="1"/>
  <c r="BC17"/>
  <c r="BE17" s="1"/>
  <c r="CA17" s="1"/>
  <c r="CO17" s="1"/>
  <c r="BC16"/>
  <c r="BE16" s="1"/>
  <c r="CA16" s="1"/>
  <c r="CA15"/>
  <c r="CO15" s="1"/>
  <c r="BC14"/>
  <c r="BE14" s="1"/>
  <c r="CA14" s="1"/>
  <c r="BC13"/>
  <c r="BE13" s="1"/>
  <c r="CA13" s="1"/>
  <c r="CO13" s="1"/>
  <c r="BC12"/>
  <c r="BE12" s="1"/>
  <c r="CA12" s="1"/>
  <c r="BC11"/>
  <c r="BE11" s="1"/>
  <c r="CA11" s="1"/>
  <c r="CO11" s="1"/>
  <c r="BC10"/>
  <c r="BE10" s="1"/>
  <c r="CA10" s="1"/>
  <c r="BC9"/>
  <c r="BE9" s="1"/>
  <c r="CA9" s="1"/>
  <c r="CO9" s="1"/>
  <c r="AT59"/>
  <c r="AY59" s="1"/>
  <c r="AW58"/>
  <c r="AY58" s="1"/>
  <c r="BZ58" s="1"/>
  <c r="AW57"/>
  <c r="AY57" s="1"/>
  <c r="BZ57" s="1"/>
  <c r="AW56"/>
  <c r="AY56" s="1"/>
  <c r="BZ56" s="1"/>
  <c r="AW55"/>
  <c r="AY55" s="1"/>
  <c r="BZ55" s="1"/>
  <c r="AW54"/>
  <c r="AY54" s="1"/>
  <c r="BZ54" s="1"/>
  <c r="AW53"/>
  <c r="AY53" s="1"/>
  <c r="BZ53" s="1"/>
  <c r="AW52"/>
  <c r="AY52" s="1"/>
  <c r="BZ52" s="1"/>
  <c r="AW51"/>
  <c r="AY51" s="1"/>
  <c r="BZ51" s="1"/>
  <c r="AW50"/>
  <c r="AY50" s="1"/>
  <c r="BZ50" s="1"/>
  <c r="AW49"/>
  <c r="AY49" s="1"/>
  <c r="BZ49" s="1"/>
  <c r="AW48"/>
  <c r="AY48" s="1"/>
  <c r="BZ48" s="1"/>
  <c r="AW47"/>
  <c r="AY47" s="1"/>
  <c r="BZ47" s="1"/>
  <c r="AW46"/>
  <c r="AY46" s="1"/>
  <c r="BZ46" s="1"/>
  <c r="AW45"/>
  <c r="AY45" s="1"/>
  <c r="BZ45" s="1"/>
  <c r="AW44"/>
  <c r="AY44" s="1"/>
  <c r="BZ44" s="1"/>
  <c r="AW43"/>
  <c r="AY43" s="1"/>
  <c r="BZ43" s="1"/>
  <c r="AW42"/>
  <c r="AY42" s="1"/>
  <c r="BZ42" s="1"/>
  <c r="AW41"/>
  <c r="AY41" s="1"/>
  <c r="BZ41" s="1"/>
  <c r="AW40"/>
  <c r="AY40" s="1"/>
  <c r="BZ40" s="1"/>
  <c r="AW39"/>
  <c r="AY39" s="1"/>
  <c r="BZ39" s="1"/>
  <c r="AW38"/>
  <c r="AY38" s="1"/>
  <c r="BZ38" s="1"/>
  <c r="AW37"/>
  <c r="AY37" s="1"/>
  <c r="BZ37" s="1"/>
  <c r="AW36"/>
  <c r="AY36" s="1"/>
  <c r="BZ36" s="1"/>
  <c r="AW35"/>
  <c r="AY35" s="1"/>
  <c r="BZ35" s="1"/>
  <c r="AW34"/>
  <c r="AY34" s="1"/>
  <c r="BZ34" s="1"/>
  <c r="AW33"/>
  <c r="AY33" s="1"/>
  <c r="BZ33" s="1"/>
  <c r="AW32"/>
  <c r="AY32" s="1"/>
  <c r="BZ32" s="1"/>
  <c r="AW31"/>
  <c r="AY31" s="1"/>
  <c r="BZ31" s="1"/>
  <c r="AW30"/>
  <c r="AY30" s="1"/>
  <c r="BZ30" s="1"/>
  <c r="AW29"/>
  <c r="AY29" s="1"/>
  <c r="BZ29" s="1"/>
  <c r="AW28"/>
  <c r="AY28" s="1"/>
  <c r="BZ28" s="1"/>
  <c r="AW27"/>
  <c r="AY27" s="1"/>
  <c r="BZ27" s="1"/>
  <c r="AW26"/>
  <c r="AY26" s="1"/>
  <c r="BZ26" s="1"/>
  <c r="AW25"/>
  <c r="AY25" s="1"/>
  <c r="BZ25" s="1"/>
  <c r="AW24"/>
  <c r="AY24" s="1"/>
  <c r="BZ24" s="1"/>
  <c r="AW23"/>
  <c r="AY23" s="1"/>
  <c r="BZ23" s="1"/>
  <c r="AW22"/>
  <c r="AY22" s="1"/>
  <c r="BZ22" s="1"/>
  <c r="AW21"/>
  <c r="AY21" s="1"/>
  <c r="BZ21" s="1"/>
  <c r="AW20"/>
  <c r="AY20" s="1"/>
  <c r="BZ20" s="1"/>
  <c r="AW19"/>
  <c r="AY19" s="1"/>
  <c r="BZ19" s="1"/>
  <c r="AW18"/>
  <c r="AY18" s="1"/>
  <c r="BZ18" s="1"/>
  <c r="AW17"/>
  <c r="AY17" s="1"/>
  <c r="BZ17" s="1"/>
  <c r="AW16"/>
  <c r="AY16" s="1"/>
  <c r="BZ16" s="1"/>
  <c r="BZ15"/>
  <c r="AW14"/>
  <c r="AY14" s="1"/>
  <c r="BZ14" s="1"/>
  <c r="AW13"/>
  <c r="AY13" s="1"/>
  <c r="BZ13" s="1"/>
  <c r="AW12"/>
  <c r="AY12" s="1"/>
  <c r="BZ12" s="1"/>
  <c r="AW11"/>
  <c r="AY11" s="1"/>
  <c r="BZ11" s="1"/>
  <c r="AW10"/>
  <c r="AY10" s="1"/>
  <c r="AW9"/>
  <c r="AY9" s="1"/>
  <c r="BZ9" s="1"/>
  <c r="CN9" s="1"/>
  <c r="BF59"/>
  <c r="BK59" s="1"/>
  <c r="BI58"/>
  <c r="BK58" s="1"/>
  <c r="CB58" s="1"/>
  <c r="CP58" s="1"/>
  <c r="BI57"/>
  <c r="BK57" s="1"/>
  <c r="CB57" s="1"/>
  <c r="CP57" s="1"/>
  <c r="BI56"/>
  <c r="BK56" s="1"/>
  <c r="CB56" s="1"/>
  <c r="CP56" s="1"/>
  <c r="BI55"/>
  <c r="BK55" s="1"/>
  <c r="CB55" s="1"/>
  <c r="CP55" s="1"/>
  <c r="BI54"/>
  <c r="BK54" s="1"/>
  <c r="CB54" s="1"/>
  <c r="CP54" s="1"/>
  <c r="BI53"/>
  <c r="BK53" s="1"/>
  <c r="CB53" s="1"/>
  <c r="CP53" s="1"/>
  <c r="BI52"/>
  <c r="BK52" s="1"/>
  <c r="CB52" s="1"/>
  <c r="CP52" s="1"/>
  <c r="BI51"/>
  <c r="BK51" s="1"/>
  <c r="CB51" s="1"/>
  <c r="CP51" s="1"/>
  <c r="BI50"/>
  <c r="BK50" s="1"/>
  <c r="CB50" s="1"/>
  <c r="CP50" s="1"/>
  <c r="BI49"/>
  <c r="BK49" s="1"/>
  <c r="CB49" s="1"/>
  <c r="CP49" s="1"/>
  <c r="BI48"/>
  <c r="BK48" s="1"/>
  <c r="CB48" s="1"/>
  <c r="CP48" s="1"/>
  <c r="BI47"/>
  <c r="BK47" s="1"/>
  <c r="CB47" s="1"/>
  <c r="CP47" s="1"/>
  <c r="BI46"/>
  <c r="BK46" s="1"/>
  <c r="CB46" s="1"/>
  <c r="CP46" s="1"/>
  <c r="BI45"/>
  <c r="BK45" s="1"/>
  <c r="CB45" s="1"/>
  <c r="CP45" s="1"/>
  <c r="BI44"/>
  <c r="BK44" s="1"/>
  <c r="CB44" s="1"/>
  <c r="CP44" s="1"/>
  <c r="BI43"/>
  <c r="BK43" s="1"/>
  <c r="CB43" s="1"/>
  <c r="CP43" s="1"/>
  <c r="BI42"/>
  <c r="BK42" s="1"/>
  <c r="CB42" s="1"/>
  <c r="CP42" s="1"/>
  <c r="BI41"/>
  <c r="BK41" s="1"/>
  <c r="CB41" s="1"/>
  <c r="CP41" s="1"/>
  <c r="BI40"/>
  <c r="BK40" s="1"/>
  <c r="CB40" s="1"/>
  <c r="CP40" s="1"/>
  <c r="BI39"/>
  <c r="BK39" s="1"/>
  <c r="CB39" s="1"/>
  <c r="CP39" s="1"/>
  <c r="BI38"/>
  <c r="BK38" s="1"/>
  <c r="CB38" s="1"/>
  <c r="CP38" s="1"/>
  <c r="BI37"/>
  <c r="BK37" s="1"/>
  <c r="CB37" s="1"/>
  <c r="CP37" s="1"/>
  <c r="BI36"/>
  <c r="BK36" s="1"/>
  <c r="CB36" s="1"/>
  <c r="CP36" s="1"/>
  <c r="BI35"/>
  <c r="BK35" s="1"/>
  <c r="CB35" s="1"/>
  <c r="CP35" s="1"/>
  <c r="BI34"/>
  <c r="BK34" s="1"/>
  <c r="CB34" s="1"/>
  <c r="CP34" s="1"/>
  <c r="BI33"/>
  <c r="BK33" s="1"/>
  <c r="CB33" s="1"/>
  <c r="CP33" s="1"/>
  <c r="BI32"/>
  <c r="BK32" s="1"/>
  <c r="CB32" s="1"/>
  <c r="CP32" s="1"/>
  <c r="BI31"/>
  <c r="BK31" s="1"/>
  <c r="CB31" s="1"/>
  <c r="CP31" s="1"/>
  <c r="BI30"/>
  <c r="BK30" s="1"/>
  <c r="CB30" s="1"/>
  <c r="CP30" s="1"/>
  <c r="BI29"/>
  <c r="BK29" s="1"/>
  <c r="CB29" s="1"/>
  <c r="CP29" s="1"/>
  <c r="BI28"/>
  <c r="BK28" s="1"/>
  <c r="CB28" s="1"/>
  <c r="CP28" s="1"/>
  <c r="BI27"/>
  <c r="BK27" s="1"/>
  <c r="CB27" s="1"/>
  <c r="CP27" s="1"/>
  <c r="BI26"/>
  <c r="BK26" s="1"/>
  <c r="CB26" s="1"/>
  <c r="CP26" s="1"/>
  <c r="BI25"/>
  <c r="BK25" s="1"/>
  <c r="CB25" s="1"/>
  <c r="CP25" s="1"/>
  <c r="BI24"/>
  <c r="BK24" s="1"/>
  <c r="CB24" s="1"/>
  <c r="CP24" s="1"/>
  <c r="BI23"/>
  <c r="BK23" s="1"/>
  <c r="CB23" s="1"/>
  <c r="CP23" s="1"/>
  <c r="BI22"/>
  <c r="BK22" s="1"/>
  <c r="CB22" s="1"/>
  <c r="CP22" s="1"/>
  <c r="BI21"/>
  <c r="BK21" s="1"/>
  <c r="CB21" s="1"/>
  <c r="CP21" s="1"/>
  <c r="BI20"/>
  <c r="BK20" s="1"/>
  <c r="CB20" s="1"/>
  <c r="CP20" s="1"/>
  <c r="BI19"/>
  <c r="BK19" s="1"/>
  <c r="CB19" s="1"/>
  <c r="CP19" s="1"/>
  <c r="BI18"/>
  <c r="BK18" s="1"/>
  <c r="CB18" s="1"/>
  <c r="CP18" s="1"/>
  <c r="BI17"/>
  <c r="BK17" s="1"/>
  <c r="CB17" s="1"/>
  <c r="CP17" s="1"/>
  <c r="BI16"/>
  <c r="BK16" s="1"/>
  <c r="CB16" s="1"/>
  <c r="CP16" s="1"/>
  <c r="CB15"/>
  <c r="CP15" s="1"/>
  <c r="BI14"/>
  <c r="BK14" s="1"/>
  <c r="CB14" s="1"/>
  <c r="CP14" s="1"/>
  <c r="BI13"/>
  <c r="BK13" s="1"/>
  <c r="CB13" s="1"/>
  <c r="CP13" s="1"/>
  <c r="BI12"/>
  <c r="BK12" s="1"/>
  <c r="CB12" s="1"/>
  <c r="CP12" s="1"/>
  <c r="BI11"/>
  <c r="BK11" s="1"/>
  <c r="CB11" s="1"/>
  <c r="CP11" s="1"/>
  <c r="BI10"/>
  <c r="BK10" s="1"/>
  <c r="CB10" s="1"/>
  <c r="CP10" s="1"/>
  <c r="BI9"/>
  <c r="BK9" s="1"/>
  <c r="CB9" s="1"/>
  <c r="CP9" s="1"/>
  <c r="I15" i="2"/>
  <c r="FC15" i="3" l="1"/>
  <c r="EP15"/>
  <c r="FC31"/>
  <c r="EP31"/>
  <c r="FC43"/>
  <c r="EP43"/>
  <c r="FC51"/>
  <c r="EP51"/>
  <c r="FB17"/>
  <c r="EO17"/>
  <c r="FB33"/>
  <c r="EO33"/>
  <c r="FB49"/>
  <c r="EO49"/>
  <c r="FC14"/>
  <c r="EP14"/>
  <c r="FC18"/>
  <c r="EP18"/>
  <c r="FC22"/>
  <c r="EP22"/>
  <c r="FC26"/>
  <c r="EP26"/>
  <c r="FC30"/>
  <c r="EP30"/>
  <c r="FC34"/>
  <c r="EP34"/>
  <c r="FC38"/>
  <c r="EP38"/>
  <c r="FC42"/>
  <c r="EP42"/>
  <c r="FC46"/>
  <c r="EP46"/>
  <c r="FC50"/>
  <c r="EP50"/>
  <c r="FC54"/>
  <c r="EP54"/>
  <c r="FC58"/>
  <c r="EP58"/>
  <c r="FC23"/>
  <c r="EP23"/>
  <c r="FC35"/>
  <c r="EP35"/>
  <c r="FC47"/>
  <c r="EP47"/>
  <c r="FC55"/>
  <c r="EP55"/>
  <c r="FB9"/>
  <c r="EO9"/>
  <c r="FB21"/>
  <c r="EO21"/>
  <c r="FB29"/>
  <c r="EO29"/>
  <c r="FB41"/>
  <c r="EO41"/>
  <c r="FB57"/>
  <c r="EO57"/>
  <c r="FC9"/>
  <c r="EP9"/>
  <c r="FC13"/>
  <c r="EP13"/>
  <c r="FC17"/>
  <c r="EP17"/>
  <c r="FC21"/>
  <c r="EP21"/>
  <c r="FC25"/>
  <c r="EP25"/>
  <c r="FC29"/>
  <c r="EP29"/>
  <c r="FC33"/>
  <c r="EP33"/>
  <c r="FC37"/>
  <c r="EP37"/>
  <c r="FC41"/>
  <c r="EP41"/>
  <c r="FC45"/>
  <c r="EP45"/>
  <c r="FC49"/>
  <c r="EP49"/>
  <c r="FC53"/>
  <c r="EP53"/>
  <c r="FC57"/>
  <c r="EP57"/>
  <c r="BZ10"/>
  <c r="CC10"/>
  <c r="FB11"/>
  <c r="EO11"/>
  <c r="FB15"/>
  <c r="EO15"/>
  <c r="FB19"/>
  <c r="EO19"/>
  <c r="FB23"/>
  <c r="EO23"/>
  <c r="FB27"/>
  <c r="EO27"/>
  <c r="FB31"/>
  <c r="EO31"/>
  <c r="FB35"/>
  <c r="EO35"/>
  <c r="FB39"/>
  <c r="EO39"/>
  <c r="FB43"/>
  <c r="EO43"/>
  <c r="FB47"/>
  <c r="EO47"/>
  <c r="FB51"/>
  <c r="EO51"/>
  <c r="FB55"/>
  <c r="EO55"/>
  <c r="FC11"/>
  <c r="EP11"/>
  <c r="FC19"/>
  <c r="EP19"/>
  <c r="FC27"/>
  <c r="EP27"/>
  <c r="FC39"/>
  <c r="EP39"/>
  <c r="FB13"/>
  <c r="EO13"/>
  <c r="FB25"/>
  <c r="EO25"/>
  <c r="FB37"/>
  <c r="EO37"/>
  <c r="FB45"/>
  <c r="EO45"/>
  <c r="FB53"/>
  <c r="EO53"/>
  <c r="FC10"/>
  <c r="EP10"/>
  <c r="FC12"/>
  <c r="EP12"/>
  <c r="FC16"/>
  <c r="EP16"/>
  <c r="FC20"/>
  <c r="EP20"/>
  <c r="FC24"/>
  <c r="EP24"/>
  <c r="FC28"/>
  <c r="EP28"/>
  <c r="FC32"/>
  <c r="EP32"/>
  <c r="FC36"/>
  <c r="EP36"/>
  <c r="FC40"/>
  <c r="EP40"/>
  <c r="FC44"/>
  <c r="EP44"/>
  <c r="FC48"/>
  <c r="EP48"/>
  <c r="FC52"/>
  <c r="EP52"/>
  <c r="FC56"/>
  <c r="EP56"/>
  <c r="FA9"/>
  <c r="EN9"/>
  <c r="DC17"/>
  <c r="EC17"/>
  <c r="DP17"/>
  <c r="DP29"/>
  <c r="DC29"/>
  <c r="EC29"/>
  <c r="EC41"/>
  <c r="DP41"/>
  <c r="DC41"/>
  <c r="EC49"/>
  <c r="DP49"/>
  <c r="DC49"/>
  <c r="DP12"/>
  <c r="DC12"/>
  <c r="EC12"/>
  <c r="DP16"/>
  <c r="DC16"/>
  <c r="EC16"/>
  <c r="DC20"/>
  <c r="EC20"/>
  <c r="DP20"/>
  <c r="DC24"/>
  <c r="EC24"/>
  <c r="DP24"/>
  <c r="DP28"/>
  <c r="DC28"/>
  <c r="EC28"/>
  <c r="DP32"/>
  <c r="DC32"/>
  <c r="EC32"/>
  <c r="DP36"/>
  <c r="DC36"/>
  <c r="EC36"/>
  <c r="DC40"/>
  <c r="EC40"/>
  <c r="DP40"/>
  <c r="DC44"/>
  <c r="EC44"/>
  <c r="DP44"/>
  <c r="DC48"/>
  <c r="EC48"/>
  <c r="DP48"/>
  <c r="DC52"/>
  <c r="EC52"/>
  <c r="DP52"/>
  <c r="DC56"/>
  <c r="EC56"/>
  <c r="DP56"/>
  <c r="DC21"/>
  <c r="EC21"/>
  <c r="DP21"/>
  <c r="DP37"/>
  <c r="DC37"/>
  <c r="EC37"/>
  <c r="EC11"/>
  <c r="DP11"/>
  <c r="DC11"/>
  <c r="EC15"/>
  <c r="DP15"/>
  <c r="DC15"/>
  <c r="DP19"/>
  <c r="EC19"/>
  <c r="DC19"/>
  <c r="DP23"/>
  <c r="DC23"/>
  <c r="EC23"/>
  <c r="EC27"/>
  <c r="DP27"/>
  <c r="DC27"/>
  <c r="EC31"/>
  <c r="DP31"/>
  <c r="DC31"/>
  <c r="EC35"/>
  <c r="DP35"/>
  <c r="DC35"/>
  <c r="DP39"/>
  <c r="DC39"/>
  <c r="EC39"/>
  <c r="DP43"/>
  <c r="DC43"/>
  <c r="EC43"/>
  <c r="DP47"/>
  <c r="DC47"/>
  <c r="EC47"/>
  <c r="DP51"/>
  <c r="DC51"/>
  <c r="EC51"/>
  <c r="DP55"/>
  <c r="DC55"/>
  <c r="EC55"/>
  <c r="DB13"/>
  <c r="EB13"/>
  <c r="DO13"/>
  <c r="DB17"/>
  <c r="EB17"/>
  <c r="DO17"/>
  <c r="EB21"/>
  <c r="DO21"/>
  <c r="DB21"/>
  <c r="EB25"/>
  <c r="DO25"/>
  <c r="DB25"/>
  <c r="DB29"/>
  <c r="EB29"/>
  <c r="DO29"/>
  <c r="DB33"/>
  <c r="EB33"/>
  <c r="DO33"/>
  <c r="DB37"/>
  <c r="EB37"/>
  <c r="DO37"/>
  <c r="DO41"/>
  <c r="DB41"/>
  <c r="EB41"/>
  <c r="DO45"/>
  <c r="DB45"/>
  <c r="EB45"/>
  <c r="DO49"/>
  <c r="DB49"/>
  <c r="EB49"/>
  <c r="DO53"/>
  <c r="DB53"/>
  <c r="EB53"/>
  <c r="DO57"/>
  <c r="DB57"/>
  <c r="EB57"/>
  <c r="DP33"/>
  <c r="DC33"/>
  <c r="EC33"/>
  <c r="EC10"/>
  <c r="DP10"/>
  <c r="DC10"/>
  <c r="DC14"/>
  <c r="EC14"/>
  <c r="DP14"/>
  <c r="DC18"/>
  <c r="EC18"/>
  <c r="DP18"/>
  <c r="EC22"/>
  <c r="DP22"/>
  <c r="DC22"/>
  <c r="EC26"/>
  <c r="DP26"/>
  <c r="DC26"/>
  <c r="DC30"/>
  <c r="EC30"/>
  <c r="DP30"/>
  <c r="DC34"/>
  <c r="EC34"/>
  <c r="DP34"/>
  <c r="DC38"/>
  <c r="EC38"/>
  <c r="DP38"/>
  <c r="DP42"/>
  <c r="DC42"/>
  <c r="EC42"/>
  <c r="DP46"/>
  <c r="DC46"/>
  <c r="EC46"/>
  <c r="DP50"/>
  <c r="DC50"/>
  <c r="EC50"/>
  <c r="DP54"/>
  <c r="DC54"/>
  <c r="EC54"/>
  <c r="DP58"/>
  <c r="DC58"/>
  <c r="EC58"/>
  <c r="DC13"/>
  <c r="EC13"/>
  <c r="DP13"/>
  <c r="DC25"/>
  <c r="EC25"/>
  <c r="DP25"/>
  <c r="EC45"/>
  <c r="DP45"/>
  <c r="DC45"/>
  <c r="EC53"/>
  <c r="DP53"/>
  <c r="DC53"/>
  <c r="EC57"/>
  <c r="DP57"/>
  <c r="DC57"/>
  <c r="DO11"/>
  <c r="DB11"/>
  <c r="EB11"/>
  <c r="DO15"/>
  <c r="DB15"/>
  <c r="EB15"/>
  <c r="EB19"/>
  <c r="DO19"/>
  <c r="DB19"/>
  <c r="DB23"/>
  <c r="EB23"/>
  <c r="DO23"/>
  <c r="DO27"/>
  <c r="DB27"/>
  <c r="EB27"/>
  <c r="DO31"/>
  <c r="DB31"/>
  <c r="EB31"/>
  <c r="DO35"/>
  <c r="DB35"/>
  <c r="EB35"/>
  <c r="DB39"/>
  <c r="DO39"/>
  <c r="EB39"/>
  <c r="DB43"/>
  <c r="EB43"/>
  <c r="DO43"/>
  <c r="DB47"/>
  <c r="EB47"/>
  <c r="DO47"/>
  <c r="DB51"/>
  <c r="EB51"/>
  <c r="DO51"/>
  <c r="DB55"/>
  <c r="EB55"/>
  <c r="DO55"/>
  <c r="EC9"/>
  <c r="EB9"/>
  <c r="EA9"/>
  <c r="DB9"/>
  <c r="DO9"/>
  <c r="DC9"/>
  <c r="DP9"/>
  <c r="DA9"/>
  <c r="DN9"/>
  <c r="CN11"/>
  <c r="CN15"/>
  <c r="CN19"/>
  <c r="CN23"/>
  <c r="CN27"/>
  <c r="CN31"/>
  <c r="CN35"/>
  <c r="CN39"/>
  <c r="CN43"/>
  <c r="CN47"/>
  <c r="CN51"/>
  <c r="CN55"/>
  <c r="CO12"/>
  <c r="CO16"/>
  <c r="CO20"/>
  <c r="CO24"/>
  <c r="CO28"/>
  <c r="CO32"/>
  <c r="CO36"/>
  <c r="CO40"/>
  <c r="CO44"/>
  <c r="CO48"/>
  <c r="CO52"/>
  <c r="CO56"/>
  <c r="CN10"/>
  <c r="CN14"/>
  <c r="CN18"/>
  <c r="CN22"/>
  <c r="CN26"/>
  <c r="CN30"/>
  <c r="CN34"/>
  <c r="CN38"/>
  <c r="CN42"/>
  <c r="CN46"/>
  <c r="CN50"/>
  <c r="CN54"/>
  <c r="CN58"/>
  <c r="CN13"/>
  <c r="CN17"/>
  <c r="CN21"/>
  <c r="CN25"/>
  <c r="CN29"/>
  <c r="CN33"/>
  <c r="CN37"/>
  <c r="CN41"/>
  <c r="CN45"/>
  <c r="CN49"/>
  <c r="CN53"/>
  <c r="CN57"/>
  <c r="CO10"/>
  <c r="CO14"/>
  <c r="CO18"/>
  <c r="CO22"/>
  <c r="CO26"/>
  <c r="CO30"/>
  <c r="CO34"/>
  <c r="CO38"/>
  <c r="CO42"/>
  <c r="CO46"/>
  <c r="CO50"/>
  <c r="CO54"/>
  <c r="CO58"/>
  <c r="CN12"/>
  <c r="CN16"/>
  <c r="CN20"/>
  <c r="CN24"/>
  <c r="CN28"/>
  <c r="CN32"/>
  <c r="CN36"/>
  <c r="CN40"/>
  <c r="CN44"/>
  <c r="CN48"/>
  <c r="CN52"/>
  <c r="CN56"/>
  <c r="FA12" l="1"/>
  <c r="EN12"/>
  <c r="FB14"/>
  <c r="EO14"/>
  <c r="FA17"/>
  <c r="EN17"/>
  <c r="FA18"/>
  <c r="EN18"/>
  <c r="FB20"/>
  <c r="EO20"/>
  <c r="FA19"/>
  <c r="EN19"/>
  <c r="FA48"/>
  <c r="EN48"/>
  <c r="FA16"/>
  <c r="EN16"/>
  <c r="FB50"/>
  <c r="EO50"/>
  <c r="FB34"/>
  <c r="EO34"/>
  <c r="FB18"/>
  <c r="EO18"/>
  <c r="FA53"/>
  <c r="EN53"/>
  <c r="FA37"/>
  <c r="EN37"/>
  <c r="FA21"/>
  <c r="EN21"/>
  <c r="FA54"/>
  <c r="EN54"/>
  <c r="FA38"/>
  <c r="EN38"/>
  <c r="FA22"/>
  <c r="EN22"/>
  <c r="FB56"/>
  <c r="EO56"/>
  <c r="FB40"/>
  <c r="EO40"/>
  <c r="FB24"/>
  <c r="EO24"/>
  <c r="FA55"/>
  <c r="EN55"/>
  <c r="FA39"/>
  <c r="EN39"/>
  <c r="FA23"/>
  <c r="EN23"/>
  <c r="FA28"/>
  <c r="EN28"/>
  <c r="FB30"/>
  <c r="EO30"/>
  <c r="FA33"/>
  <c r="EN33"/>
  <c r="FA50"/>
  <c r="EN50"/>
  <c r="FB36"/>
  <c r="EO36"/>
  <c r="FA35"/>
  <c r="EN35"/>
  <c r="FA32"/>
  <c r="EN32"/>
  <c r="FA52"/>
  <c r="EN52"/>
  <c r="FA36"/>
  <c r="EN36"/>
  <c r="FA20"/>
  <c r="EN20"/>
  <c r="FB54"/>
  <c r="EO54"/>
  <c r="FB38"/>
  <c r="EO38"/>
  <c r="FB22"/>
  <c r="EO22"/>
  <c r="FA57"/>
  <c r="EN57"/>
  <c r="FA41"/>
  <c r="EN41"/>
  <c r="FA25"/>
  <c r="EN25"/>
  <c r="FA58"/>
  <c r="EN58"/>
  <c r="FA42"/>
  <c r="EN42"/>
  <c r="FA26"/>
  <c r="EN26"/>
  <c r="FA10"/>
  <c r="EN10"/>
  <c r="FB44"/>
  <c r="EO44"/>
  <c r="FB28"/>
  <c r="EO28"/>
  <c r="FB12"/>
  <c r="EO12"/>
  <c r="FA43"/>
  <c r="EN43"/>
  <c r="FA27"/>
  <c r="EN27"/>
  <c r="FA11"/>
  <c r="EN11"/>
  <c r="FA44"/>
  <c r="EN44"/>
  <c r="FB46"/>
  <c r="EO46"/>
  <c r="FA49"/>
  <c r="EN49"/>
  <c r="FA34"/>
  <c r="EN34"/>
  <c r="FB52"/>
  <c r="EO52"/>
  <c r="FA51"/>
  <c r="EN51"/>
  <c r="FA56"/>
  <c r="EN56"/>
  <c r="FA40"/>
  <c r="EN40"/>
  <c r="FA24"/>
  <c r="EN24"/>
  <c r="FB58"/>
  <c r="EO58"/>
  <c r="FB42"/>
  <c r="EO42"/>
  <c r="FB26"/>
  <c r="EO26"/>
  <c r="FB10"/>
  <c r="EO10"/>
  <c r="FA45"/>
  <c r="EN45"/>
  <c r="FA29"/>
  <c r="EN29"/>
  <c r="FA13"/>
  <c r="EN13"/>
  <c r="FA46"/>
  <c r="EN46"/>
  <c r="FA30"/>
  <c r="EN30"/>
  <c r="FA14"/>
  <c r="EN14"/>
  <c r="FB48"/>
  <c r="EO48"/>
  <c r="FB32"/>
  <c r="EO32"/>
  <c r="FB16"/>
  <c r="EO16"/>
  <c r="FA47"/>
  <c r="EN47"/>
  <c r="FA31"/>
  <c r="EN31"/>
  <c r="FA15"/>
  <c r="EN15"/>
  <c r="DN52"/>
  <c r="DA52"/>
  <c r="EA52"/>
  <c r="DA28"/>
  <c r="EA28"/>
  <c r="DN28"/>
  <c r="DO46"/>
  <c r="DB46"/>
  <c r="EB46"/>
  <c r="EB14"/>
  <c r="DO14"/>
  <c r="DB14"/>
  <c r="DN49"/>
  <c r="DA49"/>
  <c r="EA49"/>
  <c r="EA17"/>
  <c r="DN17"/>
  <c r="DA17"/>
  <c r="DN34"/>
  <c r="DA34"/>
  <c r="EA34"/>
  <c r="DN18"/>
  <c r="DA18"/>
  <c r="EA18"/>
  <c r="DO36"/>
  <c r="DB36"/>
  <c r="EB36"/>
  <c r="EA51"/>
  <c r="DN51"/>
  <c r="DA51"/>
  <c r="EA19"/>
  <c r="DN19"/>
  <c r="DA19"/>
  <c r="DN48"/>
  <c r="DA48"/>
  <c r="EA48"/>
  <c r="DA32"/>
  <c r="EA32"/>
  <c r="DN32"/>
  <c r="DA16"/>
  <c r="EA16"/>
  <c r="DN16"/>
  <c r="DO50"/>
  <c r="DB50"/>
  <c r="EB50"/>
  <c r="EB34"/>
  <c r="DO34"/>
  <c r="DB34"/>
  <c r="EB18"/>
  <c r="DO18"/>
  <c r="DB18"/>
  <c r="DN53"/>
  <c r="DA53"/>
  <c r="EA53"/>
  <c r="EA37"/>
  <c r="DN37"/>
  <c r="DA37"/>
  <c r="DN21"/>
  <c r="DA21"/>
  <c r="EA21"/>
  <c r="DA54"/>
  <c r="EA54"/>
  <c r="DN54"/>
  <c r="DN38"/>
  <c r="DA38"/>
  <c r="EA38"/>
  <c r="DA22"/>
  <c r="EA22"/>
  <c r="DN22"/>
  <c r="EB56"/>
  <c r="DO56"/>
  <c r="DB56"/>
  <c r="EB40"/>
  <c r="DO40"/>
  <c r="DB40"/>
  <c r="DB24"/>
  <c r="EB24"/>
  <c r="DO24"/>
  <c r="EA55"/>
  <c r="DN55"/>
  <c r="DA55"/>
  <c r="EA39"/>
  <c r="DA39"/>
  <c r="DN39"/>
  <c r="DA23"/>
  <c r="EA23"/>
  <c r="DN23"/>
  <c r="EA20"/>
  <c r="DN20"/>
  <c r="DA20"/>
  <c r="EB38"/>
  <c r="DO38"/>
  <c r="DB38"/>
  <c r="DN57"/>
  <c r="DA57"/>
  <c r="EA57"/>
  <c r="DN25"/>
  <c r="DA25"/>
  <c r="EA25"/>
  <c r="DA42"/>
  <c r="EA42"/>
  <c r="DN42"/>
  <c r="DA10"/>
  <c r="EA10"/>
  <c r="DN10"/>
  <c r="DO28"/>
  <c r="DB28"/>
  <c r="EB28"/>
  <c r="DA27"/>
  <c r="EA27"/>
  <c r="DN27"/>
  <c r="DA36"/>
  <c r="EA36"/>
  <c r="DN36"/>
  <c r="DO54"/>
  <c r="DB54"/>
  <c r="EB54"/>
  <c r="DO22"/>
  <c r="DB22"/>
  <c r="EB22"/>
  <c r="DN41"/>
  <c r="DA41"/>
  <c r="EA41"/>
  <c r="DA58"/>
  <c r="EA58"/>
  <c r="DN58"/>
  <c r="DA26"/>
  <c r="EA26"/>
  <c r="DN26"/>
  <c r="EB44"/>
  <c r="DO44"/>
  <c r="DB44"/>
  <c r="DB12"/>
  <c r="EB12"/>
  <c r="DO12"/>
  <c r="EA43"/>
  <c r="DN43"/>
  <c r="DA43"/>
  <c r="DA11"/>
  <c r="EA11"/>
  <c r="DN11"/>
  <c r="DN56"/>
  <c r="DA56"/>
  <c r="EA56"/>
  <c r="DN40"/>
  <c r="DA40"/>
  <c r="EA40"/>
  <c r="EA24"/>
  <c r="DN24"/>
  <c r="DA24"/>
  <c r="DO58"/>
  <c r="DB58"/>
  <c r="EB58"/>
  <c r="DO42"/>
  <c r="DB42"/>
  <c r="EB42"/>
  <c r="DO26"/>
  <c r="DB26"/>
  <c r="EB26"/>
  <c r="DO10"/>
  <c r="DB10"/>
  <c r="EB10"/>
  <c r="DN45"/>
  <c r="DA45"/>
  <c r="EA45"/>
  <c r="EA29"/>
  <c r="DN29"/>
  <c r="DA29"/>
  <c r="EA13"/>
  <c r="DN13"/>
  <c r="DA13"/>
  <c r="DA46"/>
  <c r="EA46"/>
  <c r="DN46"/>
  <c r="DN30"/>
  <c r="DA30"/>
  <c r="EA30"/>
  <c r="DN14"/>
  <c r="DA14"/>
  <c r="EA14"/>
  <c r="EB48"/>
  <c r="DO48"/>
  <c r="DB48"/>
  <c r="DO32"/>
  <c r="DB32"/>
  <c r="EB32"/>
  <c r="DB16"/>
  <c r="EB16"/>
  <c r="DO16"/>
  <c r="EA47"/>
  <c r="DN47"/>
  <c r="DA47"/>
  <c r="DN31"/>
  <c r="DA31"/>
  <c r="EA31"/>
  <c r="DA15"/>
  <c r="EA15"/>
  <c r="DN15"/>
  <c r="DN44"/>
  <c r="DA44"/>
  <c r="EA44"/>
  <c r="DA12"/>
  <c r="EA12"/>
  <c r="DN12"/>
  <c r="EB30"/>
  <c r="DO30"/>
  <c r="DB30"/>
  <c r="EA33"/>
  <c r="DN33"/>
  <c r="DA33"/>
  <c r="DA50"/>
  <c r="EA50"/>
  <c r="DN50"/>
  <c r="EB52"/>
  <c r="DO52"/>
  <c r="DB52"/>
  <c r="DB20"/>
  <c r="EB20"/>
  <c r="DO20"/>
  <c r="DN35"/>
  <c r="DA35"/>
  <c r="EA35"/>
  <c r="B3" i="38"/>
  <c r="B2"/>
  <c r="B2" i="40"/>
  <c r="B1"/>
  <c r="I71"/>
  <c r="I70"/>
  <c r="B71"/>
  <c r="B70"/>
  <c r="B66"/>
  <c r="I1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J8"/>
  <c r="J7"/>
  <c r="K14" s="1"/>
  <c r="G9"/>
  <c r="G8"/>
  <c r="B63" i="39"/>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72"/>
  <c r="B71"/>
  <c r="B67"/>
  <c r="X72"/>
  <c r="X71"/>
  <c r="X66"/>
  <c r="X70"/>
  <c r="S10"/>
  <c r="S9"/>
  <c r="S8"/>
  <c r="L9"/>
  <c r="L8"/>
  <c r="C4"/>
  <c r="C3"/>
  <c r="Z6" i="38"/>
  <c r="Z7"/>
  <c r="AA15"/>
  <c r="AA14"/>
  <c r="AC14" s="1"/>
  <c r="AA13"/>
  <c r="AB13" s="1"/>
  <c r="AC15"/>
  <c r="AB15"/>
  <c r="AB14"/>
  <c r="AA12"/>
  <c r="AB12" s="1"/>
  <c r="Z62"/>
  <c r="Y62"/>
  <c r="X62"/>
  <c r="W62"/>
  <c r="V62"/>
  <c r="U62"/>
  <c r="T62"/>
  <c r="S62"/>
  <c r="R62"/>
  <c r="Q62"/>
  <c r="P62"/>
  <c r="O62"/>
  <c r="N62"/>
  <c r="M62"/>
  <c r="L62"/>
  <c r="K62"/>
  <c r="J62"/>
  <c r="I62"/>
  <c r="H62"/>
  <c r="G62"/>
  <c r="F62"/>
  <c r="E62"/>
  <c r="D62"/>
  <c r="C62"/>
  <c r="X71"/>
  <c r="B71"/>
  <c r="B70"/>
  <c r="B66"/>
  <c r="X70"/>
  <c r="X65"/>
  <c r="X69"/>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L7"/>
  <c r="L6"/>
  <c r="J63" i="40"/>
  <c r="I63"/>
  <c r="K63" s="1"/>
  <c r="J62"/>
  <c r="I62"/>
  <c r="K62" s="1"/>
  <c r="J61"/>
  <c r="I61"/>
  <c r="K61" s="1"/>
  <c r="J60"/>
  <c r="I60"/>
  <c r="K60" s="1"/>
  <c r="J59"/>
  <c r="I59"/>
  <c r="K59" s="1"/>
  <c r="J58"/>
  <c r="I58"/>
  <c r="K58" s="1"/>
  <c r="J57"/>
  <c r="I57"/>
  <c r="K57" s="1"/>
  <c r="J56"/>
  <c r="I56"/>
  <c r="K56" s="1"/>
  <c r="J55"/>
  <c r="I55"/>
  <c r="K55" s="1"/>
  <c r="J54"/>
  <c r="I54"/>
  <c r="K54" s="1"/>
  <c r="J53"/>
  <c r="I53"/>
  <c r="K53" s="1"/>
  <c r="J52"/>
  <c r="I52"/>
  <c r="K52" s="1"/>
  <c r="J51"/>
  <c r="I51"/>
  <c r="K51" s="1"/>
  <c r="J50"/>
  <c r="I50"/>
  <c r="K50" s="1"/>
  <c r="J49"/>
  <c r="I49"/>
  <c r="K49" s="1"/>
  <c r="J48"/>
  <c r="I48"/>
  <c r="K48" s="1"/>
  <c r="J47"/>
  <c r="I47"/>
  <c r="K47" s="1"/>
  <c r="J46"/>
  <c r="I46"/>
  <c r="K46" s="1"/>
  <c r="J45"/>
  <c r="I45"/>
  <c r="K45" s="1"/>
  <c r="J44"/>
  <c r="I44"/>
  <c r="K44" s="1"/>
  <c r="J43"/>
  <c r="I43"/>
  <c r="K43" s="1"/>
  <c r="J42"/>
  <c r="I42"/>
  <c r="K42" s="1"/>
  <c r="J41"/>
  <c r="I41"/>
  <c r="K41" s="1"/>
  <c r="J40"/>
  <c r="I40"/>
  <c r="K40" s="1"/>
  <c r="J39"/>
  <c r="I39"/>
  <c r="K39" s="1"/>
  <c r="J38"/>
  <c r="I38"/>
  <c r="K38" s="1"/>
  <c r="J37"/>
  <c r="I37"/>
  <c r="K37" s="1"/>
  <c r="J36"/>
  <c r="I36"/>
  <c r="K36" s="1"/>
  <c r="J35"/>
  <c r="I35"/>
  <c r="K35" s="1"/>
  <c r="J34"/>
  <c r="I34"/>
  <c r="K34" s="1"/>
  <c r="J33"/>
  <c r="I33"/>
  <c r="K33" s="1"/>
  <c r="J32"/>
  <c r="I32"/>
  <c r="K32" s="1"/>
  <c r="J31"/>
  <c r="I31"/>
  <c r="K31" s="1"/>
  <c r="J30"/>
  <c r="I30"/>
  <c r="K30" s="1"/>
  <c r="J29"/>
  <c r="I29"/>
  <c r="K29" s="1"/>
  <c r="J28"/>
  <c r="I28"/>
  <c r="K28" s="1"/>
  <c r="J27"/>
  <c r="I27"/>
  <c r="K27" s="1"/>
  <c r="I26"/>
  <c r="K26" s="1"/>
  <c r="I25"/>
  <c r="K25" s="1"/>
  <c r="I24"/>
  <c r="K24" s="1"/>
  <c r="I23"/>
  <c r="K23" s="1"/>
  <c r="I22"/>
  <c r="K22" s="1"/>
  <c r="I21"/>
  <c r="K21" s="1"/>
  <c r="I20"/>
  <c r="K20" s="1"/>
  <c r="I19"/>
  <c r="K19" s="1"/>
  <c r="I18"/>
  <c r="K18" s="1"/>
  <c r="I17"/>
  <c r="K17" s="1"/>
  <c r="I16"/>
  <c r="K16" s="1"/>
  <c r="I15"/>
  <c r="K15" s="1"/>
  <c r="V64" i="39"/>
  <c r="U64"/>
  <c r="T64"/>
  <c r="S64"/>
  <c r="R64"/>
  <c r="Q64"/>
  <c r="P64"/>
  <c r="O64"/>
  <c r="N64"/>
  <c r="M64"/>
  <c r="L64"/>
  <c r="K64"/>
  <c r="J64"/>
  <c r="I64"/>
  <c r="H64"/>
  <c r="G64"/>
  <c r="F64"/>
  <c r="E64"/>
  <c r="D64"/>
  <c r="C64"/>
  <c r="W63"/>
  <c r="X63" s="1"/>
  <c r="Y63" s="1"/>
  <c r="W62"/>
  <c r="X62" s="1"/>
  <c r="W61"/>
  <c r="X61" s="1"/>
  <c r="W60"/>
  <c r="X60" s="1"/>
  <c r="Y60" s="1"/>
  <c r="W59"/>
  <c r="X59" s="1"/>
  <c r="Y59" s="1"/>
  <c r="W58"/>
  <c r="X58" s="1"/>
  <c r="W57"/>
  <c r="X57" s="1"/>
  <c r="W56"/>
  <c r="X56" s="1"/>
  <c r="Y56" s="1"/>
  <c r="W55"/>
  <c r="X55" s="1"/>
  <c r="Y55" s="1"/>
  <c r="W54"/>
  <c r="X54" s="1"/>
  <c r="W53"/>
  <c r="X53" s="1"/>
  <c r="W52"/>
  <c r="X52" s="1"/>
  <c r="Y52" s="1"/>
  <c r="W51"/>
  <c r="X51" s="1"/>
  <c r="Y51" s="1"/>
  <c r="W50"/>
  <c r="X50" s="1"/>
  <c r="W49"/>
  <c r="X49" s="1"/>
  <c r="W48"/>
  <c r="X48" s="1"/>
  <c r="Y48" s="1"/>
  <c r="W47"/>
  <c r="X47" s="1"/>
  <c r="Y47" s="1"/>
  <c r="W46"/>
  <c r="X46" s="1"/>
  <c r="W45"/>
  <c r="X45" s="1"/>
  <c r="W44"/>
  <c r="X44" s="1"/>
  <c r="Y44" s="1"/>
  <c r="W43"/>
  <c r="X43" s="1"/>
  <c r="Y43" s="1"/>
  <c r="W42"/>
  <c r="X42" s="1"/>
  <c r="W41"/>
  <c r="X41" s="1"/>
  <c r="W40"/>
  <c r="X40" s="1"/>
  <c r="Y40" s="1"/>
  <c r="W39"/>
  <c r="X39" s="1"/>
  <c r="Y39" s="1"/>
  <c r="W38"/>
  <c r="X38" s="1"/>
  <c r="W37"/>
  <c r="X37" s="1"/>
  <c r="W36"/>
  <c r="X36" s="1"/>
  <c r="Y36" s="1"/>
  <c r="W35"/>
  <c r="X35" s="1"/>
  <c r="Y35" s="1"/>
  <c r="W34"/>
  <c r="X34" s="1"/>
  <c r="W33"/>
  <c r="X33" s="1"/>
  <c r="W32"/>
  <c r="X32" s="1"/>
  <c r="Y32" s="1"/>
  <c r="W31"/>
  <c r="X31" s="1"/>
  <c r="Y31" s="1"/>
  <c r="W30"/>
  <c r="X30" s="1"/>
  <c r="W29"/>
  <c r="X29" s="1"/>
  <c r="W28"/>
  <c r="X28" s="1"/>
  <c r="Y28" s="1"/>
  <c r="W27"/>
  <c r="X27" s="1"/>
  <c r="Y27" s="1"/>
  <c r="W26"/>
  <c r="X26" s="1"/>
  <c r="W25"/>
  <c r="X25" s="1"/>
  <c r="W24"/>
  <c r="X24" s="1"/>
  <c r="Y24" s="1"/>
  <c r="W23"/>
  <c r="X23" s="1"/>
  <c r="Y23" s="1"/>
  <c r="W22"/>
  <c r="X22" s="1"/>
  <c r="W21"/>
  <c r="X21" s="1"/>
  <c r="W20"/>
  <c r="X20" s="1"/>
  <c r="Y20" s="1"/>
  <c r="W19"/>
  <c r="X19" s="1"/>
  <c r="Y19" s="1"/>
  <c r="W18"/>
  <c r="X18" s="1"/>
  <c r="W17"/>
  <c r="X17" s="1"/>
  <c r="W16"/>
  <c r="X16" s="1"/>
  <c r="Y16" s="1"/>
  <c r="W15"/>
  <c r="X15" s="1"/>
  <c r="Y15" s="1"/>
  <c r="W14"/>
  <c r="AA61" i="38"/>
  <c r="AB61" s="1"/>
  <c r="AA60"/>
  <c r="AB60" s="1"/>
  <c r="AA59"/>
  <c r="AC59" s="1"/>
  <c r="AA58"/>
  <c r="AC58" s="1"/>
  <c r="AA57"/>
  <c r="AC57" s="1"/>
  <c r="AA56"/>
  <c r="AB56" s="1"/>
  <c r="AA55"/>
  <c r="AB55" s="1"/>
  <c r="AA54"/>
  <c r="AC54" s="1"/>
  <c r="AA53"/>
  <c r="AC53" s="1"/>
  <c r="AA52"/>
  <c r="AB52" s="1"/>
  <c r="AA51"/>
  <c r="AB51" s="1"/>
  <c r="AA50"/>
  <c r="AC50" s="1"/>
  <c r="AA49"/>
  <c r="AC49" s="1"/>
  <c r="AA48"/>
  <c r="AB48" s="1"/>
  <c r="AA47"/>
  <c r="AB47" s="1"/>
  <c r="AA46"/>
  <c r="AC46" s="1"/>
  <c r="AA45"/>
  <c r="AC45" s="1"/>
  <c r="AA44"/>
  <c r="AB44" s="1"/>
  <c r="AA43"/>
  <c r="AB43" s="1"/>
  <c r="AA42"/>
  <c r="AC42" s="1"/>
  <c r="AA41"/>
  <c r="AC41" s="1"/>
  <c r="AA40"/>
  <c r="AB40" s="1"/>
  <c r="AA39"/>
  <c r="AB39" s="1"/>
  <c r="AA38"/>
  <c r="AC38" s="1"/>
  <c r="AA37"/>
  <c r="AC37" s="1"/>
  <c r="AA36"/>
  <c r="AB36" s="1"/>
  <c r="AA35"/>
  <c r="AB35" s="1"/>
  <c r="AA34"/>
  <c r="AC34" s="1"/>
  <c r="AA33"/>
  <c r="AC33" s="1"/>
  <c r="AA32"/>
  <c r="AB32" s="1"/>
  <c r="AA31"/>
  <c r="AB31" s="1"/>
  <c r="AA30"/>
  <c r="AC30" s="1"/>
  <c r="AA29"/>
  <c r="AC29" s="1"/>
  <c r="AA28"/>
  <c r="AB28" s="1"/>
  <c r="AA27"/>
  <c r="AB27" s="1"/>
  <c r="AA26"/>
  <c r="AC26" s="1"/>
  <c r="AA25"/>
  <c r="AC25" s="1"/>
  <c r="AA24"/>
  <c r="AB24" s="1"/>
  <c r="AA23"/>
  <c r="AB23" s="1"/>
  <c r="AA22"/>
  <c r="AC22" s="1"/>
  <c r="AA21"/>
  <c r="AC21" s="1"/>
  <c r="AA20"/>
  <c r="AB20" s="1"/>
  <c r="AA19"/>
  <c r="AB19" s="1"/>
  <c r="AA18"/>
  <c r="AC18" s="1"/>
  <c r="AA17"/>
  <c r="AC17" s="1"/>
  <c r="AA16"/>
  <c r="AB16" s="1"/>
  <c r="J15" i="40" l="1"/>
  <c r="J16"/>
  <c r="J17"/>
  <c r="J18"/>
  <c r="J19"/>
  <c r="J20"/>
  <c r="J21"/>
  <c r="J22"/>
  <c r="J23"/>
  <c r="J24"/>
  <c r="J25"/>
  <c r="J26"/>
  <c r="Z61" i="39"/>
  <c r="Z16"/>
  <c r="Z32"/>
  <c r="Z48"/>
  <c r="Z28"/>
  <c r="Z44"/>
  <c r="Z60"/>
  <c r="Z24"/>
  <c r="Z40"/>
  <c r="Z56"/>
  <c r="Z20"/>
  <c r="Z36"/>
  <c r="Z52"/>
  <c r="Z15"/>
  <c r="Z19"/>
  <c r="Z23"/>
  <c r="Z27"/>
  <c r="Z31"/>
  <c r="Z35"/>
  <c r="Z39"/>
  <c r="Z43"/>
  <c r="Z47"/>
  <c r="Z51"/>
  <c r="Z55"/>
  <c r="Z59"/>
  <c r="Z63"/>
  <c r="Z18"/>
  <c r="Z22"/>
  <c r="Z26"/>
  <c r="Z30"/>
  <c r="Z34"/>
  <c r="Z38"/>
  <c r="Z42"/>
  <c r="Z46"/>
  <c r="Z50"/>
  <c r="Z54"/>
  <c r="Z58"/>
  <c r="Z62"/>
  <c r="Z17"/>
  <c r="Z21"/>
  <c r="Z25"/>
  <c r="Z29"/>
  <c r="Z33"/>
  <c r="Z37"/>
  <c r="Z41"/>
  <c r="Z45"/>
  <c r="Z49"/>
  <c r="Z53"/>
  <c r="Z57"/>
  <c r="AB18" i="38"/>
  <c r="AB22"/>
  <c r="AB26"/>
  <c r="AB30"/>
  <c r="AB34"/>
  <c r="AB38"/>
  <c r="AB42"/>
  <c r="AB46"/>
  <c r="AB50"/>
  <c r="AB54"/>
  <c r="AB58"/>
  <c r="AC16"/>
  <c r="AC20"/>
  <c r="AC24"/>
  <c r="AC28"/>
  <c r="AC32"/>
  <c r="AC36"/>
  <c r="AC40"/>
  <c r="AC44"/>
  <c r="AC48"/>
  <c r="AC52"/>
  <c r="AC56"/>
  <c r="AC61"/>
  <c r="AB17"/>
  <c r="AB21"/>
  <c r="AB25"/>
  <c r="AB29"/>
  <c r="AB33"/>
  <c r="AB37"/>
  <c r="AB41"/>
  <c r="AB45"/>
  <c r="AB49"/>
  <c r="AB53"/>
  <c r="AB57"/>
  <c r="AC19"/>
  <c r="AC23"/>
  <c r="AC27"/>
  <c r="AC31"/>
  <c r="AC35"/>
  <c r="AC39"/>
  <c r="AC43"/>
  <c r="AC47"/>
  <c r="AC51"/>
  <c r="AC55"/>
  <c r="AC60"/>
  <c r="J14" i="40"/>
  <c r="Y21" i="39"/>
  <c r="Y33"/>
  <c r="Y41"/>
  <c r="Y49"/>
  <c r="Y57"/>
  <c r="Y17"/>
  <c r="Y29"/>
  <c r="Y37"/>
  <c r="Y45"/>
  <c r="Y53"/>
  <c r="Y18"/>
  <c r="Y22"/>
  <c r="Y26"/>
  <c r="Y30"/>
  <c r="Y34"/>
  <c r="Y38"/>
  <c r="Y42"/>
  <c r="Y46"/>
  <c r="Y50"/>
  <c r="Y54"/>
  <c r="Y58"/>
  <c r="Y62"/>
  <c r="Y25"/>
  <c r="Y61"/>
  <c r="W64"/>
  <c r="X14"/>
  <c r="Z14" s="1"/>
  <c r="AB59" i="38"/>
  <c r="AC12"/>
  <c r="AC13"/>
  <c r="AA62"/>
  <c r="X64" i="39" l="1"/>
  <c r="Y14"/>
  <c r="B76" i="30" l="1"/>
  <c r="B75"/>
  <c r="B72"/>
  <c r="B76" i="28"/>
  <c r="B75"/>
  <c r="B72"/>
  <c r="B76" i="27"/>
  <c r="B75"/>
  <c r="B72"/>
  <c r="B76" i="26"/>
  <c r="B75"/>
  <c r="B72"/>
  <c r="B73" i="25"/>
  <c r="B77"/>
  <c r="B76"/>
  <c r="B76" i="24"/>
  <c r="B75"/>
  <c r="B72"/>
  <c r="B75" i="23"/>
  <c r="B74"/>
  <c r="B71"/>
  <c r="X49" i="19"/>
  <c r="X53"/>
  <c r="X54"/>
  <c r="BG58" i="12"/>
  <c r="BG57"/>
  <c r="BG56"/>
  <c r="BG55"/>
  <c r="BG54"/>
  <c r="BG53"/>
  <c r="BG52"/>
  <c r="BG51"/>
  <c r="BG50"/>
  <c r="BG49"/>
  <c r="BG48"/>
  <c r="BG47"/>
  <c r="BG46"/>
  <c r="BG45"/>
  <c r="BG44"/>
  <c r="BG43"/>
  <c r="BG42"/>
  <c r="BG41"/>
  <c r="BG40"/>
  <c r="BG39"/>
  <c r="BG38"/>
  <c r="BG37"/>
  <c r="BG36"/>
  <c r="BG35"/>
  <c r="BG34"/>
  <c r="BG33"/>
  <c r="BG32"/>
  <c r="BG31"/>
  <c r="BG30"/>
  <c r="BG29"/>
  <c r="BG28"/>
  <c r="BG27"/>
  <c r="BG26"/>
  <c r="BG25"/>
  <c r="BG24"/>
  <c r="BG23"/>
  <c r="BG22"/>
  <c r="BG21"/>
  <c r="BG20"/>
  <c r="BG19"/>
  <c r="BG18"/>
  <c r="BG17"/>
  <c r="BG16"/>
  <c r="BG15"/>
  <c r="BG14"/>
  <c r="BG13"/>
  <c r="BG12"/>
  <c r="BG11"/>
  <c r="BG10"/>
  <c r="BG9"/>
  <c r="AY58"/>
  <c r="AY57"/>
  <c r="AY56"/>
  <c r="AY55"/>
  <c r="AY54"/>
  <c r="AY53"/>
  <c r="AY52"/>
  <c r="AY51"/>
  <c r="AY50"/>
  <c r="AY49"/>
  <c r="AY48"/>
  <c r="AY47"/>
  <c r="AY46"/>
  <c r="AY45"/>
  <c r="AY44"/>
  <c r="AY43"/>
  <c r="AY42"/>
  <c r="AY41"/>
  <c r="AY40"/>
  <c r="AY39"/>
  <c r="AY38"/>
  <c r="AY37"/>
  <c r="AY36"/>
  <c r="AY35"/>
  <c r="AY34"/>
  <c r="AY33"/>
  <c r="AY32"/>
  <c r="AY31"/>
  <c r="AY30"/>
  <c r="AY29"/>
  <c r="AY28"/>
  <c r="AY27"/>
  <c r="AY26"/>
  <c r="AY25"/>
  <c r="AY24"/>
  <c r="AY23"/>
  <c r="AY22"/>
  <c r="AY21"/>
  <c r="AY20"/>
  <c r="AY19"/>
  <c r="AY18"/>
  <c r="AY17"/>
  <c r="AY16"/>
  <c r="AY15"/>
  <c r="AY14"/>
  <c r="AY13"/>
  <c r="AY12"/>
  <c r="AY11"/>
  <c r="AY10"/>
  <c r="AY9"/>
  <c r="AQ58"/>
  <c r="AQ57"/>
  <c r="AQ56"/>
  <c r="AQ55"/>
  <c r="AQ54"/>
  <c r="AQ53"/>
  <c r="AQ52"/>
  <c r="AQ51"/>
  <c r="AQ50"/>
  <c r="AQ49"/>
  <c r="AQ48"/>
  <c r="AQ47"/>
  <c r="AQ46"/>
  <c r="AQ45"/>
  <c r="AQ44"/>
  <c r="AQ43"/>
  <c r="AQ42"/>
  <c r="AQ41"/>
  <c r="AQ40"/>
  <c r="AQ39"/>
  <c r="AQ38"/>
  <c r="AQ37"/>
  <c r="AQ36"/>
  <c r="AQ35"/>
  <c r="AQ34"/>
  <c r="AQ33"/>
  <c r="AQ32"/>
  <c r="AQ31"/>
  <c r="AQ30"/>
  <c r="AQ29"/>
  <c r="AQ28"/>
  <c r="AQ27"/>
  <c r="AQ26"/>
  <c r="AQ25"/>
  <c r="AQ24"/>
  <c r="AQ23"/>
  <c r="AQ22"/>
  <c r="AQ21"/>
  <c r="AQ20"/>
  <c r="AQ19"/>
  <c r="AQ18"/>
  <c r="AQ17"/>
  <c r="AQ16"/>
  <c r="AQ15"/>
  <c r="AQ14"/>
  <c r="AQ13"/>
  <c r="AQ12"/>
  <c r="AQ11"/>
  <c r="AQ10"/>
  <c r="AQ9"/>
  <c r="AI58"/>
  <c r="AI57"/>
  <c r="AI56"/>
  <c r="AI55"/>
  <c r="AI54"/>
  <c r="AI53"/>
  <c r="AI52"/>
  <c r="AI51"/>
  <c r="AI50"/>
  <c r="AI49"/>
  <c r="AI48"/>
  <c r="AI47"/>
  <c r="AI46"/>
  <c r="AI45"/>
  <c r="AI44"/>
  <c r="AI43"/>
  <c r="AI42"/>
  <c r="AI41"/>
  <c r="AI40"/>
  <c r="AI39"/>
  <c r="AI38"/>
  <c r="AI37"/>
  <c r="AI36"/>
  <c r="AI35"/>
  <c r="AI34"/>
  <c r="AI33"/>
  <c r="AI32"/>
  <c r="AI31"/>
  <c r="AI30"/>
  <c r="AI29"/>
  <c r="AI28"/>
  <c r="AI27"/>
  <c r="AI26"/>
  <c r="AI25"/>
  <c r="AI24"/>
  <c r="AI23"/>
  <c r="AI22"/>
  <c r="AI21"/>
  <c r="AI20"/>
  <c r="AI19"/>
  <c r="AI18"/>
  <c r="AI17"/>
  <c r="AI16"/>
  <c r="AI15"/>
  <c r="AI14"/>
  <c r="AI13"/>
  <c r="AI12"/>
  <c r="AI11"/>
  <c r="AI10"/>
  <c r="AI9"/>
  <c r="AA58"/>
  <c r="AA57"/>
  <c r="AA56"/>
  <c r="AA55"/>
  <c r="AA54"/>
  <c r="AA53"/>
  <c r="AA52"/>
  <c r="AA51"/>
  <c r="AA50"/>
  <c r="AA49"/>
  <c r="AA48"/>
  <c r="AA47"/>
  <c r="AA46"/>
  <c r="AA45"/>
  <c r="AA44"/>
  <c r="AA43"/>
  <c r="AA42"/>
  <c r="AA41"/>
  <c r="AA40"/>
  <c r="AA39"/>
  <c r="AA38"/>
  <c r="AA37"/>
  <c r="AA36"/>
  <c r="AA35"/>
  <c r="AA34"/>
  <c r="AA33"/>
  <c r="AA32"/>
  <c r="AA31"/>
  <c r="AA30"/>
  <c r="AA29"/>
  <c r="AA28"/>
  <c r="AA27"/>
  <c r="AA26"/>
  <c r="AA25"/>
  <c r="AA24"/>
  <c r="AA23"/>
  <c r="AA22"/>
  <c r="AA21"/>
  <c r="AA20"/>
  <c r="AA19"/>
  <c r="AA18"/>
  <c r="AA17"/>
  <c r="AA16"/>
  <c r="AA15"/>
  <c r="AA14"/>
  <c r="AA13"/>
  <c r="AA12"/>
  <c r="AA11"/>
  <c r="AA10"/>
  <c r="AA9"/>
  <c r="S58"/>
  <c r="S57"/>
  <c r="S56"/>
  <c r="S55"/>
  <c r="S54"/>
  <c r="S53"/>
  <c r="S52"/>
  <c r="S51"/>
  <c r="S50"/>
  <c r="S49"/>
  <c r="S48"/>
  <c r="S47"/>
  <c r="S46"/>
  <c r="S45"/>
  <c r="S44"/>
  <c r="S43"/>
  <c r="S42"/>
  <c r="S41"/>
  <c r="S40"/>
  <c r="S39"/>
  <c r="S38"/>
  <c r="S37"/>
  <c r="S36"/>
  <c r="S35"/>
  <c r="S34"/>
  <c r="S33"/>
  <c r="S32"/>
  <c r="S31"/>
  <c r="S30"/>
  <c r="S29"/>
  <c r="S28"/>
  <c r="S27"/>
  <c r="S26"/>
  <c r="S25"/>
  <c r="S24"/>
  <c r="S23"/>
  <c r="S22"/>
  <c r="S21"/>
  <c r="S20"/>
  <c r="S19"/>
  <c r="S18"/>
  <c r="S17"/>
  <c r="S16"/>
  <c r="S15"/>
  <c r="S14"/>
  <c r="S13"/>
  <c r="S12"/>
  <c r="S11"/>
  <c r="S10"/>
  <c r="S9"/>
  <c r="CY58"/>
  <c r="CY57"/>
  <c r="CY56"/>
  <c r="CY55"/>
  <c r="CY54"/>
  <c r="CY53"/>
  <c r="CY52"/>
  <c r="CY51"/>
  <c r="CY50"/>
  <c r="CY49"/>
  <c r="CY48"/>
  <c r="CY47"/>
  <c r="CY46"/>
  <c r="CY45"/>
  <c r="CY44"/>
  <c r="CY43"/>
  <c r="CY42"/>
  <c r="CY41"/>
  <c r="CY40"/>
  <c r="CY39"/>
  <c r="CY38"/>
  <c r="CY37"/>
  <c r="CY36"/>
  <c r="CY35"/>
  <c r="CY34"/>
  <c r="CY33"/>
  <c r="CY32"/>
  <c r="CY31"/>
  <c r="CY30"/>
  <c r="CY29"/>
  <c r="CY28"/>
  <c r="CY27"/>
  <c r="CY26"/>
  <c r="CY25"/>
  <c r="CY24"/>
  <c r="CY23"/>
  <c r="CY22"/>
  <c r="CY21"/>
  <c r="CY20"/>
  <c r="CY19"/>
  <c r="CY18"/>
  <c r="CY17"/>
  <c r="CY16"/>
  <c r="CY15"/>
  <c r="CY14"/>
  <c r="CY13"/>
  <c r="CY12"/>
  <c r="CY11"/>
  <c r="CY10"/>
  <c r="DI10" s="1"/>
  <c r="CY9"/>
  <c r="CF59"/>
  <c r="CG59" s="1"/>
  <c r="AZ59"/>
  <c r="AR59"/>
  <c r="AJ59"/>
  <c r="AB59"/>
  <c r="T59"/>
  <c r="L59"/>
  <c r="D59"/>
  <c r="CF58" i="3"/>
  <c r="CF57"/>
  <c r="CF56"/>
  <c r="CF55"/>
  <c r="CF54"/>
  <c r="CF53"/>
  <c r="CF52"/>
  <c r="CF51"/>
  <c r="CF50"/>
  <c r="CF49"/>
  <c r="CF48"/>
  <c r="CF47"/>
  <c r="CF46"/>
  <c r="CF45"/>
  <c r="CF44"/>
  <c r="CF43"/>
  <c r="CF42"/>
  <c r="CF41"/>
  <c r="CF40"/>
  <c r="CF39"/>
  <c r="CF38"/>
  <c r="CF37"/>
  <c r="CF36"/>
  <c r="CF35"/>
  <c r="CF34"/>
  <c r="CF33"/>
  <c r="CF32"/>
  <c r="CF31"/>
  <c r="CF30"/>
  <c r="CF29"/>
  <c r="CF28"/>
  <c r="CF27"/>
  <c r="CF26"/>
  <c r="CF25"/>
  <c r="CF24"/>
  <c r="CF23"/>
  <c r="CF22"/>
  <c r="CF21"/>
  <c r="CF20"/>
  <c r="CF19"/>
  <c r="CF18"/>
  <c r="CF17"/>
  <c r="CF16"/>
  <c r="CF15"/>
  <c r="CF14"/>
  <c r="CF13"/>
  <c r="CF12"/>
  <c r="CF11"/>
  <c r="CF10"/>
  <c r="CF9"/>
  <c r="FI10" i="12" l="1"/>
  <c r="FV10"/>
  <c r="EV10"/>
  <c r="DV10"/>
  <c r="EI10"/>
  <c r="AQ58" i="3"/>
  <c r="AS58" s="1"/>
  <c r="AQ57"/>
  <c r="AS57" s="1"/>
  <c r="AQ56"/>
  <c r="AS56" s="1"/>
  <c r="AQ55"/>
  <c r="AS55" s="1"/>
  <c r="AQ54"/>
  <c r="AS54" s="1"/>
  <c r="AQ53"/>
  <c r="AS53" s="1"/>
  <c r="AQ52"/>
  <c r="AS52" s="1"/>
  <c r="AQ51"/>
  <c r="AS51" s="1"/>
  <c r="AQ50"/>
  <c r="AS50" s="1"/>
  <c r="AQ49"/>
  <c r="AS49" s="1"/>
  <c r="AQ48"/>
  <c r="AS48" s="1"/>
  <c r="AQ47"/>
  <c r="AS47" s="1"/>
  <c r="AQ46"/>
  <c r="AS46" s="1"/>
  <c r="AQ45"/>
  <c r="AS45" s="1"/>
  <c r="AQ44"/>
  <c r="AS44" s="1"/>
  <c r="AQ43"/>
  <c r="AS43" s="1"/>
  <c r="AQ42"/>
  <c r="AS42" s="1"/>
  <c r="AQ41"/>
  <c r="AS41" s="1"/>
  <c r="AQ40"/>
  <c r="AS40" s="1"/>
  <c r="AQ39"/>
  <c r="AS39" s="1"/>
  <c r="AQ38"/>
  <c r="AS38" s="1"/>
  <c r="AQ37"/>
  <c r="AS37" s="1"/>
  <c r="AQ36"/>
  <c r="AS36" s="1"/>
  <c r="AQ35"/>
  <c r="AS35" s="1"/>
  <c r="AQ34"/>
  <c r="AS34" s="1"/>
  <c r="AQ33"/>
  <c r="AS33" s="1"/>
  <c r="AQ32"/>
  <c r="AS32" s="1"/>
  <c r="AQ31"/>
  <c r="AS31" s="1"/>
  <c r="AQ30"/>
  <c r="AS30" s="1"/>
  <c r="AQ29"/>
  <c r="AS29" s="1"/>
  <c r="AQ28"/>
  <c r="AS28" s="1"/>
  <c r="AQ27"/>
  <c r="AS27" s="1"/>
  <c r="AQ26"/>
  <c r="AS26" s="1"/>
  <c r="AQ25"/>
  <c r="AS25" s="1"/>
  <c r="AQ24"/>
  <c r="AS24" s="1"/>
  <c r="AQ23"/>
  <c r="AS23" s="1"/>
  <c r="AQ22"/>
  <c r="AS22" s="1"/>
  <c r="AQ21"/>
  <c r="AS21" s="1"/>
  <c r="AQ20"/>
  <c r="AS20" s="1"/>
  <c r="AQ19"/>
  <c r="AS19" s="1"/>
  <c r="AQ18"/>
  <c r="AS18" s="1"/>
  <c r="AQ17"/>
  <c r="AS17" s="1"/>
  <c r="AQ16"/>
  <c r="AS16" s="1"/>
  <c r="AQ14"/>
  <c r="AS14" s="1"/>
  <c r="AQ13"/>
  <c r="AS13" s="1"/>
  <c r="AQ12"/>
  <c r="AS12" s="1"/>
  <c r="AQ11"/>
  <c r="AS11" s="1"/>
  <c r="AQ9"/>
  <c r="AS9" s="1"/>
  <c r="AK58"/>
  <c r="AM58" s="1"/>
  <c r="AK57"/>
  <c r="AM57" s="1"/>
  <c r="AK56"/>
  <c r="AM56" s="1"/>
  <c r="AK55"/>
  <c r="AM55" s="1"/>
  <c r="AK54"/>
  <c r="AM54" s="1"/>
  <c r="AK53"/>
  <c r="AM53" s="1"/>
  <c r="AK52"/>
  <c r="AM52" s="1"/>
  <c r="AK51"/>
  <c r="AM51" s="1"/>
  <c r="AK50"/>
  <c r="AM50" s="1"/>
  <c r="AK49"/>
  <c r="AM49" s="1"/>
  <c r="AK48"/>
  <c r="AM48" s="1"/>
  <c r="AK47"/>
  <c r="AM47" s="1"/>
  <c r="AK46"/>
  <c r="AM46" s="1"/>
  <c r="AK45"/>
  <c r="AM45" s="1"/>
  <c r="AK44"/>
  <c r="AM44" s="1"/>
  <c r="AK43"/>
  <c r="AM43" s="1"/>
  <c r="AK42"/>
  <c r="AM42" s="1"/>
  <c r="AK41"/>
  <c r="AM41" s="1"/>
  <c r="AK40"/>
  <c r="AM40" s="1"/>
  <c r="AK39"/>
  <c r="AM39" s="1"/>
  <c r="AK38"/>
  <c r="AM38" s="1"/>
  <c r="AK37"/>
  <c r="AM37" s="1"/>
  <c r="AK36"/>
  <c r="AM36" s="1"/>
  <c r="AK35"/>
  <c r="AM35" s="1"/>
  <c r="AK34"/>
  <c r="AM34" s="1"/>
  <c r="AK33"/>
  <c r="AM33" s="1"/>
  <c r="AK32"/>
  <c r="AM32" s="1"/>
  <c r="AK31"/>
  <c r="AM31" s="1"/>
  <c r="AK30"/>
  <c r="AM30" s="1"/>
  <c r="AK29"/>
  <c r="AM29" s="1"/>
  <c r="AK28"/>
  <c r="AM28" s="1"/>
  <c r="AK27"/>
  <c r="AM27" s="1"/>
  <c r="AK26"/>
  <c r="AM26" s="1"/>
  <c r="AK25"/>
  <c r="AM25" s="1"/>
  <c r="AK24"/>
  <c r="AM24" s="1"/>
  <c r="AK23"/>
  <c r="AM23" s="1"/>
  <c r="AK22"/>
  <c r="AM22" s="1"/>
  <c r="AK21"/>
  <c r="AM21" s="1"/>
  <c r="AK20"/>
  <c r="AM20" s="1"/>
  <c r="AK19"/>
  <c r="AM19" s="1"/>
  <c r="AK18"/>
  <c r="AM18" s="1"/>
  <c r="AK17"/>
  <c r="AM17" s="1"/>
  <c r="AK16"/>
  <c r="AM16" s="1"/>
  <c r="AK14"/>
  <c r="AM14" s="1"/>
  <c r="AK13"/>
  <c r="AM13" s="1"/>
  <c r="AK12"/>
  <c r="AM12" s="1"/>
  <c r="AK11"/>
  <c r="AM11" s="1"/>
  <c r="CC11" s="1"/>
  <c r="AK9"/>
  <c r="AM9" s="1"/>
  <c r="AE58"/>
  <c r="AG58" s="1"/>
  <c r="AE57"/>
  <c r="AG57" s="1"/>
  <c r="AE56"/>
  <c r="AG56" s="1"/>
  <c r="AE55"/>
  <c r="AG55" s="1"/>
  <c r="AE54"/>
  <c r="AG54" s="1"/>
  <c r="AE53"/>
  <c r="AG53" s="1"/>
  <c r="AE52"/>
  <c r="AG52" s="1"/>
  <c r="AE51"/>
  <c r="AG51" s="1"/>
  <c r="AE50"/>
  <c r="AG50" s="1"/>
  <c r="AE49"/>
  <c r="AG49" s="1"/>
  <c r="AE48"/>
  <c r="AG48" s="1"/>
  <c r="AE47"/>
  <c r="AG47" s="1"/>
  <c r="AE46"/>
  <c r="AG46" s="1"/>
  <c r="AE45"/>
  <c r="AG45" s="1"/>
  <c r="AE44"/>
  <c r="AG44" s="1"/>
  <c r="AE43"/>
  <c r="AG43" s="1"/>
  <c r="AE42"/>
  <c r="AG42" s="1"/>
  <c r="AE41"/>
  <c r="AG41" s="1"/>
  <c r="AE40"/>
  <c r="AG40" s="1"/>
  <c r="AE39"/>
  <c r="AG39" s="1"/>
  <c r="AE38"/>
  <c r="AG38" s="1"/>
  <c r="AE37"/>
  <c r="AG37" s="1"/>
  <c r="AE36"/>
  <c r="AG36" s="1"/>
  <c r="AE35"/>
  <c r="AG35" s="1"/>
  <c r="AE34"/>
  <c r="AG34" s="1"/>
  <c r="AE33"/>
  <c r="AG33" s="1"/>
  <c r="AE32"/>
  <c r="AG32" s="1"/>
  <c r="AE31"/>
  <c r="AG31" s="1"/>
  <c r="AE30"/>
  <c r="AG30" s="1"/>
  <c r="AE29"/>
  <c r="AG29" s="1"/>
  <c r="AE28"/>
  <c r="AG28" s="1"/>
  <c r="AE27"/>
  <c r="AG27" s="1"/>
  <c r="AE26"/>
  <c r="AG26" s="1"/>
  <c r="AE25"/>
  <c r="AG25" s="1"/>
  <c r="AE24"/>
  <c r="AG24" s="1"/>
  <c r="AE23"/>
  <c r="AG23" s="1"/>
  <c r="AE22"/>
  <c r="AG22" s="1"/>
  <c r="AE21"/>
  <c r="AG21" s="1"/>
  <c r="AE20"/>
  <c r="AG20" s="1"/>
  <c r="AE19"/>
  <c r="AG19" s="1"/>
  <c r="AE18"/>
  <c r="AG18" s="1"/>
  <c r="AE17"/>
  <c r="AG17" s="1"/>
  <c r="AE16"/>
  <c r="AG16" s="1"/>
  <c r="AE14"/>
  <c r="AG14" s="1"/>
  <c r="AE13"/>
  <c r="AG13" s="1"/>
  <c r="AE12"/>
  <c r="AG12" s="1"/>
  <c r="AE9"/>
  <c r="AG9" s="1"/>
  <c r="Y58"/>
  <c r="AA58" s="1"/>
  <c r="Y57"/>
  <c r="AA57" s="1"/>
  <c r="Y56"/>
  <c r="AA56" s="1"/>
  <c r="Y55"/>
  <c r="AA55" s="1"/>
  <c r="Y54"/>
  <c r="AA54" s="1"/>
  <c r="Y53"/>
  <c r="AA53" s="1"/>
  <c r="Y52"/>
  <c r="AA52" s="1"/>
  <c r="Y51"/>
  <c r="AA51" s="1"/>
  <c r="Y50"/>
  <c r="AA50" s="1"/>
  <c r="Y49"/>
  <c r="AA49" s="1"/>
  <c r="Y48"/>
  <c r="AA48" s="1"/>
  <c r="Y47"/>
  <c r="AA47" s="1"/>
  <c r="Y46"/>
  <c r="AA46" s="1"/>
  <c r="Y45"/>
  <c r="AA45" s="1"/>
  <c r="Y44"/>
  <c r="AA44" s="1"/>
  <c r="Y43"/>
  <c r="AA43" s="1"/>
  <c r="Y42"/>
  <c r="AA42" s="1"/>
  <c r="Y41"/>
  <c r="AA41" s="1"/>
  <c r="Y40"/>
  <c r="AA40" s="1"/>
  <c r="Y39"/>
  <c r="AA39" s="1"/>
  <c r="Y38"/>
  <c r="AA38" s="1"/>
  <c r="Y37"/>
  <c r="AA37" s="1"/>
  <c r="Y36"/>
  <c r="AA36" s="1"/>
  <c r="Y35"/>
  <c r="AA35" s="1"/>
  <c r="Y34"/>
  <c r="AA34" s="1"/>
  <c r="Y33"/>
  <c r="AA33" s="1"/>
  <c r="Y32"/>
  <c r="AA32" s="1"/>
  <c r="Y31"/>
  <c r="AA31" s="1"/>
  <c r="Y30"/>
  <c r="AA30" s="1"/>
  <c r="Y29"/>
  <c r="AA29" s="1"/>
  <c r="Y28"/>
  <c r="AA28" s="1"/>
  <c r="Y27"/>
  <c r="AA27" s="1"/>
  <c r="Y26"/>
  <c r="AA26" s="1"/>
  <c r="Y25"/>
  <c r="AA25" s="1"/>
  <c r="Y24"/>
  <c r="AA24" s="1"/>
  <c r="Y23"/>
  <c r="AA23" s="1"/>
  <c r="Y22"/>
  <c r="AA22" s="1"/>
  <c r="Y21"/>
  <c r="AA21" s="1"/>
  <c r="Y20"/>
  <c r="AA20" s="1"/>
  <c r="Y19"/>
  <c r="AA19" s="1"/>
  <c r="Y18"/>
  <c r="AA18" s="1"/>
  <c r="Y17"/>
  <c r="AA17" s="1"/>
  <c r="Y16"/>
  <c r="AA16" s="1"/>
  <c r="Y14"/>
  <c r="AA14" s="1"/>
  <c r="Y13"/>
  <c r="AA13" s="1"/>
  <c r="Y12"/>
  <c r="AA12" s="1"/>
  <c r="Y9"/>
  <c r="AA9" s="1"/>
  <c r="S58"/>
  <c r="U58" s="1"/>
  <c r="S57"/>
  <c r="U57" s="1"/>
  <c r="S56"/>
  <c r="U56" s="1"/>
  <c r="S55"/>
  <c r="U55" s="1"/>
  <c r="S54"/>
  <c r="U54" s="1"/>
  <c r="S53"/>
  <c r="U53" s="1"/>
  <c r="S52"/>
  <c r="U52" s="1"/>
  <c r="S51"/>
  <c r="U51" s="1"/>
  <c r="S50"/>
  <c r="U50" s="1"/>
  <c r="S49"/>
  <c r="U49" s="1"/>
  <c r="S48"/>
  <c r="U48" s="1"/>
  <c r="S47"/>
  <c r="U47" s="1"/>
  <c r="S46"/>
  <c r="U46" s="1"/>
  <c r="S45"/>
  <c r="U45" s="1"/>
  <c r="S44"/>
  <c r="U44" s="1"/>
  <c r="S43"/>
  <c r="U43" s="1"/>
  <c r="S42"/>
  <c r="U42" s="1"/>
  <c r="S41"/>
  <c r="U41" s="1"/>
  <c r="S40"/>
  <c r="U40" s="1"/>
  <c r="S39"/>
  <c r="U39" s="1"/>
  <c r="S38"/>
  <c r="U38" s="1"/>
  <c r="S37"/>
  <c r="U37" s="1"/>
  <c r="S36"/>
  <c r="U36" s="1"/>
  <c r="S35"/>
  <c r="U35" s="1"/>
  <c r="S34"/>
  <c r="U34" s="1"/>
  <c r="S33"/>
  <c r="U33" s="1"/>
  <c r="S32"/>
  <c r="U32" s="1"/>
  <c r="S31"/>
  <c r="U31" s="1"/>
  <c r="S30"/>
  <c r="U30" s="1"/>
  <c r="S29"/>
  <c r="U29" s="1"/>
  <c r="S28"/>
  <c r="U28" s="1"/>
  <c r="S27"/>
  <c r="U27" s="1"/>
  <c r="S26"/>
  <c r="U26" s="1"/>
  <c r="S25"/>
  <c r="U25" s="1"/>
  <c r="S24"/>
  <c r="U24" s="1"/>
  <c r="S23"/>
  <c r="U23" s="1"/>
  <c r="S22"/>
  <c r="U22" s="1"/>
  <c r="S21"/>
  <c r="U21" s="1"/>
  <c r="S20"/>
  <c r="U20" s="1"/>
  <c r="S19"/>
  <c r="U19" s="1"/>
  <c r="S18"/>
  <c r="U18" s="1"/>
  <c r="S17"/>
  <c r="U17" s="1"/>
  <c r="S16"/>
  <c r="U16" s="1"/>
  <c r="S14"/>
  <c r="U14" s="1"/>
  <c r="S13"/>
  <c r="U13" s="1"/>
  <c r="S12"/>
  <c r="U12" s="1"/>
  <c r="CC12" s="1"/>
  <c r="S9"/>
  <c r="U9" s="1"/>
  <c r="M58"/>
  <c r="O58" s="1"/>
  <c r="M57"/>
  <c r="O57" s="1"/>
  <c r="M56"/>
  <c r="O56" s="1"/>
  <c r="M55"/>
  <c r="O55" s="1"/>
  <c r="M54"/>
  <c r="O54" s="1"/>
  <c r="M53"/>
  <c r="O53" s="1"/>
  <c r="M52"/>
  <c r="O52" s="1"/>
  <c r="M51"/>
  <c r="O51" s="1"/>
  <c r="M50"/>
  <c r="O50" s="1"/>
  <c r="M49"/>
  <c r="O49" s="1"/>
  <c r="M48"/>
  <c r="O48" s="1"/>
  <c r="M47"/>
  <c r="O47" s="1"/>
  <c r="M46"/>
  <c r="O46" s="1"/>
  <c r="M45"/>
  <c r="O45" s="1"/>
  <c r="M44"/>
  <c r="O44" s="1"/>
  <c r="M43"/>
  <c r="O43" s="1"/>
  <c r="M42"/>
  <c r="O42" s="1"/>
  <c r="M41"/>
  <c r="O41" s="1"/>
  <c r="M40"/>
  <c r="O40" s="1"/>
  <c r="M39"/>
  <c r="O39" s="1"/>
  <c r="M38"/>
  <c r="O38" s="1"/>
  <c r="M37"/>
  <c r="O37" s="1"/>
  <c r="M36"/>
  <c r="O36" s="1"/>
  <c r="M35"/>
  <c r="O35" s="1"/>
  <c r="M34"/>
  <c r="O34" s="1"/>
  <c r="M33"/>
  <c r="O33" s="1"/>
  <c r="M32"/>
  <c r="O32" s="1"/>
  <c r="M31"/>
  <c r="O31" s="1"/>
  <c r="M30"/>
  <c r="O30" s="1"/>
  <c r="M29"/>
  <c r="O29" s="1"/>
  <c r="M28"/>
  <c r="O28" s="1"/>
  <c r="M27"/>
  <c r="O27" s="1"/>
  <c r="M26"/>
  <c r="O26" s="1"/>
  <c r="M25"/>
  <c r="O25" s="1"/>
  <c r="M24"/>
  <c r="O24" s="1"/>
  <c r="M23"/>
  <c r="O23" s="1"/>
  <c r="M22"/>
  <c r="O22" s="1"/>
  <c r="M21"/>
  <c r="O21" s="1"/>
  <c r="M20"/>
  <c r="O20" s="1"/>
  <c r="M19"/>
  <c r="O19" s="1"/>
  <c r="M18"/>
  <c r="O18" s="1"/>
  <c r="M17"/>
  <c r="O17" s="1"/>
  <c r="M16"/>
  <c r="O16" s="1"/>
  <c r="M14"/>
  <c r="O14" s="1"/>
  <c r="CC14" s="1"/>
  <c r="M13"/>
  <c r="O13" s="1"/>
  <c r="M9"/>
  <c r="O9" s="1"/>
  <c r="AN59"/>
  <c r="BL59" s="1"/>
  <c r="AH59"/>
  <c r="AB59"/>
  <c r="V59"/>
  <c r="P59"/>
  <c r="J59"/>
  <c r="D59"/>
  <c r="O34" i="34" l="1"/>
  <c r="O33"/>
  <c r="O33" i="35" l="1"/>
  <c r="O34"/>
  <c r="D4" i="12"/>
  <c r="D4" i="3"/>
  <c r="C6" i="30"/>
  <c r="C6" i="29"/>
  <c r="C6" i="28"/>
  <c r="C6" i="27"/>
  <c r="C6" i="26"/>
  <c r="C6" i="25"/>
  <c r="C6" i="24"/>
  <c r="C6" i="23"/>
  <c r="C6" i="22"/>
  <c r="C6" i="21"/>
  <c r="C6" i="20"/>
  <c r="D3" i="19"/>
  <c r="D3" i="18"/>
  <c r="E18" i="2"/>
  <c r="L3" i="15" s="1"/>
  <c r="D3"/>
  <c r="H10" i="2"/>
  <c r="D16" i="1"/>
  <c r="A5" i="13"/>
  <c r="D3" i="12" l="1"/>
  <c r="B2" i="13"/>
  <c r="C7" i="38"/>
  <c r="C8" i="39"/>
  <c r="C6" i="38"/>
  <c r="C7" i="40"/>
  <c r="C7" i="20"/>
  <c r="C7" i="22"/>
  <c r="C7" i="24"/>
  <c r="C7" i="26"/>
  <c r="C7" i="28"/>
  <c r="C7" i="30"/>
  <c r="D2" i="19"/>
  <c r="D3" i="3"/>
  <c r="C7" i="21"/>
  <c r="C7" i="23"/>
  <c r="C7" i="25"/>
  <c r="C7" i="27"/>
  <c r="C7" i="29"/>
  <c r="D2" i="15"/>
  <c r="D2" i="18"/>
  <c r="D18" i="1"/>
  <c r="B5" i="13"/>
  <c r="C5"/>
  <c r="D5" s="1"/>
  <c r="E5" s="1"/>
  <c r="D15" l="1"/>
  <c r="AN7" i="3" s="1"/>
  <c r="D11" i="13"/>
  <c r="P7" i="3" s="1"/>
  <c r="D16" i="13"/>
  <c r="AT7" i="3" s="1"/>
  <c r="D12" i="13"/>
  <c r="V7" i="3" s="1"/>
  <c r="D17" i="13"/>
  <c r="AZ7" i="3" s="1"/>
  <c r="D13" i="13"/>
  <c r="AB7" i="3" s="1"/>
  <c r="D9" i="13"/>
  <c r="D7" i="3" s="1"/>
  <c r="D18" i="13"/>
  <c r="BF7" i="3" s="1"/>
  <c r="D14" i="13"/>
  <c r="AH7" i="3" s="1"/>
  <c r="D10" i="13"/>
  <c r="J7" i="3" s="1"/>
  <c r="D30" i="13"/>
  <c r="BP7" i="12" s="1"/>
  <c r="D31" i="13"/>
  <c r="BX7" i="12" s="1"/>
  <c r="C8" i="40"/>
  <c r="C9" i="39"/>
  <c r="D28" i="13"/>
  <c r="AZ7" i="12" s="1"/>
  <c r="D24" i="13"/>
  <c r="T7" i="12" s="1"/>
  <c r="D26" i="13"/>
  <c r="AJ7" i="12" s="1"/>
  <c r="D22" i="13"/>
  <c r="D7" i="12" s="1"/>
  <c r="D29" i="13"/>
  <c r="BH7" i="12" s="1"/>
  <c r="D27" i="13"/>
  <c r="AR7" i="12" s="1"/>
  <c r="D23" i="13"/>
  <c r="L7" i="12" s="1"/>
  <c r="D25" i="13"/>
  <c r="AB7" i="12" s="1"/>
  <c r="AE65" i="3"/>
  <c r="AO65" i="12"/>
  <c r="CL52"/>
  <c r="DA52" s="1"/>
  <c r="K58"/>
  <c r="K57"/>
  <c r="K56"/>
  <c r="K55"/>
  <c r="K54"/>
  <c r="K53"/>
  <c r="K52"/>
  <c r="K51"/>
  <c r="K50"/>
  <c r="K49"/>
  <c r="K48"/>
  <c r="K47"/>
  <c r="K46"/>
  <c r="K45"/>
  <c r="K44"/>
  <c r="K43"/>
  <c r="K42"/>
  <c r="K41"/>
  <c r="K40"/>
  <c r="K39"/>
  <c r="K38"/>
  <c r="K37"/>
  <c r="K35"/>
  <c r="K34"/>
  <c r="K33"/>
  <c r="K32"/>
  <c r="K31"/>
  <c r="K30"/>
  <c r="K29"/>
  <c r="K28"/>
  <c r="K27"/>
  <c r="K26"/>
  <c r="K25"/>
  <c r="K24"/>
  <c r="K23"/>
  <c r="K22"/>
  <c r="K21"/>
  <c r="K20"/>
  <c r="K19"/>
  <c r="K18"/>
  <c r="K17"/>
  <c r="K16"/>
  <c r="K15"/>
  <c r="K14"/>
  <c r="K13"/>
  <c r="K12"/>
  <c r="K11"/>
  <c r="K10"/>
  <c r="K9"/>
  <c r="CV9" s="1"/>
  <c r="AC5" i="19"/>
  <c r="X5"/>
  <c r="S5"/>
  <c r="N5"/>
  <c r="I5"/>
  <c r="D5"/>
  <c r="A3" i="30"/>
  <c r="A3" i="29"/>
  <c r="A3" i="28"/>
  <c r="A3" i="27"/>
  <c r="A3" i="26"/>
  <c r="A3" i="25"/>
  <c r="A3" i="24"/>
  <c r="B13" i="23"/>
  <c r="B12"/>
  <c r="B11"/>
  <c r="B10"/>
  <c r="J69" i="30"/>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J69" i="28"/>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J69" i="27"/>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J69" i="26"/>
  <c r="H69"/>
  <c r="B69"/>
  <c r="J68"/>
  <c r="H68"/>
  <c r="I68" s="1"/>
  <c r="B68"/>
  <c r="J67"/>
  <c r="H67"/>
  <c r="B67"/>
  <c r="J66"/>
  <c r="H66"/>
  <c r="I66" s="1"/>
  <c r="B66"/>
  <c r="J65"/>
  <c r="H65"/>
  <c r="B65"/>
  <c r="J64"/>
  <c r="H64"/>
  <c r="I64" s="1"/>
  <c r="B64"/>
  <c r="J63"/>
  <c r="H63"/>
  <c r="B63"/>
  <c r="J62"/>
  <c r="H62"/>
  <c r="I62" s="1"/>
  <c r="B62"/>
  <c r="J61"/>
  <c r="H61"/>
  <c r="B61"/>
  <c r="J60"/>
  <c r="H60"/>
  <c r="I60" s="1"/>
  <c r="B60"/>
  <c r="J59"/>
  <c r="H59"/>
  <c r="B59"/>
  <c r="J58"/>
  <c r="H58"/>
  <c r="I58" s="1"/>
  <c r="B58"/>
  <c r="J57"/>
  <c r="H57"/>
  <c r="B57"/>
  <c r="J56"/>
  <c r="H56"/>
  <c r="I56" s="1"/>
  <c r="B56"/>
  <c r="K70" i="25"/>
  <c r="B70"/>
  <c r="K69"/>
  <c r="B69"/>
  <c r="K68"/>
  <c r="B68"/>
  <c r="K67"/>
  <c r="B67"/>
  <c r="K66"/>
  <c r="B66"/>
  <c r="K65"/>
  <c r="B65"/>
  <c r="K64"/>
  <c r="B64"/>
  <c r="K63"/>
  <c r="B63"/>
  <c r="K62"/>
  <c r="B62"/>
  <c r="K61"/>
  <c r="B61"/>
  <c r="K60"/>
  <c r="B60"/>
  <c r="K59"/>
  <c r="B59"/>
  <c r="K58"/>
  <c r="B58"/>
  <c r="K57"/>
  <c r="B57"/>
  <c r="B69" i="24"/>
  <c r="B68"/>
  <c r="B67"/>
  <c r="B66"/>
  <c r="B65"/>
  <c r="B64"/>
  <c r="B63"/>
  <c r="B62"/>
  <c r="B61"/>
  <c r="B60"/>
  <c r="B59"/>
  <c r="B58"/>
  <c r="B57"/>
  <c r="B56"/>
  <c r="N68" i="23"/>
  <c r="G68"/>
  <c r="B68"/>
  <c r="N67"/>
  <c r="H67"/>
  <c r="G67"/>
  <c r="B67"/>
  <c r="N66"/>
  <c r="G66"/>
  <c r="B66"/>
  <c r="N65"/>
  <c r="G65"/>
  <c r="B65"/>
  <c r="N64"/>
  <c r="G64"/>
  <c r="B64"/>
  <c r="N63"/>
  <c r="G63"/>
  <c r="B63"/>
  <c r="N62"/>
  <c r="G62"/>
  <c r="B62"/>
  <c r="N61"/>
  <c r="G61"/>
  <c r="H61" s="1"/>
  <c r="I61" s="1"/>
  <c r="B61"/>
  <c r="N60"/>
  <c r="G60"/>
  <c r="B60"/>
  <c r="N59"/>
  <c r="G59"/>
  <c r="B59"/>
  <c r="N58"/>
  <c r="G58"/>
  <c r="B58"/>
  <c r="N57"/>
  <c r="G57"/>
  <c r="H57" s="1"/>
  <c r="I57" s="1"/>
  <c r="B57"/>
  <c r="N56"/>
  <c r="G56"/>
  <c r="B56"/>
  <c r="N55"/>
  <c r="H55"/>
  <c r="G55"/>
  <c r="B55"/>
  <c r="B71" i="22"/>
  <c r="B70"/>
  <c r="B69"/>
  <c r="B68"/>
  <c r="B67"/>
  <c r="B66"/>
  <c r="B65"/>
  <c r="B64"/>
  <c r="B63"/>
  <c r="B62"/>
  <c r="B61"/>
  <c r="B60"/>
  <c r="B59"/>
  <c r="B58"/>
  <c r="B71" i="20"/>
  <c r="B70"/>
  <c r="B69"/>
  <c r="B68"/>
  <c r="B67"/>
  <c r="B66"/>
  <c r="B65"/>
  <c r="B64"/>
  <c r="B63"/>
  <c r="B62"/>
  <c r="B61"/>
  <c r="B60"/>
  <c r="B59"/>
  <c r="B58"/>
  <c r="B71" i="21"/>
  <c r="B70"/>
  <c r="B69"/>
  <c r="B68"/>
  <c r="B67"/>
  <c r="B66"/>
  <c r="B65"/>
  <c r="B64"/>
  <c r="B63"/>
  <c r="B62"/>
  <c r="B61"/>
  <c r="B60"/>
  <c r="B59"/>
  <c r="B58"/>
  <c r="C56" i="15"/>
  <c r="B56"/>
  <c r="C55"/>
  <c r="B55"/>
  <c r="C54"/>
  <c r="B54"/>
  <c r="C53"/>
  <c r="B53"/>
  <c r="C52"/>
  <c r="B52"/>
  <c r="C51"/>
  <c r="B51"/>
  <c r="C50"/>
  <c r="B50"/>
  <c r="C49"/>
  <c r="B49"/>
  <c r="C48"/>
  <c r="B48"/>
  <c r="C47"/>
  <c r="B47"/>
  <c r="C46"/>
  <c r="B46"/>
  <c r="C57" i="6"/>
  <c r="B57"/>
  <c r="C56"/>
  <c r="B56"/>
  <c r="C55"/>
  <c r="B55"/>
  <c r="C54"/>
  <c r="B54"/>
  <c r="C53"/>
  <c r="B53"/>
  <c r="C52"/>
  <c r="B52"/>
  <c r="C51"/>
  <c r="B51"/>
  <c r="C50"/>
  <c r="B50"/>
  <c r="C49"/>
  <c r="B49"/>
  <c r="C48"/>
  <c r="B48"/>
  <c r="CV57" i="5"/>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E57"/>
  <c r="BD57"/>
  <c r="BC57"/>
  <c r="BB57"/>
  <c r="C57"/>
  <c r="B57"/>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E56"/>
  <c r="BD56"/>
  <c r="BC56"/>
  <c r="BB56"/>
  <c r="C56"/>
  <c r="B56"/>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E55"/>
  <c r="BD55"/>
  <c r="BC55"/>
  <c r="BB55"/>
  <c r="C55"/>
  <c r="B55"/>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E54"/>
  <c r="BD54"/>
  <c r="BC54"/>
  <c r="BB54"/>
  <c r="C54"/>
  <c r="B54"/>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E53"/>
  <c r="BD53"/>
  <c r="BC53"/>
  <c r="BB53"/>
  <c r="C53"/>
  <c r="B53"/>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E52"/>
  <c r="BD52"/>
  <c r="BC52"/>
  <c r="BB52"/>
  <c r="C52"/>
  <c r="B52"/>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E51"/>
  <c r="BD51"/>
  <c r="BC51"/>
  <c r="BB51"/>
  <c r="C51"/>
  <c r="B51"/>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E50"/>
  <c r="BD50"/>
  <c r="BC50"/>
  <c r="BB50"/>
  <c r="C50"/>
  <c r="B50"/>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E49"/>
  <c r="BD49"/>
  <c r="BC49"/>
  <c r="BB49"/>
  <c r="C49"/>
  <c r="B49"/>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E48"/>
  <c r="BD48"/>
  <c r="BC48"/>
  <c r="BB48"/>
  <c r="C48"/>
  <c r="B48"/>
  <c r="C57" i="12"/>
  <c r="B57"/>
  <c r="C56"/>
  <c r="B56"/>
  <c r="C55"/>
  <c r="B55"/>
  <c r="C54"/>
  <c r="B54"/>
  <c r="C53"/>
  <c r="B53"/>
  <c r="C52"/>
  <c r="B52"/>
  <c r="CP51"/>
  <c r="DE51" s="1"/>
  <c r="CN51"/>
  <c r="DC51" s="1"/>
  <c r="C51"/>
  <c r="B51"/>
  <c r="C50"/>
  <c r="B50"/>
  <c r="C49"/>
  <c r="B49"/>
  <c r="C48"/>
  <c r="B48"/>
  <c r="BW57" i="3"/>
  <c r="CK57" s="1"/>
  <c r="G57"/>
  <c r="I57" s="1"/>
  <c r="C57"/>
  <c r="B57"/>
  <c r="G56"/>
  <c r="I56" s="1"/>
  <c r="C56"/>
  <c r="B56"/>
  <c r="BY55"/>
  <c r="CM55" s="1"/>
  <c r="BU55"/>
  <c r="CI55" s="1"/>
  <c r="G55"/>
  <c r="I55" s="1"/>
  <c r="C55"/>
  <c r="B55"/>
  <c r="G54"/>
  <c r="I54" s="1"/>
  <c r="C54"/>
  <c r="B54"/>
  <c r="BW53"/>
  <c r="CK53" s="1"/>
  <c r="G53"/>
  <c r="I53" s="1"/>
  <c r="C53"/>
  <c r="B53"/>
  <c r="G52"/>
  <c r="I52" s="1"/>
  <c r="C52"/>
  <c r="B52"/>
  <c r="BX51"/>
  <c r="CL51" s="1"/>
  <c r="BV51"/>
  <c r="CJ51" s="1"/>
  <c r="BT51"/>
  <c r="CH51" s="1"/>
  <c r="G51"/>
  <c r="I51" s="1"/>
  <c r="C51"/>
  <c r="B51"/>
  <c r="BY50"/>
  <c r="CM50" s="1"/>
  <c r="BW50"/>
  <c r="CK50" s="1"/>
  <c r="BU50"/>
  <c r="CI50" s="1"/>
  <c r="G50"/>
  <c r="I50" s="1"/>
  <c r="C50"/>
  <c r="B50"/>
  <c r="BW49"/>
  <c r="CK49" s="1"/>
  <c r="G49"/>
  <c r="I49" s="1"/>
  <c r="C49"/>
  <c r="B49"/>
  <c r="G48"/>
  <c r="I48" s="1"/>
  <c r="C48"/>
  <c r="B48"/>
  <c r="B55" i="28"/>
  <c r="B54"/>
  <c r="B53"/>
  <c r="B52"/>
  <c r="B51"/>
  <c r="B50"/>
  <c r="B49"/>
  <c r="B48"/>
  <c r="B47"/>
  <c r="B46"/>
  <c r="B45"/>
  <c r="B44"/>
  <c r="B43"/>
  <c r="B42"/>
  <c r="B41"/>
  <c r="B40"/>
  <c r="B39"/>
  <c r="B38"/>
  <c r="B37"/>
  <c r="B36"/>
  <c r="B35"/>
  <c r="B34"/>
  <c r="B33"/>
  <c r="B32"/>
  <c r="B31"/>
  <c r="B30"/>
  <c r="B29"/>
  <c r="B28"/>
  <c r="B27"/>
  <c r="B26"/>
  <c r="B25"/>
  <c r="B24"/>
  <c r="B23"/>
  <c r="B22"/>
  <c r="B21"/>
  <c r="B20"/>
  <c r="CV58" i="5"/>
  <c r="CU58"/>
  <c r="CT58"/>
  <c r="CS58"/>
  <c r="CR58"/>
  <c r="CQ58"/>
  <c r="CP58"/>
  <c r="CO58"/>
  <c r="CN58"/>
  <c r="CM58"/>
  <c r="CL58"/>
  <c r="CK58"/>
  <c r="CJ58"/>
  <c r="CI58"/>
  <c r="CH58"/>
  <c r="CG58"/>
  <c r="CF58"/>
  <c r="CE58"/>
  <c r="CD58"/>
  <c r="DB58" s="1"/>
  <c r="CC58"/>
  <c r="CB58"/>
  <c r="CA58"/>
  <c r="BZ58"/>
  <c r="BY58"/>
  <c r="BX58"/>
  <c r="BW58"/>
  <c r="BV58"/>
  <c r="BU58"/>
  <c r="BT58"/>
  <c r="BS58"/>
  <c r="BR58"/>
  <c r="BQ58"/>
  <c r="CY58" s="1"/>
  <c r="BP58"/>
  <c r="BO58"/>
  <c r="BN58"/>
  <c r="BM58"/>
  <c r="BL58"/>
  <c r="BK58"/>
  <c r="BJ58"/>
  <c r="BI58"/>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CV45"/>
  <c r="CU45"/>
  <c r="CT45"/>
  <c r="CS45"/>
  <c r="CR45"/>
  <c r="CQ45"/>
  <c r="CP45"/>
  <c r="CO45"/>
  <c r="CN45"/>
  <c r="CM45"/>
  <c r="CL45"/>
  <c r="CK45"/>
  <c r="CJ45"/>
  <c r="CI45"/>
  <c r="CH45"/>
  <c r="CG45"/>
  <c r="CF45"/>
  <c r="CE45"/>
  <c r="CD45"/>
  <c r="CC45"/>
  <c r="CB45"/>
  <c r="CA45"/>
  <c r="BZ45"/>
  <c r="BY45"/>
  <c r="BX45"/>
  <c r="BW45"/>
  <c r="BV45"/>
  <c r="CZ45" s="1"/>
  <c r="BU45"/>
  <c r="BT45"/>
  <c r="BS45"/>
  <c r="BR45"/>
  <c r="BQ45"/>
  <c r="BP45"/>
  <c r="BO45"/>
  <c r="BN45"/>
  <c r="BM45"/>
  <c r="BL45"/>
  <c r="BK45"/>
  <c r="BJ45"/>
  <c r="BI45"/>
  <c r="CW45" s="1"/>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CV42"/>
  <c r="CU42"/>
  <c r="CT42"/>
  <c r="DF42" s="1"/>
  <c r="CS42"/>
  <c r="CR42"/>
  <c r="CQ42"/>
  <c r="CP42"/>
  <c r="CO42"/>
  <c r="CN42"/>
  <c r="CM42"/>
  <c r="CL42"/>
  <c r="CK42"/>
  <c r="CJ42"/>
  <c r="CI42"/>
  <c r="CH42"/>
  <c r="CG42"/>
  <c r="CF42"/>
  <c r="CE42"/>
  <c r="CD42"/>
  <c r="CC42"/>
  <c r="CB42"/>
  <c r="CA42"/>
  <c r="BZ42"/>
  <c r="BY42"/>
  <c r="BX42"/>
  <c r="BW42"/>
  <c r="BV42"/>
  <c r="BU42"/>
  <c r="BT42"/>
  <c r="BS42"/>
  <c r="BR42"/>
  <c r="BQ42"/>
  <c r="BP42"/>
  <c r="BO42"/>
  <c r="BN42"/>
  <c r="BM42"/>
  <c r="CX42" s="1"/>
  <c r="BL42"/>
  <c r="BK42"/>
  <c r="BJ42"/>
  <c r="BI42"/>
  <c r="CV41"/>
  <c r="CU41"/>
  <c r="CT41"/>
  <c r="CS41"/>
  <c r="CR41"/>
  <c r="CQ41"/>
  <c r="CP41"/>
  <c r="CO41"/>
  <c r="DE41" s="1"/>
  <c r="CN41"/>
  <c r="CM41"/>
  <c r="CL41"/>
  <c r="CK41"/>
  <c r="CJ41"/>
  <c r="CI41"/>
  <c r="CH41"/>
  <c r="CG41"/>
  <c r="CF41"/>
  <c r="CE41"/>
  <c r="CD41"/>
  <c r="CC41"/>
  <c r="CB41"/>
  <c r="CA41"/>
  <c r="BZ41"/>
  <c r="DA41" s="1"/>
  <c r="BY41"/>
  <c r="BX41"/>
  <c r="BW41"/>
  <c r="BV41"/>
  <c r="BU41"/>
  <c r="BT41"/>
  <c r="BS41"/>
  <c r="BR41"/>
  <c r="BQ41"/>
  <c r="BP41"/>
  <c r="BO41"/>
  <c r="BN41"/>
  <c r="BM41"/>
  <c r="BL41"/>
  <c r="BK41"/>
  <c r="BJ41"/>
  <c r="BI41"/>
  <c r="CV40"/>
  <c r="CU40"/>
  <c r="CT40"/>
  <c r="CS40"/>
  <c r="CR40"/>
  <c r="CQ40"/>
  <c r="CP40"/>
  <c r="CO40"/>
  <c r="CN40"/>
  <c r="CM40"/>
  <c r="CL40"/>
  <c r="CK40"/>
  <c r="CJ40"/>
  <c r="CI40"/>
  <c r="CH40"/>
  <c r="CG40"/>
  <c r="CF40"/>
  <c r="CE40"/>
  <c r="CD40"/>
  <c r="CC40"/>
  <c r="CB40"/>
  <c r="CA40"/>
  <c r="BZ40"/>
  <c r="BY40"/>
  <c r="BX40"/>
  <c r="BW40"/>
  <c r="BV40"/>
  <c r="CZ40" s="1"/>
  <c r="BU40"/>
  <c r="BT40"/>
  <c r="BS40"/>
  <c r="BR40"/>
  <c r="BQ40"/>
  <c r="BP40"/>
  <c r="BO40"/>
  <c r="BN40"/>
  <c r="BM40"/>
  <c r="BL40"/>
  <c r="BK40"/>
  <c r="BJ40"/>
  <c r="BI40"/>
  <c r="CV39"/>
  <c r="CU39"/>
  <c r="CT39"/>
  <c r="CS39"/>
  <c r="CR39"/>
  <c r="CQ39"/>
  <c r="CP39"/>
  <c r="CO39"/>
  <c r="DE39" s="1"/>
  <c r="CN39"/>
  <c r="CM39"/>
  <c r="CL39"/>
  <c r="CK39"/>
  <c r="DD39" s="1"/>
  <c r="CJ39"/>
  <c r="CI39"/>
  <c r="CH39"/>
  <c r="CG39"/>
  <c r="CF39"/>
  <c r="CE39"/>
  <c r="CD39"/>
  <c r="CC39"/>
  <c r="CB39"/>
  <c r="CA39"/>
  <c r="BZ39"/>
  <c r="BY39"/>
  <c r="BX39"/>
  <c r="BW39"/>
  <c r="BV39"/>
  <c r="CZ39" s="1"/>
  <c r="BU39"/>
  <c r="BT39"/>
  <c r="BS39"/>
  <c r="BR39"/>
  <c r="BQ39"/>
  <c r="BP39"/>
  <c r="BO39"/>
  <c r="BN39"/>
  <c r="BM39"/>
  <c r="BL39"/>
  <c r="BK39"/>
  <c r="BJ39"/>
  <c r="BI39"/>
  <c r="CV38"/>
  <c r="CU38"/>
  <c r="CT38"/>
  <c r="CS38"/>
  <c r="CR38"/>
  <c r="CQ38"/>
  <c r="CP38"/>
  <c r="CO38"/>
  <c r="CN38"/>
  <c r="CM38"/>
  <c r="CL38"/>
  <c r="CK38"/>
  <c r="CJ38"/>
  <c r="CI38"/>
  <c r="CH38"/>
  <c r="CG38"/>
  <c r="CF38"/>
  <c r="CE38"/>
  <c r="CD38"/>
  <c r="CC38"/>
  <c r="CB38"/>
  <c r="CA38"/>
  <c r="BZ38"/>
  <c r="BY38"/>
  <c r="BX38"/>
  <c r="BW38"/>
  <c r="BV38"/>
  <c r="BU38"/>
  <c r="BT38"/>
  <c r="BS38"/>
  <c r="BR38"/>
  <c r="CY38" s="1"/>
  <c r="BQ38"/>
  <c r="BP38"/>
  <c r="BO38"/>
  <c r="BN38"/>
  <c r="BM38"/>
  <c r="BL38"/>
  <c r="BK38"/>
  <c r="BJ38"/>
  <c r="BI38"/>
  <c r="CV37"/>
  <c r="CU37"/>
  <c r="CT37"/>
  <c r="CS37"/>
  <c r="CR37"/>
  <c r="CQ37"/>
  <c r="CP37"/>
  <c r="CO37"/>
  <c r="CN37"/>
  <c r="CM37"/>
  <c r="CL37"/>
  <c r="CK37"/>
  <c r="DD37" s="1"/>
  <c r="CJ37"/>
  <c r="CI37"/>
  <c r="CH37"/>
  <c r="CG37"/>
  <c r="CF37"/>
  <c r="CE37"/>
  <c r="CD37"/>
  <c r="CC37"/>
  <c r="DB37" s="1"/>
  <c r="CB37"/>
  <c r="CA37"/>
  <c r="BZ37"/>
  <c r="BY37"/>
  <c r="BX37"/>
  <c r="BW37"/>
  <c r="BV37"/>
  <c r="BU37"/>
  <c r="BT37"/>
  <c r="BS37"/>
  <c r="BR37"/>
  <c r="BQ37"/>
  <c r="BP37"/>
  <c r="BO37"/>
  <c r="BN37"/>
  <c r="CX37" s="1"/>
  <c r="BM37"/>
  <c r="BL37"/>
  <c r="BK37"/>
  <c r="BJ37"/>
  <c r="BI37"/>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CX36" s="1"/>
  <c r="BM36"/>
  <c r="BL36"/>
  <c r="BK36"/>
  <c r="BJ36"/>
  <c r="BI36"/>
  <c r="CV35"/>
  <c r="CU35"/>
  <c r="CT35"/>
  <c r="CS35"/>
  <c r="CR35"/>
  <c r="CQ35"/>
  <c r="CP35"/>
  <c r="CO35"/>
  <c r="CN35"/>
  <c r="CM35"/>
  <c r="CL35"/>
  <c r="CK35"/>
  <c r="CJ35"/>
  <c r="CI35"/>
  <c r="CH35"/>
  <c r="CG35"/>
  <c r="CF35"/>
  <c r="CE35"/>
  <c r="CD35"/>
  <c r="CC35"/>
  <c r="DB35" s="1"/>
  <c r="CB35"/>
  <c r="CA35"/>
  <c r="BZ35"/>
  <c r="BY35"/>
  <c r="DA35" s="1"/>
  <c r="BX35"/>
  <c r="BW35"/>
  <c r="BV35"/>
  <c r="BU35"/>
  <c r="BT35"/>
  <c r="BS35"/>
  <c r="BR35"/>
  <c r="BQ35"/>
  <c r="BP35"/>
  <c r="BO35"/>
  <c r="BN35"/>
  <c r="BM35"/>
  <c r="BL35"/>
  <c r="BK35"/>
  <c r="BJ35"/>
  <c r="CW35" s="1"/>
  <c r="BI35"/>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CV33"/>
  <c r="CU33"/>
  <c r="CT33"/>
  <c r="DF33" s="1"/>
  <c r="CS33"/>
  <c r="CR33"/>
  <c r="CQ33"/>
  <c r="CP33"/>
  <c r="CO33"/>
  <c r="CN33"/>
  <c r="CM33"/>
  <c r="CL33"/>
  <c r="CK33"/>
  <c r="CJ33"/>
  <c r="CI33"/>
  <c r="CH33"/>
  <c r="CG33"/>
  <c r="CF33"/>
  <c r="CE33"/>
  <c r="CD33"/>
  <c r="CC33"/>
  <c r="CB33"/>
  <c r="CA33"/>
  <c r="BZ33"/>
  <c r="BY33"/>
  <c r="DA33" s="1"/>
  <c r="BX33"/>
  <c r="BW33"/>
  <c r="BV33"/>
  <c r="BU33"/>
  <c r="CZ33" s="1"/>
  <c r="BT33"/>
  <c r="BS33"/>
  <c r="BR33"/>
  <c r="BQ33"/>
  <c r="BP33"/>
  <c r="BO33"/>
  <c r="BN33"/>
  <c r="BM33"/>
  <c r="BL33"/>
  <c r="BK33"/>
  <c r="BJ33"/>
  <c r="BI33"/>
  <c r="CV32"/>
  <c r="CU32"/>
  <c r="CT32"/>
  <c r="DF32" s="1"/>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CV31"/>
  <c r="CU31"/>
  <c r="CT31"/>
  <c r="CS31"/>
  <c r="CR31"/>
  <c r="CQ31"/>
  <c r="CP31"/>
  <c r="DE31" s="1"/>
  <c r="CO31"/>
  <c r="CN31"/>
  <c r="CM31"/>
  <c r="CL31"/>
  <c r="CK31"/>
  <c r="CJ31"/>
  <c r="CI31"/>
  <c r="CH31"/>
  <c r="CG31"/>
  <c r="CF31"/>
  <c r="CE31"/>
  <c r="CD31"/>
  <c r="CC31"/>
  <c r="CB31"/>
  <c r="CA31"/>
  <c r="BZ31"/>
  <c r="BY31"/>
  <c r="BX31"/>
  <c r="BW31"/>
  <c r="BV31"/>
  <c r="BU31"/>
  <c r="CZ31" s="1"/>
  <c r="BT31"/>
  <c r="BS31"/>
  <c r="BR31"/>
  <c r="BQ31"/>
  <c r="BP31"/>
  <c r="BO31"/>
  <c r="BN31"/>
  <c r="BM31"/>
  <c r="CX31" s="1"/>
  <c r="BL31"/>
  <c r="BK31"/>
  <c r="BJ31"/>
  <c r="BI31"/>
  <c r="CV30"/>
  <c r="CU30"/>
  <c r="CT30"/>
  <c r="CS30"/>
  <c r="CR30"/>
  <c r="CQ30"/>
  <c r="CP30"/>
  <c r="CO30"/>
  <c r="CN30"/>
  <c r="CM30"/>
  <c r="CL30"/>
  <c r="DD30" s="1"/>
  <c r="CK30"/>
  <c r="CJ30"/>
  <c r="CI30"/>
  <c r="CH30"/>
  <c r="CG30"/>
  <c r="CF30"/>
  <c r="CE30"/>
  <c r="CD30"/>
  <c r="CC30"/>
  <c r="CB30"/>
  <c r="CA30"/>
  <c r="BZ30"/>
  <c r="BY30"/>
  <c r="BX30"/>
  <c r="BW30"/>
  <c r="BV30"/>
  <c r="BU30"/>
  <c r="BT30"/>
  <c r="BS30"/>
  <c r="BR30"/>
  <c r="BQ30"/>
  <c r="BP30"/>
  <c r="BO30"/>
  <c r="BN30"/>
  <c r="BM30"/>
  <c r="BL30"/>
  <c r="BK30"/>
  <c r="BJ30"/>
  <c r="BI30"/>
  <c r="CV29"/>
  <c r="CU29"/>
  <c r="CT29"/>
  <c r="CS29"/>
  <c r="CR29"/>
  <c r="CQ29"/>
  <c r="CP29"/>
  <c r="CO29"/>
  <c r="CN29"/>
  <c r="CM29"/>
  <c r="CL29"/>
  <c r="DD29" s="1"/>
  <c r="CK29"/>
  <c r="CJ29"/>
  <c r="CI29"/>
  <c r="CH29"/>
  <c r="CG29"/>
  <c r="CF29"/>
  <c r="CE29"/>
  <c r="CD29"/>
  <c r="CC29"/>
  <c r="CB29"/>
  <c r="CA29"/>
  <c r="BZ29"/>
  <c r="BY29"/>
  <c r="BX29"/>
  <c r="BW29"/>
  <c r="BV29"/>
  <c r="BU29"/>
  <c r="BT29"/>
  <c r="BS29"/>
  <c r="BR29"/>
  <c r="BQ29"/>
  <c r="BP29"/>
  <c r="BO29"/>
  <c r="BN29"/>
  <c r="BM29"/>
  <c r="CX29" s="1"/>
  <c r="BL29"/>
  <c r="BK29"/>
  <c r="BJ29"/>
  <c r="BI29"/>
  <c r="CW29" s="1"/>
  <c r="CV28"/>
  <c r="CU28"/>
  <c r="CT28"/>
  <c r="CS28"/>
  <c r="CR28"/>
  <c r="CQ28"/>
  <c r="CP28"/>
  <c r="CO28"/>
  <c r="CN28"/>
  <c r="CM28"/>
  <c r="CL28"/>
  <c r="CK28"/>
  <c r="CJ28"/>
  <c r="CI28"/>
  <c r="CH28"/>
  <c r="DC28" s="1"/>
  <c r="CG28"/>
  <c r="CF28"/>
  <c r="CE28"/>
  <c r="CD28"/>
  <c r="CC28"/>
  <c r="CB28"/>
  <c r="CA28"/>
  <c r="BZ28"/>
  <c r="BY28"/>
  <c r="BX28"/>
  <c r="BW28"/>
  <c r="BV28"/>
  <c r="BU28"/>
  <c r="BT28"/>
  <c r="BS28"/>
  <c r="BR28"/>
  <c r="BQ28"/>
  <c r="BP28"/>
  <c r="BO28"/>
  <c r="BN28"/>
  <c r="BM28"/>
  <c r="BL28"/>
  <c r="BK28"/>
  <c r="BJ28"/>
  <c r="BI28"/>
  <c r="CV27"/>
  <c r="CU27"/>
  <c r="CT27"/>
  <c r="CS27"/>
  <c r="CR27"/>
  <c r="CQ27"/>
  <c r="CP27"/>
  <c r="CO27"/>
  <c r="CN27"/>
  <c r="CM27"/>
  <c r="CL27"/>
  <c r="CK27"/>
  <c r="CJ27"/>
  <c r="CI27"/>
  <c r="CH27"/>
  <c r="CG27"/>
  <c r="CF27"/>
  <c r="CE27"/>
  <c r="CD27"/>
  <c r="DB27" s="1"/>
  <c r="CC27"/>
  <c r="CB27"/>
  <c r="CA27"/>
  <c r="BZ27"/>
  <c r="BY27"/>
  <c r="BX27"/>
  <c r="BW27"/>
  <c r="BV27"/>
  <c r="BU27"/>
  <c r="BT27"/>
  <c r="BS27"/>
  <c r="BR27"/>
  <c r="BQ27"/>
  <c r="BP27"/>
  <c r="BO27"/>
  <c r="BN27"/>
  <c r="BM27"/>
  <c r="BL27"/>
  <c r="BK27"/>
  <c r="BJ27"/>
  <c r="BI27"/>
  <c r="CW27" s="1"/>
  <c r="CV26"/>
  <c r="CU26"/>
  <c r="CT26"/>
  <c r="CS26"/>
  <c r="DF26" s="1"/>
  <c r="CR26"/>
  <c r="CQ26"/>
  <c r="CP26"/>
  <c r="CO26"/>
  <c r="CN26"/>
  <c r="CM26"/>
  <c r="CL26"/>
  <c r="CK26"/>
  <c r="CJ26"/>
  <c r="CI26"/>
  <c r="CH26"/>
  <c r="CG26"/>
  <c r="CF26"/>
  <c r="CE26"/>
  <c r="CD26"/>
  <c r="DB26" s="1"/>
  <c r="CC26"/>
  <c r="CB26"/>
  <c r="CA26"/>
  <c r="BZ26"/>
  <c r="BY26"/>
  <c r="BX26"/>
  <c r="BW26"/>
  <c r="BV26"/>
  <c r="BU26"/>
  <c r="BT26"/>
  <c r="BS26"/>
  <c r="BR26"/>
  <c r="BQ26"/>
  <c r="BP26"/>
  <c r="BO26"/>
  <c r="BN26"/>
  <c r="BM26"/>
  <c r="BL26"/>
  <c r="BK26"/>
  <c r="BJ26"/>
  <c r="BI26"/>
  <c r="CV25"/>
  <c r="CU25"/>
  <c r="CT25"/>
  <c r="CS25"/>
  <c r="CR25"/>
  <c r="CQ25"/>
  <c r="CP25"/>
  <c r="CO25"/>
  <c r="CN25"/>
  <c r="CM25"/>
  <c r="CL25"/>
  <c r="CK25"/>
  <c r="CJ25"/>
  <c r="CI25"/>
  <c r="CH25"/>
  <c r="CG25"/>
  <c r="CF25"/>
  <c r="CE25"/>
  <c r="CD25"/>
  <c r="CC25"/>
  <c r="CB25"/>
  <c r="CA25"/>
  <c r="BZ25"/>
  <c r="DA25" s="1"/>
  <c r="BY25"/>
  <c r="BX25"/>
  <c r="BW25"/>
  <c r="BV25"/>
  <c r="BU25"/>
  <c r="BT25"/>
  <c r="BS25"/>
  <c r="BR25"/>
  <c r="BQ25"/>
  <c r="BP25"/>
  <c r="BO25"/>
  <c r="BN25"/>
  <c r="BM25"/>
  <c r="BL25"/>
  <c r="BK25"/>
  <c r="BJ25"/>
  <c r="BI25"/>
  <c r="CV24"/>
  <c r="CU24"/>
  <c r="CT24"/>
  <c r="CS24"/>
  <c r="DF24" s="1"/>
  <c r="CR24"/>
  <c r="CQ24"/>
  <c r="CP24"/>
  <c r="CO24"/>
  <c r="CN24"/>
  <c r="CM24"/>
  <c r="CL24"/>
  <c r="CK24"/>
  <c r="DD24" s="1"/>
  <c r="CJ24"/>
  <c r="CI24"/>
  <c r="CH24"/>
  <c r="CG24"/>
  <c r="CF24"/>
  <c r="CE24"/>
  <c r="CD24"/>
  <c r="CC24"/>
  <c r="CB24"/>
  <c r="CA24"/>
  <c r="BZ24"/>
  <c r="BY24"/>
  <c r="BX24"/>
  <c r="BW24"/>
  <c r="BV24"/>
  <c r="CZ24" s="1"/>
  <c r="BU24"/>
  <c r="BT24"/>
  <c r="BS24"/>
  <c r="BR24"/>
  <c r="BQ24"/>
  <c r="BP24"/>
  <c r="BO24"/>
  <c r="BN24"/>
  <c r="BM24"/>
  <c r="BL24"/>
  <c r="BK24"/>
  <c r="BJ24"/>
  <c r="BI24"/>
  <c r="CV23"/>
  <c r="CU23"/>
  <c r="CT23"/>
  <c r="CS23"/>
  <c r="CR23"/>
  <c r="CQ23"/>
  <c r="CP23"/>
  <c r="CO23"/>
  <c r="CN23"/>
  <c r="CM23"/>
  <c r="CL23"/>
  <c r="CK23"/>
  <c r="CJ23"/>
  <c r="CI23"/>
  <c r="CH23"/>
  <c r="CG23"/>
  <c r="CF23"/>
  <c r="CE23"/>
  <c r="CD23"/>
  <c r="CC23"/>
  <c r="CB23"/>
  <c r="CA23"/>
  <c r="BZ23"/>
  <c r="BY23"/>
  <c r="BX23"/>
  <c r="BW23"/>
  <c r="BV23"/>
  <c r="CZ23" s="1"/>
  <c r="BU23"/>
  <c r="BT23"/>
  <c r="BS23"/>
  <c r="BR23"/>
  <c r="BQ23"/>
  <c r="BP23"/>
  <c r="BO23"/>
  <c r="BN23"/>
  <c r="BM23"/>
  <c r="BL23"/>
  <c r="BK23"/>
  <c r="BJ23"/>
  <c r="BI23"/>
  <c r="CV22"/>
  <c r="CU22"/>
  <c r="CT22"/>
  <c r="CS22"/>
  <c r="CR22"/>
  <c r="CQ22"/>
  <c r="CP22"/>
  <c r="CO22"/>
  <c r="CN22"/>
  <c r="CM22"/>
  <c r="CL22"/>
  <c r="CK22"/>
  <c r="DD22" s="1"/>
  <c r="CJ22"/>
  <c r="CI22"/>
  <c r="CH22"/>
  <c r="CG22"/>
  <c r="DC22" s="1"/>
  <c r="CF22"/>
  <c r="CE22"/>
  <c r="CD22"/>
  <c r="CC22"/>
  <c r="CB22"/>
  <c r="CA22"/>
  <c r="BZ22"/>
  <c r="BY22"/>
  <c r="BX22"/>
  <c r="BW22"/>
  <c r="BV22"/>
  <c r="BU22"/>
  <c r="BT22"/>
  <c r="BS22"/>
  <c r="BR22"/>
  <c r="CY22" s="1"/>
  <c r="BQ22"/>
  <c r="BP22"/>
  <c r="BO22"/>
  <c r="BN22"/>
  <c r="BM22"/>
  <c r="BL22"/>
  <c r="BK22"/>
  <c r="BJ22"/>
  <c r="BI22"/>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B9"/>
  <c r="D14" i="1"/>
  <c r="D12"/>
  <c r="CX9" i="5" l="1"/>
  <c r="CY9"/>
  <c r="CZ9"/>
  <c r="DD9"/>
  <c r="DE9"/>
  <c r="CW10"/>
  <c r="CX10"/>
  <c r="CY10"/>
  <c r="CZ10"/>
  <c r="DA10"/>
  <c r="DB10"/>
  <c r="DC10"/>
  <c r="DD10"/>
  <c r="DE10"/>
  <c r="DF10"/>
  <c r="CW11"/>
  <c r="CX11"/>
  <c r="CY11"/>
  <c r="CZ11"/>
  <c r="DA11"/>
  <c r="DB11"/>
  <c r="DC11"/>
  <c r="DD11"/>
  <c r="DE11"/>
  <c r="DF11"/>
  <c r="CW12"/>
  <c r="CX12"/>
  <c r="CY12"/>
  <c r="CZ12"/>
  <c r="DA12"/>
  <c r="DB12"/>
  <c r="DC12"/>
  <c r="DD12"/>
  <c r="DE12"/>
  <c r="DF12"/>
  <c r="CW13"/>
  <c r="CX13"/>
  <c r="CY13"/>
  <c r="CZ13"/>
  <c r="DA13"/>
  <c r="DB13"/>
  <c r="DC13"/>
  <c r="DD13"/>
  <c r="DE13"/>
  <c r="DF13"/>
  <c r="CW14"/>
  <c r="CX14"/>
  <c r="CY14"/>
  <c r="CZ14"/>
  <c r="DA14"/>
  <c r="DB14"/>
  <c r="DC14"/>
  <c r="DD14"/>
  <c r="DE14"/>
  <c r="DF14"/>
  <c r="CW15"/>
  <c r="CX15"/>
  <c r="CY15"/>
  <c r="CZ15"/>
  <c r="DA15"/>
  <c r="DB15"/>
  <c r="DC15"/>
  <c r="DD15"/>
  <c r="DE15"/>
  <c r="DF15"/>
  <c r="CW16"/>
  <c r="CX16"/>
  <c r="CY16"/>
  <c r="CZ16"/>
  <c r="DA16"/>
  <c r="DB16"/>
  <c r="DC16"/>
  <c r="DD16"/>
  <c r="DE16"/>
  <c r="DF16"/>
  <c r="CW17"/>
  <c r="CX17"/>
  <c r="CY17"/>
  <c r="CZ17"/>
  <c r="DA17"/>
  <c r="DB17"/>
  <c r="DC17"/>
  <c r="DD17"/>
  <c r="DE17"/>
  <c r="DF17"/>
  <c r="CW18"/>
  <c r="CX18"/>
  <c r="CY18"/>
  <c r="CZ18"/>
  <c r="DA18"/>
  <c r="DB18"/>
  <c r="DC18"/>
  <c r="DD18"/>
  <c r="DE18"/>
  <c r="DF18"/>
  <c r="CW19"/>
  <c r="CX19"/>
  <c r="CY19"/>
  <c r="CZ19"/>
  <c r="DA19"/>
  <c r="DB19"/>
  <c r="DC19"/>
  <c r="DD19"/>
  <c r="DE19"/>
  <c r="DF19"/>
  <c r="CW20"/>
  <c r="CX20"/>
  <c r="CY20"/>
  <c r="CZ20"/>
  <c r="DA20"/>
  <c r="DB20"/>
  <c r="DC20"/>
  <c r="DD20"/>
  <c r="DE20"/>
  <c r="DF20"/>
  <c r="CW21"/>
  <c r="CX21"/>
  <c r="CY21"/>
  <c r="CZ21"/>
  <c r="DA21"/>
  <c r="DB21"/>
  <c r="DC21"/>
  <c r="DD21"/>
  <c r="DE21"/>
  <c r="DF21"/>
  <c r="CX22"/>
  <c r="CZ22"/>
  <c r="CX23"/>
  <c r="DD23"/>
  <c r="DE23"/>
  <c r="CY24"/>
  <c r="CZ25"/>
  <c r="DE25"/>
  <c r="DF25"/>
  <c r="CZ26"/>
  <c r="DA27"/>
  <c r="DF27"/>
  <c r="CX28"/>
  <c r="DB28"/>
  <c r="DB29"/>
  <c r="CX30"/>
  <c r="CY30"/>
  <c r="DC30"/>
  <c r="DD31"/>
  <c r="CY32"/>
  <c r="CZ32"/>
  <c r="DD32"/>
  <c r="DE33"/>
  <c r="CZ34"/>
  <c r="DB34"/>
  <c r="DF34"/>
  <c r="DF35"/>
  <c r="DB36"/>
  <c r="DC36"/>
  <c r="CW37"/>
  <c r="CX38"/>
  <c r="DC38"/>
  <c r="DD38"/>
  <c r="CX39"/>
  <c r="CY40"/>
  <c r="DD40"/>
  <c r="DF40"/>
  <c r="CZ41"/>
  <c r="DC42"/>
  <c r="DA43"/>
  <c r="DD43"/>
  <c r="CY44"/>
  <c r="DB44"/>
  <c r="DE45"/>
  <c r="CX46"/>
  <c r="DC46"/>
  <c r="DF46"/>
  <c r="DA47"/>
  <c r="DD47"/>
  <c r="CX51"/>
  <c r="CY51"/>
  <c r="DB51"/>
  <c r="DC51"/>
  <c r="DF51"/>
  <c r="CX55"/>
  <c r="CY55"/>
  <c r="DB55"/>
  <c r="DC55"/>
  <c r="DF55"/>
  <c r="H59" i="23"/>
  <c r="H60"/>
  <c r="I57" i="26"/>
  <c r="I61"/>
  <c r="I65"/>
  <c r="I69"/>
  <c r="I59" i="27"/>
  <c r="I63"/>
  <c r="I67"/>
  <c r="I57" i="28"/>
  <c r="I61"/>
  <c r="I65"/>
  <c r="I69"/>
  <c r="I59" i="30"/>
  <c r="I63"/>
  <c r="I67"/>
  <c r="BL48" i="3"/>
  <c r="CC48"/>
  <c r="EX49"/>
  <c r="EK49"/>
  <c r="EV50"/>
  <c r="EI50"/>
  <c r="EY51"/>
  <c r="EL51"/>
  <c r="FR51" i="12"/>
  <c r="FE51"/>
  <c r="CF10"/>
  <c r="CG10" s="1"/>
  <c r="CV10"/>
  <c r="CF14"/>
  <c r="CG14" s="1"/>
  <c r="CH14" s="1"/>
  <c r="CV14"/>
  <c r="CF18"/>
  <c r="CG18" s="1"/>
  <c r="CV18"/>
  <c r="CF22"/>
  <c r="CG22" s="1"/>
  <c r="CH22" s="1"/>
  <c r="CV22"/>
  <c r="CF26"/>
  <c r="CG26" s="1"/>
  <c r="CV26"/>
  <c r="CF30"/>
  <c r="CG30" s="1"/>
  <c r="CH30" s="1"/>
  <c r="CV30"/>
  <c r="CF34"/>
  <c r="CG34" s="1"/>
  <c r="CV34"/>
  <c r="CF39"/>
  <c r="CG39" s="1"/>
  <c r="CH39" s="1"/>
  <c r="CV39"/>
  <c r="CF43"/>
  <c r="CG43" s="1"/>
  <c r="CV43"/>
  <c r="CF47"/>
  <c r="CG47" s="1"/>
  <c r="CH47" s="1"/>
  <c r="CV47"/>
  <c r="CF51"/>
  <c r="CG51" s="1"/>
  <c r="CV51"/>
  <c r="CF55"/>
  <c r="CG55" s="1"/>
  <c r="CH55" s="1"/>
  <c r="CV55"/>
  <c r="FA52"/>
  <c r="FN52"/>
  <c r="BL49" i="3"/>
  <c r="CC49"/>
  <c r="BL50"/>
  <c r="CC50"/>
  <c r="EW51"/>
  <c r="EJ51"/>
  <c r="BL52"/>
  <c r="CC52"/>
  <c r="EX53"/>
  <c r="EK53"/>
  <c r="EZ55"/>
  <c r="EM55"/>
  <c r="FC51" i="12"/>
  <c r="FP51"/>
  <c r="CF13"/>
  <c r="CG13" s="1"/>
  <c r="CV13"/>
  <c r="CF17"/>
  <c r="CG17" s="1"/>
  <c r="CH17" s="1"/>
  <c r="CV17"/>
  <c r="CF21"/>
  <c r="CG21" s="1"/>
  <c r="CV21"/>
  <c r="CF25"/>
  <c r="CG25" s="1"/>
  <c r="CV25"/>
  <c r="CF29"/>
  <c r="CG29" s="1"/>
  <c r="CV29"/>
  <c r="CF33"/>
  <c r="CG33" s="1"/>
  <c r="CH33" s="1"/>
  <c r="CV33"/>
  <c r="CF38"/>
  <c r="CG38" s="1"/>
  <c r="CV38"/>
  <c r="CF42"/>
  <c r="CG42" s="1"/>
  <c r="CH42" s="1"/>
  <c r="CV42"/>
  <c r="CF46"/>
  <c r="CG46" s="1"/>
  <c r="CV46"/>
  <c r="CF50"/>
  <c r="CG50" s="1"/>
  <c r="CH50" s="1"/>
  <c r="CV50"/>
  <c r="CF54"/>
  <c r="CG54" s="1"/>
  <c r="CV54"/>
  <c r="CF58"/>
  <c r="CG58" s="1"/>
  <c r="CH58" s="1"/>
  <c r="CV58"/>
  <c r="EZ50" i="3"/>
  <c r="EM50"/>
  <c r="EU51"/>
  <c r="EH51"/>
  <c r="BL53"/>
  <c r="CC53"/>
  <c r="BL54"/>
  <c r="CC54"/>
  <c r="EV55"/>
  <c r="EI55"/>
  <c r="BL56"/>
  <c r="CC56"/>
  <c r="EX57"/>
  <c r="EK57"/>
  <c r="CF12" i="12"/>
  <c r="CG12" s="1"/>
  <c r="CH12" s="1"/>
  <c r="CV12"/>
  <c r="CF16"/>
  <c r="CG16" s="1"/>
  <c r="CV16"/>
  <c r="CF20"/>
  <c r="CG20" s="1"/>
  <c r="CH20" s="1"/>
  <c r="CV20"/>
  <c r="CF24"/>
  <c r="CG24" s="1"/>
  <c r="CV24"/>
  <c r="CF28"/>
  <c r="CG28" s="1"/>
  <c r="CH28" s="1"/>
  <c r="CV28"/>
  <c r="CF32"/>
  <c r="CG32" s="1"/>
  <c r="CV32"/>
  <c r="CF37"/>
  <c r="CG37" s="1"/>
  <c r="CH37" s="1"/>
  <c r="CV37"/>
  <c r="CF41"/>
  <c r="CG41" s="1"/>
  <c r="CV41"/>
  <c r="CF45"/>
  <c r="CG45" s="1"/>
  <c r="CH45" s="1"/>
  <c r="CV45"/>
  <c r="CF49"/>
  <c r="CG49" s="1"/>
  <c r="CV49"/>
  <c r="CF53"/>
  <c r="CG53" s="1"/>
  <c r="CH53" s="1"/>
  <c r="CV53"/>
  <c r="CF57"/>
  <c r="CG57" s="1"/>
  <c r="CV57"/>
  <c r="EX50" i="3"/>
  <c r="EK50"/>
  <c r="BL51"/>
  <c r="CC51"/>
  <c r="BL55"/>
  <c r="CC55"/>
  <c r="BL57"/>
  <c r="CC57"/>
  <c r="CF11" i="12"/>
  <c r="CG11" s="1"/>
  <c r="CV11"/>
  <c r="CF15"/>
  <c r="CG15" s="1"/>
  <c r="CV15"/>
  <c r="CF19"/>
  <c r="CG19" s="1"/>
  <c r="CH19" s="1"/>
  <c r="CV19"/>
  <c r="CF23"/>
  <c r="CG23" s="1"/>
  <c r="CH23" s="1"/>
  <c r="CV23"/>
  <c r="CF27"/>
  <c r="CG27" s="1"/>
  <c r="CH27" s="1"/>
  <c r="CV27"/>
  <c r="CF31"/>
  <c r="CG31" s="1"/>
  <c r="CH31" s="1"/>
  <c r="CV31"/>
  <c r="CF35"/>
  <c r="CG35" s="1"/>
  <c r="CH35" s="1"/>
  <c r="CV35"/>
  <c r="CF40"/>
  <c r="CG40" s="1"/>
  <c r="CH40" s="1"/>
  <c r="CV40"/>
  <c r="CF44"/>
  <c r="CG44" s="1"/>
  <c r="CH44" s="1"/>
  <c r="CV44"/>
  <c r="CF48"/>
  <c r="CG48" s="1"/>
  <c r="CH48" s="1"/>
  <c r="CV48"/>
  <c r="CF52"/>
  <c r="CG52" s="1"/>
  <c r="CH52" s="1"/>
  <c r="CV52"/>
  <c r="CF56"/>
  <c r="CG56" s="1"/>
  <c r="CH56" s="1"/>
  <c r="CV56"/>
  <c r="CF9"/>
  <c r="CG9" s="1"/>
  <c r="ER51"/>
  <c r="DR51"/>
  <c r="EE51"/>
  <c r="EA52"/>
  <c r="DN52"/>
  <c r="EN52"/>
  <c r="EC51"/>
  <c r="DP51"/>
  <c r="EP51"/>
  <c r="DA9" i="5"/>
  <c r="DB9"/>
  <c r="DK49" i="3"/>
  <c r="CX49"/>
  <c r="DX49"/>
  <c r="DV50"/>
  <c r="DI50"/>
  <c r="CV50"/>
  <c r="DL51"/>
  <c r="CY51"/>
  <c r="DY51"/>
  <c r="DW51"/>
  <c r="DJ51"/>
  <c r="CW51"/>
  <c r="DK53"/>
  <c r="CX53"/>
  <c r="DX53"/>
  <c r="DM55"/>
  <c r="CZ55"/>
  <c r="DZ55"/>
  <c r="DZ50"/>
  <c r="DM50"/>
  <c r="CZ50"/>
  <c r="DH51"/>
  <c r="CU51"/>
  <c r="DU51"/>
  <c r="DI55"/>
  <c r="CV55"/>
  <c r="DV55"/>
  <c r="DK57"/>
  <c r="CX57"/>
  <c r="DX57"/>
  <c r="DK50"/>
  <c r="CX50"/>
  <c r="DX50"/>
  <c r="CH10" i="12"/>
  <c r="CH18"/>
  <c r="CH26"/>
  <c r="CH34"/>
  <c r="CH43"/>
  <c r="CH51"/>
  <c r="CH13"/>
  <c r="CH21"/>
  <c r="CH25"/>
  <c r="CH29"/>
  <c r="CH38"/>
  <c r="CH46"/>
  <c r="CH54"/>
  <c r="CH16"/>
  <c r="CH24"/>
  <c r="CH32"/>
  <c r="CH41"/>
  <c r="CH49"/>
  <c r="CH57"/>
  <c r="CH15"/>
  <c r="CW9" i="5"/>
  <c r="DF9"/>
  <c r="DC9"/>
  <c r="BS51" i="3"/>
  <c r="BS49"/>
  <c r="BS50"/>
  <c r="BS53"/>
  <c r="BS57"/>
  <c r="DB22" i="5"/>
  <c r="DF22"/>
  <c r="CW23"/>
  <c r="DA23"/>
  <c r="DB23"/>
  <c r="DF23"/>
  <c r="CX24"/>
  <c r="DB24"/>
  <c r="DC24"/>
  <c r="CW25"/>
  <c r="CX25"/>
  <c r="DB25"/>
  <c r="DD25"/>
  <c r="CX26"/>
  <c r="CY26"/>
  <c r="DC26"/>
  <c r="DD26"/>
  <c r="CX27"/>
  <c r="CZ27"/>
  <c r="DD27"/>
  <c r="DE27"/>
  <c r="CY28"/>
  <c r="CZ28"/>
  <c r="DD28"/>
  <c r="DF28"/>
  <c r="CZ29"/>
  <c r="DA29"/>
  <c r="DE29"/>
  <c r="CZ30"/>
  <c r="DF30"/>
  <c r="DA31"/>
  <c r="DF31"/>
  <c r="DB32"/>
  <c r="CW33"/>
  <c r="DB33"/>
  <c r="CX34"/>
  <c r="DC34"/>
  <c r="CX35"/>
  <c r="DD35"/>
  <c r="CY36"/>
  <c r="DD36"/>
  <c r="CZ37"/>
  <c r="DE37"/>
  <c r="CZ38"/>
  <c r="DF38"/>
  <c r="DA39"/>
  <c r="DF39"/>
  <c r="DB40"/>
  <c r="CW41"/>
  <c r="DB41"/>
  <c r="CY42"/>
  <c r="CW43"/>
  <c r="DE43"/>
  <c r="DC44"/>
  <c r="DA45"/>
  <c r="CY46"/>
  <c r="CW47"/>
  <c r="DE47"/>
  <c r="DF29"/>
  <c r="DB30"/>
  <c r="CW31"/>
  <c r="DB31"/>
  <c r="CX32"/>
  <c r="DC32"/>
  <c r="CX33"/>
  <c r="DD33"/>
  <c r="CY34"/>
  <c r="DD34"/>
  <c r="CZ35"/>
  <c r="DE35"/>
  <c r="CZ36"/>
  <c r="DF36"/>
  <c r="DA37"/>
  <c r="DF37"/>
  <c r="DB38"/>
  <c r="CW39"/>
  <c r="DB39"/>
  <c r="CX40"/>
  <c r="DC40"/>
  <c r="CX41"/>
  <c r="DD41"/>
  <c r="DB42"/>
  <c r="CZ43"/>
  <c r="CX44"/>
  <c r="DF44"/>
  <c r="DD45"/>
  <c r="DB46"/>
  <c r="CZ47"/>
  <c r="CX58"/>
  <c r="DC58"/>
  <c r="DF58"/>
  <c r="DL51"/>
  <c r="EY51" s="1"/>
  <c r="O51" i="6"/>
  <c r="DM51" i="5"/>
  <c r="EZ51" s="1"/>
  <c r="P51" i="6"/>
  <c r="DQ51" i="5"/>
  <c r="FD51" s="1"/>
  <c r="U51" i="6"/>
  <c r="DT51" i="5"/>
  <c r="FG51" s="1"/>
  <c r="X51" i="6"/>
  <c r="DL55" i="5"/>
  <c r="DY55" s="1"/>
  <c r="O55" i="6"/>
  <c r="DM55" i="5"/>
  <c r="DZ55" s="1"/>
  <c r="P55" i="6"/>
  <c r="DP55" i="5"/>
  <c r="EC55" s="1"/>
  <c r="T55" i="6"/>
  <c r="DT55" i="5"/>
  <c r="EG55" s="1"/>
  <c r="X55" i="6"/>
  <c r="CW22" i="5"/>
  <c r="DA22"/>
  <c r="DE22"/>
  <c r="CY23"/>
  <c r="DC23"/>
  <c r="CW24"/>
  <c r="DA24"/>
  <c r="DE24"/>
  <c r="CY25"/>
  <c r="DC25"/>
  <c r="CW26"/>
  <c r="DA26"/>
  <c r="DE26"/>
  <c r="CY27"/>
  <c r="DC27"/>
  <c r="CW28"/>
  <c r="DA28"/>
  <c r="DE28"/>
  <c r="CY29"/>
  <c r="DC29"/>
  <c r="CW30"/>
  <c r="DA30"/>
  <c r="DE30"/>
  <c r="CY31"/>
  <c r="DC31"/>
  <c r="CW32"/>
  <c r="DA32"/>
  <c r="DE32"/>
  <c r="CY33"/>
  <c r="DC33"/>
  <c r="CW34"/>
  <c r="DA34"/>
  <c r="DE34"/>
  <c r="CY35"/>
  <c r="DC35"/>
  <c r="CW36"/>
  <c r="DA36"/>
  <c r="DE36"/>
  <c r="CY37"/>
  <c r="DC37"/>
  <c r="CW38"/>
  <c r="DA38"/>
  <c r="DE38"/>
  <c r="CY39"/>
  <c r="DC39"/>
  <c r="CW40"/>
  <c r="DA40"/>
  <c r="DE40"/>
  <c r="CY41"/>
  <c r="DC41"/>
  <c r="DF41"/>
  <c r="CW42"/>
  <c r="CZ42"/>
  <c r="DA42"/>
  <c r="DD42"/>
  <c r="DE42"/>
  <c r="CX43"/>
  <c r="CY43"/>
  <c r="DB43"/>
  <c r="DC43"/>
  <c r="DF43"/>
  <c r="CW44"/>
  <c r="CZ44"/>
  <c r="DA44"/>
  <c r="DD44"/>
  <c r="DE44"/>
  <c r="CX45"/>
  <c r="CY45"/>
  <c r="DB45"/>
  <c r="DC45"/>
  <c r="DF45"/>
  <c r="CW46"/>
  <c r="CZ46"/>
  <c r="DA46"/>
  <c r="DD46"/>
  <c r="DE46"/>
  <c r="CX47"/>
  <c r="CY47"/>
  <c r="DB47"/>
  <c r="DC47"/>
  <c r="DF47"/>
  <c r="CW58"/>
  <c r="CZ58"/>
  <c r="DA58"/>
  <c r="DD58"/>
  <c r="DE58"/>
  <c r="BF49"/>
  <c r="K49" i="6" s="1"/>
  <c r="CW49" i="5"/>
  <c r="CX49"/>
  <c r="CY49"/>
  <c r="CZ49"/>
  <c r="DA49"/>
  <c r="DB49"/>
  <c r="DC49"/>
  <c r="DD49"/>
  <c r="DE49"/>
  <c r="DF49"/>
  <c r="CY50"/>
  <c r="CZ50"/>
  <c r="DC50"/>
  <c r="DD50"/>
  <c r="BF51"/>
  <c r="DH51" s="1"/>
  <c r="CW51"/>
  <c r="CZ51"/>
  <c r="DA51"/>
  <c r="DD51"/>
  <c r="DE51"/>
  <c r="CW53"/>
  <c r="CY53"/>
  <c r="CZ53"/>
  <c r="DA53"/>
  <c r="DB53"/>
  <c r="DC53"/>
  <c r="DD53"/>
  <c r="DE53"/>
  <c r="DF53"/>
  <c r="CY54"/>
  <c r="CZ54"/>
  <c r="DC54"/>
  <c r="DD54"/>
  <c r="BF55"/>
  <c r="K55" i="6" s="1"/>
  <c r="CW55" i="5"/>
  <c r="CZ55"/>
  <c r="DA55"/>
  <c r="DD55"/>
  <c r="DE55"/>
  <c r="BF57"/>
  <c r="K57" i="6" s="1"/>
  <c r="CW57" i="5"/>
  <c r="CX57"/>
  <c r="CY57"/>
  <c r="CZ57"/>
  <c r="DA57"/>
  <c r="DB57"/>
  <c r="DC57"/>
  <c r="DD57"/>
  <c r="DE57"/>
  <c r="DF57"/>
  <c r="BF48"/>
  <c r="DH48" s="1"/>
  <c r="CW48"/>
  <c r="CX48"/>
  <c r="CY48"/>
  <c r="CZ48"/>
  <c r="DA48"/>
  <c r="DB48"/>
  <c r="DC48"/>
  <c r="DD48"/>
  <c r="DE48"/>
  <c r="DF48"/>
  <c r="BF50"/>
  <c r="K50" i="6" s="1"/>
  <c r="CW50" i="5"/>
  <c r="DA50"/>
  <c r="DE50"/>
  <c r="BF52"/>
  <c r="K52" i="6" s="1"/>
  <c r="CW52" i="5"/>
  <c r="CX52"/>
  <c r="CY52"/>
  <c r="CZ52"/>
  <c r="DA52"/>
  <c r="DB52"/>
  <c r="DC52"/>
  <c r="DD52"/>
  <c r="DE52"/>
  <c r="DF52"/>
  <c r="BF54"/>
  <c r="CW54"/>
  <c r="DA54"/>
  <c r="DE54"/>
  <c r="BF56"/>
  <c r="CW56"/>
  <c r="CX56"/>
  <c r="CY56"/>
  <c r="CZ56"/>
  <c r="DA56"/>
  <c r="DB56"/>
  <c r="DC56"/>
  <c r="DD56"/>
  <c r="DE56"/>
  <c r="CX50"/>
  <c r="DB50"/>
  <c r="DF50"/>
  <c r="CX54"/>
  <c r="DB54"/>
  <c r="DF54"/>
  <c r="DF56"/>
  <c r="H65" i="23"/>
  <c r="I65" s="1"/>
  <c r="I59" i="26"/>
  <c r="I63"/>
  <c r="I67"/>
  <c r="I57" i="27"/>
  <c r="I61"/>
  <c r="I65"/>
  <c r="I69"/>
  <c r="I59" i="28"/>
  <c r="I63"/>
  <c r="I67"/>
  <c r="I57" i="30"/>
  <c r="I61"/>
  <c r="I65"/>
  <c r="I69"/>
  <c r="I55" i="23"/>
  <c r="H56"/>
  <c r="I56" s="1"/>
  <c r="H63"/>
  <c r="I63" s="1"/>
  <c r="I67"/>
  <c r="H68"/>
  <c r="I59"/>
  <c r="H64"/>
  <c r="I64" s="1"/>
  <c r="H58"/>
  <c r="I58" s="1"/>
  <c r="H62"/>
  <c r="I62" s="1"/>
  <c r="H66"/>
  <c r="I66" s="1"/>
  <c r="I60"/>
  <c r="I68"/>
  <c r="BF53" i="5"/>
  <c r="K53" i="6" s="1"/>
  <c r="CX53" i="5"/>
  <c r="BT50" i="3"/>
  <c r="CH50" s="1"/>
  <c r="BX50"/>
  <c r="CL50" s="1"/>
  <c r="BW51"/>
  <c r="CK51" s="1"/>
  <c r="BG49" i="5"/>
  <c r="J49" i="6" s="1"/>
  <c r="BH49" i="5"/>
  <c r="DJ51"/>
  <c r="DH50"/>
  <c r="DJ50"/>
  <c r="BG52"/>
  <c r="J52" i="6" s="1"/>
  <c r="BH52" i="5"/>
  <c r="BH54"/>
  <c r="BG54"/>
  <c r="J54" i="6" s="1"/>
  <c r="DH56" i="5"/>
  <c r="DJ56"/>
  <c r="DJ48"/>
  <c r="EY55"/>
  <c r="BG55"/>
  <c r="J55" i="6" s="1"/>
  <c r="BH55" i="5"/>
  <c r="DJ57"/>
  <c r="DH57"/>
  <c r="CM51" i="12"/>
  <c r="DB51" s="1"/>
  <c r="CQ51"/>
  <c r="DF51" s="1"/>
  <c r="CK52"/>
  <c r="CO52"/>
  <c r="DD52" s="1"/>
  <c r="CM53"/>
  <c r="DB53" s="1"/>
  <c r="CQ53"/>
  <c r="DF53" s="1"/>
  <c r="CL54"/>
  <c r="DA54" s="1"/>
  <c r="CP54"/>
  <c r="DE54" s="1"/>
  <c r="CK55"/>
  <c r="CO55"/>
  <c r="DD55" s="1"/>
  <c r="CN56"/>
  <c r="DC56" s="1"/>
  <c r="CM57"/>
  <c r="DB57" s="1"/>
  <c r="CQ57"/>
  <c r="DF57" s="1"/>
  <c r="CL48"/>
  <c r="DA48" s="1"/>
  <c r="CP48"/>
  <c r="DE48" s="1"/>
  <c r="CN49"/>
  <c r="DC49" s="1"/>
  <c r="CL50"/>
  <c r="DA50" s="1"/>
  <c r="CP50"/>
  <c r="DE50" s="1"/>
  <c r="CL51"/>
  <c r="DA51" s="1"/>
  <c r="CP52"/>
  <c r="DE52" s="1"/>
  <c r="CL53"/>
  <c r="DA53" s="1"/>
  <c r="CP53"/>
  <c r="DE53" s="1"/>
  <c r="CK54"/>
  <c r="CO54"/>
  <c r="DD54" s="1"/>
  <c r="CN55"/>
  <c r="DC55" s="1"/>
  <c r="CM56"/>
  <c r="DB56" s="1"/>
  <c r="CQ56"/>
  <c r="DF56" s="1"/>
  <c r="CL57"/>
  <c r="DA57" s="1"/>
  <c r="CP57"/>
  <c r="DE57" s="1"/>
  <c r="CK48"/>
  <c r="CO48"/>
  <c r="DD48" s="1"/>
  <c r="CM49"/>
  <c r="DB49" s="1"/>
  <c r="CQ49"/>
  <c r="DF49" s="1"/>
  <c r="CK50"/>
  <c r="CO50"/>
  <c r="DD50" s="1"/>
  <c r="CN52"/>
  <c r="DC52" s="1"/>
  <c r="CK51"/>
  <c r="CO51"/>
  <c r="DD51" s="1"/>
  <c r="CM52"/>
  <c r="DB52" s="1"/>
  <c r="CQ52"/>
  <c r="DF52" s="1"/>
  <c r="CK53"/>
  <c r="CO53"/>
  <c r="DD53" s="1"/>
  <c r="CN54"/>
  <c r="DC54" s="1"/>
  <c r="CM55"/>
  <c r="DB55" s="1"/>
  <c r="CQ55"/>
  <c r="DF55" s="1"/>
  <c r="CL56"/>
  <c r="DA56" s="1"/>
  <c r="CP56"/>
  <c r="DE56" s="1"/>
  <c r="CK57"/>
  <c r="CO57"/>
  <c r="DD57" s="1"/>
  <c r="CN48"/>
  <c r="DC48" s="1"/>
  <c r="CL49"/>
  <c r="DA49" s="1"/>
  <c r="CP49"/>
  <c r="DE49" s="1"/>
  <c r="CN50"/>
  <c r="DC50" s="1"/>
  <c r="CN53"/>
  <c r="DC53" s="1"/>
  <c r="CM54"/>
  <c r="DB54" s="1"/>
  <c r="CQ54"/>
  <c r="DF54" s="1"/>
  <c r="CL55"/>
  <c r="DA55" s="1"/>
  <c r="CP55"/>
  <c r="DE55" s="1"/>
  <c r="CK56"/>
  <c r="CO56"/>
  <c r="DD56" s="1"/>
  <c r="CN57"/>
  <c r="DC57" s="1"/>
  <c r="CM48"/>
  <c r="DB48" s="1"/>
  <c r="CQ48"/>
  <c r="DF48" s="1"/>
  <c r="CK49"/>
  <c r="CO49"/>
  <c r="DD49" s="1"/>
  <c r="CM50"/>
  <c r="DB50" s="1"/>
  <c r="CQ50"/>
  <c r="DF50" s="1"/>
  <c r="BU48" i="3"/>
  <c r="CI48" s="1"/>
  <c r="BY48"/>
  <c r="CM48" s="1"/>
  <c r="BT48"/>
  <c r="CH48" s="1"/>
  <c r="BX48"/>
  <c r="CL48" s="1"/>
  <c r="BO48"/>
  <c r="BP48" s="1"/>
  <c r="BS48"/>
  <c r="BW48"/>
  <c r="CK48" s="1"/>
  <c r="BV48"/>
  <c r="CJ48" s="1"/>
  <c r="BO52"/>
  <c r="BP52" s="1"/>
  <c r="BS52"/>
  <c r="BW52"/>
  <c r="CK52" s="1"/>
  <c r="BV54"/>
  <c r="CJ54" s="1"/>
  <c r="BU56"/>
  <c r="CI56" s="1"/>
  <c r="BY56"/>
  <c r="CM56" s="1"/>
  <c r="BO49"/>
  <c r="BP49" s="1"/>
  <c r="BV49"/>
  <c r="CJ49" s="1"/>
  <c r="BY51"/>
  <c r="CM51" s="1"/>
  <c r="BV52"/>
  <c r="CJ52" s="1"/>
  <c r="BU54"/>
  <c r="CI54" s="1"/>
  <c r="BY54"/>
  <c r="CM54" s="1"/>
  <c r="BT56"/>
  <c r="CH56" s="1"/>
  <c r="BX56"/>
  <c r="CL56" s="1"/>
  <c r="BU49"/>
  <c r="CI49" s="1"/>
  <c r="BY49"/>
  <c r="CM49" s="1"/>
  <c r="BO51"/>
  <c r="BP51" s="1"/>
  <c r="BU52"/>
  <c r="CI52" s="1"/>
  <c r="BY52"/>
  <c r="CM52" s="1"/>
  <c r="BT54"/>
  <c r="CH54" s="1"/>
  <c r="BX54"/>
  <c r="CL54" s="1"/>
  <c r="BO56"/>
  <c r="BP56" s="1"/>
  <c r="BS56"/>
  <c r="BW56"/>
  <c r="CK56" s="1"/>
  <c r="BT49"/>
  <c r="CH49" s="1"/>
  <c r="BX49"/>
  <c r="CL49" s="1"/>
  <c r="BO50"/>
  <c r="BP50" s="1"/>
  <c r="BV50"/>
  <c r="CJ50" s="1"/>
  <c r="BU51"/>
  <c r="CI51" s="1"/>
  <c r="BT52"/>
  <c r="CH52" s="1"/>
  <c r="BX52"/>
  <c r="CL52" s="1"/>
  <c r="BO54"/>
  <c r="BP54" s="1"/>
  <c r="BS54"/>
  <c r="BW54"/>
  <c r="CK54" s="1"/>
  <c r="BV56"/>
  <c r="CJ56" s="1"/>
  <c r="BO53"/>
  <c r="BP53" s="1"/>
  <c r="BV53"/>
  <c r="CJ53" s="1"/>
  <c r="BT55"/>
  <c r="CH55" s="1"/>
  <c r="BX55"/>
  <c r="CL55" s="1"/>
  <c r="BO57"/>
  <c r="BP57" s="1"/>
  <c r="BV57"/>
  <c r="CJ57" s="1"/>
  <c r="BU53"/>
  <c r="CI53" s="1"/>
  <c r="BY53"/>
  <c r="CM53" s="1"/>
  <c r="BS55"/>
  <c r="BW55"/>
  <c r="CK55" s="1"/>
  <c r="BU57"/>
  <c r="CI57" s="1"/>
  <c r="BY57"/>
  <c r="CM57" s="1"/>
  <c r="BT53"/>
  <c r="CH53" s="1"/>
  <c r="BX53"/>
  <c r="CL53" s="1"/>
  <c r="BO55"/>
  <c r="BP55" s="1"/>
  <c r="BV55"/>
  <c r="CJ55" s="1"/>
  <c r="BT57"/>
  <c r="CH57" s="1"/>
  <c r="BX57"/>
  <c r="CL57" s="1"/>
  <c r="BE58" i="5"/>
  <c r="BD58"/>
  <c r="BC58"/>
  <c r="BB58"/>
  <c r="BE47"/>
  <c r="BD47"/>
  <c r="BC47"/>
  <c r="BB47"/>
  <c r="BE46"/>
  <c r="BD46"/>
  <c r="BC46"/>
  <c r="BB46"/>
  <c r="BE45"/>
  <c r="BD45"/>
  <c r="BC45"/>
  <c r="BB45"/>
  <c r="BE44"/>
  <c r="BD44"/>
  <c r="BC44"/>
  <c r="BB44"/>
  <c r="BE43"/>
  <c r="BD43"/>
  <c r="BC43"/>
  <c r="BB43"/>
  <c r="BE42"/>
  <c r="BD42"/>
  <c r="BC42"/>
  <c r="BB42"/>
  <c r="BE41"/>
  <c r="BD41"/>
  <c r="BC41"/>
  <c r="BB41"/>
  <c r="BE40"/>
  <c r="BD40"/>
  <c r="BC40"/>
  <c r="BB40"/>
  <c r="BE39"/>
  <c r="BD39"/>
  <c r="BC39"/>
  <c r="BB39"/>
  <c r="BE38"/>
  <c r="BD38"/>
  <c r="BC38"/>
  <c r="BB38"/>
  <c r="BE37"/>
  <c r="BD37"/>
  <c r="BC37"/>
  <c r="BB37"/>
  <c r="BE36"/>
  <c r="BD36"/>
  <c r="BC36"/>
  <c r="BB36"/>
  <c r="BE35"/>
  <c r="BD35"/>
  <c r="BC35"/>
  <c r="BB35"/>
  <c r="BE34"/>
  <c r="BD34"/>
  <c r="BC34"/>
  <c r="BB34"/>
  <c r="BE33"/>
  <c r="BD33"/>
  <c r="BC33"/>
  <c r="BB33"/>
  <c r="BE32"/>
  <c r="BD32"/>
  <c r="BC32"/>
  <c r="BB32"/>
  <c r="BE31"/>
  <c r="BD31"/>
  <c r="BC31"/>
  <c r="BB31"/>
  <c r="BE30"/>
  <c r="BD30"/>
  <c r="BC30"/>
  <c r="BB30"/>
  <c r="BE29"/>
  <c r="BD29"/>
  <c r="BC29"/>
  <c r="BB29"/>
  <c r="BE28"/>
  <c r="BD28"/>
  <c r="BC28"/>
  <c r="BB28"/>
  <c r="BE27"/>
  <c r="BD27"/>
  <c r="BC27"/>
  <c r="BB27"/>
  <c r="BE26"/>
  <c r="BD26"/>
  <c r="BC26"/>
  <c r="BB26"/>
  <c r="BE25"/>
  <c r="BD25"/>
  <c r="BC25"/>
  <c r="BB25"/>
  <c r="BE24"/>
  <c r="BD24"/>
  <c r="BC24"/>
  <c r="BB24"/>
  <c r="BE23"/>
  <c r="BD23"/>
  <c r="BC23"/>
  <c r="BB23"/>
  <c r="BE22"/>
  <c r="BD22"/>
  <c r="BC22"/>
  <c r="BB22"/>
  <c r="BE21"/>
  <c r="BD21"/>
  <c r="BC21"/>
  <c r="BB21"/>
  <c r="BE20"/>
  <c r="BD20"/>
  <c r="BC20"/>
  <c r="BB20"/>
  <c r="BE19"/>
  <c r="BD19"/>
  <c r="BC19"/>
  <c r="BB19"/>
  <c r="BE18"/>
  <c r="BD18"/>
  <c r="BC18"/>
  <c r="BB18"/>
  <c r="BE17"/>
  <c r="BD17"/>
  <c r="BC17"/>
  <c r="BB17"/>
  <c r="BE16"/>
  <c r="BD16"/>
  <c r="BC16"/>
  <c r="BB16"/>
  <c r="BE15"/>
  <c r="BD15"/>
  <c r="BC15"/>
  <c r="BB15"/>
  <c r="BE14"/>
  <c r="BD14"/>
  <c r="BC14"/>
  <c r="BB14"/>
  <c r="BE13"/>
  <c r="BD13"/>
  <c r="BC13"/>
  <c r="BB13"/>
  <c r="BE12"/>
  <c r="BD12"/>
  <c r="BC12"/>
  <c r="BB12"/>
  <c r="BE11"/>
  <c r="BD11"/>
  <c r="BC11"/>
  <c r="BB11"/>
  <c r="BE10"/>
  <c r="BD10"/>
  <c r="BC10"/>
  <c r="BB10"/>
  <c r="BE9"/>
  <c r="BD9"/>
  <c r="BC9"/>
  <c r="DQ55" l="1"/>
  <c r="U55" i="6"/>
  <c r="DP51" i="5"/>
  <c r="T51" i="6"/>
  <c r="BF11" i="5"/>
  <c r="BF12"/>
  <c r="BF13"/>
  <c r="BF14"/>
  <c r="BF15"/>
  <c r="BH57"/>
  <c r="BG57"/>
  <c r="J57" i="6" s="1"/>
  <c r="DJ55" i="5"/>
  <c r="DH55"/>
  <c r="DJ52"/>
  <c r="DH52"/>
  <c r="BG50"/>
  <c r="J50" i="6" s="1"/>
  <c r="BH50" i="5"/>
  <c r="DH49"/>
  <c r="DJ49"/>
  <c r="EY53" i="3"/>
  <c r="EL53"/>
  <c r="EV51"/>
  <c r="EI51"/>
  <c r="EY54"/>
  <c r="EL54"/>
  <c r="EU56"/>
  <c r="EH56"/>
  <c r="EZ51"/>
  <c r="EM51"/>
  <c r="CD52"/>
  <c r="CE52"/>
  <c r="EV48"/>
  <c r="EI48"/>
  <c r="FD56" i="12"/>
  <c r="FQ56"/>
  <c r="FS54"/>
  <c r="FF54"/>
  <c r="FE49"/>
  <c r="FR49"/>
  <c r="FO55"/>
  <c r="FB55"/>
  <c r="FS52"/>
  <c r="FF52"/>
  <c r="FC52"/>
  <c r="FP52"/>
  <c r="FO49"/>
  <c r="FB49"/>
  <c r="FA57"/>
  <c r="FN57"/>
  <c r="FD54"/>
  <c r="FQ54"/>
  <c r="FE52"/>
  <c r="FR52"/>
  <c r="FC49"/>
  <c r="FP49"/>
  <c r="FO57"/>
  <c r="FB57"/>
  <c r="FE54"/>
  <c r="FR54"/>
  <c r="FQ52"/>
  <c r="FD52"/>
  <c r="EX51" i="3"/>
  <c r="EK51"/>
  <c r="CI52" i="12"/>
  <c r="CW52"/>
  <c r="CX52"/>
  <c r="CI44"/>
  <c r="CW44"/>
  <c r="CX44"/>
  <c r="CI35"/>
  <c r="CW35"/>
  <c r="CX35"/>
  <c r="CI27"/>
  <c r="CW27"/>
  <c r="CX27"/>
  <c r="CI19"/>
  <c r="CW19"/>
  <c r="CX19"/>
  <c r="CI11"/>
  <c r="CW11"/>
  <c r="CX11"/>
  <c r="CI53"/>
  <c r="CX53"/>
  <c r="CW53"/>
  <c r="CI45"/>
  <c r="CX45"/>
  <c r="CW45"/>
  <c r="CI37"/>
  <c r="CX37"/>
  <c r="CW37"/>
  <c r="CI28"/>
  <c r="CW28"/>
  <c r="CX28"/>
  <c r="CI20"/>
  <c r="CW20"/>
  <c r="CX20"/>
  <c r="CI12"/>
  <c r="CW12"/>
  <c r="CX12"/>
  <c r="CI58"/>
  <c r="CX58"/>
  <c r="CW58"/>
  <c r="CI50"/>
  <c r="CX50"/>
  <c r="CW50"/>
  <c r="CI42"/>
  <c r="CX42"/>
  <c r="CW42"/>
  <c r="CI33"/>
  <c r="CW33"/>
  <c r="CX33"/>
  <c r="CI25"/>
  <c r="CW25"/>
  <c r="CX25"/>
  <c r="CI17"/>
  <c r="CW17"/>
  <c r="CX17"/>
  <c r="CI55"/>
  <c r="CW55"/>
  <c r="CX55"/>
  <c r="CI47"/>
  <c r="CW47"/>
  <c r="CX47"/>
  <c r="CI39"/>
  <c r="CW39"/>
  <c r="CX39"/>
  <c r="CI30"/>
  <c r="CX30"/>
  <c r="CW30"/>
  <c r="CI22"/>
  <c r="CX22"/>
  <c r="CW22"/>
  <c r="CI14"/>
  <c r="CX14"/>
  <c r="CW14"/>
  <c r="EY57" i="3"/>
  <c r="EL57"/>
  <c r="EW57"/>
  <c r="EJ57"/>
  <c r="EU49"/>
  <c r="EH49"/>
  <c r="CD51"/>
  <c r="CE51"/>
  <c r="EV56"/>
  <c r="EI56"/>
  <c r="CD48"/>
  <c r="CE48"/>
  <c r="CE55"/>
  <c r="CD55"/>
  <c r="EV57"/>
  <c r="EI57"/>
  <c r="EV53"/>
  <c r="EI53"/>
  <c r="EU55"/>
  <c r="EH55"/>
  <c r="EX54"/>
  <c r="EK54"/>
  <c r="EU52"/>
  <c r="EH52"/>
  <c r="EY49"/>
  <c r="EL49"/>
  <c r="CD56"/>
  <c r="CE56"/>
  <c r="EV52"/>
  <c r="EI52"/>
  <c r="EY56"/>
  <c r="EL56"/>
  <c r="EW52"/>
  <c r="EJ52"/>
  <c r="EZ56"/>
  <c r="EM56"/>
  <c r="EZ48"/>
  <c r="EM48"/>
  <c r="FQ49" i="12"/>
  <c r="FD49"/>
  <c r="FC57"/>
  <c r="FP57"/>
  <c r="FN55"/>
  <c r="FA55"/>
  <c r="FP50"/>
  <c r="FC50"/>
  <c r="FQ57"/>
  <c r="FD57"/>
  <c r="FS55"/>
  <c r="FF55"/>
  <c r="FF49"/>
  <c r="FS49"/>
  <c r="FE57"/>
  <c r="FR57"/>
  <c r="FC55"/>
  <c r="FP55"/>
  <c r="FN53"/>
  <c r="FA53"/>
  <c r="FA50"/>
  <c r="FN50"/>
  <c r="FF57"/>
  <c r="FS57"/>
  <c r="FB53"/>
  <c r="FO53"/>
  <c r="FB51"/>
  <c r="FO51"/>
  <c r="FC55" i="5"/>
  <c r="CH11" i="12"/>
  <c r="EX55" i="3"/>
  <c r="EK55"/>
  <c r="EW55"/>
  <c r="EJ55"/>
  <c r="EZ53"/>
  <c r="EM53"/>
  <c r="EW56"/>
  <c r="EJ56"/>
  <c r="CD50"/>
  <c r="CE50"/>
  <c r="EZ52"/>
  <c r="EM52"/>
  <c r="EV49"/>
  <c r="EI49"/>
  <c r="EV54"/>
  <c r="EI54"/>
  <c r="CD49"/>
  <c r="CE49"/>
  <c r="EX52"/>
  <c r="EK52"/>
  <c r="EX48"/>
  <c r="EK48"/>
  <c r="EU48"/>
  <c r="EH48"/>
  <c r="FO50" i="12"/>
  <c r="FB50"/>
  <c r="FO48"/>
  <c r="FB48"/>
  <c r="FE55"/>
  <c r="FR55"/>
  <c r="FC53"/>
  <c r="FP53"/>
  <c r="FP48"/>
  <c r="FC48"/>
  <c r="FA56"/>
  <c r="FN56"/>
  <c r="FQ53"/>
  <c r="FD53"/>
  <c r="FQ51"/>
  <c r="FD51"/>
  <c r="FO56"/>
  <c r="FB56"/>
  <c r="FR53"/>
  <c r="FE53"/>
  <c r="FE50"/>
  <c r="FR50"/>
  <c r="FA48"/>
  <c r="FN48"/>
  <c r="FQ55"/>
  <c r="FD55"/>
  <c r="FS53"/>
  <c r="FF53"/>
  <c r="FF51"/>
  <c r="FS51"/>
  <c r="EU50" i="3"/>
  <c r="EH50"/>
  <c r="CI56" i="12"/>
  <c r="CW56"/>
  <c r="CX56"/>
  <c r="CI48"/>
  <c r="CW48"/>
  <c r="CX48"/>
  <c r="CI40"/>
  <c r="CW40"/>
  <c r="CX40"/>
  <c r="CI31"/>
  <c r="CW31"/>
  <c r="CX31"/>
  <c r="CI23"/>
  <c r="CW23"/>
  <c r="CX23"/>
  <c r="CI15"/>
  <c r="CW15"/>
  <c r="CX15"/>
  <c r="CI57"/>
  <c r="CW57"/>
  <c r="CX57"/>
  <c r="CI49"/>
  <c r="CW49"/>
  <c r="CX49"/>
  <c r="CI41"/>
  <c r="CW41"/>
  <c r="CX41"/>
  <c r="CI32"/>
  <c r="CW32"/>
  <c r="CX32"/>
  <c r="CI24"/>
  <c r="CW24"/>
  <c r="CX24"/>
  <c r="CI16"/>
  <c r="CW16"/>
  <c r="CX16"/>
  <c r="CI54"/>
  <c r="CX54"/>
  <c r="CW54"/>
  <c r="CI46"/>
  <c r="CX46"/>
  <c r="CW46"/>
  <c r="CI38"/>
  <c r="CX38"/>
  <c r="CW38"/>
  <c r="CI29"/>
  <c r="CX29"/>
  <c r="CW29"/>
  <c r="CI21"/>
  <c r="CX21"/>
  <c r="CW21"/>
  <c r="CI13"/>
  <c r="CX13"/>
  <c r="CW13"/>
  <c r="CI51"/>
  <c r="CW51"/>
  <c r="CX51"/>
  <c r="CI43"/>
  <c r="CW43"/>
  <c r="CX43"/>
  <c r="CI34"/>
  <c r="CX34"/>
  <c r="CW34"/>
  <c r="CI26"/>
  <c r="CX26"/>
  <c r="CW26"/>
  <c r="CI18"/>
  <c r="CX18"/>
  <c r="CW18"/>
  <c r="CI10"/>
  <c r="CX10"/>
  <c r="CW10"/>
  <c r="EW53" i="3"/>
  <c r="EJ53"/>
  <c r="EZ57"/>
  <c r="EM57"/>
  <c r="EY55"/>
  <c r="EL55"/>
  <c r="EY52"/>
  <c r="EL52"/>
  <c r="EU57"/>
  <c r="EH57"/>
  <c r="EU53"/>
  <c r="EH53"/>
  <c r="CD57"/>
  <c r="CE57"/>
  <c r="CD53"/>
  <c r="CE53"/>
  <c r="CD54"/>
  <c r="CE54"/>
  <c r="EW50"/>
  <c r="EJ50"/>
  <c r="EX56"/>
  <c r="EK56"/>
  <c r="EU54"/>
  <c r="EH54"/>
  <c r="EZ49"/>
  <c r="EM49"/>
  <c r="EZ54"/>
  <c r="EM54"/>
  <c r="EW49"/>
  <c r="EJ49"/>
  <c r="EW54"/>
  <c r="EJ54"/>
  <c r="EW48"/>
  <c r="EJ48"/>
  <c r="EY48"/>
  <c r="EL48"/>
  <c r="FS50" i="12"/>
  <c r="FF50"/>
  <c r="FS48"/>
  <c r="FF48"/>
  <c r="FO54"/>
  <c r="FB54"/>
  <c r="FA49"/>
  <c r="FN49"/>
  <c r="FE56"/>
  <c r="FR56"/>
  <c r="FC54"/>
  <c r="FP54"/>
  <c r="FO52"/>
  <c r="FB52"/>
  <c r="FQ50"/>
  <c r="FD50"/>
  <c r="FD48"/>
  <c r="FQ48"/>
  <c r="FS56"/>
  <c r="FF56"/>
  <c r="FA51"/>
  <c r="FN51"/>
  <c r="FE48"/>
  <c r="FR48"/>
  <c r="FP56"/>
  <c r="FC56"/>
  <c r="FA54"/>
  <c r="FN54"/>
  <c r="EY50" i="3"/>
  <c r="EL50"/>
  <c r="EQ51" i="5"/>
  <c r="DY51"/>
  <c r="CW9" i="12"/>
  <c r="CX9"/>
  <c r="CI9"/>
  <c r="D55" i="6"/>
  <c r="BQ55" i="3"/>
  <c r="D50" i="6"/>
  <c r="BQ50" i="3"/>
  <c r="D49" i="6"/>
  <c r="BQ49" i="3"/>
  <c r="D57" i="6"/>
  <c r="BQ57" i="3"/>
  <c r="D53" i="6"/>
  <c r="BQ53" i="3"/>
  <c r="D54" i="6"/>
  <c r="BQ54" i="3"/>
  <c r="D56" i="6"/>
  <c r="BQ56" i="3"/>
  <c r="D51" i="6"/>
  <c r="BQ51" i="3"/>
  <c r="D52" i="6"/>
  <c r="BQ52" i="3"/>
  <c r="D48" i="6"/>
  <c r="BQ48" i="3"/>
  <c r="EQ49" i="12"/>
  <c r="DQ49"/>
  <c r="ED49"/>
  <c r="EC57"/>
  <c r="EP57"/>
  <c r="DP57"/>
  <c r="EN55"/>
  <c r="DN55"/>
  <c r="EA55"/>
  <c r="EP50"/>
  <c r="DP50"/>
  <c r="EC50"/>
  <c r="EQ57"/>
  <c r="DQ57"/>
  <c r="ED57"/>
  <c r="EF55"/>
  <c r="ES55"/>
  <c r="DS55"/>
  <c r="EF49"/>
  <c r="ES49"/>
  <c r="DS49"/>
  <c r="ER57"/>
  <c r="DR57"/>
  <c r="EE57"/>
  <c r="EC55"/>
  <c r="EP55"/>
  <c r="DP55"/>
  <c r="EN53"/>
  <c r="DN53"/>
  <c r="EA53"/>
  <c r="EA50"/>
  <c r="EN50"/>
  <c r="DN50"/>
  <c r="EF57"/>
  <c r="ES57"/>
  <c r="DS57"/>
  <c r="EB53"/>
  <c r="EO53"/>
  <c r="DO53"/>
  <c r="EB51"/>
  <c r="EO51"/>
  <c r="DO51"/>
  <c r="EO50"/>
  <c r="DO50"/>
  <c r="EB50"/>
  <c r="EO48"/>
  <c r="DO48"/>
  <c r="EB48"/>
  <c r="ER55"/>
  <c r="DR55"/>
  <c r="EE55"/>
  <c r="EC53"/>
  <c r="DP53"/>
  <c r="EP53"/>
  <c r="EP48"/>
  <c r="DP48"/>
  <c r="EC48"/>
  <c r="EA56"/>
  <c r="EN56"/>
  <c r="DN56"/>
  <c r="EQ53"/>
  <c r="DQ53"/>
  <c r="ED53"/>
  <c r="EQ51"/>
  <c r="DQ51"/>
  <c r="ED51"/>
  <c r="EO56"/>
  <c r="DO56"/>
  <c r="EB56"/>
  <c r="ER53"/>
  <c r="DR53"/>
  <c r="EE53"/>
  <c r="EE50"/>
  <c r="DR50"/>
  <c r="ER50"/>
  <c r="EA48"/>
  <c r="EN48"/>
  <c r="DN48"/>
  <c r="EQ55"/>
  <c r="DQ55"/>
  <c r="ED55"/>
  <c r="EF53"/>
  <c r="ES53"/>
  <c r="DS53"/>
  <c r="EF51"/>
  <c r="ES51"/>
  <c r="DS51"/>
  <c r="ES50"/>
  <c r="DS50"/>
  <c r="EF50"/>
  <c r="ES48"/>
  <c r="DS48"/>
  <c r="EF48"/>
  <c r="EO54"/>
  <c r="DO54"/>
  <c r="EB54"/>
  <c r="EN49"/>
  <c r="DN49"/>
  <c r="EA49"/>
  <c r="EE56"/>
  <c r="ER56"/>
  <c r="DR56"/>
  <c r="EP54"/>
  <c r="DP54"/>
  <c r="EC54"/>
  <c r="EO52"/>
  <c r="DO52"/>
  <c r="EB52"/>
  <c r="ED50"/>
  <c r="EQ50"/>
  <c r="DQ50"/>
  <c r="ED48"/>
  <c r="EQ48"/>
  <c r="DQ48"/>
  <c r="ES56"/>
  <c r="DS56"/>
  <c r="EF56"/>
  <c r="EN51"/>
  <c r="DN51"/>
  <c r="EA51"/>
  <c r="EE48"/>
  <c r="ER48"/>
  <c r="DR48"/>
  <c r="EP56"/>
  <c r="DP56"/>
  <c r="EC56"/>
  <c r="EA54"/>
  <c r="DN54"/>
  <c r="EN54"/>
  <c r="ED56"/>
  <c r="EQ56"/>
  <c r="DQ56"/>
  <c r="ES54"/>
  <c r="DS54"/>
  <c r="EF54"/>
  <c r="ER49"/>
  <c r="DR49"/>
  <c r="EE49"/>
  <c r="EB55"/>
  <c r="EO55"/>
  <c r="DO55"/>
  <c r="ES52"/>
  <c r="DS52"/>
  <c r="EF52"/>
  <c r="EP52"/>
  <c r="DP52"/>
  <c r="EC52"/>
  <c r="EB49"/>
  <c r="EO49"/>
  <c r="DO49"/>
  <c r="EN57"/>
  <c r="DN57"/>
  <c r="EA57"/>
  <c r="ED54"/>
  <c r="EQ54"/>
  <c r="DQ54"/>
  <c r="EE52"/>
  <c r="DR52"/>
  <c r="ER52"/>
  <c r="EC49"/>
  <c r="EP49"/>
  <c r="DP49"/>
  <c r="EB57"/>
  <c r="EO57"/>
  <c r="DO57"/>
  <c r="EE54"/>
  <c r="ER54"/>
  <c r="DR54"/>
  <c r="ED52"/>
  <c r="EQ52"/>
  <c r="DQ52"/>
  <c r="DW55" i="3"/>
  <c r="DJ55"/>
  <c r="CW55"/>
  <c r="CZ57"/>
  <c r="DZ57"/>
  <c r="DM57"/>
  <c r="CZ53"/>
  <c r="DZ53"/>
  <c r="DM53"/>
  <c r="DL55"/>
  <c r="CY55"/>
  <c r="DY55"/>
  <c r="DJ56"/>
  <c r="CW56"/>
  <c r="DW56"/>
  <c r="CY52"/>
  <c r="DY52"/>
  <c r="DL52"/>
  <c r="DM52"/>
  <c r="CZ52"/>
  <c r="DZ52"/>
  <c r="CV49"/>
  <c r="DV49"/>
  <c r="DI49"/>
  <c r="DV54"/>
  <c r="DI54"/>
  <c r="CV54"/>
  <c r="DX52"/>
  <c r="DK52"/>
  <c r="CX52"/>
  <c r="DX48"/>
  <c r="DK48"/>
  <c r="CX48"/>
  <c r="CU48"/>
  <c r="DU48"/>
  <c r="DH48"/>
  <c r="DH50"/>
  <c r="CU50"/>
  <c r="DU50"/>
  <c r="DU57"/>
  <c r="DH57"/>
  <c r="CU57"/>
  <c r="DU53"/>
  <c r="DH53"/>
  <c r="CU53"/>
  <c r="CW50"/>
  <c r="DW50"/>
  <c r="DJ50"/>
  <c r="DX56"/>
  <c r="DK56"/>
  <c r="CX56"/>
  <c r="DH54"/>
  <c r="CU54"/>
  <c r="DU54"/>
  <c r="CZ49"/>
  <c r="DZ49"/>
  <c r="DM49"/>
  <c r="DZ54"/>
  <c r="DM54"/>
  <c r="CZ54"/>
  <c r="DJ49"/>
  <c r="CW49"/>
  <c r="DW49"/>
  <c r="CW54"/>
  <c r="DW54"/>
  <c r="DJ54"/>
  <c r="DJ48"/>
  <c r="CW48"/>
  <c r="DW48"/>
  <c r="CY48"/>
  <c r="DY48"/>
  <c r="DL48"/>
  <c r="DL50"/>
  <c r="CY50"/>
  <c r="DY50"/>
  <c r="DY57"/>
  <c r="DL57"/>
  <c r="CY57"/>
  <c r="CX55"/>
  <c r="DX55"/>
  <c r="DK55"/>
  <c r="DJ57"/>
  <c r="CW57"/>
  <c r="DW57"/>
  <c r="DJ53"/>
  <c r="CW53"/>
  <c r="DW53"/>
  <c r="DI51"/>
  <c r="CV51"/>
  <c r="DV51"/>
  <c r="DU49"/>
  <c r="DH49"/>
  <c r="CU49"/>
  <c r="DL54"/>
  <c r="CY54"/>
  <c r="DY54"/>
  <c r="CU56"/>
  <c r="DU56"/>
  <c r="DH56"/>
  <c r="DM51"/>
  <c r="CZ51"/>
  <c r="DZ51"/>
  <c r="DI56"/>
  <c r="CV56"/>
  <c r="DV56"/>
  <c r="DI48"/>
  <c r="CV48"/>
  <c r="DV48"/>
  <c r="CX51"/>
  <c r="DX51"/>
  <c r="DK51"/>
  <c r="DY53"/>
  <c r="DL53"/>
  <c r="CY53"/>
  <c r="CV57"/>
  <c r="DV57"/>
  <c r="DI57"/>
  <c r="CV53"/>
  <c r="DV53"/>
  <c r="DI53"/>
  <c r="DH55"/>
  <c r="CU55"/>
  <c r="DU55"/>
  <c r="DK54"/>
  <c r="CX54"/>
  <c r="DX54"/>
  <c r="CU52"/>
  <c r="DU52"/>
  <c r="DH52"/>
  <c r="DY49"/>
  <c r="DL49"/>
  <c r="CY49"/>
  <c r="DI52"/>
  <c r="CV52"/>
  <c r="DV52"/>
  <c r="CY56"/>
  <c r="DY56"/>
  <c r="DL56"/>
  <c r="DJ52"/>
  <c r="CW52"/>
  <c r="DW52"/>
  <c r="DM56"/>
  <c r="CZ56"/>
  <c r="DZ56"/>
  <c r="DM48"/>
  <c r="CZ48"/>
  <c r="DZ48"/>
  <c r="CG55"/>
  <c r="BR57"/>
  <c r="BR53"/>
  <c r="BR54"/>
  <c r="BR56"/>
  <c r="BR49"/>
  <c r="CZ50" i="12"/>
  <c r="CU50"/>
  <c r="CZ48"/>
  <c r="CU48"/>
  <c r="CG49" i="3"/>
  <c r="EL55" i="5"/>
  <c r="CG54" i="3"/>
  <c r="CG56"/>
  <c r="CZ56" i="12"/>
  <c r="CU56"/>
  <c r="CZ54"/>
  <c r="CU54"/>
  <c r="CZ52"/>
  <c r="CU52"/>
  <c r="CG50" i="3"/>
  <c r="BR50"/>
  <c r="BR55"/>
  <c r="BR51"/>
  <c r="BR52"/>
  <c r="BR48"/>
  <c r="CZ49" i="12"/>
  <c r="CU49"/>
  <c r="CZ57"/>
  <c r="CU57"/>
  <c r="CG53" i="3"/>
  <c r="EP55" i="5"/>
  <c r="ED51"/>
  <c r="EL51"/>
  <c r="CG52" i="3"/>
  <c r="CG48"/>
  <c r="CZ53" i="12"/>
  <c r="CU53"/>
  <c r="CZ51"/>
  <c r="CU51"/>
  <c r="CZ55"/>
  <c r="CU55"/>
  <c r="CG57" i="3"/>
  <c r="CG51"/>
  <c r="ET55" i="5"/>
  <c r="EM55"/>
  <c r="EG51"/>
  <c r="DZ51"/>
  <c r="G49" i="6"/>
  <c r="CJ49" i="12"/>
  <c r="H48" i="6"/>
  <c r="G48"/>
  <c r="CJ48" i="12"/>
  <c r="FG55" i="5"/>
  <c r="ET51"/>
  <c r="EM51"/>
  <c r="G52" i="6"/>
  <c r="CJ52" i="12"/>
  <c r="G51" i="6"/>
  <c r="H51"/>
  <c r="CJ51" i="12"/>
  <c r="EZ55" i="5"/>
  <c r="G56" i="6"/>
  <c r="CJ56" i="12"/>
  <c r="G57" i="6"/>
  <c r="CJ57" i="12"/>
  <c r="G53" i="6"/>
  <c r="CJ53" i="12"/>
  <c r="CJ54"/>
  <c r="G54" i="6"/>
  <c r="G55"/>
  <c r="CJ55" i="12"/>
  <c r="H50" i="6"/>
  <c r="CJ50" i="12"/>
  <c r="G50" i="6"/>
  <c r="BF10" i="5"/>
  <c r="BF16"/>
  <c r="BG16" s="1"/>
  <c r="BF17"/>
  <c r="DH17" s="1"/>
  <c r="BF18"/>
  <c r="BG18" s="1"/>
  <c r="BF19"/>
  <c r="BG19" s="1"/>
  <c r="BF20"/>
  <c r="BG20" s="1"/>
  <c r="BF21"/>
  <c r="DH21" s="1"/>
  <c r="BF22"/>
  <c r="BG22" s="1"/>
  <c r="BF23"/>
  <c r="BG23" s="1"/>
  <c r="BF24"/>
  <c r="BG24" s="1"/>
  <c r="BF25"/>
  <c r="DH25" s="1"/>
  <c r="BF26"/>
  <c r="BG26" s="1"/>
  <c r="BF27"/>
  <c r="BG27" s="1"/>
  <c r="BF28"/>
  <c r="BG28" s="1"/>
  <c r="BF29"/>
  <c r="DH29" s="1"/>
  <c r="BF30"/>
  <c r="BG30" s="1"/>
  <c r="BF31"/>
  <c r="BG31" s="1"/>
  <c r="BF32"/>
  <c r="BG32" s="1"/>
  <c r="BF33"/>
  <c r="DH33" s="1"/>
  <c r="BF34"/>
  <c r="BG34" s="1"/>
  <c r="BF35"/>
  <c r="BG35" s="1"/>
  <c r="BF36"/>
  <c r="BG36" s="1"/>
  <c r="BF37"/>
  <c r="DH37" s="1"/>
  <c r="BF38"/>
  <c r="BG38" s="1"/>
  <c r="BF39"/>
  <c r="BG39" s="1"/>
  <c r="BF40"/>
  <c r="BG40" s="1"/>
  <c r="BF41"/>
  <c r="DH41" s="1"/>
  <c r="BF42"/>
  <c r="BG42" s="1"/>
  <c r="BF43"/>
  <c r="BG43" s="1"/>
  <c r="BF44"/>
  <c r="BG44" s="1"/>
  <c r="BF45"/>
  <c r="DH45" s="1"/>
  <c r="BF46"/>
  <c r="BG46" s="1"/>
  <c r="BF47"/>
  <c r="BG47" s="1"/>
  <c r="BF58"/>
  <c r="BG58" s="1"/>
  <c r="DT56"/>
  <c r="X56" i="6"/>
  <c r="DT50" i="5"/>
  <c r="X50" i="6"/>
  <c r="DR56" i="5"/>
  <c r="V56" i="6"/>
  <c r="DN56" i="5"/>
  <c r="Q56" i="6"/>
  <c r="K56"/>
  <c r="BG56" i="5"/>
  <c r="J56" i="6" s="1"/>
  <c r="BH56" i="5"/>
  <c r="K54" i="6"/>
  <c r="DH54" i="5"/>
  <c r="DJ54"/>
  <c r="DQ52"/>
  <c r="U52" i="6"/>
  <c r="DM52" i="5"/>
  <c r="P52" i="6"/>
  <c r="DS50" i="5"/>
  <c r="W50" i="6"/>
  <c r="DT48" i="5"/>
  <c r="X48" i="6"/>
  <c r="DP48" i="5"/>
  <c r="T48" i="6"/>
  <c r="DL48" i="5"/>
  <c r="O48" i="6"/>
  <c r="DS57" i="5"/>
  <c r="W57" i="6"/>
  <c r="DO57" i="5"/>
  <c r="S57" i="6"/>
  <c r="DK57" i="5"/>
  <c r="N57" i="6"/>
  <c r="DO55" i="5"/>
  <c r="S55" i="6"/>
  <c r="DR54" i="5"/>
  <c r="V54" i="6"/>
  <c r="DT53" i="5"/>
  <c r="X53" i="6"/>
  <c r="DP53" i="5"/>
  <c r="T53" i="6"/>
  <c r="DK53" i="5"/>
  <c r="N53" i="6"/>
  <c r="DN51" i="5"/>
  <c r="Q51" i="6"/>
  <c r="DQ50" i="5"/>
  <c r="U50" i="6"/>
  <c r="DS49" i="5"/>
  <c r="W49" i="6"/>
  <c r="DO49" i="5"/>
  <c r="S49" i="6"/>
  <c r="DK49" i="5"/>
  <c r="N49" i="6"/>
  <c r="DP54" i="5"/>
  <c r="T54" i="6"/>
  <c r="DL50" i="5"/>
  <c r="O50" i="6"/>
  <c r="DP56" i="5"/>
  <c r="T56" i="6"/>
  <c r="DL56" i="5"/>
  <c r="O56" i="6"/>
  <c r="DO54" i="5"/>
  <c r="S54" i="6"/>
  <c r="DS52" i="5"/>
  <c r="W52" i="6"/>
  <c r="DO52" i="5"/>
  <c r="S52" i="6"/>
  <c r="DK52" i="5"/>
  <c r="N52" i="6"/>
  <c r="DK50" i="5"/>
  <c r="N50" i="6"/>
  <c r="DR48" i="5"/>
  <c r="V48" i="6"/>
  <c r="DN48" i="5"/>
  <c r="Q48" i="6"/>
  <c r="K48"/>
  <c r="BH48" i="5"/>
  <c r="BG48"/>
  <c r="J48" i="6" s="1"/>
  <c r="DQ57" i="5"/>
  <c r="U57" i="6"/>
  <c r="DM57" i="5"/>
  <c r="P57" i="6"/>
  <c r="DS55" i="5"/>
  <c r="W55" i="6"/>
  <c r="DK55" i="5"/>
  <c r="N55" i="6"/>
  <c r="DN54" i="5"/>
  <c r="Q54" i="6"/>
  <c r="DR53" i="5"/>
  <c r="V53" i="6"/>
  <c r="DN53" i="5"/>
  <c r="Q53" i="6"/>
  <c r="DR51" i="5"/>
  <c r="V51" i="6"/>
  <c r="K51"/>
  <c r="BH51" i="5"/>
  <c r="BG51"/>
  <c r="J51" i="6" s="1"/>
  <c r="DM50" i="5"/>
  <c r="P50" i="6"/>
  <c r="DQ49" i="5"/>
  <c r="U49" i="6"/>
  <c r="DM49" i="5"/>
  <c r="P49" i="6"/>
  <c r="DT54" i="5"/>
  <c r="X54" i="6"/>
  <c r="DP50" i="5"/>
  <c r="T50" i="6"/>
  <c r="DQ56" i="5"/>
  <c r="U56" i="6"/>
  <c r="DM56" i="5"/>
  <c r="P56" i="6"/>
  <c r="DS54" i="5"/>
  <c r="W54" i="6"/>
  <c r="DT52" i="5"/>
  <c r="X52" i="6"/>
  <c r="DP52" i="5"/>
  <c r="T52" i="6"/>
  <c r="DL52" i="5"/>
  <c r="O52" i="6"/>
  <c r="DO50" i="5"/>
  <c r="S50" i="6"/>
  <c r="DS48" i="5"/>
  <c r="W48" i="6"/>
  <c r="DO48" i="5"/>
  <c r="S48" i="6"/>
  <c r="DK48" i="5"/>
  <c r="N48" i="6"/>
  <c r="DR57" i="5"/>
  <c r="V57" i="6"/>
  <c r="DN57" i="5"/>
  <c r="Q57" i="6"/>
  <c r="DN55" i="5"/>
  <c r="Q55" i="6"/>
  <c r="DQ54" i="5"/>
  <c r="U54" i="6"/>
  <c r="DS53" i="5"/>
  <c r="W53" i="6"/>
  <c r="DO53" i="5"/>
  <c r="S53" i="6"/>
  <c r="DS51" i="5"/>
  <c r="W51" i="6"/>
  <c r="DK51" i="5"/>
  <c r="N51" i="6"/>
  <c r="DN50" i="5"/>
  <c r="Q50" i="6"/>
  <c r="DR49" i="5"/>
  <c r="V49" i="6"/>
  <c r="DN49" i="5"/>
  <c r="Q49" i="6"/>
  <c r="DL54" i="5"/>
  <c r="O54" i="6"/>
  <c r="DS56" i="5"/>
  <c r="W56" i="6"/>
  <c r="DO56" i="5"/>
  <c r="S56" i="6"/>
  <c r="DK56" i="5"/>
  <c r="N56" i="6"/>
  <c r="DK54" i="5"/>
  <c r="N54" i="6"/>
  <c r="DR52" i="5"/>
  <c r="V52" i="6"/>
  <c r="DN52" i="5"/>
  <c r="Q52" i="6"/>
  <c r="DQ48" i="5"/>
  <c r="U48" i="6"/>
  <c r="DM48" i="5"/>
  <c r="P48" i="6"/>
  <c r="DT57" i="5"/>
  <c r="X57" i="6"/>
  <c r="DP57" i="5"/>
  <c r="T57" i="6"/>
  <c r="DL57" i="5"/>
  <c r="O57" i="6"/>
  <c r="DR55" i="5"/>
  <c r="V55" i="6"/>
  <c r="DM54" i="5"/>
  <c r="P54" i="6"/>
  <c r="DQ53" i="5"/>
  <c r="U53" i="6"/>
  <c r="DM53" i="5"/>
  <c r="P53" i="6"/>
  <c r="DO51" i="5"/>
  <c r="S51" i="6"/>
  <c r="DR50" i="5"/>
  <c r="V50" i="6"/>
  <c r="DT49" i="5"/>
  <c r="X49" i="6"/>
  <c r="DP49" i="5"/>
  <c r="T49" i="6"/>
  <c r="DL49" i="5"/>
  <c r="O49" i="6"/>
  <c r="DH53" i="5"/>
  <c r="BG53"/>
  <c r="J53" i="6" s="1"/>
  <c r="DL53" i="5"/>
  <c r="O53" i="6"/>
  <c r="BH53" i="5"/>
  <c r="DJ53"/>
  <c r="BF9"/>
  <c r="K9" i="6" s="1"/>
  <c r="BG12" i="5"/>
  <c r="BG14"/>
  <c r="BG13"/>
  <c r="BG15"/>
  <c r="BG11"/>
  <c r="DH58"/>
  <c r="DH46"/>
  <c r="DH44"/>
  <c r="DH42"/>
  <c r="DH40"/>
  <c r="DH38"/>
  <c r="DH36"/>
  <c r="DH34"/>
  <c r="DH32"/>
  <c r="DH30"/>
  <c r="DH28"/>
  <c r="DH26"/>
  <c r="DH24"/>
  <c r="DH22"/>
  <c r="DH20"/>
  <c r="DH18"/>
  <c r="DH16"/>
  <c r="DH14"/>
  <c r="DH13"/>
  <c r="DH12"/>
  <c r="DH11"/>
  <c r="EC51" l="1"/>
  <c r="FC51"/>
  <c r="EP51"/>
  <c r="FD55"/>
  <c r="EQ55"/>
  <c r="ED55"/>
  <c r="ET51" i="3"/>
  <c r="ES51" s="1"/>
  <c r="EG51"/>
  <c r="ET48"/>
  <c r="EG48"/>
  <c r="FM55" i="12"/>
  <c r="EZ55"/>
  <c r="EY55" s="1"/>
  <c r="FM53"/>
  <c r="EZ53"/>
  <c r="FM57"/>
  <c r="FL57" s="1"/>
  <c r="EZ57"/>
  <c r="EY57" s="1"/>
  <c r="ET50" i="3"/>
  <c r="EG50"/>
  <c r="FM54" i="12"/>
  <c r="FL54" s="1"/>
  <c r="EZ54"/>
  <c r="EY54" s="1"/>
  <c r="ET54" i="3"/>
  <c r="EG54"/>
  <c r="EZ48" i="12"/>
  <c r="EY48" s="1"/>
  <c r="FM48"/>
  <c r="FL48" s="1"/>
  <c r="ET55" i="3"/>
  <c r="EG55"/>
  <c r="ET56"/>
  <c r="ES56" s="1"/>
  <c r="EG56"/>
  <c r="ET57"/>
  <c r="EG57"/>
  <c r="FM51" i="12"/>
  <c r="FL51" s="1"/>
  <c r="EZ51"/>
  <c r="EY51" s="1"/>
  <c r="ET52" i="3"/>
  <c r="EG52"/>
  <c r="ET53"/>
  <c r="EG53"/>
  <c r="FM49" i="12"/>
  <c r="EZ49"/>
  <c r="EY49" s="1"/>
  <c r="FM52"/>
  <c r="FL52" s="1"/>
  <c r="EZ52"/>
  <c r="EY52" s="1"/>
  <c r="EZ56"/>
  <c r="FM56"/>
  <c r="FL56" s="1"/>
  <c r="ET49" i="3"/>
  <c r="ES49" s="1"/>
  <c r="EG49"/>
  <c r="EZ50" i="12"/>
  <c r="FM50"/>
  <c r="FL55"/>
  <c r="EM55"/>
  <c r="EL55" s="1"/>
  <c r="DM55"/>
  <c r="DL55" s="1"/>
  <c r="DZ55"/>
  <c r="DY55" s="1"/>
  <c r="EM51"/>
  <c r="EL51" s="1"/>
  <c r="DM51"/>
  <c r="DL51" s="1"/>
  <c r="DZ51"/>
  <c r="DY51" s="1"/>
  <c r="FL53"/>
  <c r="EM53"/>
  <c r="EL53" s="1"/>
  <c r="DM53"/>
  <c r="DL53" s="1"/>
  <c r="EY53"/>
  <c r="DZ53"/>
  <c r="DY53" s="1"/>
  <c r="EM57"/>
  <c r="EL57" s="1"/>
  <c r="DM57"/>
  <c r="DL57" s="1"/>
  <c r="DZ57"/>
  <c r="DY57" s="1"/>
  <c r="FL49"/>
  <c r="EM49"/>
  <c r="EL49" s="1"/>
  <c r="DM49"/>
  <c r="DL49" s="1"/>
  <c r="DZ49"/>
  <c r="DY49" s="1"/>
  <c r="DZ52"/>
  <c r="DY52" s="1"/>
  <c r="EM52"/>
  <c r="EL52" s="1"/>
  <c r="DM52"/>
  <c r="DL52" s="1"/>
  <c r="DZ54"/>
  <c r="DY54" s="1"/>
  <c r="EM54"/>
  <c r="EL54" s="1"/>
  <c r="DM54"/>
  <c r="DL54" s="1"/>
  <c r="EY56"/>
  <c r="DZ56"/>
  <c r="DY56" s="1"/>
  <c r="EM56"/>
  <c r="EL56" s="1"/>
  <c r="DM56"/>
  <c r="DL56" s="1"/>
  <c r="DZ48"/>
  <c r="DY48" s="1"/>
  <c r="EM48"/>
  <c r="EL48" s="1"/>
  <c r="DM48"/>
  <c r="DL48" s="1"/>
  <c r="EY50"/>
  <c r="DZ50"/>
  <c r="DY50" s="1"/>
  <c r="FL50"/>
  <c r="EM50"/>
  <c r="EL50" s="1"/>
  <c r="DM50"/>
  <c r="DL50" s="1"/>
  <c r="CT51" i="3"/>
  <c r="CS51" s="1"/>
  <c r="DT51"/>
  <c r="EF51"/>
  <c r="DG51"/>
  <c r="DF51" s="1"/>
  <c r="EF50"/>
  <c r="DG50"/>
  <c r="DF50" s="1"/>
  <c r="CT50"/>
  <c r="CS50" s="1"/>
  <c r="ES50"/>
  <c r="DT50"/>
  <c r="EF57"/>
  <c r="DG57"/>
  <c r="DF57" s="1"/>
  <c r="CT57"/>
  <c r="CS57" s="1"/>
  <c r="ES57"/>
  <c r="DT57"/>
  <c r="EF53"/>
  <c r="DG53"/>
  <c r="DF53" s="1"/>
  <c r="CT53"/>
  <c r="CS53" s="1"/>
  <c r="ES53"/>
  <c r="DT53"/>
  <c r="DS53" s="1"/>
  <c r="DT56"/>
  <c r="EF56"/>
  <c r="DG56"/>
  <c r="DF56" s="1"/>
  <c r="CT56"/>
  <c r="CS56" s="1"/>
  <c r="CT55"/>
  <c r="CS55" s="1"/>
  <c r="ES55"/>
  <c r="DT55"/>
  <c r="EF55"/>
  <c r="DG55"/>
  <c r="DF55" s="1"/>
  <c r="ES52"/>
  <c r="DT52"/>
  <c r="EF52"/>
  <c r="DG52"/>
  <c r="DF52" s="1"/>
  <c r="CT52"/>
  <c r="CS52" s="1"/>
  <c r="ES48"/>
  <c r="DT48"/>
  <c r="EF48"/>
  <c r="DG48"/>
  <c r="DF48" s="1"/>
  <c r="CT48"/>
  <c r="CS48" s="1"/>
  <c r="EF54"/>
  <c r="DG54"/>
  <c r="DF54" s="1"/>
  <c r="CT54"/>
  <c r="CS54" s="1"/>
  <c r="ES54"/>
  <c r="DT54"/>
  <c r="EF49"/>
  <c r="DG49"/>
  <c r="DF49" s="1"/>
  <c r="CT49"/>
  <c r="CS49" s="1"/>
  <c r="DT49"/>
  <c r="FE51" i="5"/>
  <c r="ER51"/>
  <c r="EE51"/>
  <c r="EE53"/>
  <c r="FE53"/>
  <c r="ER53"/>
  <c r="EW55"/>
  <c r="EJ55"/>
  <c r="EX55"/>
  <c r="EK55"/>
  <c r="DW55"/>
  <c r="DU55" s="1"/>
  <c r="DX55"/>
  <c r="EM57"/>
  <c r="DZ57"/>
  <c r="EZ57"/>
  <c r="EB49"/>
  <c r="EO49"/>
  <c r="FB49"/>
  <c r="EQ50"/>
  <c r="ED50"/>
  <c r="FD50"/>
  <c r="EK53"/>
  <c r="EX53"/>
  <c r="DX53"/>
  <c r="FG53"/>
  <c r="EG53"/>
  <c r="ET53"/>
  <c r="EO55"/>
  <c r="FB55"/>
  <c r="EB55"/>
  <c r="EB57"/>
  <c r="EO57"/>
  <c r="FB57"/>
  <c r="EL48"/>
  <c r="EY48"/>
  <c r="DY48"/>
  <c r="ET48"/>
  <c r="FG48"/>
  <c r="EG48"/>
  <c r="EZ52"/>
  <c r="EM52"/>
  <c r="DZ52"/>
  <c r="EE56"/>
  <c r="FE56"/>
  <c r="ER56"/>
  <c r="EG56"/>
  <c r="FG56"/>
  <c r="ET56"/>
  <c r="DH19"/>
  <c r="DH23"/>
  <c r="DH27"/>
  <c r="DH31"/>
  <c r="DH35"/>
  <c r="DH39"/>
  <c r="DH43"/>
  <c r="DH47"/>
  <c r="FC49"/>
  <c r="EP49"/>
  <c r="EC49"/>
  <c r="EE50"/>
  <c r="FE50"/>
  <c r="ER50"/>
  <c r="EM53"/>
  <c r="DZ53"/>
  <c r="EZ53"/>
  <c r="EZ54"/>
  <c r="DZ54"/>
  <c r="EM54"/>
  <c r="DY57"/>
  <c r="EL57"/>
  <c r="EY57"/>
  <c r="EG57"/>
  <c r="FG57"/>
  <c r="ET57"/>
  <c r="EQ48"/>
  <c r="ED48"/>
  <c r="FD48"/>
  <c r="ER52"/>
  <c r="EE52"/>
  <c r="FE52"/>
  <c r="DW56"/>
  <c r="DU56" s="1"/>
  <c r="EK56"/>
  <c r="DX56"/>
  <c r="EW56"/>
  <c r="EX56"/>
  <c r="EJ56"/>
  <c r="ES56"/>
  <c r="EF56"/>
  <c r="FF56"/>
  <c r="EA49"/>
  <c r="FA49"/>
  <c r="EN49"/>
  <c r="FA50"/>
  <c r="EN50"/>
  <c r="EA50"/>
  <c r="ES51"/>
  <c r="FF51"/>
  <c r="EF51"/>
  <c r="FF53"/>
  <c r="ES53"/>
  <c r="EF53"/>
  <c r="EN55"/>
  <c r="EA55"/>
  <c r="FA55"/>
  <c r="EE57"/>
  <c r="FE57"/>
  <c r="ER57"/>
  <c r="EO48"/>
  <c r="FB48"/>
  <c r="EB48"/>
  <c r="EO50"/>
  <c r="EB50"/>
  <c r="FB50"/>
  <c r="EC52"/>
  <c r="FC52"/>
  <c r="EP52"/>
  <c r="FF54"/>
  <c r="EF54"/>
  <c r="ES54"/>
  <c r="FD56"/>
  <c r="EQ56"/>
  <c r="ED56"/>
  <c r="FG54"/>
  <c r="EG54"/>
  <c r="ET54"/>
  <c r="FD49"/>
  <c r="ED49"/>
  <c r="EQ49"/>
  <c r="ER48"/>
  <c r="EE48"/>
  <c r="FE48"/>
  <c r="DX52"/>
  <c r="DW52"/>
  <c r="DU52" s="1"/>
  <c r="EK52"/>
  <c r="EX52"/>
  <c r="EJ52"/>
  <c r="EW52"/>
  <c r="FF52"/>
  <c r="EF52"/>
  <c r="ES52"/>
  <c r="EL56"/>
  <c r="EY56"/>
  <c r="DY56"/>
  <c r="EL50"/>
  <c r="DY50"/>
  <c r="EY50"/>
  <c r="BG45"/>
  <c r="BG41"/>
  <c r="BG37"/>
  <c r="BG33"/>
  <c r="BG29"/>
  <c r="BG25"/>
  <c r="BG21"/>
  <c r="BG17"/>
  <c r="EA53"/>
  <c r="FA53"/>
  <c r="EN53"/>
  <c r="EA54"/>
  <c r="FA54"/>
  <c r="EN54"/>
  <c r="ES55"/>
  <c r="EF55"/>
  <c r="FF55"/>
  <c r="EQ57"/>
  <c r="ED57"/>
  <c r="FD57"/>
  <c r="EJ49"/>
  <c r="EX49"/>
  <c r="EW49"/>
  <c r="DX49"/>
  <c r="EK49"/>
  <c r="DW49"/>
  <c r="DU49" s="1"/>
  <c r="EF49"/>
  <c r="FF49"/>
  <c r="ES49"/>
  <c r="EA51"/>
  <c r="EN51"/>
  <c r="FA51"/>
  <c r="EC53"/>
  <c r="EP53"/>
  <c r="FC53"/>
  <c r="EE54"/>
  <c r="FE54"/>
  <c r="ER54"/>
  <c r="EX57"/>
  <c r="EW57"/>
  <c r="EJ57"/>
  <c r="DW57"/>
  <c r="DU57" s="1"/>
  <c r="DX57"/>
  <c r="EK57"/>
  <c r="EF57"/>
  <c r="FF57"/>
  <c r="ES57"/>
  <c r="FC48"/>
  <c r="EP48"/>
  <c r="EC48"/>
  <c r="FF50"/>
  <c r="ES50"/>
  <c r="EF50"/>
  <c r="EQ52"/>
  <c r="ED52"/>
  <c r="FD52"/>
  <c r="EA56"/>
  <c r="FA56"/>
  <c r="EN56"/>
  <c r="ET50"/>
  <c r="FG50"/>
  <c r="EG50"/>
  <c r="EY49"/>
  <c r="DY49"/>
  <c r="EL49"/>
  <c r="FG49"/>
  <c r="ET49"/>
  <c r="EG49"/>
  <c r="EB51"/>
  <c r="FB51"/>
  <c r="EO51"/>
  <c r="EQ53"/>
  <c r="ED53"/>
  <c r="FD53"/>
  <c r="EE55"/>
  <c r="ER55"/>
  <c r="FE55"/>
  <c r="EC57"/>
  <c r="EP57"/>
  <c r="FC57"/>
  <c r="DZ48"/>
  <c r="EM48"/>
  <c r="EZ48"/>
  <c r="EN52"/>
  <c r="FA52"/>
  <c r="EA52"/>
  <c r="EW54"/>
  <c r="EJ54"/>
  <c r="EX54"/>
  <c r="DW54"/>
  <c r="DU54" s="1"/>
  <c r="DX54"/>
  <c r="EK54"/>
  <c r="EO56"/>
  <c r="EB56"/>
  <c r="FB56"/>
  <c r="DY54"/>
  <c r="EY54"/>
  <c r="EL54"/>
  <c r="FE49"/>
  <c r="EE49"/>
  <c r="ER49"/>
  <c r="EW51"/>
  <c r="EJ51"/>
  <c r="EX51"/>
  <c r="EK51"/>
  <c r="DW51"/>
  <c r="DU51" s="1"/>
  <c r="DX51"/>
  <c r="EB53"/>
  <c r="FB53"/>
  <c r="EO53"/>
  <c r="ED54"/>
  <c r="FD54"/>
  <c r="EQ54"/>
  <c r="EA57"/>
  <c r="FA57"/>
  <c r="EN57"/>
  <c r="DW48"/>
  <c r="DU48" s="1"/>
  <c r="EK48"/>
  <c r="DX48"/>
  <c r="EW48"/>
  <c r="EX48"/>
  <c r="EJ48"/>
  <c r="ES48"/>
  <c r="EF48"/>
  <c r="FF48"/>
  <c r="EY52"/>
  <c r="EL52"/>
  <c r="DY52"/>
  <c r="EG52"/>
  <c r="ET52"/>
  <c r="FG52"/>
  <c r="EZ56"/>
  <c r="DZ56"/>
  <c r="EM56"/>
  <c r="FC50"/>
  <c r="EC50"/>
  <c r="EP50"/>
  <c r="DZ49"/>
  <c r="EZ49"/>
  <c r="EM49"/>
  <c r="DZ50"/>
  <c r="EZ50"/>
  <c r="EM50"/>
  <c r="EN48"/>
  <c r="EA48"/>
  <c r="FA48"/>
  <c r="EX50"/>
  <c r="EW50"/>
  <c r="EJ50"/>
  <c r="EK50"/>
  <c r="DW50"/>
  <c r="DU50" s="1"/>
  <c r="DX50"/>
  <c r="FB52"/>
  <c r="EB52"/>
  <c r="EO52"/>
  <c r="EB54"/>
  <c r="EO54"/>
  <c r="FB54"/>
  <c r="EP56"/>
  <c r="FC56"/>
  <c r="EC56"/>
  <c r="EP54"/>
  <c r="EC54"/>
  <c r="FC54"/>
  <c r="EJ53"/>
  <c r="EL53"/>
  <c r="EW53"/>
  <c r="DW53"/>
  <c r="DU53" s="1"/>
  <c r="DY53"/>
  <c r="EY53"/>
  <c r="H49" i="6"/>
  <c r="H52"/>
  <c r="H53"/>
  <c r="H54"/>
  <c r="H57"/>
  <c r="H55"/>
  <c r="H56"/>
  <c r="E49"/>
  <c r="E50"/>
  <c r="E55"/>
  <c r="E52"/>
  <c r="E57"/>
  <c r="E51"/>
  <c r="E48"/>
  <c r="E54"/>
  <c r="E56"/>
  <c r="E53"/>
  <c r="DH15" i="5"/>
  <c r="BG10"/>
  <c r="DH9"/>
  <c r="DH10"/>
  <c r="DR11"/>
  <c r="DP11"/>
  <c r="DL11"/>
  <c r="DK11"/>
  <c r="DN10"/>
  <c r="DK10"/>
  <c r="DR58"/>
  <c r="DP58"/>
  <c r="DN58"/>
  <c r="DL58"/>
  <c r="DK58"/>
  <c r="DR47"/>
  <c r="DP47"/>
  <c r="DN47"/>
  <c r="DL47"/>
  <c r="DK47"/>
  <c r="DR46"/>
  <c r="DP46"/>
  <c r="DN46"/>
  <c r="DL46"/>
  <c r="DK46"/>
  <c r="DR45"/>
  <c r="DP45"/>
  <c r="DN45"/>
  <c r="DL45"/>
  <c r="DK45"/>
  <c r="DR44"/>
  <c r="DP44"/>
  <c r="DN44"/>
  <c r="DL44"/>
  <c r="DK44"/>
  <c r="DR43"/>
  <c r="DP43"/>
  <c r="DN43"/>
  <c r="DL43"/>
  <c r="DK43"/>
  <c r="DR42"/>
  <c r="DP42"/>
  <c r="DN42"/>
  <c r="DL42"/>
  <c r="DK42"/>
  <c r="DR41"/>
  <c r="DP41"/>
  <c r="DN41"/>
  <c r="DL41"/>
  <c r="DK41"/>
  <c r="DR40"/>
  <c r="DP40"/>
  <c r="DN40"/>
  <c r="DL40"/>
  <c r="DK40"/>
  <c r="DR39"/>
  <c r="DP39"/>
  <c r="DN39"/>
  <c r="DL39"/>
  <c r="DK39"/>
  <c r="DR38"/>
  <c r="DP38"/>
  <c r="DN38"/>
  <c r="DL38"/>
  <c r="DK38"/>
  <c r="DR37"/>
  <c r="DP37"/>
  <c r="DN37"/>
  <c r="DL37"/>
  <c r="DK37"/>
  <c r="DR36"/>
  <c r="DP36"/>
  <c r="DN36"/>
  <c r="DL36"/>
  <c r="DK36"/>
  <c r="DR35"/>
  <c r="DP35"/>
  <c r="DN35"/>
  <c r="DL35"/>
  <c r="DK35"/>
  <c r="DR34"/>
  <c r="DP34"/>
  <c r="DN34"/>
  <c r="DL34"/>
  <c r="DK34"/>
  <c r="DR33"/>
  <c r="DP33"/>
  <c r="DN33"/>
  <c r="DL33"/>
  <c r="DK33"/>
  <c r="DR32"/>
  <c r="DP32"/>
  <c r="DN32"/>
  <c r="DL32"/>
  <c r="DK32"/>
  <c r="DR31"/>
  <c r="DP31"/>
  <c r="DN31"/>
  <c r="DL31"/>
  <c r="DK31"/>
  <c r="DR30"/>
  <c r="DP30"/>
  <c r="DN30"/>
  <c r="DL30"/>
  <c r="DK30"/>
  <c r="DR29"/>
  <c r="DP29"/>
  <c r="DN29"/>
  <c r="DL29"/>
  <c r="DK29"/>
  <c r="DR28"/>
  <c r="DP28"/>
  <c r="DN28"/>
  <c r="DL28"/>
  <c r="DK28"/>
  <c r="DR27"/>
  <c r="DP27"/>
  <c r="DN27"/>
  <c r="DL27"/>
  <c r="DK27"/>
  <c r="DR26"/>
  <c r="DP26"/>
  <c r="DN26"/>
  <c r="DL26"/>
  <c r="DK26"/>
  <c r="DR25"/>
  <c r="DP25"/>
  <c r="DN25"/>
  <c r="DL25"/>
  <c r="DK25"/>
  <c r="DR24"/>
  <c r="DP24"/>
  <c r="DN24"/>
  <c r="DL24"/>
  <c r="DK24"/>
  <c r="DR23"/>
  <c r="DP23"/>
  <c r="DN23"/>
  <c r="DL23"/>
  <c r="DK23"/>
  <c r="DR22"/>
  <c r="DP22"/>
  <c r="DN22"/>
  <c r="DL22"/>
  <c r="DK22"/>
  <c r="DR21"/>
  <c r="DP21"/>
  <c r="DN21"/>
  <c r="DL21"/>
  <c r="DK21"/>
  <c r="DR20"/>
  <c r="DP20"/>
  <c r="DN20"/>
  <c r="DL20"/>
  <c r="DK20"/>
  <c r="DR19"/>
  <c r="DP19"/>
  <c r="DN19"/>
  <c r="DL19"/>
  <c r="DK19"/>
  <c r="DR18"/>
  <c r="DP18"/>
  <c r="DN18"/>
  <c r="DL18"/>
  <c r="DK18"/>
  <c r="DR17"/>
  <c r="DP17"/>
  <c r="DN17"/>
  <c r="DL17"/>
  <c r="DK17"/>
  <c r="DR16"/>
  <c r="DP16"/>
  <c r="DN16"/>
  <c r="DL16"/>
  <c r="DK16"/>
  <c r="DR15"/>
  <c r="DP15"/>
  <c r="DN15"/>
  <c r="DL15"/>
  <c r="DK15"/>
  <c r="DR14"/>
  <c r="DP14"/>
  <c r="DN14"/>
  <c r="DL14"/>
  <c r="DK14"/>
  <c r="DR13"/>
  <c r="DP13"/>
  <c r="DN13"/>
  <c r="DL13"/>
  <c r="DK13"/>
  <c r="DR12"/>
  <c r="DP12"/>
  <c r="DN12"/>
  <c r="DL12"/>
  <c r="DK12"/>
  <c r="DN11"/>
  <c r="DR10"/>
  <c r="DQ10"/>
  <c r="DP10"/>
  <c r="DL10"/>
  <c r="CS5"/>
  <c r="CO5"/>
  <c r="CK5"/>
  <c r="CG5"/>
  <c r="CC5"/>
  <c r="BY5"/>
  <c r="BU5"/>
  <c r="BQ5"/>
  <c r="BM5"/>
  <c r="BI5"/>
  <c r="GH52" i="12" l="1"/>
  <c r="GD52"/>
  <c r="FZ52"/>
  <c r="GE52"/>
  <c r="GF52"/>
  <c r="GA52"/>
  <c r="GG52"/>
  <c r="GB52"/>
  <c r="GI52"/>
  <c r="GC52"/>
  <c r="FO53" i="3"/>
  <c r="FK53"/>
  <c r="FG53"/>
  <c r="FP53"/>
  <c r="FL53"/>
  <c r="FH53"/>
  <c r="FM53"/>
  <c r="FI53"/>
  <c r="FN53"/>
  <c r="FJ53"/>
  <c r="GH54" i="12"/>
  <c r="GD54"/>
  <c r="FZ54"/>
  <c r="GF54"/>
  <c r="GA54"/>
  <c r="GG54"/>
  <c r="GB54"/>
  <c r="GI54"/>
  <c r="GC54"/>
  <c r="GE54"/>
  <c r="GF49"/>
  <c r="GB49"/>
  <c r="GH49"/>
  <c r="GC49"/>
  <c r="GI49"/>
  <c r="GD49"/>
  <c r="GE49"/>
  <c r="FZ49"/>
  <c r="GA49"/>
  <c r="GG49"/>
  <c r="GF55"/>
  <c r="GB55"/>
  <c r="GG55"/>
  <c r="GA55"/>
  <c r="GH55"/>
  <c r="GC55"/>
  <c r="GI55"/>
  <c r="GD55"/>
  <c r="FZ55"/>
  <c r="GE55"/>
  <c r="GF57"/>
  <c r="GB57"/>
  <c r="GH57"/>
  <c r="GC57"/>
  <c r="GI57"/>
  <c r="GD57"/>
  <c r="GE57"/>
  <c r="FZ57"/>
  <c r="GA57"/>
  <c r="GG57"/>
  <c r="GH56"/>
  <c r="GD56"/>
  <c r="FZ56"/>
  <c r="GG56"/>
  <c r="GB56"/>
  <c r="GI56"/>
  <c r="GC56"/>
  <c r="GE56"/>
  <c r="GA56"/>
  <c r="GF56"/>
  <c r="GF51"/>
  <c r="GB51"/>
  <c r="GI51"/>
  <c r="GD51"/>
  <c r="GE51"/>
  <c r="FZ51"/>
  <c r="GG51"/>
  <c r="GA51"/>
  <c r="GC51"/>
  <c r="GH51"/>
  <c r="GH50"/>
  <c r="GD50"/>
  <c r="FZ50"/>
  <c r="GI50"/>
  <c r="GC50"/>
  <c r="GE50"/>
  <c r="GF50"/>
  <c r="GA50"/>
  <c r="GG50"/>
  <c r="GB50"/>
  <c r="GH48"/>
  <c r="GD48"/>
  <c r="FZ48"/>
  <c r="GG48"/>
  <c r="GB48"/>
  <c r="GI48"/>
  <c r="GC48"/>
  <c r="GE48"/>
  <c r="GF48"/>
  <c r="GA48"/>
  <c r="GF53"/>
  <c r="GB53"/>
  <c r="GE53"/>
  <c r="FZ53"/>
  <c r="GG53"/>
  <c r="GA53"/>
  <c r="GH53"/>
  <c r="GC53"/>
  <c r="GD53"/>
  <c r="GI53"/>
  <c r="EQ52" i="3"/>
  <c r="ER52"/>
  <c r="EQ55"/>
  <c r="ER55"/>
  <c r="EQ53"/>
  <c r="ER53"/>
  <c r="EQ54"/>
  <c r="ER54"/>
  <c r="EQ48"/>
  <c r="ER48"/>
  <c r="EQ49"/>
  <c r="ER49"/>
  <c r="EQ56"/>
  <c r="ER56"/>
  <c r="EQ50"/>
  <c r="ER50"/>
  <c r="EQ57"/>
  <c r="ER57"/>
  <c r="EQ51"/>
  <c r="ER51"/>
  <c r="ED56"/>
  <c r="EE56"/>
  <c r="ED57"/>
  <c r="EE57"/>
  <c r="ED53"/>
  <c r="EE53"/>
  <c r="ED51"/>
  <c r="EE51"/>
  <c r="ED54"/>
  <c r="EE54"/>
  <c r="ED52"/>
  <c r="EE52"/>
  <c r="ED55"/>
  <c r="EE55"/>
  <c r="ED49"/>
  <c r="EE49"/>
  <c r="ED48"/>
  <c r="EE48"/>
  <c r="ED50"/>
  <c r="EE50"/>
  <c r="FJ54" i="12"/>
  <c r="FK54"/>
  <c r="FK49"/>
  <c r="FJ49"/>
  <c r="FK55"/>
  <c r="FJ55"/>
  <c r="FJ56"/>
  <c r="FK56"/>
  <c r="FK51"/>
  <c r="FJ51"/>
  <c r="FJ48"/>
  <c r="FK48"/>
  <c r="FK53"/>
  <c r="FJ53"/>
  <c r="FJ50"/>
  <c r="FK50"/>
  <c r="FJ52"/>
  <c r="FK52"/>
  <c r="FK57"/>
  <c r="FJ57"/>
  <c r="EW48"/>
  <c r="EX48"/>
  <c r="EX51"/>
  <c r="EW51"/>
  <c r="EW50"/>
  <c r="EX50"/>
  <c r="EX52"/>
  <c r="EW52"/>
  <c r="EW53"/>
  <c r="EX53"/>
  <c r="EW54"/>
  <c r="EX54"/>
  <c r="EW57"/>
  <c r="EX57"/>
  <c r="EX56"/>
  <c r="EW56"/>
  <c r="EW49"/>
  <c r="EX49"/>
  <c r="EX55"/>
  <c r="EW55"/>
  <c r="EK50"/>
  <c r="EJ50"/>
  <c r="DJ48"/>
  <c r="DW56"/>
  <c r="EJ52"/>
  <c r="EK52"/>
  <c r="DW49"/>
  <c r="EJ57"/>
  <c r="EK57"/>
  <c r="DJ53"/>
  <c r="DW55"/>
  <c r="DJ50"/>
  <c r="DW48"/>
  <c r="EK54"/>
  <c r="EJ54"/>
  <c r="DJ52"/>
  <c r="EJ49"/>
  <c r="EK49"/>
  <c r="DJ57"/>
  <c r="DW51"/>
  <c r="EK55"/>
  <c r="EJ55"/>
  <c r="DW50"/>
  <c r="EK56"/>
  <c r="EJ56"/>
  <c r="DJ54"/>
  <c r="DW52"/>
  <c r="DJ49"/>
  <c r="DW53"/>
  <c r="EK51"/>
  <c r="EJ51"/>
  <c r="DJ55"/>
  <c r="EJ48"/>
  <c r="EK48"/>
  <c r="DJ56"/>
  <c r="DW54"/>
  <c r="DW57"/>
  <c r="EJ53"/>
  <c r="EK53"/>
  <c r="DJ51"/>
  <c r="DS54" i="3"/>
  <c r="DS52"/>
  <c r="DS48"/>
  <c r="CQ56"/>
  <c r="DD53"/>
  <c r="CQ57"/>
  <c r="DD51"/>
  <c r="CQ51"/>
  <c r="DS49"/>
  <c r="DD54"/>
  <c r="DD52"/>
  <c r="DD55"/>
  <c r="CQ55"/>
  <c r="DS56"/>
  <c r="CQ53"/>
  <c r="DS50"/>
  <c r="DR53"/>
  <c r="DQ53"/>
  <c r="DD49"/>
  <c r="CQ54"/>
  <c r="DD48"/>
  <c r="CQ52"/>
  <c r="DS57"/>
  <c r="DD50"/>
  <c r="DS51"/>
  <c r="CQ49"/>
  <c r="CQ48"/>
  <c r="DS55"/>
  <c r="DD56"/>
  <c r="DD57"/>
  <c r="CQ50"/>
  <c r="EI48" i="5"/>
  <c r="DG48"/>
  <c r="EH48"/>
  <c r="EU51"/>
  <c r="EV51"/>
  <c r="EI52"/>
  <c r="DG52"/>
  <c r="DV52" s="1"/>
  <c r="EH52"/>
  <c r="EU56"/>
  <c r="EV56"/>
  <c r="DG55"/>
  <c r="DV55" s="1"/>
  <c r="EH55"/>
  <c r="EI55"/>
  <c r="EH50"/>
  <c r="EI50"/>
  <c r="DG50"/>
  <c r="DV50" s="1"/>
  <c r="DV48"/>
  <c r="EH57"/>
  <c r="EI57"/>
  <c r="DG57"/>
  <c r="DV57" s="1"/>
  <c r="EH49"/>
  <c r="EI49"/>
  <c r="DG49"/>
  <c r="DV49" s="1"/>
  <c r="EV55"/>
  <c r="EU55"/>
  <c r="EU50"/>
  <c r="EV50"/>
  <c r="EV48"/>
  <c r="EU48"/>
  <c r="EH54"/>
  <c r="EI54"/>
  <c r="DG54"/>
  <c r="DV54" s="1"/>
  <c r="EV57"/>
  <c r="EU57"/>
  <c r="EH56"/>
  <c r="EI56"/>
  <c r="DG56"/>
  <c r="DV56" s="1"/>
  <c r="EH51"/>
  <c r="EI51"/>
  <c r="DG51"/>
  <c r="DV51" s="1"/>
  <c r="EU54"/>
  <c r="EV54"/>
  <c r="EU49"/>
  <c r="EV49"/>
  <c r="EU52"/>
  <c r="EV52"/>
  <c r="EI53"/>
  <c r="EH53"/>
  <c r="DG53"/>
  <c r="DV53" s="1"/>
  <c r="EV53"/>
  <c r="EU53"/>
  <c r="DQ11"/>
  <c r="DQ13"/>
  <c r="DQ15"/>
  <c r="DQ17"/>
  <c r="DQ19"/>
  <c r="DQ21"/>
  <c r="DQ23"/>
  <c r="DQ25"/>
  <c r="DQ27"/>
  <c r="DQ29"/>
  <c r="DQ31"/>
  <c r="DQ33"/>
  <c r="DQ35"/>
  <c r="DQ37"/>
  <c r="DQ39"/>
  <c r="DQ41"/>
  <c r="DQ43"/>
  <c r="DQ45"/>
  <c r="DQ47"/>
  <c r="DQ12"/>
  <c r="DQ14"/>
  <c r="DQ16"/>
  <c r="DQ18"/>
  <c r="DQ20"/>
  <c r="DQ22"/>
  <c r="DQ24"/>
  <c r="DQ26"/>
  <c r="DQ28"/>
  <c r="DQ30"/>
  <c r="DQ32"/>
  <c r="DQ34"/>
  <c r="DQ36"/>
  <c r="DQ38"/>
  <c r="DQ40"/>
  <c r="DQ42"/>
  <c r="DQ44"/>
  <c r="DQ46"/>
  <c r="DQ58"/>
  <c r="DP9"/>
  <c r="DN9"/>
  <c r="FO55" i="3" l="1"/>
  <c r="FK55"/>
  <c r="FG55"/>
  <c r="FP55"/>
  <c r="FL55"/>
  <c r="FH55"/>
  <c r="FM55"/>
  <c r="FI55"/>
  <c r="FN55"/>
  <c r="FJ55"/>
  <c r="FM50"/>
  <c r="FI50"/>
  <c r="FN50"/>
  <c r="FJ50"/>
  <c r="FO50"/>
  <c r="FK50"/>
  <c r="FG50"/>
  <c r="FP50"/>
  <c r="FL50"/>
  <c r="FH50"/>
  <c r="FO57"/>
  <c r="FK57"/>
  <c r="FG57"/>
  <c r="FP57"/>
  <c r="FL57"/>
  <c r="FH57"/>
  <c r="FM57"/>
  <c r="FI57"/>
  <c r="FN57"/>
  <c r="FJ57"/>
  <c r="FO51"/>
  <c r="FK51"/>
  <c r="FG51"/>
  <c r="FP51"/>
  <c r="FL51"/>
  <c r="FH51"/>
  <c r="FM51"/>
  <c r="FI51"/>
  <c r="FN51"/>
  <c r="FJ51"/>
  <c r="FO49"/>
  <c r="FK49"/>
  <c r="FG49"/>
  <c r="FP49"/>
  <c r="FL49"/>
  <c r="FH49"/>
  <c r="FM49"/>
  <c r="FI49"/>
  <c r="FN49"/>
  <c r="FJ49"/>
  <c r="FM54"/>
  <c r="FI54"/>
  <c r="FN54"/>
  <c r="FJ54"/>
  <c r="FO54"/>
  <c r="FK54"/>
  <c r="FG54"/>
  <c r="FP54"/>
  <c r="FL54"/>
  <c r="FH54"/>
  <c r="FM48"/>
  <c r="FI48"/>
  <c r="FN48"/>
  <c r="FJ48"/>
  <c r="FO48"/>
  <c r="FK48"/>
  <c r="FG48"/>
  <c r="FP48"/>
  <c r="FL48"/>
  <c r="FH48"/>
  <c r="FM56"/>
  <c r="FI56"/>
  <c r="FN56"/>
  <c r="FJ56"/>
  <c r="FO56"/>
  <c r="FK56"/>
  <c r="FG56"/>
  <c r="FP56"/>
  <c r="FL56"/>
  <c r="FH56"/>
  <c r="DR52"/>
  <c r="FM52"/>
  <c r="FI52"/>
  <c r="FN52"/>
  <c r="FJ52"/>
  <c r="FO52"/>
  <c r="FK52"/>
  <c r="FG52"/>
  <c r="FP52"/>
  <c r="FL52"/>
  <c r="FH52"/>
  <c r="FY56" i="12"/>
  <c r="FF53" i="3"/>
  <c r="CR53" s="1"/>
  <c r="DQ52"/>
  <c r="DQ54"/>
  <c r="FY53" i="12"/>
  <c r="FY52"/>
  <c r="FY48"/>
  <c r="FY51"/>
  <c r="FY49"/>
  <c r="FY55"/>
  <c r="FY54"/>
  <c r="FY57"/>
  <c r="FY50"/>
  <c r="DR54" i="3"/>
  <c r="DR56"/>
  <c r="DQ56"/>
  <c r="DR51"/>
  <c r="DQ51"/>
  <c r="DR55"/>
  <c r="DQ55"/>
  <c r="DQ57"/>
  <c r="DR57"/>
  <c r="DR50"/>
  <c r="DQ50"/>
  <c r="DQ49"/>
  <c r="DR49"/>
  <c r="DR48"/>
  <c r="DQ48"/>
  <c r="FH51" i="5"/>
  <c r="FI51" s="1"/>
  <c r="L51" i="6" s="1"/>
  <c r="FH54" i="5"/>
  <c r="FI54" s="1"/>
  <c r="L54" i="6" s="1"/>
  <c r="FH56" i="5"/>
  <c r="FI56" s="1"/>
  <c r="L56" i="6" s="1"/>
  <c r="FH57" i="5"/>
  <c r="FI57" s="1"/>
  <c r="L57" i="6" s="1"/>
  <c r="FH55" i="5"/>
  <c r="FI55" s="1"/>
  <c r="L55" i="6" s="1"/>
  <c r="FH49" i="5"/>
  <c r="FI49" s="1"/>
  <c r="L49" i="6" s="1"/>
  <c r="FH50" i="5"/>
  <c r="FI50" s="1"/>
  <c r="L50" i="6" s="1"/>
  <c r="FH48" i="5"/>
  <c r="FI48" s="1"/>
  <c r="L48" i="6" s="1"/>
  <c r="FH52" i="5"/>
  <c r="FI52" s="1"/>
  <c r="L52" i="6" s="1"/>
  <c r="FH53" i="5"/>
  <c r="FI53" s="1"/>
  <c r="L53" i="6" s="1"/>
  <c r="A1" i="24"/>
  <c r="B7" i="1"/>
  <c r="J33" i="32"/>
  <c r="I33"/>
  <c r="J32"/>
  <c r="I32"/>
  <c r="J31"/>
  <c r="I31"/>
  <c r="J30"/>
  <c r="I30"/>
  <c r="J29"/>
  <c r="I29"/>
  <c r="J28"/>
  <c r="I28"/>
  <c r="J27"/>
  <c r="I27"/>
  <c r="J26"/>
  <c r="I26"/>
  <c r="J25"/>
  <c r="I25"/>
  <c r="J24"/>
  <c r="I24"/>
  <c r="DE53" i="3" l="1"/>
  <c r="FD53"/>
  <c r="FE53"/>
  <c r="FW51" i="12"/>
  <c r="FX51"/>
  <c r="FW50"/>
  <c r="FX50"/>
  <c r="FW49"/>
  <c r="FX49"/>
  <c r="FW52"/>
  <c r="FX52"/>
  <c r="FW56"/>
  <c r="FX56"/>
  <c r="FW48"/>
  <c r="FX48"/>
  <c r="FW57"/>
  <c r="FX57"/>
  <c r="FW55"/>
  <c r="FX55"/>
  <c r="FW54"/>
  <c r="FX54"/>
  <c r="DX56"/>
  <c r="FW53"/>
  <c r="FX53"/>
  <c r="FF50" i="3"/>
  <c r="FF54"/>
  <c r="FF48"/>
  <c r="DK56" i="12"/>
  <c r="FF55" i="3"/>
  <c r="FF56"/>
  <c r="FF57"/>
  <c r="FF51"/>
  <c r="CR51" s="1"/>
  <c r="FF49"/>
  <c r="FQ53"/>
  <c r="FR53" s="1"/>
  <c r="F53" i="6" s="1"/>
  <c r="FF52" i="3"/>
  <c r="DK52" i="12"/>
  <c r="DX52"/>
  <c r="DK55"/>
  <c r="DX55"/>
  <c r="DX54"/>
  <c r="DK54"/>
  <c r="DX51"/>
  <c r="DK51"/>
  <c r="DK48"/>
  <c r="DX48"/>
  <c r="DK50"/>
  <c r="DX50"/>
  <c r="DK57"/>
  <c r="DX57"/>
  <c r="DK49"/>
  <c r="DX49"/>
  <c r="DX53"/>
  <c r="DK53"/>
  <c r="CR54" i="3"/>
  <c r="DE50"/>
  <c r="CR50"/>
  <c r="DE57"/>
  <c r="CR55"/>
  <c r="CR48"/>
  <c r="CR49"/>
  <c r="J15" i="32"/>
  <c r="I15"/>
  <c r="J14"/>
  <c r="I14"/>
  <c r="J13"/>
  <c r="I13"/>
  <c r="J12"/>
  <c r="I12"/>
  <c r="J11"/>
  <c r="I11"/>
  <c r="J10"/>
  <c r="I10"/>
  <c r="J9"/>
  <c r="I9"/>
  <c r="J8"/>
  <c r="I8"/>
  <c r="J7"/>
  <c r="I7"/>
  <c r="J6"/>
  <c r="I6"/>
  <c r="GJ56" i="12" l="1"/>
  <c r="GK56" s="1"/>
  <c r="I56" i="6" s="1"/>
  <c r="FD49" i="3"/>
  <c r="FE49"/>
  <c r="FD55"/>
  <c r="FE55"/>
  <c r="FD50"/>
  <c r="FE50"/>
  <c r="FD56"/>
  <c r="FE56"/>
  <c r="FD54"/>
  <c r="FE54"/>
  <c r="DE52"/>
  <c r="FD52"/>
  <c r="FE52"/>
  <c r="FD57"/>
  <c r="FE57"/>
  <c r="DE48"/>
  <c r="FD48"/>
  <c r="FE48"/>
  <c r="DE56"/>
  <c r="FD51"/>
  <c r="FE51"/>
  <c r="GJ53" i="12"/>
  <c r="GK53" s="1"/>
  <c r="I53" i="6" s="1"/>
  <c r="GJ54" i="12"/>
  <c r="GK54" s="1"/>
  <c r="I54" i="6" s="1"/>
  <c r="CR56" i="3"/>
  <c r="FQ56" s="1"/>
  <c r="FR56" s="1"/>
  <c r="F56" i="6" s="1"/>
  <c r="DE51" i="3"/>
  <c r="DE55"/>
  <c r="DE54"/>
  <c r="FQ54" s="1"/>
  <c r="FR54" s="1"/>
  <c r="F54" i="6" s="1"/>
  <c r="DE49" i="3"/>
  <c r="FQ49" s="1"/>
  <c r="FR49" s="1"/>
  <c r="F49" i="6" s="1"/>
  <c r="CR57" i="3"/>
  <c r="FQ57" s="1"/>
  <c r="FR57" s="1"/>
  <c r="F57" i="6" s="1"/>
  <c r="GJ51" i="12"/>
  <c r="GK51" s="1"/>
  <c r="I51" i="6" s="1"/>
  <c r="GJ49" i="12"/>
  <c r="GK49" s="1"/>
  <c r="I49" i="6" s="1"/>
  <c r="GJ57" i="12"/>
  <c r="GK57" s="1"/>
  <c r="I57" i="6" s="1"/>
  <c r="GJ50" i="12"/>
  <c r="GK50" s="1"/>
  <c r="I50" i="6" s="1"/>
  <c r="GJ48" i="12"/>
  <c r="GK48" s="1"/>
  <c r="I48" i="6" s="1"/>
  <c r="GJ55" i="12"/>
  <c r="GK55" s="1"/>
  <c r="I55" i="6" s="1"/>
  <c r="GJ52" i="12"/>
  <c r="GK52" s="1"/>
  <c r="I52" i="6" s="1"/>
  <c r="FQ50" i="3"/>
  <c r="FR50" s="1"/>
  <c r="F50" i="6" s="1"/>
  <c r="CR52" i="3"/>
  <c r="AX63" i="12"/>
  <c r="AT63"/>
  <c r="AS63"/>
  <c r="AX62"/>
  <c r="AT62"/>
  <c r="AS62"/>
  <c r="AR62"/>
  <c r="AX61"/>
  <c r="AT61"/>
  <c r="AS61"/>
  <c r="AR61"/>
  <c r="AX60"/>
  <c r="AT60"/>
  <c r="AS60"/>
  <c r="AR60"/>
  <c r="BF63"/>
  <c r="BB63"/>
  <c r="BA63"/>
  <c r="BF62"/>
  <c r="BB62"/>
  <c r="BA62"/>
  <c r="AZ62"/>
  <c r="BF61"/>
  <c r="BB61"/>
  <c r="BA61"/>
  <c r="AZ61"/>
  <c r="BF60"/>
  <c r="BB60"/>
  <c r="BA60"/>
  <c r="AZ60"/>
  <c r="AR63" i="3"/>
  <c r="AO63"/>
  <c r="AR62"/>
  <c r="AP62"/>
  <c r="AO62"/>
  <c r="AN62"/>
  <c r="AR61"/>
  <c r="AP61"/>
  <c r="AO61"/>
  <c r="AN61"/>
  <c r="AR60"/>
  <c r="AP60"/>
  <c r="AO60"/>
  <c r="AN60"/>
  <c r="AL63"/>
  <c r="AI63"/>
  <c r="AL62"/>
  <c r="AJ62"/>
  <c r="AI62"/>
  <c r="AH62"/>
  <c r="AL61"/>
  <c r="AJ61"/>
  <c r="AI61"/>
  <c r="AH61"/>
  <c r="AL60"/>
  <c r="AJ60"/>
  <c r="AI60"/>
  <c r="AH60"/>
  <c r="J55" i="30"/>
  <c r="H55"/>
  <c r="J54"/>
  <c r="H54"/>
  <c r="J53"/>
  <c r="H53"/>
  <c r="J52"/>
  <c r="H52"/>
  <c r="J51"/>
  <c r="H51"/>
  <c r="J50"/>
  <c r="H50"/>
  <c r="J49"/>
  <c r="H49"/>
  <c r="J48"/>
  <c r="H48"/>
  <c r="J47"/>
  <c r="H47"/>
  <c r="I47" s="1"/>
  <c r="J46"/>
  <c r="H46"/>
  <c r="J45"/>
  <c r="H45"/>
  <c r="I45" s="1"/>
  <c r="J44"/>
  <c r="H44"/>
  <c r="J43"/>
  <c r="H43"/>
  <c r="I43" s="1"/>
  <c r="J42"/>
  <c r="H42"/>
  <c r="J41"/>
  <c r="H41"/>
  <c r="I41" s="1"/>
  <c r="J40"/>
  <c r="H40"/>
  <c r="J39"/>
  <c r="H39"/>
  <c r="I39" s="1"/>
  <c r="J38"/>
  <c r="H38"/>
  <c r="J37"/>
  <c r="H37"/>
  <c r="I37" s="1"/>
  <c r="J36"/>
  <c r="H36"/>
  <c r="J35"/>
  <c r="I35"/>
  <c r="H35"/>
  <c r="J34"/>
  <c r="H34"/>
  <c r="J33"/>
  <c r="H33"/>
  <c r="J32"/>
  <c r="H32"/>
  <c r="J31"/>
  <c r="H31"/>
  <c r="J30"/>
  <c r="H30"/>
  <c r="J29"/>
  <c r="H29"/>
  <c r="J28"/>
  <c r="H28"/>
  <c r="J27"/>
  <c r="I27" s="1"/>
  <c r="H27"/>
  <c r="J26"/>
  <c r="H26"/>
  <c r="J25"/>
  <c r="H25"/>
  <c r="J24"/>
  <c r="H24"/>
  <c r="J23"/>
  <c r="H23"/>
  <c r="J22"/>
  <c r="H22"/>
  <c r="J21"/>
  <c r="H21"/>
  <c r="J20"/>
  <c r="H20"/>
  <c r="J55" i="28"/>
  <c r="H55"/>
  <c r="J54"/>
  <c r="H54"/>
  <c r="J53"/>
  <c r="H53"/>
  <c r="J52"/>
  <c r="H52"/>
  <c r="J51"/>
  <c r="H51"/>
  <c r="J50"/>
  <c r="H50"/>
  <c r="J49"/>
  <c r="H49"/>
  <c r="J48"/>
  <c r="H48"/>
  <c r="J47"/>
  <c r="H47"/>
  <c r="J46"/>
  <c r="H46"/>
  <c r="J45"/>
  <c r="H45"/>
  <c r="J44"/>
  <c r="H44"/>
  <c r="J43"/>
  <c r="H43"/>
  <c r="J42"/>
  <c r="H42"/>
  <c r="J41"/>
  <c r="H41"/>
  <c r="J40"/>
  <c r="H40"/>
  <c r="J39"/>
  <c r="H39"/>
  <c r="J38"/>
  <c r="H38"/>
  <c r="J37"/>
  <c r="H37"/>
  <c r="J36"/>
  <c r="H36"/>
  <c r="J35"/>
  <c r="H35"/>
  <c r="I35" s="1"/>
  <c r="J34"/>
  <c r="H34"/>
  <c r="I34" s="1"/>
  <c r="J33"/>
  <c r="H33"/>
  <c r="J32"/>
  <c r="H32"/>
  <c r="I32" s="1"/>
  <c r="J31"/>
  <c r="H31"/>
  <c r="J30"/>
  <c r="H30"/>
  <c r="I30" s="1"/>
  <c r="J29"/>
  <c r="H29"/>
  <c r="J28"/>
  <c r="H28"/>
  <c r="I28" s="1"/>
  <c r="J27"/>
  <c r="H27"/>
  <c r="J26"/>
  <c r="H26"/>
  <c r="I26" s="1"/>
  <c r="J25"/>
  <c r="H25"/>
  <c r="J24"/>
  <c r="H24"/>
  <c r="I24" s="1"/>
  <c r="J23"/>
  <c r="H23"/>
  <c r="J22"/>
  <c r="H22"/>
  <c r="I22" s="1"/>
  <c r="J21"/>
  <c r="H21"/>
  <c r="J20"/>
  <c r="H20"/>
  <c r="I20" s="1"/>
  <c r="J55" i="27"/>
  <c r="H55"/>
  <c r="I55" s="1"/>
  <c r="J54"/>
  <c r="H54"/>
  <c r="J53"/>
  <c r="H53"/>
  <c r="I53" s="1"/>
  <c r="J52"/>
  <c r="H52"/>
  <c r="J51"/>
  <c r="H51"/>
  <c r="I51" s="1"/>
  <c r="J50"/>
  <c r="H50"/>
  <c r="J49"/>
  <c r="H49"/>
  <c r="I49" s="1"/>
  <c r="J48"/>
  <c r="H48"/>
  <c r="J47"/>
  <c r="I47"/>
  <c r="H47"/>
  <c r="J46"/>
  <c r="H46"/>
  <c r="J45"/>
  <c r="H45"/>
  <c r="J44"/>
  <c r="H44"/>
  <c r="J43"/>
  <c r="I43" s="1"/>
  <c r="H43"/>
  <c r="J42"/>
  <c r="H42"/>
  <c r="J41"/>
  <c r="H41"/>
  <c r="J40"/>
  <c r="H40"/>
  <c r="J39"/>
  <c r="H39"/>
  <c r="J38"/>
  <c r="H38"/>
  <c r="J37"/>
  <c r="H37"/>
  <c r="J36"/>
  <c r="H36"/>
  <c r="J35"/>
  <c r="H35"/>
  <c r="J34"/>
  <c r="H34"/>
  <c r="J33"/>
  <c r="H33"/>
  <c r="J32"/>
  <c r="H32"/>
  <c r="J31"/>
  <c r="H31"/>
  <c r="I31" s="1"/>
  <c r="J30"/>
  <c r="H30"/>
  <c r="I30" s="1"/>
  <c r="J29"/>
  <c r="H29"/>
  <c r="J28"/>
  <c r="H28"/>
  <c r="I28" s="1"/>
  <c r="J27"/>
  <c r="H27"/>
  <c r="J26"/>
  <c r="H26"/>
  <c r="I26" s="1"/>
  <c r="J25"/>
  <c r="H25"/>
  <c r="J24"/>
  <c r="H24"/>
  <c r="I24" s="1"/>
  <c r="J23"/>
  <c r="H23"/>
  <c r="I23" s="1"/>
  <c r="J22"/>
  <c r="H22"/>
  <c r="J21"/>
  <c r="H21"/>
  <c r="I21" s="1"/>
  <c r="J20"/>
  <c r="H20"/>
  <c r="J55" i="26"/>
  <c r="H55"/>
  <c r="I55" s="1"/>
  <c r="J54"/>
  <c r="H54"/>
  <c r="J53"/>
  <c r="H53"/>
  <c r="I53" s="1"/>
  <c r="J52"/>
  <c r="H52"/>
  <c r="J51"/>
  <c r="H51"/>
  <c r="I51" s="1"/>
  <c r="J50"/>
  <c r="H50"/>
  <c r="J49"/>
  <c r="H49"/>
  <c r="I49" s="1"/>
  <c r="J48"/>
  <c r="H48"/>
  <c r="J47"/>
  <c r="H47"/>
  <c r="I47" s="1"/>
  <c r="J46"/>
  <c r="H46"/>
  <c r="J45"/>
  <c r="I45"/>
  <c r="H45"/>
  <c r="J44"/>
  <c r="H44"/>
  <c r="J43"/>
  <c r="H43"/>
  <c r="J42"/>
  <c r="H42"/>
  <c r="J41"/>
  <c r="H41"/>
  <c r="J40"/>
  <c r="H40"/>
  <c r="J39"/>
  <c r="H39"/>
  <c r="J38"/>
  <c r="H38"/>
  <c r="J37"/>
  <c r="I37" s="1"/>
  <c r="H37"/>
  <c r="J36"/>
  <c r="H36"/>
  <c r="J35"/>
  <c r="H35"/>
  <c r="J34"/>
  <c r="H34"/>
  <c r="J33"/>
  <c r="H33"/>
  <c r="J32"/>
  <c r="H32"/>
  <c r="J31"/>
  <c r="H31"/>
  <c r="J30"/>
  <c r="H30"/>
  <c r="J29"/>
  <c r="H29"/>
  <c r="J28"/>
  <c r="H28"/>
  <c r="J27"/>
  <c r="H27"/>
  <c r="J26"/>
  <c r="H26"/>
  <c r="J25"/>
  <c r="H25"/>
  <c r="J24"/>
  <c r="H24"/>
  <c r="J23"/>
  <c r="H23"/>
  <c r="J22"/>
  <c r="H22"/>
  <c r="J21"/>
  <c r="H21"/>
  <c r="J20"/>
  <c r="H20"/>
  <c r="K21" i="25"/>
  <c r="J20" i="24"/>
  <c r="H20"/>
  <c r="N54" i="23"/>
  <c r="N53"/>
  <c r="N52"/>
  <c r="N51"/>
  <c r="N50"/>
  <c r="N49"/>
  <c r="N48"/>
  <c r="N47"/>
  <c r="N46"/>
  <c r="N45"/>
  <c r="N44"/>
  <c r="N43"/>
  <c r="N42"/>
  <c r="N41"/>
  <c r="N40"/>
  <c r="N39"/>
  <c r="N38"/>
  <c r="N37"/>
  <c r="N36"/>
  <c r="N35"/>
  <c r="N34"/>
  <c r="N33"/>
  <c r="N32"/>
  <c r="N31"/>
  <c r="N30"/>
  <c r="N29"/>
  <c r="N28"/>
  <c r="N27"/>
  <c r="N26"/>
  <c r="N25"/>
  <c r="N24"/>
  <c r="N23"/>
  <c r="N22"/>
  <c r="N21"/>
  <c r="N20"/>
  <c r="N19"/>
  <c r="G54"/>
  <c r="H54" s="1"/>
  <c r="I54" s="1"/>
  <c r="G53"/>
  <c r="G52"/>
  <c r="H52" s="1"/>
  <c r="I52" s="1"/>
  <c r="G51"/>
  <c r="G50"/>
  <c r="H50" s="1"/>
  <c r="I50" s="1"/>
  <c r="G49"/>
  <c r="G48"/>
  <c r="H48" s="1"/>
  <c r="I48" s="1"/>
  <c r="G47"/>
  <c r="G46"/>
  <c r="H46" s="1"/>
  <c r="I46" s="1"/>
  <c r="G45"/>
  <c r="G44"/>
  <c r="H44" s="1"/>
  <c r="I44" s="1"/>
  <c r="G43"/>
  <c r="G42"/>
  <c r="H42" s="1"/>
  <c r="I42" s="1"/>
  <c r="G41"/>
  <c r="G40"/>
  <c r="H40" s="1"/>
  <c r="I40" s="1"/>
  <c r="G39"/>
  <c r="G38"/>
  <c r="H38" s="1"/>
  <c r="I38" s="1"/>
  <c r="G37"/>
  <c r="G36"/>
  <c r="H36" s="1"/>
  <c r="I36" s="1"/>
  <c r="G35"/>
  <c r="G34"/>
  <c r="H34" s="1"/>
  <c r="I34" s="1"/>
  <c r="G33"/>
  <c r="G32"/>
  <c r="H32" s="1"/>
  <c r="I32" s="1"/>
  <c r="G31"/>
  <c r="G30"/>
  <c r="H30" s="1"/>
  <c r="I30" s="1"/>
  <c r="G29"/>
  <c r="G28"/>
  <c r="H28" s="1"/>
  <c r="I28" s="1"/>
  <c r="G27"/>
  <c r="G26"/>
  <c r="H26" s="1"/>
  <c r="I26" s="1"/>
  <c r="G25"/>
  <c r="G24"/>
  <c r="H24" s="1"/>
  <c r="I24" s="1"/>
  <c r="G23"/>
  <c r="G22"/>
  <c r="H22" s="1"/>
  <c r="I22" s="1"/>
  <c r="G21"/>
  <c r="G20"/>
  <c r="H20" s="1"/>
  <c r="I20" s="1"/>
  <c r="G19"/>
  <c r="K56" i="25"/>
  <c r="K55"/>
  <c r="K54"/>
  <c r="K53"/>
  <c r="K52"/>
  <c r="K51"/>
  <c r="K50"/>
  <c r="K49"/>
  <c r="K48"/>
  <c r="K47"/>
  <c r="K46"/>
  <c r="K45"/>
  <c r="K44"/>
  <c r="K43"/>
  <c r="K42"/>
  <c r="K41"/>
  <c r="K40"/>
  <c r="K39"/>
  <c r="K38"/>
  <c r="K37"/>
  <c r="K36"/>
  <c r="K35"/>
  <c r="K34"/>
  <c r="K33"/>
  <c r="K32"/>
  <c r="K31"/>
  <c r="K30"/>
  <c r="K29"/>
  <c r="K28"/>
  <c r="K27"/>
  <c r="K26"/>
  <c r="K25"/>
  <c r="K24"/>
  <c r="K23"/>
  <c r="K22"/>
  <c r="K71" i="30"/>
  <c r="I60" i="29"/>
  <c r="K71" i="28"/>
  <c r="K71" i="27"/>
  <c r="K71" i="26"/>
  <c r="J72" i="25"/>
  <c r="B78" i="22"/>
  <c r="B78" i="21"/>
  <c r="B78" i="20"/>
  <c r="C54" i="19"/>
  <c r="C54" i="18"/>
  <c r="C63" i="15"/>
  <c r="K71" i="24"/>
  <c r="J70" i="23"/>
  <c r="N7" i="30"/>
  <c r="L7"/>
  <c r="K7"/>
  <c r="J7"/>
  <c r="K6"/>
  <c r="J6"/>
  <c r="M7" i="29"/>
  <c r="K7"/>
  <c r="J7"/>
  <c r="I7"/>
  <c r="J6"/>
  <c r="I6"/>
  <c r="N7" i="28"/>
  <c r="L7"/>
  <c r="K7"/>
  <c r="J7"/>
  <c r="K6"/>
  <c r="J6"/>
  <c r="N7" i="27"/>
  <c r="L7"/>
  <c r="K7"/>
  <c r="J7"/>
  <c r="K6"/>
  <c r="J6"/>
  <c r="N7" i="26"/>
  <c r="L7"/>
  <c r="K7"/>
  <c r="J7"/>
  <c r="K6"/>
  <c r="J6"/>
  <c r="M7" i="25"/>
  <c r="K7"/>
  <c r="J7"/>
  <c r="I7"/>
  <c r="J6"/>
  <c r="I6"/>
  <c r="N7" i="24"/>
  <c r="L7"/>
  <c r="K7"/>
  <c r="J7"/>
  <c r="K6"/>
  <c r="J6"/>
  <c r="A2" i="30"/>
  <c r="A1"/>
  <c r="A2" i="29"/>
  <c r="A1"/>
  <c r="A2" i="28"/>
  <c r="A1"/>
  <c r="A2" i="27"/>
  <c r="A1"/>
  <c r="A2" i="26"/>
  <c r="A1"/>
  <c r="A2" i="25"/>
  <c r="A1"/>
  <c r="A2" i="24"/>
  <c r="K7" i="23"/>
  <c r="M7"/>
  <c r="J7"/>
  <c r="I7"/>
  <c r="J6"/>
  <c r="I6"/>
  <c r="A2"/>
  <c r="A1"/>
  <c r="B77" i="22"/>
  <c r="B74"/>
  <c r="L73"/>
  <c r="M7"/>
  <c r="J7"/>
  <c r="I7"/>
  <c r="J6"/>
  <c r="I6"/>
  <c r="A2"/>
  <c r="A1"/>
  <c r="B77" i="21"/>
  <c r="B74"/>
  <c r="L73"/>
  <c r="M7"/>
  <c r="J7"/>
  <c r="I7"/>
  <c r="J6"/>
  <c r="I6"/>
  <c r="A2"/>
  <c r="A1"/>
  <c r="L73" i="20"/>
  <c r="B77"/>
  <c r="B74"/>
  <c r="A2"/>
  <c r="A1"/>
  <c r="M7"/>
  <c r="I7"/>
  <c r="I6"/>
  <c r="J7"/>
  <c r="J6"/>
  <c r="AH3" i="19"/>
  <c r="AH2"/>
  <c r="C53"/>
  <c r="C50"/>
  <c r="Z49" i="18"/>
  <c r="C53"/>
  <c r="C50"/>
  <c r="AD3"/>
  <c r="AD2"/>
  <c r="AE58" i="15"/>
  <c r="C62"/>
  <c r="C59"/>
  <c r="AI3"/>
  <c r="AI2"/>
  <c r="I65" i="29"/>
  <c r="K75" i="28"/>
  <c r="D7" i="27"/>
  <c r="B55" i="30"/>
  <c r="B54"/>
  <c r="B53"/>
  <c r="B52"/>
  <c r="B51"/>
  <c r="B50"/>
  <c r="B49"/>
  <c r="B48"/>
  <c r="B47"/>
  <c r="B46"/>
  <c r="B45"/>
  <c r="B44"/>
  <c r="B43"/>
  <c r="B42"/>
  <c r="B41"/>
  <c r="B40"/>
  <c r="B39"/>
  <c r="B38"/>
  <c r="B37"/>
  <c r="B36"/>
  <c r="B35"/>
  <c r="B34"/>
  <c r="B33"/>
  <c r="B32"/>
  <c r="B31"/>
  <c r="B30"/>
  <c r="B29"/>
  <c r="B28"/>
  <c r="B27"/>
  <c r="B26"/>
  <c r="B25"/>
  <c r="B24"/>
  <c r="B23"/>
  <c r="B22"/>
  <c r="B21"/>
  <c r="B20"/>
  <c r="B58" i="29"/>
  <c r="B57"/>
  <c r="B56"/>
  <c r="B55"/>
  <c r="B54"/>
  <c r="B53"/>
  <c r="B52"/>
  <c r="B51"/>
  <c r="B50"/>
  <c r="B49"/>
  <c r="B48"/>
  <c r="B47"/>
  <c r="B46"/>
  <c r="B45"/>
  <c r="B44"/>
  <c r="B43"/>
  <c r="B42"/>
  <c r="B41"/>
  <c r="B40"/>
  <c r="B39"/>
  <c r="B38"/>
  <c r="B37"/>
  <c r="B36"/>
  <c r="B35"/>
  <c r="B34"/>
  <c r="B33"/>
  <c r="B32"/>
  <c r="B31"/>
  <c r="B30"/>
  <c r="B29"/>
  <c r="B28"/>
  <c r="B27"/>
  <c r="B26"/>
  <c r="B25"/>
  <c r="B24"/>
  <c r="B23"/>
  <c r="B22"/>
  <c r="B21"/>
  <c r="B20"/>
  <c r="B19"/>
  <c r="B55" i="27"/>
  <c r="B54"/>
  <c r="B53"/>
  <c r="B52"/>
  <c r="B51"/>
  <c r="B50"/>
  <c r="B49"/>
  <c r="B48"/>
  <c r="B47"/>
  <c r="B46"/>
  <c r="B45"/>
  <c r="B44"/>
  <c r="B43"/>
  <c r="B42"/>
  <c r="B41"/>
  <c r="B40"/>
  <c r="B39"/>
  <c r="B38"/>
  <c r="B37"/>
  <c r="B36"/>
  <c r="B35"/>
  <c r="B34"/>
  <c r="B33"/>
  <c r="B32"/>
  <c r="B31"/>
  <c r="B30"/>
  <c r="B29"/>
  <c r="B28"/>
  <c r="B27"/>
  <c r="B26"/>
  <c r="B25"/>
  <c r="B24"/>
  <c r="B23"/>
  <c r="B22"/>
  <c r="B21"/>
  <c r="B20"/>
  <c r="B55" i="26"/>
  <c r="B54"/>
  <c r="B53"/>
  <c r="B52"/>
  <c r="B51"/>
  <c r="B50"/>
  <c r="B49"/>
  <c r="B48"/>
  <c r="B47"/>
  <c r="B46"/>
  <c r="B45"/>
  <c r="B44"/>
  <c r="B43"/>
  <c r="B42"/>
  <c r="B41"/>
  <c r="B40"/>
  <c r="B39"/>
  <c r="B38"/>
  <c r="B37"/>
  <c r="B36"/>
  <c r="B35"/>
  <c r="B34"/>
  <c r="B33"/>
  <c r="B32"/>
  <c r="B31"/>
  <c r="B30"/>
  <c r="B29"/>
  <c r="B28"/>
  <c r="B27"/>
  <c r="B26"/>
  <c r="B25"/>
  <c r="B24"/>
  <c r="B23"/>
  <c r="B22"/>
  <c r="B21"/>
  <c r="B20"/>
  <c r="B56" i="25"/>
  <c r="B55"/>
  <c r="B54"/>
  <c r="B53"/>
  <c r="B52"/>
  <c r="B51"/>
  <c r="B50"/>
  <c r="B49"/>
  <c r="B48"/>
  <c r="B47"/>
  <c r="B46"/>
  <c r="B45"/>
  <c r="B44"/>
  <c r="B43"/>
  <c r="B42"/>
  <c r="B41"/>
  <c r="B40"/>
  <c r="B39"/>
  <c r="B38"/>
  <c r="B37"/>
  <c r="B36"/>
  <c r="B35"/>
  <c r="B34"/>
  <c r="B33"/>
  <c r="B32"/>
  <c r="B31"/>
  <c r="B30"/>
  <c r="B29"/>
  <c r="B28"/>
  <c r="B27"/>
  <c r="B26"/>
  <c r="B25"/>
  <c r="B24"/>
  <c r="B23"/>
  <c r="B22"/>
  <c r="B21"/>
  <c r="B55" i="24"/>
  <c r="B54"/>
  <c r="B53"/>
  <c r="B52"/>
  <c r="B51"/>
  <c r="B50"/>
  <c r="B49"/>
  <c r="B48"/>
  <c r="B47"/>
  <c r="B46"/>
  <c r="B45"/>
  <c r="B44"/>
  <c r="B43"/>
  <c r="B42"/>
  <c r="B41"/>
  <c r="B40"/>
  <c r="B39"/>
  <c r="B38"/>
  <c r="B37"/>
  <c r="B36"/>
  <c r="B35"/>
  <c r="B34"/>
  <c r="B33"/>
  <c r="B32"/>
  <c r="B31"/>
  <c r="B30"/>
  <c r="B29"/>
  <c r="B28"/>
  <c r="B27"/>
  <c r="B26"/>
  <c r="B25"/>
  <c r="B24"/>
  <c r="B23"/>
  <c r="B22"/>
  <c r="B21"/>
  <c r="B20"/>
  <c r="B54" i="23"/>
  <c r="B53"/>
  <c r="B52"/>
  <c r="B51"/>
  <c r="B50"/>
  <c r="B49"/>
  <c r="B48"/>
  <c r="B47"/>
  <c r="B46"/>
  <c r="B45"/>
  <c r="B44"/>
  <c r="B43"/>
  <c r="B42"/>
  <c r="B41"/>
  <c r="B40"/>
  <c r="B39"/>
  <c r="B38"/>
  <c r="B37"/>
  <c r="B36"/>
  <c r="B35"/>
  <c r="B34"/>
  <c r="B33"/>
  <c r="B32"/>
  <c r="B31"/>
  <c r="B30"/>
  <c r="B29"/>
  <c r="B28"/>
  <c r="B27"/>
  <c r="B26"/>
  <c r="B25"/>
  <c r="B24"/>
  <c r="B23"/>
  <c r="B22"/>
  <c r="B21"/>
  <c r="B20"/>
  <c r="B19"/>
  <c r="B57" i="22"/>
  <c r="B56"/>
  <c r="B55"/>
  <c r="B54"/>
  <c r="B53"/>
  <c r="B52"/>
  <c r="B51"/>
  <c r="B50"/>
  <c r="B49"/>
  <c r="B48"/>
  <c r="B47"/>
  <c r="B46"/>
  <c r="B45"/>
  <c r="B44"/>
  <c r="B43"/>
  <c r="B42"/>
  <c r="B41"/>
  <c r="B40"/>
  <c r="B39"/>
  <c r="B38"/>
  <c r="B37"/>
  <c r="B36"/>
  <c r="B35"/>
  <c r="B34"/>
  <c r="B33"/>
  <c r="B32"/>
  <c r="B31"/>
  <c r="B30"/>
  <c r="B29"/>
  <c r="B28"/>
  <c r="B27"/>
  <c r="B26"/>
  <c r="B25"/>
  <c r="B24"/>
  <c r="B23"/>
  <c r="B22"/>
  <c r="B57" i="21"/>
  <c r="B56"/>
  <c r="B55"/>
  <c r="B54"/>
  <c r="B53"/>
  <c r="B52"/>
  <c r="B51"/>
  <c r="B50"/>
  <c r="B49"/>
  <c r="B48"/>
  <c r="B47"/>
  <c r="B46"/>
  <c r="B45"/>
  <c r="B44"/>
  <c r="B43"/>
  <c r="B42"/>
  <c r="B41"/>
  <c r="B40"/>
  <c r="B39"/>
  <c r="B38"/>
  <c r="B37"/>
  <c r="B36"/>
  <c r="B35"/>
  <c r="B34"/>
  <c r="B33"/>
  <c r="B32"/>
  <c r="B31"/>
  <c r="B30"/>
  <c r="B29"/>
  <c r="B28"/>
  <c r="B27"/>
  <c r="B26"/>
  <c r="B25"/>
  <c r="B24"/>
  <c r="B23"/>
  <c r="B22"/>
  <c r="B57" i="20"/>
  <c r="B56"/>
  <c r="B55"/>
  <c r="B54"/>
  <c r="B53"/>
  <c r="B52"/>
  <c r="B51"/>
  <c r="B50"/>
  <c r="B49"/>
  <c r="B48"/>
  <c r="B47"/>
  <c r="B46"/>
  <c r="B45"/>
  <c r="B44"/>
  <c r="B43"/>
  <c r="B42"/>
  <c r="B41"/>
  <c r="B40"/>
  <c r="B39"/>
  <c r="B38"/>
  <c r="B37"/>
  <c r="B36"/>
  <c r="B35"/>
  <c r="B34"/>
  <c r="B33"/>
  <c r="B32"/>
  <c r="B31"/>
  <c r="B30"/>
  <c r="B29"/>
  <c r="B28"/>
  <c r="B27"/>
  <c r="B26"/>
  <c r="B25"/>
  <c r="B24"/>
  <c r="B23"/>
  <c r="B22"/>
  <c r="C47" i="19"/>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8"/>
  <c r="B8"/>
  <c r="C47" i="18"/>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8"/>
  <c r="B8"/>
  <c r="C45" i="1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8"/>
  <c r="B8"/>
  <c r="C7"/>
  <c r="B7"/>
  <c r="L58" i="29"/>
  <c r="L57"/>
  <c r="L56"/>
  <c r="L55"/>
  <c r="L54"/>
  <c r="L53"/>
  <c r="L52"/>
  <c r="L51"/>
  <c r="L50"/>
  <c r="L49"/>
  <c r="L48"/>
  <c r="L47"/>
  <c r="L46"/>
  <c r="L45"/>
  <c r="L44"/>
  <c r="L43"/>
  <c r="L42"/>
  <c r="L41"/>
  <c r="L40"/>
  <c r="L39"/>
  <c r="L38"/>
  <c r="L37"/>
  <c r="L36"/>
  <c r="L35"/>
  <c r="L34"/>
  <c r="L33"/>
  <c r="L32"/>
  <c r="L31"/>
  <c r="L30"/>
  <c r="L29"/>
  <c r="L28"/>
  <c r="L27"/>
  <c r="L26"/>
  <c r="L25"/>
  <c r="L24"/>
  <c r="L23"/>
  <c r="L22"/>
  <c r="L21"/>
  <c r="L20"/>
  <c r="L19"/>
  <c r="J505" i="25"/>
  <c r="J504"/>
  <c r="K996" i="24"/>
  <c r="K995"/>
  <c r="BF59" i="5"/>
  <c r="D59"/>
  <c r="I49" i="30" l="1"/>
  <c r="I51"/>
  <c r="I52"/>
  <c r="I54"/>
  <c r="FQ48" i="3"/>
  <c r="FR48" s="1"/>
  <c r="F48" i="6" s="1"/>
  <c r="I21" i="26"/>
  <c r="I23"/>
  <c r="I25"/>
  <c r="I27"/>
  <c r="I29"/>
  <c r="I30"/>
  <c r="I32"/>
  <c r="I34"/>
  <c r="I36"/>
  <c r="I40"/>
  <c r="I44"/>
  <c r="I50"/>
  <c r="I27" i="27"/>
  <c r="I33"/>
  <c r="I35"/>
  <c r="I37"/>
  <c r="I39"/>
  <c r="I40"/>
  <c r="I42"/>
  <c r="I44"/>
  <c r="I46"/>
  <c r="I27" i="28"/>
  <c r="I37"/>
  <c r="I39"/>
  <c r="I41"/>
  <c r="I43"/>
  <c r="I45"/>
  <c r="I47"/>
  <c r="I49"/>
  <c r="I51"/>
  <c r="I52"/>
  <c r="I54"/>
  <c r="I20" i="30"/>
  <c r="I22"/>
  <c r="I24"/>
  <c r="I28"/>
  <c r="I30"/>
  <c r="I32"/>
  <c r="I34"/>
  <c r="FQ55" i="3"/>
  <c r="FR55" s="1"/>
  <c r="F55" i="6" s="1"/>
  <c r="FQ51" i="3"/>
  <c r="FR51" s="1"/>
  <c r="F51" i="6" s="1"/>
  <c r="FQ52" i="3"/>
  <c r="FR52" s="1"/>
  <c r="F52" i="6" s="1"/>
  <c r="DR9" i="5"/>
  <c r="DQ9"/>
  <c r="DK9"/>
  <c r="DL9"/>
  <c r="I31" i="26"/>
  <c r="I33"/>
  <c r="I35"/>
  <c r="I42"/>
  <c r="I48"/>
  <c r="I52"/>
  <c r="I25" i="27"/>
  <c r="I32"/>
  <c r="I34"/>
  <c r="I41"/>
  <c r="I48"/>
  <c r="I50"/>
  <c r="I21" i="28"/>
  <c r="I23"/>
  <c r="I25"/>
  <c r="I36"/>
  <c r="I38"/>
  <c r="I40"/>
  <c r="I42"/>
  <c r="I53"/>
  <c r="I55"/>
  <c r="I21" i="30"/>
  <c r="I23"/>
  <c r="I25"/>
  <c r="I36"/>
  <c r="I38"/>
  <c r="I40"/>
  <c r="I42"/>
  <c r="I53"/>
  <c r="I55"/>
  <c r="I20" i="24"/>
  <c r="I22" i="26"/>
  <c r="I24"/>
  <c r="I26"/>
  <c r="I28"/>
  <c r="I39"/>
  <c r="I41"/>
  <c r="I43"/>
  <c r="I22" i="27"/>
  <c r="I29"/>
  <c r="I36"/>
  <c r="I38"/>
  <c r="I45"/>
  <c r="I52"/>
  <c r="I54"/>
  <c r="I29" i="28"/>
  <c r="I31"/>
  <c r="I33"/>
  <c r="I44"/>
  <c r="I46"/>
  <c r="I48"/>
  <c r="I50"/>
  <c r="I29" i="30"/>
  <c r="I31"/>
  <c r="I33"/>
  <c r="I44"/>
  <c r="I46"/>
  <c r="I48"/>
  <c r="I50"/>
  <c r="BY11" i="3"/>
  <c r="CM11" s="1"/>
  <c r="BX10"/>
  <c r="CL10" s="1"/>
  <c r="BX11"/>
  <c r="CL11" s="1"/>
  <c r="BY10"/>
  <c r="CM10" s="1"/>
  <c r="DS9" i="5"/>
  <c r="DS11"/>
  <c r="DS10"/>
  <c r="BX12" i="3"/>
  <c r="CL12" s="1"/>
  <c r="BX14"/>
  <c r="CL14" s="1"/>
  <c r="BX16"/>
  <c r="CL16" s="1"/>
  <c r="BX18"/>
  <c r="CL18" s="1"/>
  <c r="BX20"/>
  <c r="CL20" s="1"/>
  <c r="BX22"/>
  <c r="CL22" s="1"/>
  <c r="BX24"/>
  <c r="CL24" s="1"/>
  <c r="BX26"/>
  <c r="CL26" s="1"/>
  <c r="BX28"/>
  <c r="CL28" s="1"/>
  <c r="BX30"/>
  <c r="CL30" s="1"/>
  <c r="BX32"/>
  <c r="CL32" s="1"/>
  <c r="BX34"/>
  <c r="CL34" s="1"/>
  <c r="BX36"/>
  <c r="CL36" s="1"/>
  <c r="BX38"/>
  <c r="CL38" s="1"/>
  <c r="BX40"/>
  <c r="CL40" s="1"/>
  <c r="BX42"/>
  <c r="CL42" s="1"/>
  <c r="BX44"/>
  <c r="CL44" s="1"/>
  <c r="BX46"/>
  <c r="CL46" s="1"/>
  <c r="BX58"/>
  <c r="CL58" s="1"/>
  <c r="BY12"/>
  <c r="CM12" s="1"/>
  <c r="BY14"/>
  <c r="CM14" s="1"/>
  <c r="BY16"/>
  <c r="CM16" s="1"/>
  <c r="BY18"/>
  <c r="CM18" s="1"/>
  <c r="BY20"/>
  <c r="CM20" s="1"/>
  <c r="BY22"/>
  <c r="CM22" s="1"/>
  <c r="BY24"/>
  <c r="CM24" s="1"/>
  <c r="BY26"/>
  <c r="CM26" s="1"/>
  <c r="BY28"/>
  <c r="CM28" s="1"/>
  <c r="BY30"/>
  <c r="CM30" s="1"/>
  <c r="BY32"/>
  <c r="CM32" s="1"/>
  <c r="BY34"/>
  <c r="CM34" s="1"/>
  <c r="BY36"/>
  <c r="CM36" s="1"/>
  <c r="BY38"/>
  <c r="CM38" s="1"/>
  <c r="BY40"/>
  <c r="CM40" s="1"/>
  <c r="BY42"/>
  <c r="CM42" s="1"/>
  <c r="BY44"/>
  <c r="CM44" s="1"/>
  <c r="BY46"/>
  <c r="CM46" s="1"/>
  <c r="BY58"/>
  <c r="CM58" s="1"/>
  <c r="CQ10" i="12"/>
  <c r="DF10" s="1"/>
  <c r="CQ12"/>
  <c r="DF12" s="1"/>
  <c r="CQ14"/>
  <c r="DF14" s="1"/>
  <c r="CQ16"/>
  <c r="DF16" s="1"/>
  <c r="CQ18"/>
  <c r="DF18" s="1"/>
  <c r="CQ20"/>
  <c r="DF20" s="1"/>
  <c r="CQ22"/>
  <c r="DF22" s="1"/>
  <c r="CQ24"/>
  <c r="DF24" s="1"/>
  <c r="CQ26"/>
  <c r="DF26" s="1"/>
  <c r="CQ28"/>
  <c r="DF28" s="1"/>
  <c r="CQ30"/>
  <c r="DF30" s="1"/>
  <c r="CQ32"/>
  <c r="DF32" s="1"/>
  <c r="CQ34"/>
  <c r="DF34" s="1"/>
  <c r="CQ36"/>
  <c r="DF36" s="1"/>
  <c r="CQ38"/>
  <c r="DF38" s="1"/>
  <c r="CQ40"/>
  <c r="DF40" s="1"/>
  <c r="CQ42"/>
  <c r="DF42" s="1"/>
  <c r="CQ44"/>
  <c r="DF44" s="1"/>
  <c r="CQ46"/>
  <c r="DF46" s="1"/>
  <c r="CQ58"/>
  <c r="DF58" s="1"/>
  <c r="CP10"/>
  <c r="DE10" s="1"/>
  <c r="CP12"/>
  <c r="DE12" s="1"/>
  <c r="CP14"/>
  <c r="DE14" s="1"/>
  <c r="CP16"/>
  <c r="DE16" s="1"/>
  <c r="CP18"/>
  <c r="DE18" s="1"/>
  <c r="CP20"/>
  <c r="DE20" s="1"/>
  <c r="CP22"/>
  <c r="DE22" s="1"/>
  <c r="CP24"/>
  <c r="DE24" s="1"/>
  <c r="CP26"/>
  <c r="DE26" s="1"/>
  <c r="CP28"/>
  <c r="DE28" s="1"/>
  <c r="CP30"/>
  <c r="DE30" s="1"/>
  <c r="CP32"/>
  <c r="DE32" s="1"/>
  <c r="CP34"/>
  <c r="DE34" s="1"/>
  <c r="CP36"/>
  <c r="DE36" s="1"/>
  <c r="CP38"/>
  <c r="DE38" s="1"/>
  <c r="CP40"/>
  <c r="DE40" s="1"/>
  <c r="CP42"/>
  <c r="DE42" s="1"/>
  <c r="CP44"/>
  <c r="DE44" s="1"/>
  <c r="CP46"/>
  <c r="DE46" s="1"/>
  <c r="CP58"/>
  <c r="DE58" s="1"/>
  <c r="BX13" i="3"/>
  <c r="CL13" s="1"/>
  <c r="BX15"/>
  <c r="CL15" s="1"/>
  <c r="BX17"/>
  <c r="CL17" s="1"/>
  <c r="BX19"/>
  <c r="CL19" s="1"/>
  <c r="BX21"/>
  <c r="CL21" s="1"/>
  <c r="BX23"/>
  <c r="CL23" s="1"/>
  <c r="BX25"/>
  <c r="CL25" s="1"/>
  <c r="BX27"/>
  <c r="CL27" s="1"/>
  <c r="BX29"/>
  <c r="CL29" s="1"/>
  <c r="BX31"/>
  <c r="CL31" s="1"/>
  <c r="BX33"/>
  <c r="CL33" s="1"/>
  <c r="BX35"/>
  <c r="CL35" s="1"/>
  <c r="BX37"/>
  <c r="CL37" s="1"/>
  <c r="BX39"/>
  <c r="CL39" s="1"/>
  <c r="BX41"/>
  <c r="CL41" s="1"/>
  <c r="BX43"/>
  <c r="CL43" s="1"/>
  <c r="BX45"/>
  <c r="CL45" s="1"/>
  <c r="BX47"/>
  <c r="CL47" s="1"/>
  <c r="BY13"/>
  <c r="CM13" s="1"/>
  <c r="BY15"/>
  <c r="CM15" s="1"/>
  <c r="BY17"/>
  <c r="CM17" s="1"/>
  <c r="BY19"/>
  <c r="CM19" s="1"/>
  <c r="BY21"/>
  <c r="CM21" s="1"/>
  <c r="BY23"/>
  <c r="CM23" s="1"/>
  <c r="BY25"/>
  <c r="CM25" s="1"/>
  <c r="BY27"/>
  <c r="CM27" s="1"/>
  <c r="BY29"/>
  <c r="CM29" s="1"/>
  <c r="BY31"/>
  <c r="CM31" s="1"/>
  <c r="BY33"/>
  <c r="CM33" s="1"/>
  <c r="BY35"/>
  <c r="CM35" s="1"/>
  <c r="BY37"/>
  <c r="CM37" s="1"/>
  <c r="BY39"/>
  <c r="CM39" s="1"/>
  <c r="BY41"/>
  <c r="CM41" s="1"/>
  <c r="BY43"/>
  <c r="CM43" s="1"/>
  <c r="BY45"/>
  <c r="CM45" s="1"/>
  <c r="BY47"/>
  <c r="CM47" s="1"/>
  <c r="CQ11" i="12"/>
  <c r="DF11" s="1"/>
  <c r="CQ13"/>
  <c r="DF13" s="1"/>
  <c r="CQ15"/>
  <c r="DF15" s="1"/>
  <c r="CQ17"/>
  <c r="DF17" s="1"/>
  <c r="CQ19"/>
  <c r="DF19" s="1"/>
  <c r="CQ21"/>
  <c r="DF21" s="1"/>
  <c r="CQ23"/>
  <c r="DF23" s="1"/>
  <c r="CQ25"/>
  <c r="DF25" s="1"/>
  <c r="CQ27"/>
  <c r="DF27" s="1"/>
  <c r="CQ29"/>
  <c r="DF29" s="1"/>
  <c r="CQ31"/>
  <c r="DF31" s="1"/>
  <c r="CQ33"/>
  <c r="DF33" s="1"/>
  <c r="CQ35"/>
  <c r="DF35" s="1"/>
  <c r="CQ37"/>
  <c r="DF37" s="1"/>
  <c r="CQ39"/>
  <c r="DF39" s="1"/>
  <c r="CQ41"/>
  <c r="DF41" s="1"/>
  <c r="CQ43"/>
  <c r="DF43" s="1"/>
  <c r="CQ45"/>
  <c r="DF45" s="1"/>
  <c r="CQ47"/>
  <c r="DF47" s="1"/>
  <c r="CP11"/>
  <c r="DE11" s="1"/>
  <c r="CP13"/>
  <c r="DE13" s="1"/>
  <c r="CP15"/>
  <c r="DE15" s="1"/>
  <c r="CP17"/>
  <c r="DE17" s="1"/>
  <c r="CP19"/>
  <c r="DE19" s="1"/>
  <c r="CP21"/>
  <c r="DE21" s="1"/>
  <c r="CP23"/>
  <c r="DE23" s="1"/>
  <c r="CP25"/>
  <c r="DE25" s="1"/>
  <c r="CP27"/>
  <c r="DE27" s="1"/>
  <c r="CP29"/>
  <c r="DE29" s="1"/>
  <c r="CP31"/>
  <c r="DE31" s="1"/>
  <c r="CP33"/>
  <c r="DE33" s="1"/>
  <c r="CP35"/>
  <c r="DE35" s="1"/>
  <c r="CP37"/>
  <c r="DE37" s="1"/>
  <c r="CP39"/>
  <c r="DE39" s="1"/>
  <c r="CP41"/>
  <c r="DE41" s="1"/>
  <c r="CP43"/>
  <c r="DE43" s="1"/>
  <c r="CP45"/>
  <c r="DE45" s="1"/>
  <c r="CP47"/>
  <c r="DE47" s="1"/>
  <c r="AE62" i="15"/>
  <c r="D7" i="20"/>
  <c r="D7" i="21"/>
  <c r="AW60" i="12"/>
  <c r="AW61"/>
  <c r="AW62"/>
  <c r="BE60"/>
  <c r="BE61"/>
  <c r="BE62"/>
  <c r="AQ62" i="3"/>
  <c r="AS62"/>
  <c r="AQ60"/>
  <c r="AQ61"/>
  <c r="AK60"/>
  <c r="AK61"/>
  <c r="AK62"/>
  <c r="L77" i="22"/>
  <c r="D7" i="26"/>
  <c r="D7" i="30"/>
  <c r="K75" i="24"/>
  <c r="Z54" i="18"/>
  <c r="L78" i="20"/>
  <c r="L78" i="22"/>
  <c r="J76" i="25"/>
  <c r="K76" i="26"/>
  <c r="I64" i="29"/>
  <c r="K76" i="30"/>
  <c r="Z53" i="18"/>
  <c r="D7" i="25"/>
  <c r="D7" i="29"/>
  <c r="K75" i="26"/>
  <c r="K76" i="27"/>
  <c r="K75" i="30"/>
  <c r="L77" i="20"/>
  <c r="D7" i="24"/>
  <c r="D7" i="28"/>
  <c r="J74" i="23"/>
  <c r="AE63" i="15"/>
  <c r="L78" i="21"/>
  <c r="K76" i="24"/>
  <c r="K75" i="27"/>
  <c r="K76" i="28"/>
  <c r="L77" i="21"/>
  <c r="D7" i="22"/>
  <c r="D7" i="23"/>
  <c r="J75"/>
  <c r="J77" i="25"/>
  <c r="I26" i="30"/>
  <c r="I46" i="26"/>
  <c r="I38"/>
  <c r="I54"/>
  <c r="H21" i="23"/>
  <c r="I21" s="1"/>
  <c r="H25"/>
  <c r="I25" s="1"/>
  <c r="H29"/>
  <c r="I29" s="1"/>
  <c r="H33"/>
  <c r="I33" s="1"/>
  <c r="H37"/>
  <c r="I37" s="1"/>
  <c r="H41"/>
  <c r="I41" s="1"/>
  <c r="H45"/>
  <c r="I45" s="1"/>
  <c r="H49"/>
  <c r="I49" s="1"/>
  <c r="H53"/>
  <c r="I53" s="1"/>
  <c r="H23"/>
  <c r="I23" s="1"/>
  <c r="H27"/>
  <c r="I27" s="1"/>
  <c r="H31"/>
  <c r="I31" s="1"/>
  <c r="H35"/>
  <c r="I35" s="1"/>
  <c r="H39"/>
  <c r="I39" s="1"/>
  <c r="H43"/>
  <c r="I43" s="1"/>
  <c r="H47"/>
  <c r="I47" s="1"/>
  <c r="H51"/>
  <c r="I51" s="1"/>
  <c r="I20" i="27"/>
  <c r="I20" i="26"/>
  <c r="H19" i="23"/>
  <c r="I19" s="1"/>
  <c r="N10" i="6"/>
  <c r="N9"/>
  <c r="X8"/>
  <c r="W8"/>
  <c r="V8"/>
  <c r="U8"/>
  <c r="T8"/>
  <c r="S8"/>
  <c r="Q8"/>
  <c r="P8"/>
  <c r="O8"/>
  <c r="N8"/>
  <c r="FG7" i="5"/>
  <c r="FF7"/>
  <c r="FE7"/>
  <c r="FD7"/>
  <c r="FC7"/>
  <c r="FB7"/>
  <c r="FA7"/>
  <c r="EZ7"/>
  <c r="EY7"/>
  <c r="EX7"/>
  <c r="ET7"/>
  <c r="ES7"/>
  <c r="ER7"/>
  <c r="EQ7"/>
  <c r="EP7"/>
  <c r="EO7"/>
  <c r="EN7"/>
  <c r="EM7"/>
  <c r="EL7"/>
  <c r="EK7"/>
  <c r="EG7"/>
  <c r="EF7"/>
  <c r="EE7"/>
  <c r="ED7"/>
  <c r="EC7"/>
  <c r="EB7"/>
  <c r="EA7"/>
  <c r="DZ7"/>
  <c r="DY7"/>
  <c r="DX7"/>
  <c r="DT7"/>
  <c r="DS7"/>
  <c r="DR7"/>
  <c r="DQ7"/>
  <c r="DP7"/>
  <c r="DO7"/>
  <c r="DN7"/>
  <c r="DM7"/>
  <c r="DL7"/>
  <c r="DK7"/>
  <c r="DF7"/>
  <c r="DE7"/>
  <c r="DD7"/>
  <c r="DC7"/>
  <c r="DB7"/>
  <c r="DA7"/>
  <c r="CZ7"/>
  <c r="CY7"/>
  <c r="CX7"/>
  <c r="CW7"/>
  <c r="FR27" i="12" l="1"/>
  <c r="FE27"/>
  <c r="FF41"/>
  <c r="FS41"/>
  <c r="FF17"/>
  <c r="FS17"/>
  <c r="EZ31" i="3"/>
  <c r="EM31"/>
  <c r="EY43"/>
  <c r="EL43"/>
  <c r="EY19"/>
  <c r="EL19"/>
  <c r="FE40" i="12"/>
  <c r="FR40"/>
  <c r="FS58"/>
  <c r="FF58"/>
  <c r="FS24"/>
  <c r="FF24"/>
  <c r="EZ40" i="3"/>
  <c r="EM40"/>
  <c r="EZ16"/>
  <c r="EM16"/>
  <c r="FE41" i="12"/>
  <c r="FR41"/>
  <c r="FE33"/>
  <c r="FR33"/>
  <c r="FE25"/>
  <c r="FR25"/>
  <c r="FE17"/>
  <c r="FR17"/>
  <c r="FS47"/>
  <c r="FF47"/>
  <c r="FS39"/>
  <c r="FF39"/>
  <c r="FS31"/>
  <c r="FF31"/>
  <c r="FS23"/>
  <c r="FF23"/>
  <c r="FS15"/>
  <c r="FF15"/>
  <c r="EZ45" i="3"/>
  <c r="EM45"/>
  <c r="EZ37"/>
  <c r="EM37"/>
  <c r="EZ29"/>
  <c r="EM29"/>
  <c r="EZ21"/>
  <c r="EM21"/>
  <c r="EY41"/>
  <c r="EL41"/>
  <c r="EY33"/>
  <c r="EL33"/>
  <c r="EY25"/>
  <c r="EL25"/>
  <c r="EY17"/>
  <c r="EL17"/>
  <c r="FE46" i="12"/>
  <c r="FR46"/>
  <c r="FE38"/>
  <c r="FR38"/>
  <c r="FE30"/>
  <c r="FR30"/>
  <c r="FE22"/>
  <c r="FR22"/>
  <c r="FE14"/>
  <c r="FR14"/>
  <c r="FS46"/>
  <c r="FF46"/>
  <c r="FS38"/>
  <c r="FF38"/>
  <c r="FS30"/>
  <c r="FF30"/>
  <c r="FS22"/>
  <c r="FF22"/>
  <c r="FS14"/>
  <c r="FF14"/>
  <c r="EZ46" i="3"/>
  <c r="EM46"/>
  <c r="EZ38"/>
  <c r="EM38"/>
  <c r="EZ30"/>
  <c r="EM30"/>
  <c r="EZ22"/>
  <c r="EM22"/>
  <c r="EY44"/>
  <c r="EL44"/>
  <c r="EY36"/>
  <c r="EL36"/>
  <c r="EY28"/>
  <c r="EL28"/>
  <c r="EY20"/>
  <c r="EL20"/>
  <c r="FR35" i="12"/>
  <c r="FE35"/>
  <c r="FF33"/>
  <c r="FS33"/>
  <c r="EZ47" i="3"/>
  <c r="EM47"/>
  <c r="EZ23"/>
  <c r="EM23"/>
  <c r="EY35"/>
  <c r="EL35"/>
  <c r="FE58" i="12"/>
  <c r="FR58"/>
  <c r="FE24"/>
  <c r="FR24"/>
  <c r="FS32"/>
  <c r="FF32"/>
  <c r="EZ58" i="3"/>
  <c r="EM58"/>
  <c r="EZ24"/>
  <c r="EM24"/>
  <c r="EY38"/>
  <c r="EL38"/>
  <c r="EY22"/>
  <c r="EL22"/>
  <c r="FR45" i="12"/>
  <c r="FE45"/>
  <c r="FR37"/>
  <c r="FE37"/>
  <c r="FR29"/>
  <c r="FE29"/>
  <c r="FR21"/>
  <c r="FE21"/>
  <c r="FR13"/>
  <c r="FE13"/>
  <c r="FF43"/>
  <c r="FS43"/>
  <c r="FF35"/>
  <c r="FS35"/>
  <c r="FF27"/>
  <c r="FS27"/>
  <c r="FF19"/>
  <c r="FS19"/>
  <c r="FF11"/>
  <c r="FS11"/>
  <c r="EZ41" i="3"/>
  <c r="EM41"/>
  <c r="EZ33"/>
  <c r="EM33"/>
  <c r="EZ25"/>
  <c r="EM25"/>
  <c r="EZ17"/>
  <c r="EM17"/>
  <c r="EY45"/>
  <c r="EL45"/>
  <c r="EY37"/>
  <c r="EL37"/>
  <c r="EY29"/>
  <c r="EL29"/>
  <c r="EY21"/>
  <c r="EL21"/>
  <c r="FE42" i="12"/>
  <c r="FR42"/>
  <c r="FE34"/>
  <c r="FR34"/>
  <c r="FE26"/>
  <c r="FR26"/>
  <c r="FE18"/>
  <c r="FR18"/>
  <c r="FE10"/>
  <c r="FR10"/>
  <c r="FS42"/>
  <c r="FF42"/>
  <c r="FS34"/>
  <c r="FF34"/>
  <c r="FS26"/>
  <c r="FF26"/>
  <c r="FS18"/>
  <c r="FF18"/>
  <c r="FS10"/>
  <c r="FF10"/>
  <c r="EZ42" i="3"/>
  <c r="EM42"/>
  <c r="EZ34"/>
  <c r="EM34"/>
  <c r="EZ26"/>
  <c r="EM26"/>
  <c r="EZ18"/>
  <c r="EM18"/>
  <c r="EY58"/>
  <c r="EL58"/>
  <c r="EY40"/>
  <c r="EL40"/>
  <c r="EY32"/>
  <c r="EL32"/>
  <c r="EY24"/>
  <c r="EL24"/>
  <c r="EY16"/>
  <c r="EL16"/>
  <c r="FR43" i="12"/>
  <c r="FE43"/>
  <c r="FR19"/>
  <c r="FE19"/>
  <c r="FR11"/>
  <c r="FE11"/>
  <c r="FF25"/>
  <c r="FS25"/>
  <c r="EZ39" i="3"/>
  <c r="EM39"/>
  <c r="EY27"/>
  <c r="EL27"/>
  <c r="FE32" i="12"/>
  <c r="FR32"/>
  <c r="FE16"/>
  <c r="FR16"/>
  <c r="FS40"/>
  <c r="FF40"/>
  <c r="FS16"/>
  <c r="FF16"/>
  <c r="EZ32" i="3"/>
  <c r="EM32"/>
  <c r="EY46"/>
  <c r="EL46"/>
  <c r="EY30"/>
  <c r="EL30"/>
  <c r="FE47" i="12"/>
  <c r="FR47"/>
  <c r="FE39"/>
  <c r="FR39"/>
  <c r="FE31"/>
  <c r="FR31"/>
  <c r="FE23"/>
  <c r="FR23"/>
  <c r="FE15"/>
  <c r="FR15"/>
  <c r="FS45"/>
  <c r="FF45"/>
  <c r="FS37"/>
  <c r="FF37"/>
  <c r="FS29"/>
  <c r="FF29"/>
  <c r="FS21"/>
  <c r="FF21"/>
  <c r="FS13"/>
  <c r="FF13"/>
  <c r="EZ43" i="3"/>
  <c r="EM43"/>
  <c r="EZ35"/>
  <c r="EM35"/>
  <c r="EZ27"/>
  <c r="EM27"/>
  <c r="EZ19"/>
  <c r="EM19"/>
  <c r="EY47"/>
  <c r="EL47"/>
  <c r="EY39"/>
  <c r="EL39"/>
  <c r="EY31"/>
  <c r="EL31"/>
  <c r="EY23"/>
  <c r="EL23"/>
  <c r="FE44" i="12"/>
  <c r="FR44"/>
  <c r="FE36"/>
  <c r="FR36"/>
  <c r="FE28"/>
  <c r="FR28"/>
  <c r="FE20"/>
  <c r="FR20"/>
  <c r="FE12"/>
  <c r="FR12"/>
  <c r="FS44"/>
  <c r="FF44"/>
  <c r="FS36"/>
  <c r="FF36"/>
  <c r="FS28"/>
  <c r="FF28"/>
  <c r="FS20"/>
  <c r="FF20"/>
  <c r="FS12"/>
  <c r="FF12"/>
  <c r="EZ44" i="3"/>
  <c r="EM44"/>
  <c r="EZ36"/>
  <c r="EM36"/>
  <c r="EZ28"/>
  <c r="EM28"/>
  <c r="EZ20"/>
  <c r="EM20"/>
  <c r="EY42"/>
  <c r="EL42"/>
  <c r="EY34"/>
  <c r="EL34"/>
  <c r="EY26"/>
  <c r="EL26"/>
  <c r="EY18"/>
  <c r="EL18"/>
  <c r="ER41" i="12"/>
  <c r="DR41"/>
  <c r="EE41"/>
  <c r="ER33"/>
  <c r="DR33"/>
  <c r="EE33"/>
  <c r="DR25"/>
  <c r="EE25"/>
  <c r="ER25"/>
  <c r="EE17"/>
  <c r="ER17"/>
  <c r="DR17"/>
  <c r="EF47"/>
  <c r="ES47"/>
  <c r="DS47"/>
  <c r="EF39"/>
  <c r="ES39"/>
  <c r="DS39"/>
  <c r="ES31"/>
  <c r="DS31"/>
  <c r="EF31"/>
  <c r="ES23"/>
  <c r="DS23"/>
  <c r="EF23"/>
  <c r="ES15"/>
  <c r="DS15"/>
  <c r="EF15"/>
  <c r="EE46"/>
  <c r="ER46"/>
  <c r="DR46"/>
  <c r="EE38"/>
  <c r="ER38"/>
  <c r="DR38"/>
  <c r="EE30"/>
  <c r="ER30"/>
  <c r="DR30"/>
  <c r="ER22"/>
  <c r="DR22"/>
  <c r="EE22"/>
  <c r="ER14"/>
  <c r="DR14"/>
  <c r="EE14"/>
  <c r="ES46"/>
  <c r="DS46"/>
  <c r="EF46"/>
  <c r="ES38"/>
  <c r="EF38"/>
  <c r="DS38"/>
  <c r="EF30"/>
  <c r="ES30"/>
  <c r="DS30"/>
  <c r="EF22"/>
  <c r="ES22"/>
  <c r="DS22"/>
  <c r="EF14"/>
  <c r="ES14"/>
  <c r="DS14"/>
  <c r="ER43"/>
  <c r="DR43"/>
  <c r="EE43"/>
  <c r="ER35"/>
  <c r="DR35"/>
  <c r="EE35"/>
  <c r="ER27"/>
  <c r="DR27"/>
  <c r="EE27"/>
  <c r="EE19"/>
  <c r="ER19"/>
  <c r="DR19"/>
  <c r="EE11"/>
  <c r="ER11"/>
  <c r="DR11"/>
  <c r="EF41"/>
  <c r="ES41"/>
  <c r="DS41"/>
  <c r="ES33"/>
  <c r="DS33"/>
  <c r="EF33"/>
  <c r="ES25"/>
  <c r="DS25"/>
  <c r="EF25"/>
  <c r="ES17"/>
  <c r="DS17"/>
  <c r="EF17"/>
  <c r="EE58"/>
  <c r="DR58"/>
  <c r="ER58"/>
  <c r="EE40"/>
  <c r="ER40"/>
  <c r="DR40"/>
  <c r="EE32"/>
  <c r="DR32"/>
  <c r="ER32"/>
  <c r="DR24"/>
  <c r="EE24"/>
  <c r="ER24"/>
  <c r="ER16"/>
  <c r="DR16"/>
  <c r="EE16"/>
  <c r="ES58"/>
  <c r="DS58"/>
  <c r="EF58"/>
  <c r="ES40"/>
  <c r="DS40"/>
  <c r="EF40"/>
  <c r="EF32"/>
  <c r="ES32"/>
  <c r="DS32"/>
  <c r="EF24"/>
  <c r="ES24"/>
  <c r="DS24"/>
  <c r="EF16"/>
  <c r="DS16"/>
  <c r="ES16"/>
  <c r="ER45"/>
  <c r="DR45"/>
  <c r="EE45"/>
  <c r="ER37"/>
  <c r="DR37"/>
  <c r="EE37"/>
  <c r="ER29"/>
  <c r="DR29"/>
  <c r="EE29"/>
  <c r="EE21"/>
  <c r="ER21"/>
  <c r="DR21"/>
  <c r="EE13"/>
  <c r="ER13"/>
  <c r="DR13"/>
  <c r="EF43"/>
  <c r="ES43"/>
  <c r="DS43"/>
  <c r="ES35"/>
  <c r="DS35"/>
  <c r="EF35"/>
  <c r="ES27"/>
  <c r="DS27"/>
  <c r="EF27"/>
  <c r="ES19"/>
  <c r="DS19"/>
  <c r="EF19"/>
  <c r="ES11"/>
  <c r="EF11"/>
  <c r="DS11"/>
  <c r="EE42"/>
  <c r="DR42"/>
  <c r="ER42"/>
  <c r="EE34"/>
  <c r="DR34"/>
  <c r="ER34"/>
  <c r="ER26"/>
  <c r="DR26"/>
  <c r="EE26"/>
  <c r="ER18"/>
  <c r="DR18"/>
  <c r="EE18"/>
  <c r="ER10"/>
  <c r="DR10"/>
  <c r="EE10"/>
  <c r="ES42"/>
  <c r="DS42"/>
  <c r="EF42"/>
  <c r="EF34"/>
  <c r="ES34"/>
  <c r="DS34"/>
  <c r="EF26"/>
  <c r="ES26"/>
  <c r="DS26"/>
  <c r="EF18"/>
  <c r="ES18"/>
  <c r="DS18"/>
  <c r="EF10"/>
  <c r="DS10"/>
  <c r="ES10"/>
  <c r="ER47"/>
  <c r="DR47"/>
  <c r="EE47"/>
  <c r="DR39"/>
  <c r="ER39"/>
  <c r="EE39"/>
  <c r="ER31"/>
  <c r="DR31"/>
  <c r="EE31"/>
  <c r="ER23"/>
  <c r="EE23"/>
  <c r="DR23"/>
  <c r="EE15"/>
  <c r="ER15"/>
  <c r="DR15"/>
  <c r="EF45"/>
  <c r="ES45"/>
  <c r="DS45"/>
  <c r="ES37"/>
  <c r="DS37"/>
  <c r="EF37"/>
  <c r="ES29"/>
  <c r="DS29"/>
  <c r="EF29"/>
  <c r="ES21"/>
  <c r="DS21"/>
  <c r="EF21"/>
  <c r="DS13"/>
  <c r="EF13"/>
  <c r="ES13"/>
  <c r="EE44"/>
  <c r="DR44"/>
  <c r="ER44"/>
  <c r="EE36"/>
  <c r="DR36"/>
  <c r="ER36"/>
  <c r="EE28"/>
  <c r="DR28"/>
  <c r="ER28"/>
  <c r="ER20"/>
  <c r="DR20"/>
  <c r="EE20"/>
  <c r="ER12"/>
  <c r="DR12"/>
  <c r="EE12"/>
  <c r="ES44"/>
  <c r="DS44"/>
  <c r="EF44"/>
  <c r="EF36"/>
  <c r="ES36"/>
  <c r="DS36"/>
  <c r="EF28"/>
  <c r="ES28"/>
  <c r="DS28"/>
  <c r="EF20"/>
  <c r="ES20"/>
  <c r="DS20"/>
  <c r="DS12"/>
  <c r="EF12"/>
  <c r="ES12"/>
  <c r="DM29" i="3"/>
  <c r="CZ29"/>
  <c r="DZ29"/>
  <c r="DY41"/>
  <c r="DL41"/>
  <c r="CY41"/>
  <c r="CY17"/>
  <c r="DY17"/>
  <c r="DL17"/>
  <c r="DZ46"/>
  <c r="DM46"/>
  <c r="CZ46"/>
  <c r="DM30"/>
  <c r="CZ30"/>
  <c r="DZ30"/>
  <c r="CZ22"/>
  <c r="DZ22"/>
  <c r="DM22"/>
  <c r="CY44"/>
  <c r="DY44"/>
  <c r="DL44"/>
  <c r="DL36"/>
  <c r="CY36"/>
  <c r="DY36"/>
  <c r="DL28"/>
  <c r="CY28"/>
  <c r="DY28"/>
  <c r="CY20"/>
  <c r="DY20"/>
  <c r="DL20"/>
  <c r="CZ45"/>
  <c r="DZ45"/>
  <c r="DM45"/>
  <c r="CZ21"/>
  <c r="DZ21"/>
  <c r="DM21"/>
  <c r="DL33"/>
  <c r="CY33"/>
  <c r="DY33"/>
  <c r="DM47"/>
  <c r="CZ47"/>
  <c r="DZ47"/>
  <c r="DZ39"/>
  <c r="DM39"/>
  <c r="CZ39"/>
  <c r="CZ31"/>
  <c r="DZ31"/>
  <c r="DM31"/>
  <c r="DZ23"/>
  <c r="DM23"/>
  <c r="CZ23"/>
  <c r="DL43"/>
  <c r="CY43"/>
  <c r="DY43"/>
  <c r="DY35"/>
  <c r="DL35"/>
  <c r="CY35"/>
  <c r="DY27"/>
  <c r="DL27"/>
  <c r="CY27"/>
  <c r="DY19"/>
  <c r="DL19"/>
  <c r="CY19"/>
  <c r="DZ58"/>
  <c r="DM58"/>
  <c r="CZ58"/>
  <c r="DM40"/>
  <c r="CZ40"/>
  <c r="DZ40"/>
  <c r="DZ32"/>
  <c r="DM32"/>
  <c r="CZ32"/>
  <c r="DM24"/>
  <c r="CZ24"/>
  <c r="DZ24"/>
  <c r="DZ16"/>
  <c r="DM16"/>
  <c r="CZ16"/>
  <c r="DL46"/>
  <c r="CY46"/>
  <c r="DY46"/>
  <c r="CY38"/>
  <c r="DY38"/>
  <c r="DL38"/>
  <c r="CY30"/>
  <c r="DY30"/>
  <c r="DL30"/>
  <c r="DY22"/>
  <c r="DL22"/>
  <c r="CY22"/>
  <c r="DM37"/>
  <c r="CZ37"/>
  <c r="DZ37"/>
  <c r="CY25"/>
  <c r="DY25"/>
  <c r="DL25"/>
  <c r="DM38"/>
  <c r="CZ38"/>
  <c r="DZ38"/>
  <c r="CZ41"/>
  <c r="DZ41"/>
  <c r="DM41"/>
  <c r="DM33"/>
  <c r="CZ33"/>
  <c r="DZ33"/>
  <c r="CZ25"/>
  <c r="DZ25"/>
  <c r="DM25"/>
  <c r="DM17"/>
  <c r="CZ17"/>
  <c r="DZ17"/>
  <c r="DY45"/>
  <c r="DL45"/>
  <c r="CY45"/>
  <c r="DL37"/>
  <c r="CY37"/>
  <c r="DY37"/>
  <c r="DL29"/>
  <c r="CY29"/>
  <c r="DY29"/>
  <c r="CY21"/>
  <c r="DY21"/>
  <c r="DL21"/>
  <c r="DZ42"/>
  <c r="DM42"/>
  <c r="CZ42"/>
  <c r="DM34"/>
  <c r="CZ34"/>
  <c r="DZ34"/>
  <c r="CZ26"/>
  <c r="DZ26"/>
  <c r="DM26"/>
  <c r="CZ18"/>
  <c r="DZ18"/>
  <c r="DM18"/>
  <c r="DL58"/>
  <c r="CY58"/>
  <c r="DY58"/>
  <c r="CY40"/>
  <c r="DY40"/>
  <c r="DL40"/>
  <c r="DL32"/>
  <c r="CY32"/>
  <c r="DY32"/>
  <c r="CY24"/>
  <c r="DY24"/>
  <c r="DL24"/>
  <c r="DL16"/>
  <c r="CY16"/>
  <c r="DY16"/>
  <c r="DM43"/>
  <c r="CZ43"/>
  <c r="DZ43"/>
  <c r="CZ35"/>
  <c r="DZ35"/>
  <c r="DM35"/>
  <c r="CZ27"/>
  <c r="DZ27"/>
  <c r="DM27"/>
  <c r="DZ19"/>
  <c r="DM19"/>
  <c r="CZ19"/>
  <c r="DL47"/>
  <c r="CY47"/>
  <c r="DY47"/>
  <c r="DL39"/>
  <c r="DY39"/>
  <c r="CY39"/>
  <c r="DY31"/>
  <c r="DL31"/>
  <c r="CY31"/>
  <c r="DL23"/>
  <c r="CY23"/>
  <c r="DY23"/>
  <c r="DM44"/>
  <c r="CZ44"/>
  <c r="DZ44"/>
  <c r="DZ36"/>
  <c r="DM36"/>
  <c r="CZ36"/>
  <c r="DZ28"/>
  <c r="DM28"/>
  <c r="CZ28"/>
  <c r="DM20"/>
  <c r="CZ20"/>
  <c r="DZ20"/>
  <c r="DL42"/>
  <c r="CY42"/>
  <c r="DY42"/>
  <c r="CY34"/>
  <c r="DY34"/>
  <c r="DL34"/>
  <c r="DY26"/>
  <c r="DL26"/>
  <c r="CY26"/>
  <c r="CY18"/>
  <c r="DY18"/>
  <c r="DL18"/>
  <c r="BY9"/>
  <c r="CM9" s="1"/>
  <c r="CQ9" i="12"/>
  <c r="DF9" s="1"/>
  <c r="CP9"/>
  <c r="DE9" s="1"/>
  <c r="AY62"/>
  <c r="AY61"/>
  <c r="AY60"/>
  <c r="BG62"/>
  <c r="BG61"/>
  <c r="BG60"/>
  <c r="AS60" i="3"/>
  <c r="AS61"/>
  <c r="BX9"/>
  <c r="CL9" s="1"/>
  <c r="AM62"/>
  <c r="AM61"/>
  <c r="AM60"/>
  <c r="DH2"/>
  <c r="T11" i="6" l="1"/>
  <c r="N12"/>
  <c r="EX13" i="5"/>
  <c r="N13" i="6"/>
  <c r="N14"/>
  <c r="EX15" i="5"/>
  <c r="N15" i="6"/>
  <c r="N16"/>
  <c r="EX17" i="5"/>
  <c r="N17" i="6"/>
  <c r="N18"/>
  <c r="EX19" i="5"/>
  <c r="N19" i="6"/>
  <c r="N20"/>
  <c r="EX21" i="5"/>
  <c r="N21" i="6"/>
  <c r="U22"/>
  <c r="Q23"/>
  <c r="V23"/>
  <c r="Q24"/>
  <c r="V24"/>
  <c r="N25"/>
  <c r="EY26" i="5"/>
  <c r="O26" i="6"/>
  <c r="FC26" i="5"/>
  <c r="T26" i="6"/>
  <c r="O27"/>
  <c r="T27"/>
  <c r="EY28" i="5"/>
  <c r="O28" i="6"/>
  <c r="FC28" i="5"/>
  <c r="T28" i="6"/>
  <c r="O29"/>
  <c r="T29"/>
  <c r="EY30" i="5"/>
  <c r="O30" i="6"/>
  <c r="FC30" i="5"/>
  <c r="T30" i="6"/>
  <c r="O31"/>
  <c r="T31"/>
  <c r="EY32" i="5"/>
  <c r="O32" i="6"/>
  <c r="FC32" i="5"/>
  <c r="T32" i="6"/>
  <c r="O33"/>
  <c r="T33"/>
  <c r="EY34" i="5"/>
  <c r="O34" i="6"/>
  <c r="FC34" i="5"/>
  <c r="T34" i="6"/>
  <c r="O35"/>
  <c r="T35"/>
  <c r="EY36" i="5"/>
  <c r="O36" i="6"/>
  <c r="FC36" i="5"/>
  <c r="T36" i="6"/>
  <c r="O37"/>
  <c r="T37"/>
  <c r="O38"/>
  <c r="T38"/>
  <c r="U39"/>
  <c r="Q40"/>
  <c r="V40"/>
  <c r="N41"/>
  <c r="O42"/>
  <c r="T42"/>
  <c r="U43"/>
  <c r="Q44"/>
  <c r="V44"/>
  <c r="N45"/>
  <c r="O46"/>
  <c r="T46"/>
  <c r="U47"/>
  <c r="Q58"/>
  <c r="V58"/>
  <c r="EX11" i="5"/>
  <c r="N11" i="6"/>
  <c r="FF11" i="5"/>
  <c r="W11" i="6"/>
  <c r="FA12" i="5"/>
  <c r="Q12" i="6"/>
  <c r="FE12" i="5"/>
  <c r="V12" i="6"/>
  <c r="Q13"/>
  <c r="V13"/>
  <c r="FA14" i="5"/>
  <c r="Q14" i="6"/>
  <c r="FE14" i="5"/>
  <c r="V14" i="6"/>
  <c r="Q15"/>
  <c r="V15"/>
  <c r="FA16" i="5"/>
  <c r="Q16" i="6"/>
  <c r="FE16" i="5"/>
  <c r="V16" i="6"/>
  <c r="Q17"/>
  <c r="V17"/>
  <c r="FA18" i="5"/>
  <c r="Q18" i="6"/>
  <c r="FE18" i="5"/>
  <c r="V18" i="6"/>
  <c r="Q19"/>
  <c r="V19"/>
  <c r="FA20" i="5"/>
  <c r="Q20" i="6"/>
  <c r="FE20" i="5"/>
  <c r="V20" i="6"/>
  <c r="Q21"/>
  <c r="V21"/>
  <c r="DY22" i="5"/>
  <c r="O22" i="6"/>
  <c r="EC22" i="5"/>
  <c r="T22" i="6"/>
  <c r="U23"/>
  <c r="U24"/>
  <c r="Q25"/>
  <c r="V25"/>
  <c r="N26"/>
  <c r="EX27" i="5"/>
  <c r="N27" i="6"/>
  <c r="N28"/>
  <c r="EX29" i="5"/>
  <c r="N29" i="6"/>
  <c r="N30"/>
  <c r="EX31" i="5"/>
  <c r="N31" i="6"/>
  <c r="N32"/>
  <c r="EX33" i="5"/>
  <c r="N33" i="6"/>
  <c r="N34"/>
  <c r="EX35" i="5"/>
  <c r="N35" i="6"/>
  <c r="N36"/>
  <c r="EX37" i="5"/>
  <c r="N37" i="6"/>
  <c r="N38"/>
  <c r="O39"/>
  <c r="T39"/>
  <c r="U40"/>
  <c r="Q41"/>
  <c r="V41"/>
  <c r="N42"/>
  <c r="O43"/>
  <c r="T43"/>
  <c r="U44"/>
  <c r="Q45"/>
  <c r="V45"/>
  <c r="N46"/>
  <c r="O47"/>
  <c r="T47"/>
  <c r="U58"/>
  <c r="O11"/>
  <c r="Q11"/>
  <c r="V11"/>
  <c r="U12"/>
  <c r="FD13" i="5"/>
  <c r="U13" i="6"/>
  <c r="U14"/>
  <c r="FD15" i="5"/>
  <c r="U15" i="6"/>
  <c r="U16"/>
  <c r="FD17" i="5"/>
  <c r="U17" i="6"/>
  <c r="U18"/>
  <c r="FD19" i="5"/>
  <c r="U19" i="6"/>
  <c r="U20"/>
  <c r="U21"/>
  <c r="DX22" i="5"/>
  <c r="N22" i="6"/>
  <c r="DY23" i="5"/>
  <c r="O23" i="6"/>
  <c r="EC23" i="5"/>
  <c r="T23" i="6"/>
  <c r="DY24" i="5"/>
  <c r="O24" i="6"/>
  <c r="EC24" i="5"/>
  <c r="T24" i="6"/>
  <c r="U25"/>
  <c r="FA26" i="5"/>
  <c r="Q26" i="6"/>
  <c r="FE26" i="5"/>
  <c r="V26" i="6"/>
  <c r="Q27"/>
  <c r="V27"/>
  <c r="FA28" i="5"/>
  <c r="Q28" i="6"/>
  <c r="FE28" i="5"/>
  <c r="V28" i="6"/>
  <c r="Q29"/>
  <c r="V29"/>
  <c r="FA30" i="5"/>
  <c r="Q30" i="6"/>
  <c r="FE30" i="5"/>
  <c r="V30" i="6"/>
  <c r="Q31"/>
  <c r="V31"/>
  <c r="FA32" i="5"/>
  <c r="Q32" i="6"/>
  <c r="FE32" i="5"/>
  <c r="V32" i="6"/>
  <c r="Q33"/>
  <c r="V33"/>
  <c r="FA34" i="5"/>
  <c r="Q34" i="6"/>
  <c r="FE34" i="5"/>
  <c r="V34" i="6"/>
  <c r="Q35"/>
  <c r="V35"/>
  <c r="FA36" i="5"/>
  <c r="Q36" i="6"/>
  <c r="FE36" i="5"/>
  <c r="V36" i="6"/>
  <c r="Q37"/>
  <c r="V37"/>
  <c r="Q38"/>
  <c r="V38"/>
  <c r="N39"/>
  <c r="O40"/>
  <c r="T40"/>
  <c r="U41"/>
  <c r="Q42"/>
  <c r="V42"/>
  <c r="N43"/>
  <c r="O44"/>
  <c r="T44"/>
  <c r="U45"/>
  <c r="Q46"/>
  <c r="V46"/>
  <c r="N47"/>
  <c r="O58"/>
  <c r="T58"/>
  <c r="FD11" i="5"/>
  <c r="U11" i="6"/>
  <c r="EY12" i="5"/>
  <c r="O12" i="6"/>
  <c r="FC12" i="5"/>
  <c r="T12" i="6"/>
  <c r="O13"/>
  <c r="T13"/>
  <c r="EY14" i="5"/>
  <c r="O14" i="6"/>
  <c r="FC14" i="5"/>
  <c r="T14" i="6"/>
  <c r="O15"/>
  <c r="T15"/>
  <c r="EY16" i="5"/>
  <c r="O16" i="6"/>
  <c r="FC16" i="5"/>
  <c r="T16" i="6"/>
  <c r="O17"/>
  <c r="T17"/>
  <c r="EY18" i="5"/>
  <c r="O18" i="6"/>
  <c r="FC18" i="5"/>
  <c r="T18" i="6"/>
  <c r="O19"/>
  <c r="T19"/>
  <c r="EY20" i="5"/>
  <c r="O20" i="6"/>
  <c r="FC20" i="5"/>
  <c r="T20" i="6"/>
  <c r="DY21" i="5"/>
  <c r="O21" i="6"/>
  <c r="EC21" i="5"/>
  <c r="T21" i="6"/>
  <c r="Q22"/>
  <c r="V22"/>
  <c r="EX23" i="5"/>
  <c r="N23" i="6"/>
  <c r="DX24" i="5"/>
  <c r="N24" i="6"/>
  <c r="O25"/>
  <c r="T25"/>
  <c r="U26"/>
  <c r="FD27" i="5"/>
  <c r="U27" i="6"/>
  <c r="U28"/>
  <c r="FD29" i="5"/>
  <c r="U29" i="6"/>
  <c r="U30"/>
  <c r="FD31" i="5"/>
  <c r="U31" i="6"/>
  <c r="U32"/>
  <c r="FD33" i="5"/>
  <c r="U33" i="6"/>
  <c r="U34"/>
  <c r="FD35" i="5"/>
  <c r="U35" i="6"/>
  <c r="U36"/>
  <c r="EQ37" i="5"/>
  <c r="U37" i="6"/>
  <c r="U38"/>
  <c r="Q39"/>
  <c r="V39"/>
  <c r="N40"/>
  <c r="O41"/>
  <c r="T41"/>
  <c r="U42"/>
  <c r="Q43"/>
  <c r="V43"/>
  <c r="N44"/>
  <c r="O45"/>
  <c r="T45"/>
  <c r="U46"/>
  <c r="Q47"/>
  <c r="V47"/>
  <c r="N58"/>
  <c r="Q9"/>
  <c r="O9"/>
  <c r="T9"/>
  <c r="V9"/>
  <c r="O10"/>
  <c r="U9"/>
  <c r="W10"/>
  <c r="V10"/>
  <c r="U10"/>
  <c r="T10"/>
  <c r="Q10"/>
  <c r="EX58" i="5"/>
  <c r="FD58"/>
  <c r="EQ58"/>
  <c r="ED58"/>
  <c r="DY58"/>
  <c r="EY58"/>
  <c r="EL58"/>
  <c r="EA58"/>
  <c r="FA58"/>
  <c r="EN58"/>
  <c r="EC58"/>
  <c r="FC58"/>
  <c r="EP58"/>
  <c r="EE58"/>
  <c r="FE58"/>
  <c r="ER58"/>
  <c r="DY11"/>
  <c r="EY11"/>
  <c r="EL11"/>
  <c r="EA11"/>
  <c r="FA11"/>
  <c r="EN11"/>
  <c r="EC11"/>
  <c r="FC11"/>
  <c r="EP11"/>
  <c r="EE11"/>
  <c r="FE11"/>
  <c r="ER11"/>
  <c r="DY13"/>
  <c r="EY13"/>
  <c r="EL13"/>
  <c r="EA13"/>
  <c r="FA13"/>
  <c r="EN13"/>
  <c r="EC13"/>
  <c r="FC13"/>
  <c r="EP13"/>
  <c r="EE13"/>
  <c r="FE13"/>
  <c r="ER13"/>
  <c r="DY15"/>
  <c r="EY15"/>
  <c r="EL15"/>
  <c r="EA15"/>
  <c r="FA15"/>
  <c r="EN15"/>
  <c r="EC15"/>
  <c r="FC15"/>
  <c r="EP15"/>
  <c r="EE15"/>
  <c r="FE15"/>
  <c r="ER15"/>
  <c r="DY17"/>
  <c r="EY17"/>
  <c r="EL17"/>
  <c r="EA17"/>
  <c r="FA17"/>
  <c r="EN17"/>
  <c r="EC17"/>
  <c r="FC17"/>
  <c r="EP17"/>
  <c r="EE17"/>
  <c r="FE17"/>
  <c r="ER17"/>
  <c r="DY19"/>
  <c r="EY19"/>
  <c r="EL19"/>
  <c r="EA19"/>
  <c r="FA19"/>
  <c r="EN19"/>
  <c r="EC19"/>
  <c r="FC19"/>
  <c r="EP19"/>
  <c r="EE19"/>
  <c r="FE19"/>
  <c r="ER19"/>
  <c r="DX12"/>
  <c r="EX12"/>
  <c r="EK12"/>
  <c r="ED12"/>
  <c r="FD12"/>
  <c r="EQ12"/>
  <c r="DX14"/>
  <c r="EX14"/>
  <c r="EK14"/>
  <c r="ED14"/>
  <c r="FD14"/>
  <c r="EQ14"/>
  <c r="DX16"/>
  <c r="EX16"/>
  <c r="EK16"/>
  <c r="ED16"/>
  <c r="FD16"/>
  <c r="EQ16"/>
  <c r="DX18"/>
  <c r="EX18"/>
  <c r="EK18"/>
  <c r="ED18"/>
  <c r="FD18"/>
  <c r="EQ18"/>
  <c r="DX20"/>
  <c r="EX20"/>
  <c r="EK20"/>
  <c r="ED20"/>
  <c r="FD20"/>
  <c r="EQ20"/>
  <c r="ED21"/>
  <c r="FD21"/>
  <c r="EQ21"/>
  <c r="EX22"/>
  <c r="EK22"/>
  <c r="FD22"/>
  <c r="EQ22"/>
  <c r="EX24"/>
  <c r="EK24"/>
  <c r="FD24"/>
  <c r="EQ24"/>
  <c r="FD25"/>
  <c r="EQ25"/>
  <c r="ED25"/>
  <c r="DY27"/>
  <c r="EY27"/>
  <c r="EL27"/>
  <c r="EA27"/>
  <c r="FA27"/>
  <c r="EN27"/>
  <c r="EC27"/>
  <c r="FC27"/>
  <c r="EP27"/>
  <c r="EE27"/>
  <c r="FE27"/>
  <c r="ER27"/>
  <c r="DY29"/>
  <c r="EY29"/>
  <c r="EL29"/>
  <c r="EA29"/>
  <c r="FA29"/>
  <c r="EN29"/>
  <c r="EC29"/>
  <c r="FC29"/>
  <c r="EP29"/>
  <c r="EE29"/>
  <c r="FE29"/>
  <c r="ER29"/>
  <c r="DY31"/>
  <c r="EY31"/>
  <c r="EL31"/>
  <c r="EA31"/>
  <c r="FA31"/>
  <c r="EN31"/>
  <c r="EC31"/>
  <c r="FC31"/>
  <c r="EP31"/>
  <c r="EE31"/>
  <c r="FE31"/>
  <c r="ER31"/>
  <c r="DY33"/>
  <c r="EY33"/>
  <c r="EL33"/>
  <c r="EA33"/>
  <c r="FA33"/>
  <c r="EN33"/>
  <c r="EC33"/>
  <c r="FC33"/>
  <c r="EP33"/>
  <c r="EE33"/>
  <c r="FE33"/>
  <c r="ER33"/>
  <c r="DY35"/>
  <c r="EY35"/>
  <c r="EL35"/>
  <c r="EA35"/>
  <c r="FA35"/>
  <c r="EN35"/>
  <c r="EC35"/>
  <c r="FC35"/>
  <c r="EP35"/>
  <c r="EE35"/>
  <c r="FE35"/>
  <c r="ER35"/>
  <c r="EY37"/>
  <c r="DY37"/>
  <c r="EL37"/>
  <c r="FA37"/>
  <c r="EA37"/>
  <c r="EN37"/>
  <c r="FC37"/>
  <c r="EC37"/>
  <c r="EP37"/>
  <c r="FE37"/>
  <c r="EE37"/>
  <c r="ER37"/>
  <c r="DX11"/>
  <c r="ED11"/>
  <c r="EF11"/>
  <c r="DY12"/>
  <c r="EA12"/>
  <c r="EC12"/>
  <c r="EE12"/>
  <c r="DX13"/>
  <c r="ED13"/>
  <c r="DY14"/>
  <c r="EA14"/>
  <c r="EC14"/>
  <c r="EE14"/>
  <c r="DX15"/>
  <c r="ED15"/>
  <c r="DY16"/>
  <c r="EA16"/>
  <c r="EC16"/>
  <c r="EE16"/>
  <c r="DX17"/>
  <c r="ED17"/>
  <c r="DY18"/>
  <c r="EA18"/>
  <c r="EC18"/>
  <c r="EE18"/>
  <c r="DX19"/>
  <c r="ED19"/>
  <c r="DY20"/>
  <c r="EA20"/>
  <c r="EC20"/>
  <c r="EE20"/>
  <c r="EK21"/>
  <c r="ED22"/>
  <c r="EL22"/>
  <c r="EP22"/>
  <c r="EY22"/>
  <c r="FC22"/>
  <c r="EK23"/>
  <c r="ED24"/>
  <c r="EL24"/>
  <c r="EP24"/>
  <c r="EY24"/>
  <c r="FC24"/>
  <c r="EY21"/>
  <c r="EL21"/>
  <c r="FA21"/>
  <c r="EN21"/>
  <c r="FC21"/>
  <c r="EP21"/>
  <c r="FE21"/>
  <c r="ER21"/>
  <c r="DX21"/>
  <c r="EY23"/>
  <c r="EL23"/>
  <c r="FA23"/>
  <c r="EN23"/>
  <c r="FC23"/>
  <c r="EP23"/>
  <c r="FE23"/>
  <c r="ER23"/>
  <c r="DX23"/>
  <c r="DY25"/>
  <c r="EY25"/>
  <c r="EL25"/>
  <c r="EA25"/>
  <c r="FA25"/>
  <c r="EN25"/>
  <c r="EC25"/>
  <c r="FC25"/>
  <c r="EP25"/>
  <c r="EE25"/>
  <c r="FE25"/>
  <c r="ER25"/>
  <c r="EX25"/>
  <c r="EK25"/>
  <c r="DX25"/>
  <c r="DX26"/>
  <c r="EX26"/>
  <c r="EK26"/>
  <c r="ED26"/>
  <c r="FD26"/>
  <c r="EQ26"/>
  <c r="DX28"/>
  <c r="EX28"/>
  <c r="EK28"/>
  <c r="ED28"/>
  <c r="FD28"/>
  <c r="EQ28"/>
  <c r="DX30"/>
  <c r="EX30"/>
  <c r="EK30"/>
  <c r="ED30"/>
  <c r="FD30"/>
  <c r="EQ30"/>
  <c r="DX32"/>
  <c r="EX32"/>
  <c r="EK32"/>
  <c r="ED32"/>
  <c r="FD32"/>
  <c r="EQ32"/>
  <c r="DX34"/>
  <c r="EX34"/>
  <c r="EK34"/>
  <c r="ED34"/>
  <c r="FD34"/>
  <c r="EQ34"/>
  <c r="DX36"/>
  <c r="EX36"/>
  <c r="EK36"/>
  <c r="ED36"/>
  <c r="FD36"/>
  <c r="EQ36"/>
  <c r="EK11"/>
  <c r="EQ11"/>
  <c r="ES11"/>
  <c r="EL12"/>
  <c r="EN12"/>
  <c r="EP12"/>
  <c r="ER12"/>
  <c r="EK13"/>
  <c r="EQ13"/>
  <c r="EL14"/>
  <c r="EN14"/>
  <c r="EP14"/>
  <c r="ER14"/>
  <c r="EK15"/>
  <c r="EQ15"/>
  <c r="EL16"/>
  <c r="EN16"/>
  <c r="EP16"/>
  <c r="ER16"/>
  <c r="EK17"/>
  <c r="EQ17"/>
  <c r="EL18"/>
  <c r="EN18"/>
  <c r="EP18"/>
  <c r="ER18"/>
  <c r="EK19"/>
  <c r="EQ19"/>
  <c r="EL20"/>
  <c r="EN20"/>
  <c r="EP20"/>
  <c r="ER20"/>
  <c r="EA21"/>
  <c r="EE21"/>
  <c r="EA23"/>
  <c r="EE23"/>
  <c r="EY38"/>
  <c r="EL38"/>
  <c r="DY38"/>
  <c r="FA38"/>
  <c r="EN38"/>
  <c r="EA38"/>
  <c r="FC38"/>
  <c r="EP38"/>
  <c r="EC38"/>
  <c r="FE38"/>
  <c r="ER38"/>
  <c r="EE38"/>
  <c r="EX39"/>
  <c r="EK39"/>
  <c r="DX39"/>
  <c r="FD39"/>
  <c r="EQ39"/>
  <c r="ED39"/>
  <c r="EY40"/>
  <c r="EL40"/>
  <c r="DY40"/>
  <c r="FA40"/>
  <c r="EN40"/>
  <c r="EA40"/>
  <c r="FC40"/>
  <c r="EP40"/>
  <c r="EC40"/>
  <c r="FE40"/>
  <c r="ER40"/>
  <c r="EE40"/>
  <c r="EX41"/>
  <c r="EK41"/>
  <c r="DX41"/>
  <c r="FD41"/>
  <c r="EQ41"/>
  <c r="ED41"/>
  <c r="EY42"/>
  <c r="EL42"/>
  <c r="DY42"/>
  <c r="FA42"/>
  <c r="EN42"/>
  <c r="EA42"/>
  <c r="FC42"/>
  <c r="EP42"/>
  <c r="EC42"/>
  <c r="FE42"/>
  <c r="ER42"/>
  <c r="EE42"/>
  <c r="EX43"/>
  <c r="EK43"/>
  <c r="DX43"/>
  <c r="FD43"/>
  <c r="EQ43"/>
  <c r="ED43"/>
  <c r="EY44"/>
  <c r="EL44"/>
  <c r="DY44"/>
  <c r="FA44"/>
  <c r="EN44"/>
  <c r="EA44"/>
  <c r="FC44"/>
  <c r="EP44"/>
  <c r="EC44"/>
  <c r="FE44"/>
  <c r="ER44"/>
  <c r="EE44"/>
  <c r="EX45"/>
  <c r="EK45"/>
  <c r="DX45"/>
  <c r="FD45"/>
  <c r="EQ45"/>
  <c r="ED45"/>
  <c r="EY46"/>
  <c r="EL46"/>
  <c r="DY46"/>
  <c r="FA46"/>
  <c r="EN46"/>
  <c r="EA46"/>
  <c r="FC46"/>
  <c r="EP46"/>
  <c r="EC46"/>
  <c r="FE46"/>
  <c r="ER46"/>
  <c r="EE46"/>
  <c r="EX47"/>
  <c r="EK47"/>
  <c r="DX47"/>
  <c r="FD47"/>
  <c r="EQ47"/>
  <c r="ED47"/>
  <c r="DY26"/>
  <c r="EA26"/>
  <c r="EC26"/>
  <c r="EE26"/>
  <c r="DX27"/>
  <c r="ED27"/>
  <c r="DY28"/>
  <c r="EA28"/>
  <c r="EC28"/>
  <c r="EE28"/>
  <c r="DX29"/>
  <c r="ED29"/>
  <c r="DY30"/>
  <c r="EA30"/>
  <c r="EC30"/>
  <c r="EE30"/>
  <c r="DX31"/>
  <c r="ED31"/>
  <c r="DY32"/>
  <c r="EA32"/>
  <c r="EC32"/>
  <c r="EE32"/>
  <c r="DX33"/>
  <c r="ED33"/>
  <c r="DY34"/>
  <c r="EA34"/>
  <c r="EC34"/>
  <c r="EE34"/>
  <c r="DX35"/>
  <c r="ED35"/>
  <c r="DY36"/>
  <c r="EA36"/>
  <c r="EC36"/>
  <c r="EE36"/>
  <c r="DX37"/>
  <c r="ED37"/>
  <c r="FD37"/>
  <c r="DX38"/>
  <c r="EX38"/>
  <c r="EK38"/>
  <c r="ED38"/>
  <c r="FD38"/>
  <c r="EQ38"/>
  <c r="DY39"/>
  <c r="EY39"/>
  <c r="EL39"/>
  <c r="EA39"/>
  <c r="FA39"/>
  <c r="EN39"/>
  <c r="EC39"/>
  <c r="FC39"/>
  <c r="EP39"/>
  <c r="EE39"/>
  <c r="FE39"/>
  <c r="ER39"/>
  <c r="DX40"/>
  <c r="EX40"/>
  <c r="EK40"/>
  <c r="ED40"/>
  <c r="FD40"/>
  <c r="EQ40"/>
  <c r="DY41"/>
  <c r="EY41"/>
  <c r="EL41"/>
  <c r="EA41"/>
  <c r="FA41"/>
  <c r="EN41"/>
  <c r="EC41"/>
  <c r="FC41"/>
  <c r="EP41"/>
  <c r="EE41"/>
  <c r="FE41"/>
  <c r="ER41"/>
  <c r="DX42"/>
  <c r="EX42"/>
  <c r="EK42"/>
  <c r="ED42"/>
  <c r="FD42"/>
  <c r="EQ42"/>
  <c r="DY43"/>
  <c r="EY43"/>
  <c r="EL43"/>
  <c r="EA43"/>
  <c r="FA43"/>
  <c r="EN43"/>
  <c r="EC43"/>
  <c r="FC43"/>
  <c r="EP43"/>
  <c r="EE43"/>
  <c r="FE43"/>
  <c r="ER43"/>
  <c r="DX44"/>
  <c r="EX44"/>
  <c r="EK44"/>
  <c r="ED44"/>
  <c r="FD44"/>
  <c r="EQ44"/>
  <c r="DY45"/>
  <c r="EY45"/>
  <c r="EL45"/>
  <c r="EA45"/>
  <c r="FA45"/>
  <c r="EN45"/>
  <c r="EC45"/>
  <c r="FC45"/>
  <c r="EP45"/>
  <c r="EE45"/>
  <c r="FE45"/>
  <c r="ER45"/>
  <c r="DX46"/>
  <c r="EX46"/>
  <c r="EK46"/>
  <c r="ED46"/>
  <c r="FD46"/>
  <c r="EQ46"/>
  <c r="DY47"/>
  <c r="EY47"/>
  <c r="EL47"/>
  <c r="EA47"/>
  <c r="FA47"/>
  <c r="EN47"/>
  <c r="EC47"/>
  <c r="FC47"/>
  <c r="EP47"/>
  <c r="EE47"/>
  <c r="FE47"/>
  <c r="ER47"/>
  <c r="EL26"/>
  <c r="EN26"/>
  <c r="EP26"/>
  <c r="ER26"/>
  <c r="EK27"/>
  <c r="EQ27"/>
  <c r="EL28"/>
  <c r="EN28"/>
  <c r="EP28"/>
  <c r="ER28"/>
  <c r="EK29"/>
  <c r="EQ29"/>
  <c r="EL30"/>
  <c r="EN30"/>
  <c r="EP30"/>
  <c r="ER30"/>
  <c r="EK31"/>
  <c r="EQ31"/>
  <c r="EL32"/>
  <c r="EN32"/>
  <c r="EP32"/>
  <c r="ER32"/>
  <c r="EK33"/>
  <c r="EQ33"/>
  <c r="EL34"/>
  <c r="EN34"/>
  <c r="EP34"/>
  <c r="ER34"/>
  <c r="EK35"/>
  <c r="EQ35"/>
  <c r="EL36"/>
  <c r="EN36"/>
  <c r="EP36"/>
  <c r="ER36"/>
  <c r="EK37"/>
  <c r="EY9"/>
  <c r="EL9"/>
  <c r="DY9"/>
  <c r="FA9"/>
  <c r="EN9"/>
  <c r="EA9"/>
  <c r="FC9"/>
  <c r="EP9"/>
  <c r="EC9"/>
  <c r="FE9"/>
  <c r="ER9"/>
  <c r="EE9"/>
  <c r="EX10"/>
  <c r="EK10"/>
  <c r="DX10"/>
  <c r="FD10"/>
  <c r="EQ10"/>
  <c r="ED10"/>
  <c r="FF10"/>
  <c r="EF10"/>
  <c r="DX9"/>
  <c r="EX9"/>
  <c r="EK9"/>
  <c r="ED9"/>
  <c r="FD9"/>
  <c r="EQ9"/>
  <c r="DY10"/>
  <c r="EY10"/>
  <c r="EL10"/>
  <c r="EA10"/>
  <c r="FA10"/>
  <c r="EN10"/>
  <c r="EC10"/>
  <c r="FC10"/>
  <c r="EP10"/>
  <c r="EE10"/>
  <c r="FE10"/>
  <c r="ER10"/>
  <c r="DX58" l="1"/>
  <c r="EK58"/>
  <c r="EN22"/>
  <c r="EA22"/>
  <c r="FA22"/>
  <c r="ER24"/>
  <c r="FE24"/>
  <c r="EE24"/>
  <c r="ER22"/>
  <c r="FE22"/>
  <c r="EE22"/>
  <c r="EA24"/>
  <c r="FA24"/>
  <c r="EN24"/>
  <c r="EQ23"/>
  <c r="ED23"/>
  <c r="FD23"/>
  <c r="ES10"/>
  <c r="DM11" l="1"/>
  <c r="P11" i="6"/>
  <c r="DM10" i="5"/>
  <c r="P10" i="6"/>
  <c r="DZ11" i="5" l="1"/>
  <c r="EZ11"/>
  <c r="EM11"/>
  <c r="EM10"/>
  <c r="EZ10"/>
  <c r="DZ10"/>
  <c r="DT15" l="1"/>
  <c r="X15" i="6"/>
  <c r="DT19" i="5"/>
  <c r="X19" i="6"/>
  <c r="DT14" i="5"/>
  <c r="X14" i="6"/>
  <c r="DT18" i="5"/>
  <c r="X18" i="6"/>
  <c r="DT22" i="5"/>
  <c r="X22" i="6"/>
  <c r="DT26" i="5"/>
  <c r="X26" i="6"/>
  <c r="DT30" i="5"/>
  <c r="X30" i="6"/>
  <c r="DT34" i="5"/>
  <c r="X34" i="6"/>
  <c r="DT38" i="5"/>
  <c r="X38" i="6"/>
  <c r="DT42" i="5"/>
  <c r="X42" i="6"/>
  <c r="DT46" i="5"/>
  <c r="X46" i="6"/>
  <c r="DT13" i="5"/>
  <c r="X13" i="6"/>
  <c r="DT21" i="5"/>
  <c r="X21" i="6"/>
  <c r="DT25" i="5"/>
  <c r="X25" i="6"/>
  <c r="DT29" i="5"/>
  <c r="X29" i="6"/>
  <c r="DT33" i="5"/>
  <c r="X33" i="6"/>
  <c r="DT37" i="5"/>
  <c r="X37" i="6"/>
  <c r="DT41" i="5"/>
  <c r="X41" i="6"/>
  <c r="DT45" i="5"/>
  <c r="X45" i="6"/>
  <c r="DT17" i="5"/>
  <c r="X17" i="6"/>
  <c r="DT12" i="5"/>
  <c r="X12" i="6"/>
  <c r="DT16" i="5"/>
  <c r="X16" i="6"/>
  <c r="DT20" i="5"/>
  <c r="X20" i="6"/>
  <c r="DT24" i="5"/>
  <c r="X24" i="6"/>
  <c r="DT28" i="5"/>
  <c r="X28" i="6"/>
  <c r="DT32" i="5"/>
  <c r="X32" i="6"/>
  <c r="DT36" i="5"/>
  <c r="X36" i="6"/>
  <c r="DT40" i="5"/>
  <c r="X40" i="6"/>
  <c r="DT44" i="5"/>
  <c r="X44" i="6"/>
  <c r="DT58" i="5"/>
  <c r="X58" i="6"/>
  <c r="DT23" i="5"/>
  <c r="X23" i="6"/>
  <c r="DT27" i="5"/>
  <c r="X27" i="6"/>
  <c r="DT31" i="5"/>
  <c r="X31" i="6"/>
  <c r="DT35" i="5"/>
  <c r="X35" i="6"/>
  <c r="DT39" i="5"/>
  <c r="X39" i="6"/>
  <c r="DT43" i="5"/>
  <c r="X43" i="6"/>
  <c r="DT47" i="5"/>
  <c r="X47" i="6"/>
  <c r="E51" i="13"/>
  <c r="E50"/>
  <c r="E2"/>
  <c r="CG3" i="12"/>
  <c r="CG4"/>
  <c r="AO70"/>
  <c r="C70"/>
  <c r="AO69"/>
  <c r="C69"/>
  <c r="AP63"/>
  <c r="AL63"/>
  <c r="AK63"/>
  <c r="AH63"/>
  <c r="AD63"/>
  <c r="Z63"/>
  <c r="V63"/>
  <c r="R63"/>
  <c r="N63"/>
  <c r="AP62"/>
  <c r="AL62"/>
  <c r="AK62"/>
  <c r="AJ62"/>
  <c r="AH62"/>
  <c r="AD62"/>
  <c r="AC62"/>
  <c r="AB62"/>
  <c r="Z62"/>
  <c r="V62"/>
  <c r="U62"/>
  <c r="T62"/>
  <c r="R62"/>
  <c r="N62"/>
  <c r="M62"/>
  <c r="L62"/>
  <c r="J62"/>
  <c r="F62"/>
  <c r="E62"/>
  <c r="AP61"/>
  <c r="AL61"/>
  <c r="AK61"/>
  <c r="AJ61"/>
  <c r="AH61"/>
  <c r="AD61"/>
  <c r="AC61"/>
  <c r="AB61"/>
  <c r="Z61"/>
  <c r="V61"/>
  <c r="U61"/>
  <c r="T61"/>
  <c r="R61"/>
  <c r="N61"/>
  <c r="M61"/>
  <c r="L61"/>
  <c r="J61"/>
  <c r="F61"/>
  <c r="E61"/>
  <c r="AP60"/>
  <c r="AL60"/>
  <c r="AK60"/>
  <c r="AJ60"/>
  <c r="AH60"/>
  <c r="AD60"/>
  <c r="AC60"/>
  <c r="AB60"/>
  <c r="Z60"/>
  <c r="V60"/>
  <c r="U60"/>
  <c r="T60"/>
  <c r="R60"/>
  <c r="N60"/>
  <c r="M60"/>
  <c r="L60"/>
  <c r="J60"/>
  <c r="F60"/>
  <c r="E60"/>
  <c r="C58"/>
  <c r="B58"/>
  <c r="C47"/>
  <c r="B47"/>
  <c r="C46"/>
  <c r="B46"/>
  <c r="C45"/>
  <c r="B45"/>
  <c r="C44"/>
  <c r="B44"/>
  <c r="C43"/>
  <c r="B43"/>
  <c r="C42"/>
  <c r="B42"/>
  <c r="C41"/>
  <c r="B41"/>
  <c r="C40"/>
  <c r="B40"/>
  <c r="C39"/>
  <c r="B39"/>
  <c r="C38"/>
  <c r="B38"/>
  <c r="C37"/>
  <c r="B37"/>
  <c r="K36"/>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AG61"/>
  <c r="C9"/>
  <c r="B9"/>
  <c r="A2"/>
  <c r="A1"/>
  <c r="CF36" l="1"/>
  <c r="CG36" s="1"/>
  <c r="CV36"/>
  <c r="ET47" i="5"/>
  <c r="FG47"/>
  <c r="EG47"/>
  <c r="ET39"/>
  <c r="FG39"/>
  <c r="EG39"/>
  <c r="FG31"/>
  <c r="EG31"/>
  <c r="ET31"/>
  <c r="ET23"/>
  <c r="FG23"/>
  <c r="EG23"/>
  <c r="EG44"/>
  <c r="ET44"/>
  <c r="FG44"/>
  <c r="FG36"/>
  <c r="EG36"/>
  <c r="ET36"/>
  <c r="FG28"/>
  <c r="EG28"/>
  <c r="ET28"/>
  <c r="FG20"/>
  <c r="EG20"/>
  <c r="ET20"/>
  <c r="FG12"/>
  <c r="EG12"/>
  <c r="ET12"/>
  <c r="EG45"/>
  <c r="ET45"/>
  <c r="FG45"/>
  <c r="FG37"/>
  <c r="ET37"/>
  <c r="EG37"/>
  <c r="EG29"/>
  <c r="ET29"/>
  <c r="FG29"/>
  <c r="ET21"/>
  <c r="FG21"/>
  <c r="EG21"/>
  <c r="ET46"/>
  <c r="FG46"/>
  <c r="EG46"/>
  <c r="ET38"/>
  <c r="FG38"/>
  <c r="EG38"/>
  <c r="EG30"/>
  <c r="ET30"/>
  <c r="FG30"/>
  <c r="EG22"/>
  <c r="ET22"/>
  <c r="FG22"/>
  <c r="FG14"/>
  <c r="EG14"/>
  <c r="ET14"/>
  <c r="EG15"/>
  <c r="ET15"/>
  <c r="FG15"/>
  <c r="FG43"/>
  <c r="EG43"/>
  <c r="ET43"/>
  <c r="ET35"/>
  <c r="FG35"/>
  <c r="EG35"/>
  <c r="ET27"/>
  <c r="FG27"/>
  <c r="EG27"/>
  <c r="ET58"/>
  <c r="FG58"/>
  <c r="EG58"/>
  <c r="FG40"/>
  <c r="EG40"/>
  <c r="ET40"/>
  <c r="FG32"/>
  <c r="EG32"/>
  <c r="ET32"/>
  <c r="EG24"/>
  <c r="ET24"/>
  <c r="FG24"/>
  <c r="EG16"/>
  <c r="ET16"/>
  <c r="FG16"/>
  <c r="FG17"/>
  <c r="EG17"/>
  <c r="ET17"/>
  <c r="ET41"/>
  <c r="FG41"/>
  <c r="EG41"/>
  <c r="ET33"/>
  <c r="FG33"/>
  <c r="EG33"/>
  <c r="ET25"/>
  <c r="FG25"/>
  <c r="EG25"/>
  <c r="ET13"/>
  <c r="FG13"/>
  <c r="EG13"/>
  <c r="EG42"/>
  <c r="ET42"/>
  <c r="FG42"/>
  <c r="EG34"/>
  <c r="ET34"/>
  <c r="FG34"/>
  <c r="EG26"/>
  <c r="ET26"/>
  <c r="FG26"/>
  <c r="FG18"/>
  <c r="EG18"/>
  <c r="ET18"/>
  <c r="ET19"/>
  <c r="FG19"/>
  <c r="EG19"/>
  <c r="D60" i="12"/>
  <c r="I62"/>
  <c r="CM16"/>
  <c r="DB16" s="1"/>
  <c r="CK18"/>
  <c r="CL23"/>
  <c r="DA23" s="1"/>
  <c r="CN25"/>
  <c r="DC25" s="1"/>
  <c r="CL27"/>
  <c r="DA27" s="1"/>
  <c r="CN29"/>
  <c r="DC29" s="1"/>
  <c r="CL31"/>
  <c r="DA31" s="1"/>
  <c r="CM35"/>
  <c r="DB35" s="1"/>
  <c r="CK37"/>
  <c r="CN40"/>
  <c r="DC40" s="1"/>
  <c r="CL42"/>
  <c r="DA42" s="1"/>
  <c r="CN44"/>
  <c r="DC44" s="1"/>
  <c r="CL46"/>
  <c r="DA46" s="1"/>
  <c r="CK9"/>
  <c r="CL10"/>
  <c r="DA10" s="1"/>
  <c r="CM11"/>
  <c r="DB11" s="1"/>
  <c r="CO12"/>
  <c r="DD12" s="1"/>
  <c r="CN13"/>
  <c r="DC13" s="1"/>
  <c r="CK14"/>
  <c r="CO14"/>
  <c r="DD14" s="1"/>
  <c r="CK16"/>
  <c r="CO16"/>
  <c r="DD16" s="1"/>
  <c r="CL17"/>
  <c r="DA17" s="1"/>
  <c r="CM18"/>
  <c r="DB18" s="1"/>
  <c r="CN19"/>
  <c r="DC19" s="1"/>
  <c r="CK20"/>
  <c r="CO20"/>
  <c r="DD20" s="1"/>
  <c r="CL21"/>
  <c r="DA21" s="1"/>
  <c r="CM22"/>
  <c r="DB22" s="1"/>
  <c r="CN23"/>
  <c r="DC23" s="1"/>
  <c r="CK24"/>
  <c r="CO24"/>
  <c r="DD24" s="1"/>
  <c r="CL25"/>
  <c r="DA25" s="1"/>
  <c r="CM26"/>
  <c r="DB26" s="1"/>
  <c r="CN27"/>
  <c r="DC27" s="1"/>
  <c r="CK28"/>
  <c r="CO28"/>
  <c r="DD28" s="1"/>
  <c r="CL29"/>
  <c r="DA29" s="1"/>
  <c r="CM30"/>
  <c r="DB30" s="1"/>
  <c r="CN31"/>
  <c r="DC31" s="1"/>
  <c r="CK32"/>
  <c r="CO32"/>
  <c r="DD32" s="1"/>
  <c r="CM33"/>
  <c r="DB33" s="1"/>
  <c r="CN34"/>
  <c r="DC34" s="1"/>
  <c r="CK35"/>
  <c r="CO35"/>
  <c r="DD35" s="1"/>
  <c r="CL36"/>
  <c r="DA36" s="1"/>
  <c r="CM37"/>
  <c r="DB37" s="1"/>
  <c r="CN38"/>
  <c r="DC38" s="1"/>
  <c r="CK39"/>
  <c r="CO39"/>
  <c r="DD39" s="1"/>
  <c r="CL40"/>
  <c r="DA40" s="1"/>
  <c r="CM41"/>
  <c r="DB41" s="1"/>
  <c r="CN42"/>
  <c r="DC42" s="1"/>
  <c r="CK43"/>
  <c r="CO43"/>
  <c r="DD43" s="1"/>
  <c r="CL44"/>
  <c r="DA44" s="1"/>
  <c r="CM45"/>
  <c r="DB45" s="1"/>
  <c r="CN46"/>
  <c r="DC46" s="1"/>
  <c r="CK47"/>
  <c r="CO47"/>
  <c r="DD47" s="1"/>
  <c r="CL58"/>
  <c r="DA58" s="1"/>
  <c r="CK13"/>
  <c r="CO11"/>
  <c r="DD11" s="1"/>
  <c r="CM12"/>
  <c r="DB12" s="1"/>
  <c r="CM14"/>
  <c r="DB14" s="1"/>
  <c r="CO18"/>
  <c r="DD18" s="1"/>
  <c r="CM20"/>
  <c r="DB20" s="1"/>
  <c r="CK22"/>
  <c r="CO26"/>
  <c r="DD26" s="1"/>
  <c r="CM28"/>
  <c r="DB28" s="1"/>
  <c r="CO30"/>
  <c r="DD30" s="1"/>
  <c r="CM32"/>
  <c r="DB32" s="1"/>
  <c r="CL34"/>
  <c r="DA34" s="1"/>
  <c r="CO37"/>
  <c r="DD37" s="1"/>
  <c r="CM39"/>
  <c r="DB39" s="1"/>
  <c r="CO41"/>
  <c r="DD41" s="1"/>
  <c r="CM43"/>
  <c r="DB43" s="1"/>
  <c r="CK45"/>
  <c r="CM47"/>
  <c r="DB47" s="1"/>
  <c r="CM9"/>
  <c r="DB9" s="1"/>
  <c r="CK10"/>
  <c r="CO10"/>
  <c r="DD10" s="1"/>
  <c r="CL11"/>
  <c r="DA11" s="1"/>
  <c r="CN12"/>
  <c r="DC12" s="1"/>
  <c r="CL13"/>
  <c r="DA13" s="1"/>
  <c r="CN14"/>
  <c r="DC14" s="1"/>
  <c r="CN16"/>
  <c r="DC16" s="1"/>
  <c r="CK17"/>
  <c r="CO17"/>
  <c r="DD17" s="1"/>
  <c r="CL18"/>
  <c r="DA18" s="1"/>
  <c r="CM19"/>
  <c r="DB19" s="1"/>
  <c r="CN20"/>
  <c r="DC20" s="1"/>
  <c r="CK21"/>
  <c r="CO21"/>
  <c r="DD21" s="1"/>
  <c r="CL22"/>
  <c r="DA22" s="1"/>
  <c r="CM23"/>
  <c r="DB23" s="1"/>
  <c r="CN24"/>
  <c r="DC24" s="1"/>
  <c r="CK25"/>
  <c r="CO25"/>
  <c r="DD25" s="1"/>
  <c r="CL26"/>
  <c r="DA26" s="1"/>
  <c r="CM27"/>
  <c r="DB27" s="1"/>
  <c r="CN28"/>
  <c r="DC28" s="1"/>
  <c r="CK29"/>
  <c r="CO29"/>
  <c r="DD29" s="1"/>
  <c r="CL30"/>
  <c r="DA30" s="1"/>
  <c r="CM31"/>
  <c r="DB31" s="1"/>
  <c r="CN32"/>
  <c r="DC32" s="1"/>
  <c r="CK33"/>
  <c r="CM34"/>
  <c r="DB34" s="1"/>
  <c r="CN35"/>
  <c r="DC35" s="1"/>
  <c r="CO36"/>
  <c r="DD36" s="1"/>
  <c r="CL37"/>
  <c r="DA37" s="1"/>
  <c r="CM38"/>
  <c r="DB38" s="1"/>
  <c r="CN39"/>
  <c r="DC39" s="1"/>
  <c r="CK40"/>
  <c r="CO40"/>
  <c r="DD40" s="1"/>
  <c r="CL41"/>
  <c r="DA41" s="1"/>
  <c r="CM42"/>
  <c r="DB42" s="1"/>
  <c r="CN43"/>
  <c r="DC43" s="1"/>
  <c r="CK44"/>
  <c r="CO44"/>
  <c r="DD44" s="1"/>
  <c r="CL45"/>
  <c r="DA45" s="1"/>
  <c r="CM46"/>
  <c r="DB46" s="1"/>
  <c r="CN47"/>
  <c r="DC47" s="1"/>
  <c r="CK58"/>
  <c r="CO58"/>
  <c r="DD58" s="1"/>
  <c r="CK12"/>
  <c r="CL33"/>
  <c r="DA33" s="1"/>
  <c r="CM13"/>
  <c r="DB13" s="1"/>
  <c r="CL9"/>
  <c r="DA9" s="1"/>
  <c r="CN10"/>
  <c r="DC10" s="1"/>
  <c r="CN17"/>
  <c r="DC17" s="1"/>
  <c r="CL19"/>
  <c r="DA19" s="1"/>
  <c r="CN21"/>
  <c r="DC21" s="1"/>
  <c r="CO22"/>
  <c r="DD22" s="1"/>
  <c r="CM24"/>
  <c r="DB24" s="1"/>
  <c r="CK26"/>
  <c r="CK30"/>
  <c r="CO33"/>
  <c r="DD33" s="1"/>
  <c r="CN36"/>
  <c r="DC36" s="1"/>
  <c r="CL38"/>
  <c r="DA38" s="1"/>
  <c r="CK41"/>
  <c r="CO45"/>
  <c r="DD45" s="1"/>
  <c r="CN58"/>
  <c r="DC58" s="1"/>
  <c r="CN11"/>
  <c r="DC11" s="1"/>
  <c r="CL12"/>
  <c r="DA12" s="1"/>
  <c r="CO13"/>
  <c r="DD13" s="1"/>
  <c r="CL14"/>
  <c r="DA14" s="1"/>
  <c r="CL16"/>
  <c r="DA16" s="1"/>
  <c r="CM17"/>
  <c r="DB17" s="1"/>
  <c r="CN18"/>
  <c r="DC18" s="1"/>
  <c r="CK19"/>
  <c r="CO19"/>
  <c r="DD19" s="1"/>
  <c r="CL20"/>
  <c r="DA20" s="1"/>
  <c r="CM21"/>
  <c r="DB21" s="1"/>
  <c r="CN22"/>
  <c r="DC22" s="1"/>
  <c r="CK23"/>
  <c r="CO23"/>
  <c r="DD23" s="1"/>
  <c r="CL24"/>
  <c r="DA24" s="1"/>
  <c r="CM25"/>
  <c r="DB25" s="1"/>
  <c r="CN26"/>
  <c r="DC26" s="1"/>
  <c r="CK27"/>
  <c r="CO27"/>
  <c r="DD27" s="1"/>
  <c r="CL28"/>
  <c r="DA28" s="1"/>
  <c r="CM29"/>
  <c r="DB29" s="1"/>
  <c r="CN30"/>
  <c r="DC30" s="1"/>
  <c r="CK31"/>
  <c r="CO31"/>
  <c r="DD31" s="1"/>
  <c r="CL32"/>
  <c r="DA32" s="1"/>
  <c r="CN33"/>
  <c r="DC33" s="1"/>
  <c r="CK34"/>
  <c r="CO34"/>
  <c r="DD34" s="1"/>
  <c r="CL35"/>
  <c r="DA35" s="1"/>
  <c r="CM36"/>
  <c r="DB36" s="1"/>
  <c r="CN37"/>
  <c r="DC37" s="1"/>
  <c r="CK38"/>
  <c r="CO38"/>
  <c r="DD38" s="1"/>
  <c r="CL39"/>
  <c r="DA39" s="1"/>
  <c r="CM40"/>
  <c r="DB40" s="1"/>
  <c r="CN41"/>
  <c r="DC41" s="1"/>
  <c r="CK42"/>
  <c r="CO42"/>
  <c r="DD42" s="1"/>
  <c r="CL43"/>
  <c r="DA43" s="1"/>
  <c r="CM44"/>
  <c r="DB44" s="1"/>
  <c r="CN45"/>
  <c r="DC45" s="1"/>
  <c r="CK46"/>
  <c r="CO46"/>
  <c r="DD46" s="1"/>
  <c r="CL47"/>
  <c r="DA47" s="1"/>
  <c r="CM58"/>
  <c r="DB58" s="1"/>
  <c r="CO15"/>
  <c r="DD15" s="1"/>
  <c r="CN15"/>
  <c r="DC15" s="1"/>
  <c r="CM15"/>
  <c r="DB15" s="1"/>
  <c r="CL15"/>
  <c r="DA15" s="1"/>
  <c r="CK15"/>
  <c r="Q61"/>
  <c r="S60"/>
  <c r="Y60"/>
  <c r="AO60"/>
  <c r="D61"/>
  <c r="Q62"/>
  <c r="AG62"/>
  <c r="S61"/>
  <c r="Y61"/>
  <c r="AO61"/>
  <c r="D62"/>
  <c r="Q60"/>
  <c r="AG60"/>
  <c r="S62"/>
  <c r="Y62"/>
  <c r="AO62"/>
  <c r="FN15" l="1"/>
  <c r="FA15"/>
  <c r="FD38"/>
  <c r="FQ38"/>
  <c r="FB29"/>
  <c r="FO29"/>
  <c r="FQ19"/>
  <c r="FD19"/>
  <c r="FA38"/>
  <c r="FN38"/>
  <c r="FB13"/>
  <c r="FO13"/>
  <c r="FQ44"/>
  <c r="FD44"/>
  <c r="FA30"/>
  <c r="FN30"/>
  <c r="FQ17"/>
  <c r="FD17"/>
  <c r="FB43"/>
  <c r="FO43"/>
  <c r="FO14"/>
  <c r="FB14"/>
  <c r="FB45"/>
  <c r="FO45"/>
  <c r="FD32"/>
  <c r="FQ32"/>
  <c r="FC23"/>
  <c r="FP23"/>
  <c r="FC13"/>
  <c r="FP13"/>
  <c r="FO15"/>
  <c r="FB15"/>
  <c r="FN47"/>
  <c r="FA47"/>
  <c r="FO44"/>
  <c r="FB44"/>
  <c r="FC41"/>
  <c r="FP41"/>
  <c r="FQ34"/>
  <c r="FD34"/>
  <c r="FQ31"/>
  <c r="FD31"/>
  <c r="FA28"/>
  <c r="FN28"/>
  <c r="FO25"/>
  <c r="FB25"/>
  <c r="FC22"/>
  <c r="FP22"/>
  <c r="FA14"/>
  <c r="FN14"/>
  <c r="FP58"/>
  <c r="FC58"/>
  <c r="FC36"/>
  <c r="FP36"/>
  <c r="FO24"/>
  <c r="FB24"/>
  <c r="FC17"/>
  <c r="FP17"/>
  <c r="FA33"/>
  <c r="FN33"/>
  <c r="FC47"/>
  <c r="FP47"/>
  <c r="FD40"/>
  <c r="FQ40"/>
  <c r="FN37"/>
  <c r="FA37"/>
  <c r="FQ29"/>
  <c r="FD29"/>
  <c r="FA26"/>
  <c r="FN26"/>
  <c r="FO23"/>
  <c r="FB23"/>
  <c r="FC20"/>
  <c r="FP20"/>
  <c r="FC12"/>
  <c r="FP12"/>
  <c r="FQ41"/>
  <c r="FD41"/>
  <c r="FO32"/>
  <c r="FB32"/>
  <c r="FO12"/>
  <c r="FB12"/>
  <c r="FQ47"/>
  <c r="FD47"/>
  <c r="FA44"/>
  <c r="FN44"/>
  <c r="FO41"/>
  <c r="FB41"/>
  <c r="FC38"/>
  <c r="FP38"/>
  <c r="FQ28"/>
  <c r="FD28"/>
  <c r="FA25"/>
  <c r="FN25"/>
  <c r="FO22"/>
  <c r="FB22"/>
  <c r="FC19"/>
  <c r="FP19"/>
  <c r="FQ12"/>
  <c r="FD12"/>
  <c r="FA46"/>
  <c r="FN46"/>
  <c r="FA27"/>
  <c r="FN27"/>
  <c r="FO16"/>
  <c r="FB16"/>
  <c r="CI36"/>
  <c r="CW36"/>
  <c r="CX36"/>
  <c r="FC45"/>
  <c r="FP45"/>
  <c r="FA32"/>
  <c r="FN32"/>
  <c r="FA16"/>
  <c r="FN16"/>
  <c r="FA19"/>
  <c r="FN19"/>
  <c r="FA41"/>
  <c r="FN41"/>
  <c r="FB27"/>
  <c r="FO27"/>
  <c r="FN13"/>
  <c r="FA13"/>
  <c r="FA34"/>
  <c r="FN34"/>
  <c r="FP42"/>
  <c r="FC42"/>
  <c r="FN29"/>
  <c r="FA29"/>
  <c r="FD16"/>
  <c r="FQ16"/>
  <c r="FC29"/>
  <c r="FP29"/>
  <c r="FN39"/>
  <c r="FA39"/>
  <c r="FC33"/>
  <c r="FP33"/>
  <c r="FC30"/>
  <c r="FP30"/>
  <c r="FQ23"/>
  <c r="FD23"/>
  <c r="FA20"/>
  <c r="FN20"/>
  <c r="FO17"/>
  <c r="FB17"/>
  <c r="FA12"/>
  <c r="FN12"/>
  <c r="FC21"/>
  <c r="FP21"/>
  <c r="FQ58"/>
  <c r="FD58"/>
  <c r="FN45"/>
  <c r="FA45"/>
  <c r="FO42"/>
  <c r="FB42"/>
  <c r="FC39"/>
  <c r="FP39"/>
  <c r="FC35"/>
  <c r="FP35"/>
  <c r="FO31"/>
  <c r="FB31"/>
  <c r="FC28"/>
  <c r="FP28"/>
  <c r="FQ21"/>
  <c r="FD21"/>
  <c r="FA18"/>
  <c r="FN18"/>
  <c r="FC14"/>
  <c r="FP14"/>
  <c r="FQ10"/>
  <c r="FD10"/>
  <c r="FQ37"/>
  <c r="FD37"/>
  <c r="FO28"/>
  <c r="FB28"/>
  <c r="FQ18"/>
  <c r="FD18"/>
  <c r="FC46"/>
  <c r="FP46"/>
  <c r="FQ39"/>
  <c r="FD39"/>
  <c r="FA36"/>
  <c r="FN36"/>
  <c r="FO33"/>
  <c r="FB33"/>
  <c r="FO30"/>
  <c r="FB30"/>
  <c r="FC27"/>
  <c r="FP27"/>
  <c r="FQ20"/>
  <c r="FD20"/>
  <c r="FA17"/>
  <c r="FN17"/>
  <c r="FA10"/>
  <c r="FN10"/>
  <c r="FA42"/>
  <c r="FN42"/>
  <c r="FN31"/>
  <c r="FA31"/>
  <c r="FN23"/>
  <c r="FA23"/>
  <c r="CH36"/>
  <c r="FO58"/>
  <c r="FB58"/>
  <c r="FA35"/>
  <c r="FN35"/>
  <c r="FP26"/>
  <c r="FC26"/>
  <c r="FC11"/>
  <c r="FP11"/>
  <c r="FO38"/>
  <c r="FB38"/>
  <c r="FO34"/>
  <c r="FB34"/>
  <c r="FP24"/>
  <c r="FC24"/>
  <c r="FQ26"/>
  <c r="FD26"/>
  <c r="FA58"/>
  <c r="FN58"/>
  <c r="FQ35"/>
  <c r="FD35"/>
  <c r="FO26"/>
  <c r="FB26"/>
  <c r="FP40"/>
  <c r="FC40"/>
  <c r="FQ15"/>
  <c r="FD15"/>
  <c r="FQ42"/>
  <c r="FD42"/>
  <c r="FO36"/>
  <c r="FB36"/>
  <c r="FC15"/>
  <c r="FP15"/>
  <c r="FD46"/>
  <c r="FQ46"/>
  <c r="FA43"/>
  <c r="FN43"/>
  <c r="FO40"/>
  <c r="FB40"/>
  <c r="FC37"/>
  <c r="FP37"/>
  <c r="FQ27"/>
  <c r="FD27"/>
  <c r="FA24"/>
  <c r="FN24"/>
  <c r="FB21"/>
  <c r="FO21"/>
  <c r="FP18"/>
  <c r="FC18"/>
  <c r="FQ13"/>
  <c r="FD13"/>
  <c r="FQ45"/>
  <c r="FD45"/>
  <c r="FQ33"/>
  <c r="FD33"/>
  <c r="FD22"/>
  <c r="FQ22"/>
  <c r="FP10"/>
  <c r="FC10"/>
  <c r="FO46"/>
  <c r="FB46"/>
  <c r="FC43"/>
  <c r="FP43"/>
  <c r="FQ36"/>
  <c r="FD36"/>
  <c r="FP32"/>
  <c r="FC32"/>
  <c r="FQ25"/>
  <c r="FD25"/>
  <c r="FA22"/>
  <c r="FN22"/>
  <c r="FB19"/>
  <c r="FO19"/>
  <c r="FP16"/>
  <c r="FC16"/>
  <c r="FA11"/>
  <c r="FN11"/>
  <c r="FO47"/>
  <c r="FB47"/>
  <c r="FO39"/>
  <c r="FB39"/>
  <c r="FD30"/>
  <c r="FQ30"/>
  <c r="FO20"/>
  <c r="FB20"/>
  <c r="FQ11"/>
  <c r="FD11"/>
  <c r="FQ43"/>
  <c r="FD43"/>
  <c r="FA40"/>
  <c r="FN40"/>
  <c r="FB37"/>
  <c r="FO37"/>
  <c r="FP34"/>
  <c r="FC34"/>
  <c r="FC31"/>
  <c r="FP31"/>
  <c r="FD24"/>
  <c r="FQ24"/>
  <c r="FN21"/>
  <c r="FA21"/>
  <c r="FO18"/>
  <c r="FB18"/>
  <c r="FD14"/>
  <c r="FQ14"/>
  <c r="FB11"/>
  <c r="FO11"/>
  <c r="FC44"/>
  <c r="FP44"/>
  <c r="FB35"/>
  <c r="FO35"/>
  <c r="FC25"/>
  <c r="FP25"/>
  <c r="ED15"/>
  <c r="EQ15"/>
  <c r="DQ15"/>
  <c r="ED42"/>
  <c r="EQ42"/>
  <c r="DQ42"/>
  <c r="EA39"/>
  <c r="EN39"/>
  <c r="DN39"/>
  <c r="EB36"/>
  <c r="EO36"/>
  <c r="DO36"/>
  <c r="EC33"/>
  <c r="DP33"/>
  <c r="EP33"/>
  <c r="EP30"/>
  <c r="DP30"/>
  <c r="EC30"/>
  <c r="EQ23"/>
  <c r="ED23"/>
  <c r="DQ23"/>
  <c r="EN20"/>
  <c r="DN20"/>
  <c r="EA20"/>
  <c r="EO17"/>
  <c r="DO17"/>
  <c r="EB17"/>
  <c r="EN12"/>
  <c r="DN12"/>
  <c r="EA12"/>
  <c r="EP21"/>
  <c r="DP21"/>
  <c r="EC21"/>
  <c r="ED58"/>
  <c r="EQ58"/>
  <c r="DQ58"/>
  <c r="EN45"/>
  <c r="DN45"/>
  <c r="EA45"/>
  <c r="EO42"/>
  <c r="DO42"/>
  <c r="EB42"/>
  <c r="DP39"/>
  <c r="EC39"/>
  <c r="EP39"/>
  <c r="EC35"/>
  <c r="DP35"/>
  <c r="EP35"/>
  <c r="EO31"/>
  <c r="DO31"/>
  <c r="EB31"/>
  <c r="EP28"/>
  <c r="DP28"/>
  <c r="EC28"/>
  <c r="ED21"/>
  <c r="EQ21"/>
  <c r="DQ21"/>
  <c r="EN18"/>
  <c r="DN18"/>
  <c r="EA18"/>
  <c r="EC14"/>
  <c r="EP14"/>
  <c r="DP14"/>
  <c r="EQ10"/>
  <c r="ED10"/>
  <c r="DQ10"/>
  <c r="ED37"/>
  <c r="EQ37"/>
  <c r="DQ37"/>
  <c r="EB28"/>
  <c r="EO28"/>
  <c r="DO28"/>
  <c r="EQ18"/>
  <c r="DQ18"/>
  <c r="ED18"/>
  <c r="EP46"/>
  <c r="DP46"/>
  <c r="EC46"/>
  <c r="EQ39"/>
  <c r="DQ39"/>
  <c r="ED39"/>
  <c r="EA36"/>
  <c r="DN36"/>
  <c r="EN36"/>
  <c r="EO33"/>
  <c r="DO33"/>
  <c r="EB33"/>
  <c r="EB30"/>
  <c r="EO30"/>
  <c r="DO30"/>
  <c r="EC27"/>
  <c r="DP27"/>
  <c r="EP27"/>
  <c r="EQ20"/>
  <c r="DQ20"/>
  <c r="ED20"/>
  <c r="EA17"/>
  <c r="EN17"/>
  <c r="DN17"/>
  <c r="EN10"/>
  <c r="DN10"/>
  <c r="EA10"/>
  <c r="EA42"/>
  <c r="EN42"/>
  <c r="DN42"/>
  <c r="EN31"/>
  <c r="DN31"/>
  <c r="EA31"/>
  <c r="EA23"/>
  <c r="EN23"/>
  <c r="DN23"/>
  <c r="EP15"/>
  <c r="DP15"/>
  <c r="EC15"/>
  <c r="ED46"/>
  <c r="EQ46"/>
  <c r="DQ46"/>
  <c r="EN43"/>
  <c r="DN43"/>
  <c r="EA43"/>
  <c r="EO40"/>
  <c r="DO40"/>
  <c r="EB40"/>
  <c r="EC37"/>
  <c r="DP37"/>
  <c r="EP37"/>
  <c r="ED27"/>
  <c r="EQ27"/>
  <c r="DQ27"/>
  <c r="EN24"/>
  <c r="DN24"/>
  <c r="EA24"/>
  <c r="EO21"/>
  <c r="DO21"/>
  <c r="EB21"/>
  <c r="EC18"/>
  <c r="EP18"/>
  <c r="DP18"/>
  <c r="ED13"/>
  <c r="EQ13"/>
  <c r="DQ13"/>
  <c r="EQ45"/>
  <c r="DQ45"/>
  <c r="ED45"/>
  <c r="ED33"/>
  <c r="EQ33"/>
  <c r="DQ33"/>
  <c r="EQ22"/>
  <c r="DQ22"/>
  <c r="ED22"/>
  <c r="EC10"/>
  <c r="EP10"/>
  <c r="DP10"/>
  <c r="EO46"/>
  <c r="DO46"/>
  <c r="EB46"/>
  <c r="EC43"/>
  <c r="DP43"/>
  <c r="EP43"/>
  <c r="EQ36"/>
  <c r="DQ36"/>
  <c r="ED36"/>
  <c r="EP32"/>
  <c r="DP32"/>
  <c r="EC32"/>
  <c r="ED25"/>
  <c r="EQ25"/>
  <c r="DQ25"/>
  <c r="EN22"/>
  <c r="DN22"/>
  <c r="EA22"/>
  <c r="EO19"/>
  <c r="DO19"/>
  <c r="EB19"/>
  <c r="EC16"/>
  <c r="EP16"/>
  <c r="DP16"/>
  <c r="EA11"/>
  <c r="EN11"/>
  <c r="DN11"/>
  <c r="EB47"/>
  <c r="EO47"/>
  <c r="DO47"/>
  <c r="EB39"/>
  <c r="EO39"/>
  <c r="DO39"/>
  <c r="EQ30"/>
  <c r="DQ30"/>
  <c r="ED30"/>
  <c r="EB20"/>
  <c r="DO20"/>
  <c r="EO20"/>
  <c r="DQ11"/>
  <c r="EQ11"/>
  <c r="ED11"/>
  <c r="EQ43"/>
  <c r="DQ43"/>
  <c r="ED43"/>
  <c r="EA40"/>
  <c r="EN40"/>
  <c r="DN40"/>
  <c r="EO37"/>
  <c r="DO37"/>
  <c r="EB37"/>
  <c r="EP34"/>
  <c r="DP34"/>
  <c r="EC34"/>
  <c r="EC31"/>
  <c r="EP31"/>
  <c r="DP31"/>
  <c r="EQ24"/>
  <c r="DQ24"/>
  <c r="ED24"/>
  <c r="EA21"/>
  <c r="EN21"/>
  <c r="DN21"/>
  <c r="EB18"/>
  <c r="DO18"/>
  <c r="EO18"/>
  <c r="EQ14"/>
  <c r="DQ14"/>
  <c r="ED14"/>
  <c r="DO11"/>
  <c r="EB11"/>
  <c r="EO11"/>
  <c r="EP44"/>
  <c r="DP44"/>
  <c r="EC44"/>
  <c r="EO35"/>
  <c r="DO35"/>
  <c r="EB35"/>
  <c r="DP25"/>
  <c r="EC25"/>
  <c r="EP25"/>
  <c r="EO15"/>
  <c r="DO15"/>
  <c r="EB15"/>
  <c r="EN47"/>
  <c r="DN47"/>
  <c r="EA47"/>
  <c r="EO44"/>
  <c r="DO44"/>
  <c r="EB44"/>
  <c r="EC41"/>
  <c r="EP41"/>
  <c r="DP41"/>
  <c r="EQ34"/>
  <c r="DQ34"/>
  <c r="ED34"/>
  <c r="ED31"/>
  <c r="EQ31"/>
  <c r="DQ31"/>
  <c r="EA28"/>
  <c r="DN28"/>
  <c r="EN28"/>
  <c r="EO25"/>
  <c r="DO25"/>
  <c r="EB25"/>
  <c r="EC22"/>
  <c r="EP22"/>
  <c r="DP22"/>
  <c r="EN14"/>
  <c r="DN14"/>
  <c r="EA14"/>
  <c r="EP58"/>
  <c r="DP58"/>
  <c r="EC58"/>
  <c r="EP36"/>
  <c r="DP36"/>
  <c r="EC36"/>
  <c r="EB24"/>
  <c r="EO24"/>
  <c r="DO24"/>
  <c r="EP17"/>
  <c r="DP17"/>
  <c r="EC17"/>
  <c r="EN33"/>
  <c r="DN33"/>
  <c r="EA33"/>
  <c r="EC47"/>
  <c r="EP47"/>
  <c r="DP47"/>
  <c r="ED40"/>
  <c r="EQ40"/>
  <c r="DQ40"/>
  <c r="EN37"/>
  <c r="DN37"/>
  <c r="EA37"/>
  <c r="ED29"/>
  <c r="EQ29"/>
  <c r="DQ29"/>
  <c r="DN26"/>
  <c r="EN26"/>
  <c r="EA26"/>
  <c r="EO23"/>
  <c r="DO23"/>
  <c r="EB23"/>
  <c r="EC20"/>
  <c r="EP20"/>
  <c r="DP20"/>
  <c r="EC12"/>
  <c r="EP12"/>
  <c r="DP12"/>
  <c r="EQ41"/>
  <c r="DQ41"/>
  <c r="ED41"/>
  <c r="EB32"/>
  <c r="EO32"/>
  <c r="DO32"/>
  <c r="EB12"/>
  <c r="DO12"/>
  <c r="EO12"/>
  <c r="EQ47"/>
  <c r="DQ47"/>
  <c r="ED47"/>
  <c r="EA44"/>
  <c r="DN44"/>
  <c r="EN44"/>
  <c r="EB41"/>
  <c r="EO41"/>
  <c r="DO41"/>
  <c r="EP38"/>
  <c r="DP38"/>
  <c r="EC38"/>
  <c r="EQ28"/>
  <c r="DQ28"/>
  <c r="ED28"/>
  <c r="EA25"/>
  <c r="EN25"/>
  <c r="DN25"/>
  <c r="EB22"/>
  <c r="EO22"/>
  <c r="DO22"/>
  <c r="EP19"/>
  <c r="DP19"/>
  <c r="EC19"/>
  <c r="EQ12"/>
  <c r="DQ12"/>
  <c r="ED12"/>
  <c r="EA46"/>
  <c r="DN46"/>
  <c r="EN46"/>
  <c r="EN27"/>
  <c r="DN27"/>
  <c r="EA27"/>
  <c r="EB16"/>
  <c r="EO16"/>
  <c r="DO16"/>
  <c r="EA15"/>
  <c r="EN15"/>
  <c r="DN15"/>
  <c r="EO58"/>
  <c r="DO58"/>
  <c r="EB58"/>
  <c r="EC45"/>
  <c r="DP45"/>
  <c r="EP45"/>
  <c r="EQ38"/>
  <c r="DQ38"/>
  <c r="ED38"/>
  <c r="EN35"/>
  <c r="DN35"/>
  <c r="EA35"/>
  <c r="EA32"/>
  <c r="EN32"/>
  <c r="DN32"/>
  <c r="EO29"/>
  <c r="DO29"/>
  <c r="EB29"/>
  <c r="EP26"/>
  <c r="DP26"/>
  <c r="EC26"/>
  <c r="ED19"/>
  <c r="EQ19"/>
  <c r="DQ19"/>
  <c r="EN16"/>
  <c r="DN16"/>
  <c r="EA16"/>
  <c r="EP11"/>
  <c r="DP11"/>
  <c r="EC11"/>
  <c r="EA38"/>
  <c r="DN38"/>
  <c r="EN38"/>
  <c r="EA19"/>
  <c r="EN19"/>
  <c r="DN19"/>
  <c r="EO13"/>
  <c r="EB13"/>
  <c r="DO13"/>
  <c r="ED44"/>
  <c r="EQ44"/>
  <c r="DQ44"/>
  <c r="EN41"/>
  <c r="DN41"/>
  <c r="EA41"/>
  <c r="EB38"/>
  <c r="EO38"/>
  <c r="DO38"/>
  <c r="EB34"/>
  <c r="EO34"/>
  <c r="DO34"/>
  <c r="EA30"/>
  <c r="DN30"/>
  <c r="EN30"/>
  <c r="EO27"/>
  <c r="DO27"/>
  <c r="EB27"/>
  <c r="EC24"/>
  <c r="EP24"/>
  <c r="DP24"/>
  <c r="ED17"/>
  <c r="DQ17"/>
  <c r="EQ17"/>
  <c r="EA13"/>
  <c r="EN13"/>
  <c r="DN13"/>
  <c r="EB43"/>
  <c r="EO43"/>
  <c r="DO43"/>
  <c r="EA34"/>
  <c r="DN34"/>
  <c r="EN34"/>
  <c r="EQ26"/>
  <c r="DQ26"/>
  <c r="ED26"/>
  <c r="EB14"/>
  <c r="DO14"/>
  <c r="EO14"/>
  <c r="EA58"/>
  <c r="EN58"/>
  <c r="DN58"/>
  <c r="EB45"/>
  <c r="EO45"/>
  <c r="DO45"/>
  <c r="EP42"/>
  <c r="DP42"/>
  <c r="EC42"/>
  <c r="ED35"/>
  <c r="EQ35"/>
  <c r="DQ35"/>
  <c r="EQ32"/>
  <c r="DQ32"/>
  <c r="ED32"/>
  <c r="EN29"/>
  <c r="DN29"/>
  <c r="EA29"/>
  <c r="EB26"/>
  <c r="EO26"/>
  <c r="DO26"/>
  <c r="EP23"/>
  <c r="DP23"/>
  <c r="EC23"/>
  <c r="EQ16"/>
  <c r="DQ16"/>
  <c r="ED16"/>
  <c r="EP13"/>
  <c r="DP13"/>
  <c r="EC13"/>
  <c r="EP40"/>
  <c r="DP40"/>
  <c r="EC40"/>
  <c r="EC29"/>
  <c r="DP29"/>
  <c r="EP29"/>
  <c r="CZ31"/>
  <c r="CU31"/>
  <c r="CZ38"/>
  <c r="CU38"/>
  <c r="CZ19"/>
  <c r="CU19"/>
  <c r="CZ44"/>
  <c r="CU44"/>
  <c r="CZ33"/>
  <c r="CU33"/>
  <c r="CZ17"/>
  <c r="CU17"/>
  <c r="CZ22"/>
  <c r="CU22"/>
  <c r="CZ35"/>
  <c r="CU35"/>
  <c r="CZ32"/>
  <c r="CU32"/>
  <c r="CZ16"/>
  <c r="CU16"/>
  <c r="CZ37"/>
  <c r="CU37"/>
  <c r="CZ12"/>
  <c r="CU12"/>
  <c r="CZ29"/>
  <c r="CU29"/>
  <c r="CZ42"/>
  <c r="CU42"/>
  <c r="CZ23"/>
  <c r="CU23"/>
  <c r="CZ26"/>
  <c r="CU26"/>
  <c r="CZ58"/>
  <c r="CU58"/>
  <c r="CZ21"/>
  <c r="CU21"/>
  <c r="CZ10"/>
  <c r="CZ39"/>
  <c r="CU39"/>
  <c r="CZ20"/>
  <c r="CU20"/>
  <c r="CZ9"/>
  <c r="CZ18"/>
  <c r="CU18"/>
  <c r="CZ34"/>
  <c r="CU34"/>
  <c r="CZ40"/>
  <c r="CU40"/>
  <c r="CZ47"/>
  <c r="CU47"/>
  <c r="CZ28"/>
  <c r="CU28"/>
  <c r="CZ15"/>
  <c r="CU15"/>
  <c r="CZ46"/>
  <c r="CU46"/>
  <c r="CZ27"/>
  <c r="CU27"/>
  <c r="CZ41"/>
  <c r="CU41"/>
  <c r="CZ30"/>
  <c r="CU30"/>
  <c r="CZ25"/>
  <c r="CU25"/>
  <c r="CZ45"/>
  <c r="CU45"/>
  <c r="CZ13"/>
  <c r="CU13"/>
  <c r="CZ43"/>
  <c r="CU43"/>
  <c r="CZ24"/>
  <c r="CU24"/>
  <c r="CZ14"/>
  <c r="CU14"/>
  <c r="G13" i="6"/>
  <c r="CJ13" i="12"/>
  <c r="G41" i="6"/>
  <c r="CJ41" i="12"/>
  <c r="G32" i="6"/>
  <c r="CJ32" i="12"/>
  <c r="G24" i="6"/>
  <c r="CJ24" i="12"/>
  <c r="G17" i="6"/>
  <c r="CJ17" i="12"/>
  <c r="G16" i="6"/>
  <c r="CJ16" i="12"/>
  <c r="G44" i="6"/>
  <c r="CJ44" i="12"/>
  <c r="CJ34"/>
  <c r="G34" i="6"/>
  <c r="G27"/>
  <c r="CJ27" i="12"/>
  <c r="G43" i="6"/>
  <c r="CJ43" i="12"/>
  <c r="G35" i="6"/>
  <c r="CJ35" i="12"/>
  <c r="CJ26"/>
  <c r="G26" i="6"/>
  <c r="G19"/>
  <c r="CJ19" i="12"/>
  <c r="CJ18"/>
  <c r="G18" i="6"/>
  <c r="CJ46" i="12"/>
  <c r="G46" i="6"/>
  <c r="CJ38" i="12"/>
  <c r="G38" i="6"/>
  <c r="G29"/>
  <c r="CJ29" i="12"/>
  <c r="G21" i="6"/>
  <c r="CJ21" i="12"/>
  <c r="G20" i="6"/>
  <c r="CJ20" i="12"/>
  <c r="G45" i="6"/>
  <c r="CJ45" i="12"/>
  <c r="G37" i="6"/>
  <c r="CJ37" i="12"/>
  <c r="G28" i="6"/>
  <c r="CJ28" i="12"/>
  <c r="G12" i="6"/>
  <c r="CJ12" i="12"/>
  <c r="CJ58"/>
  <c r="G58" i="6"/>
  <c r="G40"/>
  <c r="CJ40" i="12"/>
  <c r="G31" i="6"/>
  <c r="CJ31" i="12"/>
  <c r="G23" i="6"/>
  <c r="CJ23" i="12"/>
  <c r="G47" i="6"/>
  <c r="CJ47" i="12"/>
  <c r="G39" i="6"/>
  <c r="CJ39" i="12"/>
  <c r="CJ30"/>
  <c r="G30" i="6"/>
  <c r="CJ22" i="12"/>
  <c r="G22" i="6"/>
  <c r="CJ14" i="12"/>
  <c r="G14" i="6"/>
  <c r="G15"/>
  <c r="CJ15" i="12"/>
  <c r="CJ42"/>
  <c r="G42" i="6"/>
  <c r="G33"/>
  <c r="CJ33" i="12"/>
  <c r="G25" i="6"/>
  <c r="CJ25" i="12"/>
  <c r="H37" i="6"/>
  <c r="CM10" i="12"/>
  <c r="DB10" s="1"/>
  <c r="CN9"/>
  <c r="DC9" s="1"/>
  <c r="CO9"/>
  <c r="DD9" s="1"/>
  <c r="I61"/>
  <c r="AQ61"/>
  <c r="AQ60"/>
  <c r="AQ62"/>
  <c r="I60"/>
  <c r="AI62"/>
  <c r="AI61"/>
  <c r="AI60"/>
  <c r="AA60"/>
  <c r="AA61"/>
  <c r="AA62"/>
  <c r="DR9" l="1"/>
  <c r="EF9"/>
  <c r="ER9"/>
  <c r="FG9"/>
  <c r="EH9"/>
  <c r="EV9"/>
  <c r="DT9"/>
  <c r="EE9"/>
  <c r="FE9"/>
  <c r="FI9"/>
  <c r="FU9"/>
  <c r="EG9"/>
  <c r="EU9"/>
  <c r="FF9"/>
  <c r="DS9"/>
  <c r="FT9"/>
  <c r="FH9"/>
  <c r="EI9"/>
  <c r="DV9"/>
  <c r="ES9"/>
  <c r="FS9"/>
  <c r="FR9"/>
  <c r="FV9"/>
  <c r="ET9"/>
  <c r="DU9"/>
  <c r="FN9"/>
  <c r="FO9"/>
  <c r="FB9"/>
  <c r="FA9"/>
  <c r="FM25"/>
  <c r="FL25" s="1"/>
  <c r="EZ25"/>
  <c r="EY25" s="1"/>
  <c r="FM46"/>
  <c r="FL46" s="1"/>
  <c r="EZ46"/>
  <c r="EY46" s="1"/>
  <c r="EZ40"/>
  <c r="EY40" s="1"/>
  <c r="FM40"/>
  <c r="FL40" s="1"/>
  <c r="FM21"/>
  <c r="EZ21"/>
  <c r="EY21" s="1"/>
  <c r="FM12"/>
  <c r="FL12" s="1"/>
  <c r="EZ12"/>
  <c r="EY12" s="1"/>
  <c r="FM17"/>
  <c r="FL17" s="1"/>
  <c r="EZ17"/>
  <c r="FM38"/>
  <c r="FL38" s="1"/>
  <c r="EZ38"/>
  <c r="FC9"/>
  <c r="FP9"/>
  <c r="FQ9"/>
  <c r="FD9"/>
  <c r="FM39"/>
  <c r="FL39" s="1"/>
  <c r="EZ39"/>
  <c r="EY39" s="1"/>
  <c r="EZ24"/>
  <c r="FM24"/>
  <c r="FL24" s="1"/>
  <c r="FM41"/>
  <c r="FL41" s="1"/>
  <c r="EZ41"/>
  <c r="EZ42"/>
  <c r="EY42" s="1"/>
  <c r="FM42"/>
  <c r="FL42" s="1"/>
  <c r="FM44"/>
  <c r="FL44" s="1"/>
  <c r="EZ44"/>
  <c r="EY44" s="1"/>
  <c r="FM20"/>
  <c r="FL20" s="1"/>
  <c r="EZ20"/>
  <c r="EY20" s="1"/>
  <c r="FM13"/>
  <c r="EZ13"/>
  <c r="EY13" s="1"/>
  <c r="FM28"/>
  <c r="FL28" s="1"/>
  <c r="EZ28"/>
  <c r="EY28" s="1"/>
  <c r="EZ18"/>
  <c r="EY18" s="1"/>
  <c r="FM18"/>
  <c r="EZ26"/>
  <c r="EY26" s="1"/>
  <c r="FM26"/>
  <c r="FL26" s="1"/>
  <c r="EZ16"/>
  <c r="EY16" s="1"/>
  <c r="FM16"/>
  <c r="FL16" s="1"/>
  <c r="FM35"/>
  <c r="FL35" s="1"/>
  <c r="EZ35"/>
  <c r="FO10"/>
  <c r="FB10"/>
  <c r="FM14"/>
  <c r="EZ14"/>
  <c r="EY14" s="1"/>
  <c r="FM43"/>
  <c r="FL43" s="1"/>
  <c r="EZ43"/>
  <c r="EY43" s="1"/>
  <c r="FM45"/>
  <c r="EZ45"/>
  <c r="EY45" s="1"/>
  <c r="FM30"/>
  <c r="EZ30"/>
  <c r="FM27"/>
  <c r="FL27" s="1"/>
  <c r="EZ27"/>
  <c r="EY27" s="1"/>
  <c r="FM15"/>
  <c r="FL15" s="1"/>
  <c r="EZ15"/>
  <c r="EY15" s="1"/>
  <c r="FM47"/>
  <c r="EZ47"/>
  <c r="EZ34"/>
  <c r="EY34" s="1"/>
  <c r="FM34"/>
  <c r="EZ10"/>
  <c r="FM10"/>
  <c r="EZ58"/>
  <c r="EY58" s="1"/>
  <c r="FM58"/>
  <c r="FL58" s="1"/>
  <c r="FM23"/>
  <c r="FL23" s="1"/>
  <c r="EZ23"/>
  <c r="EY23" s="1"/>
  <c r="FM29"/>
  <c r="FL29" s="1"/>
  <c r="EZ29"/>
  <c r="EY29" s="1"/>
  <c r="FM37"/>
  <c r="FL37" s="1"/>
  <c r="EZ37"/>
  <c r="EY37" s="1"/>
  <c r="EZ32"/>
  <c r="EY32" s="1"/>
  <c r="FM32"/>
  <c r="FL32" s="1"/>
  <c r="FM22"/>
  <c r="FL22" s="1"/>
  <c r="EZ22"/>
  <c r="EY22" s="1"/>
  <c r="FM33"/>
  <c r="FL33" s="1"/>
  <c r="EZ33"/>
  <c r="FM19"/>
  <c r="FL19" s="1"/>
  <c r="EZ19"/>
  <c r="EY19" s="1"/>
  <c r="FM31"/>
  <c r="FL31" s="1"/>
  <c r="EZ31"/>
  <c r="FM9"/>
  <c r="EZ9"/>
  <c r="EO10"/>
  <c r="EB10"/>
  <c r="DO10"/>
  <c r="DO9"/>
  <c r="EB9"/>
  <c r="EP9"/>
  <c r="EC9"/>
  <c r="DP9"/>
  <c r="DM10"/>
  <c r="DZ10"/>
  <c r="DY10" s="1"/>
  <c r="EM10"/>
  <c r="DZ21"/>
  <c r="DY21" s="1"/>
  <c r="FL21"/>
  <c r="EM21"/>
  <c r="EL21" s="1"/>
  <c r="DM21"/>
  <c r="DL21" s="1"/>
  <c r="DZ58"/>
  <c r="DY58" s="1"/>
  <c r="EM58"/>
  <c r="EL58" s="1"/>
  <c r="DM58"/>
  <c r="DL58" s="1"/>
  <c r="EM26"/>
  <c r="EL26" s="1"/>
  <c r="DM26"/>
  <c r="DL26" s="1"/>
  <c r="DZ26"/>
  <c r="DY26" s="1"/>
  <c r="DZ23"/>
  <c r="DY23" s="1"/>
  <c r="DM23"/>
  <c r="DL23" s="1"/>
  <c r="EM23"/>
  <c r="EL23" s="1"/>
  <c r="DZ42"/>
  <c r="DY42" s="1"/>
  <c r="EM42"/>
  <c r="EL42" s="1"/>
  <c r="DM42"/>
  <c r="DL42" s="1"/>
  <c r="DZ29"/>
  <c r="DY29" s="1"/>
  <c r="EM29"/>
  <c r="EL29" s="1"/>
  <c r="DM29"/>
  <c r="DL29" s="1"/>
  <c r="EM12"/>
  <c r="EL12" s="1"/>
  <c r="DM12"/>
  <c r="DL12" s="1"/>
  <c r="DZ12"/>
  <c r="DY12" s="1"/>
  <c r="DZ37"/>
  <c r="DY37" s="1"/>
  <c r="EM37"/>
  <c r="EL37" s="1"/>
  <c r="DM37"/>
  <c r="DL37" s="1"/>
  <c r="EM16"/>
  <c r="EL16" s="1"/>
  <c r="DM16"/>
  <c r="DL16" s="1"/>
  <c r="DZ16"/>
  <c r="DY16" s="1"/>
  <c r="EM32"/>
  <c r="EL32" s="1"/>
  <c r="DM32"/>
  <c r="DL32" s="1"/>
  <c r="DZ32"/>
  <c r="DY32" s="1"/>
  <c r="EY35"/>
  <c r="DZ35"/>
  <c r="DY35" s="1"/>
  <c r="EM35"/>
  <c r="EL35" s="1"/>
  <c r="DM35"/>
  <c r="DL35" s="1"/>
  <c r="EM22"/>
  <c r="EL22" s="1"/>
  <c r="DM22"/>
  <c r="DL22" s="1"/>
  <c r="DZ22"/>
  <c r="DY22" s="1"/>
  <c r="EY17"/>
  <c r="DZ17"/>
  <c r="DY17" s="1"/>
  <c r="EM17"/>
  <c r="EL17" s="1"/>
  <c r="DM17"/>
  <c r="DL17" s="1"/>
  <c r="EY33"/>
  <c r="DZ33"/>
  <c r="DY33" s="1"/>
  <c r="EM33"/>
  <c r="EL33" s="1"/>
  <c r="DM33"/>
  <c r="DL33" s="1"/>
  <c r="DZ44"/>
  <c r="DY44" s="1"/>
  <c r="EM44"/>
  <c r="EL44" s="1"/>
  <c r="DM44"/>
  <c r="DL44" s="1"/>
  <c r="DZ19"/>
  <c r="DY19" s="1"/>
  <c r="DM19"/>
  <c r="DL19" s="1"/>
  <c r="EM19"/>
  <c r="EL19" s="1"/>
  <c r="EY38"/>
  <c r="EM38"/>
  <c r="EL38" s="1"/>
  <c r="DM38"/>
  <c r="DL38" s="1"/>
  <c r="DZ38"/>
  <c r="DY38" s="1"/>
  <c r="EY31"/>
  <c r="DZ31"/>
  <c r="DY31" s="1"/>
  <c r="EM31"/>
  <c r="EL31" s="1"/>
  <c r="DM31"/>
  <c r="DL31" s="1"/>
  <c r="EN9"/>
  <c r="EM20"/>
  <c r="EL20" s="1"/>
  <c r="DM20"/>
  <c r="DL20" s="1"/>
  <c r="DZ20"/>
  <c r="DY20" s="1"/>
  <c r="EM39"/>
  <c r="EL39" s="1"/>
  <c r="DM39"/>
  <c r="DL39" s="1"/>
  <c r="DZ39"/>
  <c r="DY39" s="1"/>
  <c r="DN9"/>
  <c r="ED9"/>
  <c r="DQ9"/>
  <c r="EQ9"/>
  <c r="FL14"/>
  <c r="EM14"/>
  <c r="EL14" s="1"/>
  <c r="DM14"/>
  <c r="DL14" s="1"/>
  <c r="DZ14"/>
  <c r="DY14" s="1"/>
  <c r="EM24"/>
  <c r="EL24" s="1"/>
  <c r="DM24"/>
  <c r="DL24" s="1"/>
  <c r="EY24"/>
  <c r="DZ24"/>
  <c r="DY24" s="1"/>
  <c r="EM43"/>
  <c r="EL43" s="1"/>
  <c r="DM43"/>
  <c r="DL43" s="1"/>
  <c r="DZ43"/>
  <c r="DY43" s="1"/>
  <c r="EM13"/>
  <c r="EL13" s="1"/>
  <c r="DM13"/>
  <c r="DL13" s="1"/>
  <c r="DZ13"/>
  <c r="DY13" s="1"/>
  <c r="FL13"/>
  <c r="FL45"/>
  <c r="EM45"/>
  <c r="EL45" s="1"/>
  <c r="DM45"/>
  <c r="DL45" s="1"/>
  <c r="DZ45"/>
  <c r="DY45" s="1"/>
  <c r="DZ25"/>
  <c r="DY25" s="1"/>
  <c r="EM25"/>
  <c r="EL25" s="1"/>
  <c r="DM25"/>
  <c r="DL25" s="1"/>
  <c r="FL30"/>
  <c r="EM30"/>
  <c r="EL30" s="1"/>
  <c r="DM30"/>
  <c r="DL30" s="1"/>
  <c r="EY30"/>
  <c r="DZ30"/>
  <c r="DY30" s="1"/>
  <c r="EM41"/>
  <c r="EL41" s="1"/>
  <c r="DM41"/>
  <c r="DL41" s="1"/>
  <c r="EY41"/>
  <c r="DZ41"/>
  <c r="DY41" s="1"/>
  <c r="DZ27"/>
  <c r="DY27" s="1"/>
  <c r="EM27"/>
  <c r="EL27" s="1"/>
  <c r="DM27"/>
  <c r="DL27" s="1"/>
  <c r="DZ46"/>
  <c r="DY46" s="1"/>
  <c r="EM46"/>
  <c r="EL46" s="1"/>
  <c r="DM46"/>
  <c r="DL46" s="1"/>
  <c r="DZ15"/>
  <c r="DY15" s="1"/>
  <c r="DM15"/>
  <c r="DL15" s="1"/>
  <c r="EM15"/>
  <c r="EL15" s="1"/>
  <c r="EM28"/>
  <c r="EL28" s="1"/>
  <c r="DM28"/>
  <c r="DL28" s="1"/>
  <c r="DZ28"/>
  <c r="DY28" s="1"/>
  <c r="FL47"/>
  <c r="EM47"/>
  <c r="EL47" s="1"/>
  <c r="DM47"/>
  <c r="DL47" s="1"/>
  <c r="EY47"/>
  <c r="DZ47"/>
  <c r="DY47" s="1"/>
  <c r="DZ40"/>
  <c r="DY40" s="1"/>
  <c r="EM40"/>
  <c r="EL40" s="1"/>
  <c r="DM40"/>
  <c r="DL40" s="1"/>
  <c r="FL34"/>
  <c r="EM34"/>
  <c r="EL34" s="1"/>
  <c r="DM34"/>
  <c r="DL34" s="1"/>
  <c r="DZ34"/>
  <c r="DY34" s="1"/>
  <c r="FL18"/>
  <c r="EM18"/>
  <c r="EL18" s="1"/>
  <c r="DM18"/>
  <c r="DL18" s="1"/>
  <c r="DZ18"/>
  <c r="DY18" s="1"/>
  <c r="EO9"/>
  <c r="EA9"/>
  <c r="DM9"/>
  <c r="EM9"/>
  <c r="DZ9"/>
  <c r="H42" i="6"/>
  <c r="CU10" i="12"/>
  <c r="CU9"/>
  <c r="H40" i="6"/>
  <c r="CJ10" i="12"/>
  <c r="G10" i="6"/>
  <c r="G9"/>
  <c r="CJ9" i="12"/>
  <c r="H16" i="6"/>
  <c r="H29"/>
  <c r="H45"/>
  <c r="H35"/>
  <c r="H26"/>
  <c r="H44"/>
  <c r="H41"/>
  <c r="H27"/>
  <c r="H47"/>
  <c r="H24"/>
  <c r="H34"/>
  <c r="H31"/>
  <c r="H32"/>
  <c r="H38"/>
  <c r="H17"/>
  <c r="H13"/>
  <c r="H18"/>
  <c r="CK36" i="12"/>
  <c r="H25" i="6"/>
  <c r="H30"/>
  <c r="H14"/>
  <c r="H20"/>
  <c r="H23"/>
  <c r="H21"/>
  <c r="H33"/>
  <c r="H58"/>
  <c r="H15"/>
  <c r="H39"/>
  <c r="H46"/>
  <c r="H19"/>
  <c r="H43"/>
  <c r="H22"/>
  <c r="H28"/>
  <c r="H12"/>
  <c r="FL10" i="12" l="1"/>
  <c r="FJ10" s="1"/>
  <c r="GH46"/>
  <c r="GD46"/>
  <c r="FZ46"/>
  <c r="GF46"/>
  <c r="GA46"/>
  <c r="GG46"/>
  <c r="GB46"/>
  <c r="GI46"/>
  <c r="GC46"/>
  <c r="GE46"/>
  <c r="GF41"/>
  <c r="GB41"/>
  <c r="GH41"/>
  <c r="GC41"/>
  <c r="GI41"/>
  <c r="GD41"/>
  <c r="GE41"/>
  <c r="FZ41"/>
  <c r="GA41"/>
  <c r="GG41"/>
  <c r="GF25"/>
  <c r="GB25"/>
  <c r="GH25"/>
  <c r="GC25"/>
  <c r="GI25"/>
  <c r="GD25"/>
  <c r="GE25"/>
  <c r="FZ25"/>
  <c r="GA25"/>
  <c r="GG25"/>
  <c r="GH32"/>
  <c r="GD32"/>
  <c r="FZ32"/>
  <c r="GG32"/>
  <c r="GB32"/>
  <c r="GI32"/>
  <c r="GC32"/>
  <c r="GE32"/>
  <c r="GA32"/>
  <c r="GF32"/>
  <c r="GF47"/>
  <c r="GB47"/>
  <c r="GG47"/>
  <c r="GA47"/>
  <c r="GH47"/>
  <c r="GC47"/>
  <c r="GI47"/>
  <c r="GD47"/>
  <c r="FZ47"/>
  <c r="GE47"/>
  <c r="GF45"/>
  <c r="GB45"/>
  <c r="GE45"/>
  <c r="FZ45"/>
  <c r="GG45"/>
  <c r="GA45"/>
  <c r="GH45"/>
  <c r="GC45"/>
  <c r="GD45"/>
  <c r="GI45"/>
  <c r="GH14"/>
  <c r="GD14"/>
  <c r="FZ14"/>
  <c r="GF14"/>
  <c r="GA14"/>
  <c r="GG14"/>
  <c r="GB14"/>
  <c r="GI14"/>
  <c r="GC14"/>
  <c r="GE14"/>
  <c r="GF19"/>
  <c r="GB19"/>
  <c r="GI19"/>
  <c r="GD19"/>
  <c r="GE19"/>
  <c r="FZ19"/>
  <c r="GG19"/>
  <c r="GA19"/>
  <c r="GC19"/>
  <c r="GH19"/>
  <c r="GF17"/>
  <c r="GB17"/>
  <c r="GH17"/>
  <c r="GC17"/>
  <c r="GI17"/>
  <c r="GD17"/>
  <c r="GE17"/>
  <c r="FZ17"/>
  <c r="GA17"/>
  <c r="GG17"/>
  <c r="GH42"/>
  <c r="GD42"/>
  <c r="FZ42"/>
  <c r="GI42"/>
  <c r="GC42"/>
  <c r="GE42"/>
  <c r="GF42"/>
  <c r="GA42"/>
  <c r="GB42"/>
  <c r="GG42"/>
  <c r="GF23"/>
  <c r="GB23"/>
  <c r="GG23"/>
  <c r="GA23"/>
  <c r="GH23"/>
  <c r="GC23"/>
  <c r="GI23"/>
  <c r="GD23"/>
  <c r="FZ23"/>
  <c r="GE23"/>
  <c r="GH26"/>
  <c r="GD26"/>
  <c r="FZ26"/>
  <c r="GI26"/>
  <c r="GC26"/>
  <c r="GE26"/>
  <c r="GF26"/>
  <c r="GA26"/>
  <c r="GB26"/>
  <c r="GG26"/>
  <c r="GF21"/>
  <c r="GB21"/>
  <c r="GE21"/>
  <c r="FZ21"/>
  <c r="GG21"/>
  <c r="GA21"/>
  <c r="GH21"/>
  <c r="GC21"/>
  <c r="GD21"/>
  <c r="GI21"/>
  <c r="GH18"/>
  <c r="GD18"/>
  <c r="FZ18"/>
  <c r="GI18"/>
  <c r="GC18"/>
  <c r="GE18"/>
  <c r="GF18"/>
  <c r="GA18"/>
  <c r="GG18"/>
  <c r="GB18"/>
  <c r="GH40"/>
  <c r="GD40"/>
  <c r="FZ40"/>
  <c r="GG40"/>
  <c r="GB40"/>
  <c r="GI40"/>
  <c r="GC40"/>
  <c r="GE40"/>
  <c r="GA40"/>
  <c r="GF40"/>
  <c r="GH28"/>
  <c r="GD28"/>
  <c r="FZ28"/>
  <c r="GE28"/>
  <c r="GF28"/>
  <c r="GA28"/>
  <c r="GG28"/>
  <c r="GB28"/>
  <c r="GC28"/>
  <c r="GI28"/>
  <c r="GF13"/>
  <c r="GB13"/>
  <c r="GE13"/>
  <c r="FZ13"/>
  <c r="GG13"/>
  <c r="GA13"/>
  <c r="GH13"/>
  <c r="GC13"/>
  <c r="GD13"/>
  <c r="GI13"/>
  <c r="GH38"/>
  <c r="GD38"/>
  <c r="FZ38"/>
  <c r="GF38"/>
  <c r="GA38"/>
  <c r="GG38"/>
  <c r="GB38"/>
  <c r="GI38"/>
  <c r="GC38"/>
  <c r="GE38"/>
  <c r="GF37"/>
  <c r="GB37"/>
  <c r="GE37"/>
  <c r="FZ37"/>
  <c r="GG37"/>
  <c r="GA37"/>
  <c r="GH37"/>
  <c r="GC37"/>
  <c r="GI37"/>
  <c r="GD37"/>
  <c r="GF15"/>
  <c r="GB15"/>
  <c r="GG15"/>
  <c r="GA15"/>
  <c r="GH15"/>
  <c r="GC15"/>
  <c r="GI15"/>
  <c r="GD15"/>
  <c r="FZ15"/>
  <c r="GE15"/>
  <c r="GH24"/>
  <c r="GD24"/>
  <c r="FZ24"/>
  <c r="GG24"/>
  <c r="GB24"/>
  <c r="GI24"/>
  <c r="GC24"/>
  <c r="GE24"/>
  <c r="GA24"/>
  <c r="GF24"/>
  <c r="GF31"/>
  <c r="GB31"/>
  <c r="GG31"/>
  <c r="GA31"/>
  <c r="GH31"/>
  <c r="GC31"/>
  <c r="GI31"/>
  <c r="GD31"/>
  <c r="GE31"/>
  <c r="FZ31"/>
  <c r="GF33"/>
  <c r="GB33"/>
  <c r="GH33"/>
  <c r="GC33"/>
  <c r="GI33"/>
  <c r="GD33"/>
  <c r="GE33"/>
  <c r="FZ33"/>
  <c r="GG33"/>
  <c r="GA33"/>
  <c r="GH22"/>
  <c r="GD22"/>
  <c r="FZ22"/>
  <c r="GF22"/>
  <c r="GA22"/>
  <c r="GG22"/>
  <c r="GB22"/>
  <c r="GI22"/>
  <c r="GC22"/>
  <c r="GE22"/>
  <c r="GH12"/>
  <c r="GD12"/>
  <c r="FZ12"/>
  <c r="GE12"/>
  <c r="GF12"/>
  <c r="GA12"/>
  <c r="GG12"/>
  <c r="GB12"/>
  <c r="GC12"/>
  <c r="GI12"/>
  <c r="GF29"/>
  <c r="GB29"/>
  <c r="GE29"/>
  <c r="FZ29"/>
  <c r="GG29"/>
  <c r="GA29"/>
  <c r="GH29"/>
  <c r="GC29"/>
  <c r="GD29"/>
  <c r="GI29"/>
  <c r="GH58"/>
  <c r="GD58"/>
  <c r="FZ58"/>
  <c r="GI58"/>
  <c r="GC58"/>
  <c r="GE58"/>
  <c r="GF58"/>
  <c r="GA58"/>
  <c r="GB58"/>
  <c r="GG58"/>
  <c r="GF39"/>
  <c r="GB39"/>
  <c r="GG39"/>
  <c r="GA39"/>
  <c r="GH39"/>
  <c r="GC39"/>
  <c r="GI39"/>
  <c r="GD39"/>
  <c r="FZ39"/>
  <c r="GE39"/>
  <c r="GH34"/>
  <c r="GD34"/>
  <c r="FZ34"/>
  <c r="GI34"/>
  <c r="GC34"/>
  <c r="GE34"/>
  <c r="GF34"/>
  <c r="GA34"/>
  <c r="GB34"/>
  <c r="GG34"/>
  <c r="GF27"/>
  <c r="GB27"/>
  <c r="GI27"/>
  <c r="GD27"/>
  <c r="GE27"/>
  <c r="FZ27"/>
  <c r="GG27"/>
  <c r="GA27"/>
  <c r="GC27"/>
  <c r="GH27"/>
  <c r="GH30"/>
  <c r="GD30"/>
  <c r="FZ30"/>
  <c r="GF30"/>
  <c r="GA30"/>
  <c r="GG30"/>
  <c r="GB30"/>
  <c r="GI30"/>
  <c r="GC30"/>
  <c r="GE30"/>
  <c r="GF43"/>
  <c r="GB43"/>
  <c r="GI43"/>
  <c r="GD43"/>
  <c r="GE43"/>
  <c r="FZ43"/>
  <c r="GG43"/>
  <c r="GA43"/>
  <c r="GC43"/>
  <c r="GH43"/>
  <c r="GH20"/>
  <c r="GD20"/>
  <c r="FZ20"/>
  <c r="GE20"/>
  <c r="GF20"/>
  <c r="GA20"/>
  <c r="GG20"/>
  <c r="GB20"/>
  <c r="GI20"/>
  <c r="GC20"/>
  <c r="GH44"/>
  <c r="GD44"/>
  <c r="FZ44"/>
  <c r="GE44"/>
  <c r="GF44"/>
  <c r="GA44"/>
  <c r="GG44"/>
  <c r="GB44"/>
  <c r="GC44"/>
  <c r="GI44"/>
  <c r="GF35"/>
  <c r="GB35"/>
  <c r="GI35"/>
  <c r="GD35"/>
  <c r="GE35"/>
  <c r="FZ35"/>
  <c r="GG35"/>
  <c r="GA35"/>
  <c r="GH35"/>
  <c r="GC35"/>
  <c r="GH16"/>
  <c r="GD16"/>
  <c r="FZ16"/>
  <c r="GG16"/>
  <c r="GB16"/>
  <c r="GI16"/>
  <c r="GC16"/>
  <c r="GE16"/>
  <c r="GF16"/>
  <c r="GA16"/>
  <c r="FJ18"/>
  <c r="FK18"/>
  <c r="FK15"/>
  <c r="FJ15"/>
  <c r="FJ24"/>
  <c r="FK24"/>
  <c r="FK31"/>
  <c r="FJ31"/>
  <c r="FK33"/>
  <c r="FJ33"/>
  <c r="FJ22"/>
  <c r="FK22"/>
  <c r="FK29"/>
  <c r="FJ29"/>
  <c r="FJ58"/>
  <c r="FK58"/>
  <c r="FJ34"/>
  <c r="FK34"/>
  <c r="FK27"/>
  <c r="FJ27"/>
  <c r="FJ30"/>
  <c r="FK30"/>
  <c r="FK43"/>
  <c r="FJ43"/>
  <c r="FK20"/>
  <c r="FJ20"/>
  <c r="FK44"/>
  <c r="FJ44"/>
  <c r="FK35"/>
  <c r="FJ35"/>
  <c r="FJ16"/>
  <c r="FK16"/>
  <c r="FK23"/>
  <c r="FJ23"/>
  <c r="FK37"/>
  <c r="FJ37"/>
  <c r="FJ40"/>
  <c r="FK40"/>
  <c r="FJ28"/>
  <c r="FK28"/>
  <c r="FJ46"/>
  <c r="FK46"/>
  <c r="FK41"/>
  <c r="FJ41"/>
  <c r="FK25"/>
  <c r="FJ25"/>
  <c r="FK13"/>
  <c r="FJ13"/>
  <c r="FK39"/>
  <c r="FJ39"/>
  <c r="FJ38"/>
  <c r="FK38"/>
  <c r="FJ32"/>
  <c r="FK32"/>
  <c r="FK47"/>
  <c r="FJ47"/>
  <c r="FK45"/>
  <c r="FJ45"/>
  <c r="FK14"/>
  <c r="FJ14"/>
  <c r="FK19"/>
  <c r="FJ19"/>
  <c r="FK17"/>
  <c r="FJ17"/>
  <c r="FJ42"/>
  <c r="FK42"/>
  <c r="FJ26"/>
  <c r="FK26"/>
  <c r="FK21"/>
  <c r="FJ21"/>
  <c r="FK10"/>
  <c r="FJ12"/>
  <c r="FK12"/>
  <c r="EW28"/>
  <c r="EX28"/>
  <c r="EW15"/>
  <c r="EX15"/>
  <c r="EW41"/>
  <c r="EX41"/>
  <c r="EX31"/>
  <c r="EW31"/>
  <c r="EW33"/>
  <c r="EX33"/>
  <c r="EW29"/>
  <c r="EX29"/>
  <c r="EW26"/>
  <c r="EX26"/>
  <c r="EW58"/>
  <c r="EX58"/>
  <c r="EW18"/>
  <c r="EX18"/>
  <c r="EW47"/>
  <c r="EX47"/>
  <c r="EW45"/>
  <c r="EX45"/>
  <c r="EW13"/>
  <c r="EX13"/>
  <c r="EW14"/>
  <c r="EX14"/>
  <c r="EX44"/>
  <c r="EW44"/>
  <c r="EW22"/>
  <c r="EX22"/>
  <c r="EX35"/>
  <c r="EW35"/>
  <c r="EX12"/>
  <c r="EW12"/>
  <c r="EX27"/>
  <c r="EW27"/>
  <c r="EX24"/>
  <c r="EW24"/>
  <c r="EX19"/>
  <c r="EW19"/>
  <c r="EW16"/>
  <c r="EX16"/>
  <c r="EW37"/>
  <c r="EX37"/>
  <c r="EW23"/>
  <c r="EX23"/>
  <c r="EW34"/>
  <c r="EX34"/>
  <c r="EX40"/>
  <c r="EW40"/>
  <c r="EW46"/>
  <c r="EX46"/>
  <c r="EW30"/>
  <c r="EX30"/>
  <c r="EW25"/>
  <c r="EX25"/>
  <c r="EX43"/>
  <c r="EW43"/>
  <c r="EX39"/>
  <c r="EW39"/>
  <c r="EX20"/>
  <c r="EW20"/>
  <c r="EW38"/>
  <c r="EX38"/>
  <c r="EW17"/>
  <c r="EX17"/>
  <c r="EX32"/>
  <c r="EW32"/>
  <c r="EW42"/>
  <c r="EX42"/>
  <c r="EW21"/>
  <c r="EX21"/>
  <c r="DL10"/>
  <c r="DJ10" s="1"/>
  <c r="EY10"/>
  <c r="EL10"/>
  <c r="EY9"/>
  <c r="EK18"/>
  <c r="EJ18"/>
  <c r="DJ34"/>
  <c r="EK40"/>
  <c r="EJ40"/>
  <c r="DW47"/>
  <c r="EJ28"/>
  <c r="EK28"/>
  <c r="DJ15"/>
  <c r="EJ46"/>
  <c r="EK46"/>
  <c r="DJ27"/>
  <c r="EK41"/>
  <c r="EJ41"/>
  <c r="DJ30"/>
  <c r="EK25"/>
  <c r="EJ25"/>
  <c r="DW45"/>
  <c r="EK13"/>
  <c r="EJ13"/>
  <c r="DJ43"/>
  <c r="DW14"/>
  <c r="DW39"/>
  <c r="EK20"/>
  <c r="EJ20"/>
  <c r="DJ31"/>
  <c r="DJ19"/>
  <c r="EJ44"/>
  <c r="EK44"/>
  <c r="DJ33"/>
  <c r="DW17"/>
  <c r="DJ22"/>
  <c r="EK35"/>
  <c r="EJ35"/>
  <c r="DW32"/>
  <c r="EK16"/>
  <c r="EJ16"/>
  <c r="DJ12"/>
  <c r="DJ29"/>
  <c r="DW42"/>
  <c r="DW23"/>
  <c r="DJ58"/>
  <c r="DW21"/>
  <c r="DJ18"/>
  <c r="DJ40"/>
  <c r="EJ47"/>
  <c r="EK47"/>
  <c r="DJ28"/>
  <c r="DJ46"/>
  <c r="DW27"/>
  <c r="DJ41"/>
  <c r="DJ25"/>
  <c r="EJ45"/>
  <c r="EK45"/>
  <c r="DJ13"/>
  <c r="DW24"/>
  <c r="EK14"/>
  <c r="EJ14"/>
  <c r="EJ39"/>
  <c r="EK39"/>
  <c r="DJ20"/>
  <c r="DW31"/>
  <c r="EJ38"/>
  <c r="EK38"/>
  <c r="DJ44"/>
  <c r="DW33"/>
  <c r="DJ35"/>
  <c r="EJ32"/>
  <c r="EK32"/>
  <c r="DJ16"/>
  <c r="EJ37"/>
  <c r="EK37"/>
  <c r="DW12"/>
  <c r="DW29"/>
  <c r="DJ23"/>
  <c r="DW26"/>
  <c r="DW58"/>
  <c r="DW18"/>
  <c r="DW34"/>
  <c r="DW40"/>
  <c r="DJ47"/>
  <c r="EK15"/>
  <c r="EJ15"/>
  <c r="DW46"/>
  <c r="DW30"/>
  <c r="DW25"/>
  <c r="DJ45"/>
  <c r="DW13"/>
  <c r="DW43"/>
  <c r="EJ24"/>
  <c r="EK24"/>
  <c r="DJ14"/>
  <c r="DJ39"/>
  <c r="DW20"/>
  <c r="DW10"/>
  <c r="DJ38"/>
  <c r="EJ19"/>
  <c r="EK19"/>
  <c r="DW44"/>
  <c r="EJ17"/>
  <c r="EK17"/>
  <c r="DW22"/>
  <c r="DW35"/>
  <c r="DJ32"/>
  <c r="DJ37"/>
  <c r="EJ42"/>
  <c r="EK42"/>
  <c r="EJ23"/>
  <c r="EK23"/>
  <c r="EK26"/>
  <c r="EJ26"/>
  <c r="EJ21"/>
  <c r="EK21"/>
  <c r="EJ34"/>
  <c r="EK34"/>
  <c r="DW28"/>
  <c r="DW15"/>
  <c r="EJ27"/>
  <c r="EK27"/>
  <c r="DW41"/>
  <c r="EK30"/>
  <c r="EJ30"/>
  <c r="EJ43"/>
  <c r="EK43"/>
  <c r="DJ24"/>
  <c r="EK31"/>
  <c r="EJ31"/>
  <c r="DW38"/>
  <c r="DW19"/>
  <c r="EJ33"/>
  <c r="EK33"/>
  <c r="DJ17"/>
  <c r="EJ22"/>
  <c r="EK22"/>
  <c r="DW16"/>
  <c r="DW37"/>
  <c r="EJ12"/>
  <c r="EK12"/>
  <c r="EJ29"/>
  <c r="EK29"/>
  <c r="DJ42"/>
  <c r="DJ26"/>
  <c r="EK58"/>
  <c r="EJ58"/>
  <c r="DJ21"/>
  <c r="CZ36"/>
  <c r="CU36"/>
  <c r="H36" i="6"/>
  <c r="G36"/>
  <c r="CJ36" i="12"/>
  <c r="H10" i="6"/>
  <c r="BU9" i="3"/>
  <c r="CI9" s="1"/>
  <c r="CH9" i="12"/>
  <c r="DM9" i="5"/>
  <c r="G59" i="6"/>
  <c r="D59"/>
  <c r="AF63" i="3"/>
  <c r="AC63"/>
  <c r="Z63"/>
  <c r="W63"/>
  <c r="T63"/>
  <c r="F26" i="1"/>
  <c r="F24"/>
  <c r="F22"/>
  <c r="O59" i="3" s="1"/>
  <c r="L63" s="1"/>
  <c r="L4"/>
  <c r="C15"/>
  <c r="C9"/>
  <c r="C12"/>
  <c r="C14"/>
  <c r="C10"/>
  <c r="AE70"/>
  <c r="J70" i="6" s="1"/>
  <c r="AE69" i="3"/>
  <c r="BA64" i="5" s="1"/>
  <c r="C70" i="3"/>
  <c r="C65" i="5" s="1"/>
  <c r="C69" i="3"/>
  <c r="C69" i="6" s="1"/>
  <c r="BN4" i="3"/>
  <c r="J5" i="6" s="1"/>
  <c r="BN3" i="3"/>
  <c r="J4" i="6" s="1"/>
  <c r="D3" i="5"/>
  <c r="A2" i="3"/>
  <c r="A2" i="6" s="1"/>
  <c r="A1" i="3"/>
  <c r="A1" i="6" s="1"/>
  <c r="D64" i="11"/>
  <c r="D63"/>
  <c r="A3"/>
  <c r="C58" i="6"/>
  <c r="B58"/>
  <c r="C47"/>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58" i="5"/>
  <c r="B58"/>
  <c r="C47"/>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C15"/>
  <c r="B15"/>
  <c r="C14"/>
  <c r="B14"/>
  <c r="C13"/>
  <c r="B13"/>
  <c r="C12"/>
  <c r="B12"/>
  <c r="C11"/>
  <c r="B11"/>
  <c r="C10"/>
  <c r="B10"/>
  <c r="C9"/>
  <c r="B9"/>
  <c r="C58" i="3"/>
  <c r="B58"/>
  <c r="C47"/>
  <c r="B47"/>
  <c r="C46"/>
  <c r="B46"/>
  <c r="C45"/>
  <c r="B45"/>
  <c r="C44"/>
  <c r="B44"/>
  <c r="C43"/>
  <c r="B43"/>
  <c r="C42"/>
  <c r="B42"/>
  <c r="C41"/>
  <c r="B41"/>
  <c r="C40"/>
  <c r="B40"/>
  <c r="C39"/>
  <c r="B39"/>
  <c r="C38"/>
  <c r="B38"/>
  <c r="C37"/>
  <c r="B37"/>
  <c r="C36"/>
  <c r="B36"/>
  <c r="C35"/>
  <c r="B35"/>
  <c r="C34"/>
  <c r="B34"/>
  <c r="C33"/>
  <c r="B33"/>
  <c r="C32"/>
  <c r="B32"/>
  <c r="C31"/>
  <c r="B31"/>
  <c r="C30"/>
  <c r="B30"/>
  <c r="C29"/>
  <c r="B29"/>
  <c r="C28"/>
  <c r="B28"/>
  <c r="C27"/>
  <c r="B27"/>
  <c r="C26"/>
  <c r="B26"/>
  <c r="C25"/>
  <c r="B25"/>
  <c r="C24"/>
  <c r="B24"/>
  <c r="C23"/>
  <c r="B23"/>
  <c r="C22"/>
  <c r="B22"/>
  <c r="C21"/>
  <c r="B21"/>
  <c r="C20"/>
  <c r="B20"/>
  <c r="C19"/>
  <c r="B19"/>
  <c r="C18"/>
  <c r="B18"/>
  <c r="C17"/>
  <c r="B17"/>
  <c r="C16"/>
  <c r="B16"/>
  <c r="B15"/>
  <c r="B14"/>
  <c r="C13"/>
  <c r="B13"/>
  <c r="B12"/>
  <c r="C11"/>
  <c r="B11"/>
  <c r="B10"/>
  <c r="B9"/>
  <c r="J65" i="6"/>
  <c r="BA60" i="5"/>
  <c r="FY34" i="12" l="1"/>
  <c r="FX34" s="1"/>
  <c r="GH10"/>
  <c r="GD10"/>
  <c r="FZ10"/>
  <c r="GI10"/>
  <c r="GC10"/>
  <c r="GE10"/>
  <c r="GF10"/>
  <c r="GA10"/>
  <c r="GB10"/>
  <c r="GG10"/>
  <c r="FM36"/>
  <c r="FL36" s="1"/>
  <c r="EZ36"/>
  <c r="EY36" s="1"/>
  <c r="EW10"/>
  <c r="EX10"/>
  <c r="EW9"/>
  <c r="EX9"/>
  <c r="EK10"/>
  <c r="EJ10"/>
  <c r="FY35"/>
  <c r="FY22"/>
  <c r="FY42"/>
  <c r="FY20"/>
  <c r="FY25"/>
  <c r="FY43"/>
  <c r="FY30"/>
  <c r="FY27"/>
  <c r="FY21"/>
  <c r="FY23"/>
  <c r="FY19"/>
  <c r="FY32"/>
  <c r="FY38"/>
  <c r="FY39"/>
  <c r="FY45"/>
  <c r="FY41"/>
  <c r="FY31"/>
  <c r="FY26"/>
  <c r="FY47"/>
  <c r="FY13"/>
  <c r="FY40"/>
  <c r="FY29"/>
  <c r="FY12"/>
  <c r="FY33"/>
  <c r="FY37"/>
  <c r="FY16"/>
  <c r="FY44"/>
  <c r="FY46"/>
  <c r="FY28"/>
  <c r="FY18"/>
  <c r="EM36"/>
  <c r="EL36" s="1"/>
  <c r="DM36"/>
  <c r="DL36" s="1"/>
  <c r="DZ36"/>
  <c r="DY36" s="1"/>
  <c r="FY58"/>
  <c r="FY17"/>
  <c r="FY24"/>
  <c r="FY15"/>
  <c r="FY14"/>
  <c r="DL9"/>
  <c r="DJ9" s="1"/>
  <c r="DY9"/>
  <c r="DW9" s="1"/>
  <c r="EL9"/>
  <c r="K63" i="3"/>
  <c r="AA59"/>
  <c r="X63" s="1"/>
  <c r="I59"/>
  <c r="P9" i="6"/>
  <c r="AY59" i="12"/>
  <c r="BG59"/>
  <c r="AQ59"/>
  <c r="AI59"/>
  <c r="S59"/>
  <c r="AA59"/>
  <c r="K59"/>
  <c r="F63" s="1"/>
  <c r="AS59" i="3"/>
  <c r="AM59"/>
  <c r="U59"/>
  <c r="AG59"/>
  <c r="AP63" s="1"/>
  <c r="AQ63"/>
  <c r="AS63"/>
  <c r="AD63"/>
  <c r="AJ63"/>
  <c r="AH63"/>
  <c r="AK63"/>
  <c r="AM63"/>
  <c r="N4" i="12"/>
  <c r="L3" i="18"/>
  <c r="M6" i="22"/>
  <c r="M6" i="20"/>
  <c r="M6" i="21"/>
  <c r="R63" i="3"/>
  <c r="AB63"/>
  <c r="H9" i="6"/>
  <c r="H63" i="3"/>
  <c r="N63"/>
  <c r="J63"/>
  <c r="J69" i="6"/>
  <c r="C64" i="5"/>
  <c r="D4" i="6"/>
  <c r="A1" i="5"/>
  <c r="BF3"/>
  <c r="D4"/>
  <c r="BA65"/>
  <c r="D5" i="6"/>
  <c r="C70"/>
  <c r="A2" i="5"/>
  <c r="BF4"/>
  <c r="DO9"/>
  <c r="BN62" i="3"/>
  <c r="BM62"/>
  <c r="AF62"/>
  <c r="AD62"/>
  <c r="AC62"/>
  <c r="AB62"/>
  <c r="Z62"/>
  <c r="X62"/>
  <c r="W62"/>
  <c r="V62"/>
  <c r="T62"/>
  <c r="R62"/>
  <c r="Q62"/>
  <c r="P62"/>
  <c r="N62"/>
  <c r="L62"/>
  <c r="K62"/>
  <c r="J62"/>
  <c r="H62"/>
  <c r="F62"/>
  <c r="E62"/>
  <c r="D62"/>
  <c r="BN61"/>
  <c r="BM61"/>
  <c r="AF61"/>
  <c r="AD61"/>
  <c r="AC61"/>
  <c r="AB61"/>
  <c r="Z61"/>
  <c r="X61"/>
  <c r="W61"/>
  <c r="V61"/>
  <c r="T61"/>
  <c r="R61"/>
  <c r="Q61"/>
  <c r="P61"/>
  <c r="N61"/>
  <c r="L61"/>
  <c r="K61"/>
  <c r="J61"/>
  <c r="H61"/>
  <c r="F61"/>
  <c r="E61"/>
  <c r="D61"/>
  <c r="BN60"/>
  <c r="BM60"/>
  <c r="AF60"/>
  <c r="AD60"/>
  <c r="AC60"/>
  <c r="AB60"/>
  <c r="Z60"/>
  <c r="X60"/>
  <c r="W60"/>
  <c r="V60"/>
  <c r="T60"/>
  <c r="R60"/>
  <c r="Q60"/>
  <c r="P60"/>
  <c r="N60"/>
  <c r="L60"/>
  <c r="K60"/>
  <c r="J60"/>
  <c r="H60"/>
  <c r="F60"/>
  <c r="E60"/>
  <c r="D60"/>
  <c r="G58"/>
  <c r="I58" s="1"/>
  <c r="G47"/>
  <c r="I47" s="1"/>
  <c r="G46"/>
  <c r="I46" s="1"/>
  <c r="G45"/>
  <c r="I45" s="1"/>
  <c r="G44"/>
  <c r="I44" s="1"/>
  <c r="G43"/>
  <c r="I43" s="1"/>
  <c r="G42"/>
  <c r="I42" s="1"/>
  <c r="G41"/>
  <c r="I41" s="1"/>
  <c r="G40"/>
  <c r="I40" s="1"/>
  <c r="G39"/>
  <c r="I39" s="1"/>
  <c r="G38"/>
  <c r="I38" s="1"/>
  <c r="G37"/>
  <c r="I37" s="1"/>
  <c r="G36"/>
  <c r="I36" s="1"/>
  <c r="G35"/>
  <c r="I35" s="1"/>
  <c r="G34"/>
  <c r="I34" s="1"/>
  <c r="G33"/>
  <c r="I33" s="1"/>
  <c r="G32"/>
  <c r="I32" s="1"/>
  <c r="G31"/>
  <c r="I31" s="1"/>
  <c r="G30"/>
  <c r="I30" s="1"/>
  <c r="G29"/>
  <c r="I29" s="1"/>
  <c r="G28"/>
  <c r="I28" s="1"/>
  <c r="G27"/>
  <c r="I27" s="1"/>
  <c r="G26"/>
  <c r="I26" s="1"/>
  <c r="G25"/>
  <c r="I25" s="1"/>
  <c r="G24"/>
  <c r="I24" s="1"/>
  <c r="G23"/>
  <c r="I23" s="1"/>
  <c r="G22"/>
  <c r="I22" s="1"/>
  <c r="G21"/>
  <c r="I21" s="1"/>
  <c r="G20"/>
  <c r="I20" s="1"/>
  <c r="G19"/>
  <c r="I19" s="1"/>
  <c r="G18"/>
  <c r="I18" s="1"/>
  <c r="G17"/>
  <c r="I17" s="1"/>
  <c r="G16"/>
  <c r="I16" s="1"/>
  <c r="BL14"/>
  <c r="G13"/>
  <c r="I13" s="1"/>
  <c r="BL12"/>
  <c r="BL11"/>
  <c r="BL10"/>
  <c r="G9"/>
  <c r="I9" s="1"/>
  <c r="DX34" i="12" l="1"/>
  <c r="DK34"/>
  <c r="FW34"/>
  <c r="BL19" i="3"/>
  <c r="BO19" s="1"/>
  <c r="BP19" s="1"/>
  <c r="CC19"/>
  <c r="BL31"/>
  <c r="CC31"/>
  <c r="BL39"/>
  <c r="BO39" s="1"/>
  <c r="BP39" s="1"/>
  <c r="CC39"/>
  <c r="BL13"/>
  <c r="CC13"/>
  <c r="BL22"/>
  <c r="BO22" s="1"/>
  <c r="BP22" s="1"/>
  <c r="CC22"/>
  <c r="BL26"/>
  <c r="CC26"/>
  <c r="BL34"/>
  <c r="BO34" s="1"/>
  <c r="BP34" s="1"/>
  <c r="CC34"/>
  <c r="BL38"/>
  <c r="CC38"/>
  <c r="BL42"/>
  <c r="CC42"/>
  <c r="BL46"/>
  <c r="CC46"/>
  <c r="BL23"/>
  <c r="BO23" s="1"/>
  <c r="BP23" s="1"/>
  <c r="CC23"/>
  <c r="BL43"/>
  <c r="CC43"/>
  <c r="BL9"/>
  <c r="CC9"/>
  <c r="BL18"/>
  <c r="CC18"/>
  <c r="BL30"/>
  <c r="CC30"/>
  <c r="BL17"/>
  <c r="CC17"/>
  <c r="BL21"/>
  <c r="BO21" s="1"/>
  <c r="BP21" s="1"/>
  <c r="CC21"/>
  <c r="BL25"/>
  <c r="CC25"/>
  <c r="BL29"/>
  <c r="BO29" s="1"/>
  <c r="BP29" s="1"/>
  <c r="CC29"/>
  <c r="BL33"/>
  <c r="CC33"/>
  <c r="BL37"/>
  <c r="BO37" s="1"/>
  <c r="BP37" s="1"/>
  <c r="CC37"/>
  <c r="BL41"/>
  <c r="CC41"/>
  <c r="BL45"/>
  <c r="BO45" s="1"/>
  <c r="BP45" s="1"/>
  <c r="CC45"/>
  <c r="GH36" i="12"/>
  <c r="GD36"/>
  <c r="FZ36"/>
  <c r="GE36"/>
  <c r="GF36"/>
  <c r="GA36"/>
  <c r="GG36"/>
  <c r="GB36"/>
  <c r="GC36"/>
  <c r="GI36"/>
  <c r="AN63" i="3"/>
  <c r="BL27"/>
  <c r="CC27"/>
  <c r="BL35"/>
  <c r="CC35"/>
  <c r="BL47"/>
  <c r="CC47"/>
  <c r="BL16"/>
  <c r="CC16"/>
  <c r="BL20"/>
  <c r="CC20"/>
  <c r="BL24"/>
  <c r="CC24"/>
  <c r="BL28"/>
  <c r="CC28"/>
  <c r="BL32"/>
  <c r="CC32"/>
  <c r="BL36"/>
  <c r="CC36"/>
  <c r="BL40"/>
  <c r="CC40"/>
  <c r="BL44"/>
  <c r="CC44"/>
  <c r="BL58"/>
  <c r="CC58"/>
  <c r="GH9" i="12"/>
  <c r="GD9"/>
  <c r="FZ9"/>
  <c r="GI9"/>
  <c r="GE9"/>
  <c r="GA9"/>
  <c r="GF9"/>
  <c r="GB9"/>
  <c r="GG9"/>
  <c r="GC9"/>
  <c r="FW58"/>
  <c r="FX58"/>
  <c r="FW46"/>
  <c r="FX46"/>
  <c r="FW33"/>
  <c r="FX33"/>
  <c r="FW13"/>
  <c r="FX13"/>
  <c r="FW41"/>
  <c r="FX41"/>
  <c r="FW32"/>
  <c r="FX32"/>
  <c r="FW27"/>
  <c r="FX27"/>
  <c r="FW20"/>
  <c r="FX20"/>
  <c r="FX14"/>
  <c r="FW14"/>
  <c r="FW17"/>
  <c r="FX17"/>
  <c r="FW28"/>
  <c r="FX28"/>
  <c r="FW37"/>
  <c r="FX37"/>
  <c r="FW40"/>
  <c r="FX40"/>
  <c r="FW31"/>
  <c r="FX31"/>
  <c r="FW38"/>
  <c r="FX38"/>
  <c r="FW21"/>
  <c r="FX21"/>
  <c r="FW25"/>
  <c r="FX25"/>
  <c r="FW35"/>
  <c r="FX35"/>
  <c r="FW24"/>
  <c r="FX24"/>
  <c r="FW18"/>
  <c r="FX18"/>
  <c r="FW16"/>
  <c r="FX16"/>
  <c r="FW29"/>
  <c r="FX29"/>
  <c r="FW26"/>
  <c r="FX26"/>
  <c r="FW39"/>
  <c r="FX39"/>
  <c r="FW23"/>
  <c r="FX23"/>
  <c r="FW43"/>
  <c r="FX43"/>
  <c r="FW22"/>
  <c r="FX22"/>
  <c r="FW15"/>
  <c r="FX15"/>
  <c r="FW44"/>
  <c r="FX44"/>
  <c r="FW12"/>
  <c r="FX12"/>
  <c r="FW47"/>
  <c r="FX47"/>
  <c r="FW45"/>
  <c r="FX45"/>
  <c r="FW19"/>
  <c r="FX19"/>
  <c r="FW30"/>
  <c r="FX30"/>
  <c r="DX42"/>
  <c r="FW42"/>
  <c r="FX42"/>
  <c r="FJ36"/>
  <c r="FK36"/>
  <c r="EW36"/>
  <c r="EX36"/>
  <c r="FY10"/>
  <c r="DX10" s="1"/>
  <c r="DK22"/>
  <c r="DK42"/>
  <c r="DX35"/>
  <c r="DK35"/>
  <c r="DX22"/>
  <c r="DX20"/>
  <c r="DK20"/>
  <c r="DK25"/>
  <c r="DX25"/>
  <c r="DK15"/>
  <c r="DX15"/>
  <c r="DW36"/>
  <c r="DK46"/>
  <c r="DX46"/>
  <c r="DK40"/>
  <c r="DX40"/>
  <c r="DK31"/>
  <c r="DX31"/>
  <c r="DX45"/>
  <c r="DK45"/>
  <c r="DX19"/>
  <c r="DK19"/>
  <c r="DK30"/>
  <c r="DX30"/>
  <c r="DK58"/>
  <c r="DX58"/>
  <c r="EK36"/>
  <c r="EJ36"/>
  <c r="DK44"/>
  <c r="DX44"/>
  <c r="DK29"/>
  <c r="DX29"/>
  <c r="DX38"/>
  <c r="DK38"/>
  <c r="DX27"/>
  <c r="DK27"/>
  <c r="DX14"/>
  <c r="DK14"/>
  <c r="DX17"/>
  <c r="DK17"/>
  <c r="DJ36"/>
  <c r="DK28"/>
  <c r="DX28"/>
  <c r="DK37"/>
  <c r="DX37"/>
  <c r="DX12"/>
  <c r="DK12"/>
  <c r="DX47"/>
  <c r="DK47"/>
  <c r="DK26"/>
  <c r="DX26"/>
  <c r="DK41"/>
  <c r="DX41"/>
  <c r="DX39"/>
  <c r="DK39"/>
  <c r="DX21"/>
  <c r="DK21"/>
  <c r="DX24"/>
  <c r="DK24"/>
  <c r="DK18"/>
  <c r="DX18"/>
  <c r="DX16"/>
  <c r="DK16"/>
  <c r="DK33"/>
  <c r="DX33"/>
  <c r="DK13"/>
  <c r="DX13"/>
  <c r="DX32"/>
  <c r="DK32"/>
  <c r="DK23"/>
  <c r="DX23"/>
  <c r="DK43"/>
  <c r="DX43"/>
  <c r="FL9"/>
  <c r="EK9"/>
  <c r="EJ9"/>
  <c r="P63" i="3"/>
  <c r="Q63"/>
  <c r="BY63" i="12"/>
  <c r="CC63"/>
  <c r="CE63"/>
  <c r="F63" i="3"/>
  <c r="E63"/>
  <c r="BO59"/>
  <c r="D63"/>
  <c r="V63"/>
  <c r="BQ59"/>
  <c r="BP59" s="1"/>
  <c r="BS11"/>
  <c r="DT10" i="5"/>
  <c r="X10" i="6"/>
  <c r="DT9" i="5"/>
  <c r="X9" i="6"/>
  <c r="DS15" i="5"/>
  <c r="W15" i="6"/>
  <c r="DS20" i="5"/>
  <c r="W20" i="6"/>
  <c r="DS23" i="5"/>
  <c r="W23" i="6"/>
  <c r="DS26" i="5"/>
  <c r="W26" i="6"/>
  <c r="DS28" i="5"/>
  <c r="W28" i="6"/>
  <c r="DS31" i="5"/>
  <c r="W31" i="6"/>
  <c r="DS34" i="5"/>
  <c r="W34" i="6"/>
  <c r="DS36" i="5"/>
  <c r="W36" i="6"/>
  <c r="DS39" i="5"/>
  <c r="W39" i="6"/>
  <c r="DS42" i="5"/>
  <c r="W42" i="6"/>
  <c r="DS44" i="5"/>
  <c r="W44" i="6"/>
  <c r="DS12" i="5"/>
  <c r="W12" i="6"/>
  <c r="DS18" i="5"/>
  <c r="W18" i="6"/>
  <c r="DS13" i="5"/>
  <c r="W13" i="6"/>
  <c r="DS21" i="5"/>
  <c r="W21" i="6"/>
  <c r="DS29" i="5"/>
  <c r="W29" i="6"/>
  <c r="DS37" i="5"/>
  <c r="W37" i="6"/>
  <c r="DS45" i="5"/>
  <c r="W45" i="6"/>
  <c r="DS58" i="5"/>
  <c r="W58" i="6"/>
  <c r="DS16" i="5"/>
  <c r="W16" i="6"/>
  <c r="DS22" i="5"/>
  <c r="W22" i="6"/>
  <c r="DS24" i="5"/>
  <c r="W24" i="6"/>
  <c r="DS27" i="5"/>
  <c r="W27" i="6"/>
  <c r="DS30" i="5"/>
  <c r="W30" i="6"/>
  <c r="DS32" i="5"/>
  <c r="W32" i="6"/>
  <c r="DS35" i="5"/>
  <c r="W35" i="6"/>
  <c r="DS38" i="5"/>
  <c r="W38" i="6"/>
  <c r="DS40" i="5"/>
  <c r="W40" i="6"/>
  <c r="DS43" i="5"/>
  <c r="W43" i="6"/>
  <c r="DS46" i="5"/>
  <c r="W46" i="6"/>
  <c r="DS14" i="5"/>
  <c r="W14" i="6"/>
  <c r="DS19" i="5"/>
  <c r="W19" i="6"/>
  <c r="DS17" i="5"/>
  <c r="W17" i="6"/>
  <c r="DS25" i="5"/>
  <c r="W25" i="6"/>
  <c r="DS33" i="5"/>
  <c r="W33" i="6"/>
  <c r="DS41" i="5"/>
  <c r="W41" i="6"/>
  <c r="DS47" i="5"/>
  <c r="W47" i="6"/>
  <c r="DO16" i="5"/>
  <c r="S16" i="6"/>
  <c r="DO19" i="5"/>
  <c r="S19" i="6"/>
  <c r="DO22" i="5"/>
  <c r="S22" i="6"/>
  <c r="DO24" i="5"/>
  <c r="S24" i="6"/>
  <c r="DO27" i="5"/>
  <c r="S27" i="6"/>
  <c r="DO30" i="5"/>
  <c r="S30" i="6"/>
  <c r="DO32" i="5"/>
  <c r="S32" i="6"/>
  <c r="DO35" i="5"/>
  <c r="S35" i="6"/>
  <c r="DO38" i="5"/>
  <c r="S38" i="6"/>
  <c r="DO40" i="5"/>
  <c r="S40" i="6"/>
  <c r="DO43" i="5"/>
  <c r="S43" i="6"/>
  <c r="DO46" i="5"/>
  <c r="S46" i="6"/>
  <c r="DO11" i="5"/>
  <c r="S11" i="6"/>
  <c r="DO14" i="5"/>
  <c r="S14" i="6"/>
  <c r="DO17" i="5"/>
  <c r="S17" i="6"/>
  <c r="DO25" i="5"/>
  <c r="S25" i="6"/>
  <c r="DO33" i="5"/>
  <c r="S33" i="6"/>
  <c r="DO41" i="5"/>
  <c r="S41" i="6"/>
  <c r="DO47" i="5"/>
  <c r="S47" i="6"/>
  <c r="DO10" i="5"/>
  <c r="S10" i="6"/>
  <c r="DO15" i="5"/>
  <c r="S15" i="6"/>
  <c r="DO18" i="5"/>
  <c r="S18" i="6"/>
  <c r="DO20" i="5"/>
  <c r="S20" i="6"/>
  <c r="DO23" i="5"/>
  <c r="S23" i="6"/>
  <c r="DO26" i="5"/>
  <c r="S26" i="6"/>
  <c r="DO28" i="5"/>
  <c r="S28" i="6"/>
  <c r="DO31" i="5"/>
  <c r="S31" i="6"/>
  <c r="DO34" i="5"/>
  <c r="S34" i="6"/>
  <c r="DO36" i="5"/>
  <c r="S36" i="6"/>
  <c r="DO39" i="5"/>
  <c r="S39" i="6"/>
  <c r="DO42" i="5"/>
  <c r="S42" i="6"/>
  <c r="DO44" i="5"/>
  <c r="S44" i="6"/>
  <c r="DO12" i="5"/>
  <c r="S12" i="6"/>
  <c r="DO13" i="5"/>
  <c r="S13" i="6"/>
  <c r="DO21" i="5"/>
  <c r="S21" i="6"/>
  <c r="DO29" i="5"/>
  <c r="S29" i="6"/>
  <c r="DO37" i="5"/>
  <c r="S37" i="6"/>
  <c r="DO45" i="5"/>
  <c r="S45" i="6"/>
  <c r="DO58" i="5"/>
  <c r="S58" i="6"/>
  <c r="DM13" i="5"/>
  <c r="P13" i="6"/>
  <c r="J15"/>
  <c r="K12"/>
  <c r="K16"/>
  <c r="K20"/>
  <c r="K24"/>
  <c r="K28"/>
  <c r="K32"/>
  <c r="K36"/>
  <c r="K40"/>
  <c r="K44"/>
  <c r="K58"/>
  <c r="DM21" i="5"/>
  <c r="P21" i="6"/>
  <c r="DM25" i="5"/>
  <c r="P25" i="6"/>
  <c r="DM29" i="5"/>
  <c r="P29" i="6"/>
  <c r="DM33" i="5"/>
  <c r="P33" i="6"/>
  <c r="DM37" i="5"/>
  <c r="P37" i="6"/>
  <c r="DM41" i="5"/>
  <c r="P41" i="6"/>
  <c r="DM45" i="5"/>
  <c r="P45" i="6"/>
  <c r="DM14" i="5"/>
  <c r="P14" i="6"/>
  <c r="DM18" i="5"/>
  <c r="P18" i="6"/>
  <c r="DM22" i="5"/>
  <c r="P22" i="6"/>
  <c r="DM26" i="5"/>
  <c r="P26" i="6"/>
  <c r="DM30" i="5"/>
  <c r="P30" i="6"/>
  <c r="DM34" i="5"/>
  <c r="P34" i="6"/>
  <c r="DM38" i="5"/>
  <c r="P38" i="6"/>
  <c r="DM42" i="5"/>
  <c r="P42" i="6"/>
  <c r="DM46" i="5"/>
  <c r="P46" i="6"/>
  <c r="DM17" i="5"/>
  <c r="P17" i="6"/>
  <c r="J19"/>
  <c r="J23"/>
  <c r="J27"/>
  <c r="J31"/>
  <c r="J35"/>
  <c r="J39"/>
  <c r="J43"/>
  <c r="DM47" i="5"/>
  <c r="P47" i="6"/>
  <c r="DT11" i="5"/>
  <c r="X11" i="6"/>
  <c r="J16"/>
  <c r="BH24" i="5"/>
  <c r="J32" i="6"/>
  <c r="DJ36" i="5"/>
  <c r="BH40"/>
  <c r="J58" i="6"/>
  <c r="EZ9" i="5"/>
  <c r="DZ9"/>
  <c r="EM9"/>
  <c r="W9" i="6"/>
  <c r="S9"/>
  <c r="J63" i="12"/>
  <c r="E63"/>
  <c r="D63"/>
  <c r="I63"/>
  <c r="CI59"/>
  <c r="AC63"/>
  <c r="AG63"/>
  <c r="AB63"/>
  <c r="AI63"/>
  <c r="T63"/>
  <c r="U63"/>
  <c r="Y63"/>
  <c r="AA63"/>
  <c r="M63"/>
  <c r="L63"/>
  <c r="S63"/>
  <c r="Q63"/>
  <c r="AJ63"/>
  <c r="AR63"/>
  <c r="AW63"/>
  <c r="BG63"/>
  <c r="AO63"/>
  <c r="AZ63"/>
  <c r="BE63"/>
  <c r="AY63"/>
  <c r="AQ63"/>
  <c r="CK11"/>
  <c r="K61"/>
  <c r="K63"/>
  <c r="K62"/>
  <c r="K60"/>
  <c r="BO12" i="3"/>
  <c r="BP12" s="1"/>
  <c r="CD12" s="1"/>
  <c r="BO16"/>
  <c r="BP16" s="1"/>
  <c r="BO18"/>
  <c r="BP18" s="1"/>
  <c r="BO20"/>
  <c r="BP20" s="1"/>
  <c r="BO26"/>
  <c r="BP26" s="1"/>
  <c r="BO28"/>
  <c r="BP28" s="1"/>
  <c r="BO30"/>
  <c r="BP30" s="1"/>
  <c r="BO32"/>
  <c r="BP32" s="1"/>
  <c r="BO38"/>
  <c r="BP38" s="1"/>
  <c r="BO40"/>
  <c r="BP40" s="1"/>
  <c r="BO44"/>
  <c r="BP44" s="1"/>
  <c r="BO46"/>
  <c r="BP46" s="1"/>
  <c r="BO58"/>
  <c r="BP58" s="1"/>
  <c r="BO17"/>
  <c r="BP17" s="1"/>
  <c r="BO25"/>
  <c r="BP25" s="1"/>
  <c r="BO27"/>
  <c r="BP27" s="1"/>
  <c r="BO31"/>
  <c r="BP31" s="1"/>
  <c r="BO33"/>
  <c r="BP33" s="1"/>
  <c r="BO35"/>
  <c r="BP35" s="1"/>
  <c r="BO41"/>
  <c r="BP41" s="1"/>
  <c r="BO43"/>
  <c r="BP43" s="1"/>
  <c r="BO47"/>
  <c r="BP47" s="1"/>
  <c r="BT10"/>
  <c r="CH10" s="1"/>
  <c r="BT12"/>
  <c r="CH12" s="1"/>
  <c r="BT14"/>
  <c r="CH14" s="1"/>
  <c r="BU15"/>
  <c r="CI15" s="1"/>
  <c r="BT16"/>
  <c r="CH16" s="1"/>
  <c r="BS17"/>
  <c r="BW17"/>
  <c r="CK17" s="1"/>
  <c r="BV18"/>
  <c r="CJ18" s="1"/>
  <c r="BU19"/>
  <c r="CI19" s="1"/>
  <c r="BT20"/>
  <c r="BS21"/>
  <c r="BW21"/>
  <c r="CK21" s="1"/>
  <c r="BV22"/>
  <c r="CJ22" s="1"/>
  <c r="BS23"/>
  <c r="BW23"/>
  <c r="CK23" s="1"/>
  <c r="BV24"/>
  <c r="CJ24" s="1"/>
  <c r="BU25"/>
  <c r="CI25" s="1"/>
  <c r="BT26"/>
  <c r="CH26" s="1"/>
  <c r="BS27"/>
  <c r="BW27"/>
  <c r="CK27" s="1"/>
  <c r="BV28"/>
  <c r="CJ28" s="1"/>
  <c r="BU29"/>
  <c r="CI29" s="1"/>
  <c r="BT30"/>
  <c r="CH30" s="1"/>
  <c r="BS31"/>
  <c r="BW31"/>
  <c r="CK31" s="1"/>
  <c r="BV32"/>
  <c r="CJ32" s="1"/>
  <c r="BW33"/>
  <c r="CK33" s="1"/>
  <c r="BS9"/>
  <c r="BS10"/>
  <c r="BW10"/>
  <c r="CK10" s="1"/>
  <c r="BT11"/>
  <c r="CH11" s="1"/>
  <c r="BV11"/>
  <c r="CJ11" s="1"/>
  <c r="BS12"/>
  <c r="BU12"/>
  <c r="CI12" s="1"/>
  <c r="BW12"/>
  <c r="CK12" s="1"/>
  <c r="BT13"/>
  <c r="CH13" s="1"/>
  <c r="BV13"/>
  <c r="CJ13" s="1"/>
  <c r="BS14"/>
  <c r="BW14"/>
  <c r="CK14" s="1"/>
  <c r="BT15"/>
  <c r="CH15" s="1"/>
  <c r="BV15"/>
  <c r="CJ15" s="1"/>
  <c r="BS16"/>
  <c r="BU16"/>
  <c r="CI16" s="1"/>
  <c r="BW16"/>
  <c r="CK16" s="1"/>
  <c r="BT17"/>
  <c r="CH17" s="1"/>
  <c r="BV17"/>
  <c r="CJ17" s="1"/>
  <c r="BS18"/>
  <c r="BU18"/>
  <c r="CI18" s="1"/>
  <c r="BW18"/>
  <c r="CK18" s="1"/>
  <c r="BT19"/>
  <c r="CH19" s="1"/>
  <c r="BV19"/>
  <c r="CJ19" s="1"/>
  <c r="BS20"/>
  <c r="BU20"/>
  <c r="CI20" s="1"/>
  <c r="BW20"/>
  <c r="CK20" s="1"/>
  <c r="BT21"/>
  <c r="CH21" s="1"/>
  <c r="BV21"/>
  <c r="CJ21" s="1"/>
  <c r="BS22"/>
  <c r="BU22"/>
  <c r="CI22" s="1"/>
  <c r="BW22"/>
  <c r="CK22" s="1"/>
  <c r="BT23"/>
  <c r="CH23" s="1"/>
  <c r="BV23"/>
  <c r="CJ23" s="1"/>
  <c r="BS24"/>
  <c r="BU24"/>
  <c r="CI24" s="1"/>
  <c r="BW24"/>
  <c r="CK24" s="1"/>
  <c r="BT25"/>
  <c r="CH25" s="1"/>
  <c r="BV25"/>
  <c r="CJ25" s="1"/>
  <c r="BS26"/>
  <c r="BU26"/>
  <c r="CI26" s="1"/>
  <c r="BW26"/>
  <c r="CK26" s="1"/>
  <c r="BT27"/>
  <c r="CH27" s="1"/>
  <c r="BV27"/>
  <c r="CJ27" s="1"/>
  <c r="BS28"/>
  <c r="BU28"/>
  <c r="CI28" s="1"/>
  <c r="BW28"/>
  <c r="CK28" s="1"/>
  <c r="BT29"/>
  <c r="CH29" s="1"/>
  <c r="BV29"/>
  <c r="CJ29" s="1"/>
  <c r="BS30"/>
  <c r="BU30"/>
  <c r="CI30" s="1"/>
  <c r="BW30"/>
  <c r="CK30" s="1"/>
  <c r="BT31"/>
  <c r="CH31" s="1"/>
  <c r="BV31"/>
  <c r="CJ31" s="1"/>
  <c r="BS32"/>
  <c r="BU32"/>
  <c r="CI32" s="1"/>
  <c r="BW32"/>
  <c r="CK32" s="1"/>
  <c r="BT33"/>
  <c r="CH33" s="1"/>
  <c r="BV33"/>
  <c r="CJ33" s="1"/>
  <c r="BS34"/>
  <c r="BU34"/>
  <c r="CI34" s="1"/>
  <c r="BW34"/>
  <c r="CK34" s="1"/>
  <c r="BT35"/>
  <c r="CH35" s="1"/>
  <c r="BV35"/>
  <c r="CJ35" s="1"/>
  <c r="BS36"/>
  <c r="BU36"/>
  <c r="CI36" s="1"/>
  <c r="BW36"/>
  <c r="CK36" s="1"/>
  <c r="BT37"/>
  <c r="CH37" s="1"/>
  <c r="BV37"/>
  <c r="CJ37" s="1"/>
  <c r="BS38"/>
  <c r="BU38"/>
  <c r="CI38" s="1"/>
  <c r="BW38"/>
  <c r="CK38" s="1"/>
  <c r="BT39"/>
  <c r="CH39" s="1"/>
  <c r="BV39"/>
  <c r="CJ39" s="1"/>
  <c r="BS40"/>
  <c r="BU40"/>
  <c r="CI40" s="1"/>
  <c r="BW40"/>
  <c r="CK40" s="1"/>
  <c r="BT41"/>
  <c r="CH41" s="1"/>
  <c r="BV41"/>
  <c r="CJ41" s="1"/>
  <c r="BS42"/>
  <c r="BU42"/>
  <c r="CI42" s="1"/>
  <c r="BW42"/>
  <c r="CK42" s="1"/>
  <c r="BT43"/>
  <c r="CH43" s="1"/>
  <c r="BV43"/>
  <c r="CJ43" s="1"/>
  <c r="BS44"/>
  <c r="BU44"/>
  <c r="CI44" s="1"/>
  <c r="BW44"/>
  <c r="CK44" s="1"/>
  <c r="BT45"/>
  <c r="CH45" s="1"/>
  <c r="BV45"/>
  <c r="CJ45" s="1"/>
  <c r="BS46"/>
  <c r="BU46"/>
  <c r="CI46" s="1"/>
  <c r="BW46"/>
  <c r="CK46" s="1"/>
  <c r="BT47"/>
  <c r="CH47" s="1"/>
  <c r="BV47"/>
  <c r="CJ47" s="1"/>
  <c r="BS58"/>
  <c r="BU58"/>
  <c r="CI58" s="1"/>
  <c r="BW58"/>
  <c r="CK58" s="1"/>
  <c r="BT9"/>
  <c r="CH9" s="1"/>
  <c r="BV10"/>
  <c r="CJ10" s="1"/>
  <c r="BW11"/>
  <c r="CK11" s="1"/>
  <c r="BV12"/>
  <c r="CJ12" s="1"/>
  <c r="BU13"/>
  <c r="CI13" s="1"/>
  <c r="BW13"/>
  <c r="CK13" s="1"/>
  <c r="BV14"/>
  <c r="CJ14" s="1"/>
  <c r="BW15"/>
  <c r="CK15" s="1"/>
  <c r="BV16"/>
  <c r="CJ16" s="1"/>
  <c r="BU17"/>
  <c r="CI17" s="1"/>
  <c r="BT18"/>
  <c r="CH18" s="1"/>
  <c r="BS19"/>
  <c r="BW19"/>
  <c r="CK19" s="1"/>
  <c r="BV20"/>
  <c r="CJ20" s="1"/>
  <c r="BU21"/>
  <c r="CI21" s="1"/>
  <c r="BT22"/>
  <c r="CH22" s="1"/>
  <c r="BU23"/>
  <c r="CI23" s="1"/>
  <c r="BT24"/>
  <c r="CH24" s="1"/>
  <c r="BS25"/>
  <c r="BW25"/>
  <c r="CK25" s="1"/>
  <c r="BV26"/>
  <c r="CJ26" s="1"/>
  <c r="BU27"/>
  <c r="CI27" s="1"/>
  <c r="BT28"/>
  <c r="CH28" s="1"/>
  <c r="BS29"/>
  <c r="BW29"/>
  <c r="CK29" s="1"/>
  <c r="BV30"/>
  <c r="CJ30" s="1"/>
  <c r="BU31"/>
  <c r="CI31" s="1"/>
  <c r="BT32"/>
  <c r="CH32" s="1"/>
  <c r="BS33"/>
  <c r="BU33"/>
  <c r="CI33" s="1"/>
  <c r="BT34"/>
  <c r="CH34" s="1"/>
  <c r="BV34"/>
  <c r="CJ34" s="1"/>
  <c r="BS35"/>
  <c r="BU35"/>
  <c r="CI35" s="1"/>
  <c r="BW35"/>
  <c r="CK35" s="1"/>
  <c r="BT36"/>
  <c r="CH36" s="1"/>
  <c r="BV36"/>
  <c r="CJ36" s="1"/>
  <c r="BS37"/>
  <c r="BU37"/>
  <c r="CI37" s="1"/>
  <c r="BW37"/>
  <c r="CK37" s="1"/>
  <c r="BT38"/>
  <c r="CH38" s="1"/>
  <c r="BV38"/>
  <c r="CJ38" s="1"/>
  <c r="BS39"/>
  <c r="BU39"/>
  <c r="CI39" s="1"/>
  <c r="BW39"/>
  <c r="CK39" s="1"/>
  <c r="BT40"/>
  <c r="CH40" s="1"/>
  <c r="BV40"/>
  <c r="CJ40" s="1"/>
  <c r="BS41"/>
  <c r="BU41"/>
  <c r="CI41" s="1"/>
  <c r="BW41"/>
  <c r="CK41" s="1"/>
  <c r="BT42"/>
  <c r="CH42" s="1"/>
  <c r="BV42"/>
  <c r="CJ42" s="1"/>
  <c r="BS43"/>
  <c r="BU43"/>
  <c r="CI43" s="1"/>
  <c r="BW43"/>
  <c r="CK43" s="1"/>
  <c r="BT44"/>
  <c r="CH44" s="1"/>
  <c r="BV44"/>
  <c r="CJ44" s="1"/>
  <c r="BS45"/>
  <c r="BU45"/>
  <c r="CI45" s="1"/>
  <c r="BW45"/>
  <c r="CK45" s="1"/>
  <c r="BT46"/>
  <c r="CH46" s="1"/>
  <c r="BV46"/>
  <c r="CJ46" s="1"/>
  <c r="BS47"/>
  <c r="BU47"/>
  <c r="CI47" s="1"/>
  <c r="BW47"/>
  <c r="CK47" s="1"/>
  <c r="BT58"/>
  <c r="CH58" s="1"/>
  <c r="BV58"/>
  <c r="CJ58" s="1"/>
  <c r="AE63"/>
  <c r="Y61"/>
  <c r="Y63"/>
  <c r="S63"/>
  <c r="M61"/>
  <c r="M63"/>
  <c r="O63"/>
  <c r="G63"/>
  <c r="BG9" i="5"/>
  <c r="J9" i="6" s="1"/>
  <c r="BO42" i="3"/>
  <c r="BP42" s="1"/>
  <c r="BO24"/>
  <c r="BP24" s="1"/>
  <c r="G60"/>
  <c r="S60"/>
  <c r="AE60"/>
  <c r="M62"/>
  <c r="Y62"/>
  <c r="G61"/>
  <c r="S61"/>
  <c r="AE61"/>
  <c r="M60"/>
  <c r="Y60"/>
  <c r="G62"/>
  <c r="S62"/>
  <c r="AE62"/>
  <c r="GJ34" i="12" l="1"/>
  <c r="GK34" s="1"/>
  <c r="I34" i="6" s="1"/>
  <c r="GJ29" i="12"/>
  <c r="GK29" s="1"/>
  <c r="I29" i="6" s="1"/>
  <c r="CD45" i="3"/>
  <c r="CE45"/>
  <c r="CD37"/>
  <c r="CE37"/>
  <c r="CD29"/>
  <c r="CE29"/>
  <c r="CD21"/>
  <c r="CE21"/>
  <c r="CE23"/>
  <c r="CD23"/>
  <c r="CD34"/>
  <c r="CE34"/>
  <c r="CD22"/>
  <c r="CE22"/>
  <c r="CD39"/>
  <c r="CE39"/>
  <c r="CD19"/>
  <c r="CE19"/>
  <c r="EX47"/>
  <c r="EK47"/>
  <c r="EV41"/>
  <c r="EI41"/>
  <c r="EW36"/>
  <c r="EJ36"/>
  <c r="EW26"/>
  <c r="EJ26"/>
  <c r="EW16"/>
  <c r="EJ16"/>
  <c r="EW47"/>
  <c r="EJ47"/>
  <c r="EW39"/>
  <c r="EJ39"/>
  <c r="EX34"/>
  <c r="EK34"/>
  <c r="EV28"/>
  <c r="EI28"/>
  <c r="EW23"/>
  <c r="EJ23"/>
  <c r="EX18"/>
  <c r="EK18"/>
  <c r="DL12"/>
  <c r="DM12"/>
  <c r="DZ12"/>
  <c r="EM12"/>
  <c r="EY12"/>
  <c r="EZ12"/>
  <c r="CY12"/>
  <c r="CZ12"/>
  <c r="EL12"/>
  <c r="DY12"/>
  <c r="EW28"/>
  <c r="EJ28"/>
  <c r="EV19"/>
  <c r="EI19"/>
  <c r="CD25"/>
  <c r="CE25"/>
  <c r="CD30"/>
  <c r="CE30"/>
  <c r="CD24"/>
  <c r="CE24"/>
  <c r="EU58"/>
  <c r="EH58"/>
  <c r="EW46"/>
  <c r="EJ46"/>
  <c r="EV43"/>
  <c r="EI43"/>
  <c r="EX41"/>
  <c r="EK41"/>
  <c r="EU40"/>
  <c r="EH40"/>
  <c r="EW38"/>
  <c r="EJ38"/>
  <c r="EV35"/>
  <c r="EI35"/>
  <c r="EV33"/>
  <c r="EI33"/>
  <c r="EW30"/>
  <c r="EJ30"/>
  <c r="EV27"/>
  <c r="EI27"/>
  <c r="EU24"/>
  <c r="EH24"/>
  <c r="EW20"/>
  <c r="EJ20"/>
  <c r="EV17"/>
  <c r="EI17"/>
  <c r="EV46"/>
  <c r="EI46"/>
  <c r="EX44"/>
  <c r="EK44"/>
  <c r="EU43"/>
  <c r="EH43"/>
  <c r="EW41"/>
  <c r="EJ41"/>
  <c r="EV38"/>
  <c r="EI38"/>
  <c r="EX36"/>
  <c r="EK36"/>
  <c r="EU35"/>
  <c r="EH35"/>
  <c r="EW33"/>
  <c r="EJ33"/>
  <c r="EV30"/>
  <c r="EI30"/>
  <c r="EX28"/>
  <c r="EK28"/>
  <c r="EU27"/>
  <c r="EH27"/>
  <c r="EW25"/>
  <c r="EJ25"/>
  <c r="EV22"/>
  <c r="EI22"/>
  <c r="EX20"/>
  <c r="EK20"/>
  <c r="EU19"/>
  <c r="EH19"/>
  <c r="EW17"/>
  <c r="EJ17"/>
  <c r="EV12"/>
  <c r="EI12"/>
  <c r="EW32"/>
  <c r="EJ32"/>
  <c r="EV29"/>
  <c r="EI29"/>
  <c r="EU26"/>
  <c r="EH26"/>
  <c r="EU12"/>
  <c r="EH12"/>
  <c r="CE43"/>
  <c r="CD43"/>
  <c r="CE35"/>
  <c r="CD35"/>
  <c r="CE27"/>
  <c r="CD27"/>
  <c r="CD44"/>
  <c r="CE44"/>
  <c r="CD32"/>
  <c r="CE32"/>
  <c r="CD42"/>
  <c r="CE42"/>
  <c r="EW44"/>
  <c r="EJ44"/>
  <c r="EU38"/>
  <c r="EH38"/>
  <c r="EX29"/>
  <c r="EK29"/>
  <c r="EX19"/>
  <c r="EK19"/>
  <c r="EX42"/>
  <c r="EK42"/>
  <c r="EV36"/>
  <c r="EI36"/>
  <c r="EW31"/>
  <c r="EJ31"/>
  <c r="EX26"/>
  <c r="EK26"/>
  <c r="EU17"/>
  <c r="EH17"/>
  <c r="EX31"/>
  <c r="EK31"/>
  <c r="EW22"/>
  <c r="EJ22"/>
  <c r="CD41"/>
  <c r="CE41"/>
  <c r="CD17"/>
  <c r="CE17"/>
  <c r="CD20"/>
  <c r="CE20"/>
  <c r="EW58"/>
  <c r="EJ58"/>
  <c r="EV45"/>
  <c r="EI45"/>
  <c r="EU42"/>
  <c r="EH42"/>
  <c r="EV37"/>
  <c r="EI37"/>
  <c r="EU34"/>
  <c r="EH34"/>
  <c r="EU28"/>
  <c r="EH28"/>
  <c r="EV21"/>
  <c r="EI21"/>
  <c r="EV58"/>
  <c r="EI58"/>
  <c r="EX46"/>
  <c r="EK46"/>
  <c r="EU45"/>
  <c r="EH45"/>
  <c r="EW43"/>
  <c r="EJ43"/>
  <c r="EV40"/>
  <c r="EI40"/>
  <c r="EX38"/>
  <c r="EK38"/>
  <c r="EU37"/>
  <c r="EH37"/>
  <c r="EW35"/>
  <c r="EJ35"/>
  <c r="EV32"/>
  <c r="EI32"/>
  <c r="EX30"/>
  <c r="EK30"/>
  <c r="EU29"/>
  <c r="EH29"/>
  <c r="EW27"/>
  <c r="EJ27"/>
  <c r="EV24"/>
  <c r="EI24"/>
  <c r="EX22"/>
  <c r="EK22"/>
  <c r="EU21"/>
  <c r="EH21"/>
  <c r="EW19"/>
  <c r="EJ19"/>
  <c r="EV16"/>
  <c r="EI16"/>
  <c r="EX12"/>
  <c r="EK12"/>
  <c r="EX33"/>
  <c r="EK33"/>
  <c r="EU30"/>
  <c r="EH30"/>
  <c r="EX23"/>
  <c r="EK23"/>
  <c r="EX17"/>
  <c r="EK17"/>
  <c r="CD46"/>
  <c r="CE46"/>
  <c r="CD26"/>
  <c r="CE26"/>
  <c r="CD16"/>
  <c r="CE16"/>
  <c r="EU46"/>
  <c r="EH46"/>
  <c r="EX39"/>
  <c r="EK39"/>
  <c r="EV23"/>
  <c r="EI23"/>
  <c r="EV44"/>
  <c r="EI44"/>
  <c r="EU41"/>
  <c r="EH41"/>
  <c r="EU33"/>
  <c r="EH33"/>
  <c r="EU25"/>
  <c r="EH25"/>
  <c r="EV20"/>
  <c r="EI20"/>
  <c r="EV25"/>
  <c r="EI25"/>
  <c r="EU16"/>
  <c r="EH16"/>
  <c r="CD33"/>
  <c r="CE33"/>
  <c r="CD40"/>
  <c r="CE40"/>
  <c r="EX43"/>
  <c r="EK43"/>
  <c r="EW40"/>
  <c r="EJ40"/>
  <c r="EX35"/>
  <c r="EK35"/>
  <c r="EV31"/>
  <c r="EI31"/>
  <c r="EU18"/>
  <c r="EH18"/>
  <c r="EV47"/>
  <c r="EI47"/>
  <c r="EX45"/>
  <c r="EK45"/>
  <c r="EU44"/>
  <c r="EH44"/>
  <c r="EW42"/>
  <c r="EJ42"/>
  <c r="EV39"/>
  <c r="EI39"/>
  <c r="EX37"/>
  <c r="EK37"/>
  <c r="EU36"/>
  <c r="EH36"/>
  <c r="EW34"/>
  <c r="EJ34"/>
  <c r="EU32"/>
  <c r="EH32"/>
  <c r="EX25"/>
  <c r="EK25"/>
  <c r="EU22"/>
  <c r="EH22"/>
  <c r="EW12"/>
  <c r="EJ12"/>
  <c r="EX58"/>
  <c r="EK58"/>
  <c r="EU47"/>
  <c r="EH47"/>
  <c r="EW45"/>
  <c r="EJ45"/>
  <c r="EV42"/>
  <c r="EI42"/>
  <c r="EX40"/>
  <c r="EK40"/>
  <c r="EU39"/>
  <c r="EH39"/>
  <c r="EW37"/>
  <c r="EJ37"/>
  <c r="EV34"/>
  <c r="EI34"/>
  <c r="EX32"/>
  <c r="EK32"/>
  <c r="EU31"/>
  <c r="EH31"/>
  <c r="EW29"/>
  <c r="EJ29"/>
  <c r="EV26"/>
  <c r="EI26"/>
  <c r="EX24"/>
  <c r="EK24"/>
  <c r="EU23"/>
  <c r="EH23"/>
  <c r="EW21"/>
  <c r="EJ21"/>
  <c r="EV18"/>
  <c r="EI18"/>
  <c r="EX16"/>
  <c r="EK16"/>
  <c r="EX27"/>
  <c r="EK27"/>
  <c r="EW24"/>
  <c r="EJ24"/>
  <c r="EX21"/>
  <c r="EK21"/>
  <c r="EW18"/>
  <c r="EJ18"/>
  <c r="CD47"/>
  <c r="CE47"/>
  <c r="CD31"/>
  <c r="CE31"/>
  <c r="CD58"/>
  <c r="CE58"/>
  <c r="CD38"/>
  <c r="CE38"/>
  <c r="CD28"/>
  <c r="CE28"/>
  <c r="CD18"/>
  <c r="CE18"/>
  <c r="FW10" i="12"/>
  <c r="FX10"/>
  <c r="FJ9"/>
  <c r="FK9"/>
  <c r="DK10"/>
  <c r="GJ16"/>
  <c r="GK16" s="1"/>
  <c r="I16" i="6" s="1"/>
  <c r="GJ22" i="12"/>
  <c r="GK22" s="1"/>
  <c r="I22" i="6" s="1"/>
  <c r="GJ42" i="12"/>
  <c r="GK42" s="1"/>
  <c r="I42" i="6" s="1"/>
  <c r="GJ32" i="12"/>
  <c r="GK32" s="1"/>
  <c r="I32" i="6" s="1"/>
  <c r="GJ44" i="12"/>
  <c r="GJ20"/>
  <c r="GK20" s="1"/>
  <c r="I20" i="6" s="1"/>
  <c r="GJ35" i="12"/>
  <c r="GK35" s="1"/>
  <c r="I35" i="6" s="1"/>
  <c r="GJ43" i="12"/>
  <c r="GK43" s="1"/>
  <c r="I43" i="6" s="1"/>
  <c r="GJ23" i="12"/>
  <c r="GK23" s="1"/>
  <c r="I23" i="6" s="1"/>
  <c r="GJ13" i="12"/>
  <c r="GK13" s="1"/>
  <c r="I13" i="6" s="1"/>
  <c r="GJ33" i="12"/>
  <c r="GK33" s="1"/>
  <c r="I33" i="6" s="1"/>
  <c r="GJ18" i="12"/>
  <c r="GK18" s="1"/>
  <c r="I18" i="6" s="1"/>
  <c r="GJ19" i="12"/>
  <c r="GK19" s="1"/>
  <c r="I19" i="6" s="1"/>
  <c r="GJ45" i="12"/>
  <c r="GK45" s="1"/>
  <c r="I45" i="6" s="1"/>
  <c r="GJ15" i="12"/>
  <c r="GK15" s="1"/>
  <c r="I15" i="6" s="1"/>
  <c r="GJ25" i="12"/>
  <c r="GK25" s="1"/>
  <c r="I25" i="6" s="1"/>
  <c r="GJ41" i="12"/>
  <c r="GK41" s="1"/>
  <c r="I41" i="6" s="1"/>
  <c r="GJ26" i="12"/>
  <c r="GK26" s="1"/>
  <c r="I26" i="6" s="1"/>
  <c r="GJ37" i="12"/>
  <c r="GK37" s="1"/>
  <c r="I37" i="6" s="1"/>
  <c r="GJ28" i="12"/>
  <c r="GJ17"/>
  <c r="GK17" s="1"/>
  <c r="I17" i="6" s="1"/>
  <c r="GJ14" i="12"/>
  <c r="GK14" s="1"/>
  <c r="I14" i="6" s="1"/>
  <c r="GJ27" i="12"/>
  <c r="GK27" s="1"/>
  <c r="I27" i="6" s="1"/>
  <c r="GJ38" i="12"/>
  <c r="GK38" s="1"/>
  <c r="I38" i="6" s="1"/>
  <c r="GJ24" i="12"/>
  <c r="GK24" s="1"/>
  <c r="I24" i="6" s="1"/>
  <c r="GJ21" i="12"/>
  <c r="GK21" s="1"/>
  <c r="I21" i="6" s="1"/>
  <c r="GJ39" i="12"/>
  <c r="GK39" s="1"/>
  <c r="I39" i="6" s="1"/>
  <c r="GJ47" i="12"/>
  <c r="GK47" s="1"/>
  <c r="I47" i="6" s="1"/>
  <c r="GJ12" i="12"/>
  <c r="GK12" s="1"/>
  <c r="I12" i="6" s="1"/>
  <c r="GJ58" i="12"/>
  <c r="GK58" s="1"/>
  <c r="I58" i="6" s="1"/>
  <c r="GJ30" i="12"/>
  <c r="GK30" s="1"/>
  <c r="I30" i="6" s="1"/>
  <c r="GJ31" i="12"/>
  <c r="GK31" s="1"/>
  <c r="I31" i="6" s="1"/>
  <c r="GJ40" i="12"/>
  <c r="GK40" s="1"/>
  <c r="I40" i="6" s="1"/>
  <c r="GJ46" i="12"/>
  <c r="GK46" s="1"/>
  <c r="I46" i="6" s="1"/>
  <c r="CE12" i="3"/>
  <c r="D27" i="6"/>
  <c r="BQ27" i="3"/>
  <c r="D32" i="6"/>
  <c r="BQ32" i="3"/>
  <c r="D42" i="6"/>
  <c r="BQ42" i="3"/>
  <c r="D41" i="6"/>
  <c r="BQ41" i="3"/>
  <c r="D33" i="6"/>
  <c r="BQ33" i="3"/>
  <c r="D25" i="6"/>
  <c r="BQ25" i="3"/>
  <c r="D17" i="6"/>
  <c r="BQ17" i="3"/>
  <c r="D40" i="6"/>
  <c r="BQ40" i="3"/>
  <c r="D30" i="6"/>
  <c r="BQ30" i="3"/>
  <c r="D20" i="6"/>
  <c r="BQ20" i="3"/>
  <c r="D24" i="6"/>
  <c r="BQ24" i="3"/>
  <c r="D35" i="6"/>
  <c r="BQ35" i="3"/>
  <c r="D44" i="6"/>
  <c r="BQ44" i="3"/>
  <c r="D22" i="6"/>
  <c r="BQ22" i="3"/>
  <c r="D45" i="6"/>
  <c r="BQ45" i="3"/>
  <c r="D37" i="6"/>
  <c r="BQ37" i="3"/>
  <c r="D29" i="6"/>
  <c r="BQ29" i="3"/>
  <c r="D21" i="6"/>
  <c r="BQ21" i="3"/>
  <c r="D46" i="6"/>
  <c r="BQ46" i="3"/>
  <c r="D34" i="6"/>
  <c r="BQ34" i="3"/>
  <c r="D26" i="6"/>
  <c r="BQ26" i="3"/>
  <c r="D16" i="6"/>
  <c r="BQ16" i="3"/>
  <c r="D43" i="6"/>
  <c r="BQ43" i="3"/>
  <c r="D19" i="6"/>
  <c r="BQ19" i="3"/>
  <c r="D12" i="6"/>
  <c r="BQ12" i="3"/>
  <c r="D47" i="6"/>
  <c r="BQ47" i="3"/>
  <c r="D39" i="6"/>
  <c r="BQ39" i="3"/>
  <c r="D31" i="6"/>
  <c r="BQ31" i="3"/>
  <c r="D23" i="6"/>
  <c r="BQ23" i="3"/>
  <c r="D58" i="6"/>
  <c r="BQ58" i="3"/>
  <c r="D38" i="6"/>
  <c r="BQ38" i="3"/>
  <c r="D28" i="6"/>
  <c r="BQ28" i="3"/>
  <c r="D18" i="6"/>
  <c r="BQ18" i="3"/>
  <c r="GK44" i="12"/>
  <c r="I44" i="6" s="1"/>
  <c r="GK28" i="12"/>
  <c r="I28" i="6" s="1"/>
  <c r="FY36" i="12"/>
  <c r="FY9"/>
  <c r="CX47" i="3"/>
  <c r="DX47"/>
  <c r="DK47"/>
  <c r="DH46"/>
  <c r="CU46"/>
  <c r="DU46"/>
  <c r="DJ44"/>
  <c r="CW44"/>
  <c r="DW44"/>
  <c r="CV41"/>
  <c r="DV41"/>
  <c r="DI41"/>
  <c r="CX39"/>
  <c r="DK39"/>
  <c r="DX39"/>
  <c r="CU38"/>
  <c r="DU38"/>
  <c r="DH38"/>
  <c r="CW36"/>
  <c r="DW36"/>
  <c r="DJ36"/>
  <c r="CX29"/>
  <c r="DX29"/>
  <c r="DK29"/>
  <c r="CW26"/>
  <c r="DW26"/>
  <c r="DJ26"/>
  <c r="DV23"/>
  <c r="DI23"/>
  <c r="CV23"/>
  <c r="DX19"/>
  <c r="DK19"/>
  <c r="CX19"/>
  <c r="CW16"/>
  <c r="DW16"/>
  <c r="DJ16"/>
  <c r="DW47"/>
  <c r="DJ47"/>
  <c r="CW47"/>
  <c r="DI44"/>
  <c r="CV44"/>
  <c r="DV44"/>
  <c r="DK42"/>
  <c r="CX42"/>
  <c r="DX42"/>
  <c r="DU41"/>
  <c r="DH41"/>
  <c r="CU41"/>
  <c r="DW39"/>
  <c r="CW39"/>
  <c r="DJ39"/>
  <c r="DV36"/>
  <c r="DI36"/>
  <c r="CV36"/>
  <c r="DX34"/>
  <c r="DK34"/>
  <c r="CX34"/>
  <c r="DH33"/>
  <c r="CU33"/>
  <c r="DU33"/>
  <c r="DJ31"/>
  <c r="CW31"/>
  <c r="DW31"/>
  <c r="DV28"/>
  <c r="DI28"/>
  <c r="CV28"/>
  <c r="DK26"/>
  <c r="CX26"/>
  <c r="DX26"/>
  <c r="CU25"/>
  <c r="DU25"/>
  <c r="DH25"/>
  <c r="CW23"/>
  <c r="DW23"/>
  <c r="DJ23"/>
  <c r="DI20"/>
  <c r="CV20"/>
  <c r="DV20"/>
  <c r="DX18"/>
  <c r="DK18"/>
  <c r="CX18"/>
  <c r="CU17"/>
  <c r="DU17"/>
  <c r="DH17"/>
  <c r="DK31"/>
  <c r="CX31"/>
  <c r="DX31"/>
  <c r="CW28"/>
  <c r="DW28"/>
  <c r="DJ28"/>
  <c r="CV25"/>
  <c r="DV25"/>
  <c r="DI25"/>
  <c r="CW22"/>
  <c r="DW22"/>
  <c r="DJ22"/>
  <c r="DV19"/>
  <c r="DI19"/>
  <c r="CV19"/>
  <c r="DH16"/>
  <c r="CU16"/>
  <c r="DU16"/>
  <c r="DH58"/>
  <c r="CU58"/>
  <c r="DU58"/>
  <c r="CW46"/>
  <c r="DW46"/>
  <c r="DJ46"/>
  <c r="DI43"/>
  <c r="CV43"/>
  <c r="DV43"/>
  <c r="DK41"/>
  <c r="CX41"/>
  <c r="DX41"/>
  <c r="CU40"/>
  <c r="DU40"/>
  <c r="DH40"/>
  <c r="DJ38"/>
  <c r="CW38"/>
  <c r="DW38"/>
  <c r="CV35"/>
  <c r="DV35"/>
  <c r="DI35"/>
  <c r="DI33"/>
  <c r="CV33"/>
  <c r="DV33"/>
  <c r="DJ30"/>
  <c r="CW30"/>
  <c r="DW30"/>
  <c r="CV27"/>
  <c r="DV27"/>
  <c r="DI27"/>
  <c r="CU24"/>
  <c r="DU24"/>
  <c r="DH24"/>
  <c r="DW20"/>
  <c r="DJ20"/>
  <c r="CW20"/>
  <c r="DI17"/>
  <c r="CV17"/>
  <c r="DV17"/>
  <c r="DV46"/>
  <c r="DI46"/>
  <c r="CV46"/>
  <c r="DX44"/>
  <c r="DK44"/>
  <c r="CX44"/>
  <c r="DH43"/>
  <c r="CU43"/>
  <c r="DU43"/>
  <c r="DJ41"/>
  <c r="CW41"/>
  <c r="DW41"/>
  <c r="DI38"/>
  <c r="CV38"/>
  <c r="DV38"/>
  <c r="DK36"/>
  <c r="CX36"/>
  <c r="DX36"/>
  <c r="DU35"/>
  <c r="DH35"/>
  <c r="CU35"/>
  <c r="DW33"/>
  <c r="DJ33"/>
  <c r="CW33"/>
  <c r="DI30"/>
  <c r="CV30"/>
  <c r="DV30"/>
  <c r="DK28"/>
  <c r="CX28"/>
  <c r="DX28"/>
  <c r="DU27"/>
  <c r="DH27"/>
  <c r="CU27"/>
  <c r="DJ25"/>
  <c r="CW25"/>
  <c r="DW25"/>
  <c r="CV22"/>
  <c r="DV22"/>
  <c r="DI22"/>
  <c r="CX20"/>
  <c r="DX20"/>
  <c r="DK20"/>
  <c r="DU19"/>
  <c r="DH19"/>
  <c r="CU19"/>
  <c r="DW17"/>
  <c r="DJ17"/>
  <c r="CW17"/>
  <c r="DV12"/>
  <c r="DI12"/>
  <c r="CV12"/>
  <c r="CW32"/>
  <c r="DW32"/>
  <c r="DJ32"/>
  <c r="DI29"/>
  <c r="CV29"/>
  <c r="DV29"/>
  <c r="DU26"/>
  <c r="DH26"/>
  <c r="CU26"/>
  <c r="DH12"/>
  <c r="CU12"/>
  <c r="DU12"/>
  <c r="CW58"/>
  <c r="DW58"/>
  <c r="DJ58"/>
  <c r="CV45"/>
  <c r="DV45"/>
  <c r="DI45"/>
  <c r="CX43"/>
  <c r="DX43"/>
  <c r="DK43"/>
  <c r="DH42"/>
  <c r="CU42"/>
  <c r="DU42"/>
  <c r="DJ40"/>
  <c r="CW40"/>
  <c r="DW40"/>
  <c r="DI37"/>
  <c r="CV37"/>
  <c r="DV37"/>
  <c r="DK35"/>
  <c r="CX35"/>
  <c r="DX35"/>
  <c r="CU34"/>
  <c r="DU34"/>
  <c r="DH34"/>
  <c r="CV31"/>
  <c r="DV31"/>
  <c r="DI31"/>
  <c r="DH28"/>
  <c r="CU28"/>
  <c r="DU28"/>
  <c r="CV21"/>
  <c r="DV21"/>
  <c r="DI21"/>
  <c r="CU18"/>
  <c r="DU18"/>
  <c r="DH18"/>
  <c r="DV58"/>
  <c r="DI58"/>
  <c r="CV58"/>
  <c r="DK46"/>
  <c r="CX46"/>
  <c r="DX46"/>
  <c r="DU45"/>
  <c r="DH45"/>
  <c r="CU45"/>
  <c r="DW43"/>
  <c r="DJ43"/>
  <c r="CW43"/>
  <c r="DI40"/>
  <c r="CV40"/>
  <c r="DV40"/>
  <c r="DX38"/>
  <c r="DK38"/>
  <c r="CX38"/>
  <c r="DH37"/>
  <c r="CU37"/>
  <c r="DU37"/>
  <c r="DJ35"/>
  <c r="CW35"/>
  <c r="DW35"/>
  <c r="DV32"/>
  <c r="DI32"/>
  <c r="CV32"/>
  <c r="DX30"/>
  <c r="DK30"/>
  <c r="CX30"/>
  <c r="DH29"/>
  <c r="CU29"/>
  <c r="DU29"/>
  <c r="CW27"/>
  <c r="DW27"/>
  <c r="DJ27"/>
  <c r="DI24"/>
  <c r="CV24"/>
  <c r="DV24"/>
  <c r="DK22"/>
  <c r="CX22"/>
  <c r="DX22"/>
  <c r="CU21"/>
  <c r="DU21"/>
  <c r="DH21"/>
  <c r="DW19"/>
  <c r="DJ19"/>
  <c r="CW19"/>
  <c r="DV16"/>
  <c r="DI16"/>
  <c r="CV16"/>
  <c r="CX12"/>
  <c r="DX12"/>
  <c r="DK12"/>
  <c r="CX33"/>
  <c r="DX33"/>
  <c r="DK33"/>
  <c r="CU30"/>
  <c r="DU30"/>
  <c r="DH30"/>
  <c r="CX23"/>
  <c r="DX23"/>
  <c r="DK23"/>
  <c r="CX17"/>
  <c r="DX17"/>
  <c r="DK17"/>
  <c r="DI47"/>
  <c r="CV47"/>
  <c r="DV47"/>
  <c r="DK45"/>
  <c r="CX45"/>
  <c r="DX45"/>
  <c r="CU44"/>
  <c r="DU44"/>
  <c r="DH44"/>
  <c r="CW42"/>
  <c r="DW42"/>
  <c r="DJ42"/>
  <c r="DV39"/>
  <c r="CV39"/>
  <c r="DI39"/>
  <c r="CX37"/>
  <c r="DX37"/>
  <c r="DK37"/>
  <c r="DH36"/>
  <c r="CU36"/>
  <c r="DU36"/>
  <c r="DJ34"/>
  <c r="CW34"/>
  <c r="DW34"/>
  <c r="DH32"/>
  <c r="CU32"/>
  <c r="DU32"/>
  <c r="DX25"/>
  <c r="DK25"/>
  <c r="CX25"/>
  <c r="DU22"/>
  <c r="DH22"/>
  <c r="CU22"/>
  <c r="CW12"/>
  <c r="DW12"/>
  <c r="DJ12"/>
  <c r="DK58"/>
  <c r="CX58"/>
  <c r="DX58"/>
  <c r="DH47"/>
  <c r="CU47"/>
  <c r="DU47"/>
  <c r="DJ45"/>
  <c r="CW45"/>
  <c r="DW45"/>
  <c r="DV42"/>
  <c r="DI42"/>
  <c r="CV42"/>
  <c r="DX40"/>
  <c r="DK40"/>
  <c r="CX40"/>
  <c r="DH39"/>
  <c r="CU39"/>
  <c r="DU39"/>
  <c r="DW37"/>
  <c r="DJ37"/>
  <c r="CW37"/>
  <c r="DI34"/>
  <c r="CV34"/>
  <c r="DV34"/>
  <c r="DK32"/>
  <c r="CX32"/>
  <c r="DX32"/>
  <c r="DU31"/>
  <c r="DH31"/>
  <c r="CU31"/>
  <c r="DW29"/>
  <c r="DJ29"/>
  <c r="CW29"/>
  <c r="CV26"/>
  <c r="DV26"/>
  <c r="DI26"/>
  <c r="CX24"/>
  <c r="DX24"/>
  <c r="DK24"/>
  <c r="DH23"/>
  <c r="CU23"/>
  <c r="DU23"/>
  <c r="DJ21"/>
  <c r="CW21"/>
  <c r="DW21"/>
  <c r="CV18"/>
  <c r="DV18"/>
  <c r="DI18"/>
  <c r="CX16"/>
  <c r="DX16"/>
  <c r="DK16"/>
  <c r="DK27"/>
  <c r="CX27"/>
  <c r="DX27"/>
  <c r="DW24"/>
  <c r="DJ24"/>
  <c r="CW24"/>
  <c r="DX21"/>
  <c r="DK21"/>
  <c r="CX21"/>
  <c r="DJ18"/>
  <c r="CW18"/>
  <c r="DW18"/>
  <c r="CH20"/>
  <c r="CG47"/>
  <c r="CG39"/>
  <c r="CG25"/>
  <c r="CG42"/>
  <c r="CG34"/>
  <c r="CG26"/>
  <c r="CG18"/>
  <c r="CG27"/>
  <c r="CG21"/>
  <c r="BR47"/>
  <c r="BR39"/>
  <c r="BR31"/>
  <c r="BR23"/>
  <c r="BR44"/>
  <c r="BR32"/>
  <c r="BR22"/>
  <c r="BR12"/>
  <c r="CG11"/>
  <c r="CG41"/>
  <c r="CG29"/>
  <c r="CG19"/>
  <c r="CG44"/>
  <c r="CG36"/>
  <c r="CG28"/>
  <c r="CG20"/>
  <c r="CG9"/>
  <c r="CG31"/>
  <c r="BR41"/>
  <c r="BR33"/>
  <c r="BR25"/>
  <c r="BR17"/>
  <c r="BR46"/>
  <c r="BR34"/>
  <c r="BR26"/>
  <c r="BR16"/>
  <c r="BR42"/>
  <c r="CG43"/>
  <c r="CG35"/>
  <c r="CG33"/>
  <c r="CG46"/>
  <c r="CG38"/>
  <c r="CG30"/>
  <c r="CG22"/>
  <c r="CG12"/>
  <c r="CG10"/>
  <c r="BR43"/>
  <c r="BR35"/>
  <c r="BR27"/>
  <c r="BR19"/>
  <c r="BR58"/>
  <c r="BR38"/>
  <c r="BR28"/>
  <c r="BR18"/>
  <c r="CZ11" i="12"/>
  <c r="CU11"/>
  <c r="BR24" i="3"/>
  <c r="CG45"/>
  <c r="CG37"/>
  <c r="CG58"/>
  <c r="CG40"/>
  <c r="CG32"/>
  <c r="CG24"/>
  <c r="CG16"/>
  <c r="CG14"/>
  <c r="CG23"/>
  <c r="CG17"/>
  <c r="BR45"/>
  <c r="BR37"/>
  <c r="BR29"/>
  <c r="BR21"/>
  <c r="BR40"/>
  <c r="BR30"/>
  <c r="BR20"/>
  <c r="BM63"/>
  <c r="BN63"/>
  <c r="BH58" i="5"/>
  <c r="J40" i="6"/>
  <c r="DJ28" i="5"/>
  <c r="BH16"/>
  <c r="BH15"/>
  <c r="DJ20"/>
  <c r="DJ44"/>
  <c r="BH32"/>
  <c r="J24" i="6"/>
  <c r="DJ12" i="5"/>
  <c r="FG10"/>
  <c r="EG10"/>
  <c r="ET10"/>
  <c r="DJ58"/>
  <c r="J44" i="6"/>
  <c r="BH36" i="5"/>
  <c r="DJ32"/>
  <c r="J28" i="6"/>
  <c r="BH20" i="5"/>
  <c r="DJ16"/>
  <c r="J12" i="6"/>
  <c r="K15"/>
  <c r="EG9" i="5"/>
  <c r="ET9"/>
  <c r="FG9"/>
  <c r="BH44"/>
  <c r="DJ40"/>
  <c r="J36" i="6"/>
  <c r="BH28" i="5"/>
  <c r="DJ24"/>
  <c r="J20" i="6"/>
  <c r="BH12" i="5"/>
  <c r="BH31"/>
  <c r="BH23"/>
  <c r="EF47"/>
  <c r="ES47"/>
  <c r="FF47"/>
  <c r="EF33"/>
  <c r="FF33"/>
  <c r="ES33"/>
  <c r="FF17"/>
  <c r="ES17"/>
  <c r="EF17"/>
  <c r="ES14"/>
  <c r="FF14"/>
  <c r="EF14"/>
  <c r="EF43"/>
  <c r="ES43"/>
  <c r="FF43"/>
  <c r="FF38"/>
  <c r="EF38"/>
  <c r="ES38"/>
  <c r="FF32"/>
  <c r="EF32"/>
  <c r="ES32"/>
  <c r="FF27"/>
  <c r="EF27"/>
  <c r="ES27"/>
  <c r="EF22"/>
  <c r="ES22"/>
  <c r="FF22"/>
  <c r="FF58"/>
  <c r="ES58"/>
  <c r="EF58"/>
  <c r="EF37"/>
  <c r="ES37"/>
  <c r="FF37"/>
  <c r="ES21"/>
  <c r="EF21"/>
  <c r="FF21"/>
  <c r="FF18"/>
  <c r="EF18"/>
  <c r="ES18"/>
  <c r="FF44"/>
  <c r="EF44"/>
  <c r="ES44"/>
  <c r="EF39"/>
  <c r="ES39"/>
  <c r="FF39"/>
  <c r="EF34"/>
  <c r="ES34"/>
  <c r="FF34"/>
  <c r="ES28"/>
  <c r="FF28"/>
  <c r="EF28"/>
  <c r="EF23"/>
  <c r="FF23"/>
  <c r="ES23"/>
  <c r="FF15"/>
  <c r="ES15"/>
  <c r="EF15"/>
  <c r="BH39"/>
  <c r="EF41"/>
  <c r="ES41"/>
  <c r="FF41"/>
  <c r="ES25"/>
  <c r="FF25"/>
  <c r="EF25"/>
  <c r="FF19"/>
  <c r="ES19"/>
  <c r="EF19"/>
  <c r="FF46"/>
  <c r="EF46"/>
  <c r="ES46"/>
  <c r="FF40"/>
  <c r="EF40"/>
  <c r="ES40"/>
  <c r="ES35"/>
  <c r="FF35"/>
  <c r="EF35"/>
  <c r="ES30"/>
  <c r="FF30"/>
  <c r="EF30"/>
  <c r="EF24"/>
  <c r="FF24"/>
  <c r="ES24"/>
  <c r="ES16"/>
  <c r="FF16"/>
  <c r="EF16"/>
  <c r="EF45"/>
  <c r="ES45"/>
  <c r="FF45"/>
  <c r="ES29"/>
  <c r="EF29"/>
  <c r="FF29"/>
  <c r="FF13"/>
  <c r="ES13"/>
  <c r="EF13"/>
  <c r="EF12"/>
  <c r="ES12"/>
  <c r="FF12"/>
  <c r="FF42"/>
  <c r="EF42"/>
  <c r="ES42"/>
  <c r="ES36"/>
  <c r="FF36"/>
  <c r="EF36"/>
  <c r="FF31"/>
  <c r="EF31"/>
  <c r="ES31"/>
  <c r="EF26"/>
  <c r="ES26"/>
  <c r="FF26"/>
  <c r="EF20"/>
  <c r="ES20"/>
  <c r="FF20"/>
  <c r="BH35"/>
  <c r="BH19"/>
  <c r="BH43"/>
  <c r="BH27"/>
  <c r="K39" i="6"/>
  <c r="K31"/>
  <c r="K23"/>
  <c r="DJ15" i="5"/>
  <c r="K43" i="6"/>
  <c r="K35"/>
  <c r="K27"/>
  <c r="K19"/>
  <c r="DJ43" i="5"/>
  <c r="DJ39"/>
  <c r="DJ35"/>
  <c r="DJ31"/>
  <c r="DJ27"/>
  <c r="DJ23"/>
  <c r="DJ19"/>
  <c r="EB58"/>
  <c r="EO58"/>
  <c r="FB58"/>
  <c r="EB37"/>
  <c r="FB37"/>
  <c r="EO37"/>
  <c r="EO21"/>
  <c r="EB21"/>
  <c r="FB21"/>
  <c r="EB12"/>
  <c r="EO12"/>
  <c r="FB12"/>
  <c r="EO42"/>
  <c r="EB42"/>
  <c r="FB42"/>
  <c r="EB36"/>
  <c r="FB36"/>
  <c r="EO36"/>
  <c r="EB31"/>
  <c r="EO31"/>
  <c r="FB31"/>
  <c r="EB26"/>
  <c r="FB26"/>
  <c r="EO26"/>
  <c r="EB20"/>
  <c r="EO20"/>
  <c r="FB20"/>
  <c r="FB15"/>
  <c r="EO15"/>
  <c r="EB15"/>
  <c r="FB47"/>
  <c r="EO47"/>
  <c r="EB47"/>
  <c r="EO33"/>
  <c r="FB33"/>
  <c r="EB33"/>
  <c r="FB17"/>
  <c r="EO17"/>
  <c r="EB17"/>
  <c r="FB11"/>
  <c r="EB11"/>
  <c r="EO11"/>
  <c r="EB43"/>
  <c r="EO43"/>
  <c r="FB43"/>
  <c r="FB38"/>
  <c r="EO38"/>
  <c r="EB38"/>
  <c r="EB32"/>
  <c r="FB32"/>
  <c r="EO32"/>
  <c r="FB27"/>
  <c r="EO27"/>
  <c r="EB27"/>
  <c r="EO22"/>
  <c r="EB22"/>
  <c r="FB22"/>
  <c r="EO16"/>
  <c r="EB16"/>
  <c r="FB16"/>
  <c r="FB45"/>
  <c r="EB45"/>
  <c r="EO45"/>
  <c r="EB29"/>
  <c r="FB29"/>
  <c r="EO29"/>
  <c r="EB13"/>
  <c r="FB13"/>
  <c r="EO13"/>
  <c r="EB44"/>
  <c r="FB44"/>
  <c r="EO44"/>
  <c r="FB39"/>
  <c r="EO39"/>
  <c r="EB39"/>
  <c r="EB34"/>
  <c r="FB34"/>
  <c r="EO34"/>
  <c r="EB28"/>
  <c r="FB28"/>
  <c r="EO28"/>
  <c r="EO23"/>
  <c r="EB23"/>
  <c r="FB23"/>
  <c r="EB18"/>
  <c r="EO18"/>
  <c r="FB18"/>
  <c r="EB10"/>
  <c r="EO10"/>
  <c r="FB10"/>
  <c r="EW10"/>
  <c r="DW10"/>
  <c r="DU10" s="1"/>
  <c r="EJ10"/>
  <c r="EO41"/>
  <c r="FB41"/>
  <c r="EB41"/>
  <c r="EO25"/>
  <c r="FB25"/>
  <c r="EB25"/>
  <c r="EO14"/>
  <c r="EB14"/>
  <c r="FB14"/>
  <c r="FB46"/>
  <c r="EB46"/>
  <c r="EO46"/>
  <c r="EO40"/>
  <c r="FB40"/>
  <c r="EB40"/>
  <c r="FB35"/>
  <c r="EB35"/>
  <c r="EO35"/>
  <c r="EB30"/>
  <c r="FB30"/>
  <c r="EO30"/>
  <c r="EB24"/>
  <c r="EO24"/>
  <c r="FB24"/>
  <c r="EB19"/>
  <c r="FB19"/>
  <c r="EO19"/>
  <c r="EJ47"/>
  <c r="DZ47"/>
  <c r="EW47"/>
  <c r="EM47"/>
  <c r="DW47"/>
  <c r="DU47" s="1"/>
  <c r="EZ47"/>
  <c r="EZ17"/>
  <c r="EW17"/>
  <c r="DZ17"/>
  <c r="EJ17"/>
  <c r="EM17"/>
  <c r="DW17"/>
  <c r="DU17" s="1"/>
  <c r="DZ42"/>
  <c r="EJ42"/>
  <c r="DW42"/>
  <c r="DU42" s="1"/>
  <c r="EZ42"/>
  <c r="EW42"/>
  <c r="EM42"/>
  <c r="EZ34"/>
  <c r="EM34"/>
  <c r="DZ34"/>
  <c r="EW34"/>
  <c r="EJ34"/>
  <c r="DW34"/>
  <c r="DU34" s="1"/>
  <c r="EZ26"/>
  <c r="EW26"/>
  <c r="DZ26"/>
  <c r="EM26"/>
  <c r="EJ26"/>
  <c r="DW26"/>
  <c r="DU26" s="1"/>
  <c r="EW18"/>
  <c r="EM18"/>
  <c r="DW18"/>
  <c r="DU18" s="1"/>
  <c r="EZ18"/>
  <c r="DZ18"/>
  <c r="EJ18"/>
  <c r="EJ45"/>
  <c r="DZ45"/>
  <c r="DW45"/>
  <c r="DU45" s="1"/>
  <c r="EZ45"/>
  <c r="EW45"/>
  <c r="EM45"/>
  <c r="DZ37"/>
  <c r="EJ37"/>
  <c r="EW37"/>
  <c r="DW37"/>
  <c r="DU37" s="1"/>
  <c r="EM37"/>
  <c r="EZ37"/>
  <c r="DZ29"/>
  <c r="EJ29"/>
  <c r="EW29"/>
  <c r="DW29"/>
  <c r="DU29" s="1"/>
  <c r="EZ29"/>
  <c r="EM29"/>
  <c r="DZ21"/>
  <c r="EZ21"/>
  <c r="EJ21"/>
  <c r="DW21"/>
  <c r="DU21" s="1"/>
  <c r="EM21"/>
  <c r="EW21"/>
  <c r="EZ13"/>
  <c r="EW13"/>
  <c r="DZ13"/>
  <c r="EJ13"/>
  <c r="DW13"/>
  <c r="DU13" s="1"/>
  <c r="EM13"/>
  <c r="DM39"/>
  <c r="P39" i="6"/>
  <c r="DM31" i="5"/>
  <c r="P31" i="6"/>
  <c r="DM23" i="5"/>
  <c r="P23" i="6"/>
  <c r="DM44" i="5"/>
  <c r="P44" i="6"/>
  <c r="DM36" i="5"/>
  <c r="P36" i="6"/>
  <c r="DM28" i="5"/>
  <c r="P28" i="6"/>
  <c r="DM20" i="5"/>
  <c r="P20" i="6"/>
  <c r="DM12" i="5"/>
  <c r="P12" i="6"/>
  <c r="EW46" i="5"/>
  <c r="EM46"/>
  <c r="EZ46"/>
  <c r="EJ46"/>
  <c r="DZ46"/>
  <c r="DW46"/>
  <c r="DU46" s="1"/>
  <c r="EW38"/>
  <c r="EM38"/>
  <c r="DW38"/>
  <c r="DU38" s="1"/>
  <c r="EZ38"/>
  <c r="EJ38"/>
  <c r="DZ38"/>
  <c r="EZ30"/>
  <c r="DZ30"/>
  <c r="EW30"/>
  <c r="EM30"/>
  <c r="EJ30"/>
  <c r="DW30"/>
  <c r="DU30" s="1"/>
  <c r="DW22"/>
  <c r="DU22" s="1"/>
  <c r="EZ22"/>
  <c r="DZ22"/>
  <c r="EW22"/>
  <c r="EM22"/>
  <c r="EJ22"/>
  <c r="EW14"/>
  <c r="EM14"/>
  <c r="DW14"/>
  <c r="DU14" s="1"/>
  <c r="EZ14"/>
  <c r="DZ14"/>
  <c r="EJ14"/>
  <c r="EW41"/>
  <c r="EM41"/>
  <c r="DZ41"/>
  <c r="DW41"/>
  <c r="DU41" s="1"/>
  <c r="EZ41"/>
  <c r="EJ41"/>
  <c r="DZ33"/>
  <c r="EJ33"/>
  <c r="EW33"/>
  <c r="EM33"/>
  <c r="EZ33"/>
  <c r="DW33"/>
  <c r="DU33" s="1"/>
  <c r="EZ25"/>
  <c r="EW25"/>
  <c r="EM25"/>
  <c r="DW25"/>
  <c r="DU25" s="1"/>
  <c r="EJ25"/>
  <c r="DZ25"/>
  <c r="DM43"/>
  <c r="P43" i="6"/>
  <c r="DM35" i="5"/>
  <c r="P35" i="6"/>
  <c r="DM27" i="5"/>
  <c r="P27" i="6"/>
  <c r="DM19" i="5"/>
  <c r="P19" i="6"/>
  <c r="DM58" i="5"/>
  <c r="P58" i="6"/>
  <c r="DM40" i="5"/>
  <c r="P40" i="6"/>
  <c r="DM32" i="5"/>
  <c r="P32" i="6"/>
  <c r="DM24" i="5"/>
  <c r="P24" i="6"/>
  <c r="DM16" i="5"/>
  <c r="P16" i="6"/>
  <c r="DM15" i="5"/>
  <c r="P15" i="6"/>
  <c r="FG11" i="5"/>
  <c r="EG11"/>
  <c r="DW11"/>
  <c r="DU11" s="1"/>
  <c r="EW11"/>
  <c r="ET11"/>
  <c r="EJ11"/>
  <c r="J46" i="6"/>
  <c r="K46"/>
  <c r="DJ46" i="5"/>
  <c r="BH46"/>
  <c r="J30" i="6"/>
  <c r="K30"/>
  <c r="DJ30" i="5"/>
  <c r="BH30"/>
  <c r="J14" i="6"/>
  <c r="K14"/>
  <c r="DJ14" i="5"/>
  <c r="BH14"/>
  <c r="J33" i="6"/>
  <c r="K33"/>
  <c r="DJ33" i="5"/>
  <c r="BH33"/>
  <c r="J17" i="6"/>
  <c r="K17"/>
  <c r="DJ17" i="5"/>
  <c r="BH17"/>
  <c r="ES9"/>
  <c r="FF9"/>
  <c r="EF9"/>
  <c r="J47" i="6"/>
  <c r="K47"/>
  <c r="DJ47" i="5"/>
  <c r="BH47"/>
  <c r="DW9"/>
  <c r="DU9" s="1"/>
  <c r="J34" i="6"/>
  <c r="K34"/>
  <c r="DJ34" i="5"/>
  <c r="BH34"/>
  <c r="J18" i="6"/>
  <c r="K18"/>
  <c r="DJ18" i="5"/>
  <c r="BH18"/>
  <c r="J37" i="6"/>
  <c r="K37"/>
  <c r="DJ37" i="5"/>
  <c r="BH37"/>
  <c r="J21" i="6"/>
  <c r="K21"/>
  <c r="DJ21" i="5"/>
  <c r="BH21"/>
  <c r="EW9"/>
  <c r="EU9" s="1"/>
  <c r="J38" i="6"/>
  <c r="K38"/>
  <c r="DJ38" i="5"/>
  <c r="BH38"/>
  <c r="J22" i="6"/>
  <c r="K22"/>
  <c r="DJ22" i="5"/>
  <c r="BH22"/>
  <c r="J41" i="6"/>
  <c r="K41"/>
  <c r="DJ41" i="5"/>
  <c r="BH41"/>
  <c r="J25" i="6"/>
  <c r="K25"/>
  <c r="DJ25" i="5"/>
  <c r="BH25"/>
  <c r="FB9"/>
  <c r="EB9"/>
  <c r="EO9"/>
  <c r="J42" i="6"/>
  <c r="K42"/>
  <c r="DJ42" i="5"/>
  <c r="BH42"/>
  <c r="J26" i="6"/>
  <c r="K26"/>
  <c r="DJ26" i="5"/>
  <c r="BH26"/>
  <c r="J45" i="6"/>
  <c r="K45"/>
  <c r="DJ45" i="5"/>
  <c r="BH45"/>
  <c r="J29" i="6"/>
  <c r="K29"/>
  <c r="DJ29" i="5"/>
  <c r="BH29"/>
  <c r="J13" i="6"/>
  <c r="K13"/>
  <c r="DJ13" i="5"/>
  <c r="BH13"/>
  <c r="EJ9"/>
  <c r="EH9" s="1"/>
  <c r="CF63" i="12"/>
  <c r="CF62"/>
  <c r="CF60"/>
  <c r="CF61"/>
  <c r="K10" i="6"/>
  <c r="K11"/>
  <c r="BO13" i="3"/>
  <c r="BP13" s="1"/>
  <c r="CD13" s="1"/>
  <c r="BO15"/>
  <c r="BP15" s="1"/>
  <c r="CD15" s="1"/>
  <c r="BO14"/>
  <c r="BP14" s="1"/>
  <c r="CD14" s="1"/>
  <c r="BO11"/>
  <c r="BO10"/>
  <c r="BO9"/>
  <c r="DJ9" i="5"/>
  <c r="BH9"/>
  <c r="DJ10"/>
  <c r="BH10"/>
  <c r="DJ11"/>
  <c r="BH11"/>
  <c r="AG61" i="3"/>
  <c r="BW9"/>
  <c r="CK9" s="1"/>
  <c r="BU14"/>
  <c r="CU14" s="1"/>
  <c r="BU10"/>
  <c r="EK10" s="1"/>
  <c r="AA60"/>
  <c r="BV9"/>
  <c r="EL9" s="1"/>
  <c r="BU11"/>
  <c r="DL11" s="1"/>
  <c r="BS13"/>
  <c r="EX13" s="1"/>
  <c r="BS15"/>
  <c r="EK15" s="1"/>
  <c r="AG60"/>
  <c r="AG62"/>
  <c r="U60"/>
  <c r="I63"/>
  <c r="J11" i="6"/>
  <c r="J10"/>
  <c r="AA63" i="3"/>
  <c r="AG63"/>
  <c r="U63"/>
  <c r="AA62"/>
  <c r="AA61"/>
  <c r="BO36"/>
  <c r="BP36" s="1"/>
  <c r="U61"/>
  <c r="U62"/>
  <c r="I61"/>
  <c r="I60"/>
  <c r="I62"/>
  <c r="O62"/>
  <c r="O61"/>
  <c r="O60"/>
  <c r="GJ10" i="12" l="1"/>
  <c r="GK10" s="1"/>
  <c r="ET17" i="3"/>
  <c r="ES17" s="1"/>
  <c r="EG17"/>
  <c r="ET24"/>
  <c r="EG24"/>
  <c r="ET37"/>
  <c r="ES37" s="1"/>
  <c r="EG37"/>
  <c r="FM11" i="12"/>
  <c r="FL11" s="1"/>
  <c r="EZ11"/>
  <c r="ET30" i="3"/>
  <c r="EG30"/>
  <c r="ET35"/>
  <c r="EG35"/>
  <c r="ET9"/>
  <c r="EG9"/>
  <c r="ET44"/>
  <c r="EG44"/>
  <c r="ET11"/>
  <c r="EG11"/>
  <c r="ET26"/>
  <c r="EG26"/>
  <c r="ET39"/>
  <c r="ES39" s="1"/>
  <c r="EG39"/>
  <c r="DU13"/>
  <c r="CX14"/>
  <c r="DJ14"/>
  <c r="DK13"/>
  <c r="CW13"/>
  <c r="CV13"/>
  <c r="EY13"/>
  <c r="EV15"/>
  <c r="EU13"/>
  <c r="EX15"/>
  <c r="EM10"/>
  <c r="EU14"/>
  <c r="EW14"/>
  <c r="EZ11"/>
  <c r="EY11"/>
  <c r="EL11"/>
  <c r="EZ9"/>
  <c r="CZ14"/>
  <c r="EZ14"/>
  <c r="EW10"/>
  <c r="EU10"/>
  <c r="EW13"/>
  <c r="ET16"/>
  <c r="ES16" s="1"/>
  <c r="EG16"/>
  <c r="ET33"/>
  <c r="EG33"/>
  <c r="ET31"/>
  <c r="ES31" s="1"/>
  <c r="EG31"/>
  <c r="ET25"/>
  <c r="EG25"/>
  <c r="CW14"/>
  <c r="DV13"/>
  <c r="EZ13"/>
  <c r="EI15"/>
  <c r="EH13"/>
  <c r="EL10"/>
  <c r="EH14"/>
  <c r="EJ14"/>
  <c r="EM11"/>
  <c r="DZ11"/>
  <c r="DM11"/>
  <c r="EY9"/>
  <c r="DL14"/>
  <c r="DM14"/>
  <c r="EJ10"/>
  <c r="EH10"/>
  <c r="EJ13"/>
  <c r="ET36"/>
  <c r="EG36"/>
  <c r="CW15"/>
  <c r="EM15"/>
  <c r="EL15"/>
  <c r="EZ15"/>
  <c r="EY15"/>
  <c r="ET14"/>
  <c r="EG14"/>
  <c r="ET40"/>
  <c r="EG40"/>
  <c r="ET12"/>
  <c r="EG12"/>
  <c r="ET46"/>
  <c r="EG46"/>
  <c r="ET28"/>
  <c r="ES28" s="1"/>
  <c r="EG28"/>
  <c r="ET29"/>
  <c r="EG29"/>
  <c r="ET27"/>
  <c r="ES27" s="1"/>
  <c r="EG27"/>
  <c r="ET42"/>
  <c r="EG42"/>
  <c r="EU20"/>
  <c r="EH20"/>
  <c r="DH13"/>
  <c r="DX14"/>
  <c r="DW14"/>
  <c r="CX13"/>
  <c r="DW13"/>
  <c r="EL13"/>
  <c r="EW11"/>
  <c r="EU15"/>
  <c r="EZ10"/>
  <c r="EW15"/>
  <c r="EV13"/>
  <c r="EU11"/>
  <c r="EX14"/>
  <c r="EX11"/>
  <c r="CZ11"/>
  <c r="CY11"/>
  <c r="EU9"/>
  <c r="EI9"/>
  <c r="EM9"/>
  <c r="EX10"/>
  <c r="EL14"/>
  <c r="CY14"/>
  <c r="EM14"/>
  <c r="DM13"/>
  <c r="DL13"/>
  <c r="CZ13"/>
  <c r="CY13"/>
  <c r="DZ13"/>
  <c r="DY13"/>
  <c r="ET58"/>
  <c r="EG58"/>
  <c r="EF58" s="1"/>
  <c r="ET22"/>
  <c r="EG22"/>
  <c r="ET41"/>
  <c r="EG41"/>
  <c r="EF41" s="1"/>
  <c r="ET18"/>
  <c r="EG18"/>
  <c r="CD36"/>
  <c r="CE36"/>
  <c r="EX9"/>
  <c r="EK9"/>
  <c r="ET23"/>
  <c r="EG23"/>
  <c r="ET32"/>
  <c r="EG32"/>
  <c r="ET45"/>
  <c r="EG45"/>
  <c r="EF45" s="1"/>
  <c r="ET10"/>
  <c r="EG10"/>
  <c r="ET38"/>
  <c r="EG38"/>
  <c r="EF38" s="1"/>
  <c r="ET43"/>
  <c r="EG43"/>
  <c r="ET20"/>
  <c r="EG20"/>
  <c r="ET19"/>
  <c r="EG19"/>
  <c r="ET21"/>
  <c r="EG21"/>
  <c r="EF21" s="1"/>
  <c r="ET34"/>
  <c r="EG34"/>
  <c r="ET47"/>
  <c r="EG47"/>
  <c r="EF47" s="1"/>
  <c r="CU13"/>
  <c r="DK14"/>
  <c r="DX13"/>
  <c r="DJ13"/>
  <c r="DI13"/>
  <c r="EM13"/>
  <c r="EJ11"/>
  <c r="EH15"/>
  <c r="EY10"/>
  <c r="EJ15"/>
  <c r="EI13"/>
  <c r="EH11"/>
  <c r="EK14"/>
  <c r="EK11"/>
  <c r="DY11"/>
  <c r="EH9"/>
  <c r="EV9"/>
  <c r="DZ14"/>
  <c r="EY14"/>
  <c r="DY14"/>
  <c r="EK13"/>
  <c r="FW36" i="12"/>
  <c r="FX36"/>
  <c r="FX9"/>
  <c r="FW9"/>
  <c r="DX9"/>
  <c r="CX15" i="3"/>
  <c r="DJ15"/>
  <c r="DV15"/>
  <c r="CU15"/>
  <c r="DZ15"/>
  <c r="CY15"/>
  <c r="CZ15"/>
  <c r="DL15"/>
  <c r="DM15"/>
  <c r="DY15"/>
  <c r="DI15"/>
  <c r="DU15"/>
  <c r="DX15"/>
  <c r="DK15"/>
  <c r="CE15"/>
  <c r="CV15"/>
  <c r="DH15"/>
  <c r="DW15"/>
  <c r="DU14"/>
  <c r="DH14"/>
  <c r="CE14"/>
  <c r="CE13"/>
  <c r="DJ11"/>
  <c r="DH11"/>
  <c r="CX11"/>
  <c r="CW11"/>
  <c r="CU11"/>
  <c r="DX11"/>
  <c r="DK11"/>
  <c r="DW11"/>
  <c r="DU11"/>
  <c r="CY10"/>
  <c r="CX10"/>
  <c r="DK10"/>
  <c r="DJ10"/>
  <c r="DU10"/>
  <c r="DZ10"/>
  <c r="DL10"/>
  <c r="DX10"/>
  <c r="DY10"/>
  <c r="DH10"/>
  <c r="CW10"/>
  <c r="CZ10"/>
  <c r="DW10"/>
  <c r="CU10"/>
  <c r="DM10"/>
  <c r="DV9"/>
  <c r="DL9"/>
  <c r="DY9"/>
  <c r="CY9"/>
  <c r="DM9"/>
  <c r="DZ9"/>
  <c r="CZ9"/>
  <c r="D15" i="6"/>
  <c r="BQ15" i="3"/>
  <c r="D14" i="6"/>
  <c r="BQ14" i="3"/>
  <c r="D36" i="6"/>
  <c r="BQ36" i="3"/>
  <c r="D13" i="6"/>
  <c r="BQ13" i="3"/>
  <c r="DK9" i="12"/>
  <c r="DX36"/>
  <c r="DK36"/>
  <c r="DZ11"/>
  <c r="DY11" s="1"/>
  <c r="DW11" s="1"/>
  <c r="EM11"/>
  <c r="EL11" s="1"/>
  <c r="DM11"/>
  <c r="DL11" s="1"/>
  <c r="EY11"/>
  <c r="CT24" i="3"/>
  <c r="CS24" s="1"/>
  <c r="DT24"/>
  <c r="DG24"/>
  <c r="DF24" s="1"/>
  <c r="DD24" s="1"/>
  <c r="EF24"/>
  <c r="CT37"/>
  <c r="CS37" s="1"/>
  <c r="DT37"/>
  <c r="EF37"/>
  <c r="DG37"/>
  <c r="DF37" s="1"/>
  <c r="DG22"/>
  <c r="DF22" s="1"/>
  <c r="EF22"/>
  <c r="CT22"/>
  <c r="CS22" s="1"/>
  <c r="CQ22" s="1"/>
  <c r="DT22"/>
  <c r="CT33"/>
  <c r="CS33" s="1"/>
  <c r="ES33"/>
  <c r="DT33"/>
  <c r="EF33"/>
  <c r="DG33"/>
  <c r="DF33" s="1"/>
  <c r="ES44"/>
  <c r="DT44"/>
  <c r="EF44"/>
  <c r="DG44"/>
  <c r="DF44" s="1"/>
  <c r="CT44"/>
  <c r="CS44" s="1"/>
  <c r="DG27"/>
  <c r="EF27"/>
  <c r="CT27"/>
  <c r="CS27" s="1"/>
  <c r="DT27"/>
  <c r="EF42"/>
  <c r="DG42"/>
  <c r="DF42" s="1"/>
  <c r="CT42"/>
  <c r="CS42" s="1"/>
  <c r="ES42"/>
  <c r="DT42"/>
  <c r="ES22"/>
  <c r="EF32"/>
  <c r="DG32"/>
  <c r="DF32" s="1"/>
  <c r="CT32"/>
  <c r="CS32" s="1"/>
  <c r="ES32"/>
  <c r="DT32"/>
  <c r="DG45"/>
  <c r="DF45" s="1"/>
  <c r="CT45"/>
  <c r="CS45" s="1"/>
  <c r="ES45"/>
  <c r="DT45"/>
  <c r="ES30"/>
  <c r="DT30"/>
  <c r="EF30"/>
  <c r="DG30"/>
  <c r="DF30" s="1"/>
  <c r="CT30"/>
  <c r="CS30" s="1"/>
  <c r="EF35"/>
  <c r="DG35"/>
  <c r="DF35" s="1"/>
  <c r="CT35"/>
  <c r="CS35" s="1"/>
  <c r="ES35"/>
  <c r="DT35"/>
  <c r="EF31"/>
  <c r="DG31"/>
  <c r="DF31" s="1"/>
  <c r="CT31"/>
  <c r="CS31" s="1"/>
  <c r="DT31"/>
  <c r="CT20"/>
  <c r="DT20"/>
  <c r="DG20"/>
  <c r="EF19"/>
  <c r="ES19"/>
  <c r="DT19"/>
  <c r="DG19"/>
  <c r="DF19" s="1"/>
  <c r="CT19"/>
  <c r="CS19" s="1"/>
  <c r="ES18"/>
  <c r="DT18"/>
  <c r="DG18"/>
  <c r="DF18" s="1"/>
  <c r="EF18"/>
  <c r="CT18"/>
  <c r="CS18" s="1"/>
  <c r="CQ18" s="1"/>
  <c r="ES25"/>
  <c r="DT25"/>
  <c r="DG25"/>
  <c r="DF25" s="1"/>
  <c r="EF25"/>
  <c r="CT25"/>
  <c r="CS25" s="1"/>
  <c r="CT17"/>
  <c r="CS17" s="1"/>
  <c r="CQ17" s="1"/>
  <c r="DT17"/>
  <c r="DG17"/>
  <c r="DF17" s="1"/>
  <c r="EF17"/>
  <c r="DT14"/>
  <c r="DG14"/>
  <c r="CT14"/>
  <c r="ES40"/>
  <c r="DT40"/>
  <c r="EF40"/>
  <c r="DG40"/>
  <c r="DF40" s="1"/>
  <c r="CT40"/>
  <c r="CS40" s="1"/>
  <c r="DT10"/>
  <c r="CT10"/>
  <c r="DG10"/>
  <c r="ES38"/>
  <c r="DT38"/>
  <c r="DG38"/>
  <c r="DF38" s="1"/>
  <c r="CT38"/>
  <c r="CS38" s="1"/>
  <c r="CT43"/>
  <c r="CS43" s="1"/>
  <c r="ES43"/>
  <c r="DT43"/>
  <c r="EF43"/>
  <c r="DG43"/>
  <c r="DF43" s="1"/>
  <c r="EF28"/>
  <c r="DG28"/>
  <c r="DF28" s="1"/>
  <c r="CT28"/>
  <c r="CS28" s="1"/>
  <c r="DT28"/>
  <c r="CT29"/>
  <c r="CS29" s="1"/>
  <c r="ES29"/>
  <c r="DT29"/>
  <c r="EF29"/>
  <c r="DG29"/>
  <c r="DF29" s="1"/>
  <c r="DG11"/>
  <c r="CT11"/>
  <c r="DT11"/>
  <c r="ES26"/>
  <c r="DG26"/>
  <c r="DF26" s="1"/>
  <c r="EF26"/>
  <c r="CT26"/>
  <c r="CS26" s="1"/>
  <c r="CQ26" s="1"/>
  <c r="DT26"/>
  <c r="CT39"/>
  <c r="CS39" s="1"/>
  <c r="EF39"/>
  <c r="DG39"/>
  <c r="DF39" s="1"/>
  <c r="DT39"/>
  <c r="CU20"/>
  <c r="DU20"/>
  <c r="DH20"/>
  <c r="DS44"/>
  <c r="ES24"/>
  <c r="DF27"/>
  <c r="EF23"/>
  <c r="CT23"/>
  <c r="CS23" s="1"/>
  <c r="DT23"/>
  <c r="DG23"/>
  <c r="DF23" s="1"/>
  <c r="EF16"/>
  <c r="CT16"/>
  <c r="CS16" s="1"/>
  <c r="DT16"/>
  <c r="DG16"/>
  <c r="DF16" s="1"/>
  <c r="DD16" s="1"/>
  <c r="DG58"/>
  <c r="DF58" s="1"/>
  <c r="CT58"/>
  <c r="CS58" s="1"/>
  <c r="ES58"/>
  <c r="DT58"/>
  <c r="EF12"/>
  <c r="CT12"/>
  <c r="CS12" s="1"/>
  <c r="ES12"/>
  <c r="DT12"/>
  <c r="DG12"/>
  <c r="DF12" s="1"/>
  <c r="DD12" s="1"/>
  <c r="EF46"/>
  <c r="DG46"/>
  <c r="DF46" s="1"/>
  <c r="CT46"/>
  <c r="CS46" s="1"/>
  <c r="ES46"/>
  <c r="DT46"/>
  <c r="EF36"/>
  <c r="DG36"/>
  <c r="DF36" s="1"/>
  <c r="CT36"/>
  <c r="CS36" s="1"/>
  <c r="ES36"/>
  <c r="DT36"/>
  <c r="DG41"/>
  <c r="DF41" s="1"/>
  <c r="CT41"/>
  <c r="CS41" s="1"/>
  <c r="ES41"/>
  <c r="DT41"/>
  <c r="ES21"/>
  <c r="DT21"/>
  <c r="DG21"/>
  <c r="DF21" s="1"/>
  <c r="CT21"/>
  <c r="CS21" s="1"/>
  <c r="CQ21" s="1"/>
  <c r="ES34"/>
  <c r="DT34"/>
  <c r="EF34"/>
  <c r="DG34"/>
  <c r="DF34" s="1"/>
  <c r="CT34"/>
  <c r="CS34" s="1"/>
  <c r="CT47"/>
  <c r="CS47" s="1"/>
  <c r="ES47"/>
  <c r="DT47"/>
  <c r="DG47"/>
  <c r="DF47" s="1"/>
  <c r="ES23"/>
  <c r="DX9"/>
  <c r="DU9"/>
  <c r="DT9"/>
  <c r="DI9"/>
  <c r="CX9"/>
  <c r="DK9"/>
  <c r="DH9"/>
  <c r="DG9"/>
  <c r="CV9"/>
  <c r="CU9"/>
  <c r="CT9"/>
  <c r="BP9"/>
  <c r="CD9" s="1"/>
  <c r="BR36"/>
  <c r="CG15"/>
  <c r="BP10"/>
  <c r="CD10" s="1"/>
  <c r="BR13"/>
  <c r="BR15"/>
  <c r="BR14"/>
  <c r="CG13"/>
  <c r="BP11"/>
  <c r="CD11" s="1"/>
  <c r="E37" i="6"/>
  <c r="E19"/>
  <c r="CI14" i="3"/>
  <c r="CJ9"/>
  <c r="E14" i="6"/>
  <c r="G11"/>
  <c r="CJ11" i="12"/>
  <c r="E39" i="6"/>
  <c r="CI11" i="3"/>
  <c r="CI10"/>
  <c r="E34" i="6"/>
  <c r="E47"/>
  <c r="E41"/>
  <c r="EH11" i="5"/>
  <c r="EI11"/>
  <c r="EU11"/>
  <c r="EV11"/>
  <c r="EU25"/>
  <c r="EV25"/>
  <c r="EH33"/>
  <c r="EI33"/>
  <c r="EH41"/>
  <c r="EI41"/>
  <c r="EI14"/>
  <c r="EH14"/>
  <c r="EI22"/>
  <c r="EH22"/>
  <c r="EU22"/>
  <c r="EV22"/>
  <c r="EI46"/>
  <c r="EH46"/>
  <c r="EH13"/>
  <c r="EI13"/>
  <c r="EU13"/>
  <c r="EV13"/>
  <c r="EU21"/>
  <c r="EV21"/>
  <c r="EH29"/>
  <c r="EI29"/>
  <c r="EH37"/>
  <c r="EI37"/>
  <c r="EI18"/>
  <c r="EH18"/>
  <c r="EU26"/>
  <c r="EV26"/>
  <c r="EU34"/>
  <c r="EV34"/>
  <c r="EI42"/>
  <c r="EH42"/>
  <c r="EH17"/>
  <c r="EI17"/>
  <c r="EU17"/>
  <c r="EV17"/>
  <c r="EI9"/>
  <c r="EH25"/>
  <c r="EI25"/>
  <c r="EU33"/>
  <c r="EV33"/>
  <c r="EU41"/>
  <c r="EV41"/>
  <c r="EU14"/>
  <c r="EV14"/>
  <c r="EI30"/>
  <c r="EH30"/>
  <c r="EU30"/>
  <c r="EV30"/>
  <c r="EI38"/>
  <c r="EH38"/>
  <c r="EU38"/>
  <c r="EV38"/>
  <c r="EU46"/>
  <c r="EV46"/>
  <c r="EH21"/>
  <c r="EI21"/>
  <c r="EU29"/>
  <c r="EV29"/>
  <c r="EU37"/>
  <c r="EV37"/>
  <c r="EU45"/>
  <c r="EV45"/>
  <c r="EH45"/>
  <c r="EI45"/>
  <c r="EU18"/>
  <c r="EV18"/>
  <c r="EI26"/>
  <c r="EH26"/>
  <c r="EI34"/>
  <c r="EH34"/>
  <c r="EU42"/>
  <c r="EV42"/>
  <c r="EU47"/>
  <c r="EV47"/>
  <c r="EH47"/>
  <c r="EI47"/>
  <c r="EI10"/>
  <c r="EH10"/>
  <c r="EU10"/>
  <c r="EV10"/>
  <c r="DG10"/>
  <c r="DV10" s="1"/>
  <c r="EW15"/>
  <c r="EM15"/>
  <c r="DZ15"/>
  <c r="EJ15"/>
  <c r="EZ15"/>
  <c r="DW15"/>
  <c r="DU15" s="1"/>
  <c r="EZ24"/>
  <c r="DZ24"/>
  <c r="EW24"/>
  <c r="EM24"/>
  <c r="DW24"/>
  <c r="DU24" s="1"/>
  <c r="EJ24"/>
  <c r="EZ40"/>
  <c r="EM40"/>
  <c r="DZ40"/>
  <c r="EW40"/>
  <c r="EJ40"/>
  <c r="DW40"/>
  <c r="DU40" s="1"/>
  <c r="EW19"/>
  <c r="DW19"/>
  <c r="DU19" s="1"/>
  <c r="DZ19"/>
  <c r="EJ19"/>
  <c r="EZ19"/>
  <c r="EM19"/>
  <c r="DZ35"/>
  <c r="EJ35"/>
  <c r="EM35"/>
  <c r="EW35"/>
  <c r="DW35"/>
  <c r="DU35" s="1"/>
  <c r="EZ35"/>
  <c r="DG25"/>
  <c r="DV25" s="1"/>
  <c r="DG38"/>
  <c r="DV38" s="1"/>
  <c r="DZ12"/>
  <c r="EJ12"/>
  <c r="DW12"/>
  <c r="DU12" s="1"/>
  <c r="EW12"/>
  <c r="EM12"/>
  <c r="EZ12"/>
  <c r="EJ28"/>
  <c r="DW28"/>
  <c r="DU28" s="1"/>
  <c r="EW28"/>
  <c r="EM28"/>
  <c r="DZ28"/>
  <c r="EZ28"/>
  <c r="EJ44"/>
  <c r="DW44"/>
  <c r="DU44" s="1"/>
  <c r="DZ44"/>
  <c r="EW44"/>
  <c r="EM44"/>
  <c r="EZ44"/>
  <c r="DZ31"/>
  <c r="EJ31"/>
  <c r="DW31"/>
  <c r="DU31" s="1"/>
  <c r="EW31"/>
  <c r="EM31"/>
  <c r="EZ31"/>
  <c r="DG21"/>
  <c r="DV21" s="1"/>
  <c r="DG45"/>
  <c r="DV45" s="1"/>
  <c r="DG26"/>
  <c r="DV26" s="1"/>
  <c r="DG47"/>
  <c r="DV47" s="1"/>
  <c r="DG41"/>
  <c r="DV41" s="1"/>
  <c r="DG22"/>
  <c r="DV22" s="1"/>
  <c r="DG46"/>
  <c r="DV46" s="1"/>
  <c r="DG29"/>
  <c r="DV29" s="1"/>
  <c r="DG42"/>
  <c r="DV42" s="1"/>
  <c r="DG17"/>
  <c r="DV17" s="1"/>
  <c r="DZ16"/>
  <c r="EZ16"/>
  <c r="EJ16"/>
  <c r="DW16"/>
  <c r="DU16" s="1"/>
  <c r="EW16"/>
  <c r="EM16"/>
  <c r="EJ32"/>
  <c r="DW32"/>
  <c r="DU32" s="1"/>
  <c r="EW32"/>
  <c r="EM32"/>
  <c r="DZ32"/>
  <c r="EZ32"/>
  <c r="EM58"/>
  <c r="EW58"/>
  <c r="EZ58"/>
  <c r="EJ58"/>
  <c r="DW58"/>
  <c r="DU58" s="1"/>
  <c r="DZ58"/>
  <c r="DZ27"/>
  <c r="EJ27"/>
  <c r="EM27"/>
  <c r="EW27"/>
  <c r="DW27"/>
  <c r="DU27" s="1"/>
  <c r="EZ27"/>
  <c r="DW43"/>
  <c r="DU43" s="1"/>
  <c r="EZ43"/>
  <c r="EW43"/>
  <c r="EM43"/>
  <c r="EJ43"/>
  <c r="DZ43"/>
  <c r="DG30"/>
  <c r="DV30" s="1"/>
  <c r="DZ20"/>
  <c r="EZ20"/>
  <c r="EJ20"/>
  <c r="DW20"/>
  <c r="DU20" s="1"/>
  <c r="EW20"/>
  <c r="EM20"/>
  <c r="EJ36"/>
  <c r="DW36"/>
  <c r="DU36" s="1"/>
  <c r="DZ36"/>
  <c r="EW36"/>
  <c r="EM36"/>
  <c r="EZ36"/>
  <c r="EJ23"/>
  <c r="DW23"/>
  <c r="DU23" s="1"/>
  <c r="EW23"/>
  <c r="EZ23"/>
  <c r="DZ23"/>
  <c r="EM23"/>
  <c r="EJ39"/>
  <c r="DZ39"/>
  <c r="EW39"/>
  <c r="EM39"/>
  <c r="DW39"/>
  <c r="DU39" s="1"/>
  <c r="EZ39"/>
  <c r="DG34"/>
  <c r="DV34" s="1"/>
  <c r="DG33"/>
  <c r="DV33" s="1"/>
  <c r="DG14"/>
  <c r="DV14" s="1"/>
  <c r="DG13"/>
  <c r="DV13" s="1"/>
  <c r="DG37"/>
  <c r="DV37" s="1"/>
  <c r="DG18"/>
  <c r="DV18" s="1"/>
  <c r="DG11"/>
  <c r="DV11" s="1"/>
  <c r="EV9"/>
  <c r="DG9"/>
  <c r="DV9" s="1"/>
  <c r="CG60" i="12"/>
  <c r="CG63"/>
  <c r="CG62"/>
  <c r="CG61"/>
  <c r="E22" i="6"/>
  <c r="E21"/>
  <c r="E43"/>
  <c r="E33"/>
  <c r="E45"/>
  <c r="E58"/>
  <c r="E31"/>
  <c r="E40"/>
  <c r="E18"/>
  <c r="E26"/>
  <c r="E42"/>
  <c r="E30"/>
  <c r="E35"/>
  <c r="E25"/>
  <c r="E29"/>
  <c r="E23"/>
  <c r="E17"/>
  <c r="E27"/>
  <c r="BL63" i="3"/>
  <c r="E44" i="6"/>
  <c r="E16"/>
  <c r="E32"/>
  <c r="E38"/>
  <c r="E20"/>
  <c r="E46"/>
  <c r="E24"/>
  <c r="E12"/>
  <c r="E28"/>
  <c r="BL62" i="3"/>
  <c r="BL61"/>
  <c r="BL60"/>
  <c r="ET13" l="1"/>
  <c r="EG13"/>
  <c r="EF13" s="1"/>
  <c r="EW9"/>
  <c r="EJ9"/>
  <c r="FM44"/>
  <c r="FI44"/>
  <c r="FN44"/>
  <c r="FJ44"/>
  <c r="FO44"/>
  <c r="FK44"/>
  <c r="FG44"/>
  <c r="FP44"/>
  <c r="FL44"/>
  <c r="FH44"/>
  <c r="EV14"/>
  <c r="EI14"/>
  <c r="GF11" i="12"/>
  <c r="GB11"/>
  <c r="GI11"/>
  <c r="GD11"/>
  <c r="GE11"/>
  <c r="FZ11"/>
  <c r="GG11"/>
  <c r="GA11"/>
  <c r="GC11"/>
  <c r="GH11"/>
  <c r="EV11" i="3"/>
  <c r="EI11"/>
  <c r="EV10"/>
  <c r="EI10"/>
  <c r="EF10" s="1"/>
  <c r="ET15"/>
  <c r="EG15"/>
  <c r="EQ34"/>
  <c r="ER34"/>
  <c r="EQ19"/>
  <c r="ER19"/>
  <c r="EQ21"/>
  <c r="ER21"/>
  <c r="EQ46"/>
  <c r="ER46"/>
  <c r="EQ16"/>
  <c r="ER16"/>
  <c r="EQ24"/>
  <c r="ER24"/>
  <c r="EQ39"/>
  <c r="ER39"/>
  <c r="EQ28"/>
  <c r="ER28"/>
  <c r="EQ17"/>
  <c r="ER17"/>
  <c r="EQ45"/>
  <c r="ER45"/>
  <c r="EQ27"/>
  <c r="ER27"/>
  <c r="EQ44"/>
  <c r="ER44"/>
  <c r="EQ33"/>
  <c r="ER33"/>
  <c r="EQ36"/>
  <c r="ER36"/>
  <c r="EQ18"/>
  <c r="ER18"/>
  <c r="EQ41"/>
  <c r="ER41"/>
  <c r="EQ12"/>
  <c r="ER12"/>
  <c r="EQ58"/>
  <c r="ER58"/>
  <c r="EQ26"/>
  <c r="ER26"/>
  <c r="EQ25"/>
  <c r="ER25"/>
  <c r="EQ35"/>
  <c r="ER35"/>
  <c r="EQ30"/>
  <c r="ER30"/>
  <c r="EQ43"/>
  <c r="ER43"/>
  <c r="EQ42"/>
  <c r="ER42"/>
  <c r="EQ23"/>
  <c r="ER23"/>
  <c r="EQ47"/>
  <c r="ER47"/>
  <c r="EQ29"/>
  <c r="ER29"/>
  <c r="EQ38"/>
  <c r="ER38"/>
  <c r="EQ40"/>
  <c r="ER40"/>
  <c r="EQ31"/>
  <c r="ER31"/>
  <c r="EQ32"/>
  <c r="ER32"/>
  <c r="EQ22"/>
  <c r="ER22"/>
  <c r="EQ37"/>
  <c r="ER37"/>
  <c r="ED36"/>
  <c r="EE36"/>
  <c r="ED16"/>
  <c r="EE16"/>
  <c r="ED26"/>
  <c r="EE26"/>
  <c r="ED29"/>
  <c r="EE29"/>
  <c r="ED28"/>
  <c r="EE28"/>
  <c r="ED38"/>
  <c r="EE38"/>
  <c r="ED17"/>
  <c r="EE17"/>
  <c r="ED31"/>
  <c r="EE31"/>
  <c r="ED30"/>
  <c r="EE30"/>
  <c r="ED32"/>
  <c r="EE32"/>
  <c r="ED37"/>
  <c r="EE37"/>
  <c r="ED24"/>
  <c r="EE24"/>
  <c r="ED34"/>
  <c r="EE34"/>
  <c r="ED21"/>
  <c r="EE21"/>
  <c r="ED41"/>
  <c r="EE41"/>
  <c r="ED58"/>
  <c r="EE58"/>
  <c r="ED39"/>
  <c r="EE39"/>
  <c r="ED18"/>
  <c r="EE18"/>
  <c r="ED19"/>
  <c r="EE19"/>
  <c r="ED45"/>
  <c r="EE45"/>
  <c r="ED12"/>
  <c r="EE12"/>
  <c r="ED43"/>
  <c r="EE43"/>
  <c r="ED25"/>
  <c r="EE25"/>
  <c r="ED42"/>
  <c r="EE42"/>
  <c r="ED27"/>
  <c r="EE27"/>
  <c r="ED44"/>
  <c r="EE44"/>
  <c r="ED33"/>
  <c r="EE33"/>
  <c r="ED47"/>
  <c r="EE47"/>
  <c r="ED46"/>
  <c r="EE46"/>
  <c r="ED23"/>
  <c r="EE23"/>
  <c r="ED40"/>
  <c r="EE40"/>
  <c r="ED35"/>
  <c r="EE35"/>
  <c r="ED22"/>
  <c r="EE22"/>
  <c r="FK11" i="12"/>
  <c r="FJ11"/>
  <c r="EX11"/>
  <c r="EW11"/>
  <c r="GJ36"/>
  <c r="GK36" s="1"/>
  <c r="I36" i="6" s="1"/>
  <c r="GJ9" i="12"/>
  <c r="CE11" i="3"/>
  <c r="CE10"/>
  <c r="CE9"/>
  <c r="D10" i="6"/>
  <c r="BQ10" i="3"/>
  <c r="E10" i="6" s="1"/>
  <c r="D11"/>
  <c r="BQ11" i="3"/>
  <c r="EJ11" i="12"/>
  <c r="EK11"/>
  <c r="DJ11"/>
  <c r="D9" i="6"/>
  <c r="BQ9" i="3"/>
  <c r="DS38"/>
  <c r="DS31"/>
  <c r="DR31" s="1"/>
  <c r="BR9"/>
  <c r="DS58"/>
  <c r="DR58" s="1"/>
  <c r="CQ23"/>
  <c r="CQ25"/>
  <c r="CV11"/>
  <c r="ES11"/>
  <c r="DV11"/>
  <c r="DS11" s="1"/>
  <c r="DI11"/>
  <c r="DF11" s="1"/>
  <c r="EF11"/>
  <c r="DG15"/>
  <c r="DF15" s="1"/>
  <c r="EF15"/>
  <c r="CT15"/>
  <c r="CS15" s="1"/>
  <c r="ES15"/>
  <c r="DT15"/>
  <c r="DV10"/>
  <c r="CV10"/>
  <c r="CS10" s="1"/>
  <c r="DI10"/>
  <c r="DF10" s="1"/>
  <c r="DD10" s="1"/>
  <c r="CQ34"/>
  <c r="DS21"/>
  <c r="CQ41"/>
  <c r="CQ12"/>
  <c r="CQ58"/>
  <c r="DS16"/>
  <c r="DD23"/>
  <c r="DD39"/>
  <c r="DS26"/>
  <c r="DS29"/>
  <c r="DD43"/>
  <c r="CQ43"/>
  <c r="DD40"/>
  <c r="CQ24"/>
  <c r="DS18"/>
  <c r="DS19"/>
  <c r="DD35"/>
  <c r="DS32"/>
  <c r="CQ42"/>
  <c r="CQ44"/>
  <c r="DF20"/>
  <c r="DD20" s="1"/>
  <c r="EF14"/>
  <c r="CV14"/>
  <c r="CS14" s="1"/>
  <c r="CQ14" s="1"/>
  <c r="ES14"/>
  <c r="DV14"/>
  <c r="DS14" s="1"/>
  <c r="DI14"/>
  <c r="DF14" s="1"/>
  <c r="DD47"/>
  <c r="CQ47"/>
  <c r="DS34"/>
  <c r="DD21"/>
  <c r="DD46"/>
  <c r="DD27"/>
  <c r="CQ39"/>
  <c r="DD26"/>
  <c r="DS28"/>
  <c r="CQ40"/>
  <c r="DS17"/>
  <c r="DQ31"/>
  <c r="DS25"/>
  <c r="DD18"/>
  <c r="DD19"/>
  <c r="DD31"/>
  <c r="CQ35"/>
  <c r="DD30"/>
  <c r="DD32"/>
  <c r="DS27"/>
  <c r="DS33"/>
  <c r="DD37"/>
  <c r="CQ37"/>
  <c r="CS11"/>
  <c r="ES10"/>
  <c r="EF20"/>
  <c r="CS20"/>
  <c r="DS36"/>
  <c r="DQ38"/>
  <c r="DS41"/>
  <c r="DD36"/>
  <c r="CQ46"/>
  <c r="DS12"/>
  <c r="CQ16"/>
  <c r="DD29"/>
  <c r="CQ29"/>
  <c r="DD28"/>
  <c r="DS43"/>
  <c r="DD38"/>
  <c r="DS40"/>
  <c r="DD17"/>
  <c r="DD25"/>
  <c r="CQ19"/>
  <c r="CQ31"/>
  <c r="CQ30"/>
  <c r="DD45"/>
  <c r="CQ32"/>
  <c r="DS42"/>
  <c r="DS22"/>
  <c r="DD22"/>
  <c r="DS24"/>
  <c r="ES20"/>
  <c r="CT13"/>
  <c r="CS13" s="1"/>
  <c r="CQ13" s="1"/>
  <c r="ES13"/>
  <c r="DT13"/>
  <c r="DG13"/>
  <c r="DF13" s="1"/>
  <c r="DS47"/>
  <c r="DD34"/>
  <c r="DD41"/>
  <c r="CQ36"/>
  <c r="DD58"/>
  <c r="DS23"/>
  <c r="DR44"/>
  <c r="DQ44"/>
  <c r="CQ28"/>
  <c r="CQ38"/>
  <c r="DS20"/>
  <c r="DS35"/>
  <c r="DS30"/>
  <c r="CQ45"/>
  <c r="DD42"/>
  <c r="CQ27"/>
  <c r="DD44"/>
  <c r="DD33"/>
  <c r="CQ33"/>
  <c r="DS37"/>
  <c r="DS46"/>
  <c r="DS45"/>
  <c r="DS39"/>
  <c r="DW9"/>
  <c r="EF9"/>
  <c r="CW9"/>
  <c r="CS9" s="1"/>
  <c r="DJ9"/>
  <c r="BR11"/>
  <c r="BR10"/>
  <c r="FH42" i="5"/>
  <c r="FI42" s="1"/>
  <c r="L42" i="6" s="1"/>
  <c r="FH45" i="5"/>
  <c r="FI45" s="1"/>
  <c r="L45" i="6" s="1"/>
  <c r="FH38" i="5"/>
  <c r="FI38" s="1"/>
  <c r="L38" i="6" s="1"/>
  <c r="FH14" i="5"/>
  <c r="FH10"/>
  <c r="FI10" s="1"/>
  <c r="L10" i="6" s="1"/>
  <c r="FH34" i="5"/>
  <c r="FI34" s="1"/>
  <c r="L34" i="6" s="1"/>
  <c r="FH37" i="5"/>
  <c r="FI37" s="1"/>
  <c r="L37" i="6" s="1"/>
  <c r="FH21" i="5"/>
  <c r="FI21" s="1"/>
  <c r="L21" i="6" s="1"/>
  <c r="FH30" i="5"/>
  <c r="FI30" s="1"/>
  <c r="L30" i="6" s="1"/>
  <c r="FH33" i="5"/>
  <c r="FH47"/>
  <c r="FI47" s="1"/>
  <c r="L47" i="6" s="1"/>
  <c r="FH18" i="5"/>
  <c r="FI18" s="1"/>
  <c r="L18" i="6" s="1"/>
  <c r="FH13" i="5"/>
  <c r="FI13" s="1"/>
  <c r="L13" i="6" s="1"/>
  <c r="FH22" i="5"/>
  <c r="FI22" s="1"/>
  <c r="L22" i="6" s="1"/>
  <c r="FH11" i="5"/>
  <c r="FI11" s="1"/>
  <c r="L11" i="6" s="1"/>
  <c r="FH17" i="5"/>
  <c r="FI17" s="1"/>
  <c r="L17" i="6" s="1"/>
  <c r="FH26" i="5"/>
  <c r="FI26" s="1"/>
  <c r="L26" i="6" s="1"/>
  <c r="FH29" i="5"/>
  <c r="FI29" s="1"/>
  <c r="L29" i="6" s="1"/>
  <c r="FH46" i="5"/>
  <c r="FI46" s="1"/>
  <c r="L46" i="6" s="1"/>
  <c r="FH41" i="5"/>
  <c r="FI41" s="1"/>
  <c r="L41" i="6" s="1"/>
  <c r="FH25" i="5"/>
  <c r="FI25" s="1"/>
  <c r="L25" i="6" s="1"/>
  <c r="FI33" i="5"/>
  <c r="L33" i="6" s="1"/>
  <c r="EU39" i="5"/>
  <c r="EV39"/>
  <c r="EH39"/>
  <c r="EI39"/>
  <c r="EU23"/>
  <c r="EV23"/>
  <c r="EH23"/>
  <c r="EI23"/>
  <c r="EI36"/>
  <c r="EH36"/>
  <c r="EU20"/>
  <c r="EV20"/>
  <c r="EI20"/>
  <c r="EH20"/>
  <c r="EH43"/>
  <c r="EI43"/>
  <c r="EU43"/>
  <c r="EV43"/>
  <c r="EU32"/>
  <c r="EV32"/>
  <c r="EI32"/>
  <c r="EH32"/>
  <c r="EU16"/>
  <c r="EV16"/>
  <c r="EI16"/>
  <c r="EH16"/>
  <c r="EU31"/>
  <c r="EV31"/>
  <c r="EH31"/>
  <c r="EI31"/>
  <c r="EU44"/>
  <c r="EV44"/>
  <c r="EU12"/>
  <c r="EV12"/>
  <c r="EI12"/>
  <c r="EH12"/>
  <c r="EU35"/>
  <c r="EV35"/>
  <c r="EH35"/>
  <c r="EI35"/>
  <c r="EH19"/>
  <c r="EI19"/>
  <c r="EU40"/>
  <c r="EV40"/>
  <c r="EI24"/>
  <c r="EH24"/>
  <c r="EH15"/>
  <c r="EI15"/>
  <c r="FH9"/>
  <c r="FI9" s="1"/>
  <c r="L9" i="6" s="1"/>
  <c r="EU36" i="5"/>
  <c r="EV36"/>
  <c r="EU27"/>
  <c r="EV27"/>
  <c r="EH27"/>
  <c r="EI27"/>
  <c r="EI58"/>
  <c r="EH58"/>
  <c r="EU58"/>
  <c r="EV58"/>
  <c r="EI44"/>
  <c r="EH44"/>
  <c r="EU28"/>
  <c r="EV28"/>
  <c r="EI28"/>
  <c r="EH28"/>
  <c r="EU19"/>
  <c r="EV19"/>
  <c r="EI40"/>
  <c r="EH40"/>
  <c r="EU24"/>
  <c r="EV24"/>
  <c r="EU15"/>
  <c r="EV15"/>
  <c r="FI14"/>
  <c r="L14" i="6" s="1"/>
  <c r="DG43" i="5"/>
  <c r="DV43" s="1"/>
  <c r="DG44"/>
  <c r="DV44" s="1"/>
  <c r="DG40"/>
  <c r="DV40" s="1"/>
  <c r="DG23"/>
  <c r="DV23" s="1"/>
  <c r="DG12"/>
  <c r="DV12" s="1"/>
  <c r="DG35"/>
  <c r="DV35" s="1"/>
  <c r="DG19"/>
  <c r="DV19" s="1"/>
  <c r="DG32"/>
  <c r="DV32" s="1"/>
  <c r="DG16"/>
  <c r="DV16" s="1"/>
  <c r="DG28"/>
  <c r="DV28" s="1"/>
  <c r="DG39"/>
  <c r="DV39" s="1"/>
  <c r="DG36"/>
  <c r="DV36" s="1"/>
  <c r="DG20"/>
  <c r="DV20" s="1"/>
  <c r="DG27"/>
  <c r="DV27" s="1"/>
  <c r="DG58"/>
  <c r="DV58" s="1"/>
  <c r="DG31"/>
  <c r="DV31" s="1"/>
  <c r="DG24"/>
  <c r="DV24" s="1"/>
  <c r="DG15"/>
  <c r="DV15" s="1"/>
  <c r="H11" i="6"/>
  <c r="CH61" i="12"/>
  <c r="CH63"/>
  <c r="CH62"/>
  <c r="CH60"/>
  <c r="E13" i="6"/>
  <c r="E11"/>
  <c r="E36"/>
  <c r="E15"/>
  <c r="J62"/>
  <c r="J60"/>
  <c r="J61"/>
  <c r="J63"/>
  <c r="BO63" i="3"/>
  <c r="BO61"/>
  <c r="BO60"/>
  <c r="BO62"/>
  <c r="FO27" l="1"/>
  <c r="FK27"/>
  <c r="FG27"/>
  <c r="FP27"/>
  <c r="FL27"/>
  <c r="FH27"/>
  <c r="FM27"/>
  <c r="FI27"/>
  <c r="FN27"/>
  <c r="FJ27"/>
  <c r="FM28"/>
  <c r="FI28"/>
  <c r="FN28"/>
  <c r="FJ28"/>
  <c r="FO28"/>
  <c r="FK28"/>
  <c r="FG28"/>
  <c r="FP28"/>
  <c r="FL28"/>
  <c r="FH28"/>
  <c r="FM46"/>
  <c r="FI46"/>
  <c r="FN46"/>
  <c r="FJ46"/>
  <c r="FO46"/>
  <c r="FK46"/>
  <c r="FG46"/>
  <c r="FP46"/>
  <c r="FL46"/>
  <c r="FH46"/>
  <c r="FO23"/>
  <c r="FK23"/>
  <c r="FG23"/>
  <c r="FP23"/>
  <c r="FL23"/>
  <c r="FH23"/>
  <c r="FM23"/>
  <c r="FI23"/>
  <c r="FN23"/>
  <c r="FJ23"/>
  <c r="FM24"/>
  <c r="FI24"/>
  <c r="FN24"/>
  <c r="FJ24"/>
  <c r="FO24"/>
  <c r="FK24"/>
  <c r="FG24"/>
  <c r="FP24"/>
  <c r="FL24"/>
  <c r="FH24"/>
  <c r="FM18"/>
  <c r="FI18"/>
  <c r="FN18"/>
  <c r="FJ18"/>
  <c r="FO18"/>
  <c r="FK18"/>
  <c r="FG18"/>
  <c r="FP18"/>
  <c r="FL18"/>
  <c r="FH18"/>
  <c r="FO19"/>
  <c r="FK19"/>
  <c r="FG19"/>
  <c r="FP19"/>
  <c r="FL19"/>
  <c r="FH19"/>
  <c r="FM19"/>
  <c r="FI19"/>
  <c r="FN19"/>
  <c r="FJ19"/>
  <c r="FO39"/>
  <c r="FK39"/>
  <c r="FG39"/>
  <c r="FP39"/>
  <c r="FL39"/>
  <c r="FH39"/>
  <c r="FM39"/>
  <c r="FI39"/>
  <c r="FN39"/>
  <c r="FJ39"/>
  <c r="FO37"/>
  <c r="FK37"/>
  <c r="FG37"/>
  <c r="FP37"/>
  <c r="FL37"/>
  <c r="FH37"/>
  <c r="FM37"/>
  <c r="FI37"/>
  <c r="FN37"/>
  <c r="FJ37"/>
  <c r="FO35"/>
  <c r="FK35"/>
  <c r="FG35"/>
  <c r="FP35"/>
  <c r="FL35"/>
  <c r="FH35"/>
  <c r="FM35"/>
  <c r="FI35"/>
  <c r="FN35"/>
  <c r="FJ35"/>
  <c r="FM22"/>
  <c r="FI22"/>
  <c r="FN22"/>
  <c r="FJ22"/>
  <c r="FO22"/>
  <c r="FK22"/>
  <c r="FG22"/>
  <c r="FP22"/>
  <c r="FL22"/>
  <c r="FH22"/>
  <c r="FM12"/>
  <c r="FI12"/>
  <c r="FN12"/>
  <c r="FJ12"/>
  <c r="FO12"/>
  <c r="FK12"/>
  <c r="FG12"/>
  <c r="FP12"/>
  <c r="FL12"/>
  <c r="FH12"/>
  <c r="FO33"/>
  <c r="FK33"/>
  <c r="FG33"/>
  <c r="FP33"/>
  <c r="FL33"/>
  <c r="FH33"/>
  <c r="FM33"/>
  <c r="FI33"/>
  <c r="FN33"/>
  <c r="FJ33"/>
  <c r="FO25"/>
  <c r="FK25"/>
  <c r="FG25"/>
  <c r="FP25"/>
  <c r="FL25"/>
  <c r="FH25"/>
  <c r="FM25"/>
  <c r="FI25"/>
  <c r="FN25"/>
  <c r="FJ25"/>
  <c r="FM34"/>
  <c r="FI34"/>
  <c r="FN34"/>
  <c r="FJ34"/>
  <c r="FO34"/>
  <c r="FK34"/>
  <c r="FG34"/>
  <c r="FP34"/>
  <c r="FL34"/>
  <c r="FH34"/>
  <c r="FM14"/>
  <c r="FI14"/>
  <c r="FN14"/>
  <c r="FJ14"/>
  <c r="FO14"/>
  <c r="FK14"/>
  <c r="FG14"/>
  <c r="FP14"/>
  <c r="FL14"/>
  <c r="FH14"/>
  <c r="FM26"/>
  <c r="FI26"/>
  <c r="FN26"/>
  <c r="FJ26"/>
  <c r="FO26"/>
  <c r="FK26"/>
  <c r="FG26"/>
  <c r="FP26"/>
  <c r="FL26"/>
  <c r="FH26"/>
  <c r="FO11"/>
  <c r="FK11"/>
  <c r="FG11"/>
  <c r="FP11"/>
  <c r="FL11"/>
  <c r="FH11"/>
  <c r="FM11"/>
  <c r="FI11"/>
  <c r="FN11"/>
  <c r="FJ11"/>
  <c r="FM38"/>
  <c r="FI38"/>
  <c r="FN38"/>
  <c r="FJ38"/>
  <c r="FO38"/>
  <c r="FK38"/>
  <c r="FG38"/>
  <c r="FP38"/>
  <c r="FL38"/>
  <c r="FH38"/>
  <c r="FO45"/>
  <c r="FK45"/>
  <c r="FG45"/>
  <c r="FP45"/>
  <c r="FL45"/>
  <c r="FH45"/>
  <c r="FM45"/>
  <c r="FI45"/>
  <c r="FN45"/>
  <c r="FJ45"/>
  <c r="FM20"/>
  <c r="FI20"/>
  <c r="FN20"/>
  <c r="FJ20"/>
  <c r="FO20"/>
  <c r="FK20"/>
  <c r="FG20"/>
  <c r="FP20"/>
  <c r="FL20"/>
  <c r="FH20"/>
  <c r="FM42"/>
  <c r="FI42"/>
  <c r="FN42"/>
  <c r="FJ42"/>
  <c r="FO42"/>
  <c r="FK42"/>
  <c r="FG42"/>
  <c r="FP42"/>
  <c r="FL42"/>
  <c r="FH42"/>
  <c r="FM40"/>
  <c r="FI40"/>
  <c r="FN40"/>
  <c r="FJ40"/>
  <c r="FO40"/>
  <c r="FK40"/>
  <c r="FG40"/>
  <c r="FP40"/>
  <c r="FL40"/>
  <c r="FH40"/>
  <c r="FM36"/>
  <c r="FI36"/>
  <c r="FN36"/>
  <c r="FJ36"/>
  <c r="FO36"/>
  <c r="FK36"/>
  <c r="FG36"/>
  <c r="FP36"/>
  <c r="FL36"/>
  <c r="FH36"/>
  <c r="FM58"/>
  <c r="FI58"/>
  <c r="FN58"/>
  <c r="FJ58"/>
  <c r="FO58"/>
  <c r="FK58"/>
  <c r="FG58"/>
  <c r="FP58"/>
  <c r="FL58"/>
  <c r="FH58"/>
  <c r="FM30"/>
  <c r="FI30"/>
  <c r="FN30"/>
  <c r="FJ30"/>
  <c r="FO30"/>
  <c r="FK30"/>
  <c r="FG30"/>
  <c r="FP30"/>
  <c r="FL30"/>
  <c r="FH30"/>
  <c r="FO47"/>
  <c r="FK47"/>
  <c r="FG47"/>
  <c r="FP47"/>
  <c r="FL47"/>
  <c r="FH47"/>
  <c r="FM47"/>
  <c r="FI47"/>
  <c r="FN47"/>
  <c r="FJ47"/>
  <c r="FO43"/>
  <c r="FK43"/>
  <c r="FG43"/>
  <c r="FP43"/>
  <c r="FL43"/>
  <c r="FH43"/>
  <c r="FM43"/>
  <c r="FI43"/>
  <c r="FN43"/>
  <c r="FJ43"/>
  <c r="FO41"/>
  <c r="FK41"/>
  <c r="FG41"/>
  <c r="FP41"/>
  <c r="FL41"/>
  <c r="FH41"/>
  <c r="FM41"/>
  <c r="FI41"/>
  <c r="FN41"/>
  <c r="FJ41"/>
  <c r="FO17"/>
  <c r="FK17"/>
  <c r="FG17"/>
  <c r="FP17"/>
  <c r="FL17"/>
  <c r="FH17"/>
  <c r="FM17"/>
  <c r="FI17"/>
  <c r="FN17"/>
  <c r="FJ17"/>
  <c r="FM32"/>
  <c r="FI32"/>
  <c r="FN32"/>
  <c r="FJ32"/>
  <c r="FO32"/>
  <c r="FK32"/>
  <c r="FG32"/>
  <c r="FP32"/>
  <c r="FL32"/>
  <c r="FH32"/>
  <c r="FO29"/>
  <c r="FK29"/>
  <c r="FG29"/>
  <c r="FP29"/>
  <c r="FL29"/>
  <c r="FH29"/>
  <c r="FM29"/>
  <c r="FI29"/>
  <c r="FN29"/>
  <c r="FJ29"/>
  <c r="FM16"/>
  <c r="FI16"/>
  <c r="FN16"/>
  <c r="FJ16"/>
  <c r="FO16"/>
  <c r="FK16"/>
  <c r="FG16"/>
  <c r="FP16"/>
  <c r="FL16"/>
  <c r="FH16"/>
  <c r="FO21"/>
  <c r="FK21"/>
  <c r="FG21"/>
  <c r="FP21"/>
  <c r="FL21"/>
  <c r="FH21"/>
  <c r="FM21"/>
  <c r="FI21"/>
  <c r="FN21"/>
  <c r="FJ21"/>
  <c r="FO31"/>
  <c r="FK31"/>
  <c r="FG31"/>
  <c r="FP31"/>
  <c r="FL31"/>
  <c r="FH31"/>
  <c r="FM31"/>
  <c r="FI31"/>
  <c r="FN31"/>
  <c r="FJ31"/>
  <c r="EQ13"/>
  <c r="ER13"/>
  <c r="EQ10"/>
  <c r="ER10"/>
  <c r="EQ15"/>
  <c r="ER15"/>
  <c r="EQ20"/>
  <c r="ER20"/>
  <c r="EQ14"/>
  <c r="ER14"/>
  <c r="EQ11"/>
  <c r="ER11"/>
  <c r="ED20"/>
  <c r="EE20"/>
  <c r="ED14"/>
  <c r="EE14"/>
  <c r="ED11"/>
  <c r="EE11"/>
  <c r="ED10"/>
  <c r="EE10"/>
  <c r="ED15"/>
  <c r="EE15"/>
  <c r="ED13"/>
  <c r="EE13"/>
  <c r="EE9"/>
  <c r="ED9"/>
  <c r="FF44"/>
  <c r="FF18"/>
  <c r="FF41"/>
  <c r="FF19"/>
  <c r="FF24"/>
  <c r="DQ58"/>
  <c r="DR38"/>
  <c r="FY11" i="12"/>
  <c r="DS10" i="3"/>
  <c r="DR46"/>
  <c r="DQ46"/>
  <c r="DD11"/>
  <c r="DR37"/>
  <c r="DQ37"/>
  <c r="DR30"/>
  <c r="DQ30"/>
  <c r="DR35"/>
  <c r="DQ35"/>
  <c r="DQ23"/>
  <c r="DR23"/>
  <c r="DQ22"/>
  <c r="DR22"/>
  <c r="CQ10"/>
  <c r="DQ19"/>
  <c r="DR19"/>
  <c r="DR26"/>
  <c r="DQ26"/>
  <c r="DR45"/>
  <c r="DQ45"/>
  <c r="DQ20"/>
  <c r="DR20"/>
  <c r="DR47"/>
  <c r="DQ47"/>
  <c r="DR42"/>
  <c r="DQ42"/>
  <c r="DR43"/>
  <c r="DQ43"/>
  <c r="DQ41"/>
  <c r="DR41"/>
  <c r="DR33"/>
  <c r="DQ33"/>
  <c r="DQ17"/>
  <c r="DR17"/>
  <c r="DR32"/>
  <c r="DQ32"/>
  <c r="DS15"/>
  <c r="DD15"/>
  <c r="DR39"/>
  <c r="DQ39"/>
  <c r="DS13"/>
  <c r="DD14"/>
  <c r="DQ24"/>
  <c r="DR24"/>
  <c r="DQ12"/>
  <c r="DR12"/>
  <c r="CQ20"/>
  <c r="DQ25"/>
  <c r="DR25"/>
  <c r="DR28"/>
  <c r="DQ28"/>
  <c r="DQ18"/>
  <c r="DR18"/>
  <c r="DQ16"/>
  <c r="DR16"/>
  <c r="DQ21"/>
  <c r="DR21"/>
  <c r="DQ11"/>
  <c r="DR11"/>
  <c r="DD13"/>
  <c r="DR40"/>
  <c r="DQ40"/>
  <c r="DR36"/>
  <c r="DQ36"/>
  <c r="CQ11"/>
  <c r="DQ27"/>
  <c r="DR27"/>
  <c r="DQ14"/>
  <c r="DR14"/>
  <c r="DR34"/>
  <c r="DQ34"/>
  <c r="DR29"/>
  <c r="DQ29"/>
  <c r="CQ15"/>
  <c r="DS9"/>
  <c r="ES9"/>
  <c r="CQ9"/>
  <c r="DF9"/>
  <c r="FH35" i="5"/>
  <c r="FI35" s="1"/>
  <c r="L35" i="6" s="1"/>
  <c r="FH31" i="5"/>
  <c r="FI31" s="1"/>
  <c r="L31" i="6" s="1"/>
  <c r="FH32" i="5"/>
  <c r="FI32" s="1"/>
  <c r="L32" i="6" s="1"/>
  <c r="FH36" i="5"/>
  <c r="FI36" s="1"/>
  <c r="L36" i="6" s="1"/>
  <c r="FH40" i="5"/>
  <c r="FI40" s="1"/>
  <c r="L40" i="6" s="1"/>
  <c r="FH28" i="5"/>
  <c r="FI28" s="1"/>
  <c r="L28" i="6" s="1"/>
  <c r="FH58" i="5"/>
  <c r="FI58" s="1"/>
  <c r="L58" i="6" s="1"/>
  <c r="FH43" i="5"/>
  <c r="FI43" s="1"/>
  <c r="L43" i="6" s="1"/>
  <c r="FH24" i="5"/>
  <c r="FI24" s="1"/>
  <c r="L24" i="6" s="1"/>
  <c r="FH12" i="5"/>
  <c r="FI12" s="1"/>
  <c r="L12" i="6" s="1"/>
  <c r="FH16" i="5"/>
  <c r="FI16" s="1"/>
  <c r="L16" i="6" s="1"/>
  <c r="FH20" i="5"/>
  <c r="FI20" s="1"/>
  <c r="L20" i="6" s="1"/>
  <c r="FH23" i="5"/>
  <c r="FI23" s="1"/>
  <c r="L23" i="6" s="1"/>
  <c r="FH15" i="5"/>
  <c r="FI15" s="1"/>
  <c r="L15" i="6" s="1"/>
  <c r="FH19" i="5"/>
  <c r="FI19" s="1"/>
  <c r="L19" i="6" s="1"/>
  <c r="FH44" i="5"/>
  <c r="FI44" s="1"/>
  <c r="L44" i="6" s="1"/>
  <c r="FH27" i="5"/>
  <c r="FI27" s="1"/>
  <c r="L27" i="6" s="1"/>
  <c r="FH39" i="5"/>
  <c r="FI39" s="1"/>
  <c r="L39" i="6" s="1"/>
  <c r="G61"/>
  <c r="G60"/>
  <c r="G63"/>
  <c r="G62"/>
  <c r="BP63" i="3"/>
  <c r="E9" i="6"/>
  <c r="BP62" i="3"/>
  <c r="BP61"/>
  <c r="BP60"/>
  <c r="FF16" l="1"/>
  <c r="FF32"/>
  <c r="FF36"/>
  <c r="FF40"/>
  <c r="FF42"/>
  <c r="FF20"/>
  <c r="FF26"/>
  <c r="FF34"/>
  <c r="FF22"/>
  <c r="FF43"/>
  <c r="FF47"/>
  <c r="FF45"/>
  <c r="FF11"/>
  <c r="FF25"/>
  <c r="FF33"/>
  <c r="FF35"/>
  <c r="FF37"/>
  <c r="FF39"/>
  <c r="FF23"/>
  <c r="FF46"/>
  <c r="FF28"/>
  <c r="FF27"/>
  <c r="FO9"/>
  <c r="FK9"/>
  <c r="FG9"/>
  <c r="FP9"/>
  <c r="FL9"/>
  <c r="FH9"/>
  <c r="FM9"/>
  <c r="FI9"/>
  <c r="FN9"/>
  <c r="FJ9"/>
  <c r="FM10"/>
  <c r="FI10"/>
  <c r="FN10"/>
  <c r="FJ10"/>
  <c r="FO10"/>
  <c r="FK10"/>
  <c r="FG10"/>
  <c r="FP10"/>
  <c r="FL10"/>
  <c r="FH10"/>
  <c r="FO13"/>
  <c r="FK13"/>
  <c r="FG13"/>
  <c r="FP13"/>
  <c r="FL13"/>
  <c r="FH13"/>
  <c r="FM13"/>
  <c r="FI13"/>
  <c r="FN13"/>
  <c r="FJ13"/>
  <c r="FO15"/>
  <c r="FK15"/>
  <c r="FG15"/>
  <c r="FP15"/>
  <c r="FL15"/>
  <c r="FH15"/>
  <c r="FM15"/>
  <c r="FI15"/>
  <c r="FN15"/>
  <c r="FJ15"/>
  <c r="FD33"/>
  <c r="FE33"/>
  <c r="FD40"/>
  <c r="FE40"/>
  <c r="FD16"/>
  <c r="FE16"/>
  <c r="FD36"/>
  <c r="FE36"/>
  <c r="FD47"/>
  <c r="FE47"/>
  <c r="FD26"/>
  <c r="FE26"/>
  <c r="FD39"/>
  <c r="FE39"/>
  <c r="FD11"/>
  <c r="FE11"/>
  <c r="FD25"/>
  <c r="FE25"/>
  <c r="FD20"/>
  <c r="FE20"/>
  <c r="FD27"/>
  <c r="FE27"/>
  <c r="FD42"/>
  <c r="FE42"/>
  <c r="FD37"/>
  <c r="FE37"/>
  <c r="FD32"/>
  <c r="FE32"/>
  <c r="FD35"/>
  <c r="FE35"/>
  <c r="FD46"/>
  <c r="FE46"/>
  <c r="FD34"/>
  <c r="FE34"/>
  <c r="FD23"/>
  <c r="FE23"/>
  <c r="FD28"/>
  <c r="FE28"/>
  <c r="FD43"/>
  <c r="FE43"/>
  <c r="FD24"/>
  <c r="FE24"/>
  <c r="FD19"/>
  <c r="FE19"/>
  <c r="FD41"/>
  <c r="FE41"/>
  <c r="FD18"/>
  <c r="FE18"/>
  <c r="FD44"/>
  <c r="FE44"/>
  <c r="FD22"/>
  <c r="FE22"/>
  <c r="FD45"/>
  <c r="FE45"/>
  <c r="EQ9"/>
  <c r="ER9"/>
  <c r="FW11" i="12"/>
  <c r="FX11"/>
  <c r="DE44" i="3"/>
  <c r="CR44"/>
  <c r="FF30"/>
  <c r="DE30" s="1"/>
  <c r="FF38"/>
  <c r="DE38" s="1"/>
  <c r="FF29"/>
  <c r="CR20"/>
  <c r="DE11"/>
  <c r="FF17"/>
  <c r="FF14"/>
  <c r="FF12"/>
  <c r="FF21"/>
  <c r="CR11"/>
  <c r="FF58"/>
  <c r="DR10"/>
  <c r="FF31"/>
  <c r="DX11" i="12"/>
  <c r="DK11"/>
  <c r="DQ10" i="3"/>
  <c r="CR27"/>
  <c r="DE27"/>
  <c r="DE36"/>
  <c r="CR36"/>
  <c r="CR25"/>
  <c r="DE25"/>
  <c r="DE32"/>
  <c r="CR32"/>
  <c r="CR43"/>
  <c r="DE43"/>
  <c r="CR34"/>
  <c r="DE34"/>
  <c r="CR40"/>
  <c r="DE40"/>
  <c r="DE16"/>
  <c r="CR16"/>
  <c r="DE20"/>
  <c r="CR26"/>
  <c r="DE26"/>
  <c r="CR35"/>
  <c r="DE35"/>
  <c r="CR37"/>
  <c r="DE37"/>
  <c r="CR18"/>
  <c r="DE18"/>
  <c r="DQ13"/>
  <c r="DR13"/>
  <c r="DE39"/>
  <c r="CR39"/>
  <c r="DQ15"/>
  <c r="DR15"/>
  <c r="DE33"/>
  <c r="CR33"/>
  <c r="CR41"/>
  <c r="DE41"/>
  <c r="CR47"/>
  <c r="DE47"/>
  <c r="CR45"/>
  <c r="DE45"/>
  <c r="CR30"/>
  <c r="DE46"/>
  <c r="CR46"/>
  <c r="CR28"/>
  <c r="DE28"/>
  <c r="DE24"/>
  <c r="CR24"/>
  <c r="DE17"/>
  <c r="CR42"/>
  <c r="DE42"/>
  <c r="DE19"/>
  <c r="CR19"/>
  <c r="CR22"/>
  <c r="DE22"/>
  <c r="CR23"/>
  <c r="DE23"/>
  <c r="DQ9"/>
  <c r="DR9"/>
  <c r="DD9"/>
  <c r="GK9" i="12"/>
  <c r="I9" i="6" s="1"/>
  <c r="I10"/>
  <c r="CR38" i="3" l="1"/>
  <c r="FD31"/>
  <c r="FE31"/>
  <c r="CR21"/>
  <c r="FD21"/>
  <c r="FE21"/>
  <c r="FD30"/>
  <c r="FE30"/>
  <c r="CR17"/>
  <c r="FD17"/>
  <c r="FE17"/>
  <c r="FD38"/>
  <c r="FE38"/>
  <c r="FD58"/>
  <c r="FE58"/>
  <c r="FD14"/>
  <c r="FE14"/>
  <c r="FD29"/>
  <c r="FE29"/>
  <c r="FD12"/>
  <c r="FE12"/>
  <c r="FQ44"/>
  <c r="FR44" s="1"/>
  <c r="F44" i="6" s="1"/>
  <c r="CR29" i="3"/>
  <c r="GJ11" i="12"/>
  <c r="GK11" s="1"/>
  <c r="I11" i="6" s="1"/>
  <c r="DE29" i="3"/>
  <c r="DE21"/>
  <c r="FQ23"/>
  <c r="FR23" s="1"/>
  <c r="F23" i="6" s="1"/>
  <c r="FQ47" i="3"/>
  <c r="FQ38"/>
  <c r="FR38" s="1"/>
  <c r="F38" i="6" s="1"/>
  <c r="FQ36" i="3"/>
  <c r="FR36" s="1"/>
  <c r="F36" i="6" s="1"/>
  <c r="FQ33" i="3"/>
  <c r="FR33" s="1"/>
  <c r="F33" i="6" s="1"/>
  <c r="FQ22" i="3"/>
  <c r="FR22" s="1"/>
  <c r="F22" i="6" s="1"/>
  <c r="FQ16" i="3"/>
  <c r="FR16" s="1"/>
  <c r="F16" i="6" s="1"/>
  <c r="FQ32" i="3"/>
  <c r="FR32" s="1"/>
  <c r="F32" i="6" s="1"/>
  <c r="FQ17" i="3"/>
  <c r="FR17" s="1"/>
  <c r="F17" i="6" s="1"/>
  <c r="FQ40" i="3"/>
  <c r="FR40" s="1"/>
  <c r="F40" i="6" s="1"/>
  <c r="FQ25" i="3"/>
  <c r="FR25" s="1"/>
  <c r="F25" i="6" s="1"/>
  <c r="FQ24" i="3"/>
  <c r="FR24" s="1"/>
  <c r="F24" i="6" s="1"/>
  <c r="FQ28" i="3"/>
  <c r="FR28" s="1"/>
  <c r="F28" i="6" s="1"/>
  <c r="FQ41" i="3"/>
  <c r="FR41" s="1"/>
  <c r="F41" i="6" s="1"/>
  <c r="FQ34" i="3"/>
  <c r="FR34" s="1"/>
  <c r="F34" i="6" s="1"/>
  <c r="FQ20" i="3"/>
  <c r="FR20" s="1"/>
  <c r="F20" i="6" s="1"/>
  <c r="FQ19" i="3"/>
  <c r="FR19" s="1"/>
  <c r="F19" i="6" s="1"/>
  <c r="FQ42" i="3"/>
  <c r="FR42" s="1"/>
  <c r="F42" i="6" s="1"/>
  <c r="FQ46" i="3"/>
  <c r="FR46" s="1"/>
  <c r="F46" i="6" s="1"/>
  <c r="FQ39" i="3"/>
  <c r="FR39" s="1"/>
  <c r="F39" i="6" s="1"/>
  <c r="FQ37" i="3"/>
  <c r="FR37" s="1"/>
  <c r="F37" i="6" s="1"/>
  <c r="FQ43" i="3"/>
  <c r="FR43" s="1"/>
  <c r="F43" i="6" s="1"/>
  <c r="FQ11" i="3"/>
  <c r="FR11" s="1"/>
  <c r="FQ45"/>
  <c r="FR45" s="1"/>
  <c r="F45" i="6" s="1"/>
  <c r="FQ18" i="3"/>
  <c r="FR18" s="1"/>
  <c r="F18" i="6" s="1"/>
  <c r="FQ35" i="3"/>
  <c r="FR35" s="1"/>
  <c r="F35" i="6" s="1"/>
  <c r="FQ26" i="3"/>
  <c r="FR26" s="1"/>
  <c r="F26" i="6" s="1"/>
  <c r="FQ27" i="3"/>
  <c r="FR27" s="1"/>
  <c r="F27" i="6" s="1"/>
  <c r="FF15" i="3"/>
  <c r="DE14"/>
  <c r="CR14"/>
  <c r="CR12"/>
  <c r="DE12"/>
  <c r="FF13"/>
  <c r="CR58"/>
  <c r="DE58"/>
  <c r="DE31"/>
  <c r="CR31"/>
  <c r="FF10"/>
  <c r="FR47"/>
  <c r="F47" i="6" s="1"/>
  <c r="FF9" i="3"/>
  <c r="D62" i="6"/>
  <c r="D61"/>
  <c r="D60"/>
  <c r="D63"/>
  <c r="FQ29" i="3" l="1"/>
  <c r="FR29" s="1"/>
  <c r="F29" i="6" s="1"/>
  <c r="FQ30" i="3"/>
  <c r="FR30" s="1"/>
  <c r="F30" i="6" s="1"/>
  <c r="FD10" i="3"/>
  <c r="FE10"/>
  <c r="FD15"/>
  <c r="FE15"/>
  <c r="FD13"/>
  <c r="FE13"/>
  <c r="FD9"/>
  <c r="FE9"/>
  <c r="FQ31"/>
  <c r="FR31" s="1"/>
  <c r="F31" i="6" s="1"/>
  <c r="FQ21" i="3"/>
  <c r="FR21" s="1"/>
  <c r="F21" i="6" s="1"/>
  <c r="FQ58" i="3"/>
  <c r="FR58" s="1"/>
  <c r="F58" i="6" s="1"/>
  <c r="FQ14" i="3"/>
  <c r="FR14" s="1"/>
  <c r="F14" i="6" s="1"/>
  <c r="FQ12" i="3"/>
  <c r="FR12" s="1"/>
  <c r="F12" i="6" s="1"/>
  <c r="DE13" i="3"/>
  <c r="DE15"/>
  <c r="CR15"/>
  <c r="CR13"/>
  <c r="CR10"/>
  <c r="DE10"/>
  <c r="CR9"/>
  <c r="F11" i="6"/>
  <c r="DE9" i="3"/>
  <c r="FQ10" l="1"/>
  <c r="FR10" s="1"/>
  <c r="F10" i="6" s="1"/>
  <c r="FQ13" i="3"/>
  <c r="FR13" s="1"/>
  <c r="F13" i="6" s="1"/>
  <c r="FQ15" i="3"/>
  <c r="FR15" s="1"/>
  <c r="F15" i="6" s="1"/>
  <c r="FQ9" i="3"/>
  <c r="FR9" s="1"/>
  <c r="F9" i="6" l="1"/>
</calcChain>
</file>

<file path=xl/comments1.xml><?xml version="1.0" encoding="utf-8"?>
<comments xmlns="http://schemas.openxmlformats.org/spreadsheetml/2006/main">
  <authors>
    <author>Lebeng, M. Ed.</author>
    <author>User</author>
  </authors>
  <commentList>
    <comment ref="D12" authorId="0">
      <text>
        <r>
          <rPr>
            <b/>
            <sz val="9"/>
            <color indexed="81"/>
            <rFont val="Tahoma"/>
            <family val="2"/>
          </rPr>
          <t>Perhatian:</t>
        </r>
        <r>
          <rPr>
            <sz val="9"/>
            <color indexed="81"/>
            <rFont val="Tahoma"/>
            <family val="2"/>
          </rPr>
          <t xml:space="preserve">
Diisi dari Identitas Madrasah!</t>
        </r>
      </text>
    </comment>
    <comment ref="D14" authorId="0">
      <text>
        <r>
          <rPr>
            <b/>
            <sz val="9"/>
            <color indexed="81"/>
            <rFont val="Tahoma"/>
            <family val="2"/>
          </rPr>
          <t>Perhatian:</t>
        </r>
        <r>
          <rPr>
            <sz val="9"/>
            <color indexed="81"/>
            <rFont val="Tahoma"/>
            <family val="2"/>
          </rPr>
          <t xml:space="preserve">
Diisi dari Identitas Madrasah!</t>
        </r>
      </text>
    </comment>
    <comment ref="D16" authorId="0">
      <text>
        <r>
          <rPr>
            <b/>
            <sz val="9"/>
            <color indexed="81"/>
            <rFont val="Tahoma"/>
            <family val="2"/>
          </rPr>
          <t>Perhatian:</t>
        </r>
        <r>
          <rPr>
            <sz val="9"/>
            <color indexed="81"/>
            <rFont val="Tahoma"/>
            <family val="2"/>
          </rPr>
          <t xml:space="preserve">
Diisi dari Identitas Madrasah!</t>
        </r>
      </text>
    </comment>
    <comment ref="D18" authorId="0">
      <text>
        <r>
          <rPr>
            <b/>
            <sz val="9"/>
            <color indexed="81"/>
            <rFont val="Tahoma"/>
            <family val="2"/>
          </rPr>
          <t>Perhatian:</t>
        </r>
        <r>
          <rPr>
            <sz val="9"/>
            <color indexed="81"/>
            <rFont val="Tahoma"/>
            <family val="2"/>
          </rPr>
          <t xml:space="preserve">
Diisi dari Identitas Madrasah!</t>
        </r>
      </text>
    </comment>
    <comment ref="D22" authorId="1">
      <text>
        <r>
          <rPr>
            <b/>
            <sz val="9"/>
            <color indexed="81"/>
            <rFont val="Tahoma"/>
            <family val="2"/>
          </rPr>
          <t>DIISI LANGSUNG</t>
        </r>
        <r>
          <rPr>
            <sz val="9"/>
            <color indexed="81"/>
            <rFont val="Tahoma"/>
            <family val="2"/>
          </rPr>
          <t xml:space="preserve">
KKM = 60
</t>
        </r>
        <r>
          <rPr>
            <sz val="8"/>
            <color indexed="81"/>
            <rFont val="Tahoma"/>
            <family val="2"/>
          </rPr>
          <t xml:space="preserve">Madrasah dapat menentukan KKM &gt;60 </t>
        </r>
      </text>
    </comment>
    <comment ref="D24" authorId="1">
      <text>
        <r>
          <rPr>
            <sz val="9"/>
            <color indexed="81"/>
            <rFont val="Tahoma"/>
            <family val="2"/>
          </rPr>
          <t xml:space="preserve">KKM Keterampilan harus sama dengan KKM pada Pengetahuan </t>
        </r>
        <r>
          <rPr>
            <b/>
            <sz val="9"/>
            <color indexed="81"/>
            <rFont val="Tahoma"/>
            <family val="2"/>
          </rPr>
          <t>karena</t>
        </r>
        <r>
          <rPr>
            <sz val="9"/>
            <color indexed="81"/>
            <rFont val="Tahoma"/>
            <family val="2"/>
          </rPr>
          <t xml:space="preserve"> KKM ini sebenarnya adalah KKM Mapel.</t>
        </r>
      </text>
    </comment>
    <comment ref="D26" authorId="1">
      <text>
        <r>
          <rPr>
            <b/>
            <sz val="9"/>
            <color indexed="81"/>
            <rFont val="Tahoma"/>
            <family val="2"/>
          </rPr>
          <t>DIISI LANGSUNG</t>
        </r>
        <r>
          <rPr>
            <sz val="9"/>
            <color indexed="81"/>
            <rFont val="Tahoma"/>
            <family val="2"/>
          </rPr>
          <t xml:space="preserve">
KKM=3 (BAIK)
</t>
        </r>
        <r>
          <rPr>
            <sz val="8"/>
            <color indexed="81"/>
            <rFont val="Tahoma"/>
            <family val="2"/>
          </rPr>
          <t>Madrasah dapat menentukan KKM&gt;3</t>
        </r>
      </text>
    </comment>
  </commentList>
</comments>
</file>

<file path=xl/comments2.xml><?xml version="1.0" encoding="utf-8"?>
<comments xmlns="http://schemas.openxmlformats.org/spreadsheetml/2006/main">
  <authors>
    <author>Lebeng, M. Ed.</author>
  </authors>
  <commentList>
    <comment ref="G10" authorId="0">
      <text>
        <r>
          <rPr>
            <b/>
            <sz val="9"/>
            <color indexed="81"/>
            <rFont val="Tahoma"/>
            <family val="2"/>
          </rPr>
          <t>PERHATIAN:</t>
        </r>
        <r>
          <rPr>
            <sz val="9"/>
            <color indexed="81"/>
            <rFont val="Tahoma"/>
            <family val="2"/>
          </rPr>
          <t xml:space="preserve">
Jika ada Kelas Paralel, Ketikkan A,B,C, dlll yang diawali dengan titik (.)</t>
        </r>
      </text>
    </comment>
    <comment ref="E15" authorId="0">
      <text>
        <r>
          <rPr>
            <b/>
            <sz val="12"/>
            <color indexed="81"/>
            <rFont val="Agency FB"/>
            <family val="2"/>
          </rPr>
          <t>PERHATIAN!!!</t>
        </r>
        <r>
          <rPr>
            <sz val="12"/>
            <color indexed="81"/>
            <rFont val="Agency FB"/>
            <family val="2"/>
          </rPr>
          <t xml:space="preserve">
</t>
        </r>
        <r>
          <rPr>
            <b/>
            <i/>
            <sz val="12"/>
            <color indexed="81"/>
            <rFont val="Agency FB"/>
            <family val="2"/>
          </rPr>
          <t xml:space="preserve">Tuliskan kode Mapel (1-16) sbb:
</t>
        </r>
        <r>
          <rPr>
            <b/>
            <sz val="12"/>
            <color indexed="53"/>
            <rFont val="Agency FB"/>
            <family val="2"/>
          </rPr>
          <t>1</t>
        </r>
        <r>
          <rPr>
            <sz val="12"/>
            <color indexed="81"/>
            <rFont val="Agency FB"/>
            <family val="2"/>
          </rPr>
          <t xml:space="preserve"> untuk </t>
        </r>
        <r>
          <rPr>
            <sz val="12"/>
            <color indexed="53"/>
            <rFont val="Agency FB"/>
            <family val="2"/>
          </rPr>
          <t>Qur'an Hadits</t>
        </r>
        <r>
          <rPr>
            <sz val="12"/>
            <color indexed="81"/>
            <rFont val="Agency FB"/>
            <family val="2"/>
          </rPr>
          <t xml:space="preserve">  </t>
        </r>
        <r>
          <rPr>
            <b/>
            <sz val="12"/>
            <color indexed="53"/>
            <rFont val="Agency FB"/>
            <family val="2"/>
          </rPr>
          <t xml:space="preserve">  9</t>
        </r>
        <r>
          <rPr>
            <sz val="12"/>
            <color indexed="81"/>
            <rFont val="Agency FB"/>
            <family val="2"/>
          </rPr>
          <t xml:space="preserve"> untuk </t>
        </r>
        <r>
          <rPr>
            <sz val="12"/>
            <color indexed="53"/>
            <rFont val="Agency FB"/>
            <family val="2"/>
          </rPr>
          <t>IPA</t>
        </r>
        <r>
          <rPr>
            <sz val="12"/>
            <color indexed="81"/>
            <rFont val="Agency FB"/>
            <family val="2"/>
          </rPr>
          <t xml:space="preserve">
</t>
        </r>
        <r>
          <rPr>
            <b/>
            <sz val="12"/>
            <color indexed="53"/>
            <rFont val="Agency FB"/>
            <family val="2"/>
          </rPr>
          <t>2</t>
        </r>
        <r>
          <rPr>
            <sz val="12"/>
            <color indexed="81"/>
            <rFont val="Agency FB"/>
            <family val="2"/>
          </rPr>
          <t xml:space="preserve"> untuk </t>
        </r>
        <r>
          <rPr>
            <sz val="12"/>
            <color indexed="53"/>
            <rFont val="Agency FB"/>
            <family val="2"/>
          </rPr>
          <t>Aqidah Akhlak</t>
        </r>
        <r>
          <rPr>
            <sz val="12"/>
            <color indexed="81"/>
            <rFont val="Agency FB"/>
            <family val="2"/>
          </rPr>
          <t xml:space="preserve">  </t>
        </r>
        <r>
          <rPr>
            <b/>
            <sz val="12"/>
            <color indexed="53"/>
            <rFont val="Agency FB"/>
            <family val="2"/>
          </rPr>
          <t>10</t>
        </r>
        <r>
          <rPr>
            <sz val="12"/>
            <color indexed="81"/>
            <rFont val="Agency FB"/>
            <family val="2"/>
          </rPr>
          <t xml:space="preserve"> untuk </t>
        </r>
        <r>
          <rPr>
            <sz val="12"/>
            <color indexed="53"/>
            <rFont val="Agency FB"/>
            <family val="2"/>
          </rPr>
          <t>IPS</t>
        </r>
        <r>
          <rPr>
            <sz val="12"/>
            <color indexed="81"/>
            <rFont val="Agency FB"/>
            <family val="2"/>
          </rPr>
          <t xml:space="preserve">   
</t>
        </r>
        <r>
          <rPr>
            <b/>
            <sz val="12"/>
            <color indexed="53"/>
            <rFont val="Agency FB"/>
            <family val="2"/>
          </rPr>
          <t>3</t>
        </r>
        <r>
          <rPr>
            <sz val="12"/>
            <color indexed="81"/>
            <rFont val="Agency FB"/>
            <family val="2"/>
          </rPr>
          <t xml:space="preserve"> untuk </t>
        </r>
        <r>
          <rPr>
            <sz val="12"/>
            <color indexed="53"/>
            <rFont val="Agency FB"/>
            <family val="2"/>
          </rPr>
          <t>Fiqih</t>
        </r>
        <r>
          <rPr>
            <sz val="12"/>
            <color indexed="81"/>
            <rFont val="Agency FB"/>
            <family val="2"/>
          </rPr>
          <t xml:space="preserve">               </t>
        </r>
        <r>
          <rPr>
            <b/>
            <sz val="12"/>
            <color indexed="53"/>
            <rFont val="Agency FB"/>
            <family val="2"/>
          </rPr>
          <t>11</t>
        </r>
        <r>
          <rPr>
            <sz val="12"/>
            <color indexed="81"/>
            <rFont val="Agency FB"/>
            <family val="2"/>
          </rPr>
          <t xml:space="preserve"> untuk </t>
        </r>
        <r>
          <rPr>
            <sz val="12"/>
            <color indexed="53"/>
            <rFont val="Agency FB"/>
            <family val="2"/>
          </rPr>
          <t>B. Inggris</t>
        </r>
        <r>
          <rPr>
            <sz val="12"/>
            <color indexed="81"/>
            <rFont val="Agency FB"/>
            <family val="2"/>
          </rPr>
          <t xml:space="preserve">
</t>
        </r>
        <r>
          <rPr>
            <b/>
            <sz val="12"/>
            <color indexed="53"/>
            <rFont val="Agency FB"/>
            <family val="2"/>
          </rPr>
          <t>4</t>
        </r>
        <r>
          <rPr>
            <sz val="12"/>
            <color indexed="81"/>
            <rFont val="Agency FB"/>
            <family val="2"/>
          </rPr>
          <t xml:space="preserve"> untuk </t>
        </r>
        <r>
          <rPr>
            <sz val="12"/>
            <color indexed="53"/>
            <rFont val="Agency FB"/>
            <family val="2"/>
          </rPr>
          <t>SKI</t>
        </r>
        <r>
          <rPr>
            <sz val="12"/>
            <color indexed="81"/>
            <rFont val="Agency FB"/>
            <family val="2"/>
          </rPr>
          <t xml:space="preserve">               </t>
        </r>
        <r>
          <rPr>
            <b/>
            <sz val="12"/>
            <color indexed="53"/>
            <rFont val="Agency FB"/>
            <family val="2"/>
          </rPr>
          <t>12</t>
        </r>
        <r>
          <rPr>
            <sz val="12"/>
            <color indexed="81"/>
            <rFont val="Agency FB"/>
            <family val="2"/>
          </rPr>
          <t xml:space="preserve"> untuk </t>
        </r>
        <r>
          <rPr>
            <sz val="12"/>
            <color indexed="53"/>
            <rFont val="Agency FB"/>
            <family val="2"/>
          </rPr>
          <t>Seni Bud</t>
        </r>
        <r>
          <rPr>
            <sz val="12"/>
            <color indexed="81"/>
            <rFont val="Agency FB"/>
            <family val="2"/>
          </rPr>
          <t xml:space="preserve">
</t>
        </r>
        <r>
          <rPr>
            <b/>
            <sz val="12"/>
            <color indexed="53"/>
            <rFont val="Agency FB"/>
            <family val="2"/>
          </rPr>
          <t>5</t>
        </r>
        <r>
          <rPr>
            <sz val="12"/>
            <color indexed="81"/>
            <rFont val="Agency FB"/>
            <family val="2"/>
          </rPr>
          <t xml:space="preserve"> untuk </t>
        </r>
        <r>
          <rPr>
            <sz val="12"/>
            <color indexed="53"/>
            <rFont val="Agency FB"/>
            <family val="2"/>
          </rPr>
          <t>PKn</t>
        </r>
        <r>
          <rPr>
            <sz val="12"/>
            <color indexed="81"/>
            <rFont val="Agency FB"/>
            <family val="2"/>
          </rPr>
          <t xml:space="preserve">               </t>
        </r>
        <r>
          <rPr>
            <b/>
            <sz val="12"/>
            <color indexed="53"/>
            <rFont val="Agency FB"/>
            <family val="2"/>
          </rPr>
          <t>13</t>
        </r>
        <r>
          <rPr>
            <sz val="12"/>
            <color indexed="81"/>
            <rFont val="Agency FB"/>
            <family val="2"/>
          </rPr>
          <t xml:space="preserve"> untuk </t>
        </r>
        <r>
          <rPr>
            <sz val="12"/>
            <color indexed="53"/>
            <rFont val="Agency FB"/>
            <family val="2"/>
          </rPr>
          <t>Penjas OR</t>
        </r>
        <r>
          <rPr>
            <sz val="12"/>
            <color indexed="81"/>
            <rFont val="Agency FB"/>
            <family val="2"/>
          </rPr>
          <t xml:space="preserve">
</t>
        </r>
        <r>
          <rPr>
            <b/>
            <sz val="12"/>
            <color indexed="53"/>
            <rFont val="Agency FB"/>
            <family val="2"/>
          </rPr>
          <t>6</t>
        </r>
        <r>
          <rPr>
            <sz val="12"/>
            <color indexed="81"/>
            <rFont val="Agency FB"/>
            <family val="2"/>
          </rPr>
          <t xml:space="preserve"> untuk </t>
        </r>
        <r>
          <rPr>
            <sz val="12"/>
            <color indexed="53"/>
            <rFont val="Agency FB"/>
            <family val="2"/>
          </rPr>
          <t>Bhs Ind</t>
        </r>
        <r>
          <rPr>
            <sz val="12"/>
            <color indexed="81"/>
            <rFont val="Agency FB"/>
            <family val="2"/>
          </rPr>
          <t xml:space="preserve">          </t>
        </r>
        <r>
          <rPr>
            <b/>
            <sz val="12"/>
            <color indexed="53"/>
            <rFont val="Agency FB"/>
            <family val="2"/>
          </rPr>
          <t>14</t>
        </r>
        <r>
          <rPr>
            <sz val="12"/>
            <color indexed="81"/>
            <rFont val="Agency FB"/>
            <family val="2"/>
          </rPr>
          <t xml:space="preserve"> untuk </t>
        </r>
        <r>
          <rPr>
            <sz val="12"/>
            <color indexed="53"/>
            <rFont val="Agency FB"/>
            <family val="2"/>
          </rPr>
          <t>Prakarya</t>
        </r>
        <r>
          <rPr>
            <sz val="12"/>
            <color indexed="81"/>
            <rFont val="Agency FB"/>
            <family val="2"/>
          </rPr>
          <t xml:space="preserve">
</t>
        </r>
        <r>
          <rPr>
            <b/>
            <sz val="12"/>
            <color indexed="53"/>
            <rFont val="Agency FB"/>
            <family val="2"/>
          </rPr>
          <t>7</t>
        </r>
        <r>
          <rPr>
            <sz val="12"/>
            <color indexed="81"/>
            <rFont val="Agency FB"/>
            <family val="2"/>
          </rPr>
          <t xml:space="preserve"> untuk </t>
        </r>
        <r>
          <rPr>
            <sz val="12"/>
            <color indexed="53"/>
            <rFont val="Agency FB"/>
            <family val="2"/>
          </rPr>
          <t>Bhs Arab</t>
        </r>
        <r>
          <rPr>
            <sz val="12"/>
            <color indexed="81"/>
            <rFont val="Agency FB"/>
            <family val="2"/>
          </rPr>
          <t xml:space="preserve">        </t>
        </r>
        <r>
          <rPr>
            <b/>
            <sz val="12"/>
            <color indexed="53"/>
            <rFont val="Agency FB"/>
            <family val="2"/>
          </rPr>
          <t>15</t>
        </r>
        <r>
          <rPr>
            <sz val="12"/>
            <color indexed="81"/>
            <rFont val="Agency FB"/>
            <family val="2"/>
          </rPr>
          <t xml:space="preserve"> Mlk-</t>
        </r>
        <r>
          <rPr>
            <b/>
            <sz val="12"/>
            <color indexed="81"/>
            <rFont val="Agency FB"/>
            <family val="2"/>
          </rPr>
          <t xml:space="preserve">1 </t>
        </r>
        <r>
          <rPr>
            <b/>
            <sz val="12"/>
            <color indexed="53"/>
            <rFont val="Agency FB"/>
            <family val="2"/>
          </rPr>
          <t>Hafalan Qur'an</t>
        </r>
        <r>
          <rPr>
            <sz val="12"/>
            <color indexed="81"/>
            <rFont val="Agency FB"/>
            <family val="2"/>
          </rPr>
          <t xml:space="preserve">
</t>
        </r>
        <r>
          <rPr>
            <b/>
            <sz val="12"/>
            <color indexed="53"/>
            <rFont val="Agency FB"/>
            <family val="2"/>
          </rPr>
          <t>8</t>
        </r>
        <r>
          <rPr>
            <sz val="12"/>
            <color indexed="81"/>
            <rFont val="Agency FB"/>
            <family val="2"/>
          </rPr>
          <t xml:space="preserve"> untuk </t>
        </r>
        <r>
          <rPr>
            <sz val="12"/>
            <color indexed="53"/>
            <rFont val="Agency FB"/>
            <family val="2"/>
          </rPr>
          <t>Matematika</t>
        </r>
        <r>
          <rPr>
            <sz val="12"/>
            <color indexed="81"/>
            <rFont val="Agency FB"/>
            <family val="2"/>
          </rPr>
          <t xml:space="preserve">     </t>
        </r>
        <r>
          <rPr>
            <b/>
            <sz val="12"/>
            <color indexed="10"/>
            <rFont val="Agency FB"/>
            <family val="2"/>
          </rPr>
          <t>16</t>
        </r>
        <r>
          <rPr>
            <sz val="12"/>
            <color indexed="81"/>
            <rFont val="Agency FB"/>
            <family val="2"/>
          </rPr>
          <t xml:space="preserve"> Mulok-2/3/dst</t>
        </r>
      </text>
    </comment>
  </commentList>
</comments>
</file>

<file path=xl/comments3.xml><?xml version="1.0" encoding="utf-8"?>
<comments xmlns="http://schemas.openxmlformats.org/spreadsheetml/2006/main">
  <authors>
    <author>User-PC</author>
  </authors>
  <commentList>
    <comment ref="D33" authorId="0">
      <text>
        <r>
          <rPr>
            <b/>
            <sz val="9"/>
            <color indexed="81"/>
            <rFont val="Tahoma"/>
            <family val="2"/>
          </rPr>
          <t xml:space="preserve">SIKAP SPIRITUAL:
</t>
        </r>
        <r>
          <rPr>
            <sz val="9"/>
            <color indexed="81"/>
            <rFont val="Tahoma"/>
            <family val="2"/>
          </rPr>
          <t xml:space="preserve">Tuliskan 3 atau 4 indikator sikap spiritual yg menjadi kesepakatan Madrasah
</t>
        </r>
        <r>
          <rPr>
            <b/>
            <sz val="9"/>
            <color indexed="81"/>
            <rFont val="Tahoma"/>
            <family val="2"/>
          </rPr>
          <t>SIKAP SOSIAL:</t>
        </r>
        <r>
          <rPr>
            <sz val="9"/>
            <color indexed="81"/>
            <rFont val="Tahoma"/>
            <family val="2"/>
          </rPr>
          <t xml:space="preserve">
Diantara 6 sikap sosial, guru boleh menuliskan hanya beberapa sesuai dgn tuntutan KD mapel dengan cara:
1. Menghapus (delete) sikap yg tidak dikehendaki dan biarkan kosong, tdk boleh menggeser urutannya. 
2. Menimpakan sikap baru pada sikap yang paling mendekati/semakna.</t>
        </r>
      </text>
    </comment>
  </commentList>
</comments>
</file>

<file path=xl/comments4.xml><?xml version="1.0" encoding="utf-8"?>
<comments xmlns="http://schemas.openxmlformats.org/spreadsheetml/2006/main">
  <authors>
    <author>Purnawanto</author>
  </authors>
  <commentList>
    <comment ref="C10" authorId="0">
      <text>
        <r>
          <rPr>
            <sz val="9"/>
            <color indexed="81"/>
            <rFont val="Tahoma"/>
            <family val="2"/>
          </rPr>
          <t xml:space="preserve">
Isilah dengan Kriteria Penialain Unjuk Kerja/Praktik Mapel Anda.</t>
        </r>
      </text>
    </comment>
    <comment ref="M10" authorId="0">
      <text>
        <r>
          <rPr>
            <sz val="9"/>
            <color indexed="81"/>
            <rFont val="Tahoma"/>
            <family val="2"/>
          </rPr>
          <t xml:space="preserve">
Isilah dengan rubrik penilaian unjuk kerja/praktik Mapel Anda. Misal 4 = ...; 3 = ...; 2 = ... dan 1 = ...</t>
        </r>
      </text>
    </comment>
  </commentList>
</comments>
</file>

<file path=xl/comments5.xml><?xml version="1.0" encoding="utf-8"?>
<comments xmlns="http://schemas.openxmlformats.org/spreadsheetml/2006/main">
  <authors>
    <author>Purnawanto</author>
  </authors>
  <commentList>
    <comment ref="C10" authorId="0">
      <text>
        <r>
          <rPr>
            <sz val="9"/>
            <color indexed="81"/>
            <rFont val="Tahoma"/>
            <family val="2"/>
          </rPr>
          <t xml:space="preserve">
Isilah dengan Kriteria Penialain Projek Mapel Anda.</t>
        </r>
      </text>
    </comment>
    <comment ref="M10" authorId="0">
      <text>
        <r>
          <rPr>
            <sz val="9"/>
            <color indexed="81"/>
            <rFont val="Tahoma"/>
            <family val="2"/>
          </rPr>
          <t xml:space="preserve">
Isilah dengan rubrik penilaian Projek Mapel Anda. Misal 4 = ...; 3 = ...; 2 = ... dan 1 = ...</t>
        </r>
      </text>
    </comment>
  </commentList>
</comments>
</file>

<file path=xl/comments6.xml><?xml version="1.0" encoding="utf-8"?>
<comments xmlns="http://schemas.openxmlformats.org/spreadsheetml/2006/main">
  <authors>
    <author>Purnawanto</author>
  </authors>
  <commentList>
    <comment ref="C10" authorId="0">
      <text>
        <r>
          <rPr>
            <sz val="9"/>
            <color indexed="81"/>
            <rFont val="Tahoma"/>
            <family val="2"/>
          </rPr>
          <t xml:space="preserve">
Isilah sesuai dengan kriteria Penialain Portofolio Mapel Anda.</t>
        </r>
      </text>
    </comment>
    <comment ref="M10" authorId="0">
      <text>
        <r>
          <rPr>
            <sz val="9"/>
            <color indexed="81"/>
            <rFont val="Tahoma"/>
            <family val="2"/>
          </rPr>
          <t xml:space="preserve">
Isilah dengan rubrik penilaian Portofolio Mapel Anda. Misal 4 = ...; 3 = ...; 2 = ... dan 1 = ...</t>
        </r>
      </text>
    </comment>
  </commentList>
</comments>
</file>

<file path=xl/comments7.xml><?xml version="1.0" encoding="utf-8"?>
<comments xmlns="http://schemas.openxmlformats.org/spreadsheetml/2006/main">
  <authors>
    <author>Purnawanto</author>
  </authors>
  <commentList>
    <comment ref="S10" authorId="0">
      <text>
        <r>
          <rPr>
            <b/>
            <sz val="9"/>
            <color indexed="81"/>
            <rFont val="Tahoma"/>
            <family val="2"/>
          </rPr>
          <t>Purnawanto:</t>
        </r>
        <r>
          <rPr>
            <sz val="9"/>
            <color indexed="81"/>
            <rFont val="Tahoma"/>
            <family val="2"/>
          </rPr>
          <t xml:space="preserve">
Isi dengan banyaknya pertanyaan.
</t>
        </r>
      </text>
    </comment>
  </commentList>
</comments>
</file>

<file path=xl/comments8.xml><?xml version="1.0" encoding="utf-8"?>
<comments xmlns="http://schemas.openxmlformats.org/spreadsheetml/2006/main">
  <authors>
    <author>Purnawanto</author>
  </authors>
  <commentList>
    <comment ref="C14" authorId="0">
      <text>
        <r>
          <rPr>
            <sz val="9"/>
            <color indexed="81"/>
            <rFont val="Tahoma"/>
            <family val="2"/>
          </rPr>
          <t>Isilah dengan catatan kelebihan atau kelemahan siswa.</t>
        </r>
      </text>
    </comment>
    <comment ref="E14" authorId="0">
      <text>
        <r>
          <rPr>
            <sz val="9"/>
            <color indexed="81"/>
            <rFont val="Tahoma"/>
            <family val="2"/>
          </rPr>
          <t>Isilah dengan catatan kelebihan atau kelemahan siswa.</t>
        </r>
      </text>
    </comment>
    <comment ref="G14" authorId="0">
      <text>
        <r>
          <rPr>
            <sz val="9"/>
            <color indexed="81"/>
            <rFont val="Tahoma"/>
            <family val="2"/>
          </rPr>
          <t>Isilah dengan catatan kelebihan atau kelemahan siswa.</t>
        </r>
      </text>
    </comment>
  </commentList>
</comments>
</file>

<file path=xl/sharedStrings.xml><?xml version="1.0" encoding="utf-8"?>
<sst xmlns="http://schemas.openxmlformats.org/spreadsheetml/2006/main" count="5579" uniqueCount="889">
  <si>
    <t>:</t>
  </si>
  <si>
    <t>NIP</t>
  </si>
  <si>
    <t>Kelas</t>
  </si>
  <si>
    <t>Semester</t>
  </si>
  <si>
    <t>Tahun Pelajaran</t>
  </si>
  <si>
    <t>Mata Pelajaran</t>
  </si>
  <si>
    <t>Nama Guru Mata Pelajaran</t>
  </si>
  <si>
    <t>NIP Guru Mata Pelajaran</t>
  </si>
  <si>
    <t>KKM Mata Pelajaran</t>
  </si>
  <si>
    <t>KELAS</t>
  </si>
  <si>
    <t>SEMESTER</t>
  </si>
  <si>
    <t>MATA PELAJARAN</t>
  </si>
  <si>
    <t>TAHUN PELAJARAN</t>
  </si>
  <si>
    <t>NO URUT</t>
  </si>
  <si>
    <t>NO INDUK</t>
  </si>
  <si>
    <t>NAMA SISWA</t>
  </si>
  <si>
    <t>KOMPETENSI PENGETAHUAN</t>
  </si>
  <si>
    <t>DESKRIPSI</t>
  </si>
  <si>
    <t>RATA-RATA NH</t>
  </si>
  <si>
    <t>NIL PENGETAHUAN</t>
  </si>
  <si>
    <t>KONVERSI</t>
  </si>
  <si>
    <t>PREDIKAT</t>
  </si>
  <si>
    <t>TES TULIS</t>
  </si>
  <si>
    <t>RERATA</t>
  </si>
  <si>
    <t>NH 1</t>
  </si>
  <si>
    <t>NH 2</t>
  </si>
  <si>
    <t>NH 3</t>
  </si>
  <si>
    <t>NH 4</t>
  </si>
  <si>
    <t>NH 5</t>
  </si>
  <si>
    <t/>
  </si>
  <si>
    <t>&gt;2,66</t>
  </si>
  <si>
    <t>RATA-RATA</t>
  </si>
  <si>
    <t>NILAI MAKSIMUM</t>
  </si>
  <si>
    <t>NILAI MINIMUM</t>
  </si>
  <si>
    <t>JUMLAH SISWA  ≥ KKM</t>
  </si>
  <si>
    <t>Mengetahui</t>
  </si>
  <si>
    <t>Kepala Sekolah,</t>
  </si>
  <si>
    <t>Guru Mata Pelajaran,</t>
  </si>
  <si>
    <t>KOMPETENSI KETERAMPILAN</t>
  </si>
  <si>
    <t>PORTOFOLIO</t>
  </si>
  <si>
    <t>OBSERVASI</t>
  </si>
  <si>
    <t>PENILAIAN DIRI</t>
  </si>
  <si>
    <t>JURNAL GURU</t>
  </si>
  <si>
    <t>KOMPETENSI SIKAP SPIRITUAL DAN SOSIAL</t>
  </si>
  <si>
    <t>NILAI</t>
  </si>
  <si>
    <t>Tabel 2 : Rentang Nilai Kompetensi Pengetahuan</t>
  </si>
  <si>
    <t>No.</t>
  </si>
  <si>
    <t>Nilai</t>
  </si>
  <si>
    <t>Predikat</t>
  </si>
  <si>
    <t>0,00 ˂ Nilai  ≤     1,00</t>
  </si>
  <si>
    <t>D</t>
  </si>
  <si>
    <t>1,00   ˂      Nilai     ≤     1,33</t>
  </si>
  <si>
    <t>D+</t>
  </si>
  <si>
    <t>1,33   ˂      Nilai     ≤     1,66</t>
  </si>
  <si>
    <t>C-</t>
  </si>
  <si>
    <t>1,66   ˂      Nilai     ≤     2,00</t>
  </si>
  <si>
    <t>C</t>
  </si>
  <si>
    <t xml:space="preserve"> 2,00   ˂     Nilai     ≤     2,33</t>
  </si>
  <si>
    <t>C+</t>
  </si>
  <si>
    <t>2,33   ˂    Nilai   ≤     2,66</t>
  </si>
  <si>
    <t>B-</t>
  </si>
  <si>
    <t>2,66 ˂  Nilai    ≤     3,00</t>
  </si>
  <si>
    <t>B</t>
  </si>
  <si>
    <t>3,00  ˂  Nilai    ≤     3,33</t>
  </si>
  <si>
    <t>B+</t>
  </si>
  <si>
    <t>3,33    ˂      Nilai     ≤     3,66</t>
  </si>
  <si>
    <t>A-</t>
  </si>
  <si>
    <t>3,66    ˂      Nilai     ≤     4,00</t>
  </si>
  <si>
    <t>A</t>
  </si>
  <si>
    <t>Tabel 2 : Rentang Nilai Kompetensi Sikap</t>
  </si>
  <si>
    <t>Nilai Sikap</t>
  </si>
  <si>
    <t>0,00   ˂    Nilai    ≤      1,00</t>
  </si>
  <si>
    <t>1,00   ˂    Nilai    ≤     1,33</t>
  </si>
  <si>
    <t>KURANG</t>
  </si>
  <si>
    <t>1,33   ˂    Nilai    ≤     1,66</t>
  </si>
  <si>
    <t>C-.</t>
  </si>
  <si>
    <t>1,66   ˂    Nilai    ≤     2,00</t>
  </si>
  <si>
    <t>CUKUP</t>
  </si>
  <si>
    <t>2,00   ˂    Nilai    ≤     2,33</t>
  </si>
  <si>
    <t>2,33   ˂    Nilai  ≤     2,66</t>
  </si>
  <si>
    <t>2,66   ˂    Nilai    ≤     3,00</t>
  </si>
  <si>
    <t>BAIK</t>
  </si>
  <si>
    <t>3,00   ˂    Nilai    ≤     3,33</t>
  </si>
  <si>
    <t>3,33   ˂    Nilai    ≤     3,66</t>
  </si>
  <si>
    <t>SANGAT BAIK</t>
  </si>
  <si>
    <t>3,66   ˂    Nilai    ≤     4,00</t>
  </si>
  <si>
    <t>Pengetahuan</t>
  </si>
  <si>
    <t>Keterampilan</t>
  </si>
  <si>
    <t>Sikap</t>
  </si>
  <si>
    <t>Capaian Kompetensi Minimal</t>
  </si>
  <si>
    <t>Nama Guru</t>
  </si>
  <si>
    <t>Mapel</t>
  </si>
  <si>
    <t>Kepala Madrasah,</t>
  </si>
  <si>
    <t>Nama Madrasah</t>
  </si>
  <si>
    <t>Nama Kepala Madrasah</t>
  </si>
  <si>
    <t>NIP Kepala Madrasah</t>
  </si>
  <si>
    <t>DAFTAR NAMA SISWA</t>
  </si>
  <si>
    <t>1413131</t>
  </si>
  <si>
    <t>1413137</t>
  </si>
  <si>
    <t>1413186</t>
  </si>
  <si>
    <t>1413195</t>
  </si>
  <si>
    <t>1413201</t>
  </si>
  <si>
    <t>1413203</t>
  </si>
  <si>
    <t>1413216</t>
  </si>
  <si>
    <t>1413220</t>
  </si>
  <si>
    <t>1413229</t>
  </si>
  <si>
    <t>1413240</t>
  </si>
  <si>
    <t>1413265</t>
  </si>
  <si>
    <t>1413269</t>
  </si>
  <si>
    <t>1413274</t>
  </si>
  <si>
    <t>1413290</t>
  </si>
  <si>
    <t>1413296</t>
  </si>
  <si>
    <t>1413301</t>
  </si>
  <si>
    <t>1413314</t>
  </si>
  <si>
    <t>1413315</t>
  </si>
  <si>
    <t>1413330</t>
  </si>
  <si>
    <t>1413331</t>
  </si>
  <si>
    <t>1413333</t>
  </si>
  <si>
    <t>1413337</t>
  </si>
  <si>
    <t>1413348</t>
  </si>
  <si>
    <t>1413357</t>
  </si>
  <si>
    <t>1413358</t>
  </si>
  <si>
    <t>1413369</t>
  </si>
  <si>
    <t>1413372</t>
  </si>
  <si>
    <t>1413384</t>
  </si>
  <si>
    <t>1413387</t>
  </si>
  <si>
    <t>1413397</t>
  </si>
  <si>
    <t>1413406</t>
  </si>
  <si>
    <t>1413408</t>
  </si>
  <si>
    <t>1413409</t>
  </si>
  <si>
    <t>NIS</t>
  </si>
  <si>
    <t>NISN</t>
  </si>
  <si>
    <t>KET  (T/TT)</t>
  </si>
  <si>
    <t>NTS</t>
  </si>
  <si>
    <t>NAS</t>
  </si>
  <si>
    <t>IDENTITAS  MADRASAH</t>
  </si>
  <si>
    <t>NILAI KKM KD</t>
  </si>
  <si>
    <t>&gt;2,65</t>
  </si>
  <si>
    <t>NILAI SIKAP</t>
  </si>
  <si>
    <t>NILAI KKM KI</t>
  </si>
  <si>
    <t>0020394139</t>
  </si>
  <si>
    <t>0030034729</t>
  </si>
  <si>
    <t>0014630346</t>
  </si>
  <si>
    <t>1413189</t>
  </si>
  <si>
    <t>1413194</t>
  </si>
  <si>
    <t>0023370250</t>
  </si>
  <si>
    <t>0014617649</t>
  </si>
  <si>
    <t>0020555971</t>
  </si>
  <si>
    <t>0023217310</t>
  </si>
  <si>
    <t>0020553007</t>
  </si>
  <si>
    <t>0024417357</t>
  </si>
  <si>
    <t>0016170920</t>
  </si>
  <si>
    <t>0021816384</t>
  </si>
  <si>
    <t>0016170919</t>
  </si>
  <si>
    <t>0014437554</t>
  </si>
  <si>
    <t>0020376675</t>
  </si>
  <si>
    <t>0014554448</t>
  </si>
  <si>
    <t>0025339837</t>
  </si>
  <si>
    <t>0022199403</t>
  </si>
  <si>
    <t>0020553534</t>
  </si>
  <si>
    <t>0025766298</t>
  </si>
  <si>
    <t>0020555946</t>
  </si>
  <si>
    <t>0020555732</t>
  </si>
  <si>
    <t>0014894763</t>
  </si>
  <si>
    <t>0023255389</t>
  </si>
  <si>
    <t>0020598301</t>
  </si>
  <si>
    <t>0016114248</t>
  </si>
  <si>
    <t>0016911135</t>
  </si>
  <si>
    <t>0020638438</t>
  </si>
  <si>
    <t>0014673294</t>
  </si>
  <si>
    <t>0020854413</t>
  </si>
  <si>
    <t>0020854166</t>
  </si>
  <si>
    <t>0017536416</t>
  </si>
  <si>
    <t>0023632604</t>
  </si>
  <si>
    <t>0020637971</t>
  </si>
  <si>
    <t>0023370237</t>
  </si>
  <si>
    <t>MAX</t>
  </si>
  <si>
    <t>MIN</t>
  </si>
  <si>
    <t>COUNT</t>
  </si>
  <si>
    <t>PRAKTEK</t>
  </si>
  <si>
    <t>PROYEK</t>
  </si>
  <si>
    <t>KETERAMPILAN</t>
  </si>
  <si>
    <t>PERSYARATAN DESKRIPSI AUTOMATIS (DISEMBUNYIKAN)</t>
  </si>
  <si>
    <t>IDENTITAS KD</t>
  </si>
  <si>
    <t>NO. URT</t>
  </si>
  <si>
    <t>NO. KI</t>
  </si>
  <si>
    <t>NO. KD</t>
  </si>
  <si>
    <t>DESKRIPSI SINGKAT</t>
  </si>
  <si>
    <t>Guru Mapel,</t>
  </si>
  <si>
    <t>Jakarta,</t>
  </si>
  <si>
    <t>Tanggal Pengisian Data</t>
  </si>
  <si>
    <t>PENGETAHUAN</t>
  </si>
  <si>
    <t>SIKAP SPIRITUAL &amp; SOSIAL</t>
  </si>
  <si>
    <t>KI-1</t>
  </si>
  <si>
    <t>KI-2</t>
  </si>
  <si>
    <t>KET (T/TT)</t>
  </si>
  <si>
    <t>FREQUENCY</t>
  </si>
  <si>
    <t>RINCIAN</t>
  </si>
  <si>
    <t>PERSYARATAN DESKRIPSI</t>
  </si>
  <si>
    <t>KETERANGAN</t>
  </si>
  <si>
    <t>ok</t>
  </si>
  <si>
    <t>CONCATENATE</t>
  </si>
  <si>
    <t>&gt;=</t>
  </si>
  <si>
    <t xml:space="preserve">KD 2 </t>
  </si>
  <si>
    <t>KOMPETENSI  SIKAP</t>
  </si>
  <si>
    <t>KD 1</t>
  </si>
  <si>
    <t>KD 3</t>
  </si>
  <si>
    <t>KD 4</t>
  </si>
  <si>
    <t>KD 5</t>
  </si>
  <si>
    <t>Persyaratan Angka Kurung Buka Tutup (disembunyikan)</t>
  </si>
  <si>
    <t>PARKIR</t>
  </si>
  <si>
    <t>sangat mampu</t>
  </si>
  <si>
    <t>sudah mampu</t>
  </si>
  <si>
    <t>perlu upaya</t>
  </si>
  <si>
    <t>DES</t>
  </si>
  <si>
    <t>,</t>
  </si>
  <si>
    <t>IF</t>
  </si>
  <si>
    <t>.</t>
  </si>
  <si>
    <t>rata-rata per KD, max, min &amp; parkir rekap</t>
  </si>
  <si>
    <t xml:space="preserve">persyaratan deskripsi automatic </t>
  </si>
  <si>
    <t>persyaratan angka dan kurung buka tutup</t>
  </si>
  <si>
    <t>PARKING</t>
  </si>
  <si>
    <t>sangat terbiasa</t>
  </si>
  <si>
    <t>sudah terbiasa</t>
  </si>
  <si>
    <t>perlu dibiasakan untuk</t>
  </si>
  <si>
    <t>SPIRITUAL</t>
  </si>
  <si>
    <t>NILAI KKM</t>
  </si>
  <si>
    <t>REKAPITULASI  NILAI KOMPETENSI PENGETAHUAN</t>
  </si>
  <si>
    <t xml:space="preserve"> </t>
  </si>
  <si>
    <t>KD 2</t>
  </si>
  <si>
    <t>KET</t>
  </si>
  <si>
    <t>Nama Instansi</t>
  </si>
  <si>
    <t>Nama Wali Kelas</t>
  </si>
  <si>
    <t>REKAPITULASI  NILAI KOMPETENSI KETERAMPILAN</t>
  </si>
  <si>
    <t>REKAPITULASI NILAI KOMPETENSI SIKAP</t>
  </si>
  <si>
    <t>INSTRUMEN PENILAIAN UNJUK KERJA / PRAKTIK</t>
  </si>
  <si>
    <t>Mata Pelajaran :</t>
  </si>
  <si>
    <t>Semester  :</t>
  </si>
  <si>
    <t>KKM  :</t>
  </si>
  <si>
    <t>Kelas :</t>
  </si>
  <si>
    <t>Tahun Pelajaran :</t>
  </si>
  <si>
    <t>Wali Kelas :</t>
  </si>
  <si>
    <t>Kriteria/Aspek yang dinilai</t>
  </si>
  <si>
    <t>Keterangan/Rubrik Penilaian:</t>
  </si>
  <si>
    <t>1 =</t>
  </si>
  <si>
    <t>2 =</t>
  </si>
  <si>
    <t>3 =</t>
  </si>
  <si>
    <t>4 =</t>
  </si>
  <si>
    <t>5 =</t>
  </si>
  <si>
    <t>6 =</t>
  </si>
  <si>
    <t>7 =</t>
  </si>
  <si>
    <t xml:space="preserve">No. </t>
  </si>
  <si>
    <t>Kriteria/Aspek yang dinilai:</t>
  </si>
  <si>
    <t>Aspek 1</t>
  </si>
  <si>
    <t>Aspek 2</t>
  </si>
  <si>
    <t>Aspek 3</t>
  </si>
  <si>
    <t>Aspek 4</t>
  </si>
  <si>
    <t>Aspek 5</t>
  </si>
  <si>
    <t>Aspek 6</t>
  </si>
  <si>
    <t>Aspek 7</t>
  </si>
  <si>
    <t>Jumlah</t>
  </si>
  <si>
    <t>0-100</t>
  </si>
  <si>
    <t>0-4</t>
  </si>
  <si>
    <t>Konversi</t>
  </si>
  <si>
    <t>Keterangan</t>
  </si>
  <si>
    <t>Skor Maks Kriteria =</t>
  </si>
  <si>
    <t>Nama</t>
  </si>
  <si>
    <t>Mengetahui:</t>
  </si>
  <si>
    <t>Guru Mata Pelajaran</t>
  </si>
  <si>
    <t>INSTRUMEN PENILAIAN PROYEK</t>
  </si>
  <si>
    <t>Kriteria / Aspek yang dinilai</t>
  </si>
  <si>
    <t>INSTRUMEN PENILAIAN PORTOFOLIO</t>
  </si>
  <si>
    <t>INSTRUMEN PENILAIAN SPIRITUAL</t>
  </si>
  <si>
    <t>Wali Kelas</t>
  </si>
  <si>
    <t>ASPEK PENGAMATAN</t>
  </si>
  <si>
    <t>OBSERVASI 1</t>
  </si>
  <si>
    <t>OBSERVASI 2</t>
  </si>
  <si>
    <t>Tidak nyontek dalam mengerjakan ujian/ulangan/tugas</t>
  </si>
  <si>
    <t>Tidak melakukan plagiat (mengambil/menyalin karya orang lain tanpa menyebutkan sumber) dalam mengerjakan setiap tugas</t>
  </si>
  <si>
    <t>Mengungkapkan perasaan terhadap sesuatu apa adanya</t>
  </si>
  <si>
    <t>Melaporkan data atau informasi apa adanya</t>
  </si>
  <si>
    <t>Mengakui kesalahan atau kekurangan yang dimiliki</t>
  </si>
  <si>
    <t>Masuk kelas tepat waktu</t>
  </si>
  <si>
    <t>Mengumpulkan tugas tepat waktu</t>
  </si>
  <si>
    <t>Memakai seragam sesuai tata tertib</t>
  </si>
  <si>
    <t>Mengerjakan tugas yang diberikan</t>
  </si>
  <si>
    <t>Tertib dalam mengikuti pembelajaran</t>
  </si>
  <si>
    <t>Mengikuti praktikum sesuai dengan langkah yang ditetapkan</t>
  </si>
  <si>
    <t>Membawa buku tulis sesuai mata pelajaran</t>
  </si>
  <si>
    <t>Membawa buku teks mata pelajaran</t>
  </si>
  <si>
    <t>Aspek 8</t>
  </si>
  <si>
    <t>SKALA NILAI</t>
  </si>
  <si>
    <t>1=</t>
  </si>
  <si>
    <t>Tidak pernah</t>
  </si>
  <si>
    <t>2=</t>
  </si>
  <si>
    <t>Kadang-kadang</t>
  </si>
  <si>
    <t>3=</t>
  </si>
  <si>
    <t>Sering</t>
  </si>
  <si>
    <t>4=</t>
  </si>
  <si>
    <t>Selalu</t>
  </si>
  <si>
    <t>Melaksanakan tugas individu dengan baik</t>
  </si>
  <si>
    <t>Menerima resiko dari tindakan yang dilakukan</t>
  </si>
  <si>
    <t>Tidak menuduh orang lain tanpa bukti yang akurat</t>
  </si>
  <si>
    <t>Mengembalikan barang yang dipinjam</t>
  </si>
  <si>
    <t>Meminta maaf atas kesalahan yang dilakukan</t>
  </si>
  <si>
    <t>Menghormati orang yang lebih tua</t>
  </si>
  <si>
    <t>Mengucapkan terima kasih setelah menerima bantuan orang lain</t>
  </si>
  <si>
    <t>Menggunakan bahasa santun saat menyampaikan pendapat</t>
  </si>
  <si>
    <t>Menggunakan bahasa santun saat mengkritik pendapat teman</t>
  </si>
  <si>
    <t>Bersikap 3S (salam, senyum, sapa) saat bertemu orang lain</t>
  </si>
  <si>
    <t>Menghormati pendapat teman</t>
  </si>
  <si>
    <t>Menghormati teman yang berbeda suku, agama, ras, budaya, dan gender</t>
  </si>
  <si>
    <t>Menerima kesepakatan meskipun berbeda dengan pendapatnya</t>
  </si>
  <si>
    <t>Menerima kekurangan orang lain</t>
  </si>
  <si>
    <t>Mememaafkan kesalahan orang lain</t>
  </si>
  <si>
    <t>Aktif dalam kerja kelompok</t>
  </si>
  <si>
    <t>Suka menolong teman/orang lain</t>
  </si>
  <si>
    <t>Kesediaan melakukan tugas sesuai kesepakatan</t>
  </si>
  <si>
    <t>Rela berkorban untuk orang lain</t>
  </si>
  <si>
    <t>Berani presentasi di depan kelas</t>
  </si>
  <si>
    <t>Berani berpendapat, bertanya, atau menjawab pertanyaan</t>
  </si>
  <si>
    <t>Berpendapat atau melakukan kegiatan tanpa ragu-ragu</t>
  </si>
  <si>
    <t>Mampu membuat keputusan dengan cepat</t>
  </si>
  <si>
    <t>Tidak mudah putus asa/pantang menyerah</t>
  </si>
  <si>
    <t xml:space="preserve">Kanwil Kementerian Agama </t>
  </si>
  <si>
    <t>NIP Wali Kelas</t>
  </si>
  <si>
    <t xml:space="preserve">Provinsi </t>
  </si>
  <si>
    <t>Semester :</t>
  </si>
  <si>
    <t>RATA RATA</t>
  </si>
  <si>
    <t>RATA-RATA OBSERVASI</t>
  </si>
  <si>
    <t>KD 6</t>
  </si>
  <si>
    <t>KD 7</t>
  </si>
  <si>
    <t>BUKU II DIRJEN PENDIKDAS: MARET 2014</t>
  </si>
  <si>
    <t>NO.</t>
  </si>
  <si>
    <t>PENGETAHUAN KETERAMPILAN</t>
  </si>
  <si>
    <t>SIKAP</t>
  </si>
  <si>
    <t>PULUHAN</t>
  </si>
  <si>
    <t>SB</t>
  </si>
  <si>
    <t>K</t>
  </si>
  <si>
    <t>NH 6</t>
  </si>
  <si>
    <t>NH 7</t>
  </si>
  <si>
    <t>PERMENDIKBUD NO. 104  OKTOBER  2014</t>
  </si>
  <si>
    <t>modus</t>
  </si>
  <si>
    <t>pred</t>
  </si>
  <si>
    <t>Huruf</t>
  </si>
  <si>
    <t>Skor Rerata</t>
  </si>
  <si>
    <t>PENUGASAN</t>
  </si>
  <si>
    <t>REMEDI</t>
  </si>
  <si>
    <t>UTS</t>
  </si>
  <si>
    <t>UAS/UKK</t>
  </si>
  <si>
    <t>PRODUK</t>
  </si>
  <si>
    <t>PENIL ANTAR TEMAN</t>
  </si>
  <si>
    <t>OBSERVASI-1</t>
  </si>
  <si>
    <t>OBSERVASI-2</t>
  </si>
  <si>
    <t>PORTIFOLIO</t>
  </si>
  <si>
    <t>NH1</t>
  </si>
  <si>
    <t>SIKAP UMUM</t>
  </si>
  <si>
    <t>MODUS SIKAP</t>
  </si>
  <si>
    <t>MODUS</t>
  </si>
  <si>
    <t>2015/ 2016</t>
  </si>
  <si>
    <t>3</t>
  </si>
  <si>
    <t>4</t>
  </si>
  <si>
    <t>MD</t>
  </si>
  <si>
    <t>KLS</t>
  </si>
  <si>
    <t>SEM</t>
  </si>
  <si>
    <t>KD-1</t>
  </si>
  <si>
    <t>KD-2</t>
  </si>
  <si>
    <t>KD-3</t>
  </si>
  <si>
    <t>KD-4</t>
  </si>
  <si>
    <t>KD-5</t>
  </si>
  <si>
    <t>KD-6</t>
  </si>
  <si>
    <t>KD-7</t>
  </si>
  <si>
    <t>KD-8</t>
  </si>
  <si>
    <t>KD-9</t>
  </si>
  <si>
    <t>MAPEL</t>
  </si>
  <si>
    <t>QH</t>
  </si>
  <si>
    <t>AA</t>
  </si>
  <si>
    <t>FIQ</t>
  </si>
  <si>
    <t>SKI</t>
  </si>
  <si>
    <t>PKn</t>
  </si>
  <si>
    <t>IND</t>
  </si>
  <si>
    <t>BAR</t>
  </si>
  <si>
    <t>MTK</t>
  </si>
  <si>
    <t>IPA</t>
  </si>
  <si>
    <t>IPS</t>
  </si>
  <si>
    <t>VII</t>
  </si>
  <si>
    <t>.A</t>
  </si>
  <si>
    <t>BING</t>
  </si>
  <si>
    <t>OR</t>
  </si>
  <si>
    <t>PRAKARYA</t>
  </si>
  <si>
    <t>MLK-2</t>
  </si>
  <si>
    <t>KD-KETERAMPILAN-K13</t>
  </si>
  <si>
    <t>KD-PENGETAHUAN-K13</t>
  </si>
  <si>
    <t>MULOK-1</t>
  </si>
  <si>
    <t>PENGET</t>
  </si>
  <si>
    <t>KETRAMP</t>
  </si>
  <si>
    <t>KD-MAPEL MULOK-1</t>
  </si>
  <si>
    <t>memahami kedudukan AlQur’an dan hadis</t>
  </si>
  <si>
    <t>memahami ketentuan hukum bacaan Qalqalah</t>
  </si>
  <si>
    <t>memahami isi kandungan Q.S. al-Kafirun (109), Q.S al- Bayyinah (98)</t>
  </si>
  <si>
    <t>memahami isi kandungan Q.S. al-Lahab dan Q.S an-Nasr</t>
  </si>
  <si>
    <t>memahami dalil, dasar dan tujuan akidah Islam</t>
  </si>
  <si>
    <t>mengidentifikasi sifat-sifat wajib allah</t>
  </si>
  <si>
    <t>memahami pengertian, contoh dan dampak positif sifat ikhlas, taat, khauf dan taubat</t>
  </si>
  <si>
    <t>memahami adab shalat dan dzikir</t>
  </si>
  <si>
    <t>menganalisis kisah keteladanan Nabi Sulaiman dan umatnya</t>
  </si>
  <si>
    <t>menguraikan al-asmaa’ al-husnaa</t>
  </si>
  <si>
    <t>mendeskripsikan tugas dan sifat-sifat malaikat allah serta makhluk gaib</t>
  </si>
  <si>
    <t>memahami akhlak tercela riya’ dan nifaq</t>
  </si>
  <si>
    <t>memahami adab membaca al-Qur’an dan adab berdoa</t>
  </si>
  <si>
    <t>menganalisis kisah keteladanan ashabul kahfi</t>
  </si>
  <si>
    <t xml:space="preserve">memahami hadas dan najis </t>
  </si>
  <si>
    <t>memahami ketentuan shalat lima waktu</t>
  </si>
  <si>
    <t>memahami waktu-waktu shalat lima waktu</t>
  </si>
  <si>
    <t>memahami ketentuan azan dan iqomah</t>
  </si>
  <si>
    <t>menganalisis ketentuan shalat berjamaah</t>
  </si>
  <si>
    <t>memahami ketentuan shalat Jum'at</t>
  </si>
  <si>
    <t>memahami ketentuan shalat jamak dan qasar</t>
  </si>
  <si>
    <t>memahami kaifiat shalat dalam berbagai keadaan</t>
  </si>
  <si>
    <t>memahami shalat sunah muakkad dan shalat sunnah gairu muakkad</t>
  </si>
  <si>
    <t xml:space="preserve">memahami sejarah Nabi Muhammad Saw. dalam membangun masyarakat melalui kegiatan ekonomi dan perdagangan </t>
  </si>
  <si>
    <t>memahami misi Nabi Muhammad Saw. sebagai rahmat bagi alam semesta</t>
  </si>
  <si>
    <t>memahami  strategi dakwah Nabi Muhammad Saw. di Mekah dan Madinah</t>
  </si>
  <si>
    <t>menganalisis  pola dakwah Nabi Muhammad Saw. di Mekah dan Madinah</t>
  </si>
  <si>
    <t>mengidentifikasi kemajuan yang dicapai umat Islam  pada masa  Khulafaur Rasyidin</t>
  </si>
  <si>
    <t>memahami perkembangan peradaban Islam pada masa dinasti Umayyah</t>
  </si>
  <si>
    <t>mengidentifikasi ilmuwan muslim dan perannya dalam memajukan peradaban Islam pada masa dinasti Umayyah</t>
  </si>
  <si>
    <t>memahami sikap dan gaya kepemimpinan Umar bin Abdul Azis</t>
  </si>
  <si>
    <t>memahami norma-norma yang berlaku dalam kehidupan bermasyarakat dan bernegara</t>
  </si>
  <si>
    <t>menyajikan hasil pengamatan tentang norma-norma yang berlaku dalam kehidupan bermasyarakat dan berbangsa</t>
  </si>
  <si>
    <t>memahami karakteristik daerah tempat tinggalnya dalam kerangka NKRI</t>
  </si>
  <si>
    <t>memahami pola bilangan untuk membuat generalisasi</t>
  </si>
  <si>
    <t>memahami konsep himpunan</t>
  </si>
  <si>
    <t xml:space="preserve">memahami konsep perbandingan </t>
  </si>
  <si>
    <t>mendeskripsikan lokasi benda dalam koordinat Kartesius</t>
  </si>
  <si>
    <t>menaksir luas permukaan bangun datar yang tidak beraturan</t>
  </si>
  <si>
    <t>memahami konsep transformasi</t>
  </si>
  <si>
    <t>menemukan peluang empirik dari sekelompok data</t>
  </si>
  <si>
    <t>memahami konsep pengukuran, besaran dan Satuan</t>
  </si>
  <si>
    <t>memahami prosedur pengklasifikasian makhluk hidup dan  tak hidup</t>
  </si>
  <si>
    <t xml:space="preserve">mendeskripsikan sistem organisasi kehidupan </t>
  </si>
  <si>
    <t>memahami karakteristik zat dan perubahannya</t>
  </si>
  <si>
    <t xml:space="preserve">mengenal konsep energi pada sistem kehidupan </t>
  </si>
  <si>
    <t xml:space="preserve">memahami konsep suhu, pemuaian, kalor, perpindahan kalor,dan penerapannya </t>
  </si>
  <si>
    <t xml:space="preserve">mendeskripsikan interaksi antar makhluk hidup dan lingkungannya </t>
  </si>
  <si>
    <t xml:space="preserve">mendeskripsikan pencemaran dan dampaknya </t>
  </si>
  <si>
    <t xml:space="preserve">memahami aspek keruangan dan konektivitas antar ruang dan waktu </t>
  </si>
  <si>
    <t xml:space="preserve">memahami perubahan masyarakat Indonesia pada masa praaksara, masa hindu buddha dan masa Islam </t>
  </si>
  <si>
    <t>memahami  konsep dan prosedur menggambar flora, fauna dan benda alam</t>
  </si>
  <si>
    <t xml:space="preserve">memahami  teknik vokal dalam bernyanyi lagu secara unisono  </t>
  </si>
  <si>
    <t>memahami  teknik vokal  dalam bernyanyi  lagu secara vokal group</t>
  </si>
  <si>
    <t>memahami  teknik bermain  musik sederhana secara perorangan dan kelompok</t>
  </si>
  <si>
    <t>memahami  teknik  bermain musik ansambel sederhana</t>
  </si>
  <si>
    <t>memahami konsep keterampilan gerak fundamental permainan bola besar</t>
  </si>
  <si>
    <t>memahami konsep keterampilan gerak fundamental permainan bola kecil</t>
  </si>
  <si>
    <t>memahami konsep keterampilan gerak fundamental salah satu nomor atletik</t>
  </si>
  <si>
    <t>memahami konsep keterampilan gerak fundamental olahraga beladiri</t>
  </si>
  <si>
    <t>memahami konsep latihan  kebugaran jasmani yang terkait dengan kesehatan, dan pengukuran hasilnya</t>
  </si>
  <si>
    <t>memahami konsep gabungan pola gerak dalam bentuk rangkaian keterampilan dasar senam lantai</t>
  </si>
  <si>
    <t>memahami konsep keterampilan gerak fundamental (langkah dan ayunan lengan) dalam bentuk rangkaian keterampilan dasar aktivitas gerak ritmik</t>
  </si>
  <si>
    <t>memahami konsep keterampilan dasar dua gaya renang yang berbeda</t>
  </si>
  <si>
    <t>memahami tindakan P3K pada kejadian darurat, baik pada diri sendiri maupun orang lain</t>
  </si>
  <si>
    <t>memahami konsep gaya hidup sehat untuk mencegah berbagai penyakit</t>
  </si>
  <si>
    <t>memahami desain pembuatan dan pengemasan karya bahan alam</t>
  </si>
  <si>
    <t>mengidentifikasi proses modifikasi karya kerajinan dan pengemasan dari bahan alam</t>
  </si>
  <si>
    <t>memahami desain pembuatan dan pengemasan karya bahan buatan</t>
  </si>
  <si>
    <t>mengidentifikasi proses modifikasi karya kerajinan dan pengemasan dari bahan buatan</t>
  </si>
  <si>
    <t>memahami prosedur rekayasa yang digunakan sebagai alat penjernih air dari bahan alami</t>
  </si>
  <si>
    <t>mengidentifikasi bahan, material dan alat bantu yang digunakan sebagai mainan dengan teknologi mekanik</t>
  </si>
  <si>
    <t>memahami rancangan pembuatan, penyajian dan pengemasan aneka olahan pangan buah dan sayuran menjadi minuman</t>
  </si>
  <si>
    <t xml:space="preserve"> memahami konsep dan prosedur budidaya tanaman obat</t>
  </si>
  <si>
    <t xml:space="preserve">memahami rancangan pembuatan, penyajian dan pengemasan aneka olahan pangan buah dan sayuran menjadi makanan cepat saji yang sehat </t>
  </si>
  <si>
    <t>memahami manfaat dan proses pembuatan,  penyajian dan pengemasan aneka olahan pangan buah dan sayuran menjadi minuman</t>
  </si>
  <si>
    <t xml:space="preserve">mempraktikkan cara hidup yang sesuai dengan al-Qur’an dan hadis </t>
  </si>
  <si>
    <t>menunjukkan contoh sikap orang yang memiliki tauhid sesuai isi kandungan Q.S. alFatihah, an-Nas,alFalaq, dan al-Ikhlas</t>
  </si>
  <si>
    <t xml:space="preserve">menerapkan hukum bacaan Qalqalah dalam Q.S. al- Bayyinah, dan QS Al-Kafirun  </t>
  </si>
  <si>
    <t>mendemonstrasikan sikap istiqomah Rasulullah saw</t>
  </si>
  <si>
    <t>menyajikan fakta dan fenomena kebenaran akidah Islam</t>
  </si>
  <si>
    <t>menyajikan contoh fenomena-fenomena kehidupan</t>
  </si>
  <si>
    <t>menceritakan kisah-kisah yang berkaitan dengan dampak positif</t>
  </si>
  <si>
    <t>mensimulasikan adab Shalat dan dzikir</t>
  </si>
  <si>
    <t>menceritakan kisah keteladanan Nabi Sulaiman dan umatnya</t>
  </si>
  <si>
    <t>menyajikan kisah-kisah dalam kehidupan tentang kebenaran adanya malaikat dan makhluk ghaib lain selain malaikat</t>
  </si>
  <si>
    <t>mensimulasikan contoh perilaku riya’ dan nifaq</t>
  </si>
  <si>
    <t>mendemonstrasikan adab membaca al-Qur’an dan berdoa</t>
  </si>
  <si>
    <t>menceritakan kisah keteladanan ashabul kahfi</t>
  </si>
  <si>
    <t>mempraktikkan shalat lima waktu</t>
  </si>
  <si>
    <t>menpresentasikan penentuan waktu shalat lima waktu</t>
  </si>
  <si>
    <t xml:space="preserve">mempraktikkan azan dan iqomah </t>
  </si>
  <si>
    <t>mendemonstrasikan tata cara shalat berjamaah</t>
  </si>
  <si>
    <t>memeragakan sujud sahwi</t>
  </si>
  <si>
    <t>mendemonstrasikan zikir dan berdo'a setelah shalat</t>
  </si>
  <si>
    <t>mempraktikkan shalat Jum’at</t>
  </si>
  <si>
    <t>mempraktikan shalat Jamak dan qasar</t>
  </si>
  <si>
    <t>memeragakan shalat dalam keadaan sakit</t>
  </si>
  <si>
    <t>memsimulasikan shalat sunah muakkad dan shalat sunah gairu muakkad</t>
  </si>
  <si>
    <t>menceritakan sejarah Nabi Muhammad Saw. dalam membangun masyarakat melalui kegiatan ekonomi</t>
  </si>
  <si>
    <t>mempresentasikan misi Nabi Muhammad Saw. sebagai rahmat bagi alam semesta</t>
  </si>
  <si>
    <t>membuat peta konsep strategi dakwah Nabi Muhammad Saw. di Mekah dan Madinah</t>
  </si>
  <si>
    <t>memaparkan strategi dakwah Nabi Muhammad Saw. di Mekah dan Medinah dalam bentuk tulis atau lisan</t>
  </si>
  <si>
    <t>menceritakan kisah para khalifah pada periode Khulafaur Rasyidin</t>
  </si>
  <si>
    <t>membuat peta konsep mengenai kemajuan  peradaban pada masa dinasti Umayyah</t>
  </si>
  <si>
    <t>membuat tabel tokoh ilmuwan muslim beserta bidang keilmuannya pada masa dinasti Umayyah</t>
  </si>
  <si>
    <t>memaparkan sikap dan gaya kepemimpinan Umar bin Abdul Aziz dalam bentuk tulis atau lisan</t>
  </si>
  <si>
    <t>menyajikan tulisan singkat tentang sejarah perumusan dan pengesahan UUD Negara RI Tahun 1945</t>
  </si>
  <si>
    <t>membuat kajian isi Pembukaan UUD Negara Republik Indonesia Tahun 1945</t>
  </si>
  <si>
    <t>menelaah dan merevisi tek cerita pendek sesuai dengan struktur dan kaidah teks baik secara lisan maupun tulisan</t>
  </si>
  <si>
    <t>menggunakan pola dan generalisasi untuk menyelesaikan masalah</t>
  </si>
  <si>
    <t>menggunakan konsep perbandingan untuk menyelesaikan masalah</t>
  </si>
  <si>
    <t xml:space="preserve">menyelesaikan permasalahan dengan menaksir </t>
  </si>
  <si>
    <t>menggunakan konsep aljabar dalam menyelesaikan permasalahan</t>
  </si>
  <si>
    <t>membuat dan menyelesaikan model matematika</t>
  </si>
  <si>
    <t>menerapkan prinsip-prinsip transformasi</t>
  </si>
  <si>
    <t>mengumpulkan, mengolah, menginterpretasi, dan menyajikan data</t>
  </si>
  <si>
    <t>melakukan percobaan untuk menemukan peluang empirik</t>
  </si>
  <si>
    <t>menyajikan hasil pengukuran besaran dan satuan</t>
  </si>
  <si>
    <t xml:space="preserve">mengamati stuktur tumbuhan dan hewan </t>
  </si>
  <si>
    <t xml:space="preserve">melakukan pengamatan respirasi pada hewan </t>
  </si>
  <si>
    <t>menyajikan hasil observasi makhluk hidup dengan lingkungannya</t>
  </si>
  <si>
    <t>menyajikan data tentang pemanasan global dan penanggulangan masalahnya</t>
  </si>
  <si>
    <t>menangkap makna lagu.</t>
  </si>
  <si>
    <t>menggambar flora, fauna dan benda alam</t>
  </si>
  <si>
    <t>menggambar gubahan menjadi ragam hias</t>
  </si>
  <si>
    <t xml:space="preserve">menyanyikan lagu secara unisono  </t>
  </si>
  <si>
    <t>menyanyikan lagu secara vokal group</t>
  </si>
  <si>
    <t xml:space="preserve">menerapkan ragam hias pada  bahan tekstil </t>
  </si>
  <si>
    <t>menerapkan ragam hias pada bahan kayu</t>
  </si>
  <si>
    <t>memainkan instrumen musik sederhana secara perorangan dan kelompok</t>
  </si>
  <si>
    <t>memainkan musik ansambel sederhana</t>
  </si>
  <si>
    <t>mempraktikkan teknik dasar permainan bola besar dengan menekankan gerak dasar fundamental</t>
  </si>
  <si>
    <t>mempraktikkan teknik dasar permainan bola kecil dengan menekankan gerak dasar fundamental</t>
  </si>
  <si>
    <t>mempraktikkan teknik dasar atletik  menekankan gerak dasar fundamentalnya</t>
  </si>
  <si>
    <t>mempraktikkan teknik dasar olahraga beladiri dengan menekankan gerak dasar fundamentalnya</t>
  </si>
  <si>
    <t>mencoba mengukur  komponen kebugaran jasmani terkait kesehatan dan keterampilan berdasarkan norma instrumen yang digunakan</t>
  </si>
  <si>
    <t>mempraktikkan gabungan pola gerak dominan menuju teknik dasar senam lantai</t>
  </si>
  <si>
    <t xml:space="preserve">mempraktikkan aktivitas pola gerak melangkah dan irama gerak </t>
  </si>
  <si>
    <t xml:space="preserve">mempraktikkan teknik dasar gaya renang dengan koordinasi yang baik </t>
  </si>
  <si>
    <t>mempraktikkan tindakan P3K pada kejadian darurat, baik pada diri sendiri maupun orang lain</t>
  </si>
  <si>
    <t>menerapkan konsep gaya hidup sehat untuk mencegah berbagai penyakit</t>
  </si>
  <si>
    <t>memodifikasi karya kerajinan dan pengemasan dari bahan alam</t>
  </si>
  <si>
    <t>mencoba membuat olahan pangan buah dan sayuran menjadi minuman segar</t>
  </si>
  <si>
    <t>mencoba membuat olahan non pangan dari hasil samping bahan pangan nabati menjadi bahan dasar kerajinan</t>
  </si>
  <si>
    <t>memahami isi kandungan Q.S.al-Fatihah, an-Nas, alFalaq dan al-Ikhlas</t>
  </si>
  <si>
    <t>memahami konsep garis dan sudut</t>
  </si>
  <si>
    <t>menyelesaikan persamaan dan pertaksamaan linear satu variabel</t>
  </si>
  <si>
    <t>menerapkan konsep garis dan sudut</t>
  </si>
  <si>
    <t>Dra. Hj. Susi</t>
  </si>
  <si>
    <t>1967...</t>
  </si>
  <si>
    <t>Hj. Siti</t>
  </si>
  <si>
    <t>1980...</t>
  </si>
  <si>
    <t xml:space="preserve">mengidentifikasi ciri makhluk hidup dan tak hidup </t>
  </si>
  <si>
    <t>melakukan penyelidikan tentang sifat larutan</t>
  </si>
  <si>
    <t>memahami   konsep dan prosedur   menggambar gubahan  menjadi ragam hias</t>
  </si>
  <si>
    <t xml:space="preserve">memahami  gerak tari berdasarkan unsur  ruang waktu dan tenaga </t>
  </si>
  <si>
    <t>memahami   gerak tari   sesuai iringan</t>
  </si>
  <si>
    <t>memahami  teknik olah tubuh, olah suara, dan olah rasa .</t>
  </si>
  <si>
    <t>memahami teknik penyusunan, konsep dan  naskah  drama</t>
  </si>
  <si>
    <t xml:space="preserve">memahami    konsep dan prosedur  penerapan ragam hias pada  bahan tekstil </t>
  </si>
  <si>
    <t>memahami   konsep  dan prosedur penerapan ragam hias pada bahan kayu</t>
  </si>
  <si>
    <t>memahami   gerak tari sesuai dengan level dan pola lantai</t>
  </si>
  <si>
    <t>memahami  gerak tari   sesuai level, dan pola lantai  sesuai iringan</t>
  </si>
  <si>
    <t>memahami rancangan teknik  pementasan</t>
  </si>
  <si>
    <t>memahami teknik menampilkan pertunjukkan teater</t>
  </si>
  <si>
    <t>menerapkan teknik olah tubuh, olah suara, dan olah rasa yang mengacu pada sumber alam sekitar sebagai inspirasi</t>
  </si>
  <si>
    <t>melakukan    gerak tari dengan menggunakan level dan pola lantai</t>
  </si>
  <si>
    <t>memperagakan  gerak tari    sesuai iringan</t>
  </si>
  <si>
    <t>merancang pementasan dan menerapkan prinsip kerjasama dalam berteater</t>
  </si>
  <si>
    <t xml:space="preserve">menampilkan pertunjukkan teater </t>
  </si>
  <si>
    <t>membuat  konsep naskah  drama yang berkaitan dengan tema alam</t>
  </si>
  <si>
    <t>menyusun teks deskriptif lisan dan tulis, sangat pendek dan sederhana, tentang orang, binatang, dan benda.</t>
  </si>
  <si>
    <t>memahami tatacara berzikir dan do'a</t>
  </si>
  <si>
    <t>memahami pengertian dinamika interaksi manusia</t>
  </si>
  <si>
    <t>memahami jenis-jenis kelembagaan sosial, budaya, ekonomi dan politik</t>
  </si>
  <si>
    <t>menghasilkan gagasan kreatif untuk memahami jenis kelembagaan sosial</t>
  </si>
  <si>
    <t xml:space="preserve">mengobservasi dan menyajikan bentuk-bentuk dinamika interaksi manusia </t>
  </si>
  <si>
    <t>memahami sejarah dan semangat komitmen  para pendiri negara dalam merumuskan Pancasila</t>
  </si>
  <si>
    <t>memahami sejarah perumusan dan pengesahan UUD Negara RI Tahun 1945</t>
  </si>
  <si>
    <t>memahami isi  alinea Pembukaan UUD Negara RI Tahun 1945</t>
  </si>
  <si>
    <t>menyajikan tulisan singkat tentang “sejarah dan semagat komitmen para pendiri negara dalam merumuskan Pancasila sebagai dasar negara”</t>
  </si>
  <si>
    <t>memahami ketentuan sujud sahwi</t>
  </si>
  <si>
    <t>KKM</t>
  </si>
  <si>
    <t>KKM     :</t>
  </si>
  <si>
    <t>Tahun Pelajaran:</t>
  </si>
  <si>
    <t>Wali Kelas  :</t>
  </si>
  <si>
    <t>Aspek :</t>
  </si>
  <si>
    <t>Perilaku 1</t>
  </si>
  <si>
    <t>Perilaku 2</t>
  </si>
  <si>
    <t>Perilaku 3</t>
  </si>
  <si>
    <t>Perilaku 4</t>
  </si>
  <si>
    <t>Perilaku 5</t>
  </si>
  <si>
    <t>Perilaku 6</t>
  </si>
  <si>
    <t>Perilaku 7</t>
  </si>
  <si>
    <t>Perilaku 8</t>
  </si>
  <si>
    <t>Perilaku 9</t>
  </si>
  <si>
    <t>Perilaku 10</t>
  </si>
  <si>
    <t>Perilaku 11</t>
  </si>
  <si>
    <t>Perilaku 12</t>
  </si>
  <si>
    <t>Perilaku 13</t>
  </si>
  <si>
    <t>Perilaku 14</t>
  </si>
  <si>
    <t>Perilaku 16</t>
  </si>
  <si>
    <t>Perilaku 17</t>
  </si>
  <si>
    <t>Perilaku 18</t>
  </si>
  <si>
    <t>Perilaku 19</t>
  </si>
  <si>
    <t>Perilaku 20</t>
  </si>
  <si>
    <t>Perilaku 21</t>
  </si>
  <si>
    <t>Perilaku 22</t>
  </si>
  <si>
    <t>Perilaku 23</t>
  </si>
  <si>
    <t>Perilaku 24</t>
  </si>
  <si>
    <t>Nilai Rata-rata</t>
  </si>
  <si>
    <t>Keterangan:</t>
  </si>
  <si>
    <t xml:space="preserve">Tidak Pernah </t>
  </si>
  <si>
    <t>Perilaku Yang Diamati:</t>
  </si>
  <si>
    <t>Memberi salam kepada guru setiap bertemu dengannya dan menjabat tangannya serta menghadapinya dengan wajah yang tersenyum.</t>
  </si>
  <si>
    <t>Bersikap hormat dan sopan santun kepada guru</t>
  </si>
  <si>
    <t>Menyenangkan dan tidak menyakiti perasaan / hati orang/siswa lain.</t>
  </si>
  <si>
    <t>Bertanya kepada guru bila ada sesuatu yang belum dia mengerti dengan cara baik</t>
  </si>
  <si>
    <t>Menghindari pertanyaan-pertanyaan yang tidak ada faedahnya, sekedar mengolok-olok atau yang dilatarbelakangi oleh niat yang buruk</t>
  </si>
  <si>
    <t>Berpakaian rapi dan bersih</t>
  </si>
  <si>
    <t>Menjaga kebersihan kelas dan lingkungan.</t>
  </si>
  <si>
    <t>Datang lebih awal (tidak terlambat)</t>
  </si>
  <si>
    <t>Mengerjakan Pekerjaan Rumah (PR)</t>
  </si>
  <si>
    <t>Mengerjakan soal latihan ke depan (papan tulis)</t>
  </si>
  <si>
    <t>Membuang sampah pada tempatnya.</t>
  </si>
  <si>
    <t>Menolong orang lain yang sedang dalam kesulitan/kesusahan.</t>
  </si>
  <si>
    <t>Aktif bertanya di dalam proses pembelajaran.</t>
  </si>
  <si>
    <t>Berdo’a di awal dan akhir pembelajaran</t>
  </si>
  <si>
    <t>Masuk tepat waktu</t>
  </si>
  <si>
    <t>KKM   :</t>
  </si>
  <si>
    <t>Wali Kelas    :</t>
  </si>
  <si>
    <t>Kompetensi Penilaian Diri =</t>
  </si>
  <si>
    <t>Jumlah Pertanyaan =</t>
  </si>
  <si>
    <t>Pertanyaan Pencapaian Kompetensi:</t>
  </si>
  <si>
    <t>Pertanyaan 1</t>
  </si>
  <si>
    <t>Pertanyaan 2</t>
  </si>
  <si>
    <t>Pertanyaan 3</t>
  </si>
  <si>
    <t>Pertanyaan 4</t>
  </si>
  <si>
    <t>Pertanyaan 5</t>
  </si>
  <si>
    <t>Pertanyaan 6</t>
  </si>
  <si>
    <t>Pertanyaan 7</t>
  </si>
  <si>
    <t>Pertanyaan 8</t>
  </si>
  <si>
    <t>Pertanyaan 9</t>
  </si>
  <si>
    <t>Pertanyaan 10</t>
  </si>
  <si>
    <t>Pertanyaan 11</t>
  </si>
  <si>
    <t>Pertanyaan 12</t>
  </si>
  <si>
    <t>Pertanyaan 13</t>
  </si>
  <si>
    <t>Pertanyaan 14</t>
  </si>
  <si>
    <t>Pertanyaan 15</t>
  </si>
  <si>
    <t>Pertanyaan 16</t>
  </si>
  <si>
    <t>0 =</t>
  </si>
  <si>
    <t>Tidak</t>
  </si>
  <si>
    <t>Ya</t>
  </si>
  <si>
    <t>Keterangan Pertanyaan:</t>
  </si>
  <si>
    <t>Saya senang belajar materi himpunan</t>
  </si>
  <si>
    <t>Ketika belajar materi himpunan, saya selalu bertanya kepada guru</t>
  </si>
  <si>
    <t>Ketika belajar materi himpunan, saya mengerjakan latihan ke papan tulis</t>
  </si>
  <si>
    <t>Saya sudah mampu menyajikan himpunan dalam bentuk tabulasi (mendaftar anggotanya)</t>
  </si>
  <si>
    <t>Saya sudah mampu menyajikan himpunan dalam bentuk deskripsi (kata-kata)</t>
  </si>
  <si>
    <t>Saya sudah mampu menyajikan himpunan dalam bentuk notasi pembentuk himpunan</t>
  </si>
  <si>
    <t>Saya sudah mampu menuliskan himpunan semesta dari sebuah himpunan</t>
  </si>
  <si>
    <t>Saya sudah mampu menggambarkan diagram Venn dari himpunan</t>
  </si>
  <si>
    <t>Saya sudah mampu menentukan kardinalitas suatu himpunan</t>
  </si>
  <si>
    <t>Saya sudah mampu menentukan suatu himpunan apakah himpunan tersebut kosong atau tidak</t>
  </si>
  <si>
    <t>Saya sudah mampu menentukan himpunan bagian dari suatu himpunan</t>
  </si>
  <si>
    <t>Saya sudah mampu menentukan himpunan kuasa dari suatu himpunan</t>
  </si>
  <si>
    <t>Saya sudah mampu menentukan dua himpunan yang sama</t>
  </si>
  <si>
    <t>Saya sudah mampu menentukan irisan dua himpunan</t>
  </si>
  <si>
    <t>Saya sudah mampu menentukan gabungan dua himpunan</t>
  </si>
  <si>
    <t>Saya sudah mampu menentukan komplemen dari suatu himpunan</t>
  </si>
  <si>
    <t>Saya sudah mampu menentukan hasil selisih dari dua himpunan atau lebih</t>
  </si>
  <si>
    <t>Saya sudah mampu mnyelesaikan soal cerita berkaitan dengan konsep himpunan</t>
  </si>
  <si>
    <t>INSTRUMEN PENILAIAN JURNAL</t>
  </si>
  <si>
    <t>Wali Kelas:</t>
  </si>
  <si>
    <t>Sikap/Jurnal</t>
  </si>
  <si>
    <t>Catatan Peristiwa:</t>
  </si>
  <si>
    <t>Catatan Jurnal</t>
  </si>
  <si>
    <t>Rajin mengumpulkan PR, pakaian selalu rapi</t>
  </si>
  <si>
    <t>Skala penilaian sikap dibuat dengan rentang antara 1 s.d 4.</t>
  </si>
  <si>
    <t>Tidak Pernah</t>
  </si>
  <si>
    <t>PENILAIAN ANTAR TEMAN</t>
  </si>
  <si>
    <t>Topik yang dinilai, misal himpunan</t>
  </si>
  <si>
    <t>Tanggal ________________</t>
  </si>
  <si>
    <t>15 Mlk-1</t>
  </si>
  <si>
    <t>KD 8</t>
  </si>
  <si>
    <t>KD 9</t>
  </si>
  <si>
    <t>KD 10</t>
  </si>
  <si>
    <t>NH 8</t>
  </si>
  <si>
    <t>NH 9</t>
  </si>
  <si>
    <t>NH 10</t>
  </si>
  <si>
    <t>KD-10</t>
  </si>
  <si>
    <t>PEMBULATAN</t>
  </si>
  <si>
    <t>Hafalan Al Qur'an</t>
  </si>
  <si>
    <t>memahami keterkaitan isi kandungan hadis tentang iman dan ibadah</t>
  </si>
  <si>
    <t>memahami keberagaman suku, agama, ras, budaya, dan gender</t>
  </si>
  <si>
    <t xml:space="preserve"> memahami pengertian dan makna Bhinneka Tunggal Ika</t>
  </si>
  <si>
    <t>memahami teks hasil observasi tanggapan deskreptif, eksposisi baik melalui lisan maupun tulisan</t>
  </si>
  <si>
    <t>membedakan teks hasil observasi tanggapan deskreptif, eksposisi baik melalui lisan maupun tulisan</t>
  </si>
  <si>
    <t>mengklasifikasi teks hasil observasi tanggapan deskreptif, eksposisi baik melalui lisan maupun tulisan</t>
  </si>
  <si>
    <t>mengidentifikasi kekurangan  teks hasil observasi tanggapan deskreptif, eksposisi baik melalui lisan maupun tulisan</t>
  </si>
  <si>
    <t>memahami teks eksplanasi dan cerita pendek baik melalui lisan maupun tulisan</t>
  </si>
  <si>
    <t>membedakan teks eksplanasi dan cerita pendek baik melalui lisan maupun tulisan</t>
  </si>
  <si>
    <t>mengklasifikasi teks eksplanasi dan cerita pendek baik melalui lisan maupun tulisan</t>
  </si>
  <si>
    <t>mengidentifikasi kekurangan teks eksplanasi dan cerita pendek baik melalui lisan maupun tulisan</t>
  </si>
  <si>
    <t>membandingkan, mengurutkan dan mengoperasikan bilangan</t>
  </si>
  <si>
    <t>mengidentifikasi sifat-sifat bidang datar dan dapat menentukan keliling serta luasnya</t>
  </si>
  <si>
    <t>mengumpulkan, mengolah, menginterpretasikan dan menyajikan data</t>
  </si>
  <si>
    <t>mendeskripsikan penyebab dan dampak pemanasan global  bagi ekosistem</t>
  </si>
  <si>
    <t>memahami teks lisan sapaan, pamitan, ucapan terimakasih, dan permintaan maaf, serta responnya.</t>
  </si>
  <si>
    <t>memahami teks lisan dan tulis sederhana untuk perkenalan diri serta responnya</t>
  </si>
  <si>
    <t>memahami teks lisan dan tulis  untuk menyatakan dan menanyakan (a) nama hari, (b) bulan, (c) nama waktu dalam hari, (d) waktu dalam bentuk angka, (e) tanggal, dan (f) tahun</t>
  </si>
  <si>
    <t xml:space="preserve">memahami teks lisan dan tulis untuk  pemaparan jati diri </t>
  </si>
  <si>
    <t>memahami teks lisan dan tulis untuk  menyatakan dan menanyakan nama dan jumlah binatang, benda, dan bangunan publik</t>
  </si>
  <si>
    <t>memahami teks tulis label nama (label) dan daftar barang (list)</t>
  </si>
  <si>
    <t>memahami teks lisan dan tulis untuk menyatakan dan menanyakan sifat orang, binatang, dan benda</t>
  </si>
  <si>
    <t>memahami teks lisan dan tulis untuk menyatakan dan menanyakan tingkah laku/tindakan/fungsi dari orang, binatang, dan benda</t>
  </si>
  <si>
    <t>memahami teks (a) instruksi (instruction), (b) tanda atau rambu (short notice), (c) tanda peringatan (warning/caution), lisan dan tulis</t>
  </si>
  <si>
    <t>memahami teks deskriptif sangat pendek dan sederhana, tentang orang, binatang, dan benda</t>
  </si>
  <si>
    <t>memahami teks lagu pendek dan sederhana</t>
  </si>
  <si>
    <t>mengidentifikasi bahan, material dan alat bantu yang digunakan sebagai alat penjernih air dengan bahan buatan</t>
  </si>
  <si>
    <t>memahami rancangan pembuatan, penyajian dan pengemasan aneka olahan pangan buah dan sayuran menjadi minuman segar</t>
  </si>
  <si>
    <t>memahami manfaat dan proses pembuatan,  penyajian dan pengemasan aneka olahan pangan buah dan sayuran menjadi minuman kesehatan</t>
  </si>
  <si>
    <t>memahami prosedur rekayasa yang digunakan sebagai produk sederhana dengan teknologi mekanik</t>
  </si>
  <si>
    <t>memahami rancangan pembuatan, penyajian dan pengemasan aneka olahan pangan buah dan sayuran menjadi makanan cepat saji</t>
  </si>
  <si>
    <t>memahami manfaat dan proses olahan non pangan dari hasil samping bahan pangan nabati menjadi bahan dasar kerajinan</t>
  </si>
  <si>
    <t>menunjukkan contoh sikap orang yang beribadah didasari keikhlasan sesuai  hadis tantang iman dan ibadah</t>
  </si>
  <si>
    <t xml:space="preserve">mendemonstrasikan sikap tasammuh (toleran) dalam membangun kehidupan beragama </t>
  </si>
  <si>
    <t xml:space="preserve">menyajikan fakta dan kebenaran sifat-sifat allah yang terkandung dalam alasmaa’ al-husnaa </t>
  </si>
  <si>
    <t>mendemonstrasikan tata cara bersuci dan  membersihkan najis</t>
  </si>
  <si>
    <t>menampilkan perilaku sesuai dengan karakteristik daerah tempat tinggal  sebagai bagian utuh NKRI</t>
  </si>
  <si>
    <t>berinteraksi dengan teman dan orang lain berdasarkan prinsip saling menghormati, dan menghargai dalam keberagaman suku, agama, ras, budaya, dan gender</t>
  </si>
  <si>
    <t>menyaji hasil telaah tentang makna Bhinneka Tunggal Ika dan partisipasi kewarganegaraan yang mencerminkan komitmen terhadap keutuhan nasional</t>
  </si>
  <si>
    <t>menangkap makna teks hasil observasi tanggapan deskreptif, eksposisi baik melalui lisan maupun tulisan</t>
  </si>
  <si>
    <t>menyusun teks hasil observasi tanggapan deskreptif, eksposisi baik melalui lisan maupun tulisan</t>
  </si>
  <si>
    <t>menelaah  teks hasil observasi tanggapan deskreptif, eksposisi baik melalui lisan maupun tulisan</t>
  </si>
  <si>
    <t>meringkas teks hasil observasi tanggapan deskreptif, eksposisi baik melalui lisan maupun tulisan</t>
  </si>
  <si>
    <t>menangkap makna teks eksplanasi dan cerita pendek baik melalui lisan maupun tulisan</t>
  </si>
  <si>
    <t>menyusun  teks eksplanasi dan cerita pendek baik melalui lisan maupun tulisan</t>
  </si>
  <si>
    <t>menelaah  teks eksplanasi dan cerita pendek baik melalui lisan maupun tulisan</t>
  </si>
  <si>
    <t>meringkas teks eksplanasi dan cerita pendek baik melalui lisan maupun tulisan</t>
  </si>
  <si>
    <t>menyelesaikan permasalahan nyata menggunakan konsep bidang datar</t>
  </si>
  <si>
    <t>menyajikan hasil analisis data observasi  makhluk hidup dan tak hidup</t>
  </si>
  <si>
    <t>mengumpulkan data dan mengklasifikasikan benda dan makhluk hidup</t>
  </si>
  <si>
    <t>membuat dan menyajikan poster  sel dan bagiannya</t>
  </si>
  <si>
    <t xml:space="preserve">melakukan pemisahan campuran </t>
  </si>
  <si>
    <t xml:space="preserve">melakukan percobaan sederhana untuk proses fotosintesis </t>
  </si>
  <si>
    <t>melakukan penyelidikan tentang suhu, kalor dan perubahannya</t>
  </si>
  <si>
    <t xml:space="preserve">melakukan penyelidikan perambatan kalor </t>
  </si>
  <si>
    <t>menyajikan hasil pengamatan tentang hasil- hasil kebudayaan dan fikiran masyarakat Indonesia</t>
  </si>
  <si>
    <t>menyusun  teks lisan sapaan, pamitan, ucapan terimakasih, dan permintaan maaf, serta responnya.</t>
  </si>
  <si>
    <t>menyusun teks lisan dan tulis sederhana untuk perkenalan diri serta responnya</t>
  </si>
  <si>
    <t>menyusun  teks lisan dan tulis  untuk menyatakan dan menanyakan (a) nama hari, (b) bulan, (c) nama waktu dalam hari, (d) waktu dalam bentuk angka, (e) tanggal, dan (f) tahun</t>
  </si>
  <si>
    <t xml:space="preserve">menangkap makna pemaparan jati diri lisan dan tulis </t>
  </si>
  <si>
    <t xml:space="preserve">menyusun teks lisan dan tulis untuk memaparkan dan menanyakan jati diri </t>
  </si>
  <si>
    <t>menyusun teks lisan dan tulis untuk  menyatakan dan menanyakan nama dan jumlah binatang, benda, dan bangunan publik</t>
  </si>
  <si>
    <t>menyusun  teks tulis label nama (label) dan daftar barang (list)</t>
  </si>
  <si>
    <t>menyusun teks lisan dan tulis untuk menyatakan dan menanyakan sifat orang, binatang, dan benda</t>
  </si>
  <si>
    <t>menyusun teks lisan dan tulis untuk menyatakan dan menanyakan tingkah laku/tindakan/fungsi dari orang, binatang, dan benda</t>
  </si>
  <si>
    <t>menangkap teks (a) instruksi (instruction), (b) tanda atau rambu (short notice), (c) tanda peringatan (warning/caution), lisan dan tulis</t>
  </si>
  <si>
    <t>menyusun teks (a) instruksi (instruction), (b) tanda atau rambu (short notice), (c) tanda peringatan (warning/caution), lisan dan tulis</t>
  </si>
  <si>
    <t>menangkap makna teks deskriptif sangat pendek dan sederhana, tentang orang, binatang, dan benda</t>
  </si>
  <si>
    <t>menyusun teks deskriptif sangat pendek dan sederhana, tentang orang, binatang, dan benda</t>
  </si>
  <si>
    <t>menangkap makna teks lagu pendek dan sederhana</t>
  </si>
  <si>
    <t>mencoba membuat karya kerajinan dan pengemasan dari bahan alam</t>
  </si>
  <si>
    <t>mempraktikan budidaya tanaman sayuran</t>
  </si>
  <si>
    <t>memodifikasi media tanam tanaman sayuran</t>
  </si>
  <si>
    <t>mencoba membuat olahan pangan buah dan sayuran menjadi minuman kesehatan</t>
  </si>
  <si>
    <t>mencoba membuat karya kerajinan dan pengemasan dari bahan buatan</t>
  </si>
  <si>
    <t>memodifikasi karya kerajinan dan pengemasan dari bahan buatan</t>
  </si>
  <si>
    <t>mempraktikan budidaya tanaman obat</t>
  </si>
  <si>
    <t>memodifikasi media tanam tanaman obat</t>
  </si>
  <si>
    <t>mencoba membuat olahan pangan buah</t>
  </si>
  <si>
    <t>menghafal Qs Al Mulk</t>
  </si>
  <si>
    <t>menghafal Qs Al Qalam</t>
  </si>
  <si>
    <t>menghafal Qs Al Haaqqah</t>
  </si>
  <si>
    <t>menghafal Qs Al Ma'aarij</t>
  </si>
  <si>
    <t>MULOK-2</t>
  </si>
  <si>
    <t>TULISKAN KD-MAPEL MULOK-2</t>
  </si>
  <si>
    <t>mengidentifikasi bunyi kata, frase, dan kalimat bahasa Arab yang berkaitan dengan: التعريف بالنفس وبالعاملين في المدرسة؛ المرافق والأدوات المدرسية؛ الألوان؛ baik secara lisan maupun tertulis</t>
  </si>
  <si>
    <t>mengidentifikasi bunyi kata, frase, dan kalimat bahasa Arab yang berkaitan dengan:العنوان؛ بيتي؛ من يوميات الأسرة baik secara lisan maupun tertulis</t>
  </si>
  <si>
    <t>memahami lafal bunyi huruf, kata, frase, dan kalimat bahasa Arab yang berkaitan dengan: التعريف بالنفس وبالعاملين في المدرسة؛ المرافق والأدوات المدرسية؛ الألوان؛</t>
  </si>
  <si>
    <t>memahami lafal bunyi huruf, kata, frase, dan kalimat bahasa Arab yang berkaitan dengan:العنوان؛ بيتي؛ من يوميات الأسرة الألوان؛</t>
  </si>
  <si>
    <t>menemukan makna atau gagasan dari kata, frase, dan kalimat bahasa Arab yang berkaitan dengan:التعريف بالنفس وبالعاملين في المدرسة؛ المرافق والأدوات المدرسية؛ الألوان؛</t>
  </si>
  <si>
    <t>menemukan makna atau gagasan dari kata, frase, dan kalimat bahasa Arab yang berkaitan denganالعنوان؛ بيتي؛ من يوميات الأسرة المدرسية؛ الألوان؛</t>
  </si>
  <si>
    <t>mendemonstrasikan ungkapan tentang التعريف بالنفس وبالعاملين في المدرسة؛ المرافق والأدوات المدرسية؛ الألوان؛</t>
  </si>
  <si>
    <t>mempresentasikan berbagai informasi lisan sederhana tentang التعريف بالنفس وبالعاملين في المدرسة؛ المرافق والأدوات المدرسية؛ الألوان؛</t>
  </si>
  <si>
    <t>mengungkapkan informasi secara tertulis tentang التعريف بالنفس وبالعاملين في المدرسة؛ المرافق والأدوات المدرسية؛ الألوان؛  dalam berbagai struktur bahasa sederhana secara tepat.</t>
  </si>
  <si>
    <t>menyusun teks sederhana tentang topik التعريف بالنفس وبالعاملين في المدرسة؛ المرافق والأدوات المدرسية؛ الألوان؛ dengan memperhatikan struktur teks dan unsur kebahasaan yang benar sesuai konteks</t>
  </si>
  <si>
    <t>mendemonstrasikan ungkapan tentang العنوان؛ بيتي؛ من يوميات الأسرة</t>
  </si>
  <si>
    <t>mempresentasikan berbagai informasi lisan sederhana tentang العنوان؛ بيتي؛ من يوميات الأسرة؛</t>
  </si>
  <si>
    <t>mengungkapkan informasi secara tertulis tentangالعنوان؛ بيتي؛ من يوميات الأسرة  dalam berbagai struktur bahasa sederhana secara tepat.</t>
  </si>
  <si>
    <t>menunjukkan contoh ungkapan sederhana untuk menyatakan, menanyakan dan merespon tentang:التعريف بالنفس وبالعاملين في المدرسة؛ المرافق والأدوات المدرسية؛ الألوان dengan memperhatikan struktur teks dan unsur kebahasaan yang benar dan sesuai konteks</t>
  </si>
  <si>
    <t>menunjukkan contoh ungkapan sederhana untuk menyatakan, menanyakan dan merespon tentang:العنوان؛ بيتي؛ من يوميات الأسرة المدرسية؛ الألوان dengan memperhatikan struktur teks dan unsur kebahasaan yang benar dan sesuai konteks</t>
  </si>
  <si>
    <t>menggambar</t>
  </si>
  <si>
    <t>memahami</t>
  </si>
  <si>
    <t>mengidentifikasi</t>
  </si>
  <si>
    <t>menyajikan</t>
  </si>
  <si>
    <t>JML</t>
  </si>
  <si>
    <r>
      <t xml:space="preserve">Bila Bapak/ Ibu mendapatkan rumusan KD yang sudah dibuat ternyata </t>
    </r>
    <r>
      <rPr>
        <b/>
        <i/>
        <sz val="11"/>
        <color theme="1"/>
        <rFont val="Calibri"/>
        <family val="2"/>
        <scheme val="minor"/>
      </rPr>
      <t>tidak sesuai</t>
    </r>
    <r>
      <rPr>
        <sz val="11"/>
        <color theme="1"/>
        <rFont val="Calibri"/>
        <family val="2"/>
        <charset val="1"/>
        <scheme val="minor"/>
      </rPr>
      <t xml:space="preserve"> penulisannya atau</t>
    </r>
  </si>
  <si>
    <r>
      <t xml:space="preserve">penempatan semesternya, Bapak/ Ibu bisa </t>
    </r>
    <r>
      <rPr>
        <b/>
        <i/>
        <sz val="11"/>
        <color theme="1"/>
        <rFont val="Calibri"/>
        <family val="2"/>
        <scheme val="minor"/>
      </rPr>
      <t>mengedit</t>
    </r>
    <r>
      <rPr>
        <sz val="11"/>
        <color theme="1"/>
        <rFont val="Calibri"/>
        <family val="2"/>
        <charset val="1"/>
        <scheme val="minor"/>
      </rPr>
      <t xml:space="preserve"> atau merubahnya.</t>
    </r>
  </si>
  <si>
    <t>Beberapa hal yang harus diperhatikan terkait dengan proses editing dalam penulisan KD adalah:</t>
  </si>
  <si>
    <t>1.</t>
  </si>
  <si>
    <t>Penulisan KD diawali dengan huruf kecil tanpa spasi, misal:</t>
  </si>
  <si>
    <t>mengenal sopan santun dalam kehidupan sehari-hari</t>
  </si>
  <si>
    <t>BENAR</t>
  </si>
  <si>
    <t>tidak diawali huruf besar/ spasi</t>
  </si>
  <si>
    <t>Mengenal sopan santun dalam kehidupan sehari-hari</t>
  </si>
  <si>
    <t>SALAH</t>
  </si>
  <si>
    <t>diawali dengan huruf besar</t>
  </si>
  <si>
    <t xml:space="preserve"> mengenal sopan santun dalam kehidupan sehari-hari</t>
  </si>
  <si>
    <t>diawali dengan  spasi</t>
  </si>
  <si>
    <t xml:space="preserve"> Mengenal sopan santun dalam kehidupan sehari-hari</t>
  </si>
  <si>
    <t>diawali dengan huruf besar &amp; spasi</t>
  </si>
  <si>
    <t>2.</t>
  </si>
  <si>
    <t>Penulisan KD diakhiri tanpa spasi, tanpa tanda baca (titik, koma), misal:</t>
  </si>
  <si>
    <t>tidak diakhiri dengan spasi/titik/koma</t>
  </si>
  <si>
    <t xml:space="preserve">mengenal sopan santun dalam kehidupan sehari-hari </t>
  </si>
  <si>
    <t>diakhiri dengan spasi</t>
  </si>
  <si>
    <t>mengenal sopan santun dalam kehidupan sehari-hari.</t>
  </si>
  <si>
    <t>diakhiri dengan titik (.)</t>
  </si>
  <si>
    <t>diakhiri dengan koma (,)</t>
  </si>
  <si>
    <t>3.</t>
  </si>
  <si>
    <r>
      <t xml:space="preserve">Sebelum mengedit, pastikan terlebih dahulu bahwa Bapak/ Ibu berada pada </t>
    </r>
    <r>
      <rPr>
        <b/>
        <sz val="11"/>
        <color theme="1"/>
        <rFont val="Calibri"/>
        <family val="2"/>
        <scheme val="minor"/>
      </rPr>
      <t>MAPEL</t>
    </r>
    <r>
      <rPr>
        <sz val="11"/>
        <color theme="1"/>
        <rFont val="Calibri"/>
        <family val="2"/>
        <charset val="1"/>
        <scheme val="minor"/>
      </rPr>
      <t xml:space="preserve"> yang benar, </t>
    </r>
    <r>
      <rPr>
        <b/>
        <sz val="11"/>
        <color theme="1"/>
        <rFont val="Calibri"/>
        <family val="2"/>
        <scheme val="minor"/>
      </rPr>
      <t>KELAS</t>
    </r>
    <r>
      <rPr>
        <sz val="11"/>
        <color theme="1"/>
        <rFont val="Calibri"/>
        <family val="2"/>
        <charset val="1"/>
        <scheme val="minor"/>
      </rPr>
      <t xml:space="preserve"> yang</t>
    </r>
  </si>
  <si>
    <r>
      <t xml:space="preserve">benar, </t>
    </r>
    <r>
      <rPr>
        <b/>
        <sz val="11"/>
        <color theme="1"/>
        <rFont val="Calibri"/>
        <family val="2"/>
        <scheme val="minor"/>
      </rPr>
      <t>SEMESTER</t>
    </r>
    <r>
      <rPr>
        <sz val="11"/>
        <color theme="1"/>
        <rFont val="Calibri"/>
        <family val="2"/>
        <charset val="1"/>
        <scheme val="minor"/>
      </rPr>
      <t xml:space="preserve"> yang benar dan pada </t>
    </r>
    <r>
      <rPr>
        <b/>
        <sz val="11"/>
        <color theme="1"/>
        <rFont val="Calibri"/>
        <family val="2"/>
        <scheme val="minor"/>
      </rPr>
      <t>urutan</t>
    </r>
    <r>
      <rPr>
        <sz val="11"/>
        <color theme="1"/>
        <rFont val="Calibri"/>
        <family val="2"/>
        <charset val="1"/>
        <scheme val="minor"/>
      </rPr>
      <t xml:space="preserve"> </t>
    </r>
    <r>
      <rPr>
        <b/>
        <sz val="11"/>
        <color theme="1"/>
        <rFont val="Calibri"/>
        <family val="2"/>
        <scheme val="minor"/>
      </rPr>
      <t>KD</t>
    </r>
    <r>
      <rPr>
        <sz val="11"/>
        <color theme="1"/>
        <rFont val="Calibri"/>
        <family val="2"/>
        <charset val="1"/>
        <scheme val="minor"/>
      </rPr>
      <t xml:space="preserve"> yang benar (tersedia 1-9). </t>
    </r>
    <r>
      <rPr>
        <b/>
        <i/>
        <sz val="11"/>
        <color theme="1"/>
        <rFont val="Calibri"/>
        <family val="2"/>
        <scheme val="minor"/>
      </rPr>
      <t>Silahkan KLIK Smiley di atas</t>
    </r>
    <r>
      <rPr>
        <sz val="11"/>
        <color theme="1"/>
        <rFont val="Calibri"/>
        <family val="2"/>
        <charset val="1"/>
        <scheme val="minor"/>
      </rPr>
      <t xml:space="preserve">. </t>
    </r>
  </si>
  <si>
    <t>sangat baik</t>
  </si>
  <si>
    <t>sudah baik</t>
  </si>
  <si>
    <t>jujur</t>
  </si>
  <si>
    <t>disiplin</t>
  </si>
  <si>
    <t>bertanggung jawab</t>
  </si>
  <si>
    <t>santun</t>
  </si>
  <si>
    <t>peduli</t>
  </si>
  <si>
    <t>percaya diri</t>
  </si>
  <si>
    <t>berdoa sebelum &amp; sesudah kegiatan</t>
  </si>
  <si>
    <t>memberi &amp; menjawab salam</t>
  </si>
  <si>
    <t>sholat dzuhur berjamaah</t>
  </si>
  <si>
    <t>menunjukkan rasa syukur</t>
  </si>
  <si>
    <t>Deskripsi sikap spiritual &amp; sosial akan dikalkulasi &amp; dirumuskan terpisah pd Aplikasi Raport</t>
  </si>
  <si>
    <t>T/TT</t>
  </si>
  <si>
    <t>Adiba Aulia Putri</t>
  </si>
  <si>
    <t>Alan</t>
  </si>
  <si>
    <t>memahami kandungan Qs Al Mulk</t>
  </si>
  <si>
    <t>memahami kandungan Qs Al Qalam</t>
  </si>
  <si>
    <t>memahami kandungan Qs Al Haaqqah</t>
  </si>
  <si>
    <t>memahami kandungan Qs Al Ma'aarij</t>
  </si>
  <si>
    <t>JML KD</t>
  </si>
  <si>
    <t>KINERJA-1</t>
  </si>
  <si>
    <t>KINERJA-2</t>
  </si>
  <si>
    <t>OPTIMUM</t>
  </si>
  <si>
    <t>TUGAS</t>
  </si>
  <si>
    <t>YG LAIN</t>
  </si>
  <si>
    <t>OPT-RERATA</t>
  </si>
  <si>
    <t>Matematika</t>
  </si>
  <si>
    <t>Lebeng, M. Ed.</t>
  </si>
  <si>
    <t>196503031995121002</t>
  </si>
  <si>
    <t>Citra Nada Hissanah</t>
  </si>
  <si>
    <t>0014630347</t>
  </si>
  <si>
    <t>Dandi  Taufiqurahman</t>
  </si>
  <si>
    <t>Devito Aditya Putra</t>
  </si>
  <si>
    <t>Dhea Novita  Wulandari</t>
  </si>
  <si>
    <t>Dina  Wahyuni</t>
  </si>
  <si>
    <t>Dita Rahmanita</t>
  </si>
  <si>
    <t>Fahri Maulana</t>
  </si>
  <si>
    <t>Farhan Al-Fattah</t>
  </si>
  <si>
    <t>Fatimah Ummu Abiha</t>
  </si>
  <si>
    <t>Habeibi</t>
  </si>
  <si>
    <t>Khadijah Al Kubra</t>
  </si>
  <si>
    <t>Lexandro Aldikan Matio</t>
  </si>
  <si>
    <t>Muhammad Syahid Bambang Kuncorojati</t>
  </si>
  <si>
    <t>Muhammad Aldhyth</t>
  </si>
  <si>
    <t>Muhammad Alfian Nugraha</t>
  </si>
  <si>
    <t>Muhammad Daffa'</t>
  </si>
  <si>
    <t>Muhammad Wahyu Rizkianto</t>
  </si>
  <si>
    <t>Muhammad Zidane Hasibuan</t>
  </si>
  <si>
    <t>Nofal Abdilla</t>
  </si>
  <si>
    <t>Novi Febriyanti</t>
  </si>
  <si>
    <t>Nur Khofifah</t>
  </si>
  <si>
    <t>Pahmi Prasetya Rahman</t>
  </si>
  <si>
    <t>Raihana Kartika Sari</t>
  </si>
  <si>
    <t>Rika KARUNIA FATONAH</t>
  </si>
  <si>
    <t>Riva Ramdani</t>
  </si>
  <si>
    <t>Salsabila Syahri Romadhona</t>
  </si>
  <si>
    <t>Sarah Azzahra</t>
  </si>
  <si>
    <t>Suci Indah Ramadhanti</t>
  </si>
  <si>
    <t>Syafitri Zahra</t>
  </si>
  <si>
    <t>Tazkia Nur Amalia Rahmadillah</t>
  </si>
  <si>
    <t>Wira Maulana</t>
  </si>
  <si>
    <t>Zahrah Nisyfi Maulidah</t>
  </si>
  <si>
    <t>Zahrotul Firdah Mi'raj</t>
  </si>
  <si>
    <t>MTs JAWA TENGAH</t>
  </si>
  <si>
    <t>JAWA TENGAH</t>
  </si>
  <si>
    <t>Semarang, 14 Januari 2016</t>
  </si>
</sst>
</file>

<file path=xl/styles.xml><?xml version="1.0" encoding="utf-8"?>
<styleSheet xmlns="http://schemas.openxmlformats.org/spreadsheetml/2006/main">
  <numFmts count="5">
    <numFmt numFmtId="41" formatCode="_(* #,##0_);_(* \(#,##0\);_(* &quot;-&quot;_);_(@_)"/>
    <numFmt numFmtId="164" formatCode="&quot;::&quot;\ General"/>
    <numFmt numFmtId="165" formatCode="_(* #,##0.0_);_(* \(#,##0.0\);_(* &quot;-&quot;_);_(@_)"/>
    <numFmt numFmtId="166" formatCode="_(* #,##0.00_);_(* \(#,##0.00\);_(* &quot;-&quot;_);_(@_)"/>
    <numFmt numFmtId="167" formatCode="0.0"/>
  </numFmts>
  <fonts count="122">
    <font>
      <sz val="11"/>
      <color theme="1"/>
      <name val="Calibri"/>
      <family val="2"/>
      <charset val="1"/>
      <scheme val="minor"/>
    </font>
    <font>
      <sz val="18"/>
      <color rgb="FFC00000"/>
      <name val="Arial Black"/>
      <family val="2"/>
    </font>
    <font>
      <b/>
      <i/>
      <sz val="12"/>
      <color theme="1"/>
      <name val="Calibri"/>
      <family val="2"/>
      <scheme val="minor"/>
    </font>
    <font>
      <b/>
      <sz val="14"/>
      <color theme="0"/>
      <name val="Arial Narrow"/>
      <family val="2"/>
    </font>
    <font>
      <sz val="14"/>
      <color theme="1"/>
      <name val="Arial Narrow"/>
      <family val="2"/>
    </font>
    <font>
      <sz val="11"/>
      <color rgb="FFFFFF00"/>
      <name val="Calibri"/>
      <family val="2"/>
      <charset val="1"/>
      <scheme val="minor"/>
    </font>
    <font>
      <sz val="11"/>
      <color rgb="FFC00000"/>
      <name val="Arial Unicode MS"/>
      <family val="2"/>
    </font>
    <font>
      <sz val="10"/>
      <name val="Arial"/>
      <family val="2"/>
    </font>
    <font>
      <sz val="11"/>
      <color theme="1"/>
      <name val="Calibri"/>
      <family val="2"/>
      <scheme val="minor"/>
    </font>
    <font>
      <sz val="9"/>
      <name val="Century Gothic"/>
      <family val="2"/>
    </font>
    <font>
      <sz val="11"/>
      <name val="Arial"/>
      <family val="2"/>
    </font>
    <font>
      <u/>
      <sz val="9"/>
      <color theme="10"/>
      <name val="Century Gothic"/>
      <family val="2"/>
    </font>
    <font>
      <b/>
      <sz val="16"/>
      <name val="Arial Narrow"/>
      <family val="2"/>
    </font>
    <font>
      <sz val="11"/>
      <name val="Arial Narrow"/>
      <family val="2"/>
    </font>
    <font>
      <sz val="9"/>
      <name val="Arial"/>
      <family val="2"/>
    </font>
    <font>
      <b/>
      <sz val="9"/>
      <name val="Arial Narrow"/>
      <family val="2"/>
    </font>
    <font>
      <b/>
      <sz val="10"/>
      <name val="Arial Narrow"/>
      <family val="2"/>
    </font>
    <font>
      <sz val="8"/>
      <name val="Arial Narrow"/>
      <family val="2"/>
    </font>
    <font>
      <sz val="9"/>
      <name val="Arial Narrow"/>
      <family val="2"/>
    </font>
    <font>
      <sz val="9"/>
      <color indexed="8"/>
      <name val="Calibri"/>
      <family val="2"/>
    </font>
    <font>
      <sz val="8"/>
      <name val="Century Gothic"/>
      <family val="2"/>
    </font>
    <font>
      <sz val="10"/>
      <name val="Arial Narrow"/>
      <family val="2"/>
    </font>
    <font>
      <b/>
      <sz val="14"/>
      <name val="Arial"/>
      <family val="2"/>
    </font>
    <font>
      <b/>
      <sz val="9"/>
      <name val="Arial"/>
      <family val="2"/>
    </font>
    <font>
      <b/>
      <sz val="10"/>
      <name val="Arial"/>
      <family val="2"/>
    </font>
    <font>
      <sz val="8"/>
      <name val="Arial"/>
      <family val="2"/>
    </font>
    <font>
      <b/>
      <sz val="16"/>
      <name val="Arial"/>
      <family val="2"/>
    </font>
    <font>
      <b/>
      <sz val="11"/>
      <name val="Arial"/>
      <family val="2"/>
    </font>
    <font>
      <b/>
      <sz val="11"/>
      <name val="Arial Narrow"/>
      <family val="2"/>
    </font>
    <font>
      <sz val="9"/>
      <color theme="0"/>
      <name val="Arial"/>
      <family val="2"/>
    </font>
    <font>
      <b/>
      <sz val="12"/>
      <color theme="1"/>
      <name val="Times New Roman"/>
      <family val="1"/>
    </font>
    <font>
      <b/>
      <sz val="12"/>
      <color rgb="FF000000"/>
      <name val="Times New Roman"/>
      <family val="1"/>
    </font>
    <font>
      <sz val="12"/>
      <color rgb="FF000000"/>
      <name val="Times New Roman"/>
      <family val="1"/>
    </font>
    <font>
      <sz val="12"/>
      <color rgb="FFFF0000"/>
      <name val="Times New Roman"/>
      <family val="1"/>
    </font>
    <font>
      <b/>
      <sz val="24"/>
      <color rgb="FFFFFF00"/>
      <name val="Arial"/>
      <family val="2"/>
    </font>
    <font>
      <sz val="18"/>
      <color rgb="FFC00000"/>
      <name val="Rockwell Extra Bold"/>
      <family val="1"/>
    </font>
    <font>
      <sz val="18"/>
      <color rgb="FF000000"/>
      <name val="Calibri"/>
      <family val="2"/>
      <scheme val="minor"/>
    </font>
    <font>
      <b/>
      <sz val="14"/>
      <name val="Arial Narrow"/>
      <family val="2"/>
    </font>
    <font>
      <b/>
      <u/>
      <sz val="16"/>
      <color theme="0"/>
      <name val="Century Gothic"/>
      <family val="2"/>
    </font>
    <font>
      <sz val="9"/>
      <color theme="1"/>
      <name val="Arial Narrow"/>
      <family val="2"/>
    </font>
    <font>
      <sz val="11"/>
      <color theme="1"/>
      <name val="Calibri"/>
      <family val="2"/>
      <charset val="1"/>
      <scheme val="minor"/>
    </font>
    <font>
      <b/>
      <sz val="8"/>
      <name val="Arial Narrow"/>
      <family val="2"/>
    </font>
    <font>
      <sz val="8"/>
      <color theme="0"/>
      <name val="Arial Narrow"/>
      <family val="2"/>
    </font>
    <font>
      <sz val="11"/>
      <color theme="1"/>
      <name val="Times New Roman"/>
      <family val="1"/>
    </font>
    <font>
      <sz val="11"/>
      <color theme="1"/>
      <name val="Arial Narrow"/>
      <family val="2"/>
    </font>
    <font>
      <b/>
      <sz val="11"/>
      <color indexed="10"/>
      <name val="Arial Narrow"/>
      <family val="2"/>
    </font>
    <font>
      <b/>
      <sz val="11"/>
      <color rgb="FFFF0000"/>
      <name val="Arial Narrow"/>
      <family val="2"/>
    </font>
    <font>
      <sz val="9"/>
      <color indexed="81"/>
      <name val="Tahoma"/>
      <family val="2"/>
    </font>
    <font>
      <b/>
      <sz val="9"/>
      <color rgb="FFFF0000"/>
      <name val="Arial Narrow"/>
      <family val="2"/>
    </font>
    <font>
      <b/>
      <sz val="12"/>
      <name val="Arial Narrow"/>
      <family val="2"/>
    </font>
    <font>
      <sz val="18"/>
      <name val="Arial"/>
      <family val="2"/>
    </font>
    <font>
      <b/>
      <sz val="9"/>
      <color theme="1"/>
      <name val="Arial Narrow"/>
      <family val="2"/>
    </font>
    <font>
      <sz val="12"/>
      <name val="Arial Narrow"/>
      <family val="2"/>
    </font>
    <font>
      <sz val="12"/>
      <color theme="1"/>
      <name val="Arial Narrow"/>
      <family val="2"/>
    </font>
    <font>
      <sz val="20"/>
      <name val="Arial Narrow"/>
      <family val="2"/>
    </font>
    <font>
      <b/>
      <sz val="20"/>
      <name val="Arial"/>
      <family val="2"/>
    </font>
    <font>
      <b/>
      <sz val="11"/>
      <color theme="0"/>
      <name val="Arial Narrow"/>
      <family val="2"/>
    </font>
    <font>
      <b/>
      <sz val="10"/>
      <color theme="0"/>
      <name val="Arial Narrow"/>
      <family val="2"/>
    </font>
    <font>
      <sz val="12"/>
      <color theme="0"/>
      <name val="Arial Narrow"/>
      <family val="2"/>
    </font>
    <font>
      <sz val="10"/>
      <color theme="0"/>
      <name val="Arial Narrow"/>
      <family val="2"/>
    </font>
    <font>
      <b/>
      <sz val="28"/>
      <name val="Arial Narrow"/>
      <family val="2"/>
    </font>
    <font>
      <b/>
      <sz val="8"/>
      <color theme="0"/>
      <name val="Arial Narrow"/>
      <family val="2"/>
    </font>
    <font>
      <b/>
      <sz val="12"/>
      <color rgb="FFFF0000"/>
      <name val="Arial Narrow"/>
      <family val="2"/>
    </font>
    <font>
      <b/>
      <sz val="9"/>
      <color indexed="81"/>
      <name val="Tahoma"/>
      <family val="2"/>
    </font>
    <font>
      <sz val="10"/>
      <color rgb="FFFF0000"/>
      <name val="Arial Narrow"/>
      <family val="2"/>
    </font>
    <font>
      <sz val="16"/>
      <color rgb="FFC00000"/>
      <name val="Rockwell Extra Bold"/>
      <family val="1"/>
    </font>
    <font>
      <b/>
      <sz val="16"/>
      <color theme="1"/>
      <name val="Calibri"/>
      <family val="2"/>
      <scheme val="minor"/>
    </font>
    <font>
      <b/>
      <sz val="20"/>
      <color theme="1"/>
      <name val="Calibri"/>
      <family val="2"/>
      <scheme val="minor"/>
    </font>
    <font>
      <b/>
      <sz val="22"/>
      <color theme="1"/>
      <name val="Calibri"/>
      <family val="2"/>
      <scheme val="minor"/>
    </font>
    <font>
      <b/>
      <sz val="12"/>
      <color theme="1"/>
      <name val="Calibri"/>
      <family val="2"/>
      <scheme val="minor"/>
    </font>
    <font>
      <b/>
      <sz val="11"/>
      <color theme="1"/>
      <name val="Calibri"/>
      <family val="2"/>
      <scheme val="minor"/>
    </font>
    <font>
      <b/>
      <sz val="10"/>
      <color theme="1"/>
      <name val="Arial Narrow"/>
      <family val="2"/>
    </font>
    <font>
      <sz val="10.5"/>
      <color theme="1"/>
      <name val="Arial Narrow"/>
      <family val="2"/>
    </font>
    <font>
      <b/>
      <sz val="10.5"/>
      <color theme="1"/>
      <name val="Arial Narrow"/>
      <family val="2"/>
    </font>
    <font>
      <b/>
      <sz val="18"/>
      <color theme="1"/>
      <name val="Calibri"/>
      <family val="2"/>
      <scheme val="minor"/>
    </font>
    <font>
      <sz val="11"/>
      <color theme="0"/>
      <name val="Arial"/>
      <family val="2"/>
    </font>
    <font>
      <sz val="16"/>
      <color theme="0"/>
      <name val="Arial"/>
      <family val="2"/>
    </font>
    <font>
      <b/>
      <sz val="16"/>
      <color theme="0"/>
      <name val="Arial"/>
      <family val="2"/>
    </font>
    <font>
      <sz val="12"/>
      <color theme="0"/>
      <name val="Arial"/>
      <family val="2"/>
    </font>
    <font>
      <b/>
      <sz val="28"/>
      <color theme="3" tint="-0.499984740745262"/>
      <name val="Aharoni"/>
      <charset val="177"/>
    </font>
    <font>
      <sz val="10"/>
      <color theme="0"/>
      <name val="Calibri"/>
      <family val="2"/>
      <charset val="1"/>
      <scheme val="minor"/>
    </font>
    <font>
      <b/>
      <sz val="10"/>
      <color theme="1"/>
      <name val="Calibri"/>
      <family val="2"/>
      <scheme val="minor"/>
    </font>
    <font>
      <b/>
      <sz val="9"/>
      <color theme="0"/>
      <name val="Arial"/>
      <family val="2"/>
    </font>
    <font>
      <sz val="8"/>
      <color theme="0"/>
      <name val="Arial"/>
      <family val="2"/>
    </font>
    <font>
      <b/>
      <sz val="14"/>
      <color rgb="FFFFFF00"/>
      <name val="Rockwell Extra Bold"/>
      <family val="1"/>
    </font>
    <font>
      <sz val="11"/>
      <color theme="4" tint="-0.499984740745262"/>
      <name val="Calibri"/>
      <family val="2"/>
      <charset val="1"/>
      <scheme val="minor"/>
    </font>
    <font>
      <sz val="11"/>
      <color theme="0"/>
      <name val="Calibri"/>
      <family val="2"/>
      <charset val="1"/>
      <scheme val="minor"/>
    </font>
    <font>
      <b/>
      <sz val="14"/>
      <color theme="1"/>
      <name val="Calibri"/>
      <family val="2"/>
      <scheme val="minor"/>
    </font>
    <font>
      <sz val="28"/>
      <color rgb="FF92D050"/>
      <name val="Bernard MT Condensed"/>
      <family val="1"/>
    </font>
    <font>
      <sz val="8"/>
      <color theme="1"/>
      <name val="Arial Narrow"/>
      <family val="2"/>
    </font>
    <font>
      <b/>
      <sz val="16"/>
      <color theme="0"/>
      <name val="Calibri"/>
      <family val="2"/>
      <scheme val="minor"/>
    </font>
    <font>
      <b/>
      <sz val="9"/>
      <color rgb="FFFF0000"/>
      <name val="Arial"/>
      <family val="2"/>
    </font>
    <font>
      <b/>
      <sz val="10"/>
      <color rgb="FFFF0000"/>
      <name val="Arial"/>
      <family val="2"/>
    </font>
    <font>
      <b/>
      <sz val="8"/>
      <color rgb="FFFF0000"/>
      <name val="Arial"/>
      <family val="2"/>
    </font>
    <font>
      <b/>
      <sz val="11"/>
      <color theme="0"/>
      <name val="Calibri"/>
      <family val="2"/>
      <scheme val="minor"/>
    </font>
    <font>
      <b/>
      <sz val="22"/>
      <color theme="0"/>
      <name val="Arial Black"/>
      <family val="2"/>
    </font>
    <font>
      <sz val="11"/>
      <name val="Times New Roman"/>
      <family val="1"/>
    </font>
    <font>
      <sz val="11"/>
      <color rgb="FF161616"/>
      <name val="Times New Roman"/>
      <family val="1"/>
    </font>
    <font>
      <sz val="11"/>
      <color rgb="FF000000"/>
      <name val="Times New Roman"/>
      <family val="1"/>
    </font>
    <font>
      <b/>
      <sz val="12"/>
      <color indexed="81"/>
      <name val="Agency FB"/>
      <family val="2"/>
    </font>
    <font>
      <sz val="12"/>
      <color indexed="81"/>
      <name val="Agency FB"/>
      <family val="2"/>
    </font>
    <font>
      <b/>
      <i/>
      <sz val="12"/>
      <color indexed="81"/>
      <name val="Agency FB"/>
      <family val="2"/>
    </font>
    <font>
      <b/>
      <sz val="12"/>
      <color indexed="53"/>
      <name val="Agency FB"/>
      <family val="2"/>
    </font>
    <font>
      <sz val="12"/>
      <color indexed="53"/>
      <name val="Agency FB"/>
      <family val="2"/>
    </font>
    <font>
      <sz val="8"/>
      <color indexed="81"/>
      <name val="Tahoma"/>
      <family val="2"/>
    </font>
    <font>
      <b/>
      <sz val="20"/>
      <color theme="0"/>
      <name val="Arial Narrow"/>
      <family val="2"/>
    </font>
    <font>
      <b/>
      <sz val="16"/>
      <color theme="0"/>
      <name val="Arial Narrow"/>
      <family val="2"/>
    </font>
    <font>
      <b/>
      <sz val="14"/>
      <color rgb="FFFF0000"/>
      <name val="Arial Narrow"/>
      <family val="2"/>
    </font>
    <font>
      <sz val="12"/>
      <color theme="1"/>
      <name val="Times New Roman"/>
      <family val="1"/>
    </font>
    <font>
      <b/>
      <sz val="24"/>
      <color theme="1"/>
      <name val="Calibri"/>
      <family val="2"/>
      <scheme val="minor"/>
    </font>
    <font>
      <sz val="10"/>
      <color theme="1"/>
      <name val="Arial Narrow"/>
      <family val="2"/>
    </font>
    <font>
      <sz val="11"/>
      <color theme="0"/>
      <name val="Times New Roman"/>
      <family val="1"/>
    </font>
    <font>
      <b/>
      <sz val="14"/>
      <color theme="0"/>
      <name val="Arial"/>
      <family val="2"/>
    </font>
    <font>
      <b/>
      <sz val="12"/>
      <color indexed="10"/>
      <name val="Agency FB"/>
      <family val="2"/>
    </font>
    <font>
      <sz val="11"/>
      <color theme="3" tint="-0.499984740745262"/>
      <name val="Arial"/>
      <family val="2"/>
    </font>
    <font>
      <sz val="11"/>
      <color rgb="FFFFFF00"/>
      <name val="Arial Narrow"/>
      <family val="2"/>
    </font>
    <font>
      <b/>
      <sz val="11"/>
      <color rgb="FFFFFF00"/>
      <name val="Arial Narrow"/>
      <family val="2"/>
    </font>
    <font>
      <sz val="11"/>
      <name val="Calibri"/>
      <family val="2"/>
      <charset val="1"/>
      <scheme val="minor"/>
    </font>
    <font>
      <sz val="16"/>
      <color theme="1"/>
      <name val="Aharoni"/>
      <charset val="177"/>
    </font>
    <font>
      <b/>
      <i/>
      <sz val="11"/>
      <color theme="1"/>
      <name val="Calibri"/>
      <family val="2"/>
      <scheme val="minor"/>
    </font>
    <font>
      <sz val="14"/>
      <color theme="0"/>
      <name val="Arial Narrow"/>
      <family val="2"/>
    </font>
    <font>
      <b/>
      <sz val="8"/>
      <color theme="1"/>
      <name val="Arial Narrow"/>
      <family val="2"/>
    </font>
  </fonts>
  <fills count="25">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indexed="9"/>
        <bgColor indexed="64"/>
      </patternFill>
    </fill>
    <fill>
      <patternFill patternType="solid">
        <fgColor rgb="FFFFFF00"/>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9" tint="-0.249977111117893"/>
        <bgColor indexed="64"/>
      </patternFill>
    </fill>
    <fill>
      <patternFill patternType="solid">
        <fgColor theme="9"/>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00FF0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9" tint="-0.499984740745262"/>
        <bgColor indexed="64"/>
      </patternFill>
    </fill>
    <fill>
      <patternFill patternType="solid">
        <fgColor theme="3"/>
        <bgColor indexed="64"/>
      </patternFill>
    </fill>
    <fill>
      <patternFill patternType="solid">
        <fgColor theme="5" tint="0.79998168889431442"/>
        <bgColor indexed="64"/>
      </patternFill>
    </fill>
  </fills>
  <borders count="145">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style="thin">
        <color theme="0"/>
      </right>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hair">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hair">
        <color auto="1"/>
      </left>
      <right/>
      <top style="thin">
        <color auto="1"/>
      </top>
      <bottom style="hair">
        <color auto="1"/>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hair">
        <color indexed="64"/>
      </top>
      <bottom/>
      <diagonal/>
    </border>
    <border>
      <left style="thin">
        <color indexed="64"/>
      </left>
      <right style="medium">
        <color indexed="64"/>
      </right>
      <top/>
      <bottom style="medium">
        <color indexed="64"/>
      </bottom>
      <diagonal/>
    </border>
    <border>
      <left/>
      <right style="thin">
        <color theme="0"/>
      </right>
      <top style="thin">
        <color theme="0"/>
      </top>
      <bottom style="thin">
        <color theme="0"/>
      </bottom>
      <diagonal/>
    </border>
    <border>
      <left/>
      <right/>
      <top/>
      <bottom style="thin">
        <color theme="6"/>
      </bottom>
      <diagonal/>
    </border>
    <border>
      <left style="thin">
        <color theme="6"/>
      </left>
      <right style="thin">
        <color theme="6"/>
      </right>
      <top style="thin">
        <color theme="6"/>
      </top>
      <bottom style="thin">
        <color theme="6"/>
      </bottom>
      <diagonal/>
    </border>
    <border>
      <left style="thin">
        <color indexed="64"/>
      </left>
      <right style="medium">
        <color indexed="64"/>
      </right>
      <top style="medium">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theme="6"/>
      </left>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style="medium">
        <color theme="6"/>
      </bottom>
      <diagonal/>
    </border>
    <border>
      <left/>
      <right/>
      <top/>
      <bottom style="medium">
        <color theme="6"/>
      </bottom>
      <diagonal/>
    </border>
    <border>
      <left/>
      <right style="medium">
        <color theme="6"/>
      </right>
      <top/>
      <bottom style="medium">
        <color theme="6"/>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rgb="FFFFFF00"/>
      </right>
      <top style="thin">
        <color rgb="FFFFFF00"/>
      </top>
      <bottom/>
      <diagonal/>
    </border>
    <border>
      <left style="thin">
        <color rgb="FFFF0000"/>
      </left>
      <right style="thin">
        <color rgb="FFFFFF00"/>
      </right>
      <top style="thin">
        <color rgb="FFFF0000"/>
      </top>
      <bottom style="thin">
        <color rgb="FFFF0000"/>
      </bottom>
      <diagonal/>
    </border>
    <border>
      <left style="thin">
        <color rgb="FFFFFF00"/>
      </left>
      <right style="medium">
        <color indexed="64"/>
      </right>
      <top style="medium">
        <color indexed="64"/>
      </top>
      <bottom style="thin">
        <color rgb="FFFFFF00"/>
      </bottom>
      <diagonal/>
    </border>
    <border>
      <left style="medium">
        <color indexed="64"/>
      </left>
      <right style="medium">
        <color indexed="64"/>
      </right>
      <top style="thin">
        <color rgb="FFFFFF00"/>
      </top>
      <bottom/>
      <diagonal/>
    </border>
    <border>
      <left style="medium">
        <color indexed="64"/>
      </left>
      <right style="medium">
        <color indexed="64"/>
      </right>
      <top style="medium">
        <color indexed="64"/>
      </top>
      <bottom style="thin">
        <color rgb="FFFFFF00"/>
      </bottom>
      <diagonal/>
    </border>
    <border>
      <left style="thin">
        <color rgb="FFFFFF00"/>
      </left>
      <right style="medium">
        <color indexed="64"/>
      </right>
      <top style="thin">
        <color rgb="FFFFFF00"/>
      </top>
      <bottom/>
      <diagonal/>
    </border>
    <border>
      <left style="thin">
        <color rgb="FFFFFF00"/>
      </left>
      <right style="thin">
        <color rgb="FFFFFF00"/>
      </right>
      <top style="thin">
        <color rgb="FFFFFF00"/>
      </top>
      <bottom/>
      <diagonal/>
    </border>
    <border>
      <left/>
      <right style="thin">
        <color rgb="FFFFFF00"/>
      </right>
      <top style="medium">
        <color indexed="64"/>
      </top>
      <bottom style="thin">
        <color rgb="FFFFFF00"/>
      </bottom>
      <diagonal/>
    </border>
    <border>
      <left style="thin">
        <color rgb="FFFFFF00"/>
      </left>
      <right style="thin">
        <color rgb="FFFFFF00"/>
      </right>
      <top style="medium">
        <color indexed="64"/>
      </top>
      <bottom style="thin">
        <color rgb="FFFFFF00"/>
      </bottom>
      <diagonal/>
    </border>
    <border>
      <left style="medium">
        <color indexed="64"/>
      </left>
      <right/>
      <top/>
      <bottom style="thin">
        <color rgb="FFFFFF00"/>
      </bottom>
      <diagonal/>
    </border>
    <border>
      <left style="medium">
        <color indexed="64"/>
      </left>
      <right/>
      <top style="thin">
        <color rgb="FFFFFF00"/>
      </top>
      <bottom style="thin">
        <color rgb="FFFFFF00"/>
      </bottom>
      <diagonal/>
    </border>
    <border>
      <left style="medium">
        <color indexed="64"/>
      </left>
      <right/>
      <top style="thin">
        <color rgb="FFFFFF00"/>
      </top>
      <bottom/>
      <diagonal/>
    </border>
    <border>
      <left style="medium">
        <color indexed="64"/>
      </left>
      <right/>
      <top style="thin">
        <color rgb="FFFFFF00"/>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thin">
        <color indexed="64"/>
      </right>
      <top style="thin">
        <color indexed="64"/>
      </top>
      <bottom style="dashDotDot">
        <color indexed="64"/>
      </bottom>
      <diagonal/>
    </border>
    <border>
      <left style="thin">
        <color indexed="64"/>
      </left>
      <right style="thin">
        <color indexed="64"/>
      </right>
      <top style="dashDotDot">
        <color indexed="64"/>
      </top>
      <bottom style="thin">
        <color indexed="64"/>
      </bottom>
      <diagonal/>
    </border>
    <border>
      <left style="medium">
        <color theme="6"/>
      </left>
      <right/>
      <top/>
      <bottom/>
      <diagonal/>
    </border>
    <border>
      <left style="thin">
        <color rgb="FFFFFF00"/>
      </left>
      <right/>
      <top style="medium">
        <color indexed="64"/>
      </top>
      <bottom style="thin">
        <color rgb="FFFFFF00"/>
      </bottom>
      <diagonal/>
    </border>
    <border>
      <left style="thin">
        <color rgb="FFFFFF00"/>
      </left>
      <right/>
      <top style="thin">
        <color rgb="FFFFFF00"/>
      </top>
      <bottom/>
      <diagonal/>
    </border>
    <border>
      <left style="medium">
        <color indexed="64"/>
      </left>
      <right/>
      <top style="hair">
        <color indexed="64"/>
      </top>
      <bottom style="hair">
        <color indexed="64"/>
      </bottom>
      <diagonal/>
    </border>
  </borders>
  <cellStyleXfs count="9">
    <xf numFmtId="0" fontId="0" fillId="0" borderId="0"/>
    <xf numFmtId="0" fontId="7" fillId="0" borderId="0"/>
    <xf numFmtId="0" fontId="8" fillId="0" borderId="0"/>
    <xf numFmtId="0" fontId="7" fillId="0" borderId="0"/>
    <xf numFmtId="0" fontId="9" fillId="0" borderId="0"/>
    <xf numFmtId="0" fontId="11" fillId="0" borderId="0" applyNumberFormat="0" applyFill="0" applyBorder="0" applyAlignment="0" applyProtection="0">
      <alignment vertical="top"/>
      <protection locked="0"/>
    </xf>
    <xf numFmtId="0" fontId="8" fillId="0" borderId="0"/>
    <xf numFmtId="41" fontId="40" fillId="0" borderId="0" applyFont="0" applyFill="0" applyBorder="0" applyAlignment="0" applyProtection="0"/>
    <xf numFmtId="0" fontId="11" fillId="0" borderId="0" applyNumberFormat="0" applyFill="0" applyBorder="0" applyAlignment="0" applyProtection="0">
      <alignment vertical="top"/>
      <protection locked="0"/>
    </xf>
  </cellStyleXfs>
  <cellXfs count="1621">
    <xf numFmtId="0" fontId="0" fillId="0" borderId="0" xfId="0"/>
    <xf numFmtId="0" fontId="0" fillId="2" borderId="0" xfId="0" applyFill="1"/>
    <xf numFmtId="0" fontId="0" fillId="2" borderId="0" xfId="0" applyFill="1" applyBorder="1"/>
    <xf numFmtId="0" fontId="2" fillId="2" borderId="0" xfId="0" applyFont="1" applyFill="1"/>
    <xf numFmtId="0" fontId="5" fillId="2" borderId="0" xfId="0" applyFont="1" applyFill="1" applyAlignment="1">
      <alignment vertical="center"/>
    </xf>
    <xf numFmtId="0" fontId="10" fillId="0" borderId="0" xfId="4" applyFont="1"/>
    <xf numFmtId="0" fontId="10" fillId="0" borderId="11" xfId="4" applyFont="1" applyBorder="1"/>
    <xf numFmtId="0" fontId="10" fillId="0" borderId="0" xfId="4" applyFont="1" applyBorder="1"/>
    <xf numFmtId="0" fontId="10" fillId="0" borderId="12" xfId="4" applyFont="1" applyBorder="1"/>
    <xf numFmtId="0" fontId="10" fillId="0" borderId="13" xfId="4" applyFont="1" applyBorder="1"/>
    <xf numFmtId="0" fontId="10" fillId="0" borderId="14" xfId="4" applyFont="1" applyBorder="1"/>
    <xf numFmtId="0" fontId="11" fillId="0" borderId="14" xfId="5" applyBorder="1" applyAlignment="1" applyProtection="1"/>
    <xf numFmtId="0" fontId="10" fillId="0" borderId="15" xfId="4" applyFont="1" applyBorder="1"/>
    <xf numFmtId="0" fontId="13" fillId="0" borderId="0" xfId="3" applyFont="1" applyFill="1" applyAlignment="1" applyProtection="1">
      <alignment vertical="center"/>
    </xf>
    <xf numFmtId="0" fontId="14" fillId="0" borderId="0" xfId="3" applyFont="1" applyFill="1" applyAlignment="1" applyProtection="1">
      <alignment horizontal="left" vertical="center"/>
    </xf>
    <xf numFmtId="0" fontId="14" fillId="0" borderId="0" xfId="3" applyFont="1" applyFill="1" applyAlignment="1" applyProtection="1">
      <alignment vertical="center"/>
    </xf>
    <xf numFmtId="164" fontId="14" fillId="0" borderId="0" xfId="3" applyNumberFormat="1" applyFont="1" applyFill="1" applyAlignment="1" applyProtection="1">
      <alignment vertical="center"/>
    </xf>
    <xf numFmtId="0" fontId="7" fillId="0" borderId="0" xfId="3" applyFont="1" applyFill="1" applyAlignment="1" applyProtection="1">
      <alignment vertical="center"/>
    </xf>
    <xf numFmtId="0" fontId="14" fillId="0" borderId="0" xfId="4" applyFont="1" applyAlignment="1">
      <alignment vertical="center"/>
    </xf>
    <xf numFmtId="0" fontId="14" fillId="0" borderId="0" xfId="4" applyFont="1"/>
    <xf numFmtId="0" fontId="10" fillId="0" borderId="0" xfId="3" applyFont="1" applyFill="1" applyAlignment="1" applyProtection="1">
      <alignment vertical="center"/>
    </xf>
    <xf numFmtId="0" fontId="17" fillId="0" borderId="24" xfId="3" applyFont="1" applyFill="1" applyBorder="1" applyAlignment="1" applyProtection="1">
      <alignment horizontal="center" vertical="center" textRotation="90"/>
    </xf>
    <xf numFmtId="0" fontId="17" fillId="0" borderId="25" xfId="3" applyFont="1" applyFill="1" applyBorder="1" applyAlignment="1" applyProtection="1">
      <alignment horizontal="center" vertical="center" textRotation="90"/>
    </xf>
    <xf numFmtId="0" fontId="18" fillId="0" borderId="38" xfId="3" applyFont="1" applyFill="1" applyBorder="1" applyAlignment="1" applyProtection="1">
      <alignment horizontal="center" vertical="center"/>
    </xf>
    <xf numFmtId="1" fontId="21" fillId="5" borderId="42" xfId="3" applyNumberFormat="1" applyFont="1" applyFill="1" applyBorder="1" applyAlignment="1" applyProtection="1">
      <alignment horizontal="center" shrinkToFit="1"/>
    </xf>
    <xf numFmtId="2" fontId="21" fillId="5" borderId="42" xfId="3" applyNumberFormat="1" applyFont="1" applyFill="1" applyBorder="1" applyAlignment="1" applyProtection="1">
      <alignment horizontal="center" shrinkToFit="1"/>
    </xf>
    <xf numFmtId="0" fontId="18" fillId="0" borderId="43" xfId="3" applyFont="1" applyFill="1" applyBorder="1" applyAlignment="1" applyProtection="1">
      <alignment horizontal="center" vertical="center"/>
    </xf>
    <xf numFmtId="1" fontId="21" fillId="5" borderId="46" xfId="3" applyNumberFormat="1" applyFont="1" applyFill="1" applyBorder="1" applyAlignment="1" applyProtection="1">
      <alignment horizontal="center" shrinkToFit="1"/>
    </xf>
    <xf numFmtId="2" fontId="21" fillId="5" borderId="46" xfId="3" applyNumberFormat="1" applyFont="1" applyFill="1" applyBorder="1" applyAlignment="1" applyProtection="1">
      <alignment horizontal="center" shrinkToFit="1"/>
    </xf>
    <xf numFmtId="0" fontId="18" fillId="0" borderId="47" xfId="3" applyFont="1" applyFill="1" applyBorder="1" applyAlignment="1" applyProtection="1">
      <alignment horizontal="center" vertical="center"/>
    </xf>
    <xf numFmtId="1" fontId="18" fillId="5" borderId="28" xfId="3" applyNumberFormat="1" applyFont="1" applyFill="1" applyBorder="1" applyAlignment="1" applyProtection="1">
      <alignment horizontal="center" vertical="center"/>
    </xf>
    <xf numFmtId="1" fontId="18" fillId="5" borderId="29" xfId="3" applyNumberFormat="1" applyFont="1" applyFill="1" applyBorder="1" applyAlignment="1" applyProtection="1">
      <alignment horizontal="center" vertical="center"/>
    </xf>
    <xf numFmtId="1" fontId="18" fillId="5" borderId="22" xfId="3" applyNumberFormat="1" applyFont="1" applyFill="1" applyBorder="1" applyAlignment="1" applyProtection="1">
      <alignment horizontal="center" vertical="center"/>
    </xf>
    <xf numFmtId="1" fontId="18" fillId="5" borderId="39" xfId="3" applyNumberFormat="1" applyFont="1" applyFill="1" applyBorder="1" applyAlignment="1" applyProtection="1">
      <alignment horizontal="center" vertical="center"/>
    </xf>
    <xf numFmtId="1" fontId="18" fillId="5" borderId="23" xfId="3" applyNumberFormat="1" applyFont="1" applyFill="1" applyBorder="1" applyAlignment="1" applyProtection="1">
      <alignment horizontal="center" vertical="center"/>
    </xf>
    <xf numFmtId="1" fontId="18" fillId="5" borderId="56" xfId="3" applyNumberFormat="1" applyFont="1" applyFill="1" applyBorder="1" applyAlignment="1" applyProtection="1">
      <alignment horizontal="center" vertical="center"/>
    </xf>
    <xf numFmtId="1" fontId="18" fillId="5" borderId="34" xfId="3" applyNumberFormat="1" applyFont="1" applyFill="1" applyBorder="1" applyAlignment="1" applyProtection="1">
      <alignment horizontal="center" vertical="center"/>
    </xf>
    <xf numFmtId="1" fontId="18" fillId="5" borderId="35" xfId="3" applyNumberFormat="1" applyFont="1" applyFill="1" applyBorder="1" applyAlignment="1" applyProtection="1">
      <alignment horizontal="center" vertical="center"/>
    </xf>
    <xf numFmtId="1" fontId="18" fillId="5" borderId="33" xfId="3" applyNumberFormat="1" applyFont="1" applyFill="1" applyBorder="1" applyAlignment="1" applyProtection="1">
      <alignment horizontal="center" vertical="center"/>
    </xf>
    <xf numFmtId="1" fontId="18" fillId="5" borderId="32" xfId="3" applyNumberFormat="1" applyFont="1" applyFill="1" applyBorder="1" applyAlignment="1" applyProtection="1">
      <alignment horizontal="center" vertical="center"/>
    </xf>
    <xf numFmtId="0" fontId="18" fillId="0" borderId="0" xfId="3" applyFont="1" applyFill="1" applyAlignment="1" applyProtection="1">
      <alignment vertical="center"/>
    </xf>
    <xf numFmtId="0" fontId="21" fillId="0" borderId="0" xfId="3" applyFont="1" applyFill="1" applyAlignment="1" applyProtection="1">
      <alignment vertical="center"/>
    </xf>
    <xf numFmtId="0" fontId="14" fillId="0" borderId="0" xfId="3" applyFont="1" applyFill="1" applyAlignment="1" applyProtection="1">
      <alignment horizontal="center" vertical="center"/>
    </xf>
    <xf numFmtId="0" fontId="18" fillId="0" borderId="0" xfId="3" applyFont="1" applyFill="1" applyAlignment="1" applyProtection="1">
      <alignment horizontal="center" vertical="center"/>
    </xf>
    <xf numFmtId="0" fontId="18" fillId="0" borderId="0" xfId="4" applyFont="1"/>
    <xf numFmtId="0" fontId="18" fillId="0" borderId="0" xfId="4" applyFont="1" applyAlignment="1">
      <alignment horizontal="left"/>
    </xf>
    <xf numFmtId="0" fontId="14" fillId="0" borderId="22" xfId="3" applyFont="1" applyFill="1" applyBorder="1" applyAlignment="1" applyProtection="1">
      <alignment horizontal="center" vertical="center"/>
    </xf>
    <xf numFmtId="0" fontId="7" fillId="0" borderId="0" xfId="3" applyFont="1" applyFill="1" applyBorder="1" applyAlignment="1" applyProtection="1">
      <alignment vertical="center"/>
    </xf>
    <xf numFmtId="1" fontId="18" fillId="5" borderId="16" xfId="3" applyNumberFormat="1" applyFont="1" applyFill="1" applyBorder="1" applyAlignment="1" applyProtection="1">
      <alignment horizontal="center" vertical="center"/>
    </xf>
    <xf numFmtId="0" fontId="7" fillId="0" borderId="0" xfId="3" applyFont="1" applyFill="1" applyAlignment="1" applyProtection="1">
      <alignment horizontal="center" vertical="center"/>
    </xf>
    <xf numFmtId="0" fontId="14" fillId="0" borderId="63" xfId="3" applyFont="1" applyFill="1" applyBorder="1" applyAlignment="1" applyProtection="1">
      <alignment horizontal="left" vertical="center"/>
    </xf>
    <xf numFmtId="2" fontId="7" fillId="0" borderId="64" xfId="3" applyNumberFormat="1" applyFont="1" applyFill="1" applyBorder="1" applyAlignment="1" applyProtection="1">
      <alignment horizontal="center" vertical="center"/>
    </xf>
    <xf numFmtId="1" fontId="7" fillId="0" borderId="71" xfId="3" applyNumberFormat="1" applyFont="1" applyFill="1" applyBorder="1" applyAlignment="1" applyProtection="1">
      <alignment horizontal="center" vertical="center"/>
    </xf>
    <xf numFmtId="0" fontId="26" fillId="0" borderId="0" xfId="3" applyFont="1" applyFill="1" applyBorder="1" applyAlignment="1" applyProtection="1">
      <alignment horizontal="center" vertical="center"/>
    </xf>
    <xf numFmtId="0" fontId="7" fillId="0" borderId="0" xfId="3" applyFont="1" applyFill="1" applyAlignment="1" applyProtection="1">
      <alignment horizontal="left" vertical="center"/>
    </xf>
    <xf numFmtId="0" fontId="14" fillId="0" borderId="0" xfId="3" applyNumberFormat="1" applyFont="1" applyFill="1" applyAlignment="1" applyProtection="1">
      <alignment horizontal="left" vertical="center"/>
    </xf>
    <xf numFmtId="0" fontId="27" fillId="0" borderId="34" xfId="3" applyFont="1" applyFill="1" applyBorder="1" applyAlignment="1" applyProtection="1">
      <alignment horizontal="center" vertical="center" textRotation="90"/>
    </xf>
    <xf numFmtId="0" fontId="27" fillId="0" borderId="35" xfId="3" applyFont="1" applyFill="1" applyBorder="1" applyAlignment="1" applyProtection="1">
      <alignment horizontal="center" vertical="center"/>
    </xf>
    <xf numFmtId="0" fontId="14" fillId="0" borderId="70" xfId="3" applyFont="1" applyFill="1" applyBorder="1" applyAlignment="1" applyProtection="1">
      <alignment horizontal="left" vertical="center"/>
    </xf>
    <xf numFmtId="0" fontId="14" fillId="0" borderId="32" xfId="3" applyFont="1" applyFill="1" applyBorder="1" applyAlignment="1" applyProtection="1">
      <alignment horizontal="center" vertical="center"/>
    </xf>
    <xf numFmtId="0" fontId="14" fillId="0" borderId="34" xfId="3" applyFont="1" applyFill="1" applyBorder="1" applyAlignment="1" applyProtection="1">
      <alignment horizontal="left" vertical="center"/>
    </xf>
    <xf numFmtId="0" fontId="14" fillId="0" borderId="52" xfId="3" applyFont="1" applyFill="1" applyBorder="1" applyAlignment="1" applyProtection="1">
      <alignment vertical="center"/>
    </xf>
    <xf numFmtId="0" fontId="14" fillId="0" borderId="53" xfId="3" applyFont="1" applyFill="1" applyBorder="1" applyAlignment="1" applyProtection="1">
      <alignment vertical="center"/>
    </xf>
    <xf numFmtId="0" fontId="14" fillId="0" borderId="54" xfId="3" applyFont="1" applyFill="1" applyBorder="1" applyAlignment="1" applyProtection="1">
      <alignment vertical="center"/>
    </xf>
    <xf numFmtId="0" fontId="14" fillId="0" borderId="73" xfId="3" applyFont="1" applyFill="1" applyBorder="1" applyAlignment="1" applyProtection="1">
      <alignment vertical="center"/>
    </xf>
    <xf numFmtId="0" fontId="14" fillId="0" borderId="66" xfId="3" applyFont="1" applyFill="1" applyBorder="1" applyAlignment="1" applyProtection="1">
      <alignment vertical="center"/>
    </xf>
    <xf numFmtId="0" fontId="14" fillId="0" borderId="74" xfId="3" applyFont="1" applyFill="1" applyBorder="1" applyAlignment="1" applyProtection="1">
      <alignment vertical="center"/>
    </xf>
    <xf numFmtId="0" fontId="29" fillId="0" borderId="69" xfId="3" applyFont="1" applyFill="1" applyBorder="1" applyAlignment="1" applyProtection="1">
      <alignment vertical="center"/>
    </xf>
    <xf numFmtId="0" fontId="14" fillId="0" borderId="67" xfId="3" applyFont="1" applyFill="1" applyBorder="1" applyAlignment="1" applyProtection="1">
      <alignment vertical="center"/>
    </xf>
    <xf numFmtId="0" fontId="14" fillId="0" borderId="75" xfId="3" applyFont="1" applyFill="1" applyBorder="1" applyAlignment="1" applyProtection="1">
      <alignment vertical="center"/>
    </xf>
    <xf numFmtId="0" fontId="30" fillId="0" borderId="0" xfId="6" applyFont="1" applyAlignment="1"/>
    <xf numFmtId="0" fontId="8" fillId="0" borderId="0" xfId="6"/>
    <xf numFmtId="0" fontId="9" fillId="0" borderId="0" xfId="4"/>
    <xf numFmtId="0" fontId="31" fillId="0" borderId="76" xfId="6" applyFont="1" applyBorder="1" applyAlignment="1">
      <alignment horizontal="center" vertical="top" wrapText="1"/>
    </xf>
    <xf numFmtId="0" fontId="31" fillId="0" borderId="77" xfId="6" applyFont="1" applyBorder="1" applyAlignment="1">
      <alignment horizontal="center" vertical="top" wrapText="1"/>
    </xf>
    <xf numFmtId="0" fontId="32" fillId="0" borderId="78" xfId="6" applyFont="1" applyBorder="1" applyAlignment="1">
      <alignment horizontal="center" vertical="top" wrapText="1"/>
    </xf>
    <xf numFmtId="0" fontId="32" fillId="0" borderId="79" xfId="6" applyFont="1" applyBorder="1" applyAlignment="1">
      <alignment horizontal="center" vertical="top" wrapText="1"/>
    </xf>
    <xf numFmtId="0" fontId="32" fillId="0" borderId="79" xfId="6" applyFont="1" applyBorder="1" applyAlignment="1">
      <alignment horizontal="center" vertical="center" wrapText="1"/>
    </xf>
    <xf numFmtId="0" fontId="33" fillId="0" borderId="79" xfId="6" applyFont="1" applyBorder="1" applyAlignment="1">
      <alignment horizontal="justify" vertical="top" wrapText="1"/>
    </xf>
    <xf numFmtId="0" fontId="32" fillId="0" borderId="79" xfId="6" applyFont="1" applyBorder="1" applyAlignment="1">
      <alignment horizontal="center" wrapText="1"/>
    </xf>
    <xf numFmtId="0" fontId="32" fillId="0" borderId="80" xfId="6" applyFont="1" applyBorder="1" applyAlignment="1">
      <alignment horizontal="center" vertical="top" wrapText="1"/>
    </xf>
    <xf numFmtId="0" fontId="33" fillId="0" borderId="79" xfId="6" applyFont="1" applyBorder="1" applyAlignment="1">
      <alignment vertical="top" wrapText="1"/>
    </xf>
    <xf numFmtId="0" fontId="8" fillId="0" borderId="79" xfId="6" applyBorder="1" applyAlignment="1">
      <alignment vertical="top" wrapText="1"/>
    </xf>
    <xf numFmtId="0" fontId="14" fillId="0" borderId="17" xfId="3" applyFont="1" applyFill="1" applyBorder="1" applyAlignment="1" applyProtection="1">
      <alignment horizontal="left" vertical="center"/>
    </xf>
    <xf numFmtId="0" fontId="36" fillId="0" borderId="0" xfId="0" applyFont="1" applyAlignment="1">
      <alignment horizontal="center"/>
    </xf>
    <xf numFmtId="1" fontId="14" fillId="0" borderId="63" xfId="3" applyNumberFormat="1" applyFont="1" applyFill="1" applyBorder="1" applyAlignment="1" applyProtection="1">
      <alignment horizontal="center" vertical="center"/>
    </xf>
    <xf numFmtId="0" fontId="14" fillId="0" borderId="16" xfId="3" applyFont="1" applyFill="1" applyBorder="1" applyAlignment="1" applyProtection="1">
      <alignment horizontal="center" vertical="center"/>
    </xf>
    <xf numFmtId="1" fontId="14" fillId="0" borderId="17" xfId="3" applyNumberFormat="1" applyFont="1" applyFill="1" applyBorder="1" applyAlignment="1" applyProtection="1">
      <alignment horizontal="center" vertical="center"/>
    </xf>
    <xf numFmtId="1" fontId="7" fillId="0" borderId="30" xfId="3" applyNumberFormat="1" applyFont="1" applyFill="1" applyBorder="1" applyAlignment="1" applyProtection="1">
      <alignment horizontal="center" vertical="center"/>
    </xf>
    <xf numFmtId="1" fontId="14" fillId="0" borderId="83" xfId="3" applyNumberFormat="1" applyFont="1" applyFill="1" applyBorder="1" applyAlignment="1" applyProtection="1">
      <alignment horizontal="center" vertical="center"/>
    </xf>
    <xf numFmtId="0" fontId="14" fillId="0" borderId="83" xfId="3" applyFont="1" applyFill="1" applyBorder="1" applyAlignment="1" applyProtection="1">
      <alignment horizontal="left" vertical="center"/>
    </xf>
    <xf numFmtId="1" fontId="14" fillId="0" borderId="70" xfId="3" applyNumberFormat="1" applyFont="1" applyFill="1" applyBorder="1" applyAlignment="1" applyProtection="1">
      <alignment horizontal="center" vertical="center"/>
    </xf>
    <xf numFmtId="1" fontId="14" fillId="0" borderId="58" xfId="3" applyNumberFormat="1" applyFont="1" applyFill="1" applyBorder="1" applyAlignment="1" applyProtection="1">
      <alignment horizontal="center" vertical="center"/>
    </xf>
    <xf numFmtId="0" fontId="19" fillId="4" borderId="39" xfId="6" applyFont="1" applyFill="1" applyBorder="1" applyAlignment="1" applyProtection="1">
      <alignment horizontal="center"/>
      <protection locked="0"/>
    </xf>
    <xf numFmtId="1" fontId="19" fillId="4" borderId="39" xfId="6" applyNumberFormat="1" applyFont="1" applyFill="1" applyBorder="1" applyAlignment="1" applyProtection="1">
      <alignment horizontal="center"/>
    </xf>
    <xf numFmtId="1" fontId="18" fillId="2" borderId="16" xfId="3" applyNumberFormat="1" applyFont="1" applyFill="1" applyBorder="1" applyAlignment="1" applyProtection="1">
      <alignment horizontal="center" vertical="center"/>
    </xf>
    <xf numFmtId="1" fontId="14" fillId="2" borderId="28" xfId="3" applyNumberFormat="1" applyFont="1" applyFill="1" applyBorder="1" applyAlignment="1" applyProtection="1">
      <alignment horizontal="center" vertical="center"/>
    </xf>
    <xf numFmtId="1" fontId="14" fillId="2" borderId="29" xfId="3" applyNumberFormat="1" applyFont="1" applyFill="1" applyBorder="1" applyAlignment="1" applyProtection="1">
      <alignment horizontal="left" vertical="center"/>
    </xf>
    <xf numFmtId="1" fontId="18" fillId="2" borderId="22" xfId="3" applyNumberFormat="1" applyFont="1" applyFill="1" applyBorder="1" applyAlignment="1" applyProtection="1">
      <alignment horizontal="center" vertical="center"/>
    </xf>
    <xf numFmtId="0" fontId="14" fillId="2" borderId="39" xfId="3" applyFont="1" applyFill="1" applyBorder="1" applyAlignment="1" applyProtection="1">
      <alignment horizontal="center" vertical="center"/>
    </xf>
    <xf numFmtId="1" fontId="14" fillId="2" borderId="72" xfId="3" applyNumberFormat="1" applyFont="1" applyFill="1" applyBorder="1" applyAlignment="1" applyProtection="1">
      <alignment horizontal="left" vertical="center"/>
    </xf>
    <xf numFmtId="1" fontId="18" fillId="2" borderId="32" xfId="3" applyNumberFormat="1" applyFont="1" applyFill="1" applyBorder="1" applyAlignment="1" applyProtection="1">
      <alignment horizontal="center" vertical="center"/>
    </xf>
    <xf numFmtId="0" fontId="14" fillId="2" borderId="34" xfId="3" applyFont="1" applyFill="1" applyBorder="1" applyAlignment="1" applyProtection="1">
      <alignment horizontal="center" vertical="center"/>
    </xf>
    <xf numFmtId="0" fontId="14" fillId="2" borderId="35" xfId="3" applyFont="1" applyFill="1" applyBorder="1" applyAlignment="1" applyProtection="1">
      <alignment horizontal="center" vertical="center"/>
    </xf>
    <xf numFmtId="1" fontId="18" fillId="0" borderId="0" xfId="3" applyNumberFormat="1" applyFont="1" applyFill="1" applyBorder="1" applyAlignment="1" applyProtection="1">
      <alignment horizontal="center" vertical="center"/>
    </xf>
    <xf numFmtId="0" fontId="17" fillId="2" borderId="27" xfId="3" applyFont="1" applyFill="1" applyBorder="1" applyAlignment="1" applyProtection="1">
      <alignment horizontal="center" vertical="center"/>
    </xf>
    <xf numFmtId="41" fontId="21" fillId="5" borderId="43" xfId="7" applyFont="1" applyFill="1" applyBorder="1" applyAlignment="1" applyProtection="1">
      <alignment horizontal="center" shrinkToFit="1"/>
    </xf>
    <xf numFmtId="0" fontId="42" fillId="7" borderId="25" xfId="3" applyFont="1" applyFill="1" applyBorder="1" applyAlignment="1" applyProtection="1">
      <alignment horizontal="center" vertical="center" textRotation="90"/>
    </xf>
    <xf numFmtId="41" fontId="21" fillId="5" borderId="38" xfId="7" applyFont="1" applyFill="1" applyBorder="1" applyAlignment="1" applyProtection="1">
      <alignment horizontal="center" shrinkToFit="1"/>
    </xf>
    <xf numFmtId="41" fontId="21" fillId="5" borderId="47" xfId="7" applyFont="1" applyFill="1" applyBorder="1" applyAlignment="1" applyProtection="1">
      <alignment horizontal="center" shrinkToFit="1"/>
    </xf>
    <xf numFmtId="166" fontId="21" fillId="5" borderId="42" xfId="7" applyNumberFormat="1" applyFont="1" applyFill="1" applyBorder="1" applyAlignment="1" applyProtection="1">
      <alignment horizontal="center" shrinkToFit="1"/>
    </xf>
    <xf numFmtId="166" fontId="21" fillId="5" borderId="46" xfId="7" applyNumberFormat="1" applyFont="1" applyFill="1" applyBorder="1" applyAlignment="1" applyProtection="1">
      <alignment horizontal="center" shrinkToFit="1"/>
    </xf>
    <xf numFmtId="166" fontId="21" fillId="5" borderId="50" xfId="7" applyNumberFormat="1" applyFont="1" applyFill="1" applyBorder="1" applyAlignment="1" applyProtection="1">
      <alignment horizontal="center" shrinkToFit="1"/>
    </xf>
    <xf numFmtId="2" fontId="21" fillId="0" borderId="42" xfId="3" applyNumberFormat="1" applyFont="1" applyFill="1" applyBorder="1" applyAlignment="1" applyProtection="1">
      <alignment horizontal="left" shrinkToFit="1"/>
      <protection locked="0"/>
    </xf>
    <xf numFmtId="2" fontId="21" fillId="0" borderId="46" xfId="3" applyNumberFormat="1" applyFont="1" applyFill="1" applyBorder="1" applyAlignment="1" applyProtection="1">
      <alignment horizontal="left" shrinkToFit="1"/>
      <protection locked="0"/>
    </xf>
    <xf numFmtId="2" fontId="21" fillId="0" borderId="0" xfId="3" applyNumberFormat="1" applyFont="1" applyFill="1" applyBorder="1" applyAlignment="1" applyProtection="1">
      <alignment horizontal="left" shrinkToFit="1"/>
      <protection locked="0"/>
    </xf>
    <xf numFmtId="0" fontId="18" fillId="0" borderId="38" xfId="3" applyNumberFormat="1" applyFont="1" applyFill="1" applyBorder="1" applyAlignment="1" applyProtection="1">
      <alignment horizontal="center" shrinkToFit="1"/>
      <protection locked="0"/>
    </xf>
    <xf numFmtId="0" fontId="18" fillId="0" borderId="40" xfId="3" applyNumberFormat="1" applyFont="1" applyFill="1" applyBorder="1" applyAlignment="1" applyProtection="1">
      <alignment horizontal="center" shrinkToFit="1"/>
      <protection locked="0"/>
    </xf>
    <xf numFmtId="0" fontId="18" fillId="0" borderId="43" xfId="3" applyNumberFormat="1" applyFont="1" applyFill="1" applyBorder="1" applyAlignment="1" applyProtection="1">
      <alignment horizontal="center" shrinkToFit="1"/>
      <protection locked="0"/>
    </xf>
    <xf numFmtId="0" fontId="18" fillId="0" borderId="44" xfId="3" applyNumberFormat="1" applyFont="1" applyFill="1" applyBorder="1" applyAlignment="1" applyProtection="1">
      <alignment horizontal="center" shrinkToFit="1"/>
      <protection locked="0"/>
    </xf>
    <xf numFmtId="0" fontId="18" fillId="0" borderId="47" xfId="3" applyNumberFormat="1" applyFont="1" applyFill="1" applyBorder="1" applyAlignment="1" applyProtection="1">
      <alignment horizontal="center" shrinkToFit="1"/>
      <protection locked="0"/>
    </xf>
    <xf numFmtId="0" fontId="18" fillId="0" borderId="49" xfId="3" applyNumberFormat="1" applyFont="1" applyFill="1" applyBorder="1" applyAlignment="1" applyProtection="1">
      <alignment horizontal="center" shrinkToFit="1"/>
      <protection locked="0"/>
    </xf>
    <xf numFmtId="1" fontId="19" fillId="4" borderId="28" xfId="6" applyNumberFormat="1" applyFont="1" applyFill="1" applyBorder="1" applyAlignment="1" applyProtection="1">
      <alignment horizontal="center"/>
    </xf>
    <xf numFmtId="1" fontId="19" fillId="4" borderId="34" xfId="6" applyNumberFormat="1" applyFont="1" applyFill="1" applyBorder="1" applyAlignment="1" applyProtection="1">
      <alignment horizontal="center"/>
    </xf>
    <xf numFmtId="2" fontId="21" fillId="5" borderId="50" xfId="3" applyNumberFormat="1" applyFont="1" applyFill="1" applyBorder="1" applyAlignment="1" applyProtection="1">
      <alignment horizontal="center" shrinkToFit="1"/>
    </xf>
    <xf numFmtId="1" fontId="21" fillId="5" borderId="50" xfId="3" applyNumberFormat="1" applyFont="1" applyFill="1" applyBorder="1" applyAlignment="1" applyProtection="1">
      <alignment horizontal="center" shrinkToFit="1"/>
    </xf>
    <xf numFmtId="2" fontId="21" fillId="0" borderId="50" xfId="3" applyNumberFormat="1" applyFont="1" applyFill="1" applyBorder="1" applyAlignment="1" applyProtection="1">
      <alignment horizontal="left" shrinkToFit="1"/>
      <protection locked="0"/>
    </xf>
    <xf numFmtId="1" fontId="21" fillId="0" borderId="0" xfId="3" applyNumberFormat="1" applyFont="1" applyFill="1" applyBorder="1" applyAlignment="1" applyProtection="1">
      <alignment horizontal="center" shrinkToFit="1"/>
    </xf>
    <xf numFmtId="1" fontId="18" fillId="5" borderId="62" xfId="3" applyNumberFormat="1" applyFont="1" applyFill="1" applyBorder="1" applyAlignment="1" applyProtection="1">
      <alignment horizontal="center" vertical="center"/>
    </xf>
    <xf numFmtId="1" fontId="18" fillId="5" borderId="70" xfId="3" applyNumberFormat="1" applyFont="1" applyFill="1" applyBorder="1" applyAlignment="1" applyProtection="1">
      <alignment horizontal="center" vertical="center"/>
    </xf>
    <xf numFmtId="1" fontId="18" fillId="5" borderId="63" xfId="3" applyNumberFormat="1" applyFont="1" applyFill="1" applyBorder="1" applyAlignment="1" applyProtection="1">
      <alignment horizontal="center" vertical="center"/>
    </xf>
    <xf numFmtId="1" fontId="18" fillId="5" borderId="72" xfId="3" applyNumberFormat="1" applyFont="1" applyFill="1" applyBorder="1" applyAlignment="1" applyProtection="1">
      <alignment horizontal="center" vertical="center"/>
    </xf>
    <xf numFmtId="0" fontId="21" fillId="0" borderId="0" xfId="3" applyFont="1" applyFill="1" applyBorder="1" applyAlignment="1" applyProtection="1">
      <alignment vertical="center"/>
    </xf>
    <xf numFmtId="2" fontId="18" fillId="5" borderId="72" xfId="3" applyNumberFormat="1" applyFont="1" applyFill="1" applyBorder="1" applyAlignment="1" applyProtection="1">
      <alignment horizontal="center" vertical="center"/>
    </xf>
    <xf numFmtId="2" fontId="18" fillId="5" borderId="56" xfId="3" applyNumberFormat="1" applyFont="1" applyFill="1" applyBorder="1" applyAlignment="1" applyProtection="1">
      <alignment horizontal="center" vertical="center"/>
    </xf>
    <xf numFmtId="0" fontId="20" fillId="4" borderId="17" xfId="6" applyFont="1" applyFill="1" applyBorder="1" applyAlignment="1" applyProtection="1">
      <alignment horizontal="left"/>
    </xf>
    <xf numFmtId="0" fontId="20" fillId="4" borderId="23" xfId="6" applyFont="1" applyFill="1" applyBorder="1" applyAlignment="1" applyProtection="1">
      <alignment horizontal="left"/>
    </xf>
    <xf numFmtId="0" fontId="20" fillId="4" borderId="33" xfId="6" applyFont="1" applyFill="1" applyBorder="1" applyAlignment="1" applyProtection="1">
      <alignment horizontal="left"/>
    </xf>
    <xf numFmtId="0" fontId="14" fillId="0" borderId="11" xfId="3" applyFont="1" applyFill="1" applyBorder="1" applyAlignment="1" applyProtection="1">
      <alignment horizontal="center" vertical="center"/>
    </xf>
    <xf numFmtId="0" fontId="14" fillId="0" borderId="0" xfId="3" applyFont="1" applyFill="1" applyBorder="1" applyAlignment="1" applyProtection="1">
      <alignment horizontal="left" vertical="center"/>
    </xf>
    <xf numFmtId="1" fontId="14" fillId="0" borderId="0" xfId="3" applyNumberFormat="1" applyFont="1" applyFill="1" applyBorder="1" applyAlignment="1" applyProtection="1">
      <alignment horizontal="left" vertical="center"/>
    </xf>
    <xf numFmtId="2" fontId="14" fillId="2" borderId="70" xfId="3" applyNumberFormat="1" applyFont="1" applyFill="1" applyBorder="1" applyAlignment="1" applyProtection="1">
      <alignment horizontal="left" vertical="center"/>
    </xf>
    <xf numFmtId="1" fontId="14" fillId="2" borderId="59" xfId="3" applyNumberFormat="1" applyFont="1" applyFill="1" applyBorder="1" applyAlignment="1" applyProtection="1">
      <alignment horizontal="center" vertical="center"/>
    </xf>
    <xf numFmtId="2" fontId="29" fillId="2" borderId="70" xfId="3" applyNumberFormat="1" applyFont="1" applyFill="1" applyBorder="1" applyAlignment="1" applyProtection="1">
      <alignment horizontal="center" vertical="center"/>
    </xf>
    <xf numFmtId="0" fontId="21" fillId="0" borderId="40" xfId="3" applyFont="1" applyFill="1" applyBorder="1" applyAlignment="1" applyProtection="1">
      <alignment horizontal="center" shrinkToFit="1"/>
      <protection locked="0"/>
    </xf>
    <xf numFmtId="0" fontId="21" fillId="0" borderId="41" xfId="3" applyFont="1" applyFill="1" applyBorder="1" applyAlignment="1" applyProtection="1">
      <alignment horizontal="center" shrinkToFit="1"/>
      <protection locked="0"/>
    </xf>
    <xf numFmtId="0" fontId="21" fillId="0" borderId="44" xfId="3" applyFont="1" applyFill="1" applyBorder="1" applyAlignment="1" applyProtection="1">
      <alignment horizontal="center" shrinkToFit="1"/>
      <protection locked="0"/>
    </xf>
    <xf numFmtId="0" fontId="21" fillId="0" borderId="45" xfId="3" applyFont="1" applyFill="1" applyBorder="1" applyAlignment="1" applyProtection="1">
      <alignment horizontal="center" shrinkToFit="1"/>
      <protection locked="0"/>
    </xf>
    <xf numFmtId="0" fontId="21" fillId="0" borderId="49" xfId="3" applyFont="1" applyFill="1" applyBorder="1" applyAlignment="1" applyProtection="1">
      <alignment horizontal="center" shrinkToFit="1"/>
      <protection locked="0"/>
    </xf>
    <xf numFmtId="0" fontId="21" fillId="0" borderId="48" xfId="3" applyFont="1" applyFill="1" applyBorder="1" applyAlignment="1" applyProtection="1">
      <alignment horizontal="center" shrinkToFit="1"/>
      <protection locked="0"/>
    </xf>
    <xf numFmtId="0" fontId="17" fillId="2" borderId="27" xfId="3" applyFont="1" applyFill="1" applyBorder="1" applyAlignment="1" applyProtection="1">
      <alignment horizontal="center" vertical="center"/>
    </xf>
    <xf numFmtId="1" fontId="21" fillId="0" borderId="42" xfId="3" applyNumberFormat="1" applyFont="1" applyFill="1" applyBorder="1" applyAlignment="1" applyProtection="1">
      <alignment horizontal="center" shrinkToFit="1"/>
    </xf>
    <xf numFmtId="1" fontId="21" fillId="0" borderId="46" xfId="3" applyNumberFormat="1" applyFont="1" applyFill="1" applyBorder="1" applyAlignment="1" applyProtection="1">
      <alignment horizontal="center" shrinkToFit="1"/>
    </xf>
    <xf numFmtId="1" fontId="21" fillId="0" borderId="50" xfId="3" applyNumberFormat="1" applyFont="1" applyFill="1" applyBorder="1" applyAlignment="1" applyProtection="1">
      <alignment horizontal="center" shrinkToFit="1"/>
    </xf>
    <xf numFmtId="0" fontId="12" fillId="0" borderId="0" xfId="3" applyFont="1" applyFill="1" applyBorder="1" applyAlignment="1" applyProtection="1">
      <alignment vertical="center"/>
    </xf>
    <xf numFmtId="0" fontId="49" fillId="0" borderId="0" xfId="3" applyFont="1" applyFill="1" applyBorder="1" applyAlignment="1" applyProtection="1">
      <alignment vertical="center"/>
    </xf>
    <xf numFmtId="49" fontId="39" fillId="0" borderId="28" xfId="0" applyNumberFormat="1" applyFont="1" applyBorder="1" applyAlignment="1" applyProtection="1">
      <alignment horizontal="center" vertical="center" wrapText="1"/>
      <protection locked="0"/>
    </xf>
    <xf numFmtId="49" fontId="39" fillId="0" borderId="39" xfId="0" applyNumberFormat="1" applyFont="1" applyBorder="1" applyAlignment="1" applyProtection="1">
      <alignment horizontal="center" vertical="center" wrapText="1"/>
      <protection locked="0"/>
    </xf>
    <xf numFmtId="49" fontId="39" fillId="0" borderId="34" xfId="0" applyNumberFormat="1" applyFont="1" applyBorder="1" applyAlignment="1" applyProtection="1">
      <alignment horizontal="center" vertical="center" wrapText="1"/>
      <protection locked="0"/>
    </xf>
    <xf numFmtId="49" fontId="39" fillId="0" borderId="70" xfId="0" applyNumberFormat="1" applyFont="1" applyBorder="1" applyAlignment="1" applyProtection="1">
      <alignment horizontal="center" vertical="center" wrapText="1"/>
      <protection locked="0"/>
    </xf>
    <xf numFmtId="0" fontId="17" fillId="5" borderId="24" xfId="3" applyFont="1" applyFill="1" applyBorder="1" applyAlignment="1" applyProtection="1">
      <alignment horizontal="center" vertical="center" textRotation="90"/>
    </xf>
    <xf numFmtId="0" fontId="17" fillId="5" borderId="25" xfId="3" applyFont="1" applyFill="1" applyBorder="1" applyAlignment="1" applyProtection="1">
      <alignment horizontal="center" vertical="center" textRotation="90"/>
    </xf>
    <xf numFmtId="0" fontId="17" fillId="5" borderId="27" xfId="3" applyFont="1" applyFill="1" applyBorder="1" applyAlignment="1" applyProtection="1">
      <alignment horizontal="center" vertical="center" textRotation="90"/>
    </xf>
    <xf numFmtId="0" fontId="17" fillId="2" borderId="24" xfId="3" applyFont="1" applyFill="1" applyBorder="1" applyAlignment="1" applyProtection="1">
      <alignment horizontal="center" vertical="center" textRotation="90"/>
    </xf>
    <xf numFmtId="0" fontId="17" fillId="2" borderId="25" xfId="3" applyFont="1" applyFill="1" applyBorder="1" applyAlignment="1" applyProtection="1">
      <alignment horizontal="center" vertical="center" textRotation="90"/>
    </xf>
    <xf numFmtId="0" fontId="17" fillId="2" borderId="27" xfId="3" applyFont="1" applyFill="1" applyBorder="1" applyAlignment="1" applyProtection="1">
      <alignment horizontal="center" vertical="center" textRotation="90"/>
    </xf>
    <xf numFmtId="0" fontId="23" fillId="5" borderId="84" xfId="3" applyFont="1" applyFill="1" applyBorder="1" applyAlignment="1" applyProtection="1">
      <alignment horizontal="center" vertical="center"/>
    </xf>
    <xf numFmtId="0" fontId="23" fillId="5" borderId="87" xfId="3" applyFont="1" applyFill="1" applyBorder="1" applyAlignment="1" applyProtection="1">
      <alignment horizontal="center" vertical="center"/>
    </xf>
    <xf numFmtId="0" fontId="23" fillId="2" borderId="87" xfId="3" applyFont="1" applyFill="1" applyBorder="1" applyAlignment="1" applyProtection="1">
      <alignment horizontal="center" vertical="center"/>
    </xf>
    <xf numFmtId="2" fontId="25" fillId="0" borderId="39" xfId="3" applyNumberFormat="1" applyFont="1" applyFill="1" applyBorder="1" applyAlignment="1" applyProtection="1">
      <alignment horizontal="center" vertical="center" shrinkToFit="1"/>
      <protection locked="0"/>
    </xf>
    <xf numFmtId="0" fontId="23" fillId="0" borderId="0" xfId="3" applyFont="1" applyFill="1" applyBorder="1" applyAlignment="1" applyProtection="1">
      <alignment horizontal="center" vertical="center"/>
    </xf>
    <xf numFmtId="2" fontId="25" fillId="0" borderId="54" xfId="3" applyNumberFormat="1" applyFont="1" applyFill="1" applyBorder="1" applyAlignment="1" applyProtection="1">
      <alignment horizontal="left" vertical="center" shrinkToFit="1"/>
      <protection locked="0"/>
    </xf>
    <xf numFmtId="2" fontId="25" fillId="0" borderId="30" xfId="3" applyNumberFormat="1" applyFont="1" applyFill="1" applyBorder="1" applyAlignment="1" applyProtection="1">
      <alignment horizontal="center" vertical="center"/>
    </xf>
    <xf numFmtId="2" fontId="25" fillId="0" borderId="64" xfId="3" applyNumberFormat="1" applyFont="1" applyFill="1" applyBorder="1" applyAlignment="1" applyProtection="1">
      <alignment horizontal="center" vertical="center"/>
    </xf>
    <xf numFmtId="1" fontId="7" fillId="0" borderId="30" xfId="3" applyNumberFormat="1" applyFont="1" applyFill="1" applyBorder="1" applyAlignment="1" applyProtection="1">
      <alignment horizontal="left" shrinkToFit="1"/>
      <protection locked="0"/>
    </xf>
    <xf numFmtId="1" fontId="7" fillId="0" borderId="64" xfId="3" applyNumberFormat="1" applyFont="1" applyFill="1" applyBorder="1" applyAlignment="1" applyProtection="1">
      <alignment horizontal="left" shrinkToFit="1"/>
      <protection locked="0"/>
    </xf>
    <xf numFmtId="1" fontId="7" fillId="0" borderId="37" xfId="3" applyNumberFormat="1" applyFont="1" applyFill="1" applyBorder="1" applyAlignment="1" applyProtection="1">
      <alignment horizontal="left" shrinkToFit="1"/>
      <protection locked="0"/>
    </xf>
    <xf numFmtId="2" fontId="14" fillId="5" borderId="70" xfId="3" applyNumberFormat="1" applyFont="1" applyFill="1" applyBorder="1" applyAlignment="1" applyProtection="1">
      <alignment horizontal="left" vertical="center" wrapText="1"/>
    </xf>
    <xf numFmtId="0" fontId="14" fillId="0" borderId="62" xfId="3" applyFont="1" applyFill="1" applyBorder="1" applyAlignment="1" applyProtection="1">
      <alignment horizontal="center" vertical="center" wrapText="1"/>
    </xf>
    <xf numFmtId="1" fontId="14" fillId="0" borderId="70" xfId="3" applyNumberFormat="1" applyFont="1" applyFill="1" applyBorder="1" applyAlignment="1" applyProtection="1">
      <alignment horizontal="center" vertical="center" wrapText="1"/>
    </xf>
    <xf numFmtId="0" fontId="14" fillId="0" borderId="70" xfId="3" applyFont="1" applyFill="1" applyBorder="1" applyAlignment="1" applyProtection="1">
      <alignment horizontal="left" vertical="center" wrapText="1"/>
    </xf>
    <xf numFmtId="2" fontId="14" fillId="5" borderId="70" xfId="3" applyNumberFormat="1" applyFont="1" applyFill="1" applyBorder="1" applyAlignment="1" applyProtection="1">
      <alignment horizontal="center" vertical="center" wrapText="1"/>
    </xf>
    <xf numFmtId="1" fontId="14" fillId="5" borderId="70" xfId="3" applyNumberFormat="1" applyFont="1" applyFill="1" applyBorder="1" applyAlignment="1" applyProtection="1">
      <alignment horizontal="center" vertical="center" wrapText="1"/>
    </xf>
    <xf numFmtId="1" fontId="14" fillId="5" borderId="72" xfId="3" applyNumberFormat="1" applyFont="1" applyFill="1" applyBorder="1" applyAlignment="1" applyProtection="1">
      <alignment horizontal="left" vertical="center" wrapText="1"/>
    </xf>
    <xf numFmtId="0" fontId="13" fillId="0" borderId="0" xfId="3" applyFont="1" applyFill="1" applyAlignment="1" applyProtection="1">
      <alignment vertical="center" wrapText="1"/>
    </xf>
    <xf numFmtId="0" fontId="14" fillId="0" borderId="22" xfId="3" applyFont="1" applyFill="1" applyBorder="1" applyAlignment="1" applyProtection="1">
      <alignment horizontal="center" vertical="center" wrapText="1"/>
    </xf>
    <xf numFmtId="167" fontId="56" fillId="0" borderId="19" xfId="3" applyNumberFormat="1" applyFont="1" applyFill="1" applyBorder="1" applyAlignment="1" applyProtection="1">
      <alignment vertical="center"/>
    </xf>
    <xf numFmtId="1" fontId="57" fillId="0" borderId="15" xfId="3" applyNumberFormat="1" applyFont="1" applyFill="1" applyBorder="1" applyAlignment="1" applyProtection="1">
      <alignment vertical="center"/>
    </xf>
    <xf numFmtId="166" fontId="58" fillId="0" borderId="15" xfId="7" applyNumberFormat="1" applyFont="1" applyFill="1" applyBorder="1" applyAlignment="1" applyProtection="1">
      <alignment horizontal="center" shrinkToFit="1"/>
    </xf>
    <xf numFmtId="2" fontId="59" fillId="0" borderId="96" xfId="3" applyNumberFormat="1" applyFont="1" applyFill="1" applyBorder="1" applyAlignment="1" applyProtection="1">
      <alignment horizontal="center" shrinkToFit="1"/>
    </xf>
    <xf numFmtId="165" fontId="56" fillId="0" borderId="19" xfId="7" applyNumberFormat="1" applyFont="1" applyFill="1" applyBorder="1" applyAlignment="1" applyProtection="1">
      <alignment vertical="center" shrinkToFit="1"/>
    </xf>
    <xf numFmtId="0" fontId="23" fillId="5" borderId="18" xfId="3" applyFont="1" applyFill="1" applyBorder="1" applyAlignment="1" applyProtection="1">
      <alignment vertical="center"/>
    </xf>
    <xf numFmtId="0" fontId="23" fillId="5" borderId="19" xfId="3" applyFont="1" applyFill="1" applyBorder="1" applyAlignment="1" applyProtection="1">
      <alignment vertical="center"/>
    </xf>
    <xf numFmtId="0" fontId="23" fillId="5" borderId="20" xfId="3" applyFont="1" applyFill="1" applyBorder="1" applyAlignment="1" applyProtection="1">
      <alignment vertical="center"/>
    </xf>
    <xf numFmtId="2" fontId="13" fillId="0" borderId="21" xfId="3" applyNumberFormat="1" applyFont="1" applyFill="1" applyBorder="1" applyAlignment="1" applyProtection="1">
      <alignment horizontal="left" shrinkToFit="1"/>
      <protection locked="0"/>
    </xf>
    <xf numFmtId="0" fontId="52" fillId="2" borderId="27"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27" fillId="0" borderId="34" xfId="3" applyFont="1" applyFill="1" applyBorder="1" applyAlignment="1" applyProtection="1">
      <alignment horizontal="center" vertical="center"/>
    </xf>
    <xf numFmtId="0" fontId="39" fillId="0" borderId="39" xfId="0" applyFont="1" applyBorder="1" applyAlignment="1" applyProtection="1">
      <alignment horizontal="left" vertical="center" wrapText="1"/>
      <protection locked="0"/>
    </xf>
    <xf numFmtId="0" fontId="41" fillId="10" borderId="21" xfId="3" applyFont="1" applyFill="1" applyBorder="1" applyAlignment="1" applyProtection="1">
      <alignment horizontal="center" vertical="center" wrapText="1"/>
    </xf>
    <xf numFmtId="0" fontId="41" fillId="10" borderId="36" xfId="3" applyFont="1" applyFill="1" applyBorder="1" applyAlignment="1" applyProtection="1">
      <alignment horizontal="center" vertical="center" wrapText="1"/>
    </xf>
    <xf numFmtId="0" fontId="41" fillId="3" borderId="36" xfId="3" applyFont="1" applyFill="1" applyBorder="1" applyAlignment="1" applyProtection="1">
      <alignment horizontal="center" vertical="center" wrapText="1"/>
    </xf>
    <xf numFmtId="0" fontId="60" fillId="2" borderId="36" xfId="3" applyFont="1" applyFill="1" applyBorder="1" applyAlignment="1" applyProtection="1">
      <alignment horizontal="center" vertical="center" wrapText="1"/>
    </xf>
    <xf numFmtId="1" fontId="21" fillId="10" borderId="42" xfId="3" applyNumberFormat="1" applyFont="1" applyFill="1" applyBorder="1" applyAlignment="1" applyProtection="1">
      <alignment horizontal="center" shrinkToFit="1"/>
    </xf>
    <xf numFmtId="1" fontId="21" fillId="3" borderId="42" xfId="3" applyNumberFormat="1" applyFont="1" applyFill="1" applyBorder="1" applyAlignment="1" applyProtection="1">
      <alignment horizontal="center" shrinkToFit="1"/>
    </xf>
    <xf numFmtId="1" fontId="21" fillId="2" borderId="42" xfId="3" applyNumberFormat="1" applyFont="1" applyFill="1" applyBorder="1" applyAlignment="1" applyProtection="1">
      <alignment horizontal="center" shrinkToFit="1"/>
    </xf>
    <xf numFmtId="1" fontId="21" fillId="10" borderId="46" xfId="3" applyNumberFormat="1" applyFont="1" applyFill="1" applyBorder="1" applyAlignment="1" applyProtection="1">
      <alignment horizontal="center" shrinkToFit="1"/>
    </xf>
    <xf numFmtId="1" fontId="21" fillId="3" borderId="46" xfId="3" applyNumberFormat="1" applyFont="1" applyFill="1" applyBorder="1" applyAlignment="1" applyProtection="1">
      <alignment horizontal="center" shrinkToFit="1"/>
    </xf>
    <xf numFmtId="1" fontId="16" fillId="3" borderId="46" xfId="3" applyNumberFormat="1" applyFont="1" applyFill="1" applyBorder="1" applyAlignment="1" applyProtection="1">
      <alignment horizontal="center" shrinkToFit="1"/>
    </xf>
    <xf numFmtId="1" fontId="21" fillId="2" borderId="46" xfId="3" applyNumberFormat="1" applyFont="1" applyFill="1" applyBorder="1" applyAlignment="1" applyProtection="1">
      <alignment horizontal="center" shrinkToFit="1"/>
    </xf>
    <xf numFmtId="1" fontId="21" fillId="10" borderId="50" xfId="3" applyNumberFormat="1" applyFont="1" applyFill="1" applyBorder="1" applyAlignment="1" applyProtection="1">
      <alignment horizontal="center" shrinkToFit="1"/>
    </xf>
    <xf numFmtId="1" fontId="21" fillId="3" borderId="50" xfId="3" applyNumberFormat="1" applyFont="1" applyFill="1" applyBorder="1" applyAlignment="1" applyProtection="1">
      <alignment horizontal="center" shrinkToFit="1"/>
    </xf>
    <xf numFmtId="1" fontId="21" fillId="2" borderId="50" xfId="3" applyNumberFormat="1" applyFont="1" applyFill="1" applyBorder="1" applyAlignment="1" applyProtection="1">
      <alignment horizontal="center" shrinkToFit="1"/>
    </xf>
    <xf numFmtId="1" fontId="21" fillId="3" borderId="98" xfId="3" applyNumberFormat="1" applyFont="1" applyFill="1" applyBorder="1" applyAlignment="1" applyProtection="1">
      <alignment horizontal="center" shrinkToFit="1"/>
    </xf>
    <xf numFmtId="1" fontId="21" fillId="2" borderId="98" xfId="3" applyNumberFormat="1" applyFont="1" applyFill="1" applyBorder="1" applyAlignment="1" applyProtection="1">
      <alignment horizontal="center" shrinkToFit="1"/>
    </xf>
    <xf numFmtId="0" fontId="48" fillId="0" borderId="10" xfId="3" applyFont="1" applyFill="1" applyBorder="1" applyAlignment="1" applyProtection="1">
      <alignment vertical="center"/>
    </xf>
    <xf numFmtId="0" fontId="17" fillId="11" borderId="8" xfId="3" applyFont="1" applyFill="1" applyBorder="1" applyAlignment="1" applyProtection="1">
      <alignment horizontal="center" vertical="center" textRotation="90" wrapText="1"/>
    </xf>
    <xf numFmtId="0" fontId="52" fillId="11" borderId="13" xfId="3" applyFont="1" applyFill="1" applyBorder="1" applyAlignment="1" applyProtection="1">
      <alignment horizontal="center" vertical="center" wrapText="1"/>
    </xf>
    <xf numFmtId="1" fontId="21" fillId="11" borderId="42" xfId="3" applyNumberFormat="1" applyFont="1" applyFill="1" applyBorder="1" applyAlignment="1" applyProtection="1">
      <alignment horizontal="center" shrinkToFit="1"/>
    </xf>
    <xf numFmtId="1" fontId="21" fillId="11" borderId="46" xfId="3" applyNumberFormat="1" applyFont="1" applyFill="1" applyBorder="1" applyAlignment="1" applyProtection="1">
      <alignment horizontal="center" shrinkToFit="1"/>
    </xf>
    <xf numFmtId="1" fontId="21" fillId="11" borderId="50" xfId="3" applyNumberFormat="1" applyFont="1" applyFill="1" applyBorder="1" applyAlignment="1" applyProtection="1">
      <alignment horizontal="center" shrinkToFit="1"/>
    </xf>
    <xf numFmtId="0" fontId="13" fillId="3" borderId="24" xfId="3" applyFont="1" applyFill="1" applyBorder="1" applyAlignment="1" applyProtection="1">
      <alignment horizontal="center" vertical="center"/>
    </xf>
    <xf numFmtId="0" fontId="49" fillId="3" borderId="25" xfId="3" applyFont="1" applyFill="1" applyBorder="1" applyAlignment="1" applyProtection="1">
      <alignment horizontal="center" vertical="center"/>
    </xf>
    <xf numFmtId="0" fontId="52" fillId="3" borderId="27" xfId="3" applyFont="1" applyFill="1" applyBorder="1" applyAlignment="1" applyProtection="1">
      <alignment horizontal="center" vertical="center"/>
    </xf>
    <xf numFmtId="0" fontId="13" fillId="2" borderId="24" xfId="3" applyFont="1" applyFill="1" applyBorder="1" applyAlignment="1" applyProtection="1">
      <alignment horizontal="center" vertical="center"/>
    </xf>
    <xf numFmtId="0" fontId="49" fillId="2" borderId="25" xfId="3" applyFont="1" applyFill="1" applyBorder="1" applyAlignment="1" applyProtection="1">
      <alignment horizontal="center" vertical="center"/>
    </xf>
    <xf numFmtId="0" fontId="13" fillId="12" borderId="24" xfId="3" applyFont="1" applyFill="1" applyBorder="1" applyAlignment="1" applyProtection="1">
      <alignment horizontal="center" vertical="center"/>
    </xf>
    <xf numFmtId="0" fontId="49" fillId="12" borderId="25" xfId="3" applyFont="1" applyFill="1" applyBorder="1" applyAlignment="1" applyProtection="1">
      <alignment horizontal="center" vertical="center"/>
    </xf>
    <xf numFmtId="0" fontId="52" fillId="12" borderId="27" xfId="3" applyFont="1" applyFill="1" applyBorder="1" applyAlignment="1" applyProtection="1">
      <alignment horizontal="center" vertical="center"/>
    </xf>
    <xf numFmtId="0" fontId="23" fillId="3" borderId="0" xfId="3" applyFont="1" applyFill="1" applyBorder="1" applyAlignment="1" applyProtection="1">
      <alignment horizontal="center" vertical="center"/>
    </xf>
    <xf numFmtId="0" fontId="23" fillId="2" borderId="0" xfId="3" applyFont="1" applyFill="1" applyBorder="1" applyAlignment="1" applyProtection="1">
      <alignment horizontal="center" vertical="center"/>
    </xf>
    <xf numFmtId="0" fontId="23" fillId="12" borderId="0" xfId="3" applyFont="1" applyFill="1" applyBorder="1" applyAlignment="1" applyProtection="1">
      <alignment horizontal="center" vertical="center"/>
    </xf>
    <xf numFmtId="1" fontId="25" fillId="11" borderId="57" xfId="3" applyNumberFormat="1" applyFont="1" applyFill="1" applyBorder="1" applyAlignment="1" applyProtection="1">
      <alignment horizontal="center" vertical="center" shrinkToFit="1"/>
      <protection locked="0"/>
    </xf>
    <xf numFmtId="1" fontId="25" fillId="11" borderId="39" xfId="3" applyNumberFormat="1" applyFont="1" applyFill="1" applyBorder="1" applyAlignment="1" applyProtection="1">
      <alignment horizontal="center" vertical="center" shrinkToFit="1"/>
      <protection locked="0"/>
    </xf>
    <xf numFmtId="2" fontId="25" fillId="3" borderId="39" xfId="3" applyNumberFormat="1" applyFont="1" applyFill="1" applyBorder="1" applyAlignment="1" applyProtection="1">
      <alignment horizontal="center" vertical="center" shrinkToFit="1"/>
      <protection locked="0"/>
    </xf>
    <xf numFmtId="1" fontId="25" fillId="3" borderId="39" xfId="3" applyNumberFormat="1" applyFont="1" applyFill="1" applyBorder="1" applyAlignment="1" applyProtection="1">
      <alignment horizontal="center" vertical="center" shrinkToFit="1"/>
      <protection locked="0"/>
    </xf>
    <xf numFmtId="1" fontId="21" fillId="3" borderId="39" xfId="3" applyNumberFormat="1" applyFont="1" applyFill="1" applyBorder="1" applyAlignment="1" applyProtection="1">
      <alignment horizontal="center" shrinkToFit="1"/>
    </xf>
    <xf numFmtId="2" fontId="25" fillId="2" borderId="39" xfId="3" applyNumberFormat="1" applyFont="1" applyFill="1" applyBorder="1" applyAlignment="1" applyProtection="1">
      <alignment horizontal="center" vertical="center" shrinkToFit="1"/>
      <protection locked="0"/>
    </xf>
    <xf numFmtId="1" fontId="25" fillId="2" borderId="39" xfId="3" applyNumberFormat="1" applyFont="1" applyFill="1" applyBorder="1" applyAlignment="1" applyProtection="1">
      <alignment horizontal="center" vertical="center" shrinkToFit="1"/>
      <protection locked="0"/>
    </xf>
    <xf numFmtId="1" fontId="21" fillId="2" borderId="39" xfId="3" applyNumberFormat="1" applyFont="1" applyFill="1" applyBorder="1" applyAlignment="1" applyProtection="1">
      <alignment horizontal="center" shrinkToFit="1"/>
    </xf>
    <xf numFmtId="2" fontId="25" fillId="12" borderId="39" xfId="3" applyNumberFormat="1" applyFont="1" applyFill="1" applyBorder="1" applyAlignment="1" applyProtection="1">
      <alignment horizontal="center" vertical="center" shrinkToFit="1"/>
      <protection locked="0"/>
    </xf>
    <xf numFmtId="1" fontId="25" fillId="12" borderId="39" xfId="3" applyNumberFormat="1" applyFont="1" applyFill="1" applyBorder="1" applyAlignment="1" applyProtection="1">
      <alignment horizontal="center" vertical="center" shrinkToFit="1"/>
      <protection locked="0"/>
    </xf>
    <xf numFmtId="0" fontId="27" fillId="0" borderId="33" xfId="3" applyFont="1" applyFill="1" applyBorder="1" applyAlignment="1" applyProtection="1">
      <alignment horizontal="center" vertical="center" textRotation="90"/>
    </xf>
    <xf numFmtId="1" fontId="14" fillId="2" borderId="65" xfId="3" applyNumberFormat="1" applyFont="1" applyFill="1" applyBorder="1" applyAlignment="1" applyProtection="1">
      <alignment horizontal="center" vertical="center"/>
    </xf>
    <xf numFmtId="1" fontId="18" fillId="2" borderId="53" xfId="3" applyNumberFormat="1" applyFont="1" applyFill="1" applyBorder="1" applyAlignment="1" applyProtection="1">
      <alignment horizontal="center" vertical="center"/>
    </xf>
    <xf numFmtId="1" fontId="18" fillId="2" borderId="65" xfId="3" applyNumberFormat="1" applyFont="1" applyFill="1" applyBorder="1" applyAlignment="1" applyProtection="1">
      <alignment horizontal="center" vertical="center"/>
    </xf>
    <xf numFmtId="1" fontId="18" fillId="2" borderId="67" xfId="3" applyNumberFormat="1" applyFont="1" applyFill="1" applyBorder="1" applyAlignment="1" applyProtection="1">
      <alignment horizontal="center" vertical="center"/>
    </xf>
    <xf numFmtId="0" fontId="28" fillId="2" borderId="16" xfId="3" applyFont="1" applyFill="1" applyBorder="1" applyAlignment="1" applyProtection="1">
      <alignment horizontal="center" vertical="center"/>
    </xf>
    <xf numFmtId="0" fontId="28" fillId="2" borderId="28" xfId="3" applyFont="1" applyFill="1" applyBorder="1" applyAlignment="1" applyProtection="1">
      <alignment horizontal="center" vertical="center"/>
    </xf>
    <xf numFmtId="0" fontId="28" fillId="2" borderId="29" xfId="3" applyFont="1" applyFill="1" applyBorder="1" applyAlignment="1" applyProtection="1">
      <alignment horizontal="center" vertical="center"/>
    </xf>
    <xf numFmtId="0" fontId="15" fillId="0" borderId="32" xfId="3" applyFont="1" applyFill="1" applyBorder="1" applyAlignment="1" applyProtection="1">
      <alignment vertical="center" textRotation="90"/>
    </xf>
    <xf numFmtId="0" fontId="15" fillId="0" borderId="34" xfId="3" applyFont="1" applyFill="1" applyBorder="1" applyAlignment="1" applyProtection="1">
      <alignment vertical="center" textRotation="90"/>
    </xf>
    <xf numFmtId="0" fontId="15" fillId="5" borderId="34" xfId="3" applyFont="1" applyFill="1" applyBorder="1" applyAlignment="1" applyProtection="1">
      <alignment vertical="center" textRotation="90"/>
    </xf>
    <xf numFmtId="0" fontId="15" fillId="0" borderId="35" xfId="3" applyFont="1" applyFill="1" applyBorder="1" applyAlignment="1" applyProtection="1">
      <alignment vertical="center" textRotation="90"/>
    </xf>
    <xf numFmtId="2" fontId="14" fillId="5" borderId="28" xfId="3" applyNumberFormat="1" applyFont="1" applyFill="1" applyBorder="1" applyAlignment="1" applyProtection="1">
      <alignment horizontal="center" vertical="center" wrapText="1"/>
    </xf>
    <xf numFmtId="2" fontId="14" fillId="5" borderId="28" xfId="3" applyNumberFormat="1" applyFont="1" applyFill="1" applyBorder="1" applyAlignment="1" applyProtection="1">
      <alignment horizontal="left" vertical="center" wrapText="1"/>
    </xf>
    <xf numFmtId="1" fontId="14" fillId="5" borderId="28" xfId="3" applyNumberFormat="1" applyFont="1" applyFill="1" applyBorder="1" applyAlignment="1" applyProtection="1">
      <alignment horizontal="center" vertical="center" wrapText="1"/>
    </xf>
    <xf numFmtId="1" fontId="14" fillId="5" borderId="29" xfId="3" applyNumberFormat="1" applyFont="1" applyFill="1" applyBorder="1" applyAlignment="1" applyProtection="1">
      <alignment horizontal="left" vertical="center" wrapText="1"/>
    </xf>
    <xf numFmtId="2" fontId="14" fillId="5" borderId="61" xfId="3" applyNumberFormat="1" applyFont="1" applyFill="1" applyBorder="1" applyAlignment="1" applyProtection="1">
      <alignment horizontal="center" vertical="center"/>
    </xf>
    <xf numFmtId="2" fontId="14" fillId="5" borderId="61" xfId="3" applyNumberFormat="1" applyFont="1" applyFill="1" applyBorder="1" applyAlignment="1" applyProtection="1">
      <alignment horizontal="left" vertical="center"/>
    </xf>
    <xf numFmtId="1" fontId="14" fillId="5" borderId="61" xfId="3" applyNumberFormat="1" applyFont="1" applyFill="1" applyBorder="1" applyAlignment="1" applyProtection="1">
      <alignment horizontal="center" vertical="center"/>
    </xf>
    <xf numFmtId="1" fontId="14" fillId="5" borderId="99" xfId="3" applyNumberFormat="1" applyFont="1" applyFill="1" applyBorder="1" applyAlignment="1" applyProtection="1">
      <alignment horizontal="left" vertical="center"/>
    </xf>
    <xf numFmtId="0" fontId="60" fillId="3" borderId="36" xfId="3" applyFont="1" applyFill="1" applyBorder="1" applyAlignment="1" applyProtection="1">
      <alignment vertical="center" wrapText="1"/>
    </xf>
    <xf numFmtId="0" fontId="0" fillId="2" borderId="101" xfId="0" applyFill="1" applyBorder="1"/>
    <xf numFmtId="0" fontId="65" fillId="2" borderId="102" xfId="0" applyFont="1" applyFill="1" applyBorder="1" applyAlignment="1">
      <alignment horizontal="center"/>
    </xf>
    <xf numFmtId="0" fontId="0" fillId="2" borderId="0" xfId="0" quotePrefix="1" applyFill="1"/>
    <xf numFmtId="0" fontId="0" fillId="14" borderId="0" xfId="0" applyFill="1" applyProtection="1"/>
    <xf numFmtId="0" fontId="17" fillId="0" borderId="27" xfId="3" applyFont="1" applyFill="1" applyBorder="1" applyAlignment="1" applyProtection="1">
      <alignment horizontal="center" vertical="center"/>
    </xf>
    <xf numFmtId="0" fontId="7" fillId="0" borderId="38" xfId="3" applyFont="1" applyFill="1" applyBorder="1" applyAlignment="1" applyProtection="1">
      <alignment vertical="center"/>
    </xf>
    <xf numFmtId="0" fontId="7" fillId="0" borderId="40" xfId="3" applyFont="1" applyFill="1" applyBorder="1" applyAlignment="1" applyProtection="1">
      <alignment vertical="center"/>
    </xf>
    <xf numFmtId="1" fontId="21" fillId="15" borderId="40" xfId="3" applyNumberFormat="1" applyFont="1" applyFill="1" applyBorder="1" applyAlignment="1" applyProtection="1">
      <alignment horizontal="center" shrinkToFit="1"/>
    </xf>
    <xf numFmtId="165" fontId="21" fillId="15" borderId="41" xfId="7" applyNumberFormat="1" applyFont="1" applyFill="1" applyBorder="1" applyAlignment="1" applyProtection="1">
      <alignment horizontal="center" shrinkToFit="1"/>
    </xf>
    <xf numFmtId="41" fontId="21" fillId="15" borderId="38" xfId="7" applyFont="1" applyFill="1" applyBorder="1" applyAlignment="1" applyProtection="1">
      <alignment horizontal="center" shrinkToFit="1"/>
    </xf>
    <xf numFmtId="0" fontId="7" fillId="0" borderId="41" xfId="3" applyFont="1" applyFill="1" applyBorder="1" applyAlignment="1" applyProtection="1">
      <alignment vertical="center"/>
    </xf>
    <xf numFmtId="0" fontId="7" fillId="0" borderId="43" xfId="3" applyFont="1" applyFill="1" applyBorder="1" applyAlignment="1" applyProtection="1">
      <alignment vertical="center"/>
    </xf>
    <xf numFmtId="0" fontId="7" fillId="0" borderId="44" xfId="3" applyFont="1" applyFill="1" applyBorder="1" applyAlignment="1" applyProtection="1">
      <alignment vertical="center"/>
    </xf>
    <xf numFmtId="1" fontId="21" fillId="15" borderId="44" xfId="3" applyNumberFormat="1" applyFont="1" applyFill="1" applyBorder="1" applyAlignment="1" applyProtection="1">
      <alignment horizontal="center" shrinkToFit="1"/>
    </xf>
    <xf numFmtId="165" fontId="21" fillId="15" borderId="45" xfId="7" applyNumberFormat="1" applyFont="1" applyFill="1" applyBorder="1" applyAlignment="1" applyProtection="1">
      <alignment horizontal="center" shrinkToFit="1"/>
    </xf>
    <xf numFmtId="41" fontId="21" fillId="15" borderId="43" xfId="7" applyFont="1" applyFill="1" applyBorder="1" applyAlignment="1" applyProtection="1">
      <alignment horizontal="center" shrinkToFit="1"/>
    </xf>
    <xf numFmtId="0" fontId="7" fillId="0" borderId="45" xfId="3" applyFont="1" applyFill="1" applyBorder="1" applyAlignment="1" applyProtection="1">
      <alignment vertical="center"/>
    </xf>
    <xf numFmtId="0" fontId="7" fillId="0" borderId="22" xfId="3" applyFont="1" applyFill="1" applyBorder="1" applyAlignment="1" applyProtection="1">
      <alignment vertical="center"/>
    </xf>
    <xf numFmtId="0" fontId="18" fillId="0" borderId="104" xfId="3" applyFont="1" applyFill="1" applyBorder="1" applyAlignment="1" applyProtection="1">
      <alignment horizontal="center" vertical="center"/>
    </xf>
    <xf numFmtId="0" fontId="7" fillId="0" borderId="104" xfId="3" applyFont="1" applyFill="1" applyBorder="1" applyAlignment="1" applyProtection="1">
      <alignment vertical="center"/>
    </xf>
    <xf numFmtId="0" fontId="7" fillId="0" borderId="105" xfId="3" applyFont="1" applyFill="1" applyBorder="1" applyAlignment="1" applyProtection="1">
      <alignment vertical="center"/>
    </xf>
    <xf numFmtId="1" fontId="21" fillId="15" borderId="105" xfId="3" applyNumberFormat="1" applyFont="1" applyFill="1" applyBorder="1" applyAlignment="1" applyProtection="1">
      <alignment horizontal="center" shrinkToFit="1"/>
    </xf>
    <xf numFmtId="165" fontId="21" fillId="15" borderId="106" xfId="7" applyNumberFormat="1" applyFont="1" applyFill="1" applyBorder="1" applyAlignment="1" applyProtection="1">
      <alignment horizontal="center" shrinkToFit="1"/>
    </xf>
    <xf numFmtId="41" fontId="21" fillId="15" borderId="104" xfId="7" applyFont="1" applyFill="1" applyBorder="1" applyAlignment="1" applyProtection="1">
      <alignment horizontal="center" shrinkToFit="1"/>
    </xf>
    <xf numFmtId="0" fontId="7" fillId="0" borderId="106" xfId="3" applyFont="1" applyFill="1" applyBorder="1" applyAlignment="1" applyProtection="1">
      <alignment vertical="center"/>
    </xf>
    <xf numFmtId="0" fontId="0" fillId="0" borderId="0" xfId="0" applyBorder="1" applyAlignment="1" applyProtection="1">
      <alignment horizontal="center"/>
    </xf>
    <xf numFmtId="164" fontId="14" fillId="0" borderId="38" xfId="3" applyNumberFormat="1" applyFont="1" applyFill="1" applyBorder="1" applyAlignment="1" applyProtection="1">
      <alignment vertical="center"/>
    </xf>
    <xf numFmtId="164" fontId="14" fillId="0" borderId="40" xfId="3" applyNumberFormat="1" applyFont="1" applyFill="1" applyBorder="1" applyAlignment="1" applyProtection="1">
      <alignment vertical="center"/>
    </xf>
    <xf numFmtId="164" fontId="14" fillId="0" borderId="41" xfId="3" applyNumberFormat="1" applyFont="1" applyFill="1" applyBorder="1" applyAlignment="1" applyProtection="1">
      <alignment vertical="center"/>
    </xf>
    <xf numFmtId="164" fontId="14" fillId="0" borderId="42" xfId="3" applyNumberFormat="1" applyFont="1" applyFill="1" applyBorder="1" applyAlignment="1" applyProtection="1">
      <alignment vertical="center"/>
    </xf>
    <xf numFmtId="164" fontId="14" fillId="0" borderId="43" xfId="3" applyNumberFormat="1" applyFont="1" applyFill="1" applyBorder="1" applyAlignment="1" applyProtection="1">
      <alignment vertical="center"/>
    </xf>
    <xf numFmtId="164" fontId="14" fillId="0" borderId="44" xfId="3" applyNumberFormat="1" applyFont="1" applyFill="1" applyBorder="1" applyAlignment="1" applyProtection="1">
      <alignment vertical="center"/>
    </xf>
    <xf numFmtId="164" fontId="14" fillId="0" borderId="45" xfId="3" applyNumberFormat="1" applyFont="1" applyFill="1" applyBorder="1" applyAlignment="1" applyProtection="1">
      <alignment vertical="center"/>
    </xf>
    <xf numFmtId="164" fontId="14" fillId="0" borderId="46" xfId="3" applyNumberFormat="1" applyFont="1" applyFill="1" applyBorder="1" applyAlignment="1" applyProtection="1">
      <alignment vertical="center"/>
    </xf>
    <xf numFmtId="164" fontId="14" fillId="0" borderId="22" xfId="3" applyNumberFormat="1" applyFont="1" applyFill="1" applyBorder="1" applyAlignment="1" applyProtection="1">
      <alignment vertical="center"/>
    </xf>
    <xf numFmtId="164" fontId="14" fillId="0" borderId="47" xfId="3" applyNumberFormat="1" applyFont="1" applyFill="1" applyBorder="1" applyAlignment="1" applyProtection="1">
      <alignment vertical="center"/>
    </xf>
    <xf numFmtId="164" fontId="14" fillId="0" borderId="49" xfId="3" applyNumberFormat="1" applyFont="1" applyFill="1" applyBorder="1" applyAlignment="1" applyProtection="1">
      <alignment vertical="center"/>
    </xf>
    <xf numFmtId="164" fontId="14" fillId="0" borderId="48" xfId="3" applyNumberFormat="1" applyFont="1" applyFill="1" applyBorder="1" applyAlignment="1" applyProtection="1">
      <alignment vertical="center"/>
    </xf>
    <xf numFmtId="164" fontId="14" fillId="0" borderId="50" xfId="3" applyNumberFormat="1" applyFont="1" applyFill="1" applyBorder="1" applyAlignment="1" applyProtection="1">
      <alignment vertical="center"/>
    </xf>
    <xf numFmtId="0" fontId="23" fillId="0" borderId="18" xfId="3" applyFont="1" applyFill="1" applyBorder="1" applyAlignment="1" applyProtection="1">
      <alignment vertical="center"/>
    </xf>
    <xf numFmtId="0" fontId="23" fillId="0" borderId="19" xfId="3" applyFont="1" applyFill="1" applyBorder="1" applyAlignment="1" applyProtection="1">
      <alignment vertical="center"/>
    </xf>
    <xf numFmtId="0" fontId="0" fillId="0" borderId="0" xfId="0" applyFill="1" applyBorder="1"/>
    <xf numFmtId="0" fontId="17" fillId="0" borderId="27" xfId="3" applyFont="1" applyFill="1" applyBorder="1" applyAlignment="1" applyProtection="1">
      <alignment horizontal="center" vertical="center" textRotation="90"/>
    </xf>
    <xf numFmtId="0" fontId="14" fillId="0" borderId="16" xfId="3" applyFont="1" applyFill="1" applyBorder="1" applyAlignment="1" applyProtection="1">
      <alignment vertical="center"/>
    </xf>
    <xf numFmtId="0" fontId="14" fillId="0" borderId="28" xfId="3" applyFont="1" applyFill="1" applyBorder="1" applyAlignment="1" applyProtection="1">
      <alignment vertical="center"/>
    </xf>
    <xf numFmtId="0" fontId="14" fillId="0" borderId="22" xfId="3" applyFont="1" applyFill="1" applyBorder="1" applyAlignment="1" applyProtection="1">
      <alignment vertical="center"/>
    </xf>
    <xf numFmtId="0" fontId="14" fillId="0" borderId="39" xfId="3" applyFont="1" applyFill="1" applyBorder="1" applyAlignment="1" applyProtection="1">
      <alignment vertical="center"/>
    </xf>
    <xf numFmtId="0" fontId="14" fillId="0" borderId="0" xfId="3" applyFont="1" applyFill="1" applyBorder="1" applyAlignment="1" applyProtection="1">
      <alignment vertical="center"/>
    </xf>
    <xf numFmtId="0" fontId="14" fillId="0" borderId="0" xfId="3" applyFont="1" applyFill="1" applyBorder="1" applyAlignment="1" applyProtection="1">
      <alignment horizontal="center" vertical="center"/>
    </xf>
    <xf numFmtId="1" fontId="14" fillId="0" borderId="0" xfId="3" applyNumberFormat="1" applyFont="1" applyFill="1" applyBorder="1" applyAlignment="1" applyProtection="1">
      <alignment horizontal="center" vertical="center"/>
    </xf>
    <xf numFmtId="0" fontId="0" fillId="0" borderId="0" xfId="0" applyProtection="1"/>
    <xf numFmtId="0" fontId="0" fillId="0" borderId="0" xfId="0" applyAlignment="1" applyProtection="1">
      <alignment horizontal="center"/>
    </xf>
    <xf numFmtId="0" fontId="69" fillId="0" borderId="0" xfId="0" applyFont="1" applyFill="1" applyBorder="1" applyAlignment="1" applyProtection="1"/>
    <xf numFmtId="0" fontId="0" fillId="0" borderId="0" xfId="0" applyBorder="1" applyAlignment="1" applyProtection="1">
      <alignment horizontal="left"/>
    </xf>
    <xf numFmtId="0" fontId="0" fillId="0" borderId="0" xfId="0" applyFont="1" applyAlignment="1" applyProtection="1">
      <alignment horizontal="right"/>
    </xf>
    <xf numFmtId="0" fontId="70" fillId="0" borderId="0" xfId="0" applyFont="1" applyFill="1" applyBorder="1" applyAlignment="1" applyProtection="1">
      <alignment horizontal="left"/>
    </xf>
    <xf numFmtId="0" fontId="0" fillId="0" borderId="0" xfId="0" applyAlignment="1" applyProtection="1">
      <alignment horizontal="right"/>
    </xf>
    <xf numFmtId="0" fontId="70" fillId="0" borderId="0" xfId="0" applyFont="1" applyFill="1" applyAlignment="1" applyProtection="1">
      <alignment horizontal="left"/>
    </xf>
    <xf numFmtId="0" fontId="0" fillId="0" borderId="0" xfId="0" applyFill="1" applyAlignment="1" applyProtection="1">
      <alignment horizontal="center"/>
    </xf>
    <xf numFmtId="0" fontId="70" fillId="0" borderId="0" xfId="0" applyFont="1" applyFill="1" applyAlignment="1" applyProtection="1">
      <alignment horizontal="center"/>
    </xf>
    <xf numFmtId="0" fontId="0" fillId="0" borderId="39" xfId="0" applyBorder="1" applyAlignment="1" applyProtection="1">
      <alignment horizontal="right" vertical="center"/>
    </xf>
    <xf numFmtId="0" fontId="0" fillId="9" borderId="39" xfId="0" applyFill="1" applyBorder="1" applyAlignment="1" applyProtection="1">
      <alignment horizontal="right" vertical="center"/>
    </xf>
    <xf numFmtId="0" fontId="39" fillId="9" borderId="66" xfId="0" applyFont="1" applyFill="1" applyBorder="1" applyAlignment="1" applyProtection="1">
      <alignment vertical="center" wrapText="1"/>
      <protection locked="0"/>
    </xf>
    <xf numFmtId="0" fontId="39" fillId="9" borderId="57" xfId="0" applyFont="1" applyFill="1" applyBorder="1" applyAlignment="1" applyProtection="1">
      <alignment vertical="center" wrapText="1"/>
      <protection locked="0"/>
    </xf>
    <xf numFmtId="0" fontId="0" fillId="0" borderId="0" xfId="0" applyFill="1" applyBorder="1" applyAlignment="1" applyProtection="1">
      <alignment horizontal="right"/>
    </xf>
    <xf numFmtId="0" fontId="0" fillId="0" borderId="0" xfId="0" applyFill="1" applyBorder="1" applyAlignment="1" applyProtection="1">
      <alignment horizontal="center"/>
    </xf>
    <xf numFmtId="0" fontId="0" fillId="14" borderId="0" xfId="0" applyFill="1" applyBorder="1" applyAlignment="1" applyProtection="1">
      <alignment horizontal="center"/>
    </xf>
    <xf numFmtId="0" fontId="0" fillId="0" borderId="0" xfId="0" applyAlignment="1" applyProtection="1">
      <alignment horizontal="left"/>
    </xf>
    <xf numFmtId="0" fontId="70" fillId="0" borderId="97" xfId="0" applyFont="1" applyBorder="1" applyAlignment="1" applyProtection="1">
      <alignment horizontal="right" vertical="center"/>
    </xf>
    <xf numFmtId="0" fontId="70" fillId="14" borderId="0" xfId="0" applyFont="1" applyFill="1" applyProtection="1"/>
    <xf numFmtId="0" fontId="70" fillId="0" borderId="0" xfId="0" applyFont="1" applyProtection="1"/>
    <xf numFmtId="0" fontId="70" fillId="9" borderId="39" xfId="0" applyFont="1" applyFill="1" applyBorder="1" applyAlignment="1" applyProtection="1">
      <alignment horizontal="center" wrapText="1"/>
      <protection locked="0"/>
    </xf>
    <xf numFmtId="0" fontId="70" fillId="9" borderId="70" xfId="0" applyFont="1" applyFill="1" applyBorder="1" applyAlignment="1" applyProtection="1">
      <alignment horizontal="center" wrapText="1"/>
      <protection locked="0"/>
    </xf>
    <xf numFmtId="0" fontId="70" fillId="9" borderId="39" xfId="0" quotePrefix="1" applyFont="1" applyFill="1" applyBorder="1" applyAlignment="1" applyProtection="1">
      <alignment horizontal="center" wrapText="1"/>
      <protection locked="0"/>
    </xf>
    <xf numFmtId="0" fontId="70" fillId="9" borderId="70" xfId="0" applyFont="1" applyFill="1" applyBorder="1" applyAlignment="1" applyProtection="1">
      <alignment horizontal="center" wrapText="1"/>
    </xf>
    <xf numFmtId="0" fontId="70" fillId="9" borderId="70" xfId="0" applyFont="1" applyFill="1" applyBorder="1" applyAlignment="1" applyProtection="1">
      <alignment horizontal="center" vertical="center"/>
    </xf>
    <xf numFmtId="0" fontId="69" fillId="9" borderId="70" xfId="0" applyFont="1" applyFill="1" applyBorder="1" applyAlignment="1" applyProtection="1">
      <alignment horizontal="center" vertical="center"/>
    </xf>
    <xf numFmtId="0" fontId="70" fillId="0" borderId="39" xfId="0" applyFont="1" applyBorder="1" applyAlignment="1" applyProtection="1">
      <alignment horizontal="center" vertical="center"/>
    </xf>
    <xf numFmtId="0" fontId="70" fillId="9" borderId="39" xfId="0" applyFont="1" applyFill="1" applyBorder="1" applyAlignment="1" applyProtection="1">
      <alignment horizontal="center" textRotation="90" wrapText="1"/>
    </xf>
    <xf numFmtId="0" fontId="70" fillId="9" borderId="70" xfId="0" applyFont="1" applyFill="1" applyBorder="1" applyAlignment="1" applyProtection="1">
      <alignment horizontal="center" textRotation="90" wrapText="1"/>
    </xf>
    <xf numFmtId="0" fontId="70" fillId="9" borderId="39" xfId="0" quotePrefix="1" applyFont="1" applyFill="1" applyBorder="1" applyAlignment="1" applyProtection="1">
      <alignment horizontal="center" textRotation="90" wrapText="1"/>
    </xf>
    <xf numFmtId="0" fontId="0" fillId="0" borderId="39" xfId="0" applyBorder="1" applyAlignment="1" applyProtection="1">
      <alignment horizontal="center"/>
    </xf>
    <xf numFmtId="0" fontId="72" fillId="0" borderId="39" xfId="0" applyFont="1" applyBorder="1" applyAlignment="1" applyProtection="1">
      <alignment horizontal="left"/>
    </xf>
    <xf numFmtId="1" fontId="44" fillId="9" borderId="39" xfId="0" applyNumberFormat="1" applyFont="1" applyFill="1" applyBorder="1" applyAlignment="1" applyProtection="1">
      <alignment horizontal="center" vertical="center"/>
      <protection locked="0"/>
    </xf>
    <xf numFmtId="1" fontId="44" fillId="9" borderId="39" xfId="0" quotePrefix="1" applyNumberFormat="1" applyFont="1" applyFill="1" applyBorder="1" applyAlignment="1" applyProtection="1">
      <alignment horizontal="center" vertical="center"/>
      <protection locked="0"/>
    </xf>
    <xf numFmtId="0" fontId="73" fillId="9" borderId="70" xfId="0" applyFont="1" applyFill="1" applyBorder="1" applyAlignment="1" applyProtection="1">
      <alignment horizontal="center" wrapText="1"/>
    </xf>
    <xf numFmtId="2" fontId="73" fillId="9" borderId="39" xfId="0" applyNumberFormat="1" applyFont="1" applyFill="1" applyBorder="1" applyAlignment="1" applyProtection="1">
      <alignment horizontal="center" vertical="center"/>
    </xf>
    <xf numFmtId="1" fontId="73" fillId="9" borderId="39" xfId="0" applyNumberFormat="1" applyFont="1" applyFill="1" applyBorder="1" applyAlignment="1" applyProtection="1">
      <alignment horizontal="center"/>
    </xf>
    <xf numFmtId="0" fontId="72" fillId="9" borderId="39" xfId="0" applyFont="1" applyFill="1" applyBorder="1" applyAlignment="1" applyProtection="1">
      <alignment horizontal="center"/>
    </xf>
    <xf numFmtId="0" fontId="30" fillId="0" borderId="0" xfId="0" applyFont="1" applyProtection="1"/>
    <xf numFmtId="0" fontId="70" fillId="0" borderId="0" xfId="0" applyFont="1" applyAlignment="1" applyProtection="1">
      <alignment horizontal="center"/>
    </xf>
    <xf numFmtId="0" fontId="70" fillId="0" borderId="0" xfId="0" applyFont="1" applyAlignment="1" applyProtection="1">
      <alignment horizontal="left"/>
    </xf>
    <xf numFmtId="0" fontId="70" fillId="0" borderId="0" xfId="0" applyFont="1" applyBorder="1" applyAlignment="1" applyProtection="1">
      <alignment horizontal="left"/>
    </xf>
    <xf numFmtId="0" fontId="70" fillId="0" borderId="0" xfId="0" applyFont="1" applyBorder="1" applyAlignment="1" applyProtection="1">
      <alignment horizontal="center"/>
    </xf>
    <xf numFmtId="0" fontId="70" fillId="0" borderId="0" xfId="0" applyFont="1" applyFill="1" applyAlignment="1" applyProtection="1"/>
    <xf numFmtId="0" fontId="70" fillId="14" borderId="0" xfId="0" applyFont="1" applyFill="1" applyBorder="1" applyAlignment="1" applyProtection="1"/>
    <xf numFmtId="0" fontId="72" fillId="9" borderId="66" xfId="0" applyFont="1" applyFill="1" applyBorder="1" applyAlignment="1" applyProtection="1">
      <alignment vertical="center" wrapText="1"/>
      <protection locked="0"/>
    </xf>
    <xf numFmtId="0" fontId="72" fillId="9" borderId="57" xfId="0" applyFont="1" applyFill="1" applyBorder="1" applyAlignment="1" applyProtection="1">
      <alignment vertical="center" wrapText="1"/>
      <protection locked="0"/>
    </xf>
    <xf numFmtId="0" fontId="72" fillId="14" borderId="0" xfId="0" applyFont="1" applyFill="1" applyBorder="1" applyAlignment="1" applyProtection="1">
      <alignment vertical="center" wrapText="1"/>
      <protection locked="0"/>
    </xf>
    <xf numFmtId="0" fontId="70" fillId="0" borderId="39" xfId="0" applyFont="1" applyFill="1" applyBorder="1" applyAlignment="1" applyProtection="1">
      <alignment horizontal="center" wrapText="1"/>
      <protection locked="0"/>
    </xf>
    <xf numFmtId="0" fontId="70" fillId="0" borderId="70" xfId="0" applyFont="1" applyFill="1" applyBorder="1" applyAlignment="1" applyProtection="1">
      <alignment horizontal="center" wrapText="1"/>
      <protection locked="0"/>
    </xf>
    <xf numFmtId="0" fontId="70" fillId="0" borderId="39" xfId="0" quotePrefix="1" applyFont="1" applyFill="1" applyBorder="1" applyAlignment="1" applyProtection="1">
      <alignment horizontal="center" wrapText="1"/>
      <protection locked="0"/>
    </xf>
    <xf numFmtId="0" fontId="70" fillId="16" borderId="70" xfId="0" applyFont="1" applyFill="1" applyBorder="1" applyAlignment="1" applyProtection="1">
      <alignment horizontal="center" wrapText="1"/>
    </xf>
    <xf numFmtId="0" fontId="70" fillId="16" borderId="70" xfId="0" applyFont="1" applyFill="1" applyBorder="1" applyAlignment="1" applyProtection="1">
      <alignment horizontal="center" vertical="center"/>
    </xf>
    <xf numFmtId="0" fontId="69" fillId="16" borderId="70" xfId="0" applyFont="1" applyFill="1" applyBorder="1" applyAlignment="1" applyProtection="1">
      <alignment horizontal="center" vertical="center"/>
    </xf>
    <xf numFmtId="0" fontId="70" fillId="16" borderId="39" xfId="0" applyFont="1" applyFill="1" applyBorder="1" applyAlignment="1" applyProtection="1">
      <alignment horizontal="center" textRotation="90" wrapText="1"/>
      <protection locked="0"/>
    </xf>
    <xf numFmtId="0" fontId="70" fillId="16" borderId="70" xfId="0" applyFont="1" applyFill="1" applyBorder="1" applyAlignment="1" applyProtection="1">
      <alignment horizontal="center" textRotation="90" wrapText="1"/>
      <protection locked="0"/>
    </xf>
    <xf numFmtId="0" fontId="70" fillId="16" borderId="39" xfId="0" quotePrefix="1" applyFont="1" applyFill="1" applyBorder="1" applyAlignment="1" applyProtection="1">
      <alignment horizontal="center" textRotation="90" wrapText="1"/>
      <protection locked="0"/>
    </xf>
    <xf numFmtId="0" fontId="70" fillId="16" borderId="70" xfId="0" applyFont="1" applyFill="1" applyBorder="1" applyAlignment="1" applyProtection="1">
      <alignment horizontal="center" textRotation="90" wrapText="1"/>
    </xf>
    <xf numFmtId="0" fontId="72" fillId="0" borderId="39" xfId="0" applyFont="1" applyBorder="1" applyAlignment="1" applyProtection="1">
      <alignment horizontal="center"/>
    </xf>
    <xf numFmtId="1" fontId="72" fillId="0" borderId="39" xfId="0" applyNumberFormat="1" applyFont="1" applyFill="1" applyBorder="1" applyAlignment="1" applyProtection="1">
      <alignment horizontal="center" vertical="center"/>
      <protection locked="0"/>
    </xf>
    <xf numFmtId="1" fontId="72" fillId="0" borderId="39" xfId="0" quotePrefix="1" applyNumberFormat="1" applyFont="1" applyFill="1" applyBorder="1" applyAlignment="1" applyProtection="1">
      <alignment horizontal="center" vertical="center"/>
      <protection locked="0"/>
    </xf>
    <xf numFmtId="0" fontId="72" fillId="14" borderId="0" xfId="0" applyFont="1" applyFill="1" applyProtection="1"/>
    <xf numFmtId="0" fontId="72" fillId="0" borderId="0" xfId="0" applyFont="1" applyProtection="1"/>
    <xf numFmtId="0" fontId="73" fillId="0" borderId="0" xfId="0" applyFont="1" applyProtection="1"/>
    <xf numFmtId="0" fontId="0" fillId="9" borderId="114" xfId="0" applyFill="1" applyBorder="1" applyAlignment="1" applyProtection="1">
      <alignment horizontal="right" vertical="center"/>
    </xf>
    <xf numFmtId="0" fontId="72" fillId="9" borderId="63" xfId="0" applyFont="1" applyFill="1" applyBorder="1" applyAlignment="1" applyProtection="1">
      <alignment vertical="center" wrapText="1"/>
      <protection locked="0"/>
    </xf>
    <xf numFmtId="0" fontId="72" fillId="9" borderId="59" xfId="0" applyFont="1" applyFill="1" applyBorder="1" applyAlignment="1" applyProtection="1">
      <alignment vertical="center" wrapText="1"/>
      <protection locked="0"/>
    </xf>
    <xf numFmtId="0" fontId="72" fillId="9" borderId="23" xfId="0" applyFont="1" applyFill="1" applyBorder="1" applyAlignment="1" applyProtection="1">
      <alignment vertical="center" wrapText="1"/>
      <protection locked="0"/>
    </xf>
    <xf numFmtId="0" fontId="0" fillId="9" borderId="63" xfId="0" applyFill="1" applyBorder="1" applyAlignment="1" applyProtection="1">
      <alignment horizontal="right" vertical="center"/>
    </xf>
    <xf numFmtId="0" fontId="70" fillId="9" borderId="39" xfId="0" applyFont="1" applyFill="1" applyBorder="1" applyAlignment="1" applyProtection="1">
      <alignment horizontal="center" textRotation="90" wrapText="1"/>
      <protection locked="0"/>
    </xf>
    <xf numFmtId="0" fontId="70" fillId="9" borderId="70" xfId="0" applyFont="1" applyFill="1" applyBorder="1" applyAlignment="1" applyProtection="1">
      <alignment horizontal="center" textRotation="90" wrapText="1"/>
      <protection locked="0"/>
    </xf>
    <xf numFmtId="0" fontId="70" fillId="9" borderId="39" xfId="0" quotePrefix="1" applyFont="1" applyFill="1" applyBorder="1" applyAlignment="1" applyProtection="1">
      <alignment horizontal="center" textRotation="90" wrapText="1"/>
      <protection locked="0"/>
    </xf>
    <xf numFmtId="0" fontId="74" fillId="0" borderId="0" xfId="0" applyFont="1" applyBorder="1" applyAlignment="1" applyProtection="1">
      <alignment horizontal="center"/>
    </xf>
    <xf numFmtId="0" fontId="74" fillId="0" borderId="0" xfId="0" applyFont="1" applyFill="1" applyBorder="1" applyAlignment="1" applyProtection="1">
      <alignment horizontal="center" vertical="center"/>
    </xf>
    <xf numFmtId="0" fontId="0" fillId="0" borderId="0" xfId="0" applyAlignment="1" applyProtection="1">
      <alignment horizontal="center"/>
    </xf>
    <xf numFmtId="0" fontId="0" fillId="0" borderId="0" xfId="0" applyAlignment="1" applyProtection="1">
      <alignment horizontal="center"/>
      <protection locked="0"/>
    </xf>
    <xf numFmtId="0" fontId="0" fillId="0" borderId="23" xfId="0" applyBorder="1" applyAlignment="1" applyProtection="1">
      <alignment horizontal="center"/>
    </xf>
    <xf numFmtId="0" fontId="0" fillId="0" borderId="57" xfId="0" applyBorder="1" applyAlignment="1" applyProtection="1">
      <alignment horizontal="center"/>
    </xf>
    <xf numFmtId="0" fontId="69" fillId="0" borderId="0" xfId="0" applyFont="1" applyFill="1" applyBorder="1" applyAlignment="1" applyProtection="1">
      <alignment horizontal="center" vertical="center"/>
    </xf>
    <xf numFmtId="0" fontId="70" fillId="0" borderId="87" xfId="0" applyFont="1" applyBorder="1" applyAlignment="1" applyProtection="1">
      <alignment horizontal="right" vertical="center"/>
    </xf>
    <xf numFmtId="0" fontId="70" fillId="0" borderId="70" xfId="0" applyFont="1" applyBorder="1" applyAlignment="1" applyProtection="1">
      <alignment horizontal="center" vertical="center"/>
    </xf>
    <xf numFmtId="0" fontId="0" fillId="0" borderId="39" xfId="0" applyBorder="1" applyAlignment="1" applyProtection="1">
      <alignment horizontal="left"/>
    </xf>
    <xf numFmtId="0" fontId="0" fillId="0" borderId="39" xfId="0" applyBorder="1" applyAlignment="1" applyProtection="1">
      <alignment horizontal="center"/>
      <protection locked="0"/>
    </xf>
    <xf numFmtId="2" fontId="0" fillId="0" borderId="39" xfId="0" applyNumberFormat="1" applyFill="1" applyBorder="1" applyAlignment="1" applyProtection="1">
      <alignment horizontal="center"/>
    </xf>
    <xf numFmtId="0" fontId="43"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0" fillId="0" borderId="0" xfId="0" applyAlignment="1" applyProtection="1">
      <alignment horizontal="left" wrapText="1"/>
    </xf>
    <xf numFmtId="0" fontId="0" fillId="0" borderId="0" xfId="0" applyAlignment="1" applyProtection="1">
      <alignment horizontal="left" vertical="center" wrapText="1"/>
      <protection locked="0"/>
    </xf>
    <xf numFmtId="0" fontId="70" fillId="0" borderId="0" xfId="0" applyFont="1" applyFill="1" applyBorder="1" applyAlignment="1" applyProtection="1">
      <alignment horizontal="center"/>
    </xf>
    <xf numFmtId="0" fontId="70" fillId="0" borderId="0" xfId="0" applyFont="1" applyFill="1" applyBorder="1" applyAlignment="1" applyProtection="1">
      <alignment horizontal="center" textRotation="90" wrapText="1"/>
      <protection locked="0"/>
    </xf>
    <xf numFmtId="0" fontId="0" fillId="0" borderId="39" xfId="0" applyFill="1" applyBorder="1" applyAlignment="1" applyProtection="1">
      <alignment horizontal="center"/>
    </xf>
    <xf numFmtId="0" fontId="0" fillId="0" borderId="63" xfId="0" applyBorder="1" applyAlignment="1" applyProtection="1">
      <alignment horizontal="center"/>
      <protection locked="0"/>
    </xf>
    <xf numFmtId="0" fontId="0" fillId="18" borderId="39" xfId="0" applyFill="1" applyBorder="1" applyAlignment="1" applyProtection="1">
      <alignment horizontal="center"/>
    </xf>
    <xf numFmtId="0" fontId="0" fillId="18" borderId="39" xfId="0" applyFill="1" applyBorder="1" applyAlignment="1" applyProtection="1">
      <alignment horizontal="left" vertical="center"/>
    </xf>
    <xf numFmtId="0" fontId="70" fillId="0" borderId="0" xfId="0" applyFont="1" applyBorder="1" applyAlignment="1" applyProtection="1">
      <alignment vertical="center"/>
    </xf>
    <xf numFmtId="0" fontId="70" fillId="0" borderId="23" xfId="0" applyFont="1" applyFill="1" applyBorder="1" applyAlignment="1" applyProtection="1"/>
    <xf numFmtId="0" fontId="0" fillId="0" borderId="115" xfId="0" applyBorder="1" applyAlignment="1" applyProtection="1">
      <alignment horizontal="center"/>
      <protection locked="0"/>
    </xf>
    <xf numFmtId="0" fontId="0" fillId="0" borderId="59" xfId="0" applyBorder="1" applyAlignment="1" applyProtection="1">
      <alignment horizontal="center"/>
      <protection locked="0"/>
    </xf>
    <xf numFmtId="0" fontId="74" fillId="14" borderId="0" xfId="0" applyFont="1" applyFill="1" applyBorder="1" applyAlignment="1" applyProtection="1">
      <alignment horizontal="center"/>
    </xf>
    <xf numFmtId="0" fontId="74" fillId="14" borderId="0" xfId="0" applyFont="1" applyFill="1" applyBorder="1" applyAlignment="1" applyProtection="1">
      <alignment horizontal="center" vertical="center"/>
    </xf>
    <xf numFmtId="0" fontId="0" fillId="14" borderId="0" xfId="0" applyFill="1" applyBorder="1" applyAlignment="1" applyProtection="1">
      <alignment horizontal="left"/>
    </xf>
    <xf numFmtId="0" fontId="70" fillId="14" borderId="0" xfId="0" applyFont="1" applyFill="1" applyBorder="1" applyAlignment="1" applyProtection="1">
      <alignment horizontal="left"/>
    </xf>
    <xf numFmtId="0" fontId="0" fillId="14" borderId="0" xfId="0" applyFill="1" applyAlignment="1" applyProtection="1">
      <alignment horizontal="center"/>
    </xf>
    <xf numFmtId="0" fontId="69" fillId="14" borderId="0" xfId="0" applyFont="1" applyFill="1" applyBorder="1" applyAlignment="1" applyProtection="1">
      <alignment horizontal="center" vertical="center"/>
    </xf>
    <xf numFmtId="0" fontId="43" fillId="14" borderId="0" xfId="0" applyFont="1" applyFill="1" applyBorder="1" applyAlignment="1" applyProtection="1">
      <alignment horizontal="center"/>
    </xf>
    <xf numFmtId="0" fontId="75" fillId="19" borderId="11" xfId="4" applyFont="1" applyFill="1" applyBorder="1"/>
    <xf numFmtId="0" fontId="76" fillId="19" borderId="0" xfId="4" applyFont="1" applyFill="1" applyBorder="1" applyAlignment="1">
      <alignment horizontal="center"/>
    </xf>
    <xf numFmtId="0" fontId="76" fillId="19" borderId="0" xfId="4" applyFont="1" applyFill="1" applyBorder="1" applyAlignment="1">
      <alignment horizontal="right"/>
    </xf>
    <xf numFmtId="0" fontId="76" fillId="19" borderId="0" xfId="4" applyFont="1" applyFill="1" applyBorder="1"/>
    <xf numFmtId="0" fontId="75" fillId="19" borderId="0" xfId="4" applyFont="1" applyFill="1" applyBorder="1"/>
    <xf numFmtId="0" fontId="75" fillId="19" borderId="12" xfId="4" applyFont="1" applyFill="1" applyBorder="1"/>
    <xf numFmtId="0" fontId="78" fillId="19" borderId="0" xfId="4" applyFont="1" applyFill="1" applyBorder="1"/>
    <xf numFmtId="0" fontId="75" fillId="19" borderId="0" xfId="4" applyFont="1" applyFill="1" applyBorder="1" applyAlignment="1">
      <alignment horizontal="left"/>
    </xf>
    <xf numFmtId="15" fontId="14" fillId="0" borderId="0" xfId="3" applyNumberFormat="1" applyFont="1" applyFill="1" applyAlignment="1" applyProtection="1">
      <alignment horizontal="left" vertical="center"/>
    </xf>
    <xf numFmtId="2" fontId="14" fillId="0" borderId="0" xfId="3" applyNumberFormat="1" applyFont="1" applyFill="1" applyAlignment="1" applyProtection="1">
      <alignment horizontal="left" vertical="center"/>
    </xf>
    <xf numFmtId="15" fontId="70" fillId="0" borderId="0" xfId="0" applyNumberFormat="1" applyFont="1" applyAlignment="1" applyProtection="1">
      <alignment horizontal="left"/>
    </xf>
    <xf numFmtId="2" fontId="70" fillId="0" borderId="0" xfId="0" applyNumberFormat="1" applyFont="1" applyBorder="1" applyAlignment="1" applyProtection="1">
      <alignment horizontal="left"/>
    </xf>
    <xf numFmtId="2" fontId="70" fillId="0" borderId="0" xfId="0" applyNumberFormat="1" applyFont="1" applyAlignment="1" applyProtection="1">
      <alignment horizontal="left"/>
    </xf>
    <xf numFmtId="0" fontId="80" fillId="2" borderId="0" xfId="0" applyFont="1" applyFill="1" applyBorder="1"/>
    <xf numFmtId="0" fontId="69" fillId="0" borderId="0" xfId="0" applyFont="1" applyFill="1" applyBorder="1" applyAlignment="1" applyProtection="1">
      <protection locked="0"/>
    </xf>
    <xf numFmtId="0" fontId="0" fillId="0" borderId="0" xfId="0" applyBorder="1" applyAlignment="1" applyProtection="1">
      <alignment horizontal="left"/>
      <protection locked="0"/>
    </xf>
    <xf numFmtId="0" fontId="0" fillId="0" borderId="0" xfId="0" applyFont="1" applyAlignment="1" applyProtection="1">
      <alignment horizontal="right"/>
      <protection locked="0"/>
    </xf>
    <xf numFmtId="0" fontId="70" fillId="0" borderId="0" xfId="0" applyFont="1" applyAlignment="1" applyProtection="1">
      <alignment horizontal="left"/>
      <protection locked="0"/>
    </xf>
    <xf numFmtId="0" fontId="0" fillId="0" borderId="0" xfId="0" applyAlignment="1" applyProtection="1">
      <alignment vertical="center"/>
      <protection locked="0"/>
    </xf>
    <xf numFmtId="0" fontId="0" fillId="0" borderId="23" xfId="0" applyBorder="1" applyAlignment="1" applyProtection="1">
      <alignment horizontal="center"/>
      <protection locked="0"/>
    </xf>
    <xf numFmtId="0" fontId="0" fillId="0" borderId="57" xfId="0" applyBorder="1" applyAlignment="1" applyProtection="1">
      <alignment horizontal="center"/>
      <protection locked="0"/>
    </xf>
    <xf numFmtId="0" fontId="70" fillId="0" borderId="97" xfId="0" applyFont="1" applyBorder="1" applyAlignment="1" applyProtection="1">
      <alignment horizontal="right" vertical="center"/>
      <protection locked="0"/>
    </xf>
    <xf numFmtId="0" fontId="70" fillId="0" borderId="87" xfId="0" applyFont="1" applyBorder="1" applyAlignment="1" applyProtection="1">
      <alignment horizontal="right" vertical="center"/>
      <protection locked="0"/>
    </xf>
    <xf numFmtId="0" fontId="70" fillId="0" borderId="70" xfId="0" applyFont="1" applyBorder="1" applyAlignment="1" applyProtection="1">
      <alignment horizontal="center" vertical="center"/>
      <protection locked="0"/>
    </xf>
    <xf numFmtId="1" fontId="70" fillId="0" borderId="39" xfId="0" applyNumberFormat="1" applyFont="1" applyFill="1" applyBorder="1" applyAlignment="1" applyProtection="1">
      <alignment horizontal="center"/>
      <protection locked="0"/>
    </xf>
    <xf numFmtId="2" fontId="0" fillId="0" borderId="0" xfId="0" applyNumberFormat="1" applyFill="1" applyBorder="1" applyAlignment="1" applyProtection="1">
      <alignment horizontal="center"/>
      <protection locked="0"/>
    </xf>
    <xf numFmtId="1" fontId="70" fillId="0" borderId="0" xfId="0" applyNumberFormat="1" applyFont="1" applyFill="1" applyBorder="1" applyAlignment="1" applyProtection="1">
      <alignment horizontal="center"/>
      <protection locked="0"/>
    </xf>
    <xf numFmtId="0" fontId="43" fillId="0" borderId="0" xfId="0" applyFont="1" applyFill="1" applyBorder="1" applyAlignment="1" applyProtection="1">
      <alignment horizontal="center"/>
      <protection locked="0"/>
    </xf>
    <xf numFmtId="15" fontId="70" fillId="0" borderId="0" xfId="0" applyNumberFormat="1" applyFont="1" applyAlignment="1" applyProtection="1">
      <alignment horizontal="left"/>
      <protection locked="0"/>
    </xf>
    <xf numFmtId="0" fontId="70" fillId="0" borderId="0" xfId="0" applyFont="1" applyBorder="1" applyAlignment="1" applyProtection="1">
      <alignment horizontal="left"/>
      <protection locked="0"/>
    </xf>
    <xf numFmtId="0" fontId="0" fillId="0" borderId="0" xfId="0" applyProtection="1">
      <protection locked="0"/>
    </xf>
    <xf numFmtId="2" fontId="70" fillId="0" borderId="0" xfId="0" applyNumberFormat="1" applyFont="1" applyBorder="1" applyAlignment="1" applyProtection="1">
      <alignment horizontal="left"/>
      <protection locked="0"/>
    </xf>
    <xf numFmtId="2" fontId="70" fillId="0" borderId="0" xfId="0" applyNumberFormat="1" applyFont="1" applyAlignment="1" applyProtection="1">
      <alignment horizontal="left"/>
      <protection locked="0"/>
    </xf>
    <xf numFmtId="2" fontId="0" fillId="0" borderId="39" xfId="0" applyNumberFormat="1" applyBorder="1" applyAlignment="1" applyProtection="1">
      <alignment horizontal="center"/>
    </xf>
    <xf numFmtId="2" fontId="0" fillId="0" borderId="39" xfId="0" applyNumberFormat="1" applyBorder="1" applyAlignment="1" applyProtection="1"/>
    <xf numFmtId="0" fontId="0" fillId="18" borderId="39" xfId="0" applyFill="1" applyBorder="1" applyAlignment="1" applyProtection="1">
      <alignment horizontal="center"/>
      <protection locked="0"/>
    </xf>
    <xf numFmtId="2" fontId="0" fillId="17" borderId="39" xfId="0" applyNumberFormat="1" applyFill="1" applyBorder="1" applyAlignment="1" applyProtection="1"/>
    <xf numFmtId="0" fontId="44" fillId="0" borderId="0" xfId="0" applyFont="1" applyAlignment="1" applyProtection="1">
      <alignment horizontal="right"/>
      <protection locked="0"/>
    </xf>
    <xf numFmtId="0" fontId="0" fillId="0" borderId="0" xfId="0" applyAlignment="1" applyProtection="1">
      <alignment horizontal="center" vertical="center"/>
      <protection locked="0"/>
    </xf>
    <xf numFmtId="0" fontId="0" fillId="0" borderId="39" xfId="0" applyFill="1" applyBorder="1" applyAlignment="1" applyProtection="1">
      <alignment horizontal="center"/>
      <protection locked="0"/>
    </xf>
    <xf numFmtId="0" fontId="43" fillId="0" borderId="39" xfId="0" applyFont="1" applyFill="1" applyBorder="1" applyAlignment="1" applyProtection="1">
      <alignment horizontal="center"/>
      <protection locked="0"/>
    </xf>
    <xf numFmtId="0" fontId="0" fillId="17" borderId="0" xfId="0" applyFill="1" applyAlignment="1" applyProtection="1">
      <alignment horizontal="center"/>
      <protection locked="0"/>
    </xf>
    <xf numFmtId="0" fontId="0" fillId="17" borderId="39" xfId="0" applyFill="1" applyBorder="1" applyAlignment="1" applyProtection="1">
      <alignment horizontal="center"/>
    </xf>
    <xf numFmtId="0" fontId="0" fillId="0" borderId="0" xfId="0" applyAlignment="1" applyProtection="1">
      <protection locked="0"/>
    </xf>
    <xf numFmtId="0" fontId="70" fillId="17" borderId="97" xfId="0" applyFont="1" applyFill="1" applyBorder="1" applyAlignment="1" applyProtection="1">
      <alignment horizontal="right" vertical="center"/>
      <protection locked="0"/>
    </xf>
    <xf numFmtId="0" fontId="70" fillId="17" borderId="87" xfId="0" applyFont="1" applyFill="1" applyBorder="1" applyAlignment="1" applyProtection="1">
      <alignment horizontal="right" vertical="center"/>
      <protection locked="0"/>
    </xf>
    <xf numFmtId="0" fontId="0" fillId="18" borderId="39" xfId="0" applyFill="1" applyBorder="1" applyAlignment="1" applyProtection="1">
      <alignment horizontal="left" vertical="center"/>
      <protection locked="0"/>
    </xf>
    <xf numFmtId="0" fontId="70" fillId="17" borderId="70" xfId="0" applyFont="1" applyFill="1" applyBorder="1" applyAlignment="1" applyProtection="1">
      <alignment horizontal="center" vertical="center"/>
      <protection locked="0"/>
    </xf>
    <xf numFmtId="0" fontId="0" fillId="0" borderId="0" xfId="0" applyFill="1" applyBorder="1" applyAlignment="1" applyProtection="1">
      <alignment horizontal="center"/>
      <protection locked="0"/>
    </xf>
    <xf numFmtId="2" fontId="0" fillId="17" borderId="39" xfId="0" applyNumberFormat="1" applyFill="1" applyBorder="1" applyAlignment="1" applyProtection="1">
      <alignment horizontal="center"/>
    </xf>
    <xf numFmtId="0" fontId="70" fillId="0" borderId="0" xfId="0" applyFont="1" applyBorder="1" applyAlignment="1" applyProtection="1">
      <alignment horizontal="center"/>
      <protection locked="0"/>
    </xf>
    <xf numFmtId="0" fontId="74" fillId="0" borderId="0" xfId="0" applyFont="1" applyBorder="1" applyAlignment="1" applyProtection="1">
      <alignment horizontal="center"/>
      <protection locked="0"/>
    </xf>
    <xf numFmtId="0" fontId="74" fillId="0" borderId="0" xfId="0" applyFont="1" applyFill="1" applyBorder="1" applyAlignment="1" applyProtection="1">
      <alignment horizontal="center" vertical="center"/>
      <protection locked="0"/>
    </xf>
    <xf numFmtId="0" fontId="70" fillId="0" borderId="0" xfId="0" applyFont="1" applyFill="1" applyBorder="1" applyAlignment="1" applyProtection="1">
      <alignment horizontal="left"/>
      <protection locked="0"/>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69" fillId="0" borderId="0" xfId="0" applyFont="1" applyFill="1" applyBorder="1" applyAlignment="1" applyProtection="1">
      <alignment horizontal="center" vertical="center"/>
      <protection locked="0"/>
    </xf>
    <xf numFmtId="2" fontId="0" fillId="17" borderId="39" xfId="0" applyNumberFormat="1" applyFill="1" applyBorder="1" applyAlignment="1" applyProtection="1">
      <alignment horizontal="center" wrapText="1"/>
    </xf>
    <xf numFmtId="0" fontId="0" fillId="17" borderId="23" xfId="0" applyFill="1" applyBorder="1" applyAlignment="1" applyProtection="1">
      <alignment horizontal="center"/>
      <protection locked="0"/>
    </xf>
    <xf numFmtId="0" fontId="0" fillId="17" borderId="57" xfId="0" applyFill="1" applyBorder="1" applyAlignment="1" applyProtection="1">
      <alignment horizontal="center"/>
      <protection locked="0"/>
    </xf>
    <xf numFmtId="0" fontId="70" fillId="0" borderId="0" xfId="0" applyFont="1" applyBorder="1" applyAlignment="1" applyProtection="1">
      <alignment vertical="center"/>
      <protection locked="0"/>
    </xf>
    <xf numFmtId="0" fontId="70" fillId="0" borderId="0" xfId="0" applyFont="1" applyFill="1" applyBorder="1" applyAlignment="1" applyProtection="1">
      <alignment horizontal="center"/>
      <protection locked="0"/>
    </xf>
    <xf numFmtId="0" fontId="48" fillId="0" borderId="19"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62" fillId="0" borderId="19" xfId="3" applyFont="1" applyFill="1" applyBorder="1" applyAlignment="1" applyProtection="1">
      <alignment horizontal="center" vertical="center"/>
    </xf>
    <xf numFmtId="1" fontId="16" fillId="3" borderId="50" xfId="3" applyNumberFormat="1" applyFont="1" applyFill="1" applyBorder="1" applyAlignment="1" applyProtection="1">
      <alignment horizontal="center" shrinkToFit="1"/>
    </xf>
    <xf numFmtId="0" fontId="82" fillId="7" borderId="0" xfId="3" applyFont="1" applyFill="1" applyBorder="1" applyAlignment="1" applyProtection="1">
      <alignment horizontal="center" vertical="center"/>
    </xf>
    <xf numFmtId="1" fontId="83" fillId="7" borderId="39" xfId="3" applyNumberFormat="1" applyFont="1" applyFill="1" applyBorder="1" applyAlignment="1" applyProtection="1">
      <alignment horizontal="center" vertical="center" shrinkToFit="1"/>
      <protection locked="0"/>
    </xf>
    <xf numFmtId="1" fontId="16" fillId="3" borderId="39" xfId="3" applyNumberFormat="1" applyFont="1" applyFill="1" applyBorder="1" applyAlignment="1" applyProtection="1">
      <alignment horizontal="center" shrinkToFit="1"/>
    </xf>
    <xf numFmtId="1" fontId="48" fillId="0" borderId="15" xfId="3" applyNumberFormat="1" applyFont="1" applyFill="1" applyBorder="1" applyAlignment="1" applyProtection="1">
      <alignment vertical="center"/>
    </xf>
    <xf numFmtId="0" fontId="48" fillId="0" borderId="9" xfId="3" applyFont="1" applyFill="1" applyBorder="1" applyAlignment="1" applyProtection="1">
      <alignment horizontal="center" vertical="center"/>
    </xf>
    <xf numFmtId="1" fontId="21" fillId="5" borderId="98" xfId="3" applyNumberFormat="1" applyFont="1" applyFill="1" applyBorder="1" applyAlignment="1" applyProtection="1">
      <alignment horizontal="center" shrinkToFit="1"/>
    </xf>
    <xf numFmtId="0" fontId="20" fillId="4" borderId="39" xfId="6" applyFont="1" applyFill="1" applyBorder="1" applyAlignment="1" applyProtection="1">
      <alignment horizontal="left"/>
      <protection locked="0"/>
    </xf>
    <xf numFmtId="0" fontId="18" fillId="0" borderId="39" xfId="3" applyFont="1" applyFill="1" applyBorder="1" applyAlignment="1" applyProtection="1">
      <alignment vertical="center"/>
      <protection locked="0"/>
    </xf>
    <xf numFmtId="0" fontId="18" fillId="0" borderId="39" xfId="3" applyFont="1" applyFill="1" applyBorder="1" applyAlignment="1" applyProtection="1">
      <alignment horizontal="left" vertical="center"/>
      <protection locked="0"/>
    </xf>
    <xf numFmtId="0" fontId="77" fillId="19" borderId="0" xfId="4" applyFont="1" applyFill="1" applyBorder="1" applyAlignment="1" applyProtection="1">
      <alignment horizontal="left"/>
    </xf>
    <xf numFmtId="0" fontId="87" fillId="0" borderId="0" xfId="0" applyFont="1"/>
    <xf numFmtId="0" fontId="0" fillId="3" borderId="21" xfId="0" applyFill="1" applyBorder="1" applyAlignment="1">
      <alignment horizontal="center"/>
    </xf>
    <xf numFmtId="0" fontId="0" fillId="3" borderId="51" xfId="0" applyFill="1" applyBorder="1" applyAlignment="1">
      <alignment horizontal="center"/>
    </xf>
    <xf numFmtId="2" fontId="0" fillId="3" borderId="90" xfId="0" applyNumberFormat="1" applyFill="1" applyBorder="1" applyAlignment="1">
      <alignment horizontal="center"/>
    </xf>
    <xf numFmtId="2" fontId="0" fillId="3" borderId="10" xfId="0" applyNumberFormat="1" applyFill="1" applyBorder="1" applyAlignment="1">
      <alignment horizontal="center"/>
    </xf>
    <xf numFmtId="2" fontId="0" fillId="3" borderId="8" xfId="0" applyNumberFormat="1" applyFill="1" applyBorder="1"/>
    <xf numFmtId="2" fontId="0" fillId="3" borderId="10" xfId="0" applyNumberFormat="1" applyFill="1" applyBorder="1"/>
    <xf numFmtId="0" fontId="0" fillId="3" borderId="71" xfId="0" applyFill="1" applyBorder="1" applyAlignment="1">
      <alignment horizontal="center"/>
    </xf>
    <xf numFmtId="0" fontId="0" fillId="3" borderId="62" xfId="0" applyFill="1" applyBorder="1" applyAlignment="1">
      <alignment horizontal="center"/>
    </xf>
    <xf numFmtId="2" fontId="0" fillId="3" borderId="63" xfId="0" applyNumberFormat="1" applyFill="1" applyBorder="1" applyAlignment="1">
      <alignment horizontal="center"/>
    </xf>
    <xf numFmtId="2" fontId="0" fillId="3" borderId="92" xfId="0" applyNumberFormat="1" applyFill="1" applyBorder="1" applyAlignment="1">
      <alignment horizontal="center"/>
    </xf>
    <xf numFmtId="2" fontId="0" fillId="3" borderId="13" xfId="0" applyNumberFormat="1" applyFill="1" applyBorder="1"/>
    <xf numFmtId="2" fontId="0" fillId="3" borderId="15" xfId="0" applyNumberFormat="1" applyFill="1" applyBorder="1"/>
    <xf numFmtId="0" fontId="0" fillId="5" borderId="93" xfId="0" applyFill="1" applyBorder="1" applyAlignment="1">
      <alignment horizontal="center"/>
    </xf>
    <xf numFmtId="0" fontId="0" fillId="5" borderId="85" xfId="0" applyFill="1" applyBorder="1" applyAlignment="1">
      <alignment horizontal="center"/>
    </xf>
    <xf numFmtId="2" fontId="0" fillId="5" borderId="86" xfId="0" applyNumberFormat="1" applyFill="1" applyBorder="1" applyAlignment="1">
      <alignment horizontal="center"/>
    </xf>
    <xf numFmtId="2" fontId="0" fillId="5" borderId="118" xfId="0" applyNumberFormat="1" applyFill="1" applyBorder="1" applyAlignment="1">
      <alignment horizontal="center"/>
    </xf>
    <xf numFmtId="2" fontId="0" fillId="5" borderId="11" xfId="0" applyNumberFormat="1" applyFill="1" applyBorder="1"/>
    <xf numFmtId="2" fontId="0" fillId="5" borderId="12" xfId="0" applyNumberFormat="1" applyFill="1" applyBorder="1"/>
    <xf numFmtId="0" fontId="0" fillId="5" borderId="31" xfId="0" applyFill="1" applyBorder="1" applyAlignment="1">
      <alignment horizontal="center"/>
    </xf>
    <xf numFmtId="0" fontId="0" fillId="5" borderId="84" xfId="0" applyFill="1" applyBorder="1" applyAlignment="1">
      <alignment horizontal="center"/>
    </xf>
    <xf numFmtId="2" fontId="0" fillId="5" borderId="114" xfId="0" applyNumberFormat="1" applyFill="1" applyBorder="1" applyAlignment="1">
      <alignment horizontal="center"/>
    </xf>
    <xf numFmtId="2" fontId="0" fillId="5" borderId="12" xfId="0" applyNumberFormat="1" applyFill="1" applyBorder="1" applyAlignment="1">
      <alignment horizontal="center"/>
    </xf>
    <xf numFmtId="0" fontId="0" fillId="5" borderId="36" xfId="0" applyFill="1" applyBorder="1" applyAlignment="1">
      <alignment horizontal="center"/>
    </xf>
    <xf numFmtId="0" fontId="0" fillId="5" borderId="60" xfId="0" applyFill="1" applyBorder="1" applyAlignment="1">
      <alignment horizontal="center"/>
    </xf>
    <xf numFmtId="2" fontId="0" fillId="5" borderId="83" xfId="0" applyNumberFormat="1" applyFill="1" applyBorder="1" applyAlignment="1">
      <alignment horizontal="center"/>
    </xf>
    <xf numFmtId="2" fontId="0" fillId="5" borderId="15" xfId="0" applyNumberFormat="1" applyFill="1" applyBorder="1" applyAlignment="1">
      <alignment horizontal="center"/>
    </xf>
    <xf numFmtId="0" fontId="86" fillId="7" borderId="21" xfId="0" applyFont="1" applyFill="1" applyBorder="1" applyAlignment="1">
      <alignment horizontal="center"/>
    </xf>
    <xf numFmtId="0" fontId="86" fillId="7" borderId="51" xfId="0" applyFont="1" applyFill="1" applyBorder="1" applyAlignment="1">
      <alignment horizontal="center"/>
    </xf>
    <xf numFmtId="2" fontId="86" fillId="7" borderId="90" xfId="0" applyNumberFormat="1" applyFont="1" applyFill="1" applyBorder="1" applyAlignment="1">
      <alignment horizontal="center"/>
    </xf>
    <xf numFmtId="2" fontId="86" fillId="7" borderId="10" xfId="0" applyNumberFormat="1" applyFont="1" applyFill="1" applyBorder="1" applyAlignment="1">
      <alignment horizontal="center"/>
    </xf>
    <xf numFmtId="2" fontId="86" fillId="7" borderId="8" xfId="0" applyNumberFormat="1" applyFont="1" applyFill="1" applyBorder="1"/>
    <xf numFmtId="2" fontId="86" fillId="7" borderId="10" xfId="0" applyNumberFormat="1" applyFont="1" applyFill="1" applyBorder="1"/>
    <xf numFmtId="0" fontId="86" fillId="7" borderId="31" xfId="0" applyFont="1" applyFill="1" applyBorder="1" applyAlignment="1">
      <alignment horizontal="center"/>
    </xf>
    <xf numFmtId="0" fontId="86" fillId="7" borderId="84" xfId="0" applyFont="1" applyFill="1" applyBorder="1" applyAlignment="1">
      <alignment horizontal="center"/>
    </xf>
    <xf numFmtId="2" fontId="86" fillId="7" borderId="114" xfId="0" applyNumberFormat="1" applyFont="1" applyFill="1" applyBorder="1" applyAlignment="1">
      <alignment horizontal="center"/>
    </xf>
    <xf numFmtId="2" fontId="86" fillId="7" borderId="12" xfId="0" applyNumberFormat="1" applyFont="1" applyFill="1" applyBorder="1" applyAlignment="1">
      <alignment horizontal="center"/>
    </xf>
    <xf numFmtId="2" fontId="86" fillId="7" borderId="11" xfId="0" applyNumberFormat="1" applyFont="1" applyFill="1" applyBorder="1"/>
    <xf numFmtId="2" fontId="86" fillId="7" borderId="12" xfId="0" applyNumberFormat="1" applyFont="1" applyFill="1" applyBorder="1"/>
    <xf numFmtId="0" fontId="86" fillId="7" borderId="36" xfId="0" applyFont="1" applyFill="1" applyBorder="1" applyAlignment="1">
      <alignment horizontal="center"/>
    </xf>
    <xf numFmtId="0" fontId="86" fillId="7" borderId="60" xfId="0" applyFont="1" applyFill="1" applyBorder="1" applyAlignment="1">
      <alignment horizontal="center"/>
    </xf>
    <xf numFmtId="2" fontId="86" fillId="7" borderId="83" xfId="0" applyNumberFormat="1" applyFont="1" applyFill="1" applyBorder="1" applyAlignment="1">
      <alignment horizontal="center"/>
    </xf>
    <xf numFmtId="2" fontId="86" fillId="7" borderId="15" xfId="0" applyNumberFormat="1" applyFont="1" applyFill="1" applyBorder="1" applyAlignment="1">
      <alignment horizontal="center"/>
    </xf>
    <xf numFmtId="2" fontId="86" fillId="7" borderId="13" xfId="0" applyNumberFormat="1" applyFont="1" applyFill="1" applyBorder="1"/>
    <xf numFmtId="2" fontId="86" fillId="7" borderId="15" xfId="0" applyNumberFormat="1" applyFont="1" applyFill="1" applyBorder="1"/>
    <xf numFmtId="0" fontId="77" fillId="19" borderId="0" xfId="4" applyFont="1" applyFill="1" applyBorder="1" applyAlignment="1" applyProtection="1">
      <alignment horizontal="left"/>
      <protection locked="0"/>
    </xf>
    <xf numFmtId="2" fontId="77" fillId="19" borderId="0" xfId="4" applyNumberFormat="1" applyFont="1" applyFill="1" applyBorder="1" applyAlignment="1" applyProtection="1">
      <alignment horizontal="left"/>
    </xf>
    <xf numFmtId="0" fontId="17" fillId="2" borderId="27" xfId="3" applyFont="1" applyFill="1" applyBorder="1" applyAlignment="1" applyProtection="1">
      <alignment horizontal="center" vertical="center"/>
    </xf>
    <xf numFmtId="0" fontId="87" fillId="6" borderId="11" xfId="0" applyFont="1" applyFill="1" applyBorder="1" applyAlignment="1">
      <alignment horizontal="center" vertical="center"/>
    </xf>
    <xf numFmtId="0" fontId="87" fillId="6" borderId="12" xfId="0" applyFont="1" applyFill="1" applyBorder="1" applyAlignment="1">
      <alignment horizontal="center" vertical="center"/>
    </xf>
    <xf numFmtId="0" fontId="87" fillId="6" borderId="96" xfId="0" applyFont="1" applyFill="1" applyBorder="1" applyAlignment="1">
      <alignment horizontal="center" vertical="center"/>
    </xf>
    <xf numFmtId="0" fontId="87" fillId="6" borderId="18" xfId="0" applyFont="1" applyFill="1" applyBorder="1" applyAlignment="1">
      <alignment horizontal="center" vertical="center" wrapText="1"/>
    </xf>
    <xf numFmtId="0" fontId="87" fillId="6" borderId="18" xfId="0" applyFont="1" applyFill="1" applyBorder="1" applyAlignment="1">
      <alignment horizontal="center" vertical="center"/>
    </xf>
    <xf numFmtId="167" fontId="45" fillId="0" borderId="19" xfId="3" applyNumberFormat="1" applyFont="1" applyFill="1" applyBorder="1" applyAlignment="1" applyProtection="1">
      <alignment horizontal="center" vertical="center"/>
    </xf>
    <xf numFmtId="0" fontId="17" fillId="0" borderId="27" xfId="3" applyFont="1" applyFill="1" applyBorder="1" applyAlignment="1" applyProtection="1">
      <alignment horizontal="center" vertical="center"/>
    </xf>
    <xf numFmtId="0" fontId="17" fillId="5" borderId="68" xfId="3" applyFont="1" applyFill="1" applyBorder="1" applyAlignment="1" applyProtection="1">
      <alignment horizontal="center" vertical="center" textRotation="90"/>
    </xf>
    <xf numFmtId="0" fontId="17" fillId="5" borderId="26" xfId="3" applyFont="1" applyFill="1" applyBorder="1" applyAlignment="1" applyProtection="1">
      <alignment horizontal="center" vertical="center" textRotation="90"/>
    </xf>
    <xf numFmtId="0" fontId="17" fillId="2" borderId="68" xfId="3" applyFont="1" applyFill="1" applyBorder="1" applyAlignment="1" applyProtection="1">
      <alignment horizontal="center" vertical="center" textRotation="90"/>
    </xf>
    <xf numFmtId="0" fontId="89" fillId="0" borderId="25" xfId="3" applyFont="1" applyFill="1" applyBorder="1" applyAlignment="1" applyProtection="1">
      <alignment horizontal="center" vertical="center" textRotation="90"/>
    </xf>
    <xf numFmtId="0" fontId="17" fillId="0" borderId="68" xfId="3" applyFont="1" applyFill="1" applyBorder="1" applyAlignment="1" applyProtection="1">
      <alignment horizontal="center" vertical="center" textRotation="90"/>
    </xf>
    <xf numFmtId="0" fontId="14" fillId="0" borderId="29" xfId="3" applyFont="1" applyFill="1" applyBorder="1" applyAlignment="1" applyProtection="1">
      <alignment vertical="center"/>
    </xf>
    <xf numFmtId="0" fontId="14" fillId="0" borderId="56" xfId="3" applyFont="1" applyFill="1" applyBorder="1" applyAlignment="1" applyProtection="1">
      <alignment vertical="center"/>
    </xf>
    <xf numFmtId="0" fontId="14" fillId="0" borderId="32" xfId="3" applyFont="1" applyFill="1" applyBorder="1" applyAlignment="1" applyProtection="1">
      <alignment vertical="center"/>
    </xf>
    <xf numFmtId="0" fontId="14" fillId="0" borderId="34" xfId="3" applyFont="1" applyFill="1" applyBorder="1" applyAlignment="1" applyProtection="1">
      <alignment vertical="center"/>
    </xf>
    <xf numFmtId="0" fontId="14" fillId="0" borderId="35" xfId="3" applyFont="1" applyFill="1" applyBorder="1" applyAlignment="1" applyProtection="1">
      <alignment vertical="center"/>
    </xf>
    <xf numFmtId="2" fontId="7" fillId="0" borderId="37" xfId="3" applyNumberFormat="1" applyFont="1" applyFill="1" applyBorder="1" applyAlignment="1" applyProtection="1">
      <alignment horizontal="center" vertical="center"/>
    </xf>
    <xf numFmtId="1" fontId="7" fillId="0" borderId="36" xfId="3" applyNumberFormat="1" applyFont="1" applyFill="1" applyBorder="1" applyAlignment="1" applyProtection="1">
      <alignment horizontal="center" vertical="center"/>
    </xf>
    <xf numFmtId="1" fontId="7" fillId="0" borderId="39" xfId="3" applyNumberFormat="1" applyFont="1" applyFill="1" applyBorder="1" applyAlignment="1" applyProtection="1">
      <alignment horizontal="center" vertical="center"/>
    </xf>
    <xf numFmtId="0" fontId="23" fillId="2" borderId="21" xfId="3" applyFont="1" applyFill="1" applyBorder="1" applyAlignment="1" applyProtection="1">
      <alignment horizontal="center" vertical="center"/>
    </xf>
    <xf numFmtId="0" fontId="23" fillId="2" borderId="10" xfId="3" applyFont="1" applyFill="1" applyBorder="1" applyAlignment="1" applyProtection="1">
      <alignment horizontal="center" vertical="center"/>
    </xf>
    <xf numFmtId="1" fontId="14" fillId="0" borderId="16" xfId="3" applyNumberFormat="1" applyFont="1" applyFill="1" applyBorder="1" applyAlignment="1" applyProtection="1">
      <alignment horizontal="center" vertical="center" shrinkToFit="1"/>
      <protection locked="0"/>
    </xf>
    <xf numFmtId="1" fontId="14" fillId="0" borderId="28" xfId="3" applyNumberFormat="1" applyFont="1" applyFill="1" applyBorder="1" applyAlignment="1" applyProtection="1">
      <alignment horizontal="center" vertical="center" shrinkToFit="1"/>
      <protection locked="0"/>
    </xf>
    <xf numFmtId="1" fontId="14" fillId="0" borderId="29" xfId="3" applyNumberFormat="1" applyFont="1" applyFill="1" applyBorder="1" applyAlignment="1" applyProtection="1">
      <alignment horizontal="center" vertical="center" shrinkToFit="1"/>
      <protection locked="0"/>
    </xf>
    <xf numFmtId="1" fontId="14" fillId="0" borderId="22" xfId="3" applyNumberFormat="1" applyFont="1" applyFill="1" applyBorder="1" applyAlignment="1" applyProtection="1">
      <alignment horizontal="center" vertical="center" shrinkToFit="1"/>
      <protection locked="0"/>
    </xf>
    <xf numFmtId="1" fontId="14" fillId="0" borderId="39" xfId="3" applyNumberFormat="1" applyFont="1" applyFill="1" applyBorder="1" applyAlignment="1" applyProtection="1">
      <alignment horizontal="center" vertical="center" shrinkToFit="1"/>
      <protection locked="0"/>
    </xf>
    <xf numFmtId="1" fontId="14" fillId="0" borderId="56" xfId="3" applyNumberFormat="1" applyFont="1" applyFill="1" applyBorder="1" applyAlignment="1" applyProtection="1">
      <alignment horizontal="center" vertical="center" shrinkToFit="1"/>
      <protection locked="0"/>
    </xf>
    <xf numFmtId="1" fontId="14" fillId="0" borderId="32" xfId="3" applyNumberFormat="1" applyFont="1" applyFill="1" applyBorder="1" applyAlignment="1" applyProtection="1">
      <alignment horizontal="center" vertical="center" shrinkToFit="1"/>
      <protection locked="0"/>
    </xf>
    <xf numFmtId="1" fontId="14" fillId="0" borderId="34" xfId="3" applyNumberFormat="1" applyFont="1" applyFill="1" applyBorder="1" applyAlignment="1" applyProtection="1">
      <alignment horizontal="center" vertical="center" shrinkToFit="1"/>
      <protection locked="0"/>
    </xf>
    <xf numFmtId="1" fontId="14" fillId="0" borderId="35" xfId="3" applyNumberFormat="1" applyFont="1" applyFill="1" applyBorder="1" applyAlignment="1" applyProtection="1">
      <alignment horizontal="center" vertical="center" shrinkToFit="1"/>
      <protection locked="0"/>
    </xf>
    <xf numFmtId="1" fontId="21" fillId="0" borderId="0" xfId="3" applyNumberFormat="1" applyFont="1" applyFill="1" applyAlignment="1" applyProtection="1">
      <alignment vertical="center"/>
    </xf>
    <xf numFmtId="1" fontId="7" fillId="5" borderId="30" xfId="3" applyNumberFormat="1" applyFont="1" applyFill="1" applyBorder="1" applyAlignment="1" applyProtection="1">
      <alignment horizontal="center" vertical="center"/>
    </xf>
    <xf numFmtId="1" fontId="7" fillId="5" borderId="52" xfId="3" applyNumberFormat="1" applyFont="1" applyFill="1" applyBorder="1" applyAlignment="1" applyProtection="1">
      <alignment horizontal="center" vertical="center"/>
    </xf>
    <xf numFmtId="1" fontId="7" fillId="5" borderId="71" xfId="3" applyNumberFormat="1" applyFont="1" applyFill="1" applyBorder="1" applyAlignment="1" applyProtection="1">
      <alignment horizontal="center" vertical="center"/>
    </xf>
    <xf numFmtId="0" fontId="43" fillId="5" borderId="94" xfId="0" applyFont="1" applyFill="1" applyBorder="1" applyAlignment="1" applyProtection="1">
      <alignment horizontal="center" vertical="center"/>
    </xf>
    <xf numFmtId="1" fontId="7" fillId="5" borderId="95" xfId="3" applyNumberFormat="1" applyFont="1" applyFill="1" applyBorder="1" applyAlignment="1" applyProtection="1">
      <alignment horizontal="center" vertical="center"/>
    </xf>
    <xf numFmtId="1" fontId="7" fillId="5" borderId="37" xfId="3" applyNumberFormat="1" applyFont="1" applyFill="1" applyBorder="1" applyAlignment="1" applyProtection="1">
      <alignment horizontal="center" vertical="center"/>
    </xf>
    <xf numFmtId="1" fontId="7" fillId="5" borderId="69" xfId="3" applyNumberFormat="1" applyFont="1" applyFill="1" applyBorder="1" applyAlignment="1" applyProtection="1">
      <alignment horizontal="center" vertical="center"/>
    </xf>
    <xf numFmtId="2" fontId="25" fillId="5" borderId="39" xfId="3" applyNumberFormat="1" applyFont="1" applyFill="1" applyBorder="1" applyAlignment="1" applyProtection="1">
      <alignment horizontal="center" vertical="center" shrinkToFit="1"/>
    </xf>
    <xf numFmtId="2" fontId="25" fillId="5" borderId="28" xfId="3" applyNumberFormat="1" applyFont="1" applyFill="1" applyBorder="1" applyAlignment="1" applyProtection="1">
      <alignment horizontal="center" vertical="center" shrinkToFit="1"/>
    </xf>
    <xf numFmtId="2" fontId="25" fillId="5" borderId="34" xfId="3" applyNumberFormat="1" applyFont="1" applyFill="1" applyBorder="1" applyAlignment="1" applyProtection="1">
      <alignment horizontal="center" vertical="center" shrinkToFit="1"/>
    </xf>
    <xf numFmtId="2" fontId="25" fillId="5" borderId="22" xfId="3" applyNumberFormat="1" applyFont="1" applyFill="1" applyBorder="1" applyAlignment="1" applyProtection="1">
      <alignment horizontal="center" vertical="center" shrinkToFit="1"/>
    </xf>
    <xf numFmtId="1" fontId="14" fillId="0" borderId="17" xfId="3" applyNumberFormat="1" applyFont="1" applyFill="1" applyBorder="1" applyAlignment="1" applyProtection="1">
      <alignment horizontal="center" vertical="center" shrinkToFit="1"/>
      <protection locked="0"/>
    </xf>
    <xf numFmtId="1" fontId="14" fillId="0" borderId="23" xfId="3" applyNumberFormat="1" applyFont="1" applyFill="1" applyBorder="1" applyAlignment="1" applyProtection="1">
      <alignment horizontal="center" vertical="center" shrinkToFit="1"/>
      <protection locked="0"/>
    </xf>
    <xf numFmtId="1" fontId="83" fillId="7" borderId="57" xfId="3" applyNumberFormat="1" applyFont="1" applyFill="1" applyBorder="1" applyAlignment="1" applyProtection="1">
      <alignment horizontal="center" vertical="center" shrinkToFit="1"/>
      <protection locked="0"/>
    </xf>
    <xf numFmtId="1" fontId="14" fillId="0" borderId="33" xfId="3" applyNumberFormat="1" applyFont="1" applyFill="1" applyBorder="1" applyAlignment="1" applyProtection="1">
      <alignment horizontal="center" vertical="center" shrinkToFit="1"/>
      <protection locked="0"/>
    </xf>
    <xf numFmtId="2" fontId="25" fillId="5" borderId="57" xfId="3" applyNumberFormat="1" applyFont="1" applyFill="1" applyBorder="1" applyAlignment="1" applyProtection="1">
      <alignment horizontal="center" vertical="center" shrinkToFit="1"/>
    </xf>
    <xf numFmtId="2" fontId="25" fillId="5" borderId="66" xfId="3" applyNumberFormat="1" applyFont="1" applyFill="1" applyBorder="1" applyAlignment="1" applyProtection="1">
      <alignment horizontal="center" vertical="center" shrinkToFit="1"/>
    </xf>
    <xf numFmtId="2" fontId="25" fillId="5" borderId="16" xfId="3" applyNumberFormat="1" applyFont="1" applyFill="1" applyBorder="1" applyAlignment="1" applyProtection="1">
      <alignment horizontal="center" vertical="center" shrinkToFit="1"/>
    </xf>
    <xf numFmtId="2" fontId="25" fillId="5" borderId="29" xfId="3" applyNumberFormat="1" applyFont="1" applyFill="1" applyBorder="1" applyAlignment="1" applyProtection="1">
      <alignment horizontal="center" vertical="center" shrinkToFit="1"/>
    </xf>
    <xf numFmtId="2" fontId="25" fillId="5" borderId="56" xfId="3" applyNumberFormat="1" applyFont="1" applyFill="1" applyBorder="1" applyAlignment="1" applyProtection="1">
      <alignment horizontal="center" vertical="center" shrinkToFit="1"/>
    </xf>
    <xf numFmtId="2" fontId="25" fillId="5" borderId="32" xfId="3" applyNumberFormat="1" applyFont="1" applyFill="1" applyBorder="1" applyAlignment="1" applyProtection="1">
      <alignment horizontal="center" vertical="center" shrinkToFit="1"/>
    </xf>
    <xf numFmtId="2" fontId="25" fillId="5" borderId="35" xfId="3" applyNumberFormat="1" applyFont="1" applyFill="1" applyBorder="1" applyAlignment="1" applyProtection="1">
      <alignment horizontal="center" vertical="center" shrinkToFit="1"/>
    </xf>
    <xf numFmtId="0" fontId="18" fillId="0" borderId="119" xfId="3" applyFont="1" applyFill="1" applyBorder="1" applyAlignment="1" applyProtection="1">
      <alignment horizontal="center" vertical="center"/>
    </xf>
    <xf numFmtId="1" fontId="19" fillId="4" borderId="97" xfId="6" applyNumberFormat="1" applyFont="1" applyFill="1" applyBorder="1" applyAlignment="1" applyProtection="1">
      <alignment horizontal="center"/>
    </xf>
    <xf numFmtId="0" fontId="20" fillId="4" borderId="86" xfId="6" applyFont="1" applyFill="1" applyBorder="1" applyAlignment="1" applyProtection="1">
      <alignment horizontal="left"/>
    </xf>
    <xf numFmtId="0" fontId="18" fillId="0" borderId="119" xfId="3" applyNumberFormat="1" applyFont="1" applyFill="1" applyBorder="1" applyAlignment="1" applyProtection="1">
      <alignment horizontal="center" shrinkToFit="1"/>
      <protection locked="0"/>
    </xf>
    <xf numFmtId="0" fontId="18" fillId="0" borderId="120" xfId="3" applyNumberFormat="1" applyFont="1" applyFill="1" applyBorder="1" applyAlignment="1" applyProtection="1">
      <alignment horizontal="center" shrinkToFit="1"/>
      <protection locked="0"/>
    </xf>
    <xf numFmtId="41" fontId="21" fillId="5" borderId="119" xfId="7" applyFont="1" applyFill="1" applyBorder="1" applyAlignment="1" applyProtection="1">
      <alignment horizontal="center" shrinkToFit="1"/>
    </xf>
    <xf numFmtId="0" fontId="21" fillId="0" borderId="120" xfId="3" applyFont="1" applyFill="1" applyBorder="1" applyAlignment="1" applyProtection="1">
      <alignment horizontal="center" shrinkToFit="1"/>
      <protection locked="0"/>
    </xf>
    <xf numFmtId="0" fontId="21" fillId="0" borderId="121" xfId="3" applyFont="1" applyFill="1" applyBorder="1" applyAlignment="1" applyProtection="1">
      <alignment horizontal="center" shrinkToFit="1"/>
      <protection locked="0"/>
    </xf>
    <xf numFmtId="166" fontId="21" fillId="5" borderId="98" xfId="7" applyNumberFormat="1" applyFont="1" applyFill="1" applyBorder="1" applyAlignment="1" applyProtection="1">
      <alignment horizontal="center" shrinkToFit="1"/>
    </xf>
    <xf numFmtId="2" fontId="21" fillId="5" borderId="98" xfId="3" applyNumberFormat="1" applyFont="1" applyFill="1" applyBorder="1" applyAlignment="1" applyProtection="1">
      <alignment horizontal="center" shrinkToFit="1"/>
    </xf>
    <xf numFmtId="1" fontId="21" fillId="0" borderId="98" xfId="3" applyNumberFormat="1" applyFont="1" applyFill="1" applyBorder="1" applyAlignment="1" applyProtection="1">
      <alignment horizontal="center" shrinkToFit="1"/>
    </xf>
    <xf numFmtId="1" fontId="21" fillId="10" borderId="98" xfId="3" applyNumberFormat="1" applyFont="1" applyFill="1" applyBorder="1" applyAlignment="1" applyProtection="1">
      <alignment horizontal="center" shrinkToFit="1"/>
    </xf>
    <xf numFmtId="1" fontId="16" fillId="3" borderId="98" xfId="3" applyNumberFormat="1" applyFont="1" applyFill="1" applyBorder="1" applyAlignment="1" applyProtection="1">
      <alignment horizontal="center" shrinkToFit="1"/>
    </xf>
    <xf numFmtId="2" fontId="21" fillId="0" borderId="98" xfId="3" applyNumberFormat="1" applyFont="1" applyFill="1" applyBorder="1" applyAlignment="1" applyProtection="1">
      <alignment horizontal="left" shrinkToFit="1"/>
      <protection locked="0"/>
    </xf>
    <xf numFmtId="1" fontId="21" fillId="11" borderId="98" xfId="3" applyNumberFormat="1" applyFont="1" applyFill="1" applyBorder="1" applyAlignment="1" applyProtection="1">
      <alignment horizontal="center" shrinkToFit="1"/>
    </xf>
    <xf numFmtId="0" fontId="14" fillId="0" borderId="85" xfId="3" applyFont="1" applyFill="1" applyBorder="1" applyAlignment="1" applyProtection="1">
      <alignment horizontal="center" vertical="center"/>
    </xf>
    <xf numFmtId="1" fontId="14" fillId="0" borderId="85" xfId="3" applyNumberFormat="1" applyFont="1" applyFill="1" applyBorder="1" applyAlignment="1" applyProtection="1">
      <alignment horizontal="center" vertical="center" shrinkToFit="1"/>
      <protection locked="0"/>
    </xf>
    <xf numFmtId="1" fontId="14" fillId="0" borderId="97" xfId="3" applyNumberFormat="1" applyFont="1" applyFill="1" applyBorder="1" applyAlignment="1" applyProtection="1">
      <alignment horizontal="center" vertical="center" shrinkToFit="1"/>
      <protection locked="0"/>
    </xf>
    <xf numFmtId="1" fontId="14" fillId="0" borderId="117" xfId="3" applyNumberFormat="1" applyFont="1" applyFill="1" applyBorder="1" applyAlignment="1" applyProtection="1">
      <alignment horizontal="center" vertical="center" shrinkToFit="1"/>
      <protection locked="0"/>
    </xf>
    <xf numFmtId="1" fontId="7" fillId="5" borderId="31" xfId="3" applyNumberFormat="1" applyFont="1" applyFill="1" applyBorder="1" applyAlignment="1" applyProtection="1">
      <alignment horizontal="center" vertical="center"/>
    </xf>
    <xf numFmtId="1" fontId="7" fillId="5" borderId="11" xfId="3" applyNumberFormat="1" applyFont="1" applyFill="1" applyBorder="1" applyAlignment="1" applyProtection="1">
      <alignment horizontal="center" vertical="center"/>
    </xf>
    <xf numFmtId="1" fontId="14" fillId="0" borderId="86" xfId="3" applyNumberFormat="1" applyFont="1" applyFill="1" applyBorder="1" applyAlignment="1" applyProtection="1">
      <alignment horizontal="center" vertical="center" shrinkToFit="1"/>
      <protection locked="0"/>
    </xf>
    <xf numFmtId="2" fontId="25" fillId="5" borderId="85" xfId="3" applyNumberFormat="1" applyFont="1" applyFill="1" applyBorder="1" applyAlignment="1" applyProtection="1">
      <alignment horizontal="center" vertical="center" shrinkToFit="1"/>
    </xf>
    <xf numFmtId="2" fontId="25" fillId="5" borderId="97" xfId="3" applyNumberFormat="1" applyFont="1" applyFill="1" applyBorder="1" applyAlignment="1" applyProtection="1">
      <alignment horizontal="center" vertical="center" shrinkToFit="1"/>
    </xf>
    <xf numFmtId="2" fontId="25" fillId="5" borderId="117" xfId="3" applyNumberFormat="1" applyFont="1" applyFill="1" applyBorder="1" applyAlignment="1" applyProtection="1">
      <alignment horizontal="center" vertical="center" shrinkToFit="1"/>
    </xf>
    <xf numFmtId="1" fontId="7" fillId="0" borderId="93" xfId="3" applyNumberFormat="1" applyFont="1" applyFill="1" applyBorder="1" applyAlignment="1" applyProtection="1">
      <alignment horizontal="left" shrinkToFit="1"/>
      <protection locked="0"/>
    </xf>
    <xf numFmtId="1" fontId="14" fillId="0" borderId="39" xfId="3" applyNumberFormat="1" applyFont="1" applyFill="1" applyBorder="1" applyAlignment="1" applyProtection="1">
      <alignment horizontal="center" vertical="center"/>
    </xf>
    <xf numFmtId="0" fontId="14" fillId="0" borderId="39" xfId="3" applyFont="1" applyFill="1" applyBorder="1" applyAlignment="1" applyProtection="1">
      <alignment horizontal="left" vertical="center"/>
    </xf>
    <xf numFmtId="2" fontId="14" fillId="5" borderId="87" xfId="3" applyNumberFormat="1" applyFont="1" applyFill="1" applyBorder="1" applyAlignment="1" applyProtection="1">
      <alignment horizontal="center" vertical="center" wrapText="1"/>
    </xf>
    <xf numFmtId="2" fontId="14" fillId="5" borderId="87" xfId="3" applyNumberFormat="1" applyFont="1" applyFill="1" applyBorder="1" applyAlignment="1" applyProtection="1">
      <alignment horizontal="left" vertical="center" wrapText="1"/>
    </xf>
    <xf numFmtId="1" fontId="14" fillId="5" borderId="87" xfId="3" applyNumberFormat="1" applyFont="1" applyFill="1" applyBorder="1" applyAlignment="1" applyProtection="1">
      <alignment horizontal="center" vertical="center" wrapText="1"/>
    </xf>
    <xf numFmtId="1" fontId="14" fillId="5" borderId="88" xfId="3" applyNumberFormat="1" applyFont="1" applyFill="1" applyBorder="1" applyAlignment="1" applyProtection="1">
      <alignment horizontal="left" vertical="center" wrapText="1"/>
    </xf>
    <xf numFmtId="0" fontId="0" fillId="0" borderId="0" xfId="0" applyProtection="1"/>
    <xf numFmtId="17" fontId="77" fillId="19" borderId="0" xfId="4" quotePrefix="1" applyNumberFormat="1" applyFont="1" applyFill="1" applyBorder="1" applyAlignment="1" applyProtection="1">
      <alignment horizontal="left"/>
      <protection locked="0"/>
    </xf>
    <xf numFmtId="17" fontId="14" fillId="0" borderId="0" xfId="3" applyNumberFormat="1" applyFont="1" applyFill="1" applyAlignment="1" applyProtection="1">
      <alignment horizontal="left" vertical="center"/>
    </xf>
    <xf numFmtId="0" fontId="0" fillId="2" borderId="0" xfId="0" applyFill="1" applyBorder="1" applyAlignment="1">
      <alignment horizontal="center"/>
    </xf>
    <xf numFmtId="0" fontId="0" fillId="2" borderId="113" xfId="0" applyFill="1" applyBorder="1" applyAlignment="1">
      <alignment horizontal="center"/>
    </xf>
    <xf numFmtId="0" fontId="0" fillId="5" borderId="0" xfId="0" applyFill="1" applyBorder="1" applyAlignment="1">
      <alignment horizontal="center"/>
    </xf>
    <xf numFmtId="0" fontId="91" fillId="0" borderId="0" xfId="3" applyFont="1" applyFill="1" applyAlignment="1" applyProtection="1">
      <alignment vertical="center"/>
    </xf>
    <xf numFmtId="0" fontId="92" fillId="0" borderId="0" xfId="3" applyFont="1" applyFill="1" applyAlignment="1" applyProtection="1">
      <alignment horizontal="right" vertical="center"/>
    </xf>
    <xf numFmtId="0" fontId="93" fillId="0" borderId="0" xfId="3" applyFont="1" applyFill="1" applyAlignment="1" applyProtection="1">
      <alignment horizontal="center" vertical="center"/>
    </xf>
    <xf numFmtId="0" fontId="0" fillId="0" borderId="31" xfId="0" applyBorder="1"/>
    <xf numFmtId="0" fontId="94" fillId="20" borderId="96" xfId="0" applyFont="1" applyFill="1" applyBorder="1"/>
    <xf numFmtId="0" fontId="94" fillId="20" borderId="68" xfId="0" applyFont="1" applyFill="1" applyBorder="1"/>
    <xf numFmtId="0" fontId="94" fillId="20" borderId="25" xfId="0" applyFont="1" applyFill="1" applyBorder="1"/>
    <xf numFmtId="0" fontId="94" fillId="20" borderId="27" xfId="0" applyFont="1" applyFill="1" applyBorder="1"/>
    <xf numFmtId="0" fontId="94" fillId="20" borderId="24" xfId="0" applyFont="1" applyFill="1" applyBorder="1"/>
    <xf numFmtId="0" fontId="0" fillId="2" borderId="126" xfId="0" applyFill="1" applyBorder="1" applyAlignment="1">
      <alignment horizontal="center"/>
    </xf>
    <xf numFmtId="0" fontId="0" fillId="5" borderId="14" xfId="0" applyFill="1" applyBorder="1" applyAlignment="1">
      <alignment horizontal="center"/>
    </xf>
    <xf numFmtId="0" fontId="86" fillId="7" borderId="8" xfId="0" applyFont="1" applyFill="1" applyBorder="1" applyAlignment="1">
      <alignment horizontal="center"/>
    </xf>
    <xf numFmtId="0" fontId="86" fillId="7" borderId="13" xfId="0" applyFont="1" applyFill="1" applyBorder="1" applyAlignment="1">
      <alignment horizontal="center"/>
    </xf>
    <xf numFmtId="0" fontId="94" fillId="7" borderId="10" xfId="0" applyFont="1" applyFill="1" applyBorder="1" applyAlignment="1">
      <alignment horizontal="center"/>
    </xf>
    <xf numFmtId="0" fontId="94" fillId="7" borderId="15" xfId="0" applyFont="1" applyFill="1" applyBorder="1" applyAlignment="1">
      <alignment horizontal="center"/>
    </xf>
    <xf numFmtId="49" fontId="53" fillId="0" borderId="28" xfId="0" applyNumberFormat="1" applyFont="1" applyBorder="1" applyAlignment="1" applyProtection="1">
      <alignment horizontal="center" vertical="center" wrapText="1"/>
    </xf>
    <xf numFmtId="49" fontId="53" fillId="0" borderId="39" xfId="0" applyNumberFormat="1" applyFont="1" applyBorder="1" applyAlignment="1" applyProtection="1">
      <alignment horizontal="center" vertical="center" wrapText="1"/>
    </xf>
    <xf numFmtId="49" fontId="44" fillId="0" borderId="28" xfId="0" applyNumberFormat="1" applyFont="1" applyBorder="1" applyAlignment="1" applyProtection="1">
      <alignment horizontal="center" vertical="center" wrapText="1"/>
    </xf>
    <xf numFmtId="49" fontId="44" fillId="0" borderId="39" xfId="0" applyNumberFormat="1" applyFont="1" applyBorder="1" applyAlignment="1" applyProtection="1">
      <alignment horizontal="center" vertical="center" wrapText="1"/>
    </xf>
    <xf numFmtId="49" fontId="44" fillId="0" borderId="34" xfId="0" applyNumberFormat="1" applyFont="1" applyBorder="1" applyAlignment="1" applyProtection="1">
      <alignment horizontal="center" vertical="center" wrapText="1"/>
    </xf>
    <xf numFmtId="0" fontId="0" fillId="2" borderId="126" xfId="0" applyFill="1" applyBorder="1" applyAlignment="1">
      <alignment horizontal="center" vertical="center"/>
    </xf>
    <xf numFmtId="0" fontId="0" fillId="2" borderId="129" xfId="0" applyFill="1" applyBorder="1" applyAlignment="1">
      <alignment wrapText="1"/>
    </xf>
    <xf numFmtId="0" fontId="0" fillId="2" borderId="130" xfId="0" applyFill="1" applyBorder="1" applyAlignment="1">
      <alignment wrapText="1"/>
    </xf>
    <xf numFmtId="0" fontId="0" fillId="2" borderId="124" xfId="0" applyFill="1" applyBorder="1" applyAlignment="1">
      <alignment wrapText="1"/>
    </xf>
    <xf numFmtId="0" fontId="0" fillId="0" borderId="0" xfId="0" applyAlignment="1">
      <alignment horizontal="left"/>
    </xf>
    <xf numFmtId="0" fontId="77" fillId="19" borderId="0" xfId="4" quotePrefix="1" applyFont="1" applyFill="1" applyBorder="1" applyAlignment="1" applyProtection="1">
      <alignment horizontal="left"/>
      <protection locked="0"/>
    </xf>
    <xf numFmtId="0" fontId="70" fillId="0" borderId="70" xfId="0" applyFont="1" applyBorder="1" applyAlignment="1" applyProtection="1">
      <alignment horizontal="center" vertical="center"/>
    </xf>
    <xf numFmtId="16" fontId="70" fillId="0" borderId="0" xfId="0" applyNumberFormat="1" applyFont="1" applyBorder="1" applyAlignment="1" applyProtection="1">
      <alignment horizontal="left" vertical="center"/>
    </xf>
    <xf numFmtId="0" fontId="70" fillId="0" borderId="0" xfId="0" applyFont="1" applyBorder="1" applyAlignment="1" applyProtection="1">
      <alignment horizontal="left" vertical="center"/>
    </xf>
    <xf numFmtId="0" fontId="44" fillId="0" borderId="0" xfId="0" applyFont="1" applyAlignment="1" applyProtection="1">
      <alignment horizontal="right"/>
    </xf>
    <xf numFmtId="0" fontId="70" fillId="0" borderId="0" xfId="0" applyFont="1" applyBorder="1" applyAlignment="1" applyProtection="1">
      <alignment horizontal="left"/>
    </xf>
    <xf numFmtId="0" fontId="0" fillId="0" borderId="0" xfId="0" applyAlignment="1" applyProtection="1">
      <alignment horizontal="right"/>
    </xf>
    <xf numFmtId="2" fontId="70" fillId="0" borderId="0" xfId="0" applyNumberFormat="1" applyFont="1" applyBorder="1" applyAlignment="1" applyProtection="1">
      <alignment horizontal="left" vertical="center"/>
    </xf>
    <xf numFmtId="0" fontId="70" fillId="0" borderId="0" xfId="0" applyFont="1" applyAlignment="1" applyProtection="1">
      <alignment horizontal="left"/>
    </xf>
    <xf numFmtId="0" fontId="0" fillId="0" borderId="0" xfId="0" applyAlignment="1" applyProtection="1">
      <alignment horizontal="center"/>
    </xf>
    <xf numFmtId="0" fontId="0" fillId="0" borderId="0" xfId="0" applyProtection="1"/>
    <xf numFmtId="0" fontId="0" fillId="0" borderId="0" xfId="0" applyAlignment="1" applyProtection="1">
      <alignment horizontal="left"/>
    </xf>
    <xf numFmtId="1" fontId="77" fillId="19" borderId="0" xfId="4" applyNumberFormat="1" applyFont="1" applyFill="1" applyBorder="1" applyAlignment="1" applyProtection="1">
      <alignment horizontal="left"/>
    </xf>
    <xf numFmtId="0" fontId="0" fillId="0" borderId="0" xfId="0" applyBorder="1" applyAlignment="1"/>
    <xf numFmtId="0" fontId="14" fillId="10" borderId="0" xfId="3" applyFont="1" applyFill="1" applyAlignment="1" applyProtection="1">
      <alignment horizontal="left" vertical="center"/>
    </xf>
    <xf numFmtId="0" fontId="105" fillId="10" borderId="0" xfId="3" applyFont="1" applyFill="1" applyBorder="1" applyAlignment="1" applyProtection="1">
      <alignment horizontal="center" vertical="center"/>
    </xf>
    <xf numFmtId="0" fontId="106" fillId="10" borderId="0" xfId="3" applyFont="1" applyFill="1" applyBorder="1" applyAlignment="1" applyProtection="1">
      <alignment horizontal="center" vertical="center"/>
    </xf>
    <xf numFmtId="0" fontId="29" fillId="10" borderId="0" xfId="3" applyFont="1" applyFill="1" applyAlignment="1" applyProtection="1">
      <alignment horizontal="left" vertical="center"/>
    </xf>
    <xf numFmtId="0" fontId="29" fillId="10" borderId="0" xfId="3" applyFont="1" applyFill="1" applyAlignment="1" applyProtection="1">
      <alignment vertical="center"/>
    </xf>
    <xf numFmtId="0" fontId="37" fillId="10" borderId="0" xfId="3" applyFont="1" applyFill="1" applyBorder="1" applyAlignment="1" applyProtection="1">
      <alignment horizontal="center" vertical="center"/>
    </xf>
    <xf numFmtId="0" fontId="0" fillId="10" borderId="0" xfId="0" applyFill="1" applyBorder="1" applyAlignment="1"/>
    <xf numFmtId="0" fontId="39" fillId="10" borderId="0" xfId="0" applyFont="1" applyFill="1" applyBorder="1" applyAlignment="1" applyProtection="1">
      <alignment horizontal="left" vertical="center" wrapText="1"/>
      <protection locked="0"/>
    </xf>
    <xf numFmtId="0" fontId="20" fillId="10" borderId="0" xfId="6" applyFont="1" applyFill="1" applyBorder="1" applyAlignment="1" applyProtection="1">
      <alignment horizontal="left"/>
      <protection locked="0"/>
    </xf>
    <xf numFmtId="0" fontId="18" fillId="10" borderId="0" xfId="3" applyFont="1" applyFill="1" applyBorder="1" applyAlignment="1" applyProtection="1">
      <alignment horizontal="left" vertical="center"/>
      <protection locked="0"/>
    </xf>
    <xf numFmtId="0" fontId="21" fillId="10" borderId="0" xfId="3" applyFont="1" applyFill="1" applyAlignment="1" applyProtection="1">
      <alignment vertical="center"/>
    </xf>
    <xf numFmtId="0" fontId="0" fillId="10" borderId="93" xfId="0" applyFill="1" applyBorder="1" applyAlignment="1"/>
    <xf numFmtId="0" fontId="18" fillId="10" borderId="39" xfId="3" applyFont="1" applyFill="1" applyBorder="1" applyAlignment="1" applyProtection="1">
      <alignment horizontal="center" vertical="center"/>
    </xf>
    <xf numFmtId="0" fontId="18" fillId="10" borderId="0" xfId="3" applyFont="1" applyFill="1" applyAlignment="1" applyProtection="1">
      <alignment vertical="center"/>
    </xf>
    <xf numFmtId="0" fontId="0" fillId="10" borderId="85" xfId="0" applyFill="1" applyBorder="1" applyAlignment="1"/>
    <xf numFmtId="0" fontId="0" fillId="10" borderId="117" xfId="0" applyFill="1" applyBorder="1" applyAlignment="1"/>
    <xf numFmtId="0" fontId="0" fillId="2" borderId="125" xfId="0" applyFill="1" applyBorder="1" applyAlignment="1">
      <alignment horizontal="center"/>
    </xf>
    <xf numFmtId="0" fontId="0" fillId="2" borderId="122" xfId="0" applyFill="1" applyBorder="1" applyAlignment="1">
      <alignment wrapText="1"/>
    </xf>
    <xf numFmtId="0" fontId="0" fillId="2" borderId="128" xfId="0" applyFill="1" applyBorder="1" applyAlignment="1">
      <alignment wrapText="1"/>
    </xf>
    <xf numFmtId="0" fontId="0" fillId="2" borderId="127" xfId="0" applyFill="1" applyBorder="1" applyAlignment="1">
      <alignment wrapText="1"/>
    </xf>
    <xf numFmtId="0" fontId="0" fillId="5" borderId="39" xfId="0" applyFill="1" applyBorder="1" applyAlignment="1">
      <alignment horizontal="center"/>
    </xf>
    <xf numFmtId="0" fontId="0" fillId="5" borderId="39" xfId="0" applyFill="1" applyBorder="1" applyAlignment="1">
      <alignment wrapText="1"/>
    </xf>
    <xf numFmtId="0" fontId="0" fillId="10" borderId="0" xfId="0" applyFill="1"/>
    <xf numFmtId="0" fontId="94" fillId="10" borderId="18" xfId="0" applyFont="1" applyFill="1" applyBorder="1"/>
    <xf numFmtId="0" fontId="0" fillId="2" borderId="125" xfId="0" applyFill="1" applyBorder="1" applyAlignment="1">
      <alignment horizontal="center" vertical="center"/>
    </xf>
    <xf numFmtId="0" fontId="0" fillId="5" borderId="28" xfId="0" applyFill="1" applyBorder="1" applyAlignment="1">
      <alignment horizontal="center" vertical="center"/>
    </xf>
    <xf numFmtId="0" fontId="0" fillId="5" borderId="28" xfId="0" applyFill="1" applyBorder="1" applyAlignment="1">
      <alignment wrapText="1"/>
    </xf>
    <xf numFmtId="0" fontId="0" fillId="5" borderId="29" xfId="0" applyFill="1" applyBorder="1" applyAlignment="1">
      <alignment wrapText="1"/>
    </xf>
    <xf numFmtId="0" fontId="0" fillId="5" borderId="34" xfId="0" applyFill="1" applyBorder="1" applyAlignment="1">
      <alignment horizontal="center" vertical="center"/>
    </xf>
    <xf numFmtId="0" fontId="0" fillId="5" borderId="34" xfId="0" applyFill="1" applyBorder="1" applyAlignment="1">
      <alignment wrapText="1"/>
    </xf>
    <xf numFmtId="0" fontId="0" fillId="5" borderId="35" xfId="0" applyFill="1" applyBorder="1" applyAlignment="1">
      <alignment wrapText="1"/>
    </xf>
    <xf numFmtId="41" fontId="13" fillId="5" borderId="40" xfId="7" applyNumberFormat="1" applyFont="1" applyFill="1" applyBorder="1" applyAlignment="1" applyProtection="1">
      <alignment horizontal="center" shrinkToFit="1"/>
    </xf>
    <xf numFmtId="41" fontId="21" fillId="5" borderId="44" xfId="7" applyNumberFormat="1" applyFont="1" applyFill="1" applyBorder="1" applyAlignment="1" applyProtection="1">
      <alignment horizontal="center" shrinkToFit="1"/>
    </xf>
    <xf numFmtId="41" fontId="21" fillId="5" borderId="120" xfId="7" applyNumberFormat="1" applyFont="1" applyFill="1" applyBorder="1" applyAlignment="1" applyProtection="1">
      <alignment horizontal="center" shrinkToFit="1"/>
    </xf>
    <xf numFmtId="41" fontId="21" fillId="5" borderId="49" xfId="7" applyNumberFormat="1" applyFont="1" applyFill="1" applyBorder="1" applyAlignment="1" applyProtection="1">
      <alignment horizontal="center" shrinkToFit="1"/>
    </xf>
    <xf numFmtId="41" fontId="56" fillId="0" borderId="19" xfId="3" applyNumberFormat="1" applyFont="1" applyFill="1" applyBorder="1" applyAlignment="1" applyProtection="1">
      <alignment vertical="center"/>
    </xf>
    <xf numFmtId="41" fontId="18" fillId="5" borderId="28" xfId="3" applyNumberFormat="1" applyFont="1" applyFill="1" applyBorder="1" applyAlignment="1" applyProtection="1">
      <alignment horizontal="center" vertical="center"/>
    </xf>
    <xf numFmtId="41" fontId="18" fillId="5" borderId="39" xfId="3" applyNumberFormat="1" applyFont="1" applyFill="1" applyBorder="1" applyAlignment="1" applyProtection="1">
      <alignment horizontal="center" vertical="center"/>
    </xf>
    <xf numFmtId="41" fontId="18" fillId="5" borderId="34" xfId="3" applyNumberFormat="1" applyFont="1" applyFill="1" applyBorder="1" applyAlignment="1" applyProtection="1">
      <alignment horizontal="center" vertical="center"/>
    </xf>
    <xf numFmtId="41" fontId="21" fillId="5" borderId="41" xfId="7" applyNumberFormat="1" applyFont="1" applyFill="1" applyBorder="1" applyAlignment="1" applyProtection="1">
      <alignment horizontal="center" shrinkToFit="1"/>
    </xf>
    <xf numFmtId="41" fontId="21" fillId="5" borderId="45" xfId="7" applyNumberFormat="1" applyFont="1" applyFill="1" applyBorder="1" applyAlignment="1" applyProtection="1">
      <alignment horizontal="center" shrinkToFit="1"/>
    </xf>
    <xf numFmtId="41" fontId="21" fillId="5" borderId="121" xfId="7" applyNumberFormat="1" applyFont="1" applyFill="1" applyBorder="1" applyAlignment="1" applyProtection="1">
      <alignment horizontal="center" shrinkToFit="1"/>
    </xf>
    <xf numFmtId="41" fontId="21" fillId="5" borderId="48" xfId="7" applyNumberFormat="1" applyFont="1" applyFill="1" applyBorder="1" applyAlignment="1" applyProtection="1">
      <alignment horizontal="center" shrinkToFit="1"/>
    </xf>
    <xf numFmtId="41" fontId="57" fillId="0" borderId="15" xfId="3" applyNumberFormat="1" applyFont="1" applyFill="1" applyBorder="1" applyAlignment="1" applyProtection="1">
      <alignment vertical="center"/>
    </xf>
    <xf numFmtId="41" fontId="18" fillId="5" borderId="29" xfId="3" applyNumberFormat="1" applyFont="1" applyFill="1" applyBorder="1" applyAlignment="1" applyProtection="1">
      <alignment horizontal="center" vertical="center"/>
    </xf>
    <xf numFmtId="41" fontId="18" fillId="5" borderId="56" xfId="3" applyNumberFormat="1" applyFont="1" applyFill="1" applyBorder="1" applyAlignment="1" applyProtection="1">
      <alignment horizontal="center" vertical="center"/>
    </xf>
    <xf numFmtId="1" fontId="21" fillId="21" borderId="42" xfId="3" applyNumberFormat="1" applyFont="1" applyFill="1" applyBorder="1" applyAlignment="1" applyProtection="1">
      <alignment horizontal="center" shrinkToFit="1"/>
    </xf>
    <xf numFmtId="1" fontId="21" fillId="21" borderId="46" xfId="3" applyNumberFormat="1" applyFont="1" applyFill="1" applyBorder="1" applyAlignment="1" applyProtection="1">
      <alignment horizontal="center" shrinkToFit="1"/>
    </xf>
    <xf numFmtId="1" fontId="21" fillId="21" borderId="98" xfId="3" applyNumberFormat="1" applyFont="1" applyFill="1" applyBorder="1" applyAlignment="1" applyProtection="1">
      <alignment horizontal="center" shrinkToFit="1"/>
    </xf>
    <xf numFmtId="1" fontId="21" fillId="21" borderId="50" xfId="3" applyNumberFormat="1" applyFont="1" applyFill="1" applyBorder="1" applyAlignment="1" applyProtection="1">
      <alignment horizontal="center" shrinkToFit="1"/>
    </xf>
    <xf numFmtId="41" fontId="107" fillId="0" borderId="18" xfId="7" applyNumberFormat="1" applyFont="1" applyFill="1" applyBorder="1" applyAlignment="1" applyProtection="1">
      <alignment horizontal="center" vertical="center" shrinkToFit="1"/>
    </xf>
    <xf numFmtId="41" fontId="13" fillId="5" borderId="44" xfId="7" applyNumberFormat="1" applyFont="1" applyFill="1" applyBorder="1" applyAlignment="1" applyProtection="1">
      <alignment horizontal="center" shrinkToFit="1"/>
    </xf>
    <xf numFmtId="41" fontId="18" fillId="5" borderId="35" xfId="3" applyNumberFormat="1" applyFont="1" applyFill="1" applyBorder="1" applyAlignment="1" applyProtection="1">
      <alignment horizontal="center" vertical="center"/>
    </xf>
    <xf numFmtId="1" fontId="25" fillId="5" borderId="30" xfId="3" applyNumberFormat="1" applyFont="1" applyFill="1" applyBorder="1" applyAlignment="1" applyProtection="1">
      <alignment horizontal="center" vertical="center" shrinkToFit="1"/>
    </xf>
    <xf numFmtId="1" fontId="25" fillId="5" borderId="64" xfId="3" applyNumberFormat="1" applyFont="1" applyFill="1" applyBorder="1" applyAlignment="1" applyProtection="1">
      <alignment horizontal="center" vertical="center" shrinkToFit="1"/>
    </xf>
    <xf numFmtId="1" fontId="14" fillId="0" borderId="57" xfId="3" applyNumberFormat="1" applyFont="1" applyFill="1" applyBorder="1" applyAlignment="1" applyProtection="1">
      <alignment horizontal="center" vertical="center" shrinkToFit="1"/>
      <protection locked="0"/>
    </xf>
    <xf numFmtId="1" fontId="14" fillId="0" borderId="116" xfId="3" applyNumberFormat="1" applyFont="1" applyFill="1" applyBorder="1" applyAlignment="1" applyProtection="1">
      <alignment horizontal="center" vertical="center" shrinkToFit="1"/>
      <protection locked="0"/>
    </xf>
    <xf numFmtId="1" fontId="25" fillId="5" borderId="93" xfId="3" applyNumberFormat="1" applyFont="1" applyFill="1" applyBorder="1" applyAlignment="1" applyProtection="1">
      <alignment horizontal="center" vertical="center" shrinkToFit="1"/>
    </xf>
    <xf numFmtId="1" fontId="25" fillId="5" borderId="37" xfId="3" applyNumberFormat="1" applyFont="1" applyFill="1" applyBorder="1" applyAlignment="1" applyProtection="1">
      <alignment horizontal="center" vertical="center" shrinkToFit="1"/>
    </xf>
    <xf numFmtId="1" fontId="64" fillId="13" borderId="60" xfId="3" applyNumberFormat="1" applyFont="1" applyFill="1" applyBorder="1" applyAlignment="1" applyProtection="1">
      <alignment horizontal="center" shrinkToFit="1"/>
    </xf>
    <xf numFmtId="1" fontId="64" fillId="13" borderId="61" xfId="3" applyNumberFormat="1" applyFont="1" applyFill="1" applyBorder="1" applyAlignment="1" applyProtection="1">
      <alignment horizontal="center" shrinkToFit="1"/>
    </xf>
    <xf numFmtId="1" fontId="64" fillId="13" borderId="99" xfId="3" applyNumberFormat="1" applyFont="1" applyFill="1" applyBorder="1" applyAlignment="1" applyProtection="1">
      <alignment horizontal="center" shrinkToFit="1"/>
    </xf>
    <xf numFmtId="1" fontId="14" fillId="13" borderId="20" xfId="3" applyNumberFormat="1" applyFont="1" applyFill="1" applyBorder="1" applyAlignment="1" applyProtection="1">
      <alignment horizontal="center" vertical="center"/>
    </xf>
    <xf numFmtId="1" fontId="14" fillId="5" borderId="16" xfId="3" applyNumberFormat="1" applyFont="1" applyFill="1" applyBorder="1" applyAlignment="1" applyProtection="1">
      <alignment horizontal="center" vertical="center" wrapText="1"/>
    </xf>
    <xf numFmtId="1" fontId="14" fillId="5" borderId="62" xfId="3" applyNumberFormat="1" applyFont="1" applyFill="1" applyBorder="1" applyAlignment="1" applyProtection="1">
      <alignment horizontal="center" vertical="center" wrapText="1"/>
    </xf>
    <xf numFmtId="1" fontId="14" fillId="5" borderId="59" xfId="3" applyNumberFormat="1" applyFont="1" applyFill="1" applyBorder="1" applyAlignment="1" applyProtection="1">
      <alignment horizontal="center" vertical="center" wrapText="1"/>
    </xf>
    <xf numFmtId="1" fontId="14" fillId="5" borderId="113" xfId="3" applyNumberFormat="1" applyFont="1" applyFill="1" applyBorder="1" applyAlignment="1" applyProtection="1">
      <alignment horizontal="center" vertical="center" wrapText="1"/>
    </xf>
    <xf numFmtId="1" fontId="14" fillId="5" borderId="60" xfId="3" applyNumberFormat="1" applyFont="1" applyFill="1" applyBorder="1" applyAlignment="1" applyProtection="1">
      <alignment horizontal="center" vertical="center" wrapText="1"/>
    </xf>
    <xf numFmtId="1" fontId="14" fillId="5" borderId="61" xfId="3" applyNumberFormat="1" applyFont="1" applyFill="1" applyBorder="1" applyAlignment="1" applyProtection="1">
      <alignment horizontal="center" vertical="center" wrapText="1"/>
    </xf>
    <xf numFmtId="1" fontId="14" fillId="5" borderId="17" xfId="3" applyNumberFormat="1" applyFont="1" applyFill="1" applyBorder="1" applyAlignment="1" applyProtection="1">
      <alignment horizontal="center" vertical="center" wrapText="1"/>
    </xf>
    <xf numFmtId="1" fontId="14" fillId="5" borderId="63" xfId="3" applyNumberFormat="1" applyFont="1" applyFill="1" applyBorder="1" applyAlignment="1" applyProtection="1">
      <alignment horizontal="center" vertical="center" wrapText="1"/>
    </xf>
    <xf numFmtId="1" fontId="14" fillId="5" borderId="114" xfId="3" applyNumberFormat="1" applyFont="1" applyFill="1" applyBorder="1" applyAlignment="1" applyProtection="1">
      <alignment horizontal="center" vertical="center" wrapText="1"/>
    </xf>
    <xf numFmtId="1" fontId="14" fillId="5" borderId="83" xfId="3" applyNumberFormat="1" applyFont="1" applyFill="1" applyBorder="1" applyAlignment="1" applyProtection="1">
      <alignment horizontal="center" vertical="center" wrapText="1"/>
    </xf>
    <xf numFmtId="1" fontId="21" fillId="5" borderId="16" xfId="3" applyNumberFormat="1" applyFont="1" applyFill="1" applyBorder="1" applyAlignment="1" applyProtection="1">
      <alignment horizontal="center" vertical="center" wrapText="1"/>
    </xf>
    <xf numFmtId="1" fontId="21" fillId="5" borderId="28" xfId="3" applyNumberFormat="1" applyFont="1" applyFill="1" applyBorder="1" applyAlignment="1" applyProtection="1">
      <alignment horizontal="center" vertical="center" wrapText="1"/>
    </xf>
    <xf numFmtId="1" fontId="21" fillId="5" borderId="29" xfId="3" applyNumberFormat="1" applyFont="1" applyFill="1" applyBorder="1" applyAlignment="1" applyProtection="1">
      <alignment horizontal="center" vertical="center" wrapText="1"/>
    </xf>
    <xf numFmtId="1" fontId="21" fillId="5" borderId="22" xfId="3" applyNumberFormat="1" applyFont="1" applyFill="1" applyBorder="1" applyAlignment="1" applyProtection="1">
      <alignment horizontal="center" vertical="center" wrapText="1"/>
    </xf>
    <xf numFmtId="1" fontId="21" fillId="5" borderId="39" xfId="3" applyNumberFormat="1" applyFont="1" applyFill="1" applyBorder="1" applyAlignment="1" applyProtection="1">
      <alignment horizontal="center" vertical="center" wrapText="1"/>
    </xf>
    <xf numFmtId="1" fontId="21" fillId="5" borderId="56" xfId="3" applyNumberFormat="1" applyFont="1" applyFill="1" applyBorder="1" applyAlignment="1" applyProtection="1">
      <alignment horizontal="center" vertical="center" wrapText="1"/>
    </xf>
    <xf numFmtId="1" fontId="21" fillId="5" borderId="85" xfId="3" applyNumberFormat="1" applyFont="1" applyFill="1" applyBorder="1" applyAlignment="1" applyProtection="1">
      <alignment horizontal="center" vertical="center" wrapText="1"/>
    </xf>
    <xf numFmtId="1" fontId="21" fillId="5" borderId="97" xfId="3" applyNumberFormat="1" applyFont="1" applyFill="1" applyBorder="1" applyAlignment="1" applyProtection="1">
      <alignment horizontal="center" vertical="center" wrapText="1"/>
    </xf>
    <xf numFmtId="1" fontId="21" fillId="5" borderId="117" xfId="3" applyNumberFormat="1" applyFont="1" applyFill="1" applyBorder="1" applyAlignment="1" applyProtection="1">
      <alignment horizontal="center" vertical="center" wrapText="1"/>
    </xf>
    <xf numFmtId="1" fontId="21" fillId="5" borderId="32" xfId="3" applyNumberFormat="1" applyFont="1" applyFill="1" applyBorder="1" applyAlignment="1" applyProtection="1">
      <alignment horizontal="center" vertical="center" wrapText="1"/>
    </xf>
    <xf numFmtId="1" fontId="21" fillId="5" borderId="34" xfId="3" applyNumberFormat="1" applyFont="1" applyFill="1" applyBorder="1" applyAlignment="1" applyProtection="1">
      <alignment horizontal="center" vertical="center" wrapText="1"/>
    </xf>
    <xf numFmtId="1" fontId="21" fillId="5" borderId="35" xfId="3" applyNumberFormat="1" applyFont="1" applyFill="1" applyBorder="1" applyAlignment="1" applyProtection="1">
      <alignment horizontal="center" vertical="center" wrapText="1"/>
    </xf>
    <xf numFmtId="1" fontId="70" fillId="5" borderId="39" xfId="0" applyNumberFormat="1" applyFont="1" applyFill="1" applyBorder="1" applyAlignment="1" applyProtection="1">
      <alignment horizontal="center"/>
    </xf>
    <xf numFmtId="0" fontId="0" fillId="0" borderId="0" xfId="0" applyAlignment="1">
      <alignment horizontal="center"/>
    </xf>
    <xf numFmtId="0" fontId="69" fillId="0" borderId="0" xfId="0" applyFont="1" applyBorder="1" applyAlignment="1"/>
    <xf numFmtId="0" fontId="74" fillId="0" borderId="0" xfId="0" applyFont="1" applyBorder="1" applyAlignment="1"/>
    <xf numFmtId="0" fontId="74" fillId="0" borderId="0" xfId="0" applyFont="1" applyFill="1" applyBorder="1" applyAlignment="1">
      <alignment horizontal="center" vertical="center"/>
    </xf>
    <xf numFmtId="0" fontId="70" fillId="0" borderId="0" xfId="0" applyFont="1" applyBorder="1" applyAlignment="1"/>
    <xf numFmtId="0" fontId="69" fillId="0" borderId="0" xfId="0" applyFont="1" applyFill="1" applyBorder="1" applyAlignment="1"/>
    <xf numFmtId="0" fontId="0" fillId="0" borderId="0" xfId="0" applyBorder="1" applyAlignment="1">
      <alignment horizontal="left"/>
    </xf>
    <xf numFmtId="0" fontId="0" fillId="0" borderId="0" xfId="0" applyFont="1" applyAlignment="1">
      <alignment horizontal="right"/>
    </xf>
    <xf numFmtId="0" fontId="0" fillId="0" borderId="0" xfId="0" applyBorder="1" applyAlignment="1">
      <alignment horizontal="center"/>
    </xf>
    <xf numFmtId="0" fontId="70" fillId="0" borderId="0" xfId="0" applyFont="1" applyBorder="1" applyAlignment="1">
      <alignment horizontal="left"/>
    </xf>
    <xf numFmtId="0" fontId="70" fillId="0" borderId="0" xfId="0" applyFont="1" applyFill="1" applyBorder="1" applyAlignment="1">
      <alignment horizontal="left"/>
    </xf>
    <xf numFmtId="0" fontId="70" fillId="0" borderId="0" xfId="0" applyFont="1" applyAlignment="1">
      <alignment horizontal="left"/>
    </xf>
    <xf numFmtId="0" fontId="0" fillId="0" borderId="0" xfId="0" applyAlignment="1">
      <alignment horizontal="right"/>
    </xf>
    <xf numFmtId="0" fontId="70" fillId="0" borderId="0" xfId="0" applyFont="1" applyFill="1" applyAlignment="1">
      <alignment horizontal="center"/>
    </xf>
    <xf numFmtId="0" fontId="70" fillId="0" borderId="97" xfId="0" applyFont="1" applyBorder="1" applyAlignment="1">
      <alignment horizontal="right" vertical="center"/>
    </xf>
    <xf numFmtId="0" fontId="70" fillId="0" borderId="0" xfId="0" applyFont="1"/>
    <xf numFmtId="0" fontId="70" fillId="0" borderId="70" xfId="0" applyFont="1" applyBorder="1" applyAlignment="1">
      <alignment horizontal="center" vertical="center"/>
    </xf>
    <xf numFmtId="0" fontId="0" fillId="0" borderId="39" xfId="0" applyBorder="1" applyAlignment="1">
      <alignment horizontal="center"/>
    </xf>
    <xf numFmtId="0" fontId="44" fillId="0" borderId="39" xfId="0" applyFont="1" applyBorder="1" applyAlignment="1">
      <alignment horizontal="left"/>
    </xf>
    <xf numFmtId="1" fontId="0" fillId="0" borderId="39" xfId="0" applyNumberFormat="1" applyFill="1" applyBorder="1" applyAlignment="1" applyProtection="1">
      <alignment horizontal="center"/>
      <protection locked="0"/>
    </xf>
    <xf numFmtId="1" fontId="0" fillId="0" borderId="39" xfId="0" quotePrefix="1" applyNumberFormat="1" applyFill="1" applyBorder="1" applyAlignment="1" applyProtection="1">
      <alignment horizontal="center"/>
      <protection locked="0"/>
    </xf>
    <xf numFmtId="1" fontId="70" fillId="16" borderId="39" xfId="0" applyNumberFormat="1" applyFont="1" applyFill="1" applyBorder="1" applyAlignment="1">
      <alignment horizontal="center"/>
    </xf>
    <xf numFmtId="0" fontId="43" fillId="16" borderId="39" xfId="0" applyFont="1" applyFill="1" applyBorder="1" applyAlignment="1">
      <alignment horizontal="center"/>
    </xf>
    <xf numFmtId="167" fontId="0" fillId="16" borderId="39" xfId="0" applyNumberFormat="1" applyFill="1" applyBorder="1" applyAlignment="1">
      <alignment horizontal="center"/>
    </xf>
    <xf numFmtId="0" fontId="0" fillId="0" borderId="0" xfId="0" applyBorder="1" applyAlignment="1" applyProtection="1">
      <alignment horizontal="right"/>
      <protection locked="0"/>
    </xf>
    <xf numFmtId="0" fontId="43" fillId="0" borderId="0" xfId="0" applyFont="1" applyBorder="1" applyAlignment="1">
      <alignment vertical="top" wrapText="1"/>
    </xf>
    <xf numFmtId="0" fontId="43" fillId="0" borderId="0" xfId="0" applyFont="1" applyBorder="1" applyAlignment="1">
      <alignment vertical="top"/>
    </xf>
    <xf numFmtId="0" fontId="98" fillId="0" borderId="0" xfId="0" applyFont="1" applyBorder="1" applyAlignment="1">
      <alignment vertical="top" wrapText="1"/>
    </xf>
    <xf numFmtId="0" fontId="43" fillId="0" borderId="0" xfId="0" applyFont="1" applyAlignment="1"/>
    <xf numFmtId="0" fontId="0" fillId="0" borderId="0" xfId="0" applyAlignment="1" applyProtection="1">
      <alignment horizontal="right" vertical="center"/>
      <protection locked="0"/>
    </xf>
    <xf numFmtId="0" fontId="0" fillId="0" borderId="0" xfId="0" applyAlignment="1"/>
    <xf numFmtId="1" fontId="70" fillId="5" borderId="0" xfId="0" applyNumberFormat="1" applyFont="1" applyFill="1" applyAlignment="1" applyProtection="1">
      <alignment horizontal="center"/>
    </xf>
    <xf numFmtId="0" fontId="70" fillId="0" borderId="97" xfId="0" applyFont="1" applyBorder="1" applyAlignment="1" applyProtection="1">
      <alignment horizontal="right" vertical="center" wrapText="1"/>
    </xf>
    <xf numFmtId="0" fontId="0" fillId="0" borderId="39" xfId="0" applyNumberFormat="1" applyFill="1" applyBorder="1" applyAlignment="1" applyProtection="1">
      <alignment horizontal="center"/>
      <protection locked="0"/>
    </xf>
    <xf numFmtId="0" fontId="0" fillId="0" borderId="39" xfId="0" quotePrefix="1" applyNumberFormat="1" applyFill="1" applyBorder="1" applyAlignment="1" applyProtection="1">
      <alignment horizontal="center"/>
      <protection locked="0"/>
    </xf>
    <xf numFmtId="0" fontId="0" fillId="0" borderId="39" xfId="0" applyNumberFormat="1" applyFill="1" applyBorder="1" applyAlignment="1" applyProtection="1">
      <alignment horizontal="center"/>
    </xf>
    <xf numFmtId="2" fontId="0" fillId="16" borderId="39" xfId="0" applyNumberFormat="1" applyFill="1" applyBorder="1" applyAlignment="1" applyProtection="1">
      <alignment horizontal="center"/>
    </xf>
    <xf numFmtId="1" fontId="70" fillId="16" borderId="39" xfId="0" applyNumberFormat="1" applyFont="1" applyFill="1" applyBorder="1" applyAlignment="1" applyProtection="1">
      <alignment horizontal="center"/>
    </xf>
    <xf numFmtId="0" fontId="43" fillId="16" borderId="39" xfId="0" applyFont="1" applyFill="1" applyBorder="1" applyAlignment="1" applyProtection="1">
      <alignment horizontal="center"/>
    </xf>
    <xf numFmtId="2" fontId="44" fillId="16" borderId="39" xfId="0" applyNumberFormat="1" applyFont="1" applyFill="1" applyBorder="1" applyAlignment="1" applyProtection="1">
      <alignment horizontal="center"/>
    </xf>
    <xf numFmtId="167" fontId="0" fillId="16" borderId="39" xfId="0" applyNumberFormat="1" applyFill="1" applyBorder="1" applyAlignment="1" applyProtection="1">
      <alignment horizontal="center"/>
    </xf>
    <xf numFmtId="0" fontId="108" fillId="0" borderId="0" xfId="0" applyFont="1" applyAlignment="1" applyProtection="1">
      <alignment horizontal="left"/>
      <protection locked="0"/>
    </xf>
    <xf numFmtId="0" fontId="0" fillId="0" borderId="0" xfId="0" applyAlignment="1" applyProtection="1">
      <alignment horizontal="center" vertical="center"/>
    </xf>
    <xf numFmtId="0" fontId="70" fillId="0" borderId="0" xfId="0" applyFont="1" applyBorder="1" applyAlignment="1" applyProtection="1">
      <alignment horizontal="center" vertical="center"/>
    </xf>
    <xf numFmtId="0" fontId="44" fillId="0" borderId="0" xfId="0" applyFont="1" applyAlignment="1" applyProtection="1">
      <alignment horizontal="center" vertical="center"/>
    </xf>
    <xf numFmtId="0" fontId="0" fillId="0" borderId="0" xfId="0" applyAlignment="1" applyProtection="1"/>
    <xf numFmtId="2" fontId="70" fillId="0" borderId="0" xfId="0" applyNumberFormat="1" applyFont="1" applyFill="1" applyBorder="1" applyAlignment="1" applyProtection="1">
      <alignment horizontal="right"/>
    </xf>
    <xf numFmtId="2" fontId="70" fillId="0" borderId="0" xfId="0" applyNumberFormat="1" applyFont="1" applyFill="1" applyBorder="1" applyAlignment="1" applyProtection="1">
      <alignment horizontal="left" vertical="center"/>
    </xf>
    <xf numFmtId="16" fontId="70" fillId="0" borderId="0" xfId="0" applyNumberFormat="1" applyFont="1" applyBorder="1" applyAlignment="1" applyProtection="1">
      <alignment horizontal="center" vertical="center"/>
    </xf>
    <xf numFmtId="0" fontId="70" fillId="0" borderId="0" xfId="0" applyFont="1" applyBorder="1" applyAlignment="1" applyProtection="1">
      <alignment horizontal="right"/>
    </xf>
    <xf numFmtId="0" fontId="70" fillId="0" borderId="0" xfId="0" applyFont="1" applyFill="1" applyAlignment="1" applyProtection="1">
      <alignment horizontal="left" vertical="center"/>
    </xf>
    <xf numFmtId="0" fontId="70" fillId="0" borderId="0" xfId="0" applyFont="1" applyFill="1" applyAlignment="1" applyProtection="1">
      <alignment horizontal="center" vertical="center"/>
    </xf>
    <xf numFmtId="0" fontId="8" fillId="0" borderId="0" xfId="0" applyFont="1" applyFill="1" applyAlignment="1" applyProtection="1">
      <alignment horizontal="right" vertical="center"/>
    </xf>
    <xf numFmtId="0" fontId="8" fillId="0" borderId="0" xfId="0" applyFont="1" applyFill="1" applyAlignment="1" applyProtection="1">
      <alignment horizontal="center" vertical="center"/>
    </xf>
    <xf numFmtId="0" fontId="70" fillId="0" borderId="139" xfId="0" applyFont="1" applyBorder="1" applyAlignment="1" applyProtection="1">
      <alignment horizontal="right" vertical="center"/>
    </xf>
    <xf numFmtId="0" fontId="70" fillId="0" borderId="139" xfId="0" applyFont="1" applyFill="1" applyBorder="1" applyAlignment="1" applyProtection="1">
      <alignment horizontal="center" vertical="center" wrapText="1"/>
      <protection locked="0"/>
    </xf>
    <xf numFmtId="0" fontId="70" fillId="0" borderId="140" xfId="0" applyFont="1" applyBorder="1" applyAlignment="1" applyProtection="1">
      <alignment horizontal="center" vertical="center"/>
    </xf>
    <xf numFmtId="0" fontId="70" fillId="0" borderId="140" xfId="0" applyFont="1" applyFill="1" applyBorder="1" applyAlignment="1" applyProtection="1">
      <alignment horizontal="center" vertical="center" wrapText="1"/>
    </xf>
    <xf numFmtId="0" fontId="0" fillId="0" borderId="39" xfId="0" applyBorder="1" applyAlignment="1" applyProtection="1">
      <alignment horizontal="center" vertical="center"/>
    </xf>
    <xf numFmtId="0" fontId="72" fillId="0" borderId="39" xfId="0" applyFont="1" applyBorder="1" applyAlignment="1" applyProtection="1">
      <alignment horizontal="left" vertical="center"/>
    </xf>
    <xf numFmtId="1" fontId="110" fillId="0" borderId="39" xfId="0" applyNumberFormat="1" applyFont="1" applyFill="1" applyBorder="1" applyAlignment="1" applyProtection="1">
      <alignment horizontal="left" vertical="center" wrapText="1"/>
      <protection locked="0"/>
    </xf>
    <xf numFmtId="1" fontId="53" fillId="0" borderId="39" xfId="0" applyNumberFormat="1" applyFont="1" applyFill="1" applyBorder="1" applyAlignment="1" applyProtection="1">
      <alignment horizontal="center" vertical="center" wrapText="1"/>
      <protection locked="0"/>
    </xf>
    <xf numFmtId="2" fontId="71" fillId="0" borderId="39" xfId="0" applyNumberFormat="1" applyFont="1" applyFill="1" applyBorder="1" applyAlignment="1" applyProtection="1">
      <alignment horizontal="left" vertical="center" wrapText="1"/>
      <protection locked="0"/>
    </xf>
    <xf numFmtId="2" fontId="70" fillId="16" borderId="39" xfId="0" applyNumberFormat="1" applyFont="1" applyFill="1" applyBorder="1" applyAlignment="1" applyProtection="1">
      <alignment horizontal="center" vertical="center"/>
    </xf>
    <xf numFmtId="0" fontId="43" fillId="16" borderId="39" xfId="0" applyFont="1" applyFill="1" applyBorder="1" applyAlignment="1" applyProtection="1">
      <alignment horizontal="center" vertical="center"/>
    </xf>
    <xf numFmtId="0" fontId="70" fillId="0" borderId="0" xfId="0" applyFont="1" applyAlignment="1" applyProtection="1">
      <alignment horizontal="left" vertical="center"/>
    </xf>
    <xf numFmtId="0" fontId="66" fillId="0" borderId="107" xfId="0" applyFont="1" applyBorder="1" applyAlignment="1" applyProtection="1">
      <alignment vertical="center"/>
      <protection locked="0"/>
    </xf>
    <xf numFmtId="0" fontId="66" fillId="0" borderId="108" xfId="0" applyFont="1" applyBorder="1" applyAlignment="1" applyProtection="1">
      <alignment vertical="center"/>
      <protection locked="0"/>
    </xf>
    <xf numFmtId="0" fontId="66" fillId="0" borderId="109" xfId="0" applyFont="1" applyBorder="1" applyAlignment="1" applyProtection="1">
      <alignment vertical="center"/>
      <protection locked="0"/>
    </xf>
    <xf numFmtId="0" fontId="67" fillId="0" borderId="110" xfId="0" applyFont="1" applyBorder="1" applyAlignment="1" applyProtection="1">
      <alignment vertical="center"/>
      <protection locked="0"/>
    </xf>
    <xf numFmtId="0" fontId="67" fillId="0" borderId="111" xfId="0" applyFont="1" applyBorder="1" applyAlignment="1" applyProtection="1">
      <alignment vertical="center"/>
      <protection locked="0"/>
    </xf>
    <xf numFmtId="0" fontId="67" fillId="0" borderId="112" xfId="0" applyFont="1" applyBorder="1" applyAlignment="1" applyProtection="1">
      <alignment vertical="center"/>
      <protection locked="0"/>
    </xf>
    <xf numFmtId="1" fontId="44" fillId="16" borderId="39" xfId="0" applyNumberFormat="1" applyFont="1" applyFill="1" applyBorder="1" applyAlignment="1">
      <alignment horizontal="center"/>
    </xf>
    <xf numFmtId="1" fontId="44" fillId="5" borderId="39" xfId="0" applyNumberFormat="1" applyFont="1" applyFill="1" applyBorder="1" applyAlignment="1">
      <alignment horizontal="center"/>
    </xf>
    <xf numFmtId="0" fontId="69" fillId="0" borderId="0" xfId="0" applyFont="1" applyBorder="1" applyAlignment="1" applyProtection="1"/>
    <xf numFmtId="0" fontId="66" fillId="0" borderId="0" xfId="0" applyFont="1" applyBorder="1" applyAlignment="1" applyProtection="1"/>
    <xf numFmtId="0" fontId="67" fillId="0" borderId="0" xfId="0" applyFont="1" applyBorder="1" applyAlignment="1" applyProtection="1"/>
    <xf numFmtId="0" fontId="109" fillId="0" borderId="0" xfId="0" applyFont="1" applyFill="1" applyBorder="1" applyAlignment="1" applyProtection="1">
      <alignment vertical="center"/>
    </xf>
    <xf numFmtId="0" fontId="74" fillId="0" borderId="0" xfId="0" applyFont="1" applyBorder="1" applyAlignment="1" applyProtection="1">
      <alignment vertical="center"/>
      <protection locked="0"/>
    </xf>
    <xf numFmtId="0" fontId="0" fillId="0" borderId="0" xfId="0" applyAlignment="1" applyProtection="1">
      <alignment vertical="center"/>
    </xf>
    <xf numFmtId="0" fontId="0" fillId="0" borderId="0" xfId="0" applyFill="1" applyAlignment="1" applyProtection="1"/>
    <xf numFmtId="0" fontId="70" fillId="0" borderId="0" xfId="0" applyFont="1" applyAlignment="1" applyProtection="1">
      <alignment vertical="center"/>
    </xf>
    <xf numFmtId="1" fontId="70" fillId="0" borderId="0" xfId="0" applyNumberFormat="1" applyFont="1" applyFill="1" applyAlignment="1" applyProtection="1">
      <alignment horizontal="center"/>
    </xf>
    <xf numFmtId="0" fontId="70" fillId="0" borderId="0" xfId="0" applyFont="1" applyFill="1" applyAlignment="1" applyProtection="1">
      <alignment vertical="center"/>
    </xf>
    <xf numFmtId="0" fontId="70" fillId="0" borderId="0" xfId="0" applyFont="1" applyAlignment="1" applyProtection="1"/>
    <xf numFmtId="2" fontId="110" fillId="16" borderId="39" xfId="0" applyNumberFormat="1" applyFont="1" applyFill="1" applyBorder="1" applyAlignment="1" applyProtection="1">
      <alignment horizontal="center"/>
    </xf>
    <xf numFmtId="0" fontId="108" fillId="0" borderId="0" xfId="0" applyFont="1" applyAlignment="1" applyProtection="1">
      <protection locked="0"/>
    </xf>
    <xf numFmtId="0" fontId="43" fillId="0" borderId="0" xfId="0" applyFont="1" applyAlignment="1" applyProtection="1">
      <protection locked="0"/>
    </xf>
    <xf numFmtId="1" fontId="70" fillId="5" borderId="0" xfId="0" applyNumberFormat="1" applyFont="1" applyFill="1" applyBorder="1" applyAlignment="1" applyProtection="1">
      <alignment horizontal="center" vertical="center"/>
    </xf>
    <xf numFmtId="0" fontId="67" fillId="0" borderId="13" xfId="0" applyFont="1" applyBorder="1" applyAlignment="1" applyProtection="1"/>
    <xf numFmtId="0" fontId="67" fillId="0" borderId="14" xfId="0" applyFont="1" applyBorder="1" applyAlignment="1" applyProtection="1"/>
    <xf numFmtId="0" fontId="67" fillId="0" borderId="15" xfId="0" applyFont="1" applyBorder="1" applyAlignment="1" applyProtection="1"/>
    <xf numFmtId="0" fontId="70" fillId="0" borderId="0" xfId="0" applyFont="1" applyFill="1" applyBorder="1" applyAlignment="1" applyProtection="1">
      <alignment vertical="center"/>
    </xf>
    <xf numFmtId="0" fontId="77" fillId="19" borderId="0" xfId="4" applyFont="1" applyFill="1" applyBorder="1" applyAlignment="1" applyProtection="1">
      <alignment horizontal="left"/>
      <protection locked="0"/>
    </xf>
    <xf numFmtId="0" fontId="112" fillId="19" borderId="123" xfId="4" applyFont="1" applyFill="1" applyBorder="1" applyAlignment="1" applyProtection="1">
      <alignment horizontal="center"/>
      <protection locked="0"/>
    </xf>
    <xf numFmtId="0" fontId="75" fillId="19" borderId="12" xfId="4" applyFont="1" applyFill="1" applyBorder="1" applyAlignment="1">
      <alignment horizontal="center"/>
    </xf>
    <xf numFmtId="0" fontId="114" fillId="19" borderId="0" xfId="4" applyFont="1" applyFill="1" applyBorder="1"/>
    <xf numFmtId="0" fontId="48" fillId="0" borderId="19"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62" fillId="0" borderId="19" xfId="3" applyFont="1" applyFill="1" applyBorder="1" applyAlignment="1" applyProtection="1">
      <alignment horizontal="center" vertical="center"/>
    </xf>
    <xf numFmtId="0" fontId="17" fillId="2" borderId="27" xfId="3" applyFont="1" applyFill="1" applyBorder="1" applyAlignment="1" applyProtection="1">
      <alignment horizontal="center" vertical="center"/>
    </xf>
    <xf numFmtId="1" fontId="18" fillId="5" borderId="65" xfId="3" applyNumberFormat="1" applyFont="1" applyFill="1" applyBorder="1" applyAlignment="1" applyProtection="1">
      <alignment horizontal="center" vertical="center"/>
    </xf>
    <xf numFmtId="1" fontId="18" fillId="5" borderId="66" xfId="3" applyNumberFormat="1" applyFont="1" applyFill="1" applyBorder="1" applyAlignment="1" applyProtection="1">
      <alignment horizontal="center" vertical="center"/>
    </xf>
    <xf numFmtId="1" fontId="18" fillId="5" borderId="67" xfId="3" applyNumberFormat="1" applyFont="1" applyFill="1" applyBorder="1" applyAlignment="1" applyProtection="1">
      <alignment horizontal="center" vertical="center"/>
    </xf>
    <xf numFmtId="0" fontId="0" fillId="2" borderId="142" xfId="0" applyFill="1" applyBorder="1" applyAlignment="1">
      <alignment wrapText="1"/>
    </xf>
    <xf numFmtId="0" fontId="0" fillId="2" borderId="143" xfId="0" applyFill="1" applyBorder="1" applyAlignment="1">
      <alignment wrapText="1"/>
    </xf>
    <xf numFmtId="0" fontId="0" fillId="5" borderId="17" xfId="0" applyFill="1" applyBorder="1" applyAlignment="1">
      <alignment wrapText="1"/>
    </xf>
    <xf numFmtId="0" fontId="0" fillId="5" borderId="33" xfId="0" applyFill="1" applyBorder="1" applyAlignment="1">
      <alignment wrapText="1"/>
    </xf>
    <xf numFmtId="41" fontId="21" fillId="5" borderId="46" xfId="7" applyNumberFormat="1" applyFont="1" applyFill="1" applyBorder="1" applyAlignment="1" applyProtection="1">
      <alignment horizontal="center" shrinkToFit="1"/>
    </xf>
    <xf numFmtId="166" fontId="21" fillId="5" borderId="38" xfId="7" applyNumberFormat="1" applyFont="1" applyFill="1" applyBorder="1" applyAlignment="1" applyProtection="1">
      <alignment horizontal="center" shrinkToFit="1"/>
    </xf>
    <xf numFmtId="166" fontId="21" fillId="5" borderId="43" xfId="7" applyNumberFormat="1" applyFont="1" applyFill="1" applyBorder="1" applyAlignment="1" applyProtection="1">
      <alignment horizontal="center" shrinkToFit="1"/>
    </xf>
    <xf numFmtId="166" fontId="21" fillId="5" borderId="119" xfId="7" applyNumberFormat="1" applyFont="1" applyFill="1" applyBorder="1" applyAlignment="1" applyProtection="1">
      <alignment horizontal="center" shrinkToFit="1"/>
    </xf>
    <xf numFmtId="166" fontId="21" fillId="5" borderId="47" xfId="7" applyNumberFormat="1" applyFont="1" applyFill="1" applyBorder="1" applyAlignment="1" applyProtection="1">
      <alignment horizontal="center" shrinkToFit="1"/>
    </xf>
    <xf numFmtId="41" fontId="21" fillId="5" borderId="42" xfId="7" applyNumberFormat="1" applyFont="1" applyFill="1" applyBorder="1" applyAlignment="1" applyProtection="1">
      <alignment horizontal="center" shrinkToFit="1"/>
    </xf>
    <xf numFmtId="41" fontId="21" fillId="5" borderId="98" xfId="7" applyNumberFormat="1" applyFont="1" applyFill="1" applyBorder="1" applyAlignment="1" applyProtection="1">
      <alignment horizontal="center" shrinkToFit="1"/>
    </xf>
    <xf numFmtId="41" fontId="21" fillId="5" borderId="50" xfId="7" applyNumberFormat="1" applyFont="1" applyFill="1" applyBorder="1" applyAlignment="1" applyProtection="1">
      <alignment horizontal="center" shrinkToFit="1"/>
    </xf>
    <xf numFmtId="0" fontId="12" fillId="22" borderId="0" xfId="3" applyFont="1" applyFill="1" applyBorder="1" applyAlignment="1" applyProtection="1">
      <alignment vertical="center"/>
    </xf>
    <xf numFmtId="0" fontId="14" fillId="22" borderId="0" xfId="3" applyFont="1" applyFill="1" applyAlignment="1" applyProtection="1">
      <alignment horizontal="left" vertical="center"/>
    </xf>
    <xf numFmtId="0" fontId="14" fillId="22" borderId="0" xfId="3" applyFont="1" applyFill="1" applyAlignment="1" applyProtection="1">
      <alignment horizontal="center" vertical="center"/>
    </xf>
    <xf numFmtId="0" fontId="50" fillId="22" borderId="18" xfId="3" applyFont="1" applyFill="1" applyBorder="1" applyAlignment="1" applyProtection="1">
      <alignment vertical="center"/>
    </xf>
    <xf numFmtId="0" fontId="52" fillId="22" borderId="38" xfId="3" applyFont="1" applyFill="1" applyBorder="1" applyAlignment="1" applyProtection="1">
      <alignment horizontal="center" vertical="center"/>
    </xf>
    <xf numFmtId="0" fontId="52" fillId="22" borderId="43" xfId="3" applyFont="1" applyFill="1" applyBorder="1" applyAlignment="1" applyProtection="1">
      <alignment horizontal="center" vertical="center"/>
    </xf>
    <xf numFmtId="0" fontId="13" fillId="22" borderId="38" xfId="3" applyFont="1" applyFill="1" applyBorder="1" applyAlignment="1" applyProtection="1">
      <alignment horizontal="center" vertical="center"/>
    </xf>
    <xf numFmtId="0" fontId="13" fillId="22" borderId="43" xfId="3" applyFont="1" applyFill="1" applyBorder="1" applyAlignment="1" applyProtection="1">
      <alignment horizontal="center" vertical="center"/>
    </xf>
    <xf numFmtId="0" fontId="13" fillId="22" borderId="47" xfId="3" applyFont="1" applyFill="1" applyBorder="1" applyAlignment="1" applyProtection="1">
      <alignment horizontal="center" vertical="center"/>
    </xf>
    <xf numFmtId="0" fontId="18" fillId="22" borderId="38" xfId="3" applyFont="1" applyFill="1" applyBorder="1" applyAlignment="1" applyProtection="1">
      <alignment horizontal="center" vertical="center"/>
    </xf>
    <xf numFmtId="0" fontId="18" fillId="22" borderId="43" xfId="3" applyFont="1" applyFill="1" applyBorder="1" applyAlignment="1" applyProtection="1">
      <alignment horizontal="center" vertical="center"/>
    </xf>
    <xf numFmtId="0" fontId="18" fillId="22" borderId="47" xfId="3" applyFont="1" applyFill="1" applyBorder="1" applyAlignment="1" applyProtection="1">
      <alignment horizontal="center" vertical="center"/>
    </xf>
    <xf numFmtId="0" fontId="18" fillId="22" borderId="91" xfId="3" applyFont="1" applyFill="1" applyBorder="1" applyAlignment="1" applyProtection="1">
      <alignment horizontal="center" vertical="center"/>
    </xf>
    <xf numFmtId="0" fontId="13" fillId="22" borderId="0" xfId="3" applyFont="1" applyFill="1" applyAlignment="1" applyProtection="1">
      <alignment vertical="center"/>
    </xf>
    <xf numFmtId="0" fontId="10" fillId="22" borderId="0" xfId="3" applyFont="1" applyFill="1" applyAlignment="1" applyProtection="1">
      <alignment vertical="center"/>
    </xf>
    <xf numFmtId="0" fontId="18" fillId="22" borderId="0" xfId="3" applyFont="1" applyFill="1" applyAlignment="1" applyProtection="1">
      <alignment vertical="center"/>
    </xf>
    <xf numFmtId="0" fontId="21" fillId="22" borderId="0" xfId="3" applyFont="1" applyFill="1" applyAlignment="1" applyProtection="1">
      <alignment vertical="center"/>
    </xf>
    <xf numFmtId="0" fontId="82" fillId="22" borderId="0" xfId="3" applyFont="1" applyFill="1" applyAlignment="1" applyProtection="1">
      <alignment horizontal="left" vertical="center"/>
    </xf>
    <xf numFmtId="0" fontId="115" fillId="22" borderId="0" xfId="3" applyFont="1" applyFill="1" applyAlignment="1" applyProtection="1">
      <alignment vertical="center" wrapText="1"/>
    </xf>
    <xf numFmtId="0" fontId="41" fillId="2" borderId="36" xfId="3" applyFont="1" applyFill="1" applyBorder="1" applyAlignment="1" applyProtection="1">
      <alignment horizontal="center" vertical="center" wrapText="1"/>
    </xf>
    <xf numFmtId="0" fontId="62" fillId="0" borderId="19" xfId="3" applyFont="1" applyFill="1" applyBorder="1" applyAlignment="1" applyProtection="1">
      <alignment horizontal="center" vertical="center"/>
    </xf>
    <xf numFmtId="0" fontId="0" fillId="7" borderId="0" xfId="0" applyFill="1"/>
    <xf numFmtId="0" fontId="94" fillId="7" borderId="0" xfId="0" applyFont="1" applyFill="1"/>
    <xf numFmtId="0" fontId="0" fillId="2" borderId="11" xfId="0" applyFill="1" applyBorder="1" applyAlignment="1">
      <alignment horizontal="center"/>
    </xf>
    <xf numFmtId="0" fontId="0" fillId="2" borderId="14" xfId="0" applyFill="1" applyBorder="1" applyAlignment="1">
      <alignment horizontal="center"/>
    </xf>
    <xf numFmtId="0" fontId="0" fillId="2" borderId="9" xfId="0" applyFill="1" applyBorder="1" applyAlignment="1">
      <alignment horizontal="center"/>
    </xf>
    <xf numFmtId="0" fontId="0" fillId="2" borderId="135" xfId="0" applyFill="1" applyBorder="1" applyAlignment="1">
      <alignment horizontal="center"/>
    </xf>
    <xf numFmtId="0" fontId="87" fillId="5" borderId="24" xfId="0" applyFont="1" applyFill="1" applyBorder="1" applyAlignment="1">
      <alignment horizontal="center" vertical="center"/>
    </xf>
    <xf numFmtId="0" fontId="87" fillId="5" borderId="25" xfId="0" applyFont="1" applyFill="1" applyBorder="1" applyAlignment="1">
      <alignment horizontal="center" vertical="center"/>
    </xf>
    <xf numFmtId="0" fontId="0" fillId="5" borderId="9" xfId="0" applyFill="1" applyBorder="1" applyAlignment="1">
      <alignment horizontal="center"/>
    </xf>
    <xf numFmtId="0" fontId="0" fillId="5" borderId="135" xfId="0" applyFill="1" applyBorder="1" applyAlignment="1">
      <alignment horizontal="center"/>
    </xf>
    <xf numFmtId="0" fontId="0" fillId="5" borderId="136" xfId="0" applyFill="1" applyBorder="1" applyAlignment="1">
      <alignment horizontal="center"/>
    </xf>
    <xf numFmtId="0" fontId="86" fillId="7" borderId="11" xfId="0" applyFont="1" applyFill="1" applyBorder="1" applyAlignment="1">
      <alignment horizontal="center"/>
    </xf>
    <xf numFmtId="0" fontId="94" fillId="7" borderId="12" xfId="0" applyFont="1" applyFill="1" applyBorder="1" applyAlignment="1">
      <alignment horizontal="center"/>
    </xf>
    <xf numFmtId="0" fontId="87" fillId="5" borderId="26" xfId="0" applyFont="1" applyFill="1" applyBorder="1" applyAlignment="1">
      <alignment horizontal="center" vertical="center"/>
    </xf>
    <xf numFmtId="0" fontId="87" fillId="5" borderId="20" xfId="0" applyFont="1" applyFill="1" applyBorder="1" applyAlignment="1">
      <alignment horizontal="center" vertical="center"/>
    </xf>
    <xf numFmtId="0" fontId="87" fillId="5" borderId="96" xfId="0" applyFont="1" applyFill="1" applyBorder="1" applyAlignment="1">
      <alignment horizontal="center" vertical="center"/>
    </xf>
    <xf numFmtId="0" fontId="0" fillId="2" borderId="31" xfId="0" applyFill="1" applyBorder="1" applyAlignment="1">
      <alignment horizontal="center"/>
    </xf>
    <xf numFmtId="0" fontId="0" fillId="2" borderId="36" xfId="0" applyFill="1" applyBorder="1" applyAlignment="1">
      <alignment horizontal="center"/>
    </xf>
    <xf numFmtId="0" fontId="0" fillId="2" borderId="21" xfId="0" applyFill="1" applyBorder="1" applyAlignment="1">
      <alignment horizontal="center"/>
    </xf>
    <xf numFmtId="0" fontId="0" fillId="5" borderId="21" xfId="0" applyFill="1" applyBorder="1" applyAlignment="1">
      <alignment horizontal="center"/>
    </xf>
    <xf numFmtId="0" fontId="87" fillId="5" borderId="18" xfId="0" applyFont="1" applyFill="1" applyBorder="1" applyAlignment="1">
      <alignment horizontal="center" vertical="center"/>
    </xf>
    <xf numFmtId="0" fontId="87" fillId="5" borderId="68" xfId="0" applyFont="1" applyFill="1" applyBorder="1" applyAlignment="1">
      <alignment horizontal="center" vertical="center"/>
    </xf>
    <xf numFmtId="0" fontId="94" fillId="2" borderId="31" xfId="0" applyFont="1" applyFill="1" applyBorder="1" applyAlignment="1">
      <alignment horizontal="center"/>
    </xf>
    <xf numFmtId="0" fontId="117" fillId="2" borderId="31" xfId="0" applyFont="1" applyFill="1" applyBorder="1" applyAlignment="1">
      <alignment horizontal="center"/>
    </xf>
    <xf numFmtId="0" fontId="117" fillId="2" borderId="0" xfId="0" applyFont="1" applyFill="1" applyBorder="1" applyAlignment="1">
      <alignment horizontal="center"/>
    </xf>
    <xf numFmtId="0" fontId="96" fillId="2" borderId="114" xfId="0" applyFont="1" applyFill="1" applyBorder="1" applyAlignment="1" applyProtection="1">
      <alignment horizontal="left" vertical="top"/>
      <protection locked="0"/>
    </xf>
    <xf numFmtId="0" fontId="96" fillId="2" borderId="0" xfId="0" applyFont="1" applyFill="1" applyBorder="1" applyAlignment="1" applyProtection="1">
      <alignment horizontal="left" vertical="top"/>
      <protection locked="0"/>
    </xf>
    <xf numFmtId="0" fontId="96" fillId="2" borderId="0" xfId="0" applyFont="1" applyFill="1" applyBorder="1" applyAlignment="1" applyProtection="1">
      <alignment horizontal="left"/>
      <protection locked="0"/>
    </xf>
    <xf numFmtId="0" fontId="96" fillId="2" borderId="114" xfId="0" applyFont="1" applyFill="1" applyBorder="1" applyAlignment="1" applyProtection="1">
      <alignment horizontal="left"/>
      <protection locked="0"/>
    </xf>
    <xf numFmtId="0" fontId="96" fillId="2" borderId="14" xfId="0" applyFont="1" applyFill="1" applyBorder="1" applyAlignment="1" applyProtection="1">
      <alignment horizontal="left"/>
      <protection locked="0"/>
    </xf>
    <xf numFmtId="0" fontId="96" fillId="5" borderId="0" xfId="0" applyFont="1" applyFill="1" applyBorder="1" applyAlignment="1" applyProtection="1">
      <alignment horizontal="left"/>
      <protection locked="0"/>
    </xf>
    <xf numFmtId="0" fontId="96" fillId="2" borderId="9" xfId="0" applyFont="1" applyFill="1" applyBorder="1" applyAlignment="1" applyProtection="1">
      <alignment horizontal="left"/>
      <protection locked="0"/>
    </xf>
    <xf numFmtId="0" fontId="43" fillId="2" borderId="9" xfId="0" applyFont="1" applyFill="1" applyBorder="1" applyAlignment="1" applyProtection="1">
      <protection locked="0"/>
    </xf>
    <xf numFmtId="0" fontId="0" fillId="2" borderId="9" xfId="0" applyFont="1" applyFill="1" applyBorder="1" applyAlignment="1" applyProtection="1">
      <protection locked="0"/>
    </xf>
    <xf numFmtId="0" fontId="43" fillId="2" borderId="14" xfId="0" applyFont="1" applyFill="1" applyBorder="1" applyAlignment="1" applyProtection="1">
      <protection locked="0"/>
    </xf>
    <xf numFmtId="0" fontId="43" fillId="5" borderId="0" xfId="0" applyFont="1" applyFill="1" applyBorder="1" applyAlignment="1" applyProtection="1">
      <alignment vertical="center"/>
      <protection locked="0"/>
    </xf>
    <xf numFmtId="0" fontId="43" fillId="5" borderId="0" xfId="0" applyFont="1" applyFill="1" applyBorder="1" applyAlignment="1" applyProtection="1">
      <protection locked="0"/>
    </xf>
    <xf numFmtId="0" fontId="96" fillId="2" borderId="90" xfId="0" applyFont="1" applyFill="1" applyBorder="1" applyAlignment="1" applyProtection="1">
      <alignment horizontal="left"/>
      <protection locked="0"/>
    </xf>
    <xf numFmtId="0" fontId="96" fillId="2" borderId="83" xfId="0" applyFont="1" applyFill="1" applyBorder="1" applyAlignment="1" applyProtection="1">
      <alignment horizontal="left"/>
      <protection locked="0"/>
    </xf>
    <xf numFmtId="0" fontId="43" fillId="5" borderId="9" xfId="0" applyFont="1" applyFill="1" applyBorder="1" applyProtection="1">
      <protection locked="0"/>
    </xf>
    <xf numFmtId="0" fontId="43" fillId="5" borderId="9" xfId="0" applyFont="1" applyFill="1" applyBorder="1" applyAlignment="1" applyProtection="1">
      <alignment horizontal="left"/>
      <protection locked="0"/>
    </xf>
    <xf numFmtId="0" fontId="0" fillId="5" borderId="9" xfId="0" applyFont="1" applyFill="1" applyBorder="1" applyProtection="1">
      <protection locked="0"/>
    </xf>
    <xf numFmtId="0" fontId="96" fillId="5" borderId="9" xfId="0" applyFont="1" applyFill="1" applyBorder="1" applyAlignment="1" applyProtection="1">
      <alignment horizontal="left"/>
      <protection locked="0"/>
    </xf>
    <xf numFmtId="0" fontId="96" fillId="5" borderId="14" xfId="0" applyFont="1" applyFill="1" applyBorder="1" applyProtection="1">
      <protection locked="0"/>
    </xf>
    <xf numFmtId="0" fontId="43" fillId="5" borderId="14" xfId="0" applyFont="1" applyFill="1" applyBorder="1" applyProtection="1">
      <protection locked="0"/>
    </xf>
    <xf numFmtId="0" fontId="96" fillId="5" borderId="14" xfId="0" applyFont="1" applyFill="1" applyBorder="1" applyAlignment="1" applyProtection="1">
      <alignment horizontal="left"/>
      <protection locked="0"/>
    </xf>
    <xf numFmtId="0" fontId="98" fillId="2" borderId="0" xfId="0" applyFont="1" applyFill="1" applyBorder="1" applyProtection="1">
      <protection locked="0"/>
    </xf>
    <xf numFmtId="0" fontId="98" fillId="2" borderId="0" xfId="0" applyFont="1" applyFill="1" applyBorder="1" applyAlignment="1" applyProtection="1">
      <alignment vertical="center"/>
      <protection locked="0"/>
    </xf>
    <xf numFmtId="0" fontId="96" fillId="5" borderId="9" xfId="0" applyFont="1" applyFill="1" applyBorder="1" applyAlignment="1" applyProtection="1">
      <protection locked="0"/>
    </xf>
    <xf numFmtId="0" fontId="96" fillId="5" borderId="14" xfId="0" applyFont="1" applyFill="1" applyBorder="1" applyAlignment="1" applyProtection="1">
      <protection locked="0"/>
    </xf>
    <xf numFmtId="0" fontId="96" fillId="2" borderId="0" xfId="0" applyFont="1" applyFill="1" applyBorder="1" applyAlignment="1" applyProtection="1">
      <alignment horizontal="left" vertical="center"/>
      <protection locked="0"/>
    </xf>
    <xf numFmtId="0" fontId="96" fillId="2" borderId="113" xfId="0" applyFont="1" applyFill="1" applyBorder="1" applyAlignment="1" applyProtection="1">
      <alignment horizontal="left" vertical="top"/>
      <protection locked="0"/>
    </xf>
    <xf numFmtId="0" fontId="43" fillId="5" borderId="9" xfId="0" applyFont="1" applyFill="1" applyBorder="1" applyAlignment="1" applyProtection="1">
      <alignment vertical="center"/>
      <protection locked="0"/>
    </xf>
    <xf numFmtId="0" fontId="43" fillId="5" borderId="9" xfId="0" applyFont="1" applyFill="1" applyBorder="1" applyAlignment="1" applyProtection="1">
      <protection locked="0"/>
    </xf>
    <xf numFmtId="0" fontId="43" fillId="5" borderId="9" xfId="0" applyFont="1" applyFill="1" applyBorder="1" applyAlignment="1" applyProtection="1">
      <alignment horizontal="left" vertical="center"/>
      <protection locked="0"/>
    </xf>
    <xf numFmtId="0" fontId="43" fillId="5" borderId="14" xfId="0" applyFont="1" applyFill="1" applyBorder="1" applyAlignment="1" applyProtection="1">
      <alignment vertical="center"/>
      <protection locked="0"/>
    </xf>
    <xf numFmtId="0" fontId="43" fillId="5" borderId="14" xfId="0" applyFont="1" applyFill="1" applyBorder="1" applyAlignment="1" applyProtection="1">
      <alignment horizontal="left"/>
      <protection locked="0"/>
    </xf>
    <xf numFmtId="0" fontId="43" fillId="5" borderId="14" xfId="0" applyFont="1" applyFill="1" applyBorder="1" applyAlignment="1" applyProtection="1">
      <protection locked="0"/>
    </xf>
    <xf numFmtId="0" fontId="111" fillId="2" borderId="0" xfId="0" applyFont="1" applyFill="1" applyBorder="1" applyAlignment="1" applyProtection="1">
      <alignment horizontal="left"/>
      <protection locked="0"/>
    </xf>
    <xf numFmtId="0" fontId="96" fillId="5" borderId="90" xfId="0" applyFont="1" applyFill="1" applyBorder="1" applyAlignment="1" applyProtection="1">
      <alignment horizontal="left"/>
      <protection locked="0"/>
    </xf>
    <xf numFmtId="0" fontId="96" fillId="5" borderId="83" xfId="0" applyFont="1" applyFill="1" applyBorder="1" applyAlignment="1" applyProtection="1">
      <alignment horizontal="left"/>
      <protection locked="0"/>
    </xf>
    <xf numFmtId="0" fontId="0" fillId="5" borderId="36" xfId="0" applyFill="1" applyBorder="1" applyAlignment="1" applyProtection="1">
      <alignment horizontal="center"/>
      <protection locked="0"/>
    </xf>
    <xf numFmtId="0" fontId="0" fillId="5" borderId="19" xfId="0" applyFill="1" applyBorder="1" applyAlignment="1">
      <alignment horizontal="center"/>
    </xf>
    <xf numFmtId="0" fontId="0" fillId="5" borderId="20" xfId="0" applyFill="1" applyBorder="1" applyAlignment="1">
      <alignment horizontal="center"/>
    </xf>
    <xf numFmtId="0" fontId="94" fillId="7" borderId="20" xfId="0" applyFont="1" applyFill="1" applyBorder="1" applyAlignment="1">
      <alignment horizontal="center"/>
    </xf>
    <xf numFmtId="0" fontId="0" fillId="2" borderId="0" xfId="0" applyFont="1" applyFill="1" applyBorder="1" applyAlignment="1">
      <alignment horizontal="center"/>
    </xf>
    <xf numFmtId="0" fontId="70" fillId="2" borderId="12" xfId="0" applyFont="1" applyFill="1" applyBorder="1" applyAlignment="1">
      <alignment horizontal="center"/>
    </xf>
    <xf numFmtId="0" fontId="43" fillId="2" borderId="90" xfId="0" applyFont="1" applyFill="1" applyBorder="1" applyAlignment="1" applyProtection="1">
      <alignment horizontal="left"/>
      <protection locked="0"/>
    </xf>
    <xf numFmtId="0" fontId="43" fillId="2" borderId="9" xfId="0" applyFont="1" applyFill="1" applyBorder="1" applyAlignment="1" applyProtection="1">
      <alignment horizontal="left"/>
      <protection locked="0"/>
    </xf>
    <xf numFmtId="0" fontId="43" fillId="2" borderId="135" xfId="0" applyFont="1" applyFill="1" applyBorder="1" applyAlignment="1" applyProtection="1">
      <alignment horizontal="left"/>
      <protection locked="0"/>
    </xf>
    <xf numFmtId="0" fontId="43" fillId="2" borderId="0" xfId="0" applyFont="1" applyFill="1" applyBorder="1" applyAlignment="1" applyProtection="1">
      <alignment horizontal="left"/>
      <protection locked="0"/>
    </xf>
    <xf numFmtId="0" fontId="43" fillId="2" borderId="113" xfId="0" applyFont="1" applyFill="1" applyBorder="1" applyAlignment="1" applyProtection="1">
      <alignment horizontal="left"/>
      <protection locked="0"/>
    </xf>
    <xf numFmtId="0" fontId="97" fillId="5" borderId="9" xfId="0" applyFont="1" applyFill="1" applyBorder="1" applyAlignment="1" applyProtection="1">
      <alignment horizontal="left"/>
      <protection locked="0"/>
    </xf>
    <xf numFmtId="0" fontId="43" fillId="5" borderId="135" xfId="0" applyFont="1" applyFill="1" applyBorder="1" applyAlignment="1" applyProtection="1">
      <alignment horizontal="left"/>
      <protection locked="0"/>
    </xf>
    <xf numFmtId="0" fontId="98" fillId="5" borderId="14" xfId="0" applyFont="1" applyFill="1" applyBorder="1" applyAlignment="1" applyProtection="1">
      <alignment horizontal="left"/>
      <protection locked="0"/>
    </xf>
    <xf numFmtId="0" fontId="43" fillId="5" borderId="136" xfId="0" applyFont="1" applyFill="1" applyBorder="1" applyAlignment="1" applyProtection="1">
      <alignment horizontal="left"/>
      <protection locked="0"/>
    </xf>
    <xf numFmtId="0" fontId="43" fillId="2" borderId="0" xfId="0" applyFont="1" applyFill="1" applyBorder="1" applyAlignment="1" applyProtection="1">
      <protection locked="0"/>
    </xf>
    <xf numFmtId="0" fontId="0" fillId="2" borderId="0" xfId="0" applyFill="1" applyBorder="1" applyProtection="1">
      <protection locked="0"/>
    </xf>
    <xf numFmtId="0" fontId="43" fillId="5" borderId="14" xfId="0" applyFont="1" applyFill="1" applyBorder="1" applyAlignment="1" applyProtection="1">
      <alignment horizontal="left" vertical="center"/>
      <protection locked="0"/>
    </xf>
    <xf numFmtId="0" fontId="43" fillId="2" borderId="114" xfId="0" applyFont="1" applyFill="1" applyBorder="1" applyAlignment="1" applyProtection="1">
      <alignment horizontal="left"/>
      <protection locked="0"/>
    </xf>
    <xf numFmtId="0" fontId="98" fillId="2" borderId="0" xfId="0" applyFont="1" applyFill="1" applyBorder="1" applyAlignment="1" applyProtection="1">
      <alignment horizontal="left"/>
      <protection locked="0"/>
    </xf>
    <xf numFmtId="0" fontId="43" fillId="2" borderId="0" xfId="0" applyFont="1" applyFill="1" applyBorder="1" applyProtection="1">
      <protection locked="0"/>
    </xf>
    <xf numFmtId="0" fontId="96" fillId="5" borderId="135" xfId="0" applyFont="1" applyFill="1" applyBorder="1" applyAlignment="1" applyProtection="1">
      <alignment horizontal="left"/>
      <protection locked="0"/>
    </xf>
    <xf numFmtId="0" fontId="96" fillId="5" borderId="136" xfId="0" applyFont="1" applyFill="1" applyBorder="1" applyAlignment="1" applyProtection="1">
      <alignment horizontal="left"/>
      <protection locked="0"/>
    </xf>
    <xf numFmtId="0" fontId="43" fillId="2" borderId="113" xfId="0" applyFont="1" applyFill="1" applyBorder="1" applyAlignment="1" applyProtection="1">
      <alignment horizontal="left" vertical="top"/>
      <protection locked="0"/>
    </xf>
    <xf numFmtId="0" fontId="43" fillId="5" borderId="135" xfId="0" applyFont="1" applyFill="1" applyBorder="1" applyAlignment="1" applyProtection="1">
      <protection locked="0"/>
    </xf>
    <xf numFmtId="0" fontId="43" fillId="5" borderId="136" xfId="0" applyFont="1" applyFill="1" applyBorder="1" applyAlignment="1" applyProtection="1">
      <protection locked="0"/>
    </xf>
    <xf numFmtId="0" fontId="43" fillId="5" borderId="26" xfId="0" applyFont="1" applyFill="1" applyBorder="1" applyAlignment="1" applyProtection="1">
      <alignment horizontal="left"/>
      <protection locked="0"/>
    </xf>
    <xf numFmtId="0" fontId="43" fillId="5" borderId="19" xfId="0" applyFont="1" applyFill="1" applyBorder="1" applyAlignment="1" applyProtection="1">
      <alignment horizontal="left"/>
      <protection locked="0"/>
    </xf>
    <xf numFmtId="0" fontId="43" fillId="5" borderId="68" xfId="0" applyFont="1" applyFill="1" applyBorder="1" applyAlignment="1" applyProtection="1">
      <alignment horizontal="left"/>
      <protection locked="0"/>
    </xf>
    <xf numFmtId="0" fontId="43" fillId="5" borderId="83" xfId="0" applyFont="1" applyFill="1" applyBorder="1" applyAlignment="1" applyProtection="1">
      <alignment horizontal="left"/>
      <protection locked="0"/>
    </xf>
    <xf numFmtId="0" fontId="0" fillId="5" borderId="15" xfId="0" applyFill="1" applyBorder="1" applyAlignment="1" applyProtection="1">
      <alignment horizontal="center"/>
      <protection locked="0"/>
    </xf>
    <xf numFmtId="0" fontId="0" fillId="7" borderId="0" xfId="0" applyFill="1" applyAlignment="1">
      <alignment horizontal="left"/>
    </xf>
    <xf numFmtId="0" fontId="86" fillId="7" borderId="18" xfId="0" applyFont="1" applyFill="1" applyBorder="1" applyAlignment="1">
      <alignment horizontal="center"/>
    </xf>
    <xf numFmtId="0" fontId="0" fillId="2" borderId="8" xfId="0" applyFill="1" applyBorder="1"/>
    <xf numFmtId="0" fontId="0" fillId="2" borderId="9" xfId="0" applyFill="1" applyBorder="1"/>
    <xf numFmtId="0" fontId="0" fillId="23" borderId="0" xfId="0" applyFill="1"/>
    <xf numFmtId="0" fontId="0" fillId="2" borderId="11" xfId="0" applyFill="1" applyBorder="1"/>
    <xf numFmtId="0" fontId="70" fillId="2" borderId="0" xfId="0" applyFont="1" applyFill="1" applyBorder="1"/>
    <xf numFmtId="0" fontId="43" fillId="24" borderId="0" xfId="0" applyFont="1" applyFill="1" applyBorder="1" applyProtection="1">
      <protection locked="0"/>
    </xf>
    <xf numFmtId="0" fontId="70" fillId="2" borderId="0" xfId="0" applyFont="1" applyFill="1" applyBorder="1" applyAlignment="1">
      <alignment horizontal="center"/>
    </xf>
    <xf numFmtId="0" fontId="14" fillId="2" borderId="0" xfId="3" applyFont="1" applyFill="1" applyAlignment="1" applyProtection="1">
      <alignment horizontal="left" vertical="center"/>
    </xf>
    <xf numFmtId="0" fontId="14" fillId="2" borderId="0" xfId="3" applyFont="1" applyFill="1" applyAlignment="1" applyProtection="1">
      <alignment vertical="center"/>
    </xf>
    <xf numFmtId="164" fontId="14" fillId="2" borderId="0" xfId="3" applyNumberFormat="1" applyFont="1" applyFill="1" applyAlignment="1" applyProtection="1">
      <alignment vertical="center"/>
    </xf>
    <xf numFmtId="0" fontId="7" fillId="2" borderId="0" xfId="3" applyFont="1" applyFill="1" applyAlignment="1" applyProtection="1">
      <alignment vertical="center"/>
    </xf>
    <xf numFmtId="0" fontId="14" fillId="2" borderId="0" xfId="4" applyFont="1" applyFill="1" applyAlignment="1">
      <alignment vertical="center"/>
    </xf>
    <xf numFmtId="0" fontId="14" fillId="2" borderId="0" xfId="4" applyFont="1" applyFill="1" applyAlignment="1">
      <alignment horizontal="left" vertical="center"/>
    </xf>
    <xf numFmtId="0" fontId="14" fillId="2" borderId="0" xfId="4" applyFont="1" applyFill="1"/>
    <xf numFmtId="0" fontId="10" fillId="2" borderId="0" xfId="3" applyFont="1" applyFill="1" applyAlignment="1" applyProtection="1">
      <alignment vertical="center"/>
    </xf>
    <xf numFmtId="0" fontId="12" fillId="2" borderId="0" xfId="3" applyFont="1" applyFill="1" applyBorder="1" applyAlignment="1" applyProtection="1">
      <alignment horizontal="center" vertical="center"/>
    </xf>
    <xf numFmtId="0" fontId="13" fillId="2" borderId="0" xfId="3" applyFont="1" applyFill="1" applyAlignment="1" applyProtection="1">
      <alignment vertical="center"/>
    </xf>
    <xf numFmtId="1" fontId="21" fillId="2" borderId="0" xfId="3" applyNumberFormat="1" applyFont="1" applyFill="1" applyBorder="1" applyAlignment="1" applyProtection="1">
      <alignment horizontal="center" shrinkToFit="1"/>
    </xf>
    <xf numFmtId="41" fontId="13" fillId="2" borderId="0" xfId="7" applyNumberFormat="1" applyFont="1" applyFill="1" applyAlignment="1" applyProtection="1">
      <alignment vertical="center"/>
    </xf>
    <xf numFmtId="0" fontId="14" fillId="2" borderId="0" xfId="4" applyFont="1" applyFill="1" applyBorder="1"/>
    <xf numFmtId="0" fontId="15" fillId="0" borderId="18" xfId="3" applyFont="1" applyFill="1" applyBorder="1" applyAlignment="1" applyProtection="1">
      <alignment vertical="center"/>
    </xf>
    <xf numFmtId="0" fontId="15" fillId="0" borderId="19" xfId="3" applyFont="1" applyFill="1" applyBorder="1" applyAlignment="1" applyProtection="1">
      <alignment vertical="center"/>
    </xf>
    <xf numFmtId="0" fontId="15" fillId="0" borderId="20" xfId="3" applyFont="1" applyFill="1" applyBorder="1" applyAlignment="1" applyProtection="1">
      <alignment vertical="center"/>
    </xf>
    <xf numFmtId="0" fontId="41" fillId="3" borderId="66" xfId="3" applyFont="1" applyFill="1" applyBorder="1" applyAlignment="1" applyProtection="1">
      <alignment horizontal="center" vertical="center" wrapText="1"/>
    </xf>
    <xf numFmtId="0" fontId="41" fillId="2" borderId="66" xfId="3" applyFont="1" applyFill="1" applyBorder="1" applyAlignment="1" applyProtection="1">
      <alignment horizontal="center" vertical="center" wrapText="1"/>
    </xf>
    <xf numFmtId="0" fontId="41" fillId="5" borderId="37" xfId="3" applyFont="1" applyFill="1" applyBorder="1" applyAlignment="1" applyProtection="1">
      <alignment horizontal="center" vertical="center" wrapText="1"/>
    </xf>
    <xf numFmtId="0" fontId="60" fillId="5" borderId="37" xfId="3" applyFont="1" applyFill="1" applyBorder="1" applyAlignment="1" applyProtection="1">
      <alignment horizontal="center" vertical="center" wrapText="1"/>
    </xf>
    <xf numFmtId="0" fontId="41" fillId="5" borderId="69" xfId="3" applyFont="1" applyFill="1" applyBorder="1" applyAlignment="1" applyProtection="1">
      <alignment horizontal="center" vertical="center" wrapText="1"/>
    </xf>
    <xf numFmtId="2" fontId="21" fillId="0" borderId="144" xfId="3" applyNumberFormat="1" applyFont="1" applyFill="1" applyBorder="1" applyAlignment="1" applyProtection="1">
      <alignment horizontal="left" shrinkToFit="1"/>
      <protection locked="0"/>
    </xf>
    <xf numFmtId="2" fontId="13" fillId="0" borderId="31" xfId="3" applyNumberFormat="1" applyFont="1" applyFill="1" applyBorder="1" applyAlignment="1" applyProtection="1">
      <alignment horizontal="left" shrinkToFit="1"/>
      <protection locked="0"/>
    </xf>
    <xf numFmtId="2" fontId="13" fillId="0" borderId="39" xfId="3" applyNumberFormat="1" applyFont="1" applyFill="1" applyBorder="1" applyAlignment="1" applyProtection="1">
      <alignment horizontal="left" shrinkToFit="1"/>
      <protection locked="0"/>
    </xf>
    <xf numFmtId="2" fontId="13" fillId="0" borderId="36" xfId="3" applyNumberFormat="1" applyFont="1" applyFill="1" applyBorder="1" applyAlignment="1" applyProtection="1">
      <alignment horizontal="left" shrinkToFit="1"/>
      <protection locked="0"/>
    </xf>
    <xf numFmtId="0" fontId="0" fillId="22" borderId="0" xfId="0" applyFill="1"/>
    <xf numFmtId="0" fontId="0" fillId="22" borderId="0" xfId="0" applyFill="1" applyBorder="1"/>
    <xf numFmtId="0" fontId="0" fillId="22" borderId="3" xfId="0" applyFill="1" applyBorder="1"/>
    <xf numFmtId="0" fontId="2" fillId="22" borderId="0" xfId="0" applyFont="1" applyFill="1"/>
    <xf numFmtId="0" fontId="3" fillId="22" borderId="0" xfId="0" applyFont="1" applyFill="1" applyAlignment="1">
      <alignment vertical="center"/>
    </xf>
    <xf numFmtId="0" fontId="4" fillId="22" borderId="0" xfId="0" applyFont="1" applyFill="1" applyAlignment="1">
      <alignment horizontal="right" vertical="center"/>
    </xf>
    <xf numFmtId="0" fontId="4" fillId="22" borderId="0" xfId="0" applyFont="1" applyFill="1" applyAlignment="1">
      <alignment vertical="center"/>
    </xf>
    <xf numFmtId="167" fontId="85" fillId="22" borderId="0" xfId="0" applyNumberFormat="1" applyFont="1" applyFill="1"/>
    <xf numFmtId="0" fontId="3" fillId="22" borderId="0" xfId="0" applyFont="1" applyFill="1"/>
    <xf numFmtId="0" fontId="85" fillId="22" borderId="0" xfId="0" applyFont="1" applyFill="1"/>
    <xf numFmtId="0" fontId="6" fillId="22" borderId="0" xfId="0" applyFont="1" applyFill="1" applyAlignment="1">
      <alignment vertical="center"/>
    </xf>
    <xf numFmtId="0" fontId="5" fillId="22" borderId="0" xfId="0" applyFont="1" applyFill="1" applyAlignment="1">
      <alignment vertical="center"/>
    </xf>
    <xf numFmtId="2" fontId="3" fillId="22" borderId="7" xfId="0" applyNumberFormat="1" applyFont="1" applyFill="1" applyBorder="1" applyAlignment="1" applyProtection="1">
      <alignment vertical="center"/>
    </xf>
    <xf numFmtId="2" fontId="3" fillId="22" borderId="7" xfId="0" quotePrefix="1" applyNumberFormat="1" applyFont="1" applyFill="1" applyBorder="1" applyAlignment="1" applyProtection="1">
      <alignment vertical="center"/>
    </xf>
    <xf numFmtId="0" fontId="3" fillId="22" borderId="7" xfId="0" applyFont="1" applyFill="1" applyBorder="1" applyAlignment="1" applyProtection="1">
      <alignment vertical="center"/>
    </xf>
    <xf numFmtId="0" fontId="3" fillId="22" borderId="7" xfId="0" applyFont="1" applyFill="1" applyBorder="1" applyAlignment="1" applyProtection="1">
      <alignment horizontal="right" vertical="center"/>
    </xf>
    <xf numFmtId="1" fontId="3" fillId="22" borderId="7" xfId="0" applyNumberFormat="1" applyFont="1" applyFill="1" applyBorder="1" applyAlignment="1" applyProtection="1">
      <alignment horizontal="center" vertical="center"/>
      <protection locked="0"/>
    </xf>
    <xf numFmtId="0" fontId="120" fillId="22" borderId="0" xfId="0" applyFont="1" applyFill="1" applyAlignment="1">
      <alignment horizontal="right"/>
    </xf>
    <xf numFmtId="0" fontId="120" fillId="22" borderId="0" xfId="0" applyFont="1" applyFill="1" applyAlignment="1">
      <alignment horizontal="center"/>
    </xf>
    <xf numFmtId="0" fontId="120" fillId="22" borderId="0" xfId="0" applyFont="1" applyFill="1"/>
    <xf numFmtId="0" fontId="93" fillId="2" borderId="36" xfId="3" applyFont="1" applyFill="1" applyBorder="1" applyAlignment="1" applyProtection="1">
      <alignment vertical="center"/>
    </xf>
    <xf numFmtId="1" fontId="3" fillId="22" borderId="7" xfId="0" applyNumberFormat="1" applyFont="1" applyFill="1" applyBorder="1" applyAlignment="1" applyProtection="1">
      <alignment horizontal="center" vertical="center"/>
    </xf>
    <xf numFmtId="0" fontId="0" fillId="3" borderId="0" xfId="0" applyFill="1"/>
    <xf numFmtId="0" fontId="0" fillId="5" borderId="44" xfId="0" applyFill="1" applyBorder="1"/>
    <xf numFmtId="0" fontId="0" fillId="5" borderId="120" xfId="0" applyFill="1" applyBorder="1"/>
    <xf numFmtId="0" fontId="0" fillId="5" borderId="49" xfId="0" applyFill="1" applyBorder="1"/>
    <xf numFmtId="0" fontId="0" fillId="5" borderId="0" xfId="0" applyFill="1" applyBorder="1"/>
    <xf numFmtId="0" fontId="17" fillId="0" borderId="25" xfId="3" applyFont="1" applyFill="1" applyBorder="1" applyAlignment="1" applyProtection="1">
      <alignment horizontal="center" vertical="center" textRotation="90"/>
      <protection locked="0"/>
    </xf>
    <xf numFmtId="0" fontId="77" fillId="19" borderId="0" xfId="4" applyFont="1" applyFill="1" applyBorder="1" applyAlignment="1" applyProtection="1">
      <alignment horizontal="left"/>
      <protection locked="0"/>
    </xf>
    <xf numFmtId="0" fontId="35" fillId="22" borderId="1" xfId="0" applyFont="1" applyFill="1" applyBorder="1" applyAlignment="1">
      <alignment horizontal="center"/>
    </xf>
    <xf numFmtId="0" fontId="35" fillId="22" borderId="2" xfId="0" applyFont="1" applyFill="1" applyBorder="1" applyAlignment="1">
      <alignment horizontal="center"/>
    </xf>
    <xf numFmtId="0" fontId="35" fillId="22" borderId="100" xfId="0" applyFont="1" applyFill="1" applyBorder="1" applyAlignment="1">
      <alignment horizontal="center"/>
    </xf>
    <xf numFmtId="0" fontId="1" fillId="22" borderId="4" xfId="0" applyFont="1" applyFill="1" applyBorder="1" applyAlignment="1">
      <alignment horizontal="center"/>
    </xf>
    <xf numFmtId="0" fontId="1" fillId="22" borderId="5" xfId="0" applyFont="1" applyFill="1" applyBorder="1" applyAlignment="1">
      <alignment horizontal="center"/>
    </xf>
    <xf numFmtId="0" fontId="1" fillId="22" borderId="6" xfId="0" applyFont="1" applyFill="1" applyBorder="1" applyAlignment="1">
      <alignment horizontal="center"/>
    </xf>
    <xf numFmtId="0" fontId="5" fillId="22" borderId="0" xfId="0" applyFont="1" applyFill="1" applyAlignment="1">
      <alignment horizontal="right"/>
    </xf>
    <xf numFmtId="0" fontId="84" fillId="22" borderId="3" xfId="0" applyFont="1" applyFill="1" applyBorder="1" applyAlignment="1" applyProtection="1">
      <alignment horizontal="center" vertical="center"/>
    </xf>
    <xf numFmtId="0" fontId="84" fillId="22" borderId="0" xfId="0" applyFont="1" applyFill="1" applyBorder="1" applyAlignment="1" applyProtection="1">
      <alignment horizontal="center" vertical="center"/>
    </xf>
    <xf numFmtId="0" fontId="84" fillId="22" borderId="82" xfId="0" applyFont="1" applyFill="1" applyBorder="1" applyAlignment="1" applyProtection="1">
      <alignment horizontal="center" vertical="center"/>
    </xf>
    <xf numFmtId="0" fontId="88" fillId="5" borderId="0" xfId="0" applyFont="1" applyFill="1" applyAlignment="1">
      <alignment horizontal="center" vertical="center" shrinkToFit="1"/>
    </xf>
    <xf numFmtId="0" fontId="79" fillId="2" borderId="8" xfId="4" applyFont="1" applyFill="1" applyBorder="1" applyAlignment="1">
      <alignment horizontal="center" vertical="center"/>
    </xf>
    <xf numFmtId="0" fontId="79" fillId="2" borderId="9" xfId="4" applyFont="1" applyFill="1" applyBorder="1" applyAlignment="1">
      <alignment horizontal="center" vertical="center"/>
    </xf>
    <xf numFmtId="0" fontId="79" fillId="2" borderId="10" xfId="4" applyFont="1" applyFill="1" applyBorder="1" applyAlignment="1">
      <alignment horizontal="center" vertical="center"/>
    </xf>
    <xf numFmtId="0" fontId="34" fillId="2" borderId="11" xfId="4" applyFont="1" applyFill="1" applyBorder="1" applyAlignment="1">
      <alignment horizontal="center" vertical="center"/>
    </xf>
    <xf numFmtId="0" fontId="34" fillId="2" borderId="0" xfId="4" applyFont="1" applyFill="1" applyBorder="1" applyAlignment="1">
      <alignment horizontal="center" vertical="center"/>
    </xf>
    <xf numFmtId="0" fontId="34" fillId="2" borderId="12" xfId="4" applyFont="1" applyFill="1" applyBorder="1" applyAlignment="1">
      <alignment horizontal="center" vertical="center"/>
    </xf>
    <xf numFmtId="0" fontId="38" fillId="6" borderId="23" xfId="5" applyFont="1" applyFill="1" applyBorder="1" applyAlignment="1" applyProtection="1">
      <alignment horizontal="center" vertical="center"/>
    </xf>
    <xf numFmtId="0" fontId="38" fillId="6" borderId="66" xfId="5" applyFont="1" applyFill="1" applyBorder="1" applyAlignment="1" applyProtection="1">
      <alignment horizontal="center" vertical="center"/>
    </xf>
    <xf numFmtId="0" fontId="38" fillId="6" borderId="57" xfId="5" applyFont="1" applyFill="1" applyBorder="1" applyAlignment="1" applyProtection="1">
      <alignment horizontal="center" vertical="center"/>
    </xf>
    <xf numFmtId="0" fontId="77" fillId="19" borderId="137" xfId="4" applyFont="1" applyFill="1" applyBorder="1" applyAlignment="1" applyProtection="1">
      <alignment horizontal="center"/>
      <protection locked="0"/>
    </xf>
    <xf numFmtId="0" fontId="77" fillId="19" borderId="138" xfId="4" applyFont="1" applyFill="1" applyBorder="1" applyAlignment="1" applyProtection="1">
      <alignment horizontal="center"/>
      <protection locked="0"/>
    </xf>
    <xf numFmtId="0" fontId="77" fillId="19" borderId="0" xfId="4" applyFont="1" applyFill="1" applyBorder="1" applyAlignment="1" applyProtection="1">
      <alignment horizontal="left"/>
      <protection locked="0"/>
    </xf>
    <xf numFmtId="0" fontId="105" fillId="10" borderId="0" xfId="3" applyFont="1" applyFill="1" applyBorder="1" applyAlignment="1" applyProtection="1">
      <alignment horizontal="center" vertical="center"/>
    </xf>
    <xf numFmtId="0" fontId="106" fillId="10" borderId="0" xfId="3" applyFont="1" applyFill="1" applyBorder="1" applyAlignment="1" applyProtection="1">
      <alignment horizontal="center" vertical="center"/>
    </xf>
    <xf numFmtId="0" fontId="15" fillId="10" borderId="21" xfId="3" applyFont="1" applyFill="1" applyBorder="1" applyAlignment="1" applyProtection="1">
      <alignment horizontal="center" vertical="center" textRotation="90" wrapText="1"/>
    </xf>
    <xf numFmtId="0" fontId="15" fillId="10" borderId="31" xfId="3" applyFont="1" applyFill="1" applyBorder="1" applyAlignment="1" applyProtection="1">
      <alignment horizontal="center" vertical="center" textRotation="90" wrapText="1"/>
    </xf>
    <xf numFmtId="0" fontId="15" fillId="0" borderId="21" xfId="3" applyFont="1" applyFill="1" applyBorder="1" applyAlignment="1" applyProtection="1">
      <alignment horizontal="center" vertical="center" textRotation="45" wrapText="1"/>
    </xf>
    <xf numFmtId="0" fontId="15" fillId="0" borderId="31" xfId="3" applyFont="1" applyFill="1" applyBorder="1" applyAlignment="1" applyProtection="1">
      <alignment horizontal="center" vertical="center" textRotation="45" wrapText="1"/>
    </xf>
    <xf numFmtId="0" fontId="15" fillId="0" borderId="51" xfId="3" applyFont="1" applyFill="1" applyBorder="1" applyAlignment="1" applyProtection="1">
      <alignment horizontal="center" vertical="center" textRotation="45" wrapText="1"/>
    </xf>
    <xf numFmtId="0" fontId="15" fillId="0" borderId="84" xfId="3" applyFont="1" applyFill="1" applyBorder="1" applyAlignment="1" applyProtection="1">
      <alignment horizontal="center" vertical="center" textRotation="45" wrapText="1"/>
    </xf>
    <xf numFmtId="0" fontId="37" fillId="0" borderId="103" xfId="3" applyFont="1" applyFill="1" applyBorder="1" applyAlignment="1" applyProtection="1">
      <alignment horizontal="center" vertical="center"/>
    </xf>
    <xf numFmtId="0" fontId="37" fillId="0" borderId="88" xfId="3" applyFont="1" applyFill="1" applyBorder="1" applyAlignment="1" applyProtection="1">
      <alignment horizontal="center" vertical="center"/>
    </xf>
    <xf numFmtId="0" fontId="90" fillId="10" borderId="0" xfId="0" applyFont="1" applyFill="1" applyBorder="1" applyAlignment="1">
      <alignment horizontal="center"/>
    </xf>
    <xf numFmtId="0" fontId="94" fillId="10" borderId="131" xfId="0" applyFont="1" applyFill="1" applyBorder="1" applyAlignment="1">
      <alignment horizontal="center" vertical="center" textRotation="90"/>
    </xf>
    <xf numFmtId="0" fontId="94" fillId="10" borderId="132" xfId="0" applyFont="1" applyFill="1" applyBorder="1" applyAlignment="1">
      <alignment horizontal="center" vertical="center" textRotation="90"/>
    </xf>
    <xf numFmtId="0" fontId="94" fillId="10" borderId="133" xfId="0" applyFont="1" applyFill="1" applyBorder="1" applyAlignment="1">
      <alignment horizontal="center" vertical="center" textRotation="90"/>
    </xf>
    <xf numFmtId="0" fontId="0" fillId="2" borderId="126" xfId="0" applyFill="1" applyBorder="1" applyAlignment="1">
      <alignment horizontal="left" vertical="center"/>
    </xf>
    <xf numFmtId="0" fontId="0" fillId="2" borderId="125" xfId="0" applyFill="1" applyBorder="1" applyAlignment="1">
      <alignment horizontal="left" vertical="center"/>
    </xf>
    <xf numFmtId="0" fontId="0" fillId="5" borderId="39" xfId="0" applyFill="1" applyBorder="1" applyAlignment="1">
      <alignment horizontal="left" vertical="center"/>
    </xf>
    <xf numFmtId="0" fontId="0" fillId="2" borderId="8" xfId="0" applyFill="1" applyBorder="1" applyAlignment="1">
      <alignment horizontal="center" vertical="center"/>
    </xf>
    <xf numFmtId="0" fontId="0" fillId="2" borderId="11" xfId="0" applyFill="1" applyBorder="1" applyAlignment="1">
      <alignment horizontal="center" vertical="center"/>
    </xf>
    <xf numFmtId="0" fontId="0" fillId="5" borderId="39" xfId="0" applyFill="1" applyBorder="1" applyAlignment="1">
      <alignment horizontal="center" vertical="center"/>
    </xf>
    <xf numFmtId="0" fontId="53" fillId="0" borderId="23" xfId="0" applyFont="1" applyBorder="1" applyAlignment="1" applyProtection="1">
      <alignment horizontal="left" vertical="center" wrapText="1"/>
    </xf>
    <xf numFmtId="0" fontId="53" fillId="0" borderId="74" xfId="0" applyFont="1" applyBorder="1" applyAlignment="1" applyProtection="1">
      <alignment horizontal="left" vertical="center" wrapText="1"/>
    </xf>
    <xf numFmtId="0" fontId="53" fillId="0" borderId="17" xfId="0" applyFont="1" applyBorder="1" applyAlignment="1" applyProtection="1">
      <alignment horizontal="left" vertical="center" wrapText="1"/>
      <protection locked="0"/>
    </xf>
    <xf numFmtId="0" fontId="53" fillId="0" borderId="54" xfId="0" applyFont="1" applyBorder="1" applyAlignment="1" applyProtection="1">
      <alignment horizontal="left" vertical="center" wrapText="1"/>
      <protection locked="0"/>
    </xf>
    <xf numFmtId="0" fontId="53" fillId="0" borderId="23" xfId="0" applyFont="1" applyBorder="1" applyAlignment="1" applyProtection="1">
      <alignment horizontal="left" vertical="center" wrapText="1"/>
      <protection locked="0"/>
    </xf>
    <xf numFmtId="0" fontId="53" fillId="0" borderId="74" xfId="0" applyFont="1" applyBorder="1" applyAlignment="1" applyProtection="1">
      <alignment horizontal="left" vertical="center" wrapText="1"/>
      <protection locked="0"/>
    </xf>
    <xf numFmtId="49" fontId="51" fillId="0" borderId="87" xfId="0" applyNumberFormat="1" applyFont="1" applyBorder="1" applyAlignment="1">
      <alignment horizontal="center" vertical="center" wrapText="1"/>
    </xf>
    <xf numFmtId="49" fontId="51" fillId="0" borderId="61" xfId="0" applyNumberFormat="1" applyFont="1" applyBorder="1" applyAlignment="1">
      <alignment horizontal="center" vertical="center" wrapText="1"/>
    </xf>
    <xf numFmtId="0" fontId="53" fillId="0" borderId="33" xfId="0" applyFont="1" applyBorder="1" applyAlignment="1" applyProtection="1">
      <alignment horizontal="left" vertical="center" wrapText="1"/>
      <protection locked="0"/>
    </xf>
    <xf numFmtId="0" fontId="53" fillId="0" borderId="75" xfId="0" applyFont="1" applyBorder="1" applyAlignment="1" applyProtection="1">
      <alignment horizontal="left" vertical="center" wrapText="1"/>
      <protection locked="0"/>
    </xf>
    <xf numFmtId="0" fontId="53" fillId="0" borderId="63" xfId="0" applyFont="1" applyBorder="1" applyAlignment="1" applyProtection="1">
      <alignment horizontal="left" vertical="center" wrapText="1"/>
      <protection locked="0"/>
    </xf>
    <xf numFmtId="0" fontId="53" fillId="0" borderId="92" xfId="0" applyFont="1" applyBorder="1" applyAlignment="1" applyProtection="1">
      <alignment horizontal="left" vertical="center" wrapText="1"/>
      <protection locked="0"/>
    </xf>
    <xf numFmtId="0" fontId="53" fillId="0" borderId="17" xfId="0" applyFont="1" applyBorder="1" applyAlignment="1" applyProtection="1">
      <alignment horizontal="left" vertical="center" wrapText="1"/>
    </xf>
    <xf numFmtId="0" fontId="53" fillId="0" borderId="54" xfId="0" applyFont="1" applyBorder="1" applyAlignment="1" applyProtection="1">
      <alignment horizontal="left" vertical="center" wrapText="1"/>
    </xf>
    <xf numFmtId="0" fontId="50" fillId="8" borderId="18" xfId="3" applyFont="1" applyFill="1" applyBorder="1" applyAlignment="1" applyProtection="1">
      <alignment horizontal="center" vertical="center"/>
    </xf>
    <xf numFmtId="0" fontId="50" fillId="8" borderId="19" xfId="3" applyFont="1" applyFill="1" applyBorder="1" applyAlignment="1" applyProtection="1">
      <alignment horizontal="center" vertical="center"/>
    </xf>
    <xf numFmtId="0" fontId="50" fillId="8" borderId="20" xfId="3" applyFont="1" applyFill="1" applyBorder="1" applyAlignment="1" applyProtection="1">
      <alignment horizontal="center" vertical="center"/>
    </xf>
    <xf numFmtId="0" fontId="15" fillId="22" borderId="21" xfId="3" applyFont="1" applyFill="1" applyBorder="1" applyAlignment="1" applyProtection="1">
      <alignment horizontal="center" vertical="center" wrapText="1"/>
    </xf>
    <xf numFmtId="0" fontId="15" fillId="22" borderId="36" xfId="3" applyFont="1" applyFill="1" applyBorder="1" applyAlignment="1" applyProtection="1">
      <alignment horizontal="center" vertical="center" wrapText="1"/>
    </xf>
    <xf numFmtId="0" fontId="15" fillId="0" borderId="36" xfId="3" applyFont="1" applyFill="1" applyBorder="1" applyAlignment="1" applyProtection="1">
      <alignment horizontal="center" vertical="center" textRotation="45" wrapText="1"/>
    </xf>
    <xf numFmtId="0" fontId="15" fillId="0" borderId="60" xfId="3" applyFont="1" applyFill="1" applyBorder="1" applyAlignment="1" applyProtection="1">
      <alignment horizontal="center" vertical="center" textRotation="45" wrapText="1"/>
    </xf>
    <xf numFmtId="0" fontId="49" fillId="0" borderId="90" xfId="3" applyFont="1" applyFill="1" applyBorder="1" applyAlignment="1" applyProtection="1">
      <alignment horizontal="center" vertical="center" wrapText="1"/>
    </xf>
    <xf numFmtId="0" fontId="49" fillId="0" borderId="10" xfId="3" applyFont="1" applyFill="1" applyBorder="1" applyAlignment="1" applyProtection="1">
      <alignment horizontal="center" vertical="center" wrapText="1"/>
    </xf>
    <xf numFmtId="0" fontId="49" fillId="0" borderId="83" xfId="3" applyFont="1" applyFill="1" applyBorder="1" applyAlignment="1" applyProtection="1">
      <alignment horizontal="center" vertical="center" wrapText="1"/>
    </xf>
    <xf numFmtId="0" fontId="49" fillId="0" borderId="15" xfId="3" applyFont="1" applyFill="1" applyBorder="1" applyAlignment="1" applyProtection="1">
      <alignment horizontal="center" vertical="center" wrapText="1"/>
    </xf>
    <xf numFmtId="49" fontId="51" fillId="0" borderId="89" xfId="0" applyNumberFormat="1" applyFont="1" applyBorder="1" applyAlignment="1">
      <alignment horizontal="center" vertical="center" wrapText="1"/>
    </xf>
    <xf numFmtId="0" fontId="116" fillId="22" borderId="0" xfId="3" applyFont="1" applyFill="1" applyAlignment="1" applyProtection="1">
      <alignment horizontal="center" vertical="center" wrapText="1"/>
    </xf>
    <xf numFmtId="0" fontId="95" fillId="22" borderId="0" xfId="3" applyFont="1" applyFill="1" applyBorder="1" applyAlignment="1" applyProtection="1">
      <alignment horizontal="center" vertical="center"/>
    </xf>
    <xf numFmtId="0" fontId="12" fillId="0" borderId="0" xfId="3" applyFont="1" applyFill="1" applyBorder="1" applyAlignment="1" applyProtection="1">
      <alignment horizontal="center" vertical="center"/>
    </xf>
    <xf numFmtId="0" fontId="90" fillId="7" borderId="0" xfId="0" applyFont="1" applyFill="1" applyBorder="1" applyAlignment="1">
      <alignment horizontal="center"/>
    </xf>
    <xf numFmtId="0" fontId="118" fillId="2" borderId="11" xfId="0" applyFont="1" applyFill="1" applyBorder="1" applyAlignment="1">
      <alignment horizontal="center"/>
    </xf>
    <xf numFmtId="0" fontId="118" fillId="2" borderId="0" xfId="0" applyFont="1" applyFill="1" applyBorder="1" applyAlignment="1">
      <alignment horizontal="center"/>
    </xf>
    <xf numFmtId="0" fontId="94" fillId="10" borderId="134" xfId="0" applyFont="1" applyFill="1" applyBorder="1" applyAlignment="1">
      <alignment horizontal="center" vertical="center" textRotation="90"/>
    </xf>
    <xf numFmtId="0" fontId="0" fillId="5" borderId="16" xfId="0" applyFill="1" applyBorder="1" applyAlignment="1">
      <alignment horizontal="left" vertical="center"/>
    </xf>
    <xf numFmtId="0" fontId="0" fillId="5" borderId="32" xfId="0" applyFill="1" applyBorder="1" applyAlignment="1">
      <alignment horizontal="left" vertical="center"/>
    </xf>
    <xf numFmtId="0" fontId="0" fillId="5" borderId="28" xfId="0" applyFill="1" applyBorder="1" applyAlignment="1">
      <alignment horizontal="center" vertical="center"/>
    </xf>
    <xf numFmtId="0" fontId="0" fillId="5" borderId="34" xfId="0" applyFill="1" applyBorder="1" applyAlignment="1">
      <alignment horizontal="center" vertical="center"/>
    </xf>
    <xf numFmtId="0" fontId="41" fillId="3" borderId="23" xfId="3" applyFont="1" applyFill="1" applyBorder="1" applyAlignment="1" applyProtection="1">
      <alignment horizontal="center" vertical="center" wrapText="1"/>
    </xf>
    <xf numFmtId="0" fontId="41" fillId="3" borderId="66" xfId="3" applyFont="1" applyFill="1" applyBorder="1" applyAlignment="1" applyProtection="1">
      <alignment horizontal="center" vertical="center" wrapText="1"/>
    </xf>
    <xf numFmtId="0" fontId="41" fillId="3" borderId="57" xfId="3" applyFont="1" applyFill="1" applyBorder="1" applyAlignment="1" applyProtection="1">
      <alignment horizontal="center" vertical="center" wrapText="1"/>
    </xf>
    <xf numFmtId="0" fontId="41" fillId="2" borderId="23" xfId="3" applyFont="1" applyFill="1" applyBorder="1" applyAlignment="1" applyProtection="1">
      <alignment horizontal="center" vertical="center" wrapText="1"/>
    </xf>
    <xf numFmtId="0" fontId="41" fillId="2" borderId="66" xfId="3" applyFont="1" applyFill="1" applyBorder="1" applyAlignment="1" applyProtection="1">
      <alignment horizontal="center" vertical="center" wrapText="1"/>
    </xf>
    <xf numFmtId="0" fontId="41" fillId="2" borderId="57" xfId="3" applyFont="1" applyFill="1" applyBorder="1" applyAlignment="1" applyProtection="1">
      <alignment horizontal="center" vertical="center" wrapText="1"/>
    </xf>
    <xf numFmtId="0" fontId="41" fillId="5" borderId="114" xfId="3" applyFont="1" applyFill="1" applyBorder="1" applyAlignment="1" applyProtection="1">
      <alignment horizontal="center" vertical="center" wrapText="1"/>
    </xf>
    <xf numFmtId="0" fontId="41" fillId="5" borderId="0" xfId="3" applyFont="1" applyFill="1" applyBorder="1" applyAlignment="1" applyProtection="1">
      <alignment horizontal="center" vertical="center" wrapText="1"/>
    </xf>
    <xf numFmtId="0" fontId="41" fillId="5" borderId="12" xfId="3" applyFont="1" applyFill="1" applyBorder="1" applyAlignment="1" applyProtection="1">
      <alignment horizontal="center" vertical="center" wrapText="1"/>
    </xf>
    <xf numFmtId="0" fontId="17" fillId="0" borderId="28" xfId="3" applyFont="1" applyFill="1" applyBorder="1" applyAlignment="1" applyProtection="1">
      <alignment horizontal="center" vertical="center" wrapText="1"/>
    </xf>
    <xf numFmtId="0" fontId="17" fillId="0" borderId="87" xfId="3" applyFont="1" applyFill="1" applyBorder="1" applyAlignment="1" applyProtection="1">
      <alignment horizontal="center" vertical="center" wrapText="1"/>
    </xf>
    <xf numFmtId="0" fontId="17" fillId="0" borderId="34" xfId="3" applyFont="1" applyFill="1" applyBorder="1" applyAlignment="1" applyProtection="1">
      <alignment horizontal="center" vertical="center" wrapText="1"/>
    </xf>
    <xf numFmtId="0" fontId="17" fillId="0" borderId="29" xfId="3" applyFont="1" applyFill="1" applyBorder="1" applyAlignment="1" applyProtection="1">
      <alignment horizontal="center" vertical="center" wrapText="1"/>
    </xf>
    <xf numFmtId="0" fontId="17" fillId="0" borderId="88" xfId="3" applyFont="1" applyFill="1" applyBorder="1" applyAlignment="1" applyProtection="1">
      <alignment horizontal="center" vertical="center" wrapText="1"/>
    </xf>
    <xf numFmtId="0" fontId="17" fillId="0" borderId="35" xfId="3" applyFont="1" applyFill="1" applyBorder="1" applyAlignment="1" applyProtection="1">
      <alignment horizontal="center" vertical="center" wrapText="1"/>
    </xf>
    <xf numFmtId="0" fontId="17" fillId="0" borderId="21" xfId="3" applyFont="1" applyFill="1" applyBorder="1" applyAlignment="1" applyProtection="1">
      <alignment horizontal="center" vertical="center" textRotation="90" wrapText="1"/>
    </xf>
    <xf numFmtId="0" fontId="17" fillId="0" borderId="31" xfId="3" applyFont="1" applyFill="1" applyBorder="1" applyAlignment="1" applyProtection="1">
      <alignment horizontal="center" vertical="center" textRotation="90" wrapText="1"/>
    </xf>
    <xf numFmtId="0" fontId="17" fillId="0" borderId="36" xfId="3" applyFont="1" applyFill="1" applyBorder="1" applyAlignment="1" applyProtection="1">
      <alignment horizontal="center" vertical="center" textRotation="90" wrapText="1"/>
    </xf>
    <xf numFmtId="0" fontId="41" fillId="2" borderId="21" xfId="3" applyFont="1" applyFill="1" applyBorder="1" applyAlignment="1" applyProtection="1">
      <alignment horizontal="center" vertical="center" wrapText="1"/>
    </xf>
    <xf numFmtId="0" fontId="41" fillId="2" borderId="31" xfId="3" applyFont="1" applyFill="1" applyBorder="1" applyAlignment="1" applyProtection="1">
      <alignment horizontal="center" vertical="center" wrapText="1"/>
    </xf>
    <xf numFmtId="0" fontId="41" fillId="2" borderId="36" xfId="3" applyFont="1" applyFill="1" applyBorder="1" applyAlignment="1" applyProtection="1">
      <alignment horizontal="center" vertical="center" wrapText="1"/>
    </xf>
    <xf numFmtId="0" fontId="17" fillId="0" borderId="16" xfId="3" applyFont="1" applyFill="1" applyBorder="1" applyAlignment="1" applyProtection="1">
      <alignment horizontal="center" vertical="center" textRotation="90" wrapText="1"/>
    </xf>
    <xf numFmtId="0" fontId="17" fillId="0" borderId="84" xfId="3" applyFont="1" applyFill="1" applyBorder="1" applyAlignment="1" applyProtection="1">
      <alignment horizontal="center" vertical="center" textRotation="90" wrapText="1"/>
    </xf>
    <xf numFmtId="0" fontId="17" fillId="0" borderId="32" xfId="3" applyFont="1" applyFill="1" applyBorder="1" applyAlignment="1" applyProtection="1">
      <alignment horizontal="center" vertical="center" textRotation="90" wrapText="1"/>
    </xf>
    <xf numFmtId="1" fontId="45" fillId="0" borderId="18" xfId="3" applyNumberFormat="1" applyFont="1" applyFill="1" applyBorder="1" applyAlignment="1" applyProtection="1">
      <alignment horizontal="center" vertical="center"/>
    </xf>
    <xf numFmtId="1" fontId="45" fillId="0" borderId="19" xfId="3" applyNumberFormat="1" applyFont="1" applyFill="1" applyBorder="1" applyAlignment="1" applyProtection="1">
      <alignment horizontal="center" vertical="center"/>
    </xf>
    <xf numFmtId="0" fontId="13" fillId="2" borderId="24"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3" fillId="2" borderId="27" xfId="3" applyFont="1" applyFill="1" applyBorder="1" applyAlignment="1" applyProtection="1">
      <alignment horizontal="center" vertical="center"/>
    </xf>
    <xf numFmtId="0" fontId="0" fillId="5" borderId="18" xfId="0" applyFill="1" applyBorder="1" applyAlignment="1" applyProtection="1">
      <alignment horizontal="center"/>
    </xf>
    <xf numFmtId="0" fontId="0" fillId="5" borderId="19" xfId="0" applyFill="1" applyBorder="1" applyAlignment="1" applyProtection="1">
      <alignment horizontal="center"/>
    </xf>
    <xf numFmtId="0" fontId="0" fillId="5" borderId="20" xfId="0" applyFill="1" applyBorder="1" applyAlignment="1" applyProtection="1">
      <alignment horizontal="center"/>
    </xf>
    <xf numFmtId="0" fontId="54" fillId="2" borderId="21" xfId="3" applyFont="1" applyFill="1" applyBorder="1" applyAlignment="1" applyProtection="1">
      <alignment horizontal="center" vertical="center"/>
    </xf>
    <xf numFmtId="0" fontId="54" fillId="2" borderId="31" xfId="3" applyFont="1" applyFill="1" applyBorder="1" applyAlignment="1" applyProtection="1">
      <alignment horizontal="center" vertical="center"/>
    </xf>
    <xf numFmtId="0" fontId="54" fillId="2" borderId="36" xfId="3" applyFont="1" applyFill="1" applyBorder="1" applyAlignment="1" applyProtection="1">
      <alignment horizontal="center" vertical="center"/>
    </xf>
    <xf numFmtId="0" fontId="48" fillId="0" borderId="18" xfId="3" applyFont="1" applyFill="1" applyBorder="1" applyAlignment="1" applyProtection="1">
      <alignment horizontal="center" vertical="center"/>
    </xf>
    <xf numFmtId="0" fontId="48" fillId="0" borderId="19" xfId="3" applyFont="1" applyFill="1" applyBorder="1" applyAlignment="1" applyProtection="1">
      <alignment horizontal="center" vertical="center"/>
    </xf>
    <xf numFmtId="0" fontId="48" fillId="0" borderId="20" xfId="3" applyFont="1" applyFill="1" applyBorder="1" applyAlignment="1" applyProtection="1">
      <alignment horizontal="center" vertical="center"/>
    </xf>
    <xf numFmtId="0" fontId="48" fillId="9" borderId="8" xfId="3" applyFont="1" applyFill="1" applyBorder="1" applyAlignment="1" applyProtection="1">
      <alignment horizontal="center" vertical="center"/>
    </xf>
    <xf numFmtId="0" fontId="48" fillId="9" borderId="9" xfId="3" applyFont="1" applyFill="1" applyBorder="1" applyAlignment="1" applyProtection="1">
      <alignment horizontal="center" vertical="center"/>
    </xf>
    <xf numFmtId="0" fontId="52" fillId="0" borderId="21" xfId="3" applyFont="1" applyFill="1" applyBorder="1" applyAlignment="1" applyProtection="1">
      <alignment horizontal="center" vertical="center" textRotation="90"/>
    </xf>
    <xf numFmtId="0" fontId="52" fillId="0" borderId="31" xfId="3" applyFont="1" applyFill="1" applyBorder="1" applyAlignment="1" applyProtection="1">
      <alignment horizontal="center" vertical="center" textRotation="90"/>
    </xf>
    <xf numFmtId="0" fontId="52" fillId="0" borderId="12" xfId="3" applyFont="1" applyFill="1" applyBorder="1" applyAlignment="1" applyProtection="1">
      <alignment horizontal="center" vertical="center" textRotation="90"/>
    </xf>
    <xf numFmtId="0" fontId="52" fillId="0" borderId="36" xfId="3" applyFont="1" applyFill="1" applyBorder="1" applyAlignment="1" applyProtection="1">
      <alignment horizontal="center" vertical="center" textRotation="90"/>
    </xf>
    <xf numFmtId="0" fontId="61" fillId="7" borderId="21" xfId="3" applyFont="1" applyFill="1" applyBorder="1" applyAlignment="1" applyProtection="1">
      <alignment horizontal="center" vertical="center" wrapText="1"/>
    </xf>
    <xf numFmtId="0" fontId="61" fillId="7" borderId="31" xfId="3" applyFont="1" applyFill="1" applyBorder="1" applyAlignment="1" applyProtection="1">
      <alignment horizontal="center" vertical="center" wrapText="1"/>
    </xf>
    <xf numFmtId="0" fontId="61" fillId="7" borderId="36" xfId="3" applyFont="1" applyFill="1" applyBorder="1" applyAlignment="1" applyProtection="1">
      <alignment horizontal="center" vertical="center" wrapText="1"/>
    </xf>
    <xf numFmtId="0" fontId="121" fillId="5" borderId="21" xfId="3" applyFont="1" applyFill="1" applyBorder="1" applyAlignment="1" applyProtection="1">
      <alignment horizontal="center" vertical="center" wrapText="1"/>
    </xf>
    <xf numFmtId="0" fontId="121" fillId="5" borderId="31" xfId="3" applyFont="1" applyFill="1" applyBorder="1" applyAlignment="1" applyProtection="1">
      <alignment horizontal="center" vertical="center" wrapText="1"/>
    </xf>
    <xf numFmtId="0" fontId="121" fillId="5" borderId="36" xfId="3" applyFont="1" applyFill="1" applyBorder="1" applyAlignment="1" applyProtection="1">
      <alignment horizontal="center" vertical="center" wrapText="1"/>
    </xf>
    <xf numFmtId="0" fontId="89" fillId="5" borderId="21" xfId="3" applyFont="1" applyFill="1" applyBorder="1" applyAlignment="1" applyProtection="1">
      <alignment horizontal="center" vertical="center" textRotation="90" wrapText="1"/>
    </xf>
    <xf numFmtId="0" fontId="89" fillId="5" borderId="31" xfId="3" applyFont="1" applyFill="1" applyBorder="1" applyAlignment="1" applyProtection="1">
      <alignment horizontal="center" vertical="center" textRotation="90" wrapText="1"/>
    </xf>
    <xf numFmtId="0" fontId="89" fillId="5" borderId="36" xfId="3" applyFont="1" applyFill="1" applyBorder="1" applyAlignment="1" applyProtection="1">
      <alignment horizontal="center" vertical="center" textRotation="90" wrapText="1"/>
    </xf>
    <xf numFmtId="0" fontId="41" fillId="3" borderId="52" xfId="3" applyFont="1" applyFill="1" applyBorder="1" applyAlignment="1" applyProtection="1">
      <alignment horizontal="center" vertical="center" wrapText="1"/>
    </xf>
    <xf numFmtId="0" fontId="41" fillId="3" borderId="53" xfId="3" applyFont="1" applyFill="1" applyBorder="1" applyAlignment="1" applyProtection="1">
      <alignment horizontal="center" vertical="center" wrapText="1"/>
    </xf>
    <xf numFmtId="0" fontId="41" fillId="3" borderId="54" xfId="3" applyFont="1" applyFill="1" applyBorder="1" applyAlignment="1" applyProtection="1">
      <alignment horizontal="center" vertical="center" wrapText="1"/>
    </xf>
    <xf numFmtId="0" fontId="41" fillId="2" borderId="52" xfId="3" applyFont="1" applyFill="1" applyBorder="1" applyAlignment="1" applyProtection="1">
      <alignment horizontal="center" vertical="center" wrapText="1"/>
    </xf>
    <xf numFmtId="0" fontId="41" fillId="2" borderId="53" xfId="3" applyFont="1" applyFill="1" applyBorder="1" applyAlignment="1" applyProtection="1">
      <alignment horizontal="center" vertical="center" wrapText="1"/>
    </xf>
    <xf numFmtId="0" fontId="41" fillId="2" borderId="54" xfId="3" applyFont="1" applyFill="1" applyBorder="1" applyAlignment="1" applyProtection="1">
      <alignment horizontal="center" vertical="center" wrapText="1"/>
    </xf>
    <xf numFmtId="0" fontId="41" fillId="5" borderId="52" xfId="3" applyFont="1" applyFill="1" applyBorder="1" applyAlignment="1" applyProtection="1">
      <alignment horizontal="center" vertical="center" wrapText="1"/>
    </xf>
    <xf numFmtId="0" fontId="41" fillId="5" borderId="53" xfId="3" applyFont="1" applyFill="1" applyBorder="1" applyAlignment="1" applyProtection="1">
      <alignment horizontal="center" vertical="center" wrapText="1"/>
    </xf>
    <xf numFmtId="0" fontId="41" fillId="5" borderId="54" xfId="3" applyFont="1" applyFill="1" applyBorder="1" applyAlignment="1" applyProtection="1">
      <alignment horizontal="center" vertical="center" wrapText="1"/>
    </xf>
    <xf numFmtId="0" fontId="41" fillId="10" borderId="18" xfId="3" applyFont="1" applyFill="1" applyBorder="1" applyAlignment="1" applyProtection="1">
      <alignment horizontal="center" vertical="center" wrapText="1"/>
    </xf>
    <xf numFmtId="0" fontId="41" fillId="10" borderId="19" xfId="3" applyFont="1" applyFill="1" applyBorder="1" applyAlignment="1" applyProtection="1">
      <alignment horizontal="center" vertical="center" wrapText="1"/>
    </xf>
    <xf numFmtId="0" fontId="41" fillId="10" borderId="20" xfId="3" applyFont="1" applyFill="1" applyBorder="1" applyAlignment="1" applyProtection="1">
      <alignment horizontal="center" vertical="center" wrapText="1"/>
    </xf>
    <xf numFmtId="0" fontId="17" fillId="21" borderId="21" xfId="3" applyFont="1" applyFill="1" applyBorder="1" applyAlignment="1" applyProtection="1">
      <alignment horizontal="center" vertical="center" textRotation="90" wrapText="1"/>
    </xf>
    <xf numFmtId="0" fontId="17" fillId="21" borderId="31" xfId="3" applyFont="1" applyFill="1" applyBorder="1" applyAlignment="1" applyProtection="1">
      <alignment horizontal="center" vertical="center" textRotation="90" wrapText="1"/>
    </xf>
    <xf numFmtId="0" fontId="17" fillId="21" borderId="36" xfId="3" applyFont="1" applyFill="1" applyBorder="1" applyAlignment="1" applyProtection="1">
      <alignment horizontal="center" vertical="center" textRotation="90" wrapText="1"/>
    </xf>
    <xf numFmtId="0" fontId="12" fillId="2" borderId="0" xfId="3" applyFont="1" applyFill="1" applyBorder="1" applyAlignment="1" applyProtection="1">
      <alignment horizontal="center" vertical="center"/>
    </xf>
    <xf numFmtId="0" fontId="15" fillId="0" borderId="16" xfId="3" applyFont="1" applyFill="1" applyBorder="1" applyAlignment="1" applyProtection="1">
      <alignment horizontal="center" vertical="center" textRotation="90" wrapText="1"/>
    </xf>
    <xf numFmtId="0" fontId="15" fillId="0" borderId="22" xfId="3" applyFont="1" applyFill="1" applyBorder="1" applyAlignment="1" applyProtection="1">
      <alignment horizontal="center" vertical="center" textRotation="90" wrapText="1"/>
    </xf>
    <xf numFmtId="0" fontId="15" fillId="0" borderId="85" xfId="3" applyFont="1" applyFill="1" applyBorder="1" applyAlignment="1" applyProtection="1">
      <alignment horizontal="center" vertical="center" textRotation="90" wrapText="1"/>
    </xf>
    <xf numFmtId="0" fontId="15" fillId="0" borderId="32" xfId="3" applyFont="1" applyFill="1" applyBorder="1" applyAlignment="1" applyProtection="1">
      <alignment horizontal="center" vertical="center" textRotation="90" wrapText="1"/>
    </xf>
    <xf numFmtId="0" fontId="15" fillId="0" borderId="51" xfId="3" applyFont="1" applyFill="1" applyBorder="1" applyAlignment="1" applyProtection="1">
      <alignment horizontal="center" vertical="center" textRotation="90" wrapText="1"/>
    </xf>
    <xf numFmtId="0" fontId="15" fillId="0" borderId="84" xfId="3" applyFont="1" applyFill="1" applyBorder="1" applyAlignment="1" applyProtection="1">
      <alignment horizontal="center" vertical="center" textRotation="90" wrapText="1"/>
    </xf>
    <xf numFmtId="0" fontId="15" fillId="0" borderId="60" xfId="3" applyFont="1" applyFill="1" applyBorder="1" applyAlignment="1" applyProtection="1">
      <alignment horizontal="center" vertical="center" textRotation="90" wrapText="1"/>
    </xf>
    <xf numFmtId="0" fontId="16" fillId="0" borderId="17" xfId="3" applyFont="1" applyFill="1" applyBorder="1" applyAlignment="1" applyProtection="1">
      <alignment horizontal="center" vertical="center"/>
    </xf>
    <xf numFmtId="0" fontId="16" fillId="0" borderId="23" xfId="3" applyFont="1" applyFill="1" applyBorder="1" applyAlignment="1" applyProtection="1">
      <alignment horizontal="center" vertical="center"/>
    </xf>
    <xf numFmtId="0" fontId="16" fillId="0" borderId="86" xfId="3" applyFont="1" applyFill="1" applyBorder="1" applyAlignment="1" applyProtection="1">
      <alignment horizontal="center" vertical="center"/>
    </xf>
    <xf numFmtId="0" fontId="16" fillId="0" borderId="33" xfId="3" applyFont="1" applyFill="1" applyBorder="1" applyAlignment="1" applyProtection="1">
      <alignment horizontal="center" vertical="center"/>
    </xf>
    <xf numFmtId="0" fontId="42" fillId="7" borderId="30" xfId="3" applyFont="1" applyFill="1" applyBorder="1" applyAlignment="1" applyProtection="1">
      <alignment horizontal="center" vertical="center" textRotation="90" wrapText="1"/>
    </xf>
    <xf numFmtId="0" fontId="42" fillId="7" borderId="31" xfId="3" applyFont="1" applyFill="1" applyBorder="1" applyAlignment="1" applyProtection="1">
      <alignment horizontal="center" vertical="center" textRotation="90" wrapText="1"/>
    </xf>
    <xf numFmtId="0" fontId="42" fillId="7" borderId="37" xfId="3" applyFont="1" applyFill="1" applyBorder="1" applyAlignment="1" applyProtection="1">
      <alignment horizontal="center" vertical="center" textRotation="90" wrapText="1"/>
    </xf>
    <xf numFmtId="0" fontId="17" fillId="0" borderId="30" xfId="3" applyFont="1" applyFill="1" applyBorder="1" applyAlignment="1" applyProtection="1">
      <alignment horizontal="center" vertical="center" textRotation="90" wrapText="1"/>
    </xf>
    <xf numFmtId="0" fontId="17" fillId="0" borderId="37" xfId="3" applyFont="1" applyFill="1" applyBorder="1" applyAlignment="1" applyProtection="1">
      <alignment horizontal="center" vertical="center" textRotation="90" wrapText="1"/>
    </xf>
    <xf numFmtId="41" fontId="46" fillId="0" borderId="18" xfId="7" applyNumberFormat="1" applyFont="1" applyFill="1" applyBorder="1" applyAlignment="1" applyProtection="1">
      <alignment horizontal="center" vertical="center" shrinkToFit="1"/>
    </xf>
    <xf numFmtId="41" fontId="46" fillId="0" borderId="19" xfId="7" applyNumberFormat="1" applyFont="1" applyFill="1" applyBorder="1" applyAlignment="1" applyProtection="1">
      <alignment horizontal="center" vertical="center" shrinkToFit="1"/>
    </xf>
    <xf numFmtId="0" fontId="18" fillId="0" borderId="32" xfId="3" applyFont="1" applyFill="1" applyBorder="1" applyAlignment="1" applyProtection="1">
      <alignment horizontal="left" vertical="center"/>
    </xf>
    <xf numFmtId="0" fontId="18" fillId="0" borderId="58" xfId="3" applyFont="1" applyFill="1" applyBorder="1" applyAlignment="1" applyProtection="1">
      <alignment horizontal="left" vertical="center"/>
    </xf>
    <xf numFmtId="0" fontId="18" fillId="0" borderId="33" xfId="3" applyFont="1" applyFill="1" applyBorder="1" applyAlignment="1" applyProtection="1">
      <alignment horizontal="left" vertical="center"/>
    </xf>
    <xf numFmtId="0" fontId="13" fillId="2" borderId="26" xfId="3" applyFont="1" applyFill="1" applyBorder="1" applyAlignment="1" applyProtection="1">
      <alignment horizontal="center" vertical="center"/>
    </xf>
    <xf numFmtId="0" fontId="18" fillId="0" borderId="18" xfId="3" applyFont="1" applyFill="1" applyBorder="1" applyAlignment="1" applyProtection="1">
      <alignment horizontal="left" vertical="center"/>
    </xf>
    <xf numFmtId="0" fontId="18" fillId="0" borderId="19" xfId="3" applyFont="1" applyFill="1" applyBorder="1" applyAlignment="1" applyProtection="1">
      <alignment horizontal="left" vertical="center"/>
    </xf>
    <xf numFmtId="0" fontId="18" fillId="0" borderId="20" xfId="3" applyFont="1" applyFill="1" applyBorder="1" applyAlignment="1" applyProtection="1">
      <alignment horizontal="left" vertical="center"/>
    </xf>
    <xf numFmtId="0" fontId="18" fillId="0" borderId="16" xfId="3" applyFont="1" applyFill="1" applyBorder="1" applyAlignment="1" applyProtection="1">
      <alignment horizontal="left" vertical="center"/>
    </xf>
    <xf numFmtId="0" fontId="18" fillId="0" borderId="55" xfId="3" applyFont="1" applyFill="1" applyBorder="1" applyAlignment="1" applyProtection="1">
      <alignment horizontal="left" vertical="center"/>
    </xf>
    <xf numFmtId="0" fontId="18" fillId="0" borderId="17" xfId="3" applyFont="1" applyFill="1" applyBorder="1" applyAlignment="1" applyProtection="1">
      <alignment horizontal="left" vertical="center"/>
    </xf>
    <xf numFmtId="0" fontId="18" fillId="0" borderId="22" xfId="3" applyFont="1" applyFill="1" applyBorder="1" applyAlignment="1" applyProtection="1">
      <alignment horizontal="left" vertical="center"/>
    </xf>
    <xf numFmtId="0" fontId="18" fillId="0" borderId="57" xfId="3" applyFont="1" applyFill="1" applyBorder="1" applyAlignment="1" applyProtection="1">
      <alignment horizontal="left" vertical="center"/>
    </xf>
    <xf numFmtId="0" fontId="18" fillId="0" borderId="23" xfId="3" applyFont="1" applyFill="1" applyBorder="1" applyAlignment="1" applyProtection="1">
      <alignment horizontal="left" vertical="center"/>
    </xf>
    <xf numFmtId="0" fontId="17" fillId="2" borderId="24" xfId="3" applyFont="1" applyFill="1" applyBorder="1" applyAlignment="1" applyProtection="1">
      <alignment horizontal="center" vertical="center"/>
    </xf>
    <xf numFmtId="0" fontId="17" fillId="2" borderId="25" xfId="3" applyFont="1" applyFill="1" applyBorder="1" applyAlignment="1" applyProtection="1">
      <alignment horizontal="center" vertical="center"/>
    </xf>
    <xf numFmtId="0" fontId="17" fillId="2" borderId="27" xfId="3" applyFont="1" applyFill="1" applyBorder="1" applyAlignment="1" applyProtection="1">
      <alignment horizontal="center" vertical="center"/>
    </xf>
    <xf numFmtId="0" fontId="41" fillId="0" borderId="21" xfId="3" applyFont="1" applyFill="1" applyBorder="1" applyAlignment="1" applyProtection="1">
      <alignment horizontal="center" vertical="center" wrapText="1"/>
    </xf>
    <xf numFmtId="0" fontId="41" fillId="0" borderId="31" xfId="3" applyFont="1" applyFill="1" applyBorder="1" applyAlignment="1" applyProtection="1">
      <alignment horizontal="center" vertical="center" wrapText="1"/>
    </xf>
    <xf numFmtId="0" fontId="41" fillId="0" borderId="36" xfId="3" applyFont="1" applyFill="1" applyBorder="1" applyAlignment="1" applyProtection="1">
      <alignment horizontal="center" vertical="center" wrapText="1"/>
    </xf>
    <xf numFmtId="0" fontId="49" fillId="11" borderId="18" xfId="3" applyFont="1" applyFill="1" applyBorder="1" applyAlignment="1" applyProtection="1">
      <alignment horizontal="center" vertical="center" wrapText="1"/>
    </xf>
    <xf numFmtId="0" fontId="49" fillId="11" borderId="19" xfId="3" applyFont="1" applyFill="1" applyBorder="1" applyAlignment="1" applyProtection="1">
      <alignment horizontal="center" vertical="center" wrapText="1"/>
    </xf>
    <xf numFmtId="0" fontId="49" fillId="11" borderId="20" xfId="3" applyFont="1" applyFill="1" applyBorder="1" applyAlignment="1" applyProtection="1">
      <alignment horizontal="center" vertical="center" wrapText="1"/>
    </xf>
    <xf numFmtId="0" fontId="13" fillId="0" borderId="21" xfId="3" applyFont="1" applyFill="1" applyBorder="1" applyAlignment="1" applyProtection="1">
      <alignment horizontal="center" vertical="center" textRotation="90"/>
    </xf>
    <xf numFmtId="0" fontId="13" fillId="0" borderId="31" xfId="3" applyFont="1" applyFill="1" applyBorder="1" applyAlignment="1" applyProtection="1">
      <alignment horizontal="center" vertical="center" textRotation="90"/>
    </xf>
    <xf numFmtId="0" fontId="13" fillId="0" borderId="36" xfId="3" applyFont="1" applyFill="1" applyBorder="1" applyAlignment="1" applyProtection="1">
      <alignment horizontal="center" vertical="center" textRotation="90"/>
    </xf>
    <xf numFmtId="0" fontId="17" fillId="5" borderId="21" xfId="3" applyFont="1" applyFill="1" applyBorder="1" applyAlignment="1" applyProtection="1">
      <alignment horizontal="center" vertical="center" textRotation="90" wrapText="1"/>
    </xf>
    <xf numFmtId="0" fontId="17" fillId="5" borderId="31" xfId="3" applyFont="1" applyFill="1" applyBorder="1" applyAlignment="1" applyProtection="1">
      <alignment horizontal="center" vertical="center" textRotation="90" wrapText="1"/>
    </xf>
    <xf numFmtId="0" fontId="17" fillId="5" borderId="36" xfId="3" applyFont="1" applyFill="1" applyBorder="1" applyAlignment="1" applyProtection="1">
      <alignment horizontal="center" vertical="center" textRotation="90" wrapText="1"/>
    </xf>
    <xf numFmtId="0" fontId="17" fillId="21" borderId="11" xfId="3" applyFont="1" applyFill="1" applyBorder="1" applyAlignment="1" applyProtection="1">
      <alignment horizontal="center" vertical="center" textRotation="90" wrapText="1"/>
    </xf>
    <xf numFmtId="0" fontId="62" fillId="0" borderId="18" xfId="3" applyFont="1" applyFill="1" applyBorder="1" applyAlignment="1" applyProtection="1">
      <alignment horizontal="center" vertical="center"/>
    </xf>
    <xf numFmtId="0" fontId="62" fillId="0" borderId="19" xfId="3" applyFont="1" applyFill="1" applyBorder="1" applyAlignment="1" applyProtection="1">
      <alignment horizontal="center" vertical="center"/>
    </xf>
    <xf numFmtId="0" fontId="62" fillId="0" borderId="20" xfId="3" applyFont="1" applyFill="1" applyBorder="1" applyAlignment="1" applyProtection="1">
      <alignment horizontal="center" vertical="center"/>
    </xf>
    <xf numFmtId="0" fontId="41" fillId="5" borderId="21" xfId="3" applyFont="1" applyFill="1" applyBorder="1" applyAlignment="1" applyProtection="1">
      <alignment horizontal="center" vertical="center" wrapText="1"/>
    </xf>
    <xf numFmtId="0" fontId="41" fillId="5" borderId="31" xfId="3" applyFont="1" applyFill="1" applyBorder="1" applyAlignment="1" applyProtection="1">
      <alignment horizontal="center" vertical="center" wrapText="1"/>
    </xf>
    <xf numFmtId="0" fontId="41" fillId="5" borderId="36" xfId="3" applyFont="1" applyFill="1" applyBorder="1" applyAlignment="1" applyProtection="1">
      <alignment horizontal="center" vertical="center" wrapText="1"/>
    </xf>
    <xf numFmtId="0" fontId="42" fillId="7" borderId="21" xfId="3" applyFont="1" applyFill="1" applyBorder="1" applyAlignment="1" applyProtection="1">
      <alignment horizontal="center" vertical="center" textRotation="90" wrapText="1"/>
    </xf>
    <xf numFmtId="0" fontId="42" fillId="7" borderId="36" xfId="3" applyFont="1" applyFill="1" applyBorder="1" applyAlignment="1" applyProtection="1">
      <alignment horizontal="center" vertical="center" textRotation="90" wrapText="1"/>
    </xf>
    <xf numFmtId="0" fontId="15" fillId="0" borderId="8" xfId="3" applyFont="1" applyFill="1" applyBorder="1" applyAlignment="1" applyProtection="1">
      <alignment horizontal="center" vertical="center"/>
    </xf>
    <xf numFmtId="0" fontId="15" fillId="0" borderId="9" xfId="3" applyFont="1" applyFill="1" applyBorder="1" applyAlignment="1" applyProtection="1">
      <alignment horizontal="center" vertical="center"/>
    </xf>
    <xf numFmtId="0" fontId="15" fillId="0" borderId="10" xfId="3" applyFont="1" applyFill="1" applyBorder="1" applyAlignment="1" applyProtection="1">
      <alignment horizontal="center" vertical="center"/>
    </xf>
    <xf numFmtId="0" fontId="17" fillId="2" borderId="26" xfId="3" applyFont="1" applyFill="1" applyBorder="1" applyAlignment="1" applyProtection="1">
      <alignment horizontal="center" vertical="center"/>
    </xf>
    <xf numFmtId="0" fontId="49" fillId="3" borderId="8" xfId="3" applyFont="1" applyFill="1" applyBorder="1" applyAlignment="1" applyProtection="1">
      <alignment horizontal="center" vertical="center" wrapText="1"/>
    </xf>
    <xf numFmtId="0" fontId="49" fillId="3" borderId="9" xfId="3" applyFont="1" applyFill="1" applyBorder="1" applyAlignment="1" applyProtection="1">
      <alignment horizontal="center" vertical="center" wrapText="1"/>
    </xf>
    <xf numFmtId="0" fontId="49" fillId="3" borderId="10" xfId="3" applyFont="1" applyFill="1" applyBorder="1" applyAlignment="1" applyProtection="1">
      <alignment horizontal="center" vertical="center" wrapText="1"/>
    </xf>
    <xf numFmtId="0" fontId="49" fillId="2" borderId="8" xfId="3" applyFont="1" applyFill="1" applyBorder="1" applyAlignment="1" applyProtection="1">
      <alignment horizontal="center" vertical="center" wrapText="1"/>
    </xf>
    <xf numFmtId="0" fontId="49" fillId="2" borderId="9" xfId="3" applyFont="1" applyFill="1" applyBorder="1" applyAlignment="1" applyProtection="1">
      <alignment horizontal="center" vertical="center" wrapText="1"/>
    </xf>
    <xf numFmtId="0" fontId="49" fillId="2" borderId="10" xfId="3" applyFont="1" applyFill="1" applyBorder="1" applyAlignment="1" applyProtection="1">
      <alignment horizontal="center" vertical="center" wrapText="1"/>
    </xf>
    <xf numFmtId="0" fontId="49" fillId="12" borderId="8" xfId="3" applyFont="1" applyFill="1" applyBorder="1" applyAlignment="1" applyProtection="1">
      <alignment horizontal="center" vertical="center" wrapText="1"/>
    </xf>
    <xf numFmtId="0" fontId="49" fillId="12" borderId="9" xfId="3" applyFont="1" applyFill="1" applyBorder="1" applyAlignment="1" applyProtection="1">
      <alignment horizontal="center" vertical="center" wrapText="1"/>
    </xf>
    <xf numFmtId="0" fontId="49" fillId="12" borderId="10" xfId="3" applyFont="1" applyFill="1" applyBorder="1" applyAlignment="1" applyProtection="1">
      <alignment horizontal="center" vertical="center" wrapText="1"/>
    </xf>
    <xf numFmtId="0" fontId="17" fillId="0" borderId="21" xfId="3" applyFont="1" applyFill="1" applyBorder="1" applyAlignment="1" applyProtection="1">
      <alignment horizontal="center" vertical="center" textRotation="90"/>
    </xf>
    <xf numFmtId="0" fontId="17" fillId="0" borderId="36" xfId="3" applyFont="1" applyFill="1" applyBorder="1" applyAlignment="1" applyProtection="1">
      <alignment horizontal="center" vertical="center" textRotation="90"/>
    </xf>
    <xf numFmtId="0" fontId="55" fillId="2" borderId="21" xfId="3" applyFont="1" applyFill="1" applyBorder="1" applyAlignment="1" applyProtection="1">
      <alignment horizontal="center" vertical="center"/>
    </xf>
    <xf numFmtId="0" fontId="55" fillId="2" borderId="31" xfId="3" applyFont="1" applyFill="1" applyBorder="1" applyAlignment="1" applyProtection="1">
      <alignment horizontal="center" vertical="center"/>
    </xf>
    <xf numFmtId="1" fontId="45" fillId="13" borderId="18" xfId="3" applyNumberFormat="1" applyFont="1" applyFill="1" applyBorder="1" applyAlignment="1" applyProtection="1">
      <alignment horizontal="center" vertical="center"/>
    </xf>
    <xf numFmtId="1" fontId="45" fillId="13" borderId="19" xfId="3" applyNumberFormat="1" applyFont="1" applyFill="1" applyBorder="1" applyAlignment="1" applyProtection="1">
      <alignment horizontal="center" vertical="center"/>
    </xf>
    <xf numFmtId="1" fontId="45" fillId="13" borderId="20" xfId="3" applyNumberFormat="1" applyFont="1" applyFill="1" applyBorder="1" applyAlignment="1" applyProtection="1">
      <alignment horizontal="center" vertical="center"/>
    </xf>
    <xf numFmtId="0" fontId="22" fillId="0" borderId="0" xfId="3" applyFont="1" applyFill="1" applyBorder="1" applyAlignment="1" applyProtection="1">
      <alignment horizontal="center" vertical="center"/>
    </xf>
    <xf numFmtId="0" fontId="23" fillId="0" borderId="16" xfId="3" applyFont="1" applyFill="1" applyBorder="1" applyAlignment="1" applyProtection="1">
      <alignment horizontal="center" vertical="center" textRotation="90" wrapText="1"/>
    </xf>
    <xf numFmtId="0" fontId="23" fillId="0" borderId="22" xfId="3" applyFont="1" applyFill="1" applyBorder="1" applyAlignment="1" applyProtection="1">
      <alignment horizontal="center" vertical="center" textRotation="90" wrapText="1"/>
    </xf>
    <xf numFmtId="0" fontId="23" fillId="0" borderId="85" xfId="3" applyFont="1" applyFill="1" applyBorder="1" applyAlignment="1" applyProtection="1">
      <alignment horizontal="center" vertical="center" textRotation="90" wrapText="1"/>
    </xf>
    <xf numFmtId="0" fontId="23" fillId="0" borderId="32" xfId="3" applyFont="1" applyFill="1" applyBorder="1" applyAlignment="1" applyProtection="1">
      <alignment horizontal="center" vertical="center" textRotation="90" wrapText="1"/>
    </xf>
    <xf numFmtId="0" fontId="24" fillId="0" borderId="17" xfId="3" applyFont="1" applyFill="1" applyBorder="1" applyAlignment="1" applyProtection="1">
      <alignment horizontal="center" vertical="center"/>
    </xf>
    <xf numFmtId="0" fontId="24" fillId="0" borderId="23" xfId="3" applyFont="1" applyFill="1" applyBorder="1" applyAlignment="1" applyProtection="1">
      <alignment horizontal="center" vertical="center"/>
    </xf>
    <xf numFmtId="0" fontId="24" fillId="0" borderId="86" xfId="3" applyFont="1" applyFill="1" applyBorder="1" applyAlignment="1" applyProtection="1">
      <alignment horizontal="center" vertical="center"/>
    </xf>
    <xf numFmtId="0" fontId="24" fillId="0" borderId="33" xfId="3" applyFont="1" applyFill="1" applyBorder="1" applyAlignment="1" applyProtection="1">
      <alignment horizontal="center" vertical="center"/>
    </xf>
    <xf numFmtId="0" fontId="24" fillId="5" borderId="21" xfId="3" applyFont="1" applyFill="1" applyBorder="1" applyAlignment="1" applyProtection="1">
      <alignment horizontal="center" vertical="center" textRotation="90" wrapText="1"/>
    </xf>
    <xf numFmtId="0" fontId="24" fillId="5" borderId="31" xfId="3" applyFont="1" applyFill="1" applyBorder="1" applyAlignment="1" applyProtection="1">
      <alignment horizontal="center" vertical="center" textRotation="90" wrapText="1"/>
    </xf>
    <xf numFmtId="0" fontId="24" fillId="5" borderId="36" xfId="3" applyFont="1" applyFill="1" applyBorder="1" applyAlignment="1" applyProtection="1">
      <alignment horizontal="center" vertical="center" textRotation="90" wrapText="1"/>
    </xf>
    <xf numFmtId="0" fontId="23" fillId="5" borderId="9" xfId="3" applyFont="1" applyFill="1" applyBorder="1" applyAlignment="1" applyProtection="1">
      <alignment horizontal="center" vertical="center" textRotation="90" wrapText="1"/>
    </xf>
    <xf numFmtId="0" fontId="23" fillId="5" borderId="0" xfId="3" applyFont="1" applyFill="1" applyBorder="1" applyAlignment="1" applyProtection="1">
      <alignment horizontal="center" vertical="center" textRotation="90" wrapText="1"/>
    </xf>
    <xf numFmtId="0" fontId="23" fillId="5" borderId="14" xfId="3" applyFont="1" applyFill="1" applyBorder="1" applyAlignment="1" applyProtection="1">
      <alignment horizontal="center" vertical="center" textRotation="90" wrapText="1"/>
    </xf>
    <xf numFmtId="0" fontId="23" fillId="5" borderId="21" xfId="3" applyFont="1" applyFill="1" applyBorder="1" applyAlignment="1" applyProtection="1">
      <alignment horizontal="center" vertical="center" wrapText="1"/>
    </xf>
    <xf numFmtId="0" fontId="23" fillId="5" borderId="31" xfId="3" applyFont="1" applyFill="1" applyBorder="1" applyAlignment="1" applyProtection="1">
      <alignment horizontal="center" vertical="center" wrapText="1"/>
    </xf>
    <xf numFmtId="0" fontId="23" fillId="5" borderId="13" xfId="3" applyFont="1" applyFill="1" applyBorder="1" applyAlignment="1" applyProtection="1">
      <alignment horizontal="center" vertical="center" wrapText="1"/>
    </xf>
    <xf numFmtId="0" fontId="23" fillId="11" borderId="18" xfId="3" applyFont="1" applyFill="1" applyBorder="1" applyAlignment="1" applyProtection="1">
      <alignment horizontal="center" vertical="center" wrapText="1"/>
    </xf>
    <xf numFmtId="0" fontId="23" fillId="11" borderId="19" xfId="3" applyFont="1" applyFill="1" applyBorder="1" applyAlignment="1" applyProtection="1">
      <alignment horizontal="center" vertical="center" wrapText="1"/>
    </xf>
    <xf numFmtId="0" fontId="23" fillId="11" borderId="20" xfId="3" applyFont="1" applyFill="1" applyBorder="1" applyAlignment="1" applyProtection="1">
      <alignment horizontal="center" vertical="center" wrapText="1"/>
    </xf>
    <xf numFmtId="0" fontId="17" fillId="0" borderId="29" xfId="3" applyFont="1" applyFill="1" applyBorder="1" applyAlignment="1" applyProtection="1">
      <alignment horizontal="center" vertical="center" textRotation="90"/>
    </xf>
    <xf numFmtId="0" fontId="17" fillId="0" borderId="33" xfId="3" applyFont="1" applyFill="1" applyBorder="1" applyAlignment="1" applyProtection="1">
      <alignment horizontal="center" vertical="center" textRotation="90"/>
    </xf>
    <xf numFmtId="0" fontId="42" fillId="7" borderId="16" xfId="3" applyFont="1" applyFill="1" applyBorder="1" applyAlignment="1" applyProtection="1">
      <alignment horizontal="center" vertical="center" textRotation="90"/>
    </xf>
    <xf numFmtId="0" fontId="42" fillId="7" borderId="32" xfId="3" applyFont="1" applyFill="1" applyBorder="1" applyAlignment="1" applyProtection="1">
      <alignment horizontal="center" vertical="center" textRotation="90"/>
    </xf>
    <xf numFmtId="0" fontId="23" fillId="5" borderId="8" xfId="3" applyFont="1" applyFill="1" applyBorder="1" applyAlignment="1" applyProtection="1">
      <alignment horizontal="center" vertical="center" wrapText="1"/>
    </xf>
    <xf numFmtId="0" fontId="23" fillId="5" borderId="9" xfId="3" applyFont="1" applyFill="1" applyBorder="1" applyAlignment="1" applyProtection="1">
      <alignment horizontal="center" vertical="center" wrapText="1"/>
    </xf>
    <xf numFmtId="0" fontId="23" fillId="5" borderId="10" xfId="3" applyFont="1" applyFill="1" applyBorder="1" applyAlignment="1" applyProtection="1">
      <alignment horizontal="center" vertical="center" wrapText="1"/>
    </xf>
    <xf numFmtId="0" fontId="17" fillId="0" borderId="28" xfId="3" applyFont="1" applyFill="1" applyBorder="1" applyAlignment="1" applyProtection="1">
      <alignment horizontal="center" vertical="center" textRotation="90"/>
    </xf>
    <xf numFmtId="0" fontId="17" fillId="0" borderId="34" xfId="3" applyFont="1" applyFill="1" applyBorder="1" applyAlignment="1" applyProtection="1">
      <alignment horizontal="center" vertical="center" textRotation="90"/>
    </xf>
    <xf numFmtId="0" fontId="18" fillId="13" borderId="18" xfId="3" applyFont="1" applyFill="1" applyBorder="1" applyAlignment="1" applyProtection="1">
      <alignment horizontal="left" vertical="center"/>
    </xf>
    <xf numFmtId="0" fontId="18" fillId="13" borderId="19" xfId="3" applyFont="1" applyFill="1" applyBorder="1" applyAlignment="1" applyProtection="1">
      <alignment horizontal="left" vertical="center"/>
    </xf>
    <xf numFmtId="0" fontId="18" fillId="13" borderId="20" xfId="3" applyFont="1" applyFill="1" applyBorder="1" applyAlignment="1" applyProtection="1">
      <alignment horizontal="left" vertical="center"/>
    </xf>
    <xf numFmtId="0" fontId="23" fillId="0" borderId="18" xfId="3" applyFont="1" applyFill="1" applyBorder="1" applyAlignment="1" applyProtection="1">
      <alignment horizontal="center" vertical="center"/>
    </xf>
    <xf numFmtId="0" fontId="23" fillId="0" borderId="19" xfId="3" applyFont="1" applyFill="1" applyBorder="1" applyAlignment="1" applyProtection="1">
      <alignment horizontal="center" vertical="center"/>
    </xf>
    <xf numFmtId="0" fontId="23" fillId="0" borderId="20" xfId="3" applyFont="1" applyFill="1" applyBorder="1" applyAlignment="1" applyProtection="1">
      <alignment horizontal="center" vertical="center"/>
    </xf>
    <xf numFmtId="0" fontId="23" fillId="5" borderId="18" xfId="3" applyFont="1" applyFill="1" applyBorder="1" applyAlignment="1" applyProtection="1">
      <alignment horizontal="center" vertical="center"/>
    </xf>
    <xf numFmtId="0" fontId="23" fillId="5" borderId="19" xfId="3" applyFont="1" applyFill="1" applyBorder="1" applyAlignment="1" applyProtection="1">
      <alignment horizontal="center" vertical="center"/>
    </xf>
    <xf numFmtId="0" fontId="23" fillId="5" borderId="68" xfId="3" applyFont="1" applyFill="1" applyBorder="1" applyAlignment="1" applyProtection="1">
      <alignment horizontal="center" vertical="center"/>
    </xf>
    <xf numFmtId="0" fontId="23" fillId="2" borderId="18" xfId="3" applyFont="1" applyFill="1" applyBorder="1" applyAlignment="1" applyProtection="1">
      <alignment horizontal="center" vertical="center"/>
    </xf>
    <xf numFmtId="0" fontId="23" fillId="2" borderId="19" xfId="3" applyFont="1" applyFill="1" applyBorder="1" applyAlignment="1" applyProtection="1">
      <alignment horizontal="center" vertical="center"/>
    </xf>
    <xf numFmtId="0" fontId="23" fillId="2" borderId="20" xfId="3" applyFont="1" applyFill="1" applyBorder="1" applyAlignment="1" applyProtection="1">
      <alignment horizontal="center" vertical="center"/>
    </xf>
    <xf numFmtId="0" fontId="17" fillId="2" borderId="21" xfId="3" applyFont="1" applyFill="1" applyBorder="1" applyAlignment="1" applyProtection="1">
      <alignment horizontal="center" vertical="center" textRotation="90"/>
    </xf>
    <xf numFmtId="0" fontId="17" fillId="2" borderId="31" xfId="3" applyFont="1" applyFill="1" applyBorder="1" applyAlignment="1" applyProtection="1">
      <alignment horizontal="center" vertical="center" textRotation="90"/>
    </xf>
    <xf numFmtId="0" fontId="17" fillId="2" borderId="36" xfId="3" applyFont="1" applyFill="1" applyBorder="1" applyAlignment="1" applyProtection="1">
      <alignment horizontal="center" vertical="center" textRotation="90"/>
    </xf>
    <xf numFmtId="0" fontId="17" fillId="2" borderId="8" xfId="3" applyFont="1" applyFill="1" applyBorder="1" applyAlignment="1" applyProtection="1">
      <alignment horizontal="center" vertical="center" wrapText="1"/>
    </xf>
    <xf numFmtId="0" fontId="17" fillId="2" borderId="9" xfId="3" applyFont="1" applyFill="1" applyBorder="1" applyAlignment="1" applyProtection="1">
      <alignment horizontal="center" vertical="center" wrapText="1"/>
    </xf>
    <xf numFmtId="0" fontId="17" fillId="2" borderId="10" xfId="3" applyFont="1" applyFill="1" applyBorder="1" applyAlignment="1" applyProtection="1">
      <alignment horizontal="center" vertical="center" wrapText="1"/>
    </xf>
    <xf numFmtId="0" fontId="17" fillId="2" borderId="11" xfId="3" applyFont="1" applyFill="1" applyBorder="1" applyAlignment="1" applyProtection="1">
      <alignment horizontal="center" vertical="center" wrapText="1"/>
    </xf>
    <xf numFmtId="0" fontId="17" fillId="2" borderId="0" xfId="3" applyFont="1" applyFill="1" applyBorder="1" applyAlignment="1" applyProtection="1">
      <alignment horizontal="center" vertical="center" wrapText="1"/>
    </xf>
    <xf numFmtId="0" fontId="17" fillId="2" borderId="12" xfId="3" applyFont="1" applyFill="1" applyBorder="1" applyAlignment="1" applyProtection="1">
      <alignment horizontal="center" vertical="center" wrapText="1"/>
    </xf>
    <xf numFmtId="0" fontId="17" fillId="2" borderId="13" xfId="3" applyFont="1" applyFill="1" applyBorder="1" applyAlignment="1" applyProtection="1">
      <alignment horizontal="center" vertical="center" wrapText="1"/>
    </xf>
    <xf numFmtId="0" fontId="17" fillId="2" borderId="14" xfId="3" applyFont="1" applyFill="1" applyBorder="1" applyAlignment="1" applyProtection="1">
      <alignment horizontal="center" vertical="center" wrapText="1"/>
    </xf>
    <xf numFmtId="0" fontId="17" fillId="2" borderId="15" xfId="3" applyFont="1" applyFill="1" applyBorder="1" applyAlignment="1" applyProtection="1">
      <alignment horizontal="center" vertical="center" wrapText="1"/>
    </xf>
    <xf numFmtId="0" fontId="26" fillId="0" borderId="0" xfId="3" applyFont="1" applyFill="1" applyAlignment="1" applyProtection="1">
      <alignment horizontal="center" vertical="center"/>
    </xf>
    <xf numFmtId="0" fontId="26" fillId="0" borderId="65" xfId="3" applyFont="1" applyFill="1" applyBorder="1" applyAlignment="1" applyProtection="1">
      <alignment horizontal="center" vertical="center"/>
    </xf>
    <xf numFmtId="0" fontId="27" fillId="0" borderId="16" xfId="3" applyFont="1" applyFill="1" applyBorder="1" applyAlignment="1" applyProtection="1">
      <alignment horizontal="center" vertical="center" textRotation="90" wrapText="1"/>
    </xf>
    <xf numFmtId="0" fontId="27" fillId="0" borderId="32" xfId="3" applyFont="1" applyFill="1" applyBorder="1" applyAlignment="1" applyProtection="1">
      <alignment horizontal="center" vertical="center" textRotation="90" wrapText="1"/>
    </xf>
    <xf numFmtId="0" fontId="27" fillId="0" borderId="28" xfId="3" applyFont="1" applyFill="1" applyBorder="1" applyAlignment="1" applyProtection="1">
      <alignment horizontal="center" vertical="center"/>
    </xf>
    <xf numFmtId="0" fontId="27" fillId="0" borderId="34" xfId="3" applyFont="1" applyFill="1" applyBorder="1" applyAlignment="1" applyProtection="1">
      <alignment horizontal="center" vertical="center"/>
    </xf>
    <xf numFmtId="0" fontId="28" fillId="0" borderId="28" xfId="3" applyFont="1" applyFill="1" applyBorder="1" applyAlignment="1" applyProtection="1">
      <alignment horizontal="center" vertical="center"/>
    </xf>
    <xf numFmtId="0" fontId="28" fillId="0" borderId="17" xfId="3" applyFont="1" applyFill="1" applyBorder="1" applyAlignment="1" applyProtection="1">
      <alignment horizontal="center" vertical="center"/>
    </xf>
    <xf numFmtId="0" fontId="28" fillId="0" borderId="29" xfId="3" applyFont="1" applyFill="1" applyBorder="1" applyAlignment="1" applyProtection="1">
      <alignment horizontal="center" vertical="center"/>
    </xf>
    <xf numFmtId="0" fontId="32" fillId="0" borderId="81" xfId="6" applyFont="1" applyBorder="1" applyAlignment="1">
      <alignment horizontal="center" vertical="top" wrapText="1"/>
    </xf>
    <xf numFmtId="0" fontId="32" fillId="0" borderId="78" xfId="6" applyFont="1" applyBorder="1" applyAlignment="1">
      <alignment horizontal="center" vertical="top" wrapText="1"/>
    </xf>
    <xf numFmtId="0" fontId="17" fillId="0" borderId="51" xfId="3" applyFont="1" applyFill="1" applyBorder="1" applyAlignment="1" applyProtection="1">
      <alignment horizontal="center" vertical="center" textRotation="90" wrapText="1"/>
    </xf>
    <xf numFmtId="0" fontId="17" fillId="0" borderId="60" xfId="3" applyFont="1" applyFill="1" applyBorder="1" applyAlignment="1" applyProtection="1">
      <alignment horizontal="center" vertical="center" textRotation="90" wrapText="1"/>
    </xf>
    <xf numFmtId="0" fontId="17" fillId="0" borderId="89" xfId="3" applyFont="1" applyFill="1" applyBorder="1" applyAlignment="1" applyProtection="1">
      <alignment horizontal="center" vertical="center" wrapText="1"/>
    </xf>
    <xf numFmtId="0" fontId="17" fillId="0" borderId="61" xfId="3" applyFont="1" applyFill="1" applyBorder="1" applyAlignment="1" applyProtection="1">
      <alignment horizontal="center" vertical="center" wrapText="1"/>
    </xf>
    <xf numFmtId="0" fontId="17" fillId="0" borderId="103" xfId="3" applyFont="1" applyFill="1" applyBorder="1" applyAlignment="1" applyProtection="1">
      <alignment horizontal="center" vertical="center" wrapText="1"/>
    </xf>
    <xf numFmtId="0" fontId="17" fillId="0" borderId="99" xfId="3" applyFont="1" applyFill="1" applyBorder="1" applyAlignment="1" applyProtection="1">
      <alignment horizontal="center" vertical="center" wrapText="1"/>
    </xf>
    <xf numFmtId="0" fontId="15" fillId="0" borderId="18" xfId="3" applyFont="1" applyFill="1" applyBorder="1" applyAlignment="1" applyProtection="1">
      <alignment horizontal="center" vertical="center"/>
    </xf>
    <xf numFmtId="0" fontId="15" fillId="0" borderId="19" xfId="3" applyFont="1" applyFill="1" applyBorder="1" applyAlignment="1" applyProtection="1">
      <alignment horizontal="center" vertical="center"/>
    </xf>
    <xf numFmtId="0" fontId="15" fillId="0" borderId="20" xfId="3" applyFont="1" applyFill="1" applyBorder="1" applyAlignment="1" applyProtection="1">
      <alignment horizontal="center" vertical="center"/>
    </xf>
    <xf numFmtId="0" fontId="0" fillId="0" borderId="18" xfId="0" applyFill="1" applyBorder="1" applyAlignment="1">
      <alignment horizontal="center"/>
    </xf>
    <xf numFmtId="0" fontId="0" fillId="0" borderId="19" xfId="0" applyFill="1" applyBorder="1" applyAlignment="1">
      <alignment horizontal="center"/>
    </xf>
    <xf numFmtId="0" fontId="0" fillId="0" borderId="20" xfId="0" applyFill="1" applyBorder="1" applyAlignment="1">
      <alignment horizontal="center"/>
    </xf>
    <xf numFmtId="0" fontId="17" fillId="0" borderId="24" xfId="3" applyFont="1" applyFill="1" applyBorder="1" applyAlignment="1" applyProtection="1">
      <alignment horizontal="center" vertical="center"/>
    </xf>
    <xf numFmtId="0" fontId="17" fillId="0" borderId="25" xfId="3" applyFont="1" applyFill="1" applyBorder="1" applyAlignment="1" applyProtection="1">
      <alignment horizontal="center" vertical="center"/>
    </xf>
    <xf numFmtId="0" fontId="17" fillId="0" borderId="26" xfId="3" applyFont="1" applyFill="1" applyBorder="1" applyAlignment="1" applyProtection="1">
      <alignment horizontal="center" vertical="center"/>
    </xf>
    <xf numFmtId="0" fontId="17" fillId="0" borderId="27" xfId="3" applyFont="1" applyFill="1" applyBorder="1" applyAlignment="1" applyProtection="1">
      <alignment horizontal="center" vertical="center"/>
    </xf>
    <xf numFmtId="0" fontId="23" fillId="0" borderId="21" xfId="3" applyFont="1" applyFill="1" applyBorder="1" applyAlignment="1" applyProtection="1">
      <alignment horizontal="center" vertical="center" textRotation="90" wrapText="1"/>
    </xf>
    <xf numFmtId="0" fontId="23" fillId="0" borderId="31" xfId="3" applyFont="1" applyFill="1" applyBorder="1" applyAlignment="1" applyProtection="1">
      <alignment horizontal="center" vertical="center" textRotation="90" wrapText="1"/>
    </xf>
    <xf numFmtId="0" fontId="23" fillId="0" borderId="36" xfId="3" applyFont="1" applyFill="1" applyBorder="1" applyAlignment="1" applyProtection="1">
      <alignment horizontal="center" vertical="center" textRotation="90" wrapText="1"/>
    </xf>
    <xf numFmtId="0" fontId="23" fillId="0" borderId="51" xfId="3" applyFont="1" applyFill="1" applyBorder="1" applyAlignment="1" applyProtection="1">
      <alignment horizontal="center" vertical="center" textRotation="90" wrapText="1"/>
    </xf>
    <xf numFmtId="0" fontId="23" fillId="0" borderId="84" xfId="3" applyFont="1" applyFill="1" applyBorder="1" applyAlignment="1" applyProtection="1">
      <alignment horizontal="center" vertical="center" textRotation="90" wrapText="1"/>
    </xf>
    <xf numFmtId="0" fontId="23" fillId="0" borderId="60" xfId="3" applyFont="1" applyFill="1" applyBorder="1" applyAlignment="1" applyProtection="1">
      <alignment horizontal="center" vertical="center" textRotation="90" wrapText="1"/>
    </xf>
    <xf numFmtId="0" fontId="24" fillId="0" borderId="103" xfId="3" applyFont="1" applyFill="1" applyBorder="1" applyAlignment="1" applyProtection="1">
      <alignment horizontal="center" vertical="center"/>
    </xf>
    <xf numFmtId="0" fontId="24" fillId="0" borderId="88" xfId="3" applyFont="1" applyFill="1" applyBorder="1" applyAlignment="1" applyProtection="1">
      <alignment horizontal="center" vertical="center"/>
    </xf>
    <xf numFmtId="0" fontId="24" fillId="0" borderId="99" xfId="3" applyFont="1" applyFill="1" applyBorder="1" applyAlignment="1" applyProtection="1">
      <alignment horizontal="center" vertical="center"/>
    </xf>
    <xf numFmtId="0" fontId="24" fillId="0" borderId="21" xfId="3" applyFont="1" applyFill="1" applyBorder="1" applyAlignment="1" applyProtection="1">
      <alignment horizontal="center" vertical="center" textRotation="90" wrapText="1"/>
    </xf>
    <xf numFmtId="0" fontId="24" fillId="0" borderId="31" xfId="3" applyFont="1" applyFill="1" applyBorder="1" applyAlignment="1" applyProtection="1">
      <alignment horizontal="center" vertical="center" textRotation="90" wrapText="1"/>
    </xf>
    <xf numFmtId="0" fontId="24" fillId="0" borderId="36" xfId="3" applyFont="1" applyFill="1" applyBorder="1" applyAlignment="1" applyProtection="1">
      <alignment horizontal="center" vertical="center" textRotation="90" wrapText="1"/>
    </xf>
    <xf numFmtId="0" fontId="69" fillId="9" borderId="97" xfId="0" applyFont="1" applyFill="1" applyBorder="1" applyAlignment="1" applyProtection="1">
      <alignment horizontal="center" vertical="center"/>
    </xf>
    <xf numFmtId="0" fontId="69" fillId="9" borderId="70" xfId="0" applyFont="1" applyFill="1" applyBorder="1" applyAlignment="1" applyProtection="1">
      <alignment horizontal="center" vertical="center"/>
    </xf>
    <xf numFmtId="0" fontId="70" fillId="9" borderId="39" xfId="0" applyFont="1" applyFill="1" applyBorder="1" applyAlignment="1" applyProtection="1">
      <alignment horizontal="left" vertical="center"/>
      <protection locked="0"/>
    </xf>
    <xf numFmtId="0" fontId="0" fillId="0" borderId="0" xfId="0" applyFill="1" applyBorder="1" applyAlignment="1" applyProtection="1">
      <alignment horizontal="right"/>
    </xf>
    <xf numFmtId="0" fontId="70" fillId="0" borderId="97" xfId="0" applyFont="1" applyBorder="1" applyAlignment="1" applyProtection="1">
      <alignment horizontal="center" vertical="center"/>
    </xf>
    <xf numFmtId="0" fontId="70" fillId="0" borderId="87" xfId="0" applyFont="1" applyBorder="1" applyAlignment="1" applyProtection="1">
      <alignment horizontal="center" vertical="center"/>
    </xf>
    <xf numFmtId="0" fontId="70" fillId="0" borderId="70" xfId="0" applyFont="1" applyBorder="1" applyAlignment="1" applyProtection="1">
      <alignment horizontal="center" vertical="center"/>
    </xf>
    <xf numFmtId="0" fontId="71" fillId="0" borderId="39" xfId="0" applyFont="1" applyFill="1" applyBorder="1" applyAlignment="1" applyProtection="1">
      <alignment horizontal="center" textRotation="90" wrapText="1"/>
    </xf>
    <xf numFmtId="0" fontId="71" fillId="0" borderId="97" xfId="0" applyFont="1" applyFill="1" applyBorder="1" applyAlignment="1" applyProtection="1">
      <alignment horizontal="center" textRotation="90" wrapText="1"/>
    </xf>
    <xf numFmtId="0" fontId="71" fillId="0" borderId="70" xfId="0" applyFont="1" applyFill="1" applyBorder="1" applyAlignment="1" applyProtection="1">
      <alignment horizontal="center" textRotation="90" wrapText="1"/>
    </xf>
    <xf numFmtId="0" fontId="71" fillId="0" borderId="39" xfId="0" quotePrefix="1" applyFont="1" applyFill="1" applyBorder="1" applyAlignment="1" applyProtection="1">
      <alignment horizontal="center" textRotation="90" wrapText="1"/>
    </xf>
    <xf numFmtId="0" fontId="71" fillId="9" borderId="97" xfId="0" applyFont="1" applyFill="1" applyBorder="1" applyAlignment="1" applyProtection="1">
      <alignment horizontal="center" textRotation="90" wrapText="1"/>
    </xf>
    <xf numFmtId="0" fontId="71" fillId="9" borderId="70" xfId="0" applyFont="1" applyFill="1" applyBorder="1" applyAlignment="1" applyProtection="1">
      <alignment horizontal="center" textRotation="90" wrapText="1"/>
    </xf>
    <xf numFmtId="0" fontId="70" fillId="9" borderId="97" xfId="0" quotePrefix="1" applyFont="1" applyFill="1" applyBorder="1" applyAlignment="1" applyProtection="1">
      <alignment horizontal="center" vertical="center" wrapText="1"/>
    </xf>
    <xf numFmtId="0" fontId="70" fillId="9" borderId="70" xfId="0" applyFont="1" applyFill="1" applyBorder="1" applyAlignment="1" applyProtection="1">
      <alignment horizontal="center" vertical="center" wrapText="1"/>
    </xf>
    <xf numFmtId="0" fontId="70" fillId="9" borderId="70" xfId="0" applyFont="1" applyFill="1" applyBorder="1" applyAlignment="1" applyProtection="1">
      <alignment horizontal="center" vertical="center"/>
    </xf>
    <xf numFmtId="16" fontId="70" fillId="0" borderId="0" xfId="0" applyNumberFormat="1" applyFont="1" applyBorder="1" applyAlignment="1" applyProtection="1">
      <alignment horizontal="left" vertical="center"/>
    </xf>
    <xf numFmtId="0" fontId="70" fillId="0" borderId="0" xfId="0" applyFont="1" applyBorder="1" applyAlignment="1" applyProtection="1">
      <alignment horizontal="left" vertical="center"/>
    </xf>
    <xf numFmtId="0" fontId="44" fillId="0" borderId="0" xfId="0" applyFont="1" applyAlignment="1" applyProtection="1">
      <alignment horizontal="right"/>
    </xf>
    <xf numFmtId="0" fontId="70" fillId="0" borderId="0" xfId="0" applyFont="1" applyBorder="1" applyAlignment="1" applyProtection="1">
      <alignment horizontal="left"/>
    </xf>
    <xf numFmtId="0" fontId="0" fillId="0" borderId="0" xfId="0" applyAlignment="1" applyProtection="1">
      <alignment horizontal="right"/>
    </xf>
    <xf numFmtId="0" fontId="70" fillId="9" borderId="39" xfId="0" applyFont="1" applyFill="1" applyBorder="1" applyAlignment="1" applyProtection="1">
      <alignment horizontal="center"/>
    </xf>
    <xf numFmtId="0" fontId="70" fillId="9" borderId="23" xfId="0" applyFont="1" applyFill="1" applyBorder="1" applyAlignment="1" applyProtection="1">
      <alignment horizontal="center"/>
    </xf>
    <xf numFmtId="0" fontId="70" fillId="9" borderId="66" xfId="0" applyFont="1" applyFill="1" applyBorder="1" applyAlignment="1" applyProtection="1">
      <alignment horizontal="center"/>
    </xf>
    <xf numFmtId="0" fontId="70" fillId="9" borderId="57" xfId="0" applyFont="1" applyFill="1" applyBorder="1" applyAlignment="1" applyProtection="1">
      <alignment horizontal="center"/>
    </xf>
    <xf numFmtId="0" fontId="66" fillId="0" borderId="107" xfId="0" applyFont="1" applyBorder="1" applyAlignment="1" applyProtection="1">
      <alignment horizontal="center" vertical="center"/>
    </xf>
    <xf numFmtId="0" fontId="66" fillId="0" borderId="108" xfId="0" applyFont="1" applyBorder="1" applyAlignment="1" applyProtection="1">
      <alignment horizontal="center" vertical="center"/>
    </xf>
    <xf numFmtId="0" fontId="66" fillId="0" borderId="109" xfId="0" applyFont="1" applyBorder="1" applyAlignment="1" applyProtection="1">
      <alignment horizontal="center" vertical="center"/>
    </xf>
    <xf numFmtId="0" fontId="67" fillId="0" borderId="110" xfId="0" applyFont="1" applyBorder="1" applyAlignment="1" applyProtection="1">
      <alignment horizontal="center" vertical="center"/>
    </xf>
    <xf numFmtId="0" fontId="67" fillId="0" borderId="111" xfId="0" applyFont="1" applyBorder="1" applyAlignment="1" applyProtection="1">
      <alignment horizontal="center" vertical="center"/>
    </xf>
    <xf numFmtId="0" fontId="67" fillId="0" borderId="112" xfId="0" applyFont="1" applyBorder="1" applyAlignment="1" applyProtection="1">
      <alignment horizontal="center" vertical="center"/>
    </xf>
    <xf numFmtId="0" fontId="68" fillId="0" borderId="107" xfId="0" applyFont="1" applyFill="1" applyBorder="1" applyAlignment="1" applyProtection="1">
      <alignment horizontal="center" vertical="center"/>
    </xf>
    <xf numFmtId="0" fontId="68" fillId="0" borderId="108" xfId="0" applyFont="1" applyFill="1" applyBorder="1" applyAlignment="1" applyProtection="1">
      <alignment horizontal="center" vertical="center"/>
    </xf>
    <xf numFmtId="0" fontId="68" fillId="0" borderId="109" xfId="0" applyFont="1" applyFill="1" applyBorder="1" applyAlignment="1" applyProtection="1">
      <alignment horizontal="center" vertical="center"/>
    </xf>
    <xf numFmtId="0" fontId="68" fillId="0" borderId="110" xfId="0" applyFont="1" applyFill="1" applyBorder="1" applyAlignment="1" applyProtection="1">
      <alignment horizontal="center" vertical="center"/>
    </xf>
    <xf numFmtId="0" fontId="68" fillId="0" borderId="111" xfId="0" applyFont="1" applyFill="1" applyBorder="1" applyAlignment="1" applyProtection="1">
      <alignment horizontal="center" vertical="center"/>
    </xf>
    <xf numFmtId="0" fontId="68" fillId="0" borderId="112" xfId="0" applyFont="1" applyFill="1" applyBorder="1" applyAlignment="1" applyProtection="1">
      <alignment horizontal="center" vertical="center"/>
    </xf>
    <xf numFmtId="2" fontId="70" fillId="0" borderId="0" xfId="0" applyNumberFormat="1" applyFont="1" applyBorder="1" applyAlignment="1" applyProtection="1">
      <alignment horizontal="left" vertical="center"/>
    </xf>
    <xf numFmtId="0" fontId="0" fillId="0" borderId="113" xfId="0" applyBorder="1" applyAlignment="1" applyProtection="1">
      <alignment horizontal="right"/>
    </xf>
    <xf numFmtId="0" fontId="73" fillId="16" borderId="97" xfId="0" applyFont="1" applyFill="1" applyBorder="1" applyAlignment="1" applyProtection="1">
      <alignment horizontal="center" vertical="center"/>
    </xf>
    <xf numFmtId="0" fontId="73" fillId="16" borderId="70" xfId="0" applyFont="1" applyFill="1" applyBorder="1" applyAlignment="1" applyProtection="1">
      <alignment horizontal="center" vertical="center"/>
    </xf>
    <xf numFmtId="0" fontId="73" fillId="0" borderId="39" xfId="0" applyFont="1" applyFill="1" applyBorder="1" applyAlignment="1" applyProtection="1">
      <alignment horizontal="center" textRotation="90" wrapText="1"/>
    </xf>
    <xf numFmtId="0" fontId="73" fillId="0" borderId="97" xfId="0" applyFont="1" applyFill="1" applyBorder="1" applyAlignment="1" applyProtection="1">
      <alignment horizontal="center" textRotation="90" wrapText="1"/>
    </xf>
    <xf numFmtId="0" fontId="73" fillId="0" borderId="70" xfId="0" applyFont="1" applyFill="1" applyBorder="1" applyAlignment="1" applyProtection="1">
      <alignment horizontal="center" textRotation="90" wrapText="1"/>
    </xf>
    <xf numFmtId="0" fontId="73" fillId="0" borderId="39" xfId="0" quotePrefix="1" applyFont="1" applyFill="1" applyBorder="1" applyAlignment="1" applyProtection="1">
      <alignment horizontal="center" textRotation="90" wrapText="1"/>
    </xf>
    <xf numFmtId="0" fontId="73" fillId="16" borderId="97" xfId="0" applyFont="1" applyFill="1" applyBorder="1" applyAlignment="1" applyProtection="1">
      <alignment horizontal="center" textRotation="90" wrapText="1"/>
    </xf>
    <xf numFmtId="0" fontId="73" fillId="16" borderId="70" xfId="0" applyFont="1" applyFill="1" applyBorder="1" applyAlignment="1" applyProtection="1">
      <alignment horizontal="center" textRotation="90" wrapText="1"/>
    </xf>
    <xf numFmtId="0" fontId="73" fillId="16" borderId="97" xfId="0" quotePrefix="1" applyFont="1" applyFill="1" applyBorder="1" applyAlignment="1" applyProtection="1">
      <alignment horizontal="center" vertical="center" wrapText="1"/>
    </xf>
    <xf numFmtId="0" fontId="73" fillId="16" borderId="70" xfId="0" applyFont="1" applyFill="1" applyBorder="1" applyAlignment="1" applyProtection="1">
      <alignment horizontal="center" vertical="center" wrapText="1"/>
    </xf>
    <xf numFmtId="0" fontId="70" fillId="0" borderId="0" xfId="0" applyFont="1" applyAlignment="1" applyProtection="1">
      <alignment horizontal="left"/>
    </xf>
    <xf numFmtId="0" fontId="69" fillId="16" borderId="97" xfId="0" applyFont="1" applyFill="1" applyBorder="1" applyAlignment="1" applyProtection="1">
      <alignment horizontal="center" vertical="center"/>
    </xf>
    <xf numFmtId="0" fontId="69" fillId="16" borderId="70" xfId="0" applyFont="1" applyFill="1" applyBorder="1" applyAlignment="1" applyProtection="1">
      <alignment horizontal="center" vertical="center"/>
    </xf>
    <xf numFmtId="0" fontId="70" fillId="16" borderId="97" xfId="0" quotePrefix="1" applyFont="1" applyFill="1" applyBorder="1" applyAlignment="1" applyProtection="1">
      <alignment horizontal="center" vertical="center" wrapText="1"/>
    </xf>
    <xf numFmtId="0" fontId="70" fillId="16" borderId="70" xfId="0" applyFont="1" applyFill="1" applyBorder="1" applyAlignment="1" applyProtection="1">
      <alignment horizontal="center" vertical="center" wrapText="1"/>
    </xf>
    <xf numFmtId="0" fontId="70" fillId="16" borderId="70" xfId="0" applyFont="1" applyFill="1" applyBorder="1" applyAlignment="1" applyProtection="1">
      <alignment horizontal="center" vertical="center"/>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Alignment="1" applyProtection="1">
      <alignment vertical="center" wrapText="1"/>
      <protection locked="0"/>
    </xf>
    <xf numFmtId="0" fontId="70" fillId="17" borderId="39" xfId="0" applyFont="1" applyFill="1" applyBorder="1" applyAlignment="1" applyProtection="1">
      <alignment horizontal="center"/>
      <protection locked="0"/>
    </xf>
    <xf numFmtId="0" fontId="70" fillId="17" borderId="39" xfId="0" applyFont="1" applyFill="1" applyBorder="1" applyAlignment="1" applyProtection="1">
      <alignment horizontal="center" vertical="center"/>
      <protection locked="0"/>
    </xf>
    <xf numFmtId="0" fontId="70" fillId="17" borderId="39" xfId="0" applyFont="1" applyFill="1" applyBorder="1" applyAlignment="1" applyProtection="1">
      <alignment horizontal="center" textRotation="90" wrapText="1"/>
      <protection locked="0"/>
    </xf>
    <xf numFmtId="0" fontId="70" fillId="17" borderId="97" xfId="0" applyFont="1" applyFill="1" applyBorder="1" applyAlignment="1" applyProtection="1">
      <alignment horizontal="center" textRotation="90" wrapText="1"/>
      <protection locked="0"/>
    </xf>
    <xf numFmtId="0" fontId="70" fillId="17" borderId="87" xfId="0" applyFont="1" applyFill="1" applyBorder="1" applyAlignment="1" applyProtection="1">
      <alignment horizontal="center" textRotation="90" wrapText="1"/>
      <protection locked="0"/>
    </xf>
    <xf numFmtId="0" fontId="70" fillId="17" borderId="70" xfId="0" applyFont="1" applyFill="1" applyBorder="1" applyAlignment="1" applyProtection="1">
      <alignment horizontal="center" textRotation="90" wrapText="1"/>
      <protection locked="0"/>
    </xf>
    <xf numFmtId="0" fontId="70" fillId="17" borderId="39" xfId="0" quotePrefix="1" applyFont="1" applyFill="1" applyBorder="1" applyAlignment="1" applyProtection="1">
      <alignment horizontal="center" textRotation="90" wrapText="1"/>
      <protection locked="0"/>
    </xf>
    <xf numFmtId="0" fontId="70" fillId="17" borderId="97" xfId="0" applyFont="1" applyFill="1" applyBorder="1" applyAlignment="1" applyProtection="1">
      <alignment horizontal="center" vertical="center" textRotation="90" wrapText="1"/>
      <protection locked="0"/>
    </xf>
    <xf numFmtId="0" fontId="70" fillId="17" borderId="87" xfId="0" applyFont="1" applyFill="1" applyBorder="1" applyAlignment="1" applyProtection="1">
      <alignment horizontal="center" vertical="center" textRotation="90" wrapText="1"/>
      <protection locked="0"/>
    </xf>
    <xf numFmtId="0" fontId="70" fillId="17" borderId="70" xfId="0" applyFont="1" applyFill="1" applyBorder="1" applyAlignment="1" applyProtection="1">
      <alignment horizontal="center" vertical="center" textRotation="90" wrapText="1"/>
      <protection locked="0"/>
    </xf>
    <xf numFmtId="0" fontId="0" fillId="17" borderId="86" xfId="0" applyFill="1" applyBorder="1" applyAlignment="1" applyProtection="1">
      <alignment horizontal="center" vertical="center" wrapText="1"/>
      <protection locked="0"/>
    </xf>
    <xf numFmtId="0" fontId="0" fillId="17" borderId="116" xfId="0" applyFill="1" applyBorder="1" applyAlignment="1" applyProtection="1">
      <alignment horizontal="center" vertical="center" wrapText="1"/>
      <protection locked="0"/>
    </xf>
    <xf numFmtId="0" fontId="0" fillId="17" borderId="114" xfId="0" applyFill="1" applyBorder="1" applyAlignment="1" applyProtection="1">
      <alignment horizontal="center" vertical="center" wrapText="1"/>
      <protection locked="0"/>
    </xf>
    <xf numFmtId="0" fontId="0" fillId="17" borderId="113" xfId="0" applyFill="1" applyBorder="1" applyAlignment="1" applyProtection="1">
      <alignment horizontal="center" vertical="center" wrapText="1"/>
      <protection locked="0"/>
    </xf>
    <xf numFmtId="0" fontId="0" fillId="17" borderId="63" xfId="0" applyFill="1" applyBorder="1" applyAlignment="1" applyProtection="1">
      <alignment horizontal="center" vertical="center" wrapText="1"/>
      <protection locked="0"/>
    </xf>
    <xf numFmtId="0" fontId="0" fillId="17" borderId="59" xfId="0" applyFill="1" applyBorder="1" applyAlignment="1" applyProtection="1">
      <alignment horizontal="center" vertical="center" wrapText="1"/>
      <protection locked="0"/>
    </xf>
    <xf numFmtId="0" fontId="66" fillId="0" borderId="107" xfId="0" applyFont="1" applyBorder="1" applyAlignment="1" applyProtection="1">
      <alignment horizontal="center" vertical="center"/>
      <protection locked="0"/>
    </xf>
    <xf numFmtId="0" fontId="66" fillId="0" borderId="108" xfId="0" applyFont="1" applyBorder="1" applyAlignment="1" applyProtection="1">
      <alignment horizontal="center" vertical="center"/>
      <protection locked="0"/>
    </xf>
    <xf numFmtId="0" fontId="66" fillId="0" borderId="109" xfId="0" applyFont="1" applyBorder="1" applyAlignment="1" applyProtection="1">
      <alignment horizontal="center" vertical="center"/>
      <protection locked="0"/>
    </xf>
    <xf numFmtId="0" fontId="67" fillId="0" borderId="110" xfId="0" applyFont="1" applyBorder="1" applyAlignment="1" applyProtection="1">
      <alignment horizontal="center" vertical="center"/>
      <protection locked="0"/>
    </xf>
    <xf numFmtId="0" fontId="67" fillId="0" borderId="111" xfId="0" applyFont="1" applyBorder="1" applyAlignment="1" applyProtection="1">
      <alignment horizontal="center" vertical="center"/>
      <protection locked="0"/>
    </xf>
    <xf numFmtId="0" fontId="67" fillId="0" borderId="112" xfId="0" applyFont="1" applyBorder="1" applyAlignment="1" applyProtection="1">
      <alignment horizontal="center" vertical="center"/>
      <protection locked="0"/>
    </xf>
    <xf numFmtId="0" fontId="68" fillId="0" borderId="107" xfId="0" applyFont="1" applyFill="1" applyBorder="1" applyAlignment="1" applyProtection="1">
      <alignment horizontal="center" vertical="center"/>
      <protection locked="0"/>
    </xf>
    <xf numFmtId="0" fontId="68" fillId="0" borderId="108" xfId="0" applyFont="1" applyFill="1" applyBorder="1" applyAlignment="1" applyProtection="1">
      <alignment horizontal="center" vertical="center"/>
      <protection locked="0"/>
    </xf>
    <xf numFmtId="0" fontId="68" fillId="0" borderId="109" xfId="0" applyFont="1" applyFill="1" applyBorder="1" applyAlignment="1" applyProtection="1">
      <alignment horizontal="center" vertical="center"/>
      <protection locked="0"/>
    </xf>
    <xf numFmtId="0" fontId="68" fillId="0" borderId="110" xfId="0" applyFont="1" applyFill="1" applyBorder="1" applyAlignment="1" applyProtection="1">
      <alignment horizontal="center" vertical="center"/>
      <protection locked="0"/>
    </xf>
    <xf numFmtId="0" fontId="68" fillId="0" borderId="111" xfId="0" applyFont="1" applyFill="1" applyBorder="1" applyAlignment="1" applyProtection="1">
      <alignment horizontal="center" vertical="center"/>
      <protection locked="0"/>
    </xf>
    <xf numFmtId="0" fontId="68" fillId="0" borderId="112" xfId="0" applyFont="1" applyFill="1" applyBorder="1" applyAlignment="1" applyProtection="1">
      <alignment horizontal="center" vertical="center"/>
      <protection locked="0"/>
    </xf>
    <xf numFmtId="0" fontId="44" fillId="0" borderId="0" xfId="0" applyFont="1" applyAlignment="1" applyProtection="1">
      <alignment horizontal="right"/>
      <protection locked="0"/>
    </xf>
    <xf numFmtId="0" fontId="70" fillId="0" borderId="0" xfId="0" applyFont="1" applyFill="1" applyBorder="1" applyAlignment="1" applyProtection="1">
      <alignment horizontal="center"/>
      <protection locked="0"/>
    </xf>
    <xf numFmtId="0" fontId="0" fillId="0" borderId="0" xfId="0" applyAlignment="1" applyProtection="1">
      <alignment horizontal="center"/>
    </xf>
    <xf numFmtId="2" fontId="0" fillId="17" borderId="86" xfId="0" applyNumberFormat="1" applyFill="1" applyBorder="1" applyAlignment="1" applyProtection="1">
      <alignment horizontal="center"/>
    </xf>
    <xf numFmtId="2" fontId="0" fillId="17" borderId="116" xfId="0" applyNumberFormat="1" applyFill="1" applyBorder="1" applyAlignment="1" applyProtection="1">
      <alignment horizontal="center"/>
    </xf>
    <xf numFmtId="2" fontId="0" fillId="17" borderId="23" xfId="0" applyNumberFormat="1" applyFill="1" applyBorder="1" applyAlignment="1" applyProtection="1">
      <alignment horizontal="center"/>
    </xf>
    <xf numFmtId="2" fontId="0" fillId="17" borderId="57" xfId="0" applyNumberFormat="1" applyFill="1" applyBorder="1" applyAlignment="1" applyProtection="1">
      <alignment horizontal="center"/>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70" fillId="0" borderId="39" xfId="0" applyFont="1" applyFill="1" applyBorder="1" applyAlignment="1" applyProtection="1">
      <alignment horizontal="center" textRotation="90" wrapText="1"/>
      <protection locked="0"/>
    </xf>
    <xf numFmtId="0" fontId="70" fillId="0" borderId="97" xfId="0" applyFont="1" applyFill="1" applyBorder="1" applyAlignment="1" applyProtection="1">
      <alignment horizontal="center" vertical="center" textRotation="90" wrapText="1"/>
      <protection locked="0"/>
    </xf>
    <xf numFmtId="0" fontId="70" fillId="0" borderId="87" xfId="0" applyFont="1" applyFill="1" applyBorder="1" applyAlignment="1" applyProtection="1">
      <alignment horizontal="center" vertical="center" textRotation="90" wrapText="1"/>
      <protection locked="0"/>
    </xf>
    <xf numFmtId="0" fontId="70" fillId="0" borderId="70" xfId="0" applyFont="1" applyFill="1" applyBorder="1" applyAlignment="1" applyProtection="1">
      <alignment horizontal="center" vertical="center" textRotation="90" wrapText="1"/>
      <protection locked="0"/>
    </xf>
    <xf numFmtId="0" fontId="70" fillId="0" borderId="97" xfId="0" applyFont="1" applyFill="1" applyBorder="1" applyAlignment="1" applyProtection="1">
      <alignment horizontal="center" textRotation="90" wrapText="1"/>
      <protection locked="0"/>
    </xf>
    <xf numFmtId="0" fontId="70" fillId="0" borderId="87" xfId="0" applyFont="1" applyFill="1" applyBorder="1" applyAlignment="1" applyProtection="1">
      <alignment horizontal="center" textRotation="90" wrapText="1"/>
      <protection locked="0"/>
    </xf>
    <xf numFmtId="0" fontId="70" fillId="0" borderId="70" xfId="0" applyFont="1" applyFill="1" applyBorder="1" applyAlignment="1" applyProtection="1">
      <alignment horizontal="center" textRotation="90" wrapText="1"/>
      <protection locked="0"/>
    </xf>
    <xf numFmtId="0" fontId="70" fillId="0" borderId="39" xfId="0" quotePrefix="1" applyFont="1" applyFill="1" applyBorder="1" applyAlignment="1" applyProtection="1">
      <alignment horizontal="center" textRotation="90" wrapText="1"/>
      <protection locked="0"/>
    </xf>
    <xf numFmtId="0" fontId="70" fillId="17" borderId="23" xfId="0" applyFont="1" applyFill="1" applyBorder="1" applyAlignment="1" applyProtection="1">
      <alignment horizontal="center"/>
      <protection locked="0"/>
    </xf>
    <xf numFmtId="0" fontId="70" fillId="17" borderId="66" xfId="0" applyFont="1" applyFill="1" applyBorder="1" applyAlignment="1" applyProtection="1">
      <alignment horizontal="center"/>
      <protection locked="0"/>
    </xf>
    <xf numFmtId="0" fontId="70" fillId="17" borderId="57" xfId="0" applyFont="1" applyFill="1" applyBorder="1" applyAlignment="1" applyProtection="1">
      <alignment horizontal="center"/>
      <protection locked="0"/>
    </xf>
    <xf numFmtId="0" fontId="81" fillId="17" borderId="97" xfId="0" applyFont="1" applyFill="1" applyBorder="1" applyAlignment="1" applyProtection="1">
      <alignment horizontal="center" vertical="center" wrapText="1"/>
      <protection locked="0"/>
    </xf>
    <xf numFmtId="0" fontId="81" fillId="17" borderId="87" xfId="0" applyFont="1" applyFill="1" applyBorder="1" applyAlignment="1" applyProtection="1">
      <alignment horizontal="center" vertical="center" wrapText="1"/>
      <protection locked="0"/>
    </xf>
    <xf numFmtId="0" fontId="81" fillId="17" borderId="70" xfId="0" applyFont="1" applyFill="1" applyBorder="1" applyAlignment="1" applyProtection="1">
      <alignment horizontal="center" vertical="center" wrapText="1"/>
      <protection locked="0"/>
    </xf>
    <xf numFmtId="0" fontId="70" fillId="15" borderId="23" xfId="0" applyFont="1" applyFill="1" applyBorder="1" applyAlignment="1" applyProtection="1">
      <alignment horizontal="center" vertical="center"/>
      <protection locked="0"/>
    </xf>
    <xf numFmtId="0" fontId="70" fillId="15" borderId="57" xfId="0" applyFont="1" applyFill="1" applyBorder="1" applyAlignment="1" applyProtection="1">
      <alignment horizontal="center" vertical="center"/>
      <protection locked="0"/>
    </xf>
    <xf numFmtId="0" fontId="70" fillId="17" borderId="97" xfId="0" applyFont="1" applyFill="1" applyBorder="1" applyAlignment="1" applyProtection="1">
      <alignment horizontal="center" vertical="center" textRotation="90" wrapText="1"/>
    </xf>
    <xf numFmtId="0" fontId="70" fillId="17" borderId="87" xfId="0" applyFont="1" applyFill="1" applyBorder="1" applyAlignment="1" applyProtection="1">
      <alignment horizontal="center" vertical="center" textRotation="90" wrapText="1"/>
    </xf>
    <xf numFmtId="0" fontId="70" fillId="17" borderId="70" xfId="0" applyFont="1" applyFill="1" applyBorder="1" applyAlignment="1" applyProtection="1">
      <alignment horizontal="center" vertical="center" textRotation="90" wrapText="1"/>
    </xf>
    <xf numFmtId="0" fontId="70" fillId="0" borderId="0" xfId="0" applyFont="1" applyFill="1" applyBorder="1" applyAlignment="1" applyProtection="1">
      <alignment horizontal="center" vertical="center" wrapText="1"/>
      <protection locked="0"/>
    </xf>
    <xf numFmtId="0" fontId="70" fillId="0" borderId="0" xfId="0" applyFont="1" applyFill="1" applyBorder="1" applyAlignment="1" applyProtection="1">
      <alignment horizontal="center" vertical="center"/>
      <protection locked="0"/>
    </xf>
    <xf numFmtId="0" fontId="74" fillId="0" borderId="107" xfId="0" applyFont="1" applyFill="1" applyBorder="1" applyAlignment="1" applyProtection="1">
      <alignment horizontal="center" vertical="center"/>
      <protection locked="0"/>
    </xf>
    <xf numFmtId="0" fontId="74" fillId="0" borderId="108" xfId="0" applyFont="1" applyFill="1" applyBorder="1" applyAlignment="1" applyProtection="1">
      <alignment horizontal="center" vertical="center"/>
      <protection locked="0"/>
    </xf>
    <xf numFmtId="0" fontId="74" fillId="0" borderId="109" xfId="0" applyFont="1" applyFill="1" applyBorder="1" applyAlignment="1" applyProtection="1">
      <alignment horizontal="center" vertical="center"/>
      <protection locked="0"/>
    </xf>
    <xf numFmtId="0" fontId="74" fillId="0" borderId="110" xfId="0" applyFont="1" applyFill="1" applyBorder="1" applyAlignment="1" applyProtection="1">
      <alignment horizontal="center" vertical="center"/>
      <protection locked="0"/>
    </xf>
    <xf numFmtId="0" fontId="74" fillId="0" borderId="111" xfId="0" applyFont="1" applyFill="1" applyBorder="1" applyAlignment="1" applyProtection="1">
      <alignment horizontal="center" vertical="center"/>
      <protection locked="0"/>
    </xf>
    <xf numFmtId="0" fontId="74" fillId="0" borderId="112" xfId="0" applyFont="1" applyFill="1" applyBorder="1" applyAlignment="1" applyProtection="1">
      <alignment horizontal="center" vertical="center"/>
      <protection locked="0"/>
    </xf>
    <xf numFmtId="0" fontId="70" fillId="15" borderId="39" xfId="0" applyFont="1" applyFill="1" applyBorder="1" applyAlignment="1" applyProtection="1">
      <alignment horizontal="center" vertical="center"/>
      <protection locked="0"/>
    </xf>
    <xf numFmtId="0" fontId="70" fillId="0" borderId="39" xfId="0" applyFont="1" applyBorder="1" applyAlignment="1" applyProtection="1">
      <alignment horizontal="center" vertical="center"/>
      <protection locked="0"/>
    </xf>
    <xf numFmtId="0" fontId="81" fillId="0" borderId="97" xfId="0" applyFont="1" applyFill="1" applyBorder="1" applyAlignment="1" applyProtection="1">
      <alignment horizontal="center" vertical="center" wrapText="1"/>
      <protection locked="0"/>
    </xf>
    <xf numFmtId="0" fontId="81" fillId="0" borderId="87" xfId="0" applyFont="1" applyFill="1" applyBorder="1" applyAlignment="1" applyProtection="1">
      <alignment horizontal="center" vertical="center" wrapText="1"/>
      <protection locked="0"/>
    </xf>
    <xf numFmtId="0" fontId="81" fillId="0" borderId="70" xfId="0" applyFont="1" applyFill="1" applyBorder="1" applyAlignment="1" applyProtection="1">
      <alignment horizontal="center" vertical="center" wrapText="1"/>
      <protection locked="0"/>
    </xf>
    <xf numFmtId="0" fontId="0" fillId="0" borderId="0" xfId="0" applyProtection="1"/>
    <xf numFmtId="0" fontId="87" fillId="0" borderId="107" xfId="0" applyFont="1" applyFill="1" applyBorder="1" applyAlignment="1" applyProtection="1">
      <alignment horizontal="center" vertical="center"/>
      <protection locked="0"/>
    </xf>
    <xf numFmtId="0" fontId="87" fillId="0" borderId="108" xfId="0" applyFont="1" applyFill="1" applyBorder="1" applyAlignment="1" applyProtection="1">
      <alignment horizontal="center" vertical="center"/>
      <protection locked="0"/>
    </xf>
    <xf numFmtId="0" fontId="87" fillId="0" borderId="109" xfId="0" applyFont="1" applyFill="1" applyBorder="1" applyAlignment="1" applyProtection="1">
      <alignment horizontal="center" vertical="center"/>
      <protection locked="0"/>
    </xf>
    <xf numFmtId="0" fontId="87" fillId="0" borderId="110" xfId="0" applyFont="1" applyFill="1" applyBorder="1" applyAlignment="1" applyProtection="1">
      <alignment horizontal="center" vertical="center"/>
      <protection locked="0"/>
    </xf>
    <xf numFmtId="0" fontId="87" fillId="0" borderId="111" xfId="0" applyFont="1" applyFill="1" applyBorder="1" applyAlignment="1" applyProtection="1">
      <alignment horizontal="center" vertical="center"/>
      <protection locked="0"/>
    </xf>
    <xf numFmtId="0" fontId="87" fillId="0" borderId="112" xfId="0" applyFont="1" applyFill="1" applyBorder="1" applyAlignment="1" applyProtection="1">
      <alignment horizontal="center" vertical="center"/>
      <protection locked="0"/>
    </xf>
    <xf numFmtId="0" fontId="70" fillId="0" borderId="39" xfId="0" applyFont="1" applyBorder="1" applyAlignment="1" applyProtection="1">
      <alignment horizontal="center" vertical="center"/>
    </xf>
    <xf numFmtId="0" fontId="70" fillId="0" borderId="23" xfId="0" applyFont="1" applyFill="1" applyBorder="1" applyAlignment="1" applyProtection="1">
      <alignment horizontal="center" textRotation="90" wrapText="1"/>
      <protection locked="0"/>
    </xf>
    <xf numFmtId="0" fontId="0" fillId="0" borderId="0" xfId="0" applyAlignment="1" applyProtection="1">
      <alignment horizontal="left"/>
    </xf>
    <xf numFmtId="0" fontId="0" fillId="0" borderId="0" xfId="0" applyAlignment="1" applyProtection="1">
      <alignment horizontal="left" wrapText="1"/>
    </xf>
    <xf numFmtId="0" fontId="70" fillId="17" borderId="39" xfId="0" applyFont="1" applyFill="1" applyBorder="1" applyAlignment="1" applyProtection="1">
      <alignment horizontal="center"/>
    </xf>
    <xf numFmtId="0" fontId="70" fillId="0" borderId="66" xfId="0" applyFont="1" applyFill="1" applyBorder="1" applyAlignment="1" applyProtection="1">
      <alignment horizontal="center" textRotation="90" wrapText="1"/>
      <protection locked="0"/>
    </xf>
    <xf numFmtId="0" fontId="66" fillId="0" borderId="107" xfId="0" applyFont="1" applyFill="1" applyBorder="1" applyAlignment="1" applyProtection="1">
      <alignment horizontal="center" vertical="center"/>
    </xf>
    <xf numFmtId="0" fontId="66" fillId="0" borderId="108" xfId="0" applyFont="1" applyFill="1" applyBorder="1" applyAlignment="1" applyProtection="1">
      <alignment horizontal="center" vertical="center"/>
    </xf>
    <xf numFmtId="0" fontId="66" fillId="0" borderId="109" xfId="0" applyFont="1" applyFill="1" applyBorder="1" applyAlignment="1" applyProtection="1">
      <alignment horizontal="center" vertical="center"/>
    </xf>
    <xf numFmtId="0" fontId="66" fillId="0" borderId="110" xfId="0" applyFont="1" applyFill="1" applyBorder="1" applyAlignment="1" applyProtection="1">
      <alignment horizontal="center" vertical="center"/>
    </xf>
    <xf numFmtId="0" fontId="66" fillId="0" borderId="111" xfId="0" applyFont="1" applyFill="1" applyBorder="1" applyAlignment="1" applyProtection="1">
      <alignment horizontal="center" vertical="center"/>
    </xf>
    <xf numFmtId="0" fontId="66" fillId="0" borderId="112" xfId="0" applyFont="1" applyFill="1" applyBorder="1" applyAlignment="1" applyProtection="1">
      <alignment horizontal="center" vertical="center"/>
    </xf>
    <xf numFmtId="0" fontId="70" fillId="0" borderId="0" xfId="0" applyFont="1" applyFill="1" applyBorder="1" applyAlignment="1" applyProtection="1">
      <alignment horizontal="center"/>
    </xf>
    <xf numFmtId="0" fontId="70" fillId="15" borderId="23" xfId="0" applyFont="1" applyFill="1" applyBorder="1" applyAlignment="1" applyProtection="1">
      <alignment horizontal="center" vertical="center"/>
    </xf>
    <xf numFmtId="0" fontId="70" fillId="15" borderId="57" xfId="0" applyFont="1" applyFill="1" applyBorder="1" applyAlignment="1" applyProtection="1">
      <alignment horizontal="center" vertical="center"/>
    </xf>
    <xf numFmtId="0" fontId="66" fillId="0" borderId="107" xfId="0" applyFont="1" applyFill="1" applyBorder="1" applyAlignment="1" applyProtection="1">
      <alignment horizontal="center" vertical="center"/>
      <protection locked="0"/>
    </xf>
    <xf numFmtId="0" fontId="66" fillId="0" borderId="108" xfId="0" applyFont="1" applyFill="1" applyBorder="1" applyAlignment="1" applyProtection="1">
      <alignment horizontal="center" vertical="center"/>
      <protection locked="0"/>
    </xf>
    <xf numFmtId="0" fontId="66" fillId="0" borderId="109" xfId="0" applyFont="1" applyFill="1" applyBorder="1" applyAlignment="1" applyProtection="1">
      <alignment horizontal="center" vertical="center"/>
      <protection locked="0"/>
    </xf>
    <xf numFmtId="0" fontId="66" fillId="0" borderId="110" xfId="0" applyFont="1" applyFill="1" applyBorder="1" applyAlignment="1" applyProtection="1">
      <alignment horizontal="center" vertical="center"/>
      <protection locked="0"/>
    </xf>
    <xf numFmtId="0" fontId="66" fillId="0" borderId="111" xfId="0" applyFont="1" applyFill="1" applyBorder="1" applyAlignment="1" applyProtection="1">
      <alignment horizontal="center" vertical="center"/>
      <protection locked="0"/>
    </xf>
    <xf numFmtId="0" fontId="66" fillId="0" borderId="112" xfId="0" applyFont="1" applyFill="1" applyBorder="1" applyAlignment="1" applyProtection="1">
      <alignment horizontal="center" vertical="center"/>
      <protection locked="0"/>
    </xf>
    <xf numFmtId="0" fontId="87" fillId="6" borderId="26" xfId="0" applyFont="1" applyFill="1" applyBorder="1" applyAlignment="1">
      <alignment horizontal="center" vertical="center"/>
    </xf>
    <xf numFmtId="0" fontId="87" fillId="6" borderId="20" xfId="0" applyFont="1" applyFill="1" applyBorder="1" applyAlignment="1">
      <alignment horizontal="center" vertical="center"/>
    </xf>
    <xf numFmtId="0" fontId="87" fillId="6" borderId="26" xfId="0" applyFont="1" applyFill="1" applyBorder="1" applyAlignment="1">
      <alignment horizontal="center" vertical="center" wrapText="1"/>
    </xf>
    <xf numFmtId="0" fontId="87" fillId="6" borderId="20" xfId="0" applyFont="1" applyFill="1" applyBorder="1" applyAlignment="1">
      <alignment horizontal="center" vertical="center" wrapText="1"/>
    </xf>
    <xf numFmtId="0" fontId="86" fillId="7" borderId="51" xfId="0" applyFont="1" applyFill="1" applyBorder="1" applyAlignment="1">
      <alignment horizontal="center" vertical="center"/>
    </xf>
    <xf numFmtId="0" fontId="86" fillId="7" borderId="84" xfId="0" applyFont="1" applyFill="1" applyBorder="1" applyAlignment="1">
      <alignment horizontal="center" vertical="center"/>
    </xf>
    <xf numFmtId="0" fontId="86" fillId="7" borderId="60" xfId="0" applyFont="1" applyFill="1" applyBorder="1" applyAlignment="1">
      <alignment horizontal="center" vertical="center"/>
    </xf>
    <xf numFmtId="2" fontId="86" fillId="7" borderId="9" xfId="0" applyNumberFormat="1" applyFont="1" applyFill="1" applyBorder="1" applyAlignment="1">
      <alignment horizontal="center" vertical="center"/>
    </xf>
    <xf numFmtId="2" fontId="86" fillId="7" borderId="0" xfId="0" applyNumberFormat="1" applyFont="1" applyFill="1" applyBorder="1" applyAlignment="1">
      <alignment horizontal="center" vertical="center"/>
    </xf>
    <xf numFmtId="2" fontId="86" fillId="7" borderId="14" xfId="0" applyNumberFormat="1" applyFont="1" applyFill="1" applyBorder="1" applyAlignment="1">
      <alignment horizontal="center" vertical="center"/>
    </xf>
    <xf numFmtId="2" fontId="86" fillId="7" borderId="10" xfId="0" applyNumberFormat="1" applyFont="1" applyFill="1" applyBorder="1" applyAlignment="1">
      <alignment horizontal="center" vertical="center"/>
    </xf>
    <xf numFmtId="2" fontId="86" fillId="7" borderId="12" xfId="0" applyNumberFormat="1" applyFont="1" applyFill="1" applyBorder="1" applyAlignment="1">
      <alignment horizontal="center" vertical="center"/>
    </xf>
    <xf numFmtId="2" fontId="86" fillId="7" borderId="15" xfId="0" applyNumberFormat="1" applyFont="1" applyFill="1" applyBorder="1" applyAlignment="1">
      <alignment horizontal="center" vertical="center"/>
    </xf>
    <xf numFmtId="0" fontId="0" fillId="3" borderId="51" xfId="0" applyFill="1" applyBorder="1" applyAlignment="1">
      <alignment horizontal="center" vertical="center"/>
    </xf>
    <xf numFmtId="0" fontId="0" fillId="3" borderId="62" xfId="0" applyFill="1" applyBorder="1" applyAlignment="1">
      <alignment horizontal="center" vertical="center"/>
    </xf>
    <xf numFmtId="2" fontId="0" fillId="3" borderId="9" xfId="0" applyNumberFormat="1" applyFill="1" applyBorder="1" applyAlignment="1">
      <alignment horizontal="center" vertical="center"/>
    </xf>
    <xf numFmtId="2" fontId="0" fillId="3" borderId="65" xfId="0" applyNumberFormat="1" applyFill="1" applyBorder="1" applyAlignment="1">
      <alignment horizontal="center" vertical="center"/>
    </xf>
    <xf numFmtId="2" fontId="0" fillId="3" borderId="10" xfId="0" applyNumberFormat="1" applyFill="1" applyBorder="1" applyAlignment="1">
      <alignment horizontal="center" vertical="center"/>
    </xf>
    <xf numFmtId="2" fontId="0" fillId="3" borderId="92" xfId="0" applyNumberFormat="1" applyFill="1" applyBorder="1" applyAlignment="1">
      <alignment horizontal="center" vertical="center"/>
    </xf>
    <xf numFmtId="0" fontId="0" fillId="5" borderId="85" xfId="0" applyFill="1" applyBorder="1" applyAlignment="1">
      <alignment horizontal="center" vertical="center"/>
    </xf>
    <xf numFmtId="0" fontId="0" fillId="5" borderId="84" xfId="0" applyFill="1" applyBorder="1" applyAlignment="1">
      <alignment horizontal="center" vertical="center"/>
    </xf>
    <xf numFmtId="0" fontId="0" fillId="5" borderId="60" xfId="0" applyFill="1" applyBorder="1" applyAlignment="1">
      <alignment horizontal="center" vertical="center"/>
    </xf>
    <xf numFmtId="2" fontId="0" fillId="5" borderId="115" xfId="0" applyNumberFormat="1" applyFill="1" applyBorder="1" applyAlignment="1">
      <alignment horizontal="center" vertical="center"/>
    </xf>
    <xf numFmtId="2" fontId="0" fillId="5" borderId="0" xfId="0" applyNumberFormat="1" applyFill="1" applyBorder="1" applyAlignment="1">
      <alignment horizontal="center" vertical="center"/>
    </xf>
    <xf numFmtId="2" fontId="0" fillId="5" borderId="14" xfId="0" applyNumberFormat="1" applyFill="1" applyBorder="1" applyAlignment="1">
      <alignment horizontal="center" vertical="center"/>
    </xf>
    <xf numFmtId="2" fontId="0" fillId="5" borderId="118" xfId="0" applyNumberFormat="1" applyFill="1" applyBorder="1" applyAlignment="1">
      <alignment horizontal="center" vertical="center"/>
    </xf>
    <xf numFmtId="2" fontId="0" fillId="5" borderId="12"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66" fillId="0" borderId="0" xfId="0" applyFont="1" applyAlignment="1">
      <alignment horizontal="center"/>
    </xf>
    <xf numFmtId="0" fontId="87" fillId="6" borderId="30" xfId="0" applyFont="1" applyFill="1" applyBorder="1" applyAlignment="1">
      <alignment horizontal="center" vertical="center"/>
    </xf>
    <xf numFmtId="0" fontId="87" fillId="6" borderId="31" xfId="0" applyFont="1" applyFill="1" applyBorder="1" applyAlignment="1">
      <alignment horizontal="center" vertical="center"/>
    </xf>
    <xf numFmtId="0" fontId="87" fillId="6" borderId="93" xfId="0" applyFont="1" applyFill="1" applyBorder="1" applyAlignment="1">
      <alignment horizontal="center" vertical="center"/>
    </xf>
    <xf numFmtId="0" fontId="87" fillId="6" borderId="8" xfId="0" applyFont="1" applyFill="1" applyBorder="1" applyAlignment="1">
      <alignment horizontal="center" vertical="center" wrapText="1"/>
    </xf>
    <xf numFmtId="0" fontId="87" fillId="6" borderId="9" xfId="0" applyFont="1" applyFill="1" applyBorder="1" applyAlignment="1">
      <alignment horizontal="center" vertical="center" wrapText="1"/>
    </xf>
    <xf numFmtId="0" fontId="87" fillId="6" borderId="10" xfId="0" applyFont="1" applyFill="1" applyBorder="1" applyAlignment="1">
      <alignment horizontal="center" vertical="center" wrapText="1"/>
    </xf>
    <xf numFmtId="0" fontId="87" fillId="6" borderId="11" xfId="0" applyFont="1" applyFill="1" applyBorder="1" applyAlignment="1">
      <alignment horizontal="center" vertical="center" wrapText="1"/>
    </xf>
    <xf numFmtId="0" fontId="87" fillId="6" borderId="0" xfId="0" applyFont="1" applyFill="1" applyBorder="1" applyAlignment="1">
      <alignment horizontal="center" vertical="center" wrapText="1"/>
    </xf>
    <xf numFmtId="0" fontId="87" fillId="6" borderId="12" xfId="0" applyFont="1" applyFill="1" applyBorder="1" applyAlignment="1">
      <alignment horizontal="center" vertical="center" wrapText="1"/>
    </xf>
    <xf numFmtId="0" fontId="87" fillId="6" borderId="8" xfId="0" applyFont="1" applyFill="1" applyBorder="1" applyAlignment="1">
      <alignment horizontal="center" vertical="center"/>
    </xf>
    <xf numFmtId="0" fontId="87" fillId="6" borderId="9" xfId="0" applyFont="1" applyFill="1" applyBorder="1" applyAlignment="1">
      <alignment horizontal="center" vertical="center"/>
    </xf>
    <xf numFmtId="0" fontId="87" fillId="6" borderId="10" xfId="0" applyFont="1" applyFill="1" applyBorder="1" applyAlignment="1">
      <alignment horizontal="center" vertical="center"/>
    </xf>
    <xf numFmtId="0" fontId="87" fillId="6" borderId="11" xfId="0" applyFont="1" applyFill="1" applyBorder="1" applyAlignment="1">
      <alignment horizontal="center" vertical="center"/>
    </xf>
    <xf numFmtId="0" fontId="87" fillId="6" borderId="0" xfId="0" applyFont="1" applyFill="1" applyBorder="1" applyAlignment="1">
      <alignment horizontal="center" vertical="center"/>
    </xf>
    <xf numFmtId="0" fontId="87" fillId="6" borderId="12" xfId="0" applyFont="1" applyFill="1" applyBorder="1" applyAlignment="1">
      <alignment horizontal="center" vertical="center"/>
    </xf>
    <xf numFmtId="0" fontId="108" fillId="0" borderId="0" xfId="0" applyFont="1" applyAlignment="1">
      <alignment horizontal="left" vertical="center"/>
    </xf>
    <xf numFmtId="0" fontId="8" fillId="0" borderId="39" xfId="0" applyFont="1" applyFill="1" applyBorder="1" applyAlignment="1" applyProtection="1">
      <alignment horizontal="center" textRotation="90"/>
      <protection locked="0"/>
    </xf>
    <xf numFmtId="0" fontId="43" fillId="0" borderId="0" xfId="0" applyFont="1" applyAlignment="1" applyProtection="1">
      <alignment horizontal="left"/>
      <protection locked="0"/>
    </xf>
    <xf numFmtId="0" fontId="43" fillId="0" borderId="0" xfId="0" applyFont="1" applyBorder="1" applyAlignment="1" applyProtection="1">
      <alignment horizontal="left" vertical="top" wrapText="1"/>
      <protection locked="0"/>
    </xf>
    <xf numFmtId="0" fontId="98" fillId="0" borderId="0" xfId="0" applyFont="1" applyBorder="1" applyAlignment="1" applyProtection="1">
      <alignment horizontal="left" vertical="top" wrapText="1"/>
      <protection locked="0"/>
    </xf>
    <xf numFmtId="0" fontId="0" fillId="0" borderId="0" xfId="0" applyAlignment="1">
      <alignment horizontal="right"/>
    </xf>
    <xf numFmtId="0" fontId="0" fillId="0" borderId="0" xfId="0" applyFont="1" applyAlignment="1">
      <alignment horizontal="right"/>
    </xf>
    <xf numFmtId="0" fontId="43" fillId="0" borderId="0" xfId="0" applyFont="1" applyBorder="1" applyAlignment="1" applyProtection="1">
      <alignment horizontal="left" vertical="top"/>
      <protection locked="0"/>
    </xf>
    <xf numFmtId="0" fontId="70" fillId="0" borderId="0" xfId="0" applyFont="1" applyAlignment="1">
      <alignment horizontal="left"/>
    </xf>
    <xf numFmtId="0" fontId="70" fillId="16" borderId="97" xfId="0" applyFont="1" applyFill="1" applyBorder="1" applyAlignment="1">
      <alignment horizontal="center" vertical="center" textRotation="90"/>
    </xf>
    <xf numFmtId="0" fontId="70" fillId="16" borderId="70" xfId="0" applyFont="1" applyFill="1" applyBorder="1" applyAlignment="1">
      <alignment horizontal="center" vertical="center" textRotation="90"/>
    </xf>
    <xf numFmtId="0" fontId="69" fillId="16" borderId="97" xfId="0" applyFont="1" applyFill="1" applyBorder="1" applyAlignment="1">
      <alignment horizontal="center" vertical="center"/>
    </xf>
    <xf numFmtId="0" fontId="69" fillId="16" borderId="70" xfId="0" applyFont="1" applyFill="1" applyBorder="1" applyAlignment="1">
      <alignment horizontal="center" vertical="center"/>
    </xf>
    <xf numFmtId="0" fontId="70" fillId="0" borderId="39" xfId="0" applyFont="1" applyBorder="1" applyAlignment="1">
      <alignment horizontal="center" vertical="center"/>
    </xf>
    <xf numFmtId="0" fontId="74" fillId="0" borderId="0" xfId="0" applyFont="1" applyBorder="1" applyAlignment="1" applyProtection="1">
      <alignment horizontal="center" vertical="center"/>
      <protection locked="0"/>
    </xf>
    <xf numFmtId="0" fontId="67" fillId="0" borderId="0" xfId="0" applyFont="1" applyBorder="1" applyAlignment="1" applyProtection="1">
      <alignment horizontal="center" vertical="center"/>
      <protection locked="0"/>
    </xf>
    <xf numFmtId="0" fontId="70" fillId="0" borderId="0" xfId="0" applyFont="1" applyBorder="1" applyAlignment="1">
      <alignment horizontal="left"/>
    </xf>
    <xf numFmtId="2" fontId="70" fillId="0" borderId="0" xfId="0" applyNumberFormat="1" applyFont="1" applyBorder="1" applyAlignment="1">
      <alignment horizontal="left"/>
    </xf>
    <xf numFmtId="0" fontId="70" fillId="0" borderId="0" xfId="0" applyFont="1" applyBorder="1" applyAlignment="1">
      <alignment horizontal="left" vertical="center"/>
    </xf>
    <xf numFmtId="1" fontId="70" fillId="5" borderId="0" xfId="0" applyNumberFormat="1" applyFont="1" applyFill="1" applyAlignment="1">
      <alignment horizontal="left"/>
    </xf>
    <xf numFmtId="0" fontId="74" fillId="0" borderId="0" xfId="0" applyFont="1" applyFill="1" applyBorder="1" applyAlignment="1">
      <alignment horizontal="center" vertical="center"/>
    </xf>
    <xf numFmtId="0" fontId="70" fillId="0" borderId="0" xfId="0" applyFont="1" applyAlignment="1">
      <alignment horizontal="left" vertical="center"/>
    </xf>
    <xf numFmtId="0" fontId="0" fillId="0" borderId="0" xfId="0" applyAlignment="1" applyProtection="1">
      <alignment horizontal="right" vertical="center"/>
    </xf>
    <xf numFmtId="0" fontId="0" fillId="0" borderId="0" xfId="0" applyFill="1" applyAlignment="1" applyProtection="1">
      <alignment horizontal="right"/>
    </xf>
    <xf numFmtId="16" fontId="70" fillId="0" borderId="0" xfId="0" applyNumberFormat="1" applyFont="1" applyBorder="1" applyAlignment="1" applyProtection="1">
      <alignment horizontal="left"/>
    </xf>
    <xf numFmtId="0" fontId="0" fillId="0" borderId="0" xfId="0" applyFont="1" applyAlignment="1" applyProtection="1">
      <alignment horizontal="right"/>
    </xf>
    <xf numFmtId="0" fontId="70" fillId="5" borderId="0" xfId="0" applyFont="1" applyFill="1" applyAlignment="1" applyProtection="1">
      <alignment horizontal="left"/>
      <protection locked="0"/>
    </xf>
    <xf numFmtId="2" fontId="70" fillId="0" borderId="0" xfId="0" applyNumberFormat="1" applyFont="1" applyBorder="1" applyAlignment="1" applyProtection="1">
      <alignment horizontal="left"/>
    </xf>
    <xf numFmtId="0" fontId="108" fillId="0" borderId="0" xfId="0" applyFont="1" applyAlignment="1" applyProtection="1">
      <alignment horizontal="left"/>
      <protection locked="0"/>
    </xf>
    <xf numFmtId="0" fontId="8" fillId="0" borderId="97" xfId="0" applyFont="1" applyFill="1" applyBorder="1" applyAlignment="1" applyProtection="1">
      <alignment horizontal="center" textRotation="90"/>
      <protection locked="0"/>
    </xf>
    <xf numFmtId="0" fontId="8" fillId="0" borderId="70" xfId="0" applyFont="1" applyFill="1" applyBorder="1" applyAlignment="1" applyProtection="1">
      <alignment horizontal="center" textRotation="90"/>
      <protection locked="0"/>
    </xf>
    <xf numFmtId="0" fontId="70" fillId="0" borderId="97" xfId="0" applyFont="1" applyFill="1" applyBorder="1" applyAlignment="1" applyProtection="1">
      <alignment horizontal="center" vertical="center" textRotation="90"/>
    </xf>
    <xf numFmtId="0" fontId="70" fillId="0" borderId="70" xfId="0" applyFont="1" applyFill="1" applyBorder="1" applyAlignment="1" applyProtection="1">
      <alignment horizontal="center" vertical="center" textRotation="90"/>
    </xf>
    <xf numFmtId="0" fontId="70" fillId="16" borderId="97" xfId="0" applyFont="1" applyFill="1" applyBorder="1" applyAlignment="1" applyProtection="1">
      <alignment horizontal="center" vertical="center" textRotation="90" wrapText="1"/>
    </xf>
    <xf numFmtId="0" fontId="70" fillId="16" borderId="70" xfId="0" applyFont="1" applyFill="1" applyBorder="1" applyAlignment="1" applyProtection="1">
      <alignment horizontal="center" vertical="center" textRotation="90"/>
    </xf>
    <xf numFmtId="0" fontId="74" fillId="0" borderId="141" xfId="0" applyFont="1" applyBorder="1" applyAlignment="1" applyProtection="1">
      <alignment horizontal="center" vertical="center"/>
      <protection locked="0"/>
    </xf>
    <xf numFmtId="0" fontId="74" fillId="0" borderId="12" xfId="0" applyFont="1" applyBorder="1" applyAlignment="1" applyProtection="1">
      <alignment horizontal="center" vertical="center"/>
      <protection locked="0"/>
    </xf>
    <xf numFmtId="0" fontId="67" fillId="0" borderId="14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8" fillId="0" borderId="8" xfId="0" applyFont="1" applyFill="1" applyBorder="1" applyAlignment="1" applyProtection="1">
      <alignment horizontal="center" vertical="center"/>
    </xf>
    <xf numFmtId="0" fontId="68" fillId="0" borderId="9" xfId="0" applyFont="1" applyFill="1" applyBorder="1" applyAlignment="1" applyProtection="1">
      <alignment horizontal="center" vertical="center"/>
    </xf>
    <xf numFmtId="0" fontId="68" fillId="0" borderId="10" xfId="0" applyFont="1" applyFill="1" applyBorder="1" applyAlignment="1" applyProtection="1">
      <alignment horizontal="center" vertical="center"/>
    </xf>
    <xf numFmtId="0" fontId="68" fillId="0" borderId="13" xfId="0" applyFont="1" applyFill="1" applyBorder="1" applyAlignment="1" applyProtection="1">
      <alignment horizontal="center" vertical="center"/>
    </xf>
    <xf numFmtId="0" fontId="68" fillId="0" borderId="14" xfId="0" applyFont="1" applyFill="1" applyBorder="1" applyAlignment="1" applyProtection="1">
      <alignment horizontal="center" vertical="center"/>
    </xf>
    <xf numFmtId="0" fontId="68" fillId="0" borderId="15" xfId="0" applyFont="1" applyFill="1" applyBorder="1" applyAlignment="1" applyProtection="1">
      <alignment horizontal="center" vertical="center"/>
    </xf>
    <xf numFmtId="0" fontId="70" fillId="0" borderId="139" xfId="0" applyFont="1" applyBorder="1" applyAlignment="1" applyProtection="1">
      <alignment horizontal="center" vertical="center"/>
    </xf>
    <xf numFmtId="0" fontId="70" fillId="0" borderId="140" xfId="0" applyFont="1" applyBorder="1" applyAlignment="1" applyProtection="1">
      <alignment horizontal="center" vertical="center"/>
    </xf>
  </cellXfs>
  <cellStyles count="9">
    <cellStyle name="Comma [0]" xfId="7" builtinId="6"/>
    <cellStyle name="Hyperlink" xfId="5" builtinId="8"/>
    <cellStyle name="Hyperlink 2" xfId="8"/>
    <cellStyle name="Normal" xfId="0" builtinId="0"/>
    <cellStyle name="Normal 2" xfId="1"/>
    <cellStyle name="Normal 2 2" xfId="6"/>
    <cellStyle name="Normal 3" xfId="2"/>
    <cellStyle name="Normal 3 2" xfId="3"/>
    <cellStyle name="Normal 4" xfId="4"/>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hyperlink" Target="#'Identitas KD'!A1"/><Relationship Id="rId3" Type="http://schemas.openxmlformats.org/officeDocument/2006/relationships/hyperlink" Target="#'SIKAP Spiritual&amp;Sosial'!A1"/><Relationship Id="rId7" Type="http://schemas.openxmlformats.org/officeDocument/2006/relationships/hyperlink" Target="#'Identitas Siswa'!A1"/><Relationship Id="rId2" Type="http://schemas.openxmlformats.org/officeDocument/2006/relationships/hyperlink" Target="#KETERAMPILAN!A1"/><Relationship Id="rId1" Type="http://schemas.openxmlformats.org/officeDocument/2006/relationships/hyperlink" Target="#PENGETAHUAN!A1"/><Relationship Id="rId6" Type="http://schemas.openxmlformats.org/officeDocument/2006/relationships/image" Target="../media/image1.png"/><Relationship Id="rId5" Type="http://schemas.openxmlformats.org/officeDocument/2006/relationships/hyperlink" Target="#'Identitas Madrasah'!A1"/><Relationship Id="rId4" Type="http://schemas.openxmlformats.org/officeDocument/2006/relationships/hyperlink" Target="#'DAFTAR NILAI'!A1"/><Relationship Id="rId9" Type="http://schemas.openxmlformats.org/officeDocument/2006/relationships/hyperlink" Target="#Menu_Inst!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2" Type="http://schemas.openxmlformats.org/officeDocument/2006/relationships/hyperlink" Target="#'menu KD'!A1"/><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 KD'!A1"/></Relationships>
</file>

<file path=xl/drawings/_rels/drawing7.xml.rels><?xml version="1.0" encoding="UTF-8" standalone="yes"?>
<Relationships xmlns="http://schemas.openxmlformats.org/package/2006/relationships"><Relationship Id="rId3" Type="http://schemas.openxmlformats.org/officeDocument/2006/relationships/hyperlink" Target="#'Identitas KD'!A1"/><Relationship Id="rId2" Type="http://schemas.openxmlformats.org/officeDocument/2006/relationships/hyperlink" Target="#'KD-K'!A1"/><Relationship Id="rId1" Type="http://schemas.openxmlformats.org/officeDocument/2006/relationships/hyperlink" Target="#'KD-P'!A1"/></Relationships>
</file>

<file path=xl/drawings/_rels/drawing8.xml.rels><?xml version="1.0" encoding="UTF-8" standalone="yes"?>
<Relationships xmlns="http://schemas.openxmlformats.org/package/2006/relationships"><Relationship Id="rId1" Type="http://schemas.openxmlformats.org/officeDocument/2006/relationships/hyperlink" Target="#'menu KD'!A1"/></Relationships>
</file>

<file path=xl/drawings/_rels/drawing9.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0.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1.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2.xml.rels><?xml version="1.0" encoding="UTF-8" standalone="yes"?>
<Relationships xmlns="http://schemas.openxmlformats.org/package/2006/relationships"><Relationship Id="rId3" Type="http://schemas.openxmlformats.org/officeDocument/2006/relationships/hyperlink" Target="#Menu!A1"/><Relationship Id="rId2" Type="http://schemas.openxmlformats.org/officeDocument/2006/relationships/hyperlink" Target="#Menu!A1"/><Relationship Id="rId1" Type="http://schemas.openxmlformats.org/officeDocument/2006/relationships/hyperlink" Target="#Menu!A1"/></Relationships>
</file>

<file path=xl/drawings/_rels/drawing13.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hyperlink" Target="#Menu!A1"/></Relationships>
</file>

<file path=xl/drawings/_rels/drawing14.xml.rels><?xml version="1.0" encoding="UTF-8" standalone="yes"?>
<Relationships xmlns="http://schemas.openxmlformats.org/package/2006/relationships"><Relationship Id="rId8" Type="http://schemas.openxmlformats.org/officeDocument/2006/relationships/hyperlink" Target="#Santun!A1"/><Relationship Id="rId13" Type="http://schemas.openxmlformats.org/officeDocument/2006/relationships/hyperlink" Target="#'CT Pf'!A1"/><Relationship Id="rId3" Type="http://schemas.openxmlformats.org/officeDocument/2006/relationships/hyperlink" Target="#F_KETR!A1"/><Relationship Id="rId7" Type="http://schemas.openxmlformats.org/officeDocument/2006/relationships/hyperlink" Target="#TgJwb!A1"/><Relationship Id="rId12" Type="http://schemas.openxmlformats.org/officeDocument/2006/relationships/hyperlink" Target="#'Ct Pr'!A1"/><Relationship Id="rId17" Type="http://schemas.openxmlformats.org/officeDocument/2006/relationships/hyperlink" Target="#Jurnal!A1"/><Relationship Id="rId2" Type="http://schemas.openxmlformats.org/officeDocument/2006/relationships/hyperlink" Target="#Menu!A1"/><Relationship Id="rId16" Type="http://schemas.openxmlformats.org/officeDocument/2006/relationships/hyperlink" Target="#'N Diri-1'!A1"/><Relationship Id="rId1" Type="http://schemas.openxmlformats.org/officeDocument/2006/relationships/hyperlink" Target="#F_PENGET!A1"/><Relationship Id="rId6" Type="http://schemas.openxmlformats.org/officeDocument/2006/relationships/hyperlink" Target="#Disiplin!A1"/><Relationship Id="rId11" Type="http://schemas.openxmlformats.org/officeDocument/2006/relationships/hyperlink" Target="#'Ct UK'!A1"/><Relationship Id="rId5" Type="http://schemas.openxmlformats.org/officeDocument/2006/relationships/hyperlink" Target="#Jujur!A1"/><Relationship Id="rId15" Type="http://schemas.openxmlformats.org/officeDocument/2006/relationships/hyperlink" Target="#'AT-1'!A1"/><Relationship Id="rId10" Type="http://schemas.openxmlformats.org/officeDocument/2006/relationships/hyperlink" Target="#PD!A1"/><Relationship Id="rId4" Type="http://schemas.openxmlformats.org/officeDocument/2006/relationships/hyperlink" Target="#F_Sikap!A1"/><Relationship Id="rId9" Type="http://schemas.openxmlformats.org/officeDocument/2006/relationships/hyperlink" Target="#Toleran!A1"/><Relationship Id="rId14" Type="http://schemas.openxmlformats.org/officeDocument/2006/relationships/hyperlink" Target="#Spiritual!A1"/></Relationships>
</file>

<file path=xl/drawings/_rels/drawing15.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F_PENGET!A1:AK68"/></Relationships>
</file>

<file path=xl/drawings/_rels/drawing16.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F_KETR!A1:AH69"/></Relationships>
</file>

<file path=xl/drawings/_rels/drawing17.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F_Sikap!A1:AW55"/></Relationships>
</file>

<file path=xl/drawings/_rels/drawing18.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Ct UK'!A1:N81"/></Relationships>
</file>

<file path=xl/drawings/_rels/drawing19.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Ct Pr'!A1:N82"/></Relationships>
</file>

<file path=xl/drawings/_rels/drawing20.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CT Pf'!A1:N81"/></Relationships>
</file>

<file path=xl/drawings/_rels/drawing21.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Spiritual!A1:N70"/></Relationships>
</file>

<file path=xl/drawings/_rels/drawing22.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Jujur!A1:N70"/></Relationships>
</file>

<file path=xl/drawings/_rels/drawing23.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Disiplin!A1:N71"/></Relationships>
</file>

<file path=xl/drawings/_rels/drawing24.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TgJwb!A1:O70"/></Relationships>
</file>

<file path=xl/drawings/_rels/drawing25.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Santun!A1:O70"/></Relationships>
</file>

<file path=xl/drawings/_rels/drawing26.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Toleran!A1:O70"/></Relationships>
</file>

<file path=xl/drawings/_rels/drawing27.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GR!A1:O70"/></Relationships>
</file>

<file path=xl/drawings/_rels/drawing28.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PD!A1:O70"/></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AT-1'!A1:O70"/></Relationships>
</file>

<file path=xl/drawings/_rels/drawing31.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N Diri-1'!A1:O70"/></Relationships>
</file>

<file path=xl/drawings/_rels/drawing32.xml.rels><?xml version="1.0" encoding="UTF-8" standalone="yes"?>
<Relationships xmlns="http://schemas.openxmlformats.org/package/2006/relationships"><Relationship Id="rId2" Type="http://schemas.openxmlformats.org/officeDocument/2006/relationships/hyperlink" Target="#Menu_Inst!A1"/><Relationship Id="rId1" Type="http://schemas.openxmlformats.org/officeDocument/2006/relationships/hyperlink" Target="#Jurnal!A1:O70"/></Relationships>
</file>

<file path=xl/drawings/drawing1.xml><?xml version="1.0" encoding="utf-8"?>
<xdr:wsDr xmlns:xdr="http://schemas.openxmlformats.org/drawingml/2006/spreadsheetDrawing" xmlns:a="http://schemas.openxmlformats.org/drawingml/2006/main">
  <xdr:twoCellAnchor>
    <xdr:from>
      <xdr:col>3</xdr:col>
      <xdr:colOff>1750479</xdr:colOff>
      <xdr:row>5</xdr:row>
      <xdr:rowOff>158747</xdr:rowOff>
    </xdr:from>
    <xdr:to>
      <xdr:col>7</xdr:col>
      <xdr:colOff>412746</xdr:colOff>
      <xdr:row>8</xdr:row>
      <xdr:rowOff>9525</xdr:rowOff>
    </xdr:to>
    <xdr:sp macro="" textlink="">
      <xdr:nvSpPr>
        <xdr:cNvPr id="24" name="Curved Down Ribbon 23"/>
        <xdr:cNvSpPr/>
      </xdr:nvSpPr>
      <xdr:spPr>
        <a:xfrm>
          <a:off x="3960279" y="1063622"/>
          <a:ext cx="1881717" cy="393703"/>
        </a:xfrm>
        <a:prstGeom prst="ellipseRibbon">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900" b="1">
              <a:solidFill>
                <a:schemeClr val="accent1">
                  <a:lumMod val="50000"/>
                </a:schemeClr>
              </a:solidFill>
            </a:rPr>
            <a:t>PMPK/ 53/2015</a:t>
          </a:r>
        </a:p>
        <a:p>
          <a:pPr algn="ctr"/>
          <a:r>
            <a:rPr lang="id-ID" sz="900" b="1">
              <a:solidFill>
                <a:schemeClr val="accent1">
                  <a:lumMod val="50000"/>
                </a:schemeClr>
              </a:solidFill>
            </a:rPr>
            <a:t>PDD/Des/2015</a:t>
          </a:r>
        </a:p>
      </xdr:txBody>
    </xdr:sp>
    <xdr:clientData/>
  </xdr:twoCellAnchor>
  <xdr:oneCellAnchor>
    <xdr:from>
      <xdr:col>1</xdr:col>
      <xdr:colOff>147124</xdr:colOff>
      <xdr:row>2</xdr:row>
      <xdr:rowOff>151207</xdr:rowOff>
    </xdr:from>
    <xdr:ext cx="2965299" cy="530658"/>
    <xdr:sp macro="" textlink="">
      <xdr:nvSpPr>
        <xdr:cNvPr id="4" name="Rectangle 3"/>
        <xdr:cNvSpPr/>
      </xdr:nvSpPr>
      <xdr:spPr>
        <a:xfrm>
          <a:off x="753260" y="532207"/>
          <a:ext cx="2965299" cy="530658"/>
        </a:xfrm>
        <a:prstGeom prst="rect">
          <a:avLst/>
        </a:prstGeom>
        <a:noFill/>
        <a:effectLst>
          <a:outerShdw blurRad="50800" dist="50800" dir="5400000" algn="ctr" rotWithShape="0">
            <a:srgbClr val="C00000"/>
          </a:outerShdw>
        </a:effectLst>
      </xdr:spPr>
      <xdr:txBody>
        <a:bodyPr wrap="none" lIns="91440" tIns="45720" rIns="91440" bIns="45720">
          <a:spAutoFit/>
        </a:bodyPr>
        <a:lstStyle/>
        <a:p>
          <a:pPr algn="ctr"/>
          <a:r>
            <a:rPr lang="id-ID" sz="28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rPr>
            <a:t>KURIKULUM 2013</a:t>
          </a:r>
          <a:endParaRPr lang="en-US" sz="54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endParaRPr>
        </a:p>
      </xdr:txBody>
    </xdr:sp>
    <xdr:clientData/>
  </xdr:oneCellAnchor>
  <xdr:twoCellAnchor>
    <xdr:from>
      <xdr:col>8</xdr:col>
      <xdr:colOff>204256</xdr:colOff>
      <xdr:row>15</xdr:row>
      <xdr:rowOff>128671</xdr:rowOff>
    </xdr:from>
    <xdr:to>
      <xdr:col>9</xdr:col>
      <xdr:colOff>1272333</xdr:colOff>
      <xdr:row>17</xdr:row>
      <xdr:rowOff>60765</xdr:rowOff>
    </xdr:to>
    <xdr:sp macro="" textlink="">
      <xdr:nvSpPr>
        <xdr:cNvPr id="5" name="Rectangle 4">
          <a:hlinkClick xmlns:r="http://schemas.openxmlformats.org/officeDocument/2006/relationships" r:id="rId1" tooltip="Klik di sini untuk mengisi Nilai Pengetahuan"/>
        </xdr:cNvPr>
        <xdr:cNvSpPr/>
      </xdr:nvSpPr>
      <xdr:spPr>
        <a:xfrm>
          <a:off x="6071656" y="2846471"/>
          <a:ext cx="1694610" cy="177627"/>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algn="ctr">
            <a:spcBef>
              <a:spcPts val="0"/>
            </a:spcBef>
          </a:pPr>
          <a:r>
            <a:rPr lang="id-ID" sz="1400">
              <a:solidFill>
                <a:schemeClr val="accent6">
                  <a:lumMod val="50000"/>
                </a:schemeClr>
              </a:solidFill>
              <a:latin typeface="Bauhaus 93" pitchFamily="82" charset="0"/>
            </a:rPr>
            <a:t>Pengetahuan</a:t>
          </a:r>
        </a:p>
      </xdr:txBody>
    </xdr:sp>
    <xdr:clientData/>
  </xdr:twoCellAnchor>
  <xdr:twoCellAnchor>
    <xdr:from>
      <xdr:col>8</xdr:col>
      <xdr:colOff>228599</xdr:colOff>
      <xdr:row>17</xdr:row>
      <xdr:rowOff>113227</xdr:rowOff>
    </xdr:from>
    <xdr:to>
      <xdr:col>9</xdr:col>
      <xdr:colOff>1259634</xdr:colOff>
      <xdr:row>19</xdr:row>
      <xdr:rowOff>38899</xdr:rowOff>
    </xdr:to>
    <xdr:sp macro="" textlink="">
      <xdr:nvSpPr>
        <xdr:cNvPr id="6" name="Rectangle 5">
          <a:hlinkClick xmlns:r="http://schemas.openxmlformats.org/officeDocument/2006/relationships" r:id="rId2" tooltip="Klik disini untuk mengisi Nilai Keterampilan"/>
        </xdr:cNvPr>
        <xdr:cNvSpPr/>
      </xdr:nvSpPr>
      <xdr:spPr>
        <a:xfrm>
          <a:off x="5924549" y="3123127"/>
          <a:ext cx="1640635" cy="173322"/>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solidFill>
                <a:schemeClr val="accent6">
                  <a:lumMod val="50000"/>
                </a:schemeClr>
              </a:solidFill>
              <a:latin typeface="Arial Black" pitchFamily="34" charset="0"/>
            </a:rPr>
            <a:t>Keterampilan</a:t>
          </a:r>
        </a:p>
      </xdr:txBody>
    </xdr:sp>
    <xdr:clientData/>
  </xdr:twoCellAnchor>
  <xdr:twoCellAnchor>
    <xdr:from>
      <xdr:col>7</xdr:col>
      <xdr:colOff>209550</xdr:colOff>
      <xdr:row>19</xdr:row>
      <xdr:rowOff>85520</xdr:rowOff>
    </xdr:from>
    <xdr:to>
      <xdr:col>9</xdr:col>
      <xdr:colOff>1259634</xdr:colOff>
      <xdr:row>21</xdr:row>
      <xdr:rowOff>39765</xdr:rowOff>
    </xdr:to>
    <xdr:sp macro="" textlink="">
      <xdr:nvSpPr>
        <xdr:cNvPr id="7" name="Rectangle 6">
          <a:hlinkClick xmlns:r="http://schemas.openxmlformats.org/officeDocument/2006/relationships" r:id="rId3" tooltip="Klik disini untuk mengisi Nilai Sikap Spiritual &amp; Sosial"/>
        </xdr:cNvPr>
        <xdr:cNvSpPr/>
      </xdr:nvSpPr>
      <xdr:spPr>
        <a:xfrm>
          <a:off x="5495925" y="3343070"/>
          <a:ext cx="2069259" cy="201895"/>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solidFill>
                <a:schemeClr val="accent6">
                  <a:lumMod val="50000"/>
                </a:schemeClr>
              </a:solidFill>
              <a:latin typeface="Arial Black" pitchFamily="34" charset="0"/>
            </a:rPr>
            <a:t>Sikap Spiritual &amp; Sosial</a:t>
          </a:r>
        </a:p>
      </xdr:txBody>
    </xdr:sp>
    <xdr:clientData/>
  </xdr:twoCellAnchor>
  <xdr:twoCellAnchor>
    <xdr:from>
      <xdr:col>8</xdr:col>
      <xdr:colOff>228599</xdr:colOff>
      <xdr:row>21</xdr:row>
      <xdr:rowOff>83118</xdr:rowOff>
    </xdr:from>
    <xdr:to>
      <xdr:col>9</xdr:col>
      <xdr:colOff>1257300</xdr:colOff>
      <xdr:row>23</xdr:row>
      <xdr:rowOff>38188</xdr:rowOff>
    </xdr:to>
    <xdr:sp macro="" textlink="">
      <xdr:nvSpPr>
        <xdr:cNvPr id="8" name="Rectangle 7">
          <a:hlinkClick xmlns:r="http://schemas.openxmlformats.org/officeDocument/2006/relationships" r:id="rId4" tooltip="Klik disini untuk MELIHAT Daftar Nilai"/>
        </xdr:cNvPr>
        <xdr:cNvSpPr/>
      </xdr:nvSpPr>
      <xdr:spPr>
        <a:xfrm>
          <a:off x="5924549" y="3588318"/>
          <a:ext cx="1638301" cy="193195"/>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Bauhaus 93" pitchFamily="82" charset="0"/>
            </a:rPr>
            <a:t>Daftar Nilai</a:t>
          </a:r>
        </a:p>
      </xdr:txBody>
    </xdr:sp>
    <xdr:clientData/>
  </xdr:twoCellAnchor>
  <xdr:twoCellAnchor>
    <xdr:from>
      <xdr:col>7</xdr:col>
      <xdr:colOff>209551</xdr:colOff>
      <xdr:row>11</xdr:row>
      <xdr:rowOff>0</xdr:rowOff>
    </xdr:from>
    <xdr:to>
      <xdr:col>9</xdr:col>
      <xdr:colOff>1257302</xdr:colOff>
      <xdr:row>11</xdr:row>
      <xdr:rowOff>175092</xdr:rowOff>
    </xdr:to>
    <xdr:sp macro="" textlink="">
      <xdr:nvSpPr>
        <xdr:cNvPr id="10" name="Rectangle 9">
          <a:hlinkClick xmlns:r="http://schemas.openxmlformats.org/officeDocument/2006/relationships" r:id="rId5" tooltip="Klik di sini untuk Mengisi Data Identitas Madrasah"/>
        </xdr:cNvPr>
        <xdr:cNvSpPr/>
      </xdr:nvSpPr>
      <xdr:spPr>
        <a:xfrm>
          <a:off x="5490323" y="2255184"/>
          <a:ext cx="2063284" cy="175092"/>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a:solidFill>
                <a:schemeClr val="accent6">
                  <a:lumMod val="50000"/>
                </a:schemeClr>
              </a:solidFill>
              <a:latin typeface="Arial Black" pitchFamily="34" charset="0"/>
            </a:rPr>
            <a:t>Identitas Madrasah</a:t>
          </a:r>
        </a:p>
      </xdr:txBody>
    </xdr:sp>
    <xdr:clientData/>
  </xdr:twoCellAnchor>
  <xdr:twoCellAnchor>
    <xdr:from>
      <xdr:col>0</xdr:col>
      <xdr:colOff>3461</xdr:colOff>
      <xdr:row>0</xdr:row>
      <xdr:rowOff>1687</xdr:rowOff>
    </xdr:from>
    <xdr:to>
      <xdr:col>5</xdr:col>
      <xdr:colOff>159298</xdr:colOff>
      <xdr:row>4</xdr:row>
      <xdr:rowOff>32714</xdr:rowOff>
    </xdr:to>
    <xdr:sp macro="" textlink="">
      <xdr:nvSpPr>
        <xdr:cNvPr id="3" name="Rectangle 2"/>
        <xdr:cNvSpPr/>
      </xdr:nvSpPr>
      <xdr:spPr>
        <a:xfrm>
          <a:off x="3461" y="1687"/>
          <a:ext cx="4327787" cy="754927"/>
        </a:xfrm>
        <a:prstGeom prst="rect">
          <a:avLst/>
        </a:prstGeom>
        <a:noFill/>
        <a:effectLst>
          <a:outerShdw blurRad="50800" dist="50800" dir="13800000" algn="ctr" rotWithShape="0">
            <a:schemeClr val="bg1"/>
          </a:outerShdw>
        </a:effectLst>
      </xdr:spPr>
      <xdr:txBody>
        <a:bodyPr wrap="square" lIns="91440" tIns="45720" rIns="91440" bIns="45720">
          <a:noAutofit/>
        </a:bodyPr>
        <a:lstStyle/>
        <a:p>
          <a:pPr algn="ctr"/>
          <a:r>
            <a:rPr lang="id-ID" sz="4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DAFTAR  NILAI</a:t>
          </a:r>
          <a:endParaRPr lang="id-ID" sz="1600" b="0">
            <a:effectLst>
              <a:outerShdw blurRad="50800" dist="38100" algn="tr" rotWithShape="0">
                <a:prstClr val="black">
                  <a:alpha val="40000"/>
                </a:prstClr>
              </a:outerShdw>
            </a:effectLst>
            <a:latin typeface="+mn-lt"/>
            <a:ea typeface="+mn-ea"/>
            <a:cs typeface="+mn-cs"/>
          </a:endParaRPr>
        </a:p>
      </xdr:txBody>
    </xdr:sp>
    <xdr:clientData/>
  </xdr:twoCellAnchor>
  <xdr:twoCellAnchor>
    <xdr:from>
      <xdr:col>8</xdr:col>
      <xdr:colOff>217647</xdr:colOff>
      <xdr:row>1</xdr:row>
      <xdr:rowOff>13517</xdr:rowOff>
    </xdr:from>
    <xdr:to>
      <xdr:col>9</xdr:col>
      <xdr:colOff>980632</xdr:colOff>
      <xdr:row>4</xdr:row>
      <xdr:rowOff>42080</xdr:rowOff>
    </xdr:to>
    <xdr:sp macro="" textlink="">
      <xdr:nvSpPr>
        <xdr:cNvPr id="12" name="Rectangle 11"/>
        <xdr:cNvSpPr/>
      </xdr:nvSpPr>
      <xdr:spPr>
        <a:xfrm>
          <a:off x="6065997" y="194492"/>
          <a:ext cx="1391635" cy="571488"/>
        </a:xfrm>
        <a:prstGeom prst="rect">
          <a:avLst/>
        </a:prstGeom>
        <a:noFill/>
        <a:effectLst>
          <a:outerShdw blurRad="50800" dist="50800" dir="18600000" algn="ctr" rotWithShape="0">
            <a:srgbClr val="00B050"/>
          </a:outerShdw>
        </a:effectLst>
      </xdr:spPr>
      <xdr:txBody>
        <a:bodyPr wrap="none" lIns="91440" tIns="45720" rIns="91440" bIns="45720">
          <a:noAutofit/>
          <a:scene3d>
            <a:camera prst="orthographicFront">
              <a:rot lat="0" lon="0" rev="0"/>
            </a:camera>
            <a:lightRig rig="contrasting" dir="t">
              <a:rot lat="0" lon="0" rev="4500000"/>
            </a:lightRig>
          </a:scene3d>
          <a:sp3d contourW="6350" prstMaterial="metal">
            <a:bevelT w="127000" h="31750" prst="relaxedInset"/>
            <a:contourClr>
              <a:schemeClr val="accent1">
                <a:shade val="75000"/>
              </a:schemeClr>
            </a:contourClr>
          </a:sp3d>
        </a:bodyPr>
        <a:lstStyle/>
        <a:p>
          <a:pPr algn="ctr"/>
          <a:r>
            <a:rPr lang="id-ID" sz="2800" b="1" cap="all" spc="0">
              <a:ln w="0"/>
              <a:solidFill>
                <a:schemeClr val="bg1"/>
              </a:solidFill>
              <a:effectLst>
                <a:reflection blurRad="12700" stA="50000" endPos="50000" dist="5000" dir="5400000" sy="-100000" rotWithShape="0"/>
              </a:effectLst>
            </a:rPr>
            <a:t>HOME</a:t>
          </a:r>
          <a:endParaRPr lang="en-US" sz="2800" b="1" cap="all" spc="0">
            <a:ln w="0"/>
            <a:solidFill>
              <a:schemeClr val="bg1"/>
            </a:solidFill>
            <a:effectLst>
              <a:reflection blurRad="12700" stA="50000" endPos="50000" dist="5000" dir="5400000" sy="-100000" rotWithShape="0"/>
            </a:effectLst>
          </a:endParaRPr>
        </a:p>
      </xdr:txBody>
    </xdr:sp>
    <xdr:clientData/>
  </xdr:twoCellAnchor>
  <xdr:twoCellAnchor>
    <xdr:from>
      <xdr:col>7</xdr:col>
      <xdr:colOff>257371</xdr:colOff>
      <xdr:row>23</xdr:row>
      <xdr:rowOff>200406</xdr:rowOff>
    </xdr:from>
    <xdr:to>
      <xdr:col>10</xdr:col>
      <xdr:colOff>104053</xdr:colOff>
      <xdr:row>25</xdr:row>
      <xdr:rowOff>195216</xdr:rowOff>
    </xdr:to>
    <xdr:sp macro="" textlink="">
      <xdr:nvSpPr>
        <xdr:cNvPr id="28" name="Rectangle 27"/>
        <xdr:cNvSpPr/>
      </xdr:nvSpPr>
      <xdr:spPr>
        <a:xfrm>
          <a:off x="5686621" y="3848481"/>
          <a:ext cx="2199357" cy="242460"/>
        </a:xfrm>
        <a:prstGeom prst="rect">
          <a:avLst/>
        </a:prstGeom>
        <a:noFill/>
        <a:effectLst>
          <a:outerShdw blurRad="50800" dist="50800" dir="5400000" algn="ctr" rotWithShape="0">
            <a:srgbClr val="FFFF00"/>
          </a:outerShdw>
        </a:effectLst>
      </xdr:spPr>
      <xdr:txBody>
        <a:bodyPr wrap="square" lIns="91440" tIns="45720" rIns="91440" bIns="45720">
          <a:noAutofit/>
        </a:bodyPr>
        <a:lstStyle/>
        <a:p>
          <a:pPr algn="ctr"/>
          <a:r>
            <a:rPr lang="id-ID"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rPr>
            <a:t>Developed By Penmad DKI JAKARTA</a:t>
          </a:r>
          <a:endParaRPr lang="en-US"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endParaRPr>
        </a:p>
      </xdr:txBody>
    </xdr:sp>
    <xdr:clientData/>
  </xdr:twoCellAnchor>
  <xdr:twoCellAnchor>
    <xdr:from>
      <xdr:col>5</xdr:col>
      <xdr:colOff>215414</xdr:colOff>
      <xdr:row>0</xdr:row>
      <xdr:rowOff>61722</xdr:rowOff>
    </xdr:from>
    <xdr:to>
      <xdr:col>7</xdr:col>
      <xdr:colOff>40668</xdr:colOff>
      <xdr:row>6</xdr:row>
      <xdr:rowOff>14926</xdr:rowOff>
    </xdr:to>
    <xdr:pic>
      <xdr:nvPicPr>
        <xdr:cNvPr id="2" name="Picture 23" descr="LOGO KEMENAG.png"/>
        <xdr:cNvPicPr>
          <a:picLocks noChangeAspect="1"/>
        </xdr:cNvPicPr>
      </xdr:nvPicPr>
      <xdr:blipFill>
        <a:blip xmlns:r="http://schemas.openxmlformats.org/officeDocument/2006/relationships" r:embed="rId6" cstate="print"/>
        <a:srcRect/>
        <a:stretch>
          <a:fillRect/>
        </a:stretch>
      </xdr:blipFill>
      <xdr:spPr bwMode="auto">
        <a:xfrm>
          <a:off x="4387364" y="61722"/>
          <a:ext cx="1082554" cy="1039054"/>
        </a:xfrm>
        <a:prstGeom prst="rect">
          <a:avLst/>
        </a:prstGeom>
        <a:noFill/>
        <a:ln w="9525">
          <a:noFill/>
          <a:miter lim="800000"/>
          <a:headEnd/>
          <a:tailEnd/>
        </a:ln>
        <a:effectLst>
          <a:outerShdw blurRad="76200" dist="50800" dir="16800000" algn="ctr" rotWithShape="0">
            <a:schemeClr val="bg1"/>
          </a:outerShdw>
        </a:effectLst>
      </xdr:spPr>
    </xdr:pic>
    <xdr:clientData/>
  </xdr:twoCellAnchor>
  <xdr:twoCellAnchor>
    <xdr:from>
      <xdr:col>7</xdr:col>
      <xdr:colOff>214121</xdr:colOff>
      <xdr:row>11</xdr:row>
      <xdr:rowOff>210488</xdr:rowOff>
    </xdr:from>
    <xdr:to>
      <xdr:col>9</xdr:col>
      <xdr:colOff>1261872</xdr:colOff>
      <xdr:row>13</xdr:row>
      <xdr:rowOff>126065</xdr:rowOff>
    </xdr:to>
    <xdr:sp macro="" textlink="">
      <xdr:nvSpPr>
        <xdr:cNvPr id="14" name="Rectangle 13">
          <a:hlinkClick xmlns:r="http://schemas.openxmlformats.org/officeDocument/2006/relationships" r:id="rId7" tooltip="Klik di sini untuk Mengisi Data Identitas Madrasah"/>
        </xdr:cNvPr>
        <xdr:cNvSpPr/>
      </xdr:nvSpPr>
      <xdr:spPr>
        <a:xfrm>
          <a:off x="5494893" y="2465672"/>
          <a:ext cx="2063284" cy="167709"/>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200">
              <a:solidFill>
                <a:schemeClr val="accent6">
                  <a:lumMod val="50000"/>
                </a:schemeClr>
              </a:solidFill>
              <a:latin typeface="Arial Black" pitchFamily="34" charset="0"/>
            </a:rPr>
            <a:t>Identitas Siswa</a:t>
          </a:r>
        </a:p>
      </xdr:txBody>
    </xdr:sp>
    <xdr:clientData/>
  </xdr:twoCellAnchor>
  <xdr:twoCellAnchor>
    <xdr:from>
      <xdr:col>7</xdr:col>
      <xdr:colOff>210121</xdr:colOff>
      <xdr:row>13</xdr:row>
      <xdr:rowOff>161959</xdr:rowOff>
    </xdr:from>
    <xdr:to>
      <xdr:col>9</xdr:col>
      <xdr:colOff>1261534</xdr:colOff>
      <xdr:row>15</xdr:row>
      <xdr:rowOff>126999</xdr:rowOff>
    </xdr:to>
    <xdr:sp macro="" textlink="">
      <xdr:nvSpPr>
        <xdr:cNvPr id="17" name="Rectangle 16">
          <a:hlinkClick xmlns:r="http://schemas.openxmlformats.org/officeDocument/2006/relationships" r:id="rId8" tooltip="Klik di sini untuk Melihat Identitas KD"/>
        </xdr:cNvPr>
        <xdr:cNvSpPr/>
      </xdr:nvSpPr>
      <xdr:spPr>
        <a:xfrm>
          <a:off x="5654188" y="2634226"/>
          <a:ext cx="2101279" cy="210573"/>
        </a:xfrm>
        <a:prstGeom prst="rect">
          <a:avLst/>
        </a:prstGeom>
        <a:solidFill>
          <a:srgbClr val="00B050"/>
        </a:solidFill>
        <a:effectLst>
          <a:outerShdw blurRad="25400" dist="25400" dir="19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Check Identitas KD</a:t>
          </a:r>
        </a:p>
      </xdr:txBody>
    </xdr:sp>
    <xdr:clientData/>
  </xdr:twoCellAnchor>
  <xdr:oneCellAnchor>
    <xdr:from>
      <xdr:col>7</xdr:col>
      <xdr:colOff>410864</xdr:colOff>
      <xdr:row>6</xdr:row>
      <xdr:rowOff>27456</xdr:rowOff>
    </xdr:from>
    <xdr:ext cx="2018630" cy="256737"/>
    <xdr:sp macro="" textlink="">
      <xdr:nvSpPr>
        <xdr:cNvPr id="18" name="TextBox 17"/>
        <xdr:cNvSpPr txBox="1"/>
      </xdr:nvSpPr>
      <xdr:spPr>
        <a:xfrm>
          <a:off x="5840114" y="1113306"/>
          <a:ext cx="2018630" cy="256737"/>
        </a:xfrm>
        <a:prstGeom prst="rect">
          <a:avLst/>
        </a:prstGeom>
        <a:noFill/>
        <a:effectLst>
          <a:outerShdw blurRad="50800" dist="50800" dir="5400000" algn="ctr" rotWithShape="0">
            <a:schemeClr val="bg1"/>
          </a:outerShdw>
        </a:effectLst>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id-ID" sz="1050" b="1">
              <a:solidFill>
                <a:schemeClr val="bg1"/>
              </a:solidFill>
            </a:rPr>
            <a:t>SN:</a:t>
          </a:r>
          <a:r>
            <a:rPr lang="id-ID" sz="1050" b="1" baseline="0">
              <a:solidFill>
                <a:schemeClr val="bg1"/>
              </a:solidFill>
            </a:rPr>
            <a:t> </a:t>
          </a:r>
          <a:r>
            <a:rPr lang="en-US" sz="1050" b="1" baseline="0">
              <a:solidFill>
                <a:schemeClr val="bg1"/>
              </a:solidFill>
            </a:rPr>
            <a:t>DNS</a:t>
          </a:r>
          <a:r>
            <a:rPr lang="id-ID" sz="1050" b="1" baseline="0">
              <a:solidFill>
                <a:schemeClr val="bg1"/>
              </a:solidFill>
            </a:rPr>
            <a:t>-</a:t>
          </a:r>
          <a:r>
            <a:rPr lang="en-US" sz="1050" b="1" baseline="0">
              <a:solidFill>
                <a:schemeClr val="bg1"/>
              </a:solidFill>
            </a:rPr>
            <a:t>MTs</a:t>
          </a:r>
          <a:r>
            <a:rPr lang="id-ID" sz="1050" b="1" baseline="0">
              <a:solidFill>
                <a:schemeClr val="bg1"/>
              </a:solidFill>
            </a:rPr>
            <a:t>-VII</a:t>
          </a:r>
          <a:r>
            <a:rPr lang="en-US" sz="1050" b="1" baseline="0">
              <a:solidFill>
                <a:schemeClr val="bg1"/>
              </a:solidFill>
            </a:rPr>
            <a:t>/</a:t>
          </a:r>
          <a:r>
            <a:rPr lang="id-ID" sz="1050" b="1" baseline="0">
              <a:solidFill>
                <a:schemeClr val="bg1"/>
              </a:solidFill>
            </a:rPr>
            <a:t>19/APRIL/2016</a:t>
          </a:r>
          <a:endParaRPr lang="id-ID" sz="1050" b="1">
            <a:solidFill>
              <a:schemeClr val="bg1"/>
            </a:solidFill>
          </a:endParaRPr>
        </a:p>
      </xdr:txBody>
    </xdr:sp>
    <xdr:clientData/>
  </xdr:oneCellAnchor>
  <xdr:twoCellAnchor>
    <xdr:from>
      <xdr:col>5</xdr:col>
      <xdr:colOff>574301</xdr:colOff>
      <xdr:row>8</xdr:row>
      <xdr:rowOff>133070</xdr:rowOff>
    </xdr:from>
    <xdr:to>
      <xdr:col>9</xdr:col>
      <xdr:colOff>1267665</xdr:colOff>
      <xdr:row>10</xdr:row>
      <xdr:rowOff>14007</xdr:rowOff>
    </xdr:to>
    <xdr:sp macro="" textlink="">
      <xdr:nvSpPr>
        <xdr:cNvPr id="19" name="Rectangle 18"/>
        <xdr:cNvSpPr/>
      </xdr:nvSpPr>
      <xdr:spPr>
        <a:xfrm>
          <a:off x="4636433" y="1645864"/>
          <a:ext cx="2927537" cy="434228"/>
        </a:xfrm>
        <a:prstGeom prst="rect">
          <a:avLst/>
        </a:prstGeom>
        <a:solidFill>
          <a:srgbClr val="FF0000"/>
        </a:solidFill>
        <a:ln>
          <a:solidFill>
            <a:schemeClr val="bg1"/>
          </a:solidFill>
        </a:ln>
        <a:effectLst>
          <a:outerShdw blurRad="50800" dist="50800" dir="18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a:latin typeface="Bauhaus 93" pitchFamily="82" charset="0"/>
            </a:rPr>
            <a:t>INPUT DATA NILAI</a:t>
          </a:r>
        </a:p>
      </xdr:txBody>
    </xdr:sp>
    <xdr:clientData/>
  </xdr:twoCellAnchor>
  <xdr:twoCellAnchor>
    <xdr:from>
      <xdr:col>1</xdr:col>
      <xdr:colOff>6957</xdr:colOff>
      <xdr:row>8</xdr:row>
      <xdr:rowOff>140074</xdr:rowOff>
    </xdr:from>
    <xdr:to>
      <xdr:col>4</xdr:col>
      <xdr:colOff>0</xdr:colOff>
      <xdr:row>10</xdr:row>
      <xdr:rowOff>21011</xdr:rowOff>
    </xdr:to>
    <xdr:sp macro="" textlink="">
      <xdr:nvSpPr>
        <xdr:cNvPr id="20" name="Rectangle 19"/>
        <xdr:cNvSpPr/>
      </xdr:nvSpPr>
      <xdr:spPr>
        <a:xfrm>
          <a:off x="635607" y="1587874"/>
          <a:ext cx="3364893" cy="433387"/>
        </a:xfrm>
        <a:prstGeom prst="rect">
          <a:avLst/>
        </a:prstGeom>
        <a:solidFill>
          <a:srgbClr val="FF0000"/>
        </a:solidFill>
        <a:ln>
          <a:solidFill>
            <a:schemeClr val="bg1"/>
          </a:solidFill>
        </a:ln>
        <a:effectLst>
          <a:outerShdw blurRad="50800" dist="50800" dir="90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a:latin typeface="Bauhaus 93" pitchFamily="82" charset="0"/>
            </a:rPr>
            <a:t>ISIAN  GURU  MAPEL</a:t>
          </a:r>
        </a:p>
      </xdr:txBody>
    </xdr:sp>
    <xdr:clientData/>
  </xdr:twoCellAnchor>
  <xdr:twoCellAnchor>
    <xdr:from>
      <xdr:col>5</xdr:col>
      <xdr:colOff>47231</xdr:colOff>
      <xdr:row>20</xdr:row>
      <xdr:rowOff>7869</xdr:rowOff>
    </xdr:from>
    <xdr:to>
      <xdr:col>7</xdr:col>
      <xdr:colOff>275515</xdr:colOff>
      <xdr:row>25</xdr:row>
      <xdr:rowOff>212536</xdr:rowOff>
    </xdr:to>
    <xdr:sp macro="" textlink="">
      <xdr:nvSpPr>
        <xdr:cNvPr id="22" name="Explosion 1 21">
          <a:hlinkClick xmlns:r="http://schemas.openxmlformats.org/officeDocument/2006/relationships" r:id="rId9" tooltip="Klik di sini untuk Mencetak Form dan Rubrik Penilaian, tetapi Identitas Madrasah dan Data Siswa harus diisi dulu!"/>
        </xdr:cNvPr>
        <xdr:cNvSpPr/>
      </xdr:nvSpPr>
      <xdr:spPr>
        <a:xfrm>
          <a:off x="4109132" y="3463633"/>
          <a:ext cx="1440557" cy="716341"/>
        </a:xfrm>
        <a:prstGeom prst="irregularSeal1">
          <a:avLst/>
        </a:prstGeom>
        <a:solidFill>
          <a:schemeClr val="bg1"/>
        </a:solidFill>
        <a:effectLst>
          <a:outerShdw blurRad="50800" dist="50800" dir="5400000" algn="ctr" rotWithShape="0">
            <a:srgbClr val="FFFF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b="1">
              <a:solidFill>
                <a:schemeClr val="tx1"/>
              </a:solidFill>
              <a:latin typeface="Bodoni MT Poster Compressed" pitchFamily="18" charset="0"/>
            </a:rPr>
            <a:t>CETAK</a:t>
          </a:r>
        </a:p>
        <a:p>
          <a:pPr algn="ctr"/>
          <a:r>
            <a:rPr lang="id-ID" sz="1100" b="1">
              <a:solidFill>
                <a:schemeClr val="tx1"/>
              </a:solidFill>
              <a:latin typeface="Bodoni MT Poster Compressed" pitchFamily="18" charset="0"/>
            </a:rPr>
            <a:t>FORM &amp; RUBRIK</a:t>
          </a:r>
        </a:p>
      </xdr:txBody>
    </xdr:sp>
    <xdr:clientData/>
  </xdr:twoCellAnchor>
  <xdr:twoCellAnchor>
    <xdr:from>
      <xdr:col>0</xdr:col>
      <xdr:colOff>304799</xdr:colOff>
      <xdr:row>4</xdr:row>
      <xdr:rowOff>133349</xdr:rowOff>
    </xdr:from>
    <xdr:to>
      <xdr:col>4</xdr:col>
      <xdr:colOff>152399</xdr:colOff>
      <xdr:row>8</xdr:row>
      <xdr:rowOff>104774</xdr:rowOff>
    </xdr:to>
    <xdr:sp macro="" textlink="">
      <xdr:nvSpPr>
        <xdr:cNvPr id="23" name="Rectangle 22"/>
        <xdr:cNvSpPr/>
      </xdr:nvSpPr>
      <xdr:spPr>
        <a:xfrm>
          <a:off x="304799" y="895349"/>
          <a:ext cx="3743325" cy="733425"/>
        </a:xfrm>
        <a:prstGeom prst="rect">
          <a:avLst/>
        </a:prstGeom>
        <a:solidFill>
          <a:srgbClr val="FFFF00">
            <a:alpha val="4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id-ID"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19050</xdr:rowOff>
    </xdr:from>
    <xdr:to>
      <xdr:col>8</xdr:col>
      <xdr:colOff>600075</xdr:colOff>
      <xdr:row>3</xdr:row>
      <xdr:rowOff>9525</xdr:rowOff>
    </xdr:to>
    <xdr:sp macro="" textlink="">
      <xdr:nvSpPr>
        <xdr:cNvPr id="2" name="Rounded Rectangle 1">
          <a:hlinkClick xmlns:r="http://schemas.openxmlformats.org/officeDocument/2006/relationships" r:id="rId1"/>
        </xdr:cNvPr>
        <xdr:cNvSpPr/>
      </xdr:nvSpPr>
      <xdr:spPr>
        <a:xfrm>
          <a:off x="0" y="933450"/>
          <a:ext cx="7772400" cy="24765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76199</xdr:rowOff>
    </xdr:from>
    <xdr:to>
      <xdr:col>4</xdr:col>
      <xdr:colOff>0</xdr:colOff>
      <xdr:row>3</xdr:row>
      <xdr:rowOff>247650</xdr:rowOff>
    </xdr:to>
    <xdr:sp macro="" textlink="">
      <xdr:nvSpPr>
        <xdr:cNvPr id="2" name="Rounded Rectangle 1">
          <a:hlinkClick xmlns:r="http://schemas.openxmlformats.org/officeDocument/2006/relationships" r:id="rId1"/>
        </xdr:cNvPr>
        <xdr:cNvSpPr/>
      </xdr:nvSpPr>
      <xdr:spPr>
        <a:xfrm>
          <a:off x="0" y="923924"/>
          <a:ext cx="3543300" cy="171451"/>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22860</xdr:rowOff>
    </xdr:from>
    <xdr:to>
      <xdr:col>2</xdr:col>
      <xdr:colOff>45721</xdr:colOff>
      <xdr:row>0</xdr:row>
      <xdr:rowOff>233530</xdr:rowOff>
    </xdr:to>
    <xdr:sp macro="" textlink="">
      <xdr:nvSpPr>
        <xdr:cNvPr id="2" name="Rounded Rectangle 1">
          <a:hlinkClick xmlns:r="http://schemas.openxmlformats.org/officeDocument/2006/relationships" r:id="rId1"/>
        </xdr:cNvPr>
        <xdr:cNvSpPr/>
      </xdr:nvSpPr>
      <xdr:spPr>
        <a:xfrm>
          <a:off x="1" y="22860"/>
          <a:ext cx="1059180"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11</xdr:col>
      <xdr:colOff>701040</xdr:colOff>
      <xdr:row>0</xdr:row>
      <xdr:rowOff>15240</xdr:rowOff>
    </xdr:from>
    <xdr:to>
      <xdr:col>13</xdr:col>
      <xdr:colOff>7620</xdr:colOff>
      <xdr:row>0</xdr:row>
      <xdr:rowOff>225910</xdr:rowOff>
    </xdr:to>
    <xdr:sp macro="" textlink="">
      <xdr:nvSpPr>
        <xdr:cNvPr id="3" name="Rounded Rectangle 2">
          <a:hlinkClick xmlns:r="http://schemas.openxmlformats.org/officeDocument/2006/relationships" r:id="rId2"/>
        </xdr:cNvPr>
        <xdr:cNvSpPr/>
      </xdr:nvSpPr>
      <xdr:spPr>
        <a:xfrm>
          <a:off x="8435340" y="15240"/>
          <a:ext cx="1059180"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8958</xdr:colOff>
      <xdr:row>2</xdr:row>
      <xdr:rowOff>219636</xdr:rowOff>
    </xdr:from>
    <xdr:to>
      <xdr:col>4</xdr:col>
      <xdr:colOff>2124635</xdr:colOff>
      <xdr:row>3</xdr:row>
      <xdr:rowOff>179295</xdr:rowOff>
    </xdr:to>
    <xdr:sp macro="" textlink="">
      <xdr:nvSpPr>
        <xdr:cNvPr id="2" name="Rounded Rectangle 1">
          <a:hlinkClick xmlns:r="http://schemas.openxmlformats.org/officeDocument/2006/relationships" r:id="rId1"/>
        </xdr:cNvPr>
        <xdr:cNvSpPr/>
      </xdr:nvSpPr>
      <xdr:spPr>
        <a:xfrm>
          <a:off x="448229" y="883024"/>
          <a:ext cx="6347018" cy="219636"/>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5</xdr:col>
      <xdr:colOff>26894</xdr:colOff>
      <xdr:row>2</xdr:row>
      <xdr:rowOff>206181</xdr:rowOff>
    </xdr:from>
    <xdr:to>
      <xdr:col>16383</xdr:col>
      <xdr:colOff>8964</xdr:colOff>
      <xdr:row>7</xdr:row>
      <xdr:rowOff>206188</xdr:rowOff>
    </xdr:to>
    <xdr:sp macro="" textlink="">
      <xdr:nvSpPr>
        <xdr:cNvPr id="5" name="Pentagon 4">
          <a:hlinkClick xmlns:r="http://schemas.openxmlformats.org/officeDocument/2006/relationships" r:id="rId2" tooltip="Klik di sini untuk menulis/mengedit KD Mapel yang diampu."/>
        </xdr:cNvPr>
        <xdr:cNvSpPr/>
      </xdr:nvSpPr>
      <xdr:spPr>
        <a:xfrm>
          <a:off x="6831106" y="869569"/>
          <a:ext cx="591670" cy="950266"/>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EDIT KD</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7620</xdr:colOff>
      <xdr:row>0</xdr:row>
      <xdr:rowOff>247650</xdr:rowOff>
    </xdr:to>
    <xdr:sp macro="" textlink="">
      <xdr:nvSpPr>
        <xdr:cNvPr id="2" name="Left Arrow 1">
          <a:hlinkClick xmlns:r="http://schemas.openxmlformats.org/officeDocument/2006/relationships" r:id="rId1"/>
        </xdr:cNvPr>
        <xdr:cNvSpPr/>
      </xdr:nvSpPr>
      <xdr:spPr>
        <a:xfrm>
          <a:off x="0" y="0"/>
          <a:ext cx="922020" cy="247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BACK</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76200</xdr:colOff>
      <xdr:row>1</xdr:row>
      <xdr:rowOff>45720</xdr:rowOff>
    </xdr:from>
    <xdr:to>
      <xdr:col>3</xdr:col>
      <xdr:colOff>457200</xdr:colOff>
      <xdr:row>5</xdr:row>
      <xdr:rowOff>0</xdr:rowOff>
    </xdr:to>
    <xdr:sp macro="" textlink="">
      <xdr:nvSpPr>
        <xdr:cNvPr id="2" name="Smiley Face 1">
          <a:hlinkClick xmlns:r="http://schemas.openxmlformats.org/officeDocument/2006/relationships" r:id="rId1" tooltip="Klik disini untuk mengedit KD pengetahuan."/>
        </xdr:cNvPr>
        <xdr:cNvSpPr/>
      </xdr:nvSpPr>
      <xdr:spPr>
        <a:xfrm>
          <a:off x="342900" y="289560"/>
          <a:ext cx="914400" cy="853440"/>
        </a:xfrm>
        <a:prstGeom prst="smileyFace">
          <a:avLst/>
        </a:prstGeom>
        <a:solidFill>
          <a:srgbClr val="FF00FF"/>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latin typeface="Agency FB" pitchFamily="34" charset="0"/>
            </a:rPr>
            <a:t>PENGETAHUAN</a:t>
          </a:r>
        </a:p>
      </xdr:txBody>
    </xdr:sp>
    <xdr:clientData/>
  </xdr:twoCellAnchor>
  <xdr:twoCellAnchor>
    <xdr:from>
      <xdr:col>5</xdr:col>
      <xdr:colOff>1188720</xdr:colOff>
      <xdr:row>1</xdr:row>
      <xdr:rowOff>45720</xdr:rowOff>
    </xdr:from>
    <xdr:to>
      <xdr:col>5</xdr:col>
      <xdr:colOff>2087880</xdr:colOff>
      <xdr:row>5</xdr:row>
      <xdr:rowOff>0</xdr:rowOff>
    </xdr:to>
    <xdr:sp macro="" textlink="">
      <xdr:nvSpPr>
        <xdr:cNvPr id="3" name="Smiley Face 2">
          <a:hlinkClick xmlns:r="http://schemas.openxmlformats.org/officeDocument/2006/relationships" r:id="rId2" tooltip="Klik disini untuk mengedit KD keterampilan."/>
        </xdr:cNvPr>
        <xdr:cNvSpPr/>
      </xdr:nvSpPr>
      <xdr:spPr>
        <a:xfrm>
          <a:off x="5707380" y="289560"/>
          <a:ext cx="899160" cy="853440"/>
        </a:xfrm>
        <a:prstGeom prst="smileyFace">
          <a:avLst/>
        </a:prstGeom>
        <a:solidFill>
          <a:srgbClr val="FF00FF"/>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latin typeface="Agency FB" pitchFamily="34" charset="0"/>
            </a:rPr>
            <a:t>KETERAMPILAN</a:t>
          </a:r>
        </a:p>
      </xdr:txBody>
    </xdr:sp>
    <xdr:clientData/>
  </xdr:twoCellAnchor>
  <xdr:twoCellAnchor>
    <xdr:from>
      <xdr:col>0</xdr:col>
      <xdr:colOff>15240</xdr:colOff>
      <xdr:row>0</xdr:row>
      <xdr:rowOff>22861</xdr:rowOff>
    </xdr:from>
    <xdr:to>
      <xdr:col>6</xdr:col>
      <xdr:colOff>251460</xdr:colOff>
      <xdr:row>0</xdr:row>
      <xdr:rowOff>236220</xdr:rowOff>
    </xdr:to>
    <xdr:sp macro="" textlink="">
      <xdr:nvSpPr>
        <xdr:cNvPr id="4" name="Rounded Rectangle 3">
          <a:hlinkClick xmlns:r="http://schemas.openxmlformats.org/officeDocument/2006/relationships" r:id="rId3" tooltip="Klik di sini untuk kembali ke MENU UTAMA"/>
        </xdr:cNvPr>
        <xdr:cNvSpPr/>
      </xdr:nvSpPr>
      <xdr:spPr>
        <a:xfrm>
          <a:off x="15240" y="22861"/>
          <a:ext cx="6949440" cy="213359"/>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b="1"/>
            <a:t>HOME</a:t>
          </a:r>
          <a:endParaRPr lang="id-ID" sz="1100" b="1"/>
        </a:p>
      </xdr:txBody>
    </xdr:sp>
    <xdr:clientData/>
  </xdr:twoCellAnchor>
  <xdr:oneCellAnchor>
    <xdr:from>
      <xdr:col>3</xdr:col>
      <xdr:colOff>420624</xdr:colOff>
      <xdr:row>1</xdr:row>
      <xdr:rowOff>259619</xdr:rowOff>
    </xdr:from>
    <xdr:ext cx="4538102" cy="405432"/>
    <xdr:sp macro="" textlink="">
      <xdr:nvSpPr>
        <xdr:cNvPr id="5" name="Rectangle 4"/>
        <xdr:cNvSpPr/>
      </xdr:nvSpPr>
      <xdr:spPr>
        <a:xfrm>
          <a:off x="1220724" y="503459"/>
          <a:ext cx="4538102" cy="405432"/>
        </a:xfrm>
        <a:prstGeom prst="rect">
          <a:avLst/>
        </a:prstGeom>
        <a:noFill/>
      </xdr:spPr>
      <xdr:txBody>
        <a:bodyPr wrap="none" lIns="91440" tIns="45720" rIns="91440" bIns="45720">
          <a:spAutoFit/>
        </a:bodyPr>
        <a:lstStyle/>
        <a:p>
          <a:pPr algn="ctr"/>
          <a:r>
            <a:rPr lang="id-ID" sz="2000" b="1" cap="none" spc="5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rPr>
            <a:t>SELAMAT DATANG DI MENU CHECK KD</a:t>
          </a:r>
          <a:endParaRPr lang="en-US" sz="2000" b="1" cap="none" spc="50">
            <a:ln w="12700" cmpd="sng">
              <a:solidFill>
                <a:schemeClr val="accent6">
                  <a:satMod val="120000"/>
                  <a:shade val="80000"/>
                </a:schemeClr>
              </a:solidFill>
              <a:prstDash val="solid"/>
            </a:ln>
            <a:solidFill>
              <a:schemeClr val="accent6">
                <a:tint val="1000"/>
              </a:schemeClr>
            </a:solidFill>
            <a:effectLst>
              <a:glow rad="53100">
                <a:schemeClr val="accent6">
                  <a:satMod val="180000"/>
                  <a:alpha val="30000"/>
                </a:schemeClr>
              </a:glow>
            </a:effectLst>
          </a:endParaRP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327660</xdr:colOff>
      <xdr:row>0</xdr:row>
      <xdr:rowOff>247650</xdr:rowOff>
    </xdr:to>
    <xdr:sp macro="" textlink="">
      <xdr:nvSpPr>
        <xdr:cNvPr id="2" name="Left Arrow 1">
          <a:hlinkClick xmlns:r="http://schemas.openxmlformats.org/officeDocument/2006/relationships" r:id="rId1"/>
        </xdr:cNvPr>
        <xdr:cNvSpPr/>
      </xdr:nvSpPr>
      <xdr:spPr>
        <a:xfrm>
          <a:off x="0" y="0"/>
          <a:ext cx="922020" cy="247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a:t>BACK</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7620</xdr:rowOff>
    </xdr:from>
    <xdr:to>
      <xdr:col>2</xdr:col>
      <xdr:colOff>45720</xdr:colOff>
      <xdr:row>0</xdr:row>
      <xdr:rowOff>218290</xdr:rowOff>
    </xdr:to>
    <xdr:sp macro="" textlink="">
      <xdr:nvSpPr>
        <xdr:cNvPr id="2" name="Rounded Rectangle 1">
          <a:hlinkClick xmlns:r="http://schemas.openxmlformats.org/officeDocument/2006/relationships" r:id="rId1"/>
        </xdr:cNvPr>
        <xdr:cNvSpPr/>
      </xdr:nvSpPr>
      <xdr:spPr>
        <a:xfrm>
          <a:off x="0" y="7620"/>
          <a:ext cx="1059180"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12</xdr:col>
      <xdr:colOff>868679</xdr:colOff>
      <xdr:row>0</xdr:row>
      <xdr:rowOff>0</xdr:rowOff>
    </xdr:from>
    <xdr:to>
      <xdr:col>14</xdr:col>
      <xdr:colOff>7618</xdr:colOff>
      <xdr:row>0</xdr:row>
      <xdr:rowOff>210670</xdr:rowOff>
    </xdr:to>
    <xdr:sp macro="" textlink="">
      <xdr:nvSpPr>
        <xdr:cNvPr id="3" name="Rounded Rectangle 2">
          <a:hlinkClick xmlns:r="http://schemas.openxmlformats.org/officeDocument/2006/relationships" r:id="rId2"/>
        </xdr:cNvPr>
        <xdr:cNvSpPr/>
      </xdr:nvSpPr>
      <xdr:spPr>
        <a:xfrm>
          <a:off x="9403079" y="0"/>
          <a:ext cx="876299" cy="21067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173</xdr:col>
      <xdr:colOff>701025</xdr:colOff>
      <xdr:row>0</xdr:row>
      <xdr:rowOff>38100</xdr:rowOff>
    </xdr:from>
    <xdr:to>
      <xdr:col>173</xdr:col>
      <xdr:colOff>1798305</xdr:colOff>
      <xdr:row>2</xdr:row>
      <xdr:rowOff>15240</xdr:rowOff>
    </xdr:to>
    <xdr:sp macro="" textlink="">
      <xdr:nvSpPr>
        <xdr:cNvPr id="3" name="Rounded Rectangle 2">
          <a:hlinkClick xmlns:r="http://schemas.openxmlformats.org/officeDocument/2006/relationships" r:id="rId1"/>
        </xdr:cNvPr>
        <xdr:cNvSpPr/>
      </xdr:nvSpPr>
      <xdr:spPr>
        <a:xfrm>
          <a:off x="16821558" y="38100"/>
          <a:ext cx="1097280" cy="48514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0</xdr:col>
      <xdr:colOff>0</xdr:colOff>
      <xdr:row>0</xdr:row>
      <xdr:rowOff>15240</xdr:rowOff>
    </xdr:from>
    <xdr:to>
      <xdr:col>1</xdr:col>
      <xdr:colOff>632460</xdr:colOff>
      <xdr:row>1</xdr:row>
      <xdr:rowOff>249555</xdr:rowOff>
    </xdr:to>
    <xdr:sp macro="" textlink="">
      <xdr:nvSpPr>
        <xdr:cNvPr id="5" name="Rounded Rectangle 4">
          <a:hlinkClick xmlns:r="http://schemas.openxmlformats.org/officeDocument/2006/relationships" r:id="rId2"/>
        </xdr:cNvPr>
        <xdr:cNvSpPr/>
      </xdr:nvSpPr>
      <xdr:spPr>
        <a:xfrm>
          <a:off x="0" y="15240"/>
          <a:ext cx="906780" cy="485775"/>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192</xdr:col>
      <xdr:colOff>1028700</xdr:colOff>
      <xdr:row>0</xdr:row>
      <xdr:rowOff>22860</xdr:rowOff>
    </xdr:from>
    <xdr:to>
      <xdr:col>192</xdr:col>
      <xdr:colOff>1898246</xdr:colOff>
      <xdr:row>2</xdr:row>
      <xdr:rowOff>349</xdr:rowOff>
    </xdr:to>
    <xdr:sp macro="" textlink="">
      <xdr:nvSpPr>
        <xdr:cNvPr id="3" name="Rounded Rectangle 2">
          <a:hlinkClick xmlns:r="http://schemas.openxmlformats.org/officeDocument/2006/relationships" r:id="rId1"/>
        </xdr:cNvPr>
        <xdr:cNvSpPr/>
      </xdr:nvSpPr>
      <xdr:spPr>
        <a:xfrm>
          <a:off x="19217640" y="22860"/>
          <a:ext cx="869546" cy="480409"/>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0</xdr:col>
      <xdr:colOff>0</xdr:colOff>
      <xdr:row>0</xdr:row>
      <xdr:rowOff>22861</xdr:rowOff>
    </xdr:from>
    <xdr:to>
      <xdr:col>2</xdr:col>
      <xdr:colOff>106680</xdr:colOff>
      <xdr:row>1</xdr:row>
      <xdr:rowOff>287485</xdr:rowOff>
    </xdr:to>
    <xdr:sp macro="" textlink="">
      <xdr:nvSpPr>
        <xdr:cNvPr id="4" name="Rounded Rectangle 3">
          <a:hlinkClick xmlns:r="http://schemas.openxmlformats.org/officeDocument/2006/relationships" r:id="rId2"/>
        </xdr:cNvPr>
        <xdr:cNvSpPr/>
      </xdr:nvSpPr>
      <xdr:spPr>
        <a:xfrm>
          <a:off x="0" y="22861"/>
          <a:ext cx="830580" cy="523704"/>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25</xdr:col>
      <xdr:colOff>55015</xdr:colOff>
      <xdr:row>1</xdr:row>
      <xdr:rowOff>333374</xdr:rowOff>
    </xdr:from>
    <xdr:to>
      <xdr:col>30</xdr:col>
      <xdr:colOff>140740</xdr:colOff>
      <xdr:row>3</xdr:row>
      <xdr:rowOff>28574</xdr:rowOff>
    </xdr:to>
    <xdr:sp macro="" textlink="">
      <xdr:nvSpPr>
        <xdr:cNvPr id="6" name="Rounded Rectangle 5">
          <a:hlinkClick xmlns:r="http://schemas.openxmlformats.org/officeDocument/2006/relationships" r:id="rId1"/>
        </xdr:cNvPr>
        <xdr:cNvSpPr/>
      </xdr:nvSpPr>
      <xdr:spPr>
        <a:xfrm>
          <a:off x="7421015" y="566207"/>
          <a:ext cx="1355725" cy="245534"/>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164</xdr:col>
      <xdr:colOff>10702</xdr:colOff>
      <xdr:row>1</xdr:row>
      <xdr:rowOff>42701</xdr:rowOff>
    </xdr:from>
    <xdr:to>
      <xdr:col>164</xdr:col>
      <xdr:colOff>9544050</xdr:colOff>
      <xdr:row>1</xdr:row>
      <xdr:rowOff>295274</xdr:rowOff>
    </xdr:to>
    <xdr:sp macro="" textlink="">
      <xdr:nvSpPr>
        <xdr:cNvPr id="3" name="Rounded Rectangle 2">
          <a:hlinkClick xmlns:r="http://schemas.openxmlformats.org/officeDocument/2006/relationships" r:id="rId2"/>
        </xdr:cNvPr>
        <xdr:cNvSpPr/>
      </xdr:nvSpPr>
      <xdr:spPr>
        <a:xfrm>
          <a:off x="13212352" y="271301"/>
          <a:ext cx="9533348" cy="252573"/>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0</xdr:col>
      <xdr:colOff>19050</xdr:colOff>
      <xdr:row>1</xdr:row>
      <xdr:rowOff>38100</xdr:rowOff>
    </xdr:from>
    <xdr:to>
      <xdr:col>2</xdr:col>
      <xdr:colOff>504825</xdr:colOff>
      <xdr:row>1</xdr:row>
      <xdr:rowOff>276225</xdr:rowOff>
    </xdr:to>
    <xdr:sp macro="" textlink="">
      <xdr:nvSpPr>
        <xdr:cNvPr id="4" name="Rounded Rectangle 3">
          <a:hlinkClick xmlns:r="http://schemas.openxmlformats.org/officeDocument/2006/relationships" r:id="rId3"/>
        </xdr:cNvPr>
        <xdr:cNvSpPr/>
      </xdr:nvSpPr>
      <xdr:spPr>
        <a:xfrm>
          <a:off x="19050" y="266700"/>
          <a:ext cx="1362075" cy="238125"/>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0</xdr:rowOff>
    </xdr:from>
    <xdr:to>
      <xdr:col>2</xdr:col>
      <xdr:colOff>333375</xdr:colOff>
      <xdr:row>1</xdr:row>
      <xdr:rowOff>28575</xdr:rowOff>
    </xdr:to>
    <xdr:sp macro="" textlink="">
      <xdr:nvSpPr>
        <xdr:cNvPr id="5" name="Rounded Rectangle 4">
          <a:hlinkClick xmlns:r="http://schemas.openxmlformats.org/officeDocument/2006/relationships" r:id="rId1"/>
        </xdr:cNvPr>
        <xdr:cNvSpPr/>
      </xdr:nvSpPr>
      <xdr:spPr>
        <a:xfrm>
          <a:off x="19050" y="0"/>
          <a:ext cx="1133475" cy="28575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twoCellAnchor>
    <xdr:from>
      <xdr:col>11</xdr:col>
      <xdr:colOff>2219325</xdr:colOff>
      <xdr:row>0</xdr:row>
      <xdr:rowOff>28575</xdr:rowOff>
    </xdr:from>
    <xdr:to>
      <xdr:col>11</xdr:col>
      <xdr:colOff>3352800</xdr:colOff>
      <xdr:row>1</xdr:row>
      <xdr:rowOff>57150</xdr:rowOff>
    </xdr:to>
    <xdr:sp macro="" textlink="">
      <xdr:nvSpPr>
        <xdr:cNvPr id="8" name="Rounded Rectangle 7">
          <a:hlinkClick xmlns:r="http://schemas.openxmlformats.org/officeDocument/2006/relationships" r:id="rId2"/>
        </xdr:cNvPr>
        <xdr:cNvSpPr/>
      </xdr:nvSpPr>
      <xdr:spPr>
        <a:xfrm>
          <a:off x="11172825" y="28575"/>
          <a:ext cx="1133475" cy="285750"/>
        </a:xfrm>
        <a:prstGeom prst="roundRect">
          <a:avLst/>
        </a:prstGeom>
        <a:gradFill>
          <a:gsLst>
            <a:gs pos="0">
              <a:schemeClr val="tx2"/>
            </a:gs>
            <a:gs pos="50000">
              <a:schemeClr val="accent1">
                <a:tint val="44500"/>
                <a:satMod val="160000"/>
              </a:schemeClr>
            </a:gs>
            <a:gs pos="100000">
              <a:schemeClr val="accent1">
                <a:tint val="23500"/>
                <a:satMod val="160000"/>
              </a:schemeClr>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1107417</xdr:colOff>
      <xdr:row>3</xdr:row>
      <xdr:rowOff>95789</xdr:rowOff>
    </xdr:from>
    <xdr:ext cx="2965299" cy="530658"/>
    <xdr:sp macro="" textlink="">
      <xdr:nvSpPr>
        <xdr:cNvPr id="2" name="Rectangle 1"/>
        <xdr:cNvSpPr/>
      </xdr:nvSpPr>
      <xdr:spPr>
        <a:xfrm>
          <a:off x="2469492" y="667289"/>
          <a:ext cx="2965299" cy="530658"/>
        </a:xfrm>
        <a:prstGeom prst="rect">
          <a:avLst/>
        </a:prstGeom>
        <a:noFill/>
        <a:effectLst>
          <a:outerShdw blurRad="50800" dist="50800" dir="5400000" algn="ctr" rotWithShape="0">
            <a:srgbClr val="C00000"/>
          </a:outerShdw>
        </a:effectLst>
      </xdr:spPr>
      <xdr:txBody>
        <a:bodyPr wrap="none" lIns="91440" tIns="45720" rIns="91440" bIns="45720">
          <a:spAutoFit/>
        </a:bodyPr>
        <a:lstStyle/>
        <a:p>
          <a:pPr algn="ctr"/>
          <a:r>
            <a:rPr lang="id-ID" sz="28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rPr>
            <a:t>KURIKULUM 2013</a:t>
          </a:r>
          <a:endParaRPr lang="en-US" sz="5400" b="1" cap="none" spc="0">
            <a:ln w="19050">
              <a:solidFill>
                <a:schemeClr val="tx2">
                  <a:tint val="1000"/>
                </a:schemeClr>
              </a:solidFill>
              <a:prstDash val="solid"/>
            </a:ln>
            <a:solidFill>
              <a:srgbClr val="FFFF00"/>
            </a:solidFill>
            <a:effectLst>
              <a:outerShdw blurRad="50000" dist="50800" dir="7500000" algn="tl">
                <a:srgbClr val="000000">
                  <a:shade val="5000"/>
                  <a:alpha val="35000"/>
                </a:srgbClr>
              </a:outerShdw>
            </a:effectLst>
          </a:endParaRPr>
        </a:p>
      </xdr:txBody>
    </xdr:sp>
    <xdr:clientData/>
  </xdr:oneCellAnchor>
  <xdr:twoCellAnchor>
    <xdr:from>
      <xdr:col>1</xdr:col>
      <xdr:colOff>1228725</xdr:colOff>
      <xdr:row>10</xdr:row>
      <xdr:rowOff>23702</xdr:rowOff>
    </xdr:from>
    <xdr:to>
      <xdr:col>3</xdr:col>
      <xdr:colOff>1619250</xdr:colOff>
      <xdr:row>11</xdr:row>
      <xdr:rowOff>76200</xdr:rowOff>
    </xdr:to>
    <xdr:sp macro="" textlink="">
      <xdr:nvSpPr>
        <xdr:cNvPr id="3" name="Rectangle 2">
          <a:hlinkClick xmlns:r="http://schemas.openxmlformats.org/officeDocument/2006/relationships" r:id="rId1" tooltip="Klik di sini untuk Mencetak Form Penilaian Pengetahuan"/>
        </xdr:cNvPr>
        <xdr:cNvSpPr/>
      </xdr:nvSpPr>
      <xdr:spPr>
        <a:xfrm>
          <a:off x="2590800" y="1995377"/>
          <a:ext cx="2809875" cy="242998"/>
        </a:xfrm>
        <a:prstGeom prst="rect">
          <a:avLst/>
        </a:prstGeom>
        <a:gradFill>
          <a:gsLst>
            <a:gs pos="0">
              <a:srgbClr val="825600"/>
            </a:gs>
            <a:gs pos="13000">
              <a:srgbClr val="FFA800"/>
            </a:gs>
            <a:gs pos="28000">
              <a:srgbClr val="825600"/>
            </a:gs>
            <a:gs pos="42999">
              <a:srgbClr val="FFA800"/>
            </a:gs>
            <a:gs pos="58000">
              <a:srgbClr val="825600"/>
            </a:gs>
            <a:gs pos="72000">
              <a:srgbClr val="FFA800"/>
            </a:gs>
            <a:gs pos="87000">
              <a:srgbClr val="825600"/>
            </a:gs>
            <a:gs pos="100000">
              <a:srgbClr val="FFA800"/>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bg1"/>
              </a:solidFill>
              <a:latin typeface="Arial Black" pitchFamily="34" charset="0"/>
            </a:rPr>
            <a:t>Cetak Form</a:t>
          </a:r>
          <a:r>
            <a:rPr lang="id-ID" sz="1400" baseline="0">
              <a:solidFill>
                <a:schemeClr val="bg1"/>
              </a:solidFill>
              <a:latin typeface="Arial Black" pitchFamily="34" charset="0"/>
            </a:rPr>
            <a:t> Pengetahuan</a:t>
          </a:r>
          <a:endParaRPr lang="id-ID" sz="1400">
            <a:solidFill>
              <a:schemeClr val="bg1"/>
            </a:solidFill>
            <a:latin typeface="Arial Black" pitchFamily="34" charset="0"/>
          </a:endParaRPr>
        </a:p>
      </xdr:txBody>
    </xdr:sp>
    <xdr:clientData/>
  </xdr:twoCellAnchor>
  <xdr:twoCellAnchor>
    <xdr:from>
      <xdr:col>1</xdr:col>
      <xdr:colOff>289210</xdr:colOff>
      <xdr:row>0</xdr:row>
      <xdr:rowOff>144685</xdr:rowOff>
    </xdr:from>
    <xdr:to>
      <xdr:col>3</xdr:col>
      <xdr:colOff>2181225</xdr:colOff>
      <xdr:row>3</xdr:row>
      <xdr:rowOff>142875</xdr:rowOff>
    </xdr:to>
    <xdr:sp macro="" textlink="">
      <xdr:nvSpPr>
        <xdr:cNvPr id="6" name="Rectangle 5"/>
        <xdr:cNvSpPr/>
      </xdr:nvSpPr>
      <xdr:spPr>
        <a:xfrm>
          <a:off x="1651285" y="144685"/>
          <a:ext cx="4311365" cy="569690"/>
        </a:xfrm>
        <a:prstGeom prst="rect">
          <a:avLst/>
        </a:prstGeom>
        <a:noFill/>
      </xdr:spPr>
      <xdr:txBody>
        <a:bodyPr wrap="square" lIns="91440" tIns="45720" rIns="91440" bIns="45720">
          <a:noAutofit/>
        </a:bodyPr>
        <a:lstStyle/>
        <a:p>
          <a:pPr algn="ctr"/>
          <a:r>
            <a:rPr lang="en-US" sz="32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INSTRUMEN</a:t>
          </a:r>
          <a:r>
            <a:rPr lang="en-US" sz="3200" b="1" cap="none" spc="0" baseline="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 </a:t>
          </a:r>
          <a:r>
            <a:rPr lang="en-US" sz="32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rgbClr val="FFC000"/>
              </a:solidFill>
              <a:effectLst>
                <a:outerShdw blurRad="50800" dist="40000" dir="5400000" algn="tl" rotWithShape="0">
                  <a:srgbClr val="000000">
                    <a:shade val="5000"/>
                    <a:satMod val="120000"/>
                    <a:alpha val="33000"/>
                  </a:srgbClr>
                </a:outerShdw>
              </a:effectLst>
            </a:rPr>
            <a:t>PENILAIAN</a:t>
          </a:r>
          <a:endParaRPr lang="id-ID" sz="1100" b="0">
            <a:effectLst>
              <a:outerShdw blurRad="50800" dist="38100" algn="tr" rotWithShape="0">
                <a:prstClr val="black">
                  <a:alpha val="40000"/>
                </a:prstClr>
              </a:outerShdw>
            </a:effectLst>
            <a:latin typeface="+mn-lt"/>
            <a:ea typeface="+mn-ea"/>
            <a:cs typeface="+mn-cs"/>
          </a:endParaRPr>
        </a:p>
      </xdr:txBody>
    </xdr:sp>
    <xdr:clientData/>
  </xdr:twoCellAnchor>
  <xdr:twoCellAnchor>
    <xdr:from>
      <xdr:col>5</xdr:col>
      <xdr:colOff>175087</xdr:colOff>
      <xdr:row>0</xdr:row>
      <xdr:rowOff>5564</xdr:rowOff>
    </xdr:from>
    <xdr:to>
      <xdr:col>5</xdr:col>
      <xdr:colOff>2691964</xdr:colOff>
      <xdr:row>5</xdr:row>
      <xdr:rowOff>35847</xdr:rowOff>
    </xdr:to>
    <xdr:sp macro="" textlink="">
      <xdr:nvSpPr>
        <xdr:cNvPr id="7" name="Rectangle 6">
          <a:hlinkClick xmlns:r="http://schemas.openxmlformats.org/officeDocument/2006/relationships" r:id="rId2" tooltip="Klik di sini untuk kembali ke Menu Utama"/>
        </xdr:cNvPr>
        <xdr:cNvSpPr/>
      </xdr:nvSpPr>
      <xdr:spPr>
        <a:xfrm>
          <a:off x="6842587" y="5564"/>
          <a:ext cx="2516877" cy="982783"/>
        </a:xfrm>
        <a:prstGeom prst="rect">
          <a:avLst/>
        </a:prstGeom>
        <a:noFill/>
      </xdr:spPr>
      <xdr:txBody>
        <a:bodyPr wrap="none" lIns="91440" tIns="45720" rIns="91440" bIns="45720">
          <a:noAutofit/>
          <a:scene3d>
            <a:camera prst="orthographicFront">
              <a:rot lat="0" lon="0" rev="0"/>
            </a:camera>
            <a:lightRig rig="contrasting" dir="t">
              <a:rot lat="0" lon="0" rev="4500000"/>
            </a:lightRig>
          </a:scene3d>
          <a:sp3d contourW="6350" prstMaterial="metal">
            <a:bevelT w="127000" h="31750" prst="relaxedInset"/>
            <a:contourClr>
              <a:schemeClr val="accent1">
                <a:shade val="75000"/>
              </a:schemeClr>
            </a:contourClr>
          </a:sp3d>
        </a:bodyPr>
        <a:lstStyle/>
        <a:p>
          <a:pPr algn="ctr"/>
          <a:r>
            <a:rPr lang="id-ID" sz="5400" b="1" cap="all" spc="0">
              <a:ln w="0"/>
              <a:solidFill>
                <a:schemeClr val="bg1"/>
              </a:solidFill>
              <a:effectLst>
                <a:reflection blurRad="12700" stA="50000" endPos="50000" dist="5000" dir="5400000" sy="-100000" rotWithShape="0"/>
              </a:effectLst>
            </a:rPr>
            <a:t>HOME</a:t>
          </a:r>
          <a:endParaRPr lang="en-US" sz="5400" b="1" cap="all" spc="0">
            <a:ln w="0"/>
            <a:solidFill>
              <a:schemeClr val="bg1"/>
            </a:solidFill>
            <a:effectLst>
              <a:reflection blurRad="12700" stA="50000" endPos="50000" dist="5000" dir="5400000" sy="-100000" rotWithShape="0"/>
            </a:effectLst>
          </a:endParaRPr>
        </a:p>
      </xdr:txBody>
    </xdr:sp>
    <xdr:clientData/>
  </xdr:twoCellAnchor>
  <xdr:twoCellAnchor>
    <xdr:from>
      <xdr:col>5</xdr:col>
      <xdr:colOff>725111</xdr:colOff>
      <xdr:row>33</xdr:row>
      <xdr:rowOff>8465</xdr:rowOff>
    </xdr:from>
    <xdr:to>
      <xdr:col>6</xdr:col>
      <xdr:colOff>103992</xdr:colOff>
      <xdr:row>33</xdr:row>
      <xdr:rowOff>271416</xdr:rowOff>
    </xdr:to>
    <xdr:sp macro="" textlink="">
      <xdr:nvSpPr>
        <xdr:cNvPr id="8" name="Rectangle 7"/>
        <xdr:cNvSpPr/>
      </xdr:nvSpPr>
      <xdr:spPr>
        <a:xfrm>
          <a:off x="7392611" y="4504265"/>
          <a:ext cx="2093506" cy="262951"/>
        </a:xfrm>
        <a:prstGeom prst="rect">
          <a:avLst/>
        </a:prstGeom>
        <a:noFill/>
        <a:effectLst>
          <a:outerShdw blurRad="50800" dist="50800" dir="5400000" algn="ctr" rotWithShape="0">
            <a:srgbClr val="C00000"/>
          </a:outerShdw>
        </a:effectLst>
      </xdr:spPr>
      <xdr:txBody>
        <a:bodyPr wrap="square" lIns="91440" tIns="45720" rIns="91440" bIns="45720">
          <a:noAutofit/>
        </a:bodyPr>
        <a:lstStyle/>
        <a:p>
          <a:pPr algn="ctr"/>
          <a:r>
            <a:rPr lang="id-ID"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rPr>
            <a:t>Developed By Lebeng, M. Ed.</a:t>
          </a:r>
          <a:endParaRPr lang="en-US" sz="1000" b="0" cap="none" spc="0">
            <a:ln w="18415" cmpd="sng">
              <a:solidFill>
                <a:srgbClr val="FFFFFF"/>
              </a:solidFill>
              <a:prstDash val="solid"/>
            </a:ln>
            <a:solidFill>
              <a:srgbClr val="FFFFFF"/>
            </a:solidFill>
            <a:effectLst>
              <a:outerShdw blurRad="63500" dir="3600000" algn="tl" rotWithShape="0">
                <a:srgbClr val="000000">
                  <a:alpha val="70000"/>
                </a:srgbClr>
              </a:outerShdw>
            </a:effectLst>
            <a:latin typeface="Garamond" pitchFamily="18" charset="0"/>
          </a:endParaRPr>
        </a:p>
      </xdr:txBody>
    </xdr:sp>
    <xdr:clientData/>
  </xdr:twoCellAnchor>
  <xdr:twoCellAnchor>
    <xdr:from>
      <xdr:col>1</xdr:col>
      <xdr:colOff>1314451</xdr:colOff>
      <xdr:row>17</xdr:row>
      <xdr:rowOff>171450</xdr:rowOff>
    </xdr:from>
    <xdr:to>
      <xdr:col>3</xdr:col>
      <xdr:colOff>1600201</xdr:colOff>
      <xdr:row>19</xdr:row>
      <xdr:rowOff>195373</xdr:rowOff>
    </xdr:to>
    <xdr:sp macro="" textlink="">
      <xdr:nvSpPr>
        <xdr:cNvPr id="9" name="Rectangle 8">
          <a:hlinkClick xmlns:r="http://schemas.openxmlformats.org/officeDocument/2006/relationships" r:id="rId3" tooltip="Klik di sini untuk Mencetak Form Penilaian Keterampilan"/>
        </xdr:cNvPr>
        <xdr:cNvSpPr/>
      </xdr:nvSpPr>
      <xdr:spPr>
        <a:xfrm>
          <a:off x="2676526" y="2990850"/>
          <a:ext cx="2705100" cy="242998"/>
        </a:xfrm>
        <a:prstGeom prst="rect">
          <a:avLst/>
        </a:prstGeom>
        <a:gradFill>
          <a:gsLst>
            <a:gs pos="0">
              <a:srgbClr val="825600"/>
            </a:gs>
            <a:gs pos="13000">
              <a:srgbClr val="FFA800"/>
            </a:gs>
            <a:gs pos="28000">
              <a:srgbClr val="825600"/>
            </a:gs>
            <a:gs pos="42999">
              <a:srgbClr val="FFA800"/>
            </a:gs>
            <a:gs pos="58000">
              <a:srgbClr val="825600"/>
            </a:gs>
            <a:gs pos="72000">
              <a:srgbClr val="FFA800"/>
            </a:gs>
            <a:gs pos="87000">
              <a:srgbClr val="825600"/>
            </a:gs>
            <a:gs pos="100000">
              <a:srgbClr val="FFA800"/>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bg1"/>
              </a:solidFill>
              <a:latin typeface="Arial Black" pitchFamily="34" charset="0"/>
            </a:rPr>
            <a:t>Cetak Form</a:t>
          </a:r>
          <a:r>
            <a:rPr lang="id-ID" sz="1400" baseline="0">
              <a:solidFill>
                <a:schemeClr val="bg1"/>
              </a:solidFill>
              <a:latin typeface="Arial Black" pitchFamily="34" charset="0"/>
            </a:rPr>
            <a:t> Keterampilan</a:t>
          </a:r>
          <a:endParaRPr lang="id-ID" sz="1400">
            <a:solidFill>
              <a:schemeClr val="bg1"/>
            </a:solidFill>
            <a:latin typeface="Arial Black" pitchFamily="34" charset="0"/>
          </a:endParaRPr>
        </a:p>
      </xdr:txBody>
    </xdr:sp>
    <xdr:clientData/>
  </xdr:twoCellAnchor>
  <xdr:twoCellAnchor>
    <xdr:from>
      <xdr:col>5</xdr:col>
      <xdr:colOff>1</xdr:colOff>
      <xdr:row>10</xdr:row>
      <xdr:rowOff>19050</xdr:rowOff>
    </xdr:from>
    <xdr:to>
      <xdr:col>6</xdr:col>
      <xdr:colOff>9526</xdr:colOff>
      <xdr:row>11</xdr:row>
      <xdr:rowOff>71548</xdr:rowOff>
    </xdr:to>
    <xdr:sp macro="" textlink="">
      <xdr:nvSpPr>
        <xdr:cNvPr id="10" name="Rectangle 9">
          <a:hlinkClick xmlns:r="http://schemas.openxmlformats.org/officeDocument/2006/relationships" r:id="rId4" tooltip="Klik di sini untuk Mencetak Form Sikap Spiritual &amp; Sosial"/>
        </xdr:cNvPr>
        <xdr:cNvSpPr/>
      </xdr:nvSpPr>
      <xdr:spPr>
        <a:xfrm>
          <a:off x="6667501" y="2000250"/>
          <a:ext cx="2724150" cy="242998"/>
        </a:xfrm>
        <a:prstGeom prst="rect">
          <a:avLst/>
        </a:prstGeom>
        <a:gradFill>
          <a:gsLst>
            <a:gs pos="0">
              <a:srgbClr val="825600"/>
            </a:gs>
            <a:gs pos="13000">
              <a:srgbClr val="FFA800"/>
            </a:gs>
            <a:gs pos="28000">
              <a:srgbClr val="825600"/>
            </a:gs>
            <a:gs pos="42999">
              <a:srgbClr val="FFA800"/>
            </a:gs>
            <a:gs pos="58000">
              <a:srgbClr val="825600"/>
            </a:gs>
            <a:gs pos="72000">
              <a:srgbClr val="FFA800"/>
            </a:gs>
            <a:gs pos="87000">
              <a:srgbClr val="825600"/>
            </a:gs>
            <a:gs pos="100000">
              <a:srgbClr val="FFA800"/>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bg1"/>
              </a:solidFill>
              <a:latin typeface="Arial Black" pitchFamily="34" charset="0"/>
            </a:rPr>
            <a:t>Cetak Form</a:t>
          </a:r>
          <a:r>
            <a:rPr lang="id-ID" sz="1400" baseline="0">
              <a:solidFill>
                <a:schemeClr val="bg1"/>
              </a:solidFill>
              <a:latin typeface="Arial Black" pitchFamily="34" charset="0"/>
            </a:rPr>
            <a:t> Spiritual</a:t>
          </a:r>
          <a:endParaRPr lang="id-ID" sz="1400">
            <a:solidFill>
              <a:schemeClr val="bg1"/>
            </a:solidFill>
            <a:latin typeface="Arial Black" pitchFamily="34" charset="0"/>
          </a:endParaRPr>
        </a:p>
      </xdr:txBody>
    </xdr:sp>
    <xdr:clientData/>
  </xdr:twoCellAnchor>
  <xdr:twoCellAnchor>
    <xdr:from>
      <xdr:col>5</xdr:col>
      <xdr:colOff>152400</xdr:colOff>
      <xdr:row>14</xdr:row>
      <xdr:rowOff>9526</xdr:rowOff>
    </xdr:from>
    <xdr:to>
      <xdr:col>5</xdr:col>
      <xdr:colOff>2628900</xdr:colOff>
      <xdr:row>15</xdr:row>
      <xdr:rowOff>195374</xdr:rowOff>
    </xdr:to>
    <xdr:sp macro="" textlink="">
      <xdr:nvSpPr>
        <xdr:cNvPr id="11" name="Rectangle 10">
          <a:hlinkClick xmlns:r="http://schemas.openxmlformats.org/officeDocument/2006/relationships" r:id="rId5" tooltip="Klik di sini untuk Mencetak Rubrik Sikap Jujur"/>
        </xdr:cNvPr>
        <xdr:cNvSpPr/>
      </xdr:nvSpPr>
      <xdr:spPr>
        <a:xfrm>
          <a:off x="5781675" y="2590801"/>
          <a:ext cx="2476500" cy="2048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a:t>
          </a:r>
          <a:r>
            <a:rPr lang="id-ID" sz="1050" baseline="0">
              <a:solidFill>
                <a:schemeClr val="accent6">
                  <a:lumMod val="50000"/>
                </a:schemeClr>
              </a:solidFill>
              <a:latin typeface="Arial Black" pitchFamily="34" charset="0"/>
            </a:rPr>
            <a:t>Sikap Jujur</a:t>
          </a:r>
          <a:endParaRPr lang="id-ID" sz="1050">
            <a:solidFill>
              <a:schemeClr val="accent6">
                <a:lumMod val="50000"/>
              </a:schemeClr>
            </a:solidFill>
            <a:latin typeface="Arial Black" pitchFamily="34" charset="0"/>
          </a:endParaRPr>
        </a:p>
      </xdr:txBody>
    </xdr:sp>
    <xdr:clientData/>
  </xdr:twoCellAnchor>
  <xdr:twoCellAnchor>
    <xdr:from>
      <xdr:col>5</xdr:col>
      <xdr:colOff>171450</xdr:colOff>
      <xdr:row>17</xdr:row>
      <xdr:rowOff>85725</xdr:rowOff>
    </xdr:from>
    <xdr:to>
      <xdr:col>5</xdr:col>
      <xdr:colOff>2628900</xdr:colOff>
      <xdr:row>19</xdr:row>
      <xdr:rowOff>33447</xdr:rowOff>
    </xdr:to>
    <xdr:sp macro="" textlink="">
      <xdr:nvSpPr>
        <xdr:cNvPr id="12" name="Rectangle 11">
          <a:hlinkClick xmlns:r="http://schemas.openxmlformats.org/officeDocument/2006/relationships" r:id="rId6" tooltip="Klik di sini untuk Mencetak Rubrik Sikap Disiplin"/>
        </xdr:cNvPr>
        <xdr:cNvSpPr/>
      </xdr:nvSpPr>
      <xdr:spPr>
        <a:xfrm>
          <a:off x="5800725" y="2905125"/>
          <a:ext cx="2457450" cy="166797"/>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a:t>
          </a:r>
          <a:r>
            <a:rPr lang="id-ID" sz="1050" baseline="0">
              <a:solidFill>
                <a:schemeClr val="accent6">
                  <a:lumMod val="50000"/>
                </a:schemeClr>
              </a:solidFill>
              <a:latin typeface="Arial Black" pitchFamily="34" charset="0"/>
            </a:rPr>
            <a:t>Sikap Disiplin</a:t>
          </a:r>
          <a:endParaRPr lang="id-ID" sz="1050">
            <a:solidFill>
              <a:schemeClr val="accent6">
                <a:lumMod val="50000"/>
              </a:schemeClr>
            </a:solidFill>
            <a:latin typeface="Arial Black" pitchFamily="34" charset="0"/>
          </a:endParaRPr>
        </a:p>
      </xdr:txBody>
    </xdr:sp>
    <xdr:clientData/>
  </xdr:twoCellAnchor>
  <xdr:twoCellAnchor>
    <xdr:from>
      <xdr:col>5</xdr:col>
      <xdr:colOff>171450</xdr:colOff>
      <xdr:row>19</xdr:row>
      <xdr:rowOff>142875</xdr:rowOff>
    </xdr:from>
    <xdr:to>
      <xdr:col>5</xdr:col>
      <xdr:colOff>2628900</xdr:colOff>
      <xdr:row>21</xdr:row>
      <xdr:rowOff>109648</xdr:rowOff>
    </xdr:to>
    <xdr:sp macro="" textlink="">
      <xdr:nvSpPr>
        <xdr:cNvPr id="13" name="Rectangle 12">
          <a:hlinkClick xmlns:r="http://schemas.openxmlformats.org/officeDocument/2006/relationships" r:id="rId7" tooltip="Klik di sini untuk Mencetak Rubrik Sikap Tanggung Jawab"/>
        </xdr:cNvPr>
        <xdr:cNvSpPr/>
      </xdr:nvSpPr>
      <xdr:spPr>
        <a:xfrm>
          <a:off x="5800725" y="3181350"/>
          <a:ext cx="2457450" cy="176323"/>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900">
              <a:solidFill>
                <a:schemeClr val="accent6">
                  <a:lumMod val="50000"/>
                </a:schemeClr>
              </a:solidFill>
              <a:latin typeface="Arial Black" pitchFamily="34" charset="0"/>
            </a:rPr>
            <a:t>Cetak Rubrik</a:t>
          </a:r>
          <a:r>
            <a:rPr lang="id-ID" sz="900" baseline="0">
              <a:solidFill>
                <a:schemeClr val="accent6">
                  <a:lumMod val="50000"/>
                </a:schemeClr>
              </a:solidFill>
              <a:latin typeface="Arial Black" pitchFamily="34" charset="0"/>
            </a:rPr>
            <a:t> Sikap Tanggung Jawab</a:t>
          </a:r>
          <a:endParaRPr lang="id-ID" sz="1000">
            <a:solidFill>
              <a:schemeClr val="accent6">
                <a:lumMod val="50000"/>
              </a:schemeClr>
            </a:solidFill>
            <a:latin typeface="Arial Black" pitchFamily="34" charset="0"/>
          </a:endParaRPr>
        </a:p>
      </xdr:txBody>
    </xdr:sp>
    <xdr:clientData/>
  </xdr:twoCellAnchor>
  <xdr:twoCellAnchor>
    <xdr:from>
      <xdr:col>5</xdr:col>
      <xdr:colOff>171450</xdr:colOff>
      <xdr:row>22</xdr:row>
      <xdr:rowOff>0</xdr:rowOff>
    </xdr:from>
    <xdr:to>
      <xdr:col>5</xdr:col>
      <xdr:colOff>2628900</xdr:colOff>
      <xdr:row>24</xdr:row>
      <xdr:rowOff>185848</xdr:rowOff>
    </xdr:to>
    <xdr:sp macro="" textlink="">
      <xdr:nvSpPr>
        <xdr:cNvPr id="14" name="Rectangle 13">
          <a:hlinkClick xmlns:r="http://schemas.openxmlformats.org/officeDocument/2006/relationships" r:id="rId8" tooltip="Klik di sini untuk Mencetak Rubrik Sikap Santun"/>
        </xdr:cNvPr>
        <xdr:cNvSpPr/>
      </xdr:nvSpPr>
      <xdr:spPr>
        <a:xfrm>
          <a:off x="5800725" y="3438525"/>
          <a:ext cx="2457450" cy="2048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a:t>
          </a:r>
          <a:r>
            <a:rPr lang="id-ID" sz="1050" baseline="0">
              <a:solidFill>
                <a:schemeClr val="accent6">
                  <a:lumMod val="50000"/>
                </a:schemeClr>
              </a:solidFill>
              <a:latin typeface="Arial Black" pitchFamily="34" charset="0"/>
            </a:rPr>
            <a:t>Sikap Santun</a:t>
          </a:r>
          <a:endParaRPr lang="id-ID" sz="1050">
            <a:solidFill>
              <a:schemeClr val="accent6">
                <a:lumMod val="50000"/>
              </a:schemeClr>
            </a:solidFill>
            <a:latin typeface="Arial Black" pitchFamily="34" charset="0"/>
          </a:endParaRPr>
        </a:p>
      </xdr:txBody>
    </xdr:sp>
    <xdr:clientData/>
  </xdr:twoCellAnchor>
  <xdr:twoCellAnchor>
    <xdr:from>
      <xdr:col>5</xdr:col>
      <xdr:colOff>180975</xdr:colOff>
      <xdr:row>26</xdr:row>
      <xdr:rowOff>28575</xdr:rowOff>
    </xdr:from>
    <xdr:to>
      <xdr:col>5</xdr:col>
      <xdr:colOff>2628900</xdr:colOff>
      <xdr:row>27</xdr:row>
      <xdr:rowOff>33448</xdr:rowOff>
    </xdr:to>
    <xdr:sp macro="" textlink="">
      <xdr:nvSpPr>
        <xdr:cNvPr id="15" name="Rectangle 14">
          <a:hlinkClick xmlns:r="http://schemas.openxmlformats.org/officeDocument/2006/relationships" r:id="rId9" tooltip="Klik di sini untuk Mencetak Rubrik Sikap Peduli/ Toleran"/>
        </xdr:cNvPr>
        <xdr:cNvSpPr/>
      </xdr:nvSpPr>
      <xdr:spPr>
        <a:xfrm>
          <a:off x="5810250" y="3743325"/>
          <a:ext cx="2447925" cy="195373"/>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900">
              <a:solidFill>
                <a:schemeClr val="accent6">
                  <a:lumMod val="50000"/>
                </a:schemeClr>
              </a:solidFill>
              <a:latin typeface="Arial Black" pitchFamily="34" charset="0"/>
            </a:rPr>
            <a:t>Cetak Rubrik</a:t>
          </a:r>
          <a:r>
            <a:rPr lang="id-ID" sz="900" baseline="0">
              <a:solidFill>
                <a:schemeClr val="accent6">
                  <a:lumMod val="50000"/>
                </a:schemeClr>
              </a:solidFill>
              <a:latin typeface="Arial Black" pitchFamily="34" charset="0"/>
            </a:rPr>
            <a:t> Sikap Peduli/Toleran</a:t>
          </a:r>
          <a:endParaRPr lang="id-ID" sz="900">
            <a:solidFill>
              <a:schemeClr val="accent6">
                <a:lumMod val="50000"/>
              </a:schemeClr>
            </a:solidFill>
            <a:latin typeface="Arial Black" pitchFamily="34" charset="0"/>
          </a:endParaRPr>
        </a:p>
      </xdr:txBody>
    </xdr:sp>
    <xdr:clientData/>
  </xdr:twoCellAnchor>
  <xdr:twoCellAnchor>
    <xdr:from>
      <xdr:col>5</xdr:col>
      <xdr:colOff>190500</xdr:colOff>
      <xdr:row>27</xdr:row>
      <xdr:rowOff>133351</xdr:rowOff>
    </xdr:from>
    <xdr:to>
      <xdr:col>5</xdr:col>
      <xdr:colOff>2628900</xdr:colOff>
      <xdr:row>28</xdr:row>
      <xdr:rowOff>119173</xdr:rowOff>
    </xdr:to>
    <xdr:sp macro="" textlink="">
      <xdr:nvSpPr>
        <xdr:cNvPr id="16" name="Rectangle 15">
          <a:hlinkClick xmlns:r="http://schemas.openxmlformats.org/officeDocument/2006/relationships" r:id="rId10" tooltip="Klik di sini untuk Mencetak Rubrik Sikap Percaya Diri"/>
        </xdr:cNvPr>
        <xdr:cNvSpPr/>
      </xdr:nvSpPr>
      <xdr:spPr>
        <a:xfrm>
          <a:off x="5819775" y="4038601"/>
          <a:ext cx="2438400" cy="176322"/>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Percaya diri</a:t>
          </a:r>
          <a:endParaRPr lang="id-ID" sz="1050">
            <a:solidFill>
              <a:schemeClr val="accent6">
                <a:lumMod val="50000"/>
              </a:schemeClr>
            </a:solidFill>
            <a:latin typeface="Arial Black" pitchFamily="34" charset="0"/>
          </a:endParaRPr>
        </a:p>
      </xdr:txBody>
    </xdr:sp>
    <xdr:clientData/>
  </xdr:twoCellAnchor>
  <xdr:twoCellAnchor>
    <xdr:from>
      <xdr:col>1</xdr:col>
      <xdr:colOff>1238250</xdr:colOff>
      <xdr:row>7</xdr:row>
      <xdr:rowOff>104775</xdr:rowOff>
    </xdr:from>
    <xdr:to>
      <xdr:col>3</xdr:col>
      <xdr:colOff>1628775</xdr:colOff>
      <xdr:row>9</xdr:row>
      <xdr:rowOff>247650</xdr:rowOff>
    </xdr:to>
    <xdr:sp macro="" textlink="">
      <xdr:nvSpPr>
        <xdr:cNvPr id="17" name="Down Arrow Callout 16"/>
        <xdr:cNvSpPr/>
      </xdr:nvSpPr>
      <xdr:spPr>
        <a:xfrm>
          <a:off x="2600325" y="1438275"/>
          <a:ext cx="2809875" cy="523875"/>
        </a:xfrm>
        <a:prstGeom prst="downArrowCallout">
          <a:avLst/>
        </a:prstGeom>
        <a:solidFill>
          <a:schemeClr val="accent2">
            <a:lumMod val="50000"/>
          </a:schemeClr>
        </a:solidFill>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b="1">
              <a:latin typeface="Algerian" pitchFamily="82" charset="0"/>
            </a:rPr>
            <a:t>PENGETAHUAN</a:t>
          </a:r>
        </a:p>
      </xdr:txBody>
    </xdr:sp>
    <xdr:clientData/>
  </xdr:twoCellAnchor>
  <xdr:twoCellAnchor>
    <xdr:from>
      <xdr:col>1</xdr:col>
      <xdr:colOff>1247775</xdr:colOff>
      <xdr:row>13</xdr:row>
      <xdr:rowOff>57150</xdr:rowOff>
    </xdr:from>
    <xdr:to>
      <xdr:col>3</xdr:col>
      <xdr:colOff>1600200</xdr:colOff>
      <xdr:row>17</xdr:row>
      <xdr:rowOff>142875</xdr:rowOff>
    </xdr:to>
    <xdr:sp macro="" textlink="">
      <xdr:nvSpPr>
        <xdr:cNvPr id="18" name="Down Arrow Callout 17"/>
        <xdr:cNvSpPr/>
      </xdr:nvSpPr>
      <xdr:spPr>
        <a:xfrm>
          <a:off x="2609850" y="2438400"/>
          <a:ext cx="2771775" cy="523875"/>
        </a:xfrm>
        <a:prstGeom prst="downArrowCallout">
          <a:avLst/>
        </a:prstGeom>
        <a:solidFill>
          <a:schemeClr val="accent2">
            <a:lumMod val="50000"/>
          </a:schemeClr>
        </a:solidFill>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b="1">
              <a:latin typeface="Algerian" pitchFamily="82" charset="0"/>
            </a:rPr>
            <a:t>KETERAMPILAN</a:t>
          </a:r>
        </a:p>
      </xdr:txBody>
    </xdr:sp>
    <xdr:clientData/>
  </xdr:twoCellAnchor>
  <xdr:twoCellAnchor>
    <xdr:from>
      <xdr:col>5</xdr:col>
      <xdr:colOff>0</xdr:colOff>
      <xdr:row>7</xdr:row>
      <xdr:rowOff>95250</xdr:rowOff>
    </xdr:from>
    <xdr:to>
      <xdr:col>6</xdr:col>
      <xdr:colOff>0</xdr:colOff>
      <xdr:row>9</xdr:row>
      <xdr:rowOff>238125</xdr:rowOff>
    </xdr:to>
    <xdr:sp macro="" textlink="">
      <xdr:nvSpPr>
        <xdr:cNvPr id="19" name="Down Arrow Callout 18"/>
        <xdr:cNvSpPr/>
      </xdr:nvSpPr>
      <xdr:spPr>
        <a:xfrm>
          <a:off x="6667500" y="1428750"/>
          <a:ext cx="2714625" cy="523875"/>
        </a:xfrm>
        <a:prstGeom prst="downArrowCallout">
          <a:avLst/>
        </a:prstGeom>
        <a:solidFill>
          <a:schemeClr val="accent2">
            <a:lumMod val="50000"/>
          </a:schemeClr>
        </a:solidFill>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2000" b="1">
              <a:latin typeface="Algerian" pitchFamily="82" charset="0"/>
            </a:rPr>
            <a:t>S I K A P</a:t>
          </a:r>
        </a:p>
      </xdr:txBody>
    </xdr:sp>
    <xdr:clientData/>
  </xdr:twoCellAnchor>
  <xdr:twoCellAnchor>
    <xdr:from>
      <xdr:col>1</xdr:col>
      <xdr:colOff>1400175</xdr:colOff>
      <xdr:row>21</xdr:row>
      <xdr:rowOff>85725</xdr:rowOff>
    </xdr:from>
    <xdr:to>
      <xdr:col>3</xdr:col>
      <xdr:colOff>1457325</xdr:colOff>
      <xdr:row>24</xdr:row>
      <xdr:rowOff>119173</xdr:rowOff>
    </xdr:to>
    <xdr:sp macro="" textlink="">
      <xdr:nvSpPr>
        <xdr:cNvPr id="20" name="Rectangle 19">
          <a:hlinkClick xmlns:r="http://schemas.openxmlformats.org/officeDocument/2006/relationships" r:id="rId11" tooltip="Klik di sini untuk Mencetak Form Unjuk Kerja/ Praktek"/>
        </xdr:cNvPr>
        <xdr:cNvSpPr/>
      </xdr:nvSpPr>
      <xdr:spPr>
        <a:xfrm>
          <a:off x="1724025" y="3333750"/>
          <a:ext cx="2476500" cy="2429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Arial Black" pitchFamily="34" charset="0"/>
            </a:rPr>
            <a:t>Unjuk</a:t>
          </a:r>
          <a:r>
            <a:rPr lang="id-ID" sz="1400" baseline="0">
              <a:solidFill>
                <a:schemeClr val="accent6">
                  <a:lumMod val="50000"/>
                </a:schemeClr>
              </a:solidFill>
              <a:latin typeface="Arial Black" pitchFamily="34" charset="0"/>
            </a:rPr>
            <a:t> Kerja/ Praktek</a:t>
          </a:r>
          <a:endParaRPr lang="id-ID" sz="1050">
            <a:solidFill>
              <a:schemeClr val="accent6">
                <a:lumMod val="50000"/>
              </a:schemeClr>
            </a:solidFill>
            <a:latin typeface="Arial Black" pitchFamily="34" charset="0"/>
          </a:endParaRPr>
        </a:p>
      </xdr:txBody>
    </xdr:sp>
    <xdr:clientData/>
  </xdr:twoCellAnchor>
  <xdr:twoCellAnchor>
    <xdr:from>
      <xdr:col>1</xdr:col>
      <xdr:colOff>1400175</xdr:colOff>
      <xdr:row>24</xdr:row>
      <xdr:rowOff>200025</xdr:rowOff>
    </xdr:from>
    <xdr:to>
      <xdr:col>3</xdr:col>
      <xdr:colOff>1457325</xdr:colOff>
      <xdr:row>26</xdr:row>
      <xdr:rowOff>185848</xdr:rowOff>
    </xdr:to>
    <xdr:sp macro="" textlink="">
      <xdr:nvSpPr>
        <xdr:cNvPr id="21" name="Rectangle 20">
          <a:hlinkClick xmlns:r="http://schemas.openxmlformats.org/officeDocument/2006/relationships" r:id="rId12" tooltip="Klik di sini untuk Mencetak Form Proyek"/>
        </xdr:cNvPr>
        <xdr:cNvSpPr/>
      </xdr:nvSpPr>
      <xdr:spPr>
        <a:xfrm>
          <a:off x="1724025" y="3657600"/>
          <a:ext cx="2476500" cy="2429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Arial Black" pitchFamily="34" charset="0"/>
            </a:rPr>
            <a:t>Proyek</a:t>
          </a:r>
        </a:p>
      </xdr:txBody>
    </xdr:sp>
    <xdr:clientData/>
  </xdr:twoCellAnchor>
  <xdr:twoCellAnchor>
    <xdr:from>
      <xdr:col>1</xdr:col>
      <xdr:colOff>1409700</xdr:colOff>
      <xdr:row>27</xdr:row>
      <xdr:rowOff>76200</xdr:rowOff>
    </xdr:from>
    <xdr:to>
      <xdr:col>3</xdr:col>
      <xdr:colOff>1466850</xdr:colOff>
      <xdr:row>28</xdr:row>
      <xdr:rowOff>128698</xdr:rowOff>
    </xdr:to>
    <xdr:sp macro="" textlink="">
      <xdr:nvSpPr>
        <xdr:cNvPr id="22" name="Rectangle 21">
          <a:hlinkClick xmlns:r="http://schemas.openxmlformats.org/officeDocument/2006/relationships" r:id="rId13" tooltip="Klik di sini untuk Menctak Form Portofolio"/>
        </xdr:cNvPr>
        <xdr:cNvSpPr/>
      </xdr:nvSpPr>
      <xdr:spPr>
        <a:xfrm>
          <a:off x="1733550" y="3981450"/>
          <a:ext cx="2476500" cy="2429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a:solidFill>
                <a:schemeClr val="accent6">
                  <a:lumMod val="50000"/>
                </a:schemeClr>
              </a:solidFill>
              <a:latin typeface="Arial Black" pitchFamily="34" charset="0"/>
            </a:rPr>
            <a:t>Portofolio</a:t>
          </a:r>
          <a:endParaRPr lang="id-ID" sz="1050">
            <a:solidFill>
              <a:schemeClr val="accent6">
                <a:lumMod val="50000"/>
              </a:schemeClr>
            </a:solidFill>
            <a:latin typeface="Arial Black" pitchFamily="34" charset="0"/>
          </a:endParaRPr>
        </a:p>
      </xdr:txBody>
    </xdr:sp>
    <xdr:clientData/>
  </xdr:twoCellAnchor>
  <xdr:twoCellAnchor>
    <xdr:from>
      <xdr:col>5</xdr:col>
      <xdr:colOff>152400</xdr:colOff>
      <xdr:row>11</xdr:row>
      <xdr:rowOff>152400</xdr:rowOff>
    </xdr:from>
    <xdr:to>
      <xdr:col>5</xdr:col>
      <xdr:colOff>2628900</xdr:colOff>
      <xdr:row>13</xdr:row>
      <xdr:rowOff>138223</xdr:rowOff>
    </xdr:to>
    <xdr:sp macro="" textlink="">
      <xdr:nvSpPr>
        <xdr:cNvPr id="24" name="Rectangle 23">
          <a:hlinkClick xmlns:r="http://schemas.openxmlformats.org/officeDocument/2006/relationships" r:id="rId14" tooltip="Klik di sini untuk Mencetak Rubrik Sikap Spiritual"/>
        </xdr:cNvPr>
        <xdr:cNvSpPr/>
      </xdr:nvSpPr>
      <xdr:spPr>
        <a:xfrm>
          <a:off x="5781675" y="2314575"/>
          <a:ext cx="2476500" cy="204898"/>
        </a:xfrm>
        <a:prstGeom prst="rect">
          <a:avLst/>
        </a:prstGeom>
        <a:gradFill>
          <a:gsLst>
            <a:gs pos="0">
              <a:srgbClr val="FFFFFF"/>
            </a:gs>
            <a:gs pos="7001">
              <a:srgbClr val="E6E6E6"/>
            </a:gs>
            <a:gs pos="32001">
              <a:srgbClr val="7D8496"/>
            </a:gs>
            <a:gs pos="47000">
              <a:srgbClr val="E6E6E6"/>
            </a:gs>
            <a:gs pos="85001">
              <a:srgbClr val="7D8496"/>
            </a:gs>
            <a:gs pos="100000">
              <a:srgbClr val="E6E6E6"/>
            </a:gs>
          </a:gsLst>
          <a:lin ang="5400000" scaled="0"/>
        </a:gra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 S</a:t>
          </a:r>
          <a:r>
            <a:rPr lang="id-ID" sz="1050" baseline="0">
              <a:solidFill>
                <a:schemeClr val="accent6">
                  <a:lumMod val="50000"/>
                </a:schemeClr>
              </a:solidFill>
              <a:latin typeface="Arial Black" pitchFamily="34" charset="0"/>
            </a:rPr>
            <a:t>ikap Spirtual</a:t>
          </a:r>
          <a:endParaRPr lang="id-ID" sz="1050">
            <a:solidFill>
              <a:schemeClr val="accent6">
                <a:lumMod val="50000"/>
              </a:schemeClr>
            </a:solidFill>
            <a:latin typeface="Arial Black" pitchFamily="34" charset="0"/>
          </a:endParaRPr>
        </a:p>
      </xdr:txBody>
    </xdr:sp>
    <xdr:clientData/>
  </xdr:twoCellAnchor>
  <xdr:twoCellAnchor>
    <xdr:from>
      <xdr:col>3</xdr:col>
      <xdr:colOff>2209800</xdr:colOff>
      <xdr:row>0</xdr:row>
      <xdr:rowOff>76200</xdr:rowOff>
    </xdr:from>
    <xdr:to>
      <xdr:col>5</xdr:col>
      <xdr:colOff>764282</xdr:colOff>
      <xdr:row>5</xdr:row>
      <xdr:rowOff>68642</xdr:rowOff>
    </xdr:to>
    <xdr:sp macro="" textlink="">
      <xdr:nvSpPr>
        <xdr:cNvPr id="28" name="Explosion 1 27"/>
        <xdr:cNvSpPr/>
      </xdr:nvSpPr>
      <xdr:spPr>
        <a:xfrm>
          <a:off x="5991225" y="76200"/>
          <a:ext cx="1440557" cy="944942"/>
        </a:xfrm>
        <a:prstGeom prst="irregularSeal1">
          <a:avLst/>
        </a:prstGeom>
        <a:solidFill>
          <a:schemeClr val="bg1"/>
        </a:solidFill>
        <a:effectLst>
          <a:outerShdw blurRad="50800" dist="50800" dir="5400000" algn="ctr" rotWithShape="0">
            <a:srgbClr val="FFFF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400" b="1">
              <a:solidFill>
                <a:schemeClr val="tx1"/>
              </a:solidFill>
              <a:latin typeface="Bodoni MT Condensed" pitchFamily="18" charset="0"/>
            </a:rPr>
            <a:t>SILAHKAN</a:t>
          </a:r>
        </a:p>
        <a:p>
          <a:pPr algn="ctr"/>
          <a:r>
            <a:rPr lang="id-ID" sz="1400" b="1">
              <a:solidFill>
                <a:schemeClr val="tx1"/>
              </a:solidFill>
              <a:latin typeface="Bodoni MT Condensed" pitchFamily="18" charset="0"/>
            </a:rPr>
            <a:t>C E T A K</a:t>
          </a:r>
        </a:p>
      </xdr:txBody>
    </xdr:sp>
    <xdr:clientData/>
  </xdr:twoCellAnchor>
  <xdr:twoCellAnchor>
    <xdr:from>
      <xdr:col>1</xdr:col>
      <xdr:colOff>1996440</xdr:colOff>
      <xdr:row>29</xdr:row>
      <xdr:rowOff>60960</xdr:rowOff>
    </xdr:from>
    <xdr:to>
      <xdr:col>3</xdr:col>
      <xdr:colOff>1112520</xdr:colOff>
      <xdr:row>31</xdr:row>
      <xdr:rowOff>53340</xdr:rowOff>
    </xdr:to>
    <xdr:sp macro="" textlink="">
      <xdr:nvSpPr>
        <xdr:cNvPr id="23" name="Rectangle 22">
          <a:hlinkClick xmlns:r="http://schemas.openxmlformats.org/officeDocument/2006/relationships" r:id="rId15" tooltip="Klik di sini untuk Mencetak Rubrik Sikap Percaya Diri"/>
        </xdr:cNvPr>
        <xdr:cNvSpPr/>
      </xdr:nvSpPr>
      <xdr:spPr>
        <a:xfrm>
          <a:off x="2331720" y="4198620"/>
          <a:ext cx="1607820" cy="358140"/>
        </a:xfrm>
        <a:prstGeom prst="rect">
          <a:avLst/>
        </a:prstGeom>
        <a:solidFill>
          <a:srgbClr val="FFFF00"/>
        </a:soli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Penil</a:t>
          </a:r>
        </a:p>
        <a:p>
          <a:pPr algn="ctr"/>
          <a:r>
            <a:rPr lang="id-ID" sz="1050" baseline="0">
              <a:solidFill>
                <a:schemeClr val="accent6">
                  <a:lumMod val="50000"/>
                </a:schemeClr>
              </a:solidFill>
              <a:latin typeface="Arial Black" pitchFamily="34" charset="0"/>
            </a:rPr>
            <a:t> Antar Teman</a:t>
          </a:r>
          <a:endParaRPr lang="id-ID" sz="1050">
            <a:solidFill>
              <a:schemeClr val="accent6">
                <a:lumMod val="50000"/>
              </a:schemeClr>
            </a:solidFill>
            <a:latin typeface="Arial Black" pitchFamily="34" charset="0"/>
          </a:endParaRPr>
        </a:p>
      </xdr:txBody>
    </xdr:sp>
    <xdr:clientData/>
  </xdr:twoCellAnchor>
  <xdr:twoCellAnchor>
    <xdr:from>
      <xdr:col>3</xdr:col>
      <xdr:colOff>1524000</xdr:colOff>
      <xdr:row>29</xdr:row>
      <xdr:rowOff>38100</xdr:rowOff>
    </xdr:from>
    <xdr:to>
      <xdr:col>5</xdr:col>
      <xdr:colOff>167640</xdr:colOff>
      <xdr:row>31</xdr:row>
      <xdr:rowOff>30480</xdr:rowOff>
    </xdr:to>
    <xdr:sp macro="" textlink="">
      <xdr:nvSpPr>
        <xdr:cNvPr id="26" name="Rectangle 25">
          <a:hlinkClick xmlns:r="http://schemas.openxmlformats.org/officeDocument/2006/relationships" r:id="rId16" tooltip="Klik di sini untuk Mencetak Rubrik Sikap Percaya Diri"/>
        </xdr:cNvPr>
        <xdr:cNvSpPr/>
      </xdr:nvSpPr>
      <xdr:spPr>
        <a:xfrm>
          <a:off x="4351020" y="4175760"/>
          <a:ext cx="1607820" cy="358140"/>
        </a:xfrm>
        <a:prstGeom prst="rect">
          <a:avLst/>
        </a:prstGeom>
        <a:solidFill>
          <a:srgbClr val="FFFF00"/>
        </a:soli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Penilaian Diri</a:t>
          </a:r>
          <a:endParaRPr lang="id-ID" sz="1050">
            <a:solidFill>
              <a:schemeClr val="accent6">
                <a:lumMod val="50000"/>
              </a:schemeClr>
            </a:solidFill>
            <a:latin typeface="Arial Black" pitchFamily="34" charset="0"/>
          </a:endParaRPr>
        </a:p>
      </xdr:txBody>
    </xdr:sp>
    <xdr:clientData/>
  </xdr:twoCellAnchor>
  <xdr:twoCellAnchor>
    <xdr:from>
      <xdr:col>5</xdr:col>
      <xdr:colOff>601980</xdr:colOff>
      <xdr:row>29</xdr:row>
      <xdr:rowOff>45720</xdr:rowOff>
    </xdr:from>
    <xdr:to>
      <xdr:col>5</xdr:col>
      <xdr:colOff>2209800</xdr:colOff>
      <xdr:row>31</xdr:row>
      <xdr:rowOff>38100</xdr:rowOff>
    </xdr:to>
    <xdr:sp macro="" textlink="">
      <xdr:nvSpPr>
        <xdr:cNvPr id="27" name="Rectangle 26">
          <a:hlinkClick xmlns:r="http://schemas.openxmlformats.org/officeDocument/2006/relationships" r:id="rId17" tooltip="Klik di sini untuk Mencetak Rubrik Sikap Percaya Diri"/>
        </xdr:cNvPr>
        <xdr:cNvSpPr/>
      </xdr:nvSpPr>
      <xdr:spPr>
        <a:xfrm>
          <a:off x="6393180" y="4183380"/>
          <a:ext cx="1607820" cy="358140"/>
        </a:xfrm>
        <a:prstGeom prst="rect">
          <a:avLst/>
        </a:prstGeom>
        <a:solidFill>
          <a:srgbClr val="FFFF00"/>
        </a:solidFill>
        <a:ln>
          <a:solidFill>
            <a:schemeClr val="bg1"/>
          </a:solidFill>
        </a:ln>
        <a:effectLst>
          <a:outerShdw blurRad="50800" dist="50800" dir="5400000" algn="ctr" rotWithShape="0">
            <a:srgbClr val="C00000"/>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50">
              <a:solidFill>
                <a:schemeClr val="accent6">
                  <a:lumMod val="50000"/>
                </a:schemeClr>
              </a:solidFill>
              <a:latin typeface="Arial Black" pitchFamily="34" charset="0"/>
            </a:rPr>
            <a:t>Cetak Rubrik</a:t>
          </a:r>
          <a:r>
            <a:rPr lang="id-ID" sz="1050" baseline="0">
              <a:solidFill>
                <a:schemeClr val="accent6">
                  <a:lumMod val="50000"/>
                </a:schemeClr>
              </a:solidFill>
              <a:latin typeface="Arial Black" pitchFamily="34" charset="0"/>
            </a:rPr>
            <a:t> Catan/Jurnal</a:t>
          </a:r>
          <a:endParaRPr lang="id-ID" sz="1050">
            <a:solidFill>
              <a:schemeClr val="accent6">
                <a:lumMod val="50000"/>
              </a:schemeClr>
            </a:solidFill>
            <a:latin typeface="Arial Black"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37</xdr:col>
      <xdr:colOff>56083</xdr:colOff>
      <xdr:row>4</xdr:row>
      <xdr:rowOff>57150</xdr:rowOff>
    </xdr:from>
    <xdr:to>
      <xdr:col>37</xdr:col>
      <xdr:colOff>866775</xdr:colOff>
      <xdr:row>5</xdr:row>
      <xdr:rowOff>338345</xdr:rowOff>
    </xdr:to>
    <xdr:sp macro="" textlink="">
      <xdr:nvSpPr>
        <xdr:cNvPr id="2" name="Rounded Rectangle 1">
          <a:hlinkClick xmlns:r="http://schemas.openxmlformats.org/officeDocument/2006/relationships" r:id="rId1"/>
        </xdr:cNvPr>
        <xdr:cNvSpPr/>
      </xdr:nvSpPr>
      <xdr:spPr>
        <a:xfrm>
          <a:off x="8790508" y="1123950"/>
          <a:ext cx="810692"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37</xdr:col>
      <xdr:colOff>28575</xdr:colOff>
      <xdr:row>2</xdr:row>
      <xdr:rowOff>190500</xdr:rowOff>
    </xdr:from>
    <xdr:to>
      <xdr:col>37</xdr:col>
      <xdr:colOff>885824</xdr:colOff>
      <xdr:row>3</xdr:row>
      <xdr:rowOff>247650</xdr:rowOff>
    </xdr:to>
    <xdr:sp macro="" textlink="">
      <xdr:nvSpPr>
        <xdr:cNvPr id="3" name="Rounded Rectangle 2">
          <a:hlinkClick xmlns:r="http://schemas.openxmlformats.org/officeDocument/2006/relationships" r:id="rId2"/>
        </xdr:cNvPr>
        <xdr:cNvSpPr/>
      </xdr:nvSpPr>
      <xdr:spPr>
        <a:xfrm>
          <a:off x="8763000" y="78105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34</xdr:col>
      <xdr:colOff>56082</xdr:colOff>
      <xdr:row>4</xdr:row>
      <xdr:rowOff>85725</xdr:rowOff>
    </xdr:from>
    <xdr:to>
      <xdr:col>34</xdr:col>
      <xdr:colOff>866774</xdr:colOff>
      <xdr:row>6</xdr:row>
      <xdr:rowOff>109745</xdr:rowOff>
    </xdr:to>
    <xdr:sp macro="" textlink="">
      <xdr:nvSpPr>
        <xdr:cNvPr id="2" name="Rounded Rectangle 1">
          <a:hlinkClick xmlns:r="http://schemas.openxmlformats.org/officeDocument/2006/relationships" r:id="rId1"/>
        </xdr:cNvPr>
        <xdr:cNvSpPr/>
      </xdr:nvSpPr>
      <xdr:spPr>
        <a:xfrm>
          <a:off x="8114232" y="1152525"/>
          <a:ext cx="810692"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34</xdr:col>
      <xdr:colOff>28574</xdr:colOff>
      <xdr:row>3</xdr:row>
      <xdr:rowOff>0</xdr:rowOff>
    </xdr:from>
    <xdr:to>
      <xdr:col>34</xdr:col>
      <xdr:colOff>885823</xdr:colOff>
      <xdr:row>4</xdr:row>
      <xdr:rowOff>19050</xdr:rowOff>
    </xdr:to>
    <xdr:sp macro="" textlink="">
      <xdr:nvSpPr>
        <xdr:cNvPr id="3" name="Rounded Rectangle 2">
          <a:hlinkClick xmlns:r="http://schemas.openxmlformats.org/officeDocument/2006/relationships" r:id="rId2"/>
        </xdr:cNvPr>
        <xdr:cNvSpPr/>
      </xdr:nvSpPr>
      <xdr:spPr>
        <a:xfrm>
          <a:off x="8086724" y="809625"/>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35</xdr:col>
      <xdr:colOff>94182</xdr:colOff>
      <xdr:row>4</xdr:row>
      <xdr:rowOff>86046</xdr:rowOff>
    </xdr:from>
    <xdr:to>
      <xdr:col>35</xdr:col>
      <xdr:colOff>1006012</xdr:colOff>
      <xdr:row>5</xdr:row>
      <xdr:rowOff>367562</xdr:rowOff>
    </xdr:to>
    <xdr:sp macro="" textlink="">
      <xdr:nvSpPr>
        <xdr:cNvPr id="2" name="Rounded Rectangle 1">
          <a:hlinkClick xmlns:r="http://schemas.openxmlformats.org/officeDocument/2006/relationships" r:id="rId1"/>
        </xdr:cNvPr>
        <xdr:cNvSpPr/>
      </xdr:nvSpPr>
      <xdr:spPr>
        <a:xfrm>
          <a:off x="13048182" y="1105221"/>
          <a:ext cx="911830" cy="538691"/>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35</xdr:col>
      <xdr:colOff>96318</xdr:colOff>
      <xdr:row>2</xdr:row>
      <xdr:rowOff>214035</xdr:rowOff>
    </xdr:from>
    <xdr:to>
      <xdr:col>35</xdr:col>
      <xdr:colOff>953567</xdr:colOff>
      <xdr:row>4</xdr:row>
      <xdr:rowOff>19362</xdr:rowOff>
    </xdr:to>
    <xdr:sp macro="" textlink="">
      <xdr:nvSpPr>
        <xdr:cNvPr id="4" name="Rounded Rectangle 3">
          <a:hlinkClick xmlns:r="http://schemas.openxmlformats.org/officeDocument/2006/relationships" r:id="rId2"/>
        </xdr:cNvPr>
        <xdr:cNvSpPr/>
      </xdr:nvSpPr>
      <xdr:spPr>
        <a:xfrm>
          <a:off x="12853397" y="75985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257175</xdr:colOff>
      <xdr:row>8</xdr:row>
      <xdr:rowOff>47626</xdr:rowOff>
    </xdr:from>
    <xdr:to>
      <xdr:col>1</xdr:col>
      <xdr:colOff>1571625</xdr:colOff>
      <xdr:row>16</xdr:row>
      <xdr:rowOff>0</xdr:rowOff>
    </xdr:to>
    <xdr:sp macro="" textlink="">
      <xdr:nvSpPr>
        <xdr:cNvPr id="2" name="Rectangle 1"/>
        <xdr:cNvSpPr/>
      </xdr:nvSpPr>
      <xdr:spPr>
        <a:xfrm>
          <a:off x="257175" y="1638301"/>
          <a:ext cx="1619250" cy="1933574"/>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100" b="1">
              <a:solidFill>
                <a:schemeClr val="tx1"/>
              </a:solidFill>
            </a:rPr>
            <a:t>PETUNJUK:</a:t>
          </a:r>
        </a:p>
        <a:p>
          <a:pPr algn="l"/>
          <a:r>
            <a:rPr lang="id-ID" sz="1100">
              <a:solidFill>
                <a:schemeClr val="tx1"/>
              </a:solidFill>
            </a:rPr>
            <a:t>1.</a:t>
          </a:r>
          <a:r>
            <a:rPr lang="id-ID" sz="1100" baseline="0">
              <a:solidFill>
                <a:schemeClr val="tx1"/>
              </a:solidFill>
            </a:rPr>
            <a:t> Isilah aspek yang akan </a:t>
          </a:r>
        </a:p>
        <a:p>
          <a:pPr algn="l"/>
          <a:r>
            <a:rPr lang="id-ID" sz="1100" baseline="0">
              <a:solidFill>
                <a:schemeClr val="tx1"/>
              </a:solidFill>
            </a:rPr>
            <a:t>    dinilai untuk tes unjuk </a:t>
          </a:r>
        </a:p>
        <a:p>
          <a:pPr algn="l"/>
          <a:r>
            <a:rPr lang="id-ID" sz="1100" baseline="0">
              <a:solidFill>
                <a:schemeClr val="tx1"/>
              </a:solidFill>
            </a:rPr>
            <a:t>    kerja/praktik</a:t>
          </a:r>
        </a:p>
        <a:p>
          <a:pPr algn="l"/>
          <a:r>
            <a:rPr lang="id-ID" sz="1100" baseline="0">
              <a:solidFill>
                <a:schemeClr val="tx1"/>
              </a:solidFill>
            </a:rPr>
            <a:t>2. Isilah keterangan  </a:t>
          </a:r>
        </a:p>
        <a:p>
          <a:pPr algn="l"/>
          <a:r>
            <a:rPr lang="id-ID" sz="1100" baseline="0">
              <a:solidFill>
                <a:schemeClr val="tx1"/>
              </a:solidFill>
            </a:rPr>
            <a:t>    penilaian untuk </a:t>
          </a:r>
        </a:p>
        <a:p>
          <a:pPr algn="l"/>
          <a:r>
            <a:rPr lang="id-ID" sz="1100" baseline="0">
              <a:solidFill>
                <a:schemeClr val="tx1"/>
              </a:solidFill>
            </a:rPr>
            <a:t>    masing2 skor 1, 2, 3 </a:t>
          </a:r>
        </a:p>
        <a:p>
          <a:pPr algn="l"/>
          <a:r>
            <a:rPr lang="id-ID" sz="1100" baseline="0">
              <a:solidFill>
                <a:schemeClr val="tx1"/>
              </a:solidFill>
            </a:rPr>
            <a:t>    dan 4.</a:t>
          </a:r>
        </a:p>
        <a:p>
          <a:pPr algn="l"/>
          <a:r>
            <a:rPr lang="id-ID" sz="1100" baseline="0">
              <a:solidFill>
                <a:schemeClr val="tx1"/>
              </a:solidFill>
            </a:rPr>
            <a:t>3. Isi nilai unjuk kerja /  </a:t>
          </a:r>
        </a:p>
        <a:p>
          <a:pPr algn="l"/>
          <a:r>
            <a:rPr lang="id-ID" sz="1100" baseline="0">
              <a:solidFill>
                <a:schemeClr val="tx1"/>
              </a:solidFill>
            </a:rPr>
            <a:t>    praktik setiap  aspek </a:t>
          </a:r>
        </a:p>
        <a:p>
          <a:pPr algn="l"/>
          <a:r>
            <a:rPr lang="id-ID" sz="1100" baseline="0">
              <a:solidFill>
                <a:schemeClr val="tx1"/>
              </a:solidFill>
            </a:rPr>
            <a:t>    setiap siswa.</a:t>
          </a:r>
          <a:endParaRPr lang="id-ID" sz="1100">
            <a:solidFill>
              <a:schemeClr val="tx1"/>
            </a:solidFill>
          </a:endParaRPr>
        </a:p>
      </xdr:txBody>
    </xdr:sp>
    <xdr:clientData/>
  </xdr:twoCellAnchor>
  <xdr:twoCellAnchor>
    <xdr:from>
      <xdr:col>14</xdr:col>
      <xdr:colOff>190500</xdr:colOff>
      <xdr:row>3</xdr:row>
      <xdr:rowOff>152400</xdr:rowOff>
    </xdr:from>
    <xdr:to>
      <xdr:col>14</xdr:col>
      <xdr:colOff>1076740</xdr:colOff>
      <xdr:row>6</xdr:row>
      <xdr:rowOff>81170</xdr:rowOff>
    </xdr:to>
    <xdr:sp macro="" textlink="">
      <xdr:nvSpPr>
        <xdr:cNvPr id="3" name="Rounded Rectangle 2">
          <a:hlinkClick xmlns:r="http://schemas.openxmlformats.org/officeDocument/2006/relationships" r:id="rId1"/>
        </xdr:cNvPr>
        <xdr:cNvSpPr/>
      </xdr:nvSpPr>
      <xdr:spPr>
        <a:xfrm>
          <a:off x="7762875" y="733425"/>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219075</xdr:colOff>
      <xdr:row>2</xdr:row>
      <xdr:rowOff>0</xdr:rowOff>
    </xdr:from>
    <xdr:to>
      <xdr:col>14</xdr:col>
      <xdr:colOff>1076324</xdr:colOff>
      <xdr:row>3</xdr:row>
      <xdr:rowOff>85725</xdr:rowOff>
    </xdr:to>
    <xdr:sp macro="" textlink="">
      <xdr:nvSpPr>
        <xdr:cNvPr id="7" name="Rounded Rectangle 6">
          <a:hlinkClick xmlns:r="http://schemas.openxmlformats.org/officeDocument/2006/relationships" r:id="rId2"/>
        </xdr:cNvPr>
        <xdr:cNvSpPr/>
      </xdr:nvSpPr>
      <xdr:spPr>
        <a:xfrm>
          <a:off x="7791450" y="390525"/>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200025</xdr:colOff>
      <xdr:row>9</xdr:row>
      <xdr:rowOff>0</xdr:rowOff>
    </xdr:from>
    <xdr:to>
      <xdr:col>1</xdr:col>
      <xdr:colOff>1514475</xdr:colOff>
      <xdr:row>16</xdr:row>
      <xdr:rowOff>0</xdr:rowOff>
    </xdr:to>
    <xdr:sp macro="" textlink="">
      <xdr:nvSpPr>
        <xdr:cNvPr id="2" name="Rectangle 1"/>
        <xdr:cNvSpPr/>
      </xdr:nvSpPr>
      <xdr:spPr>
        <a:xfrm>
          <a:off x="200025" y="2047875"/>
          <a:ext cx="1619250" cy="1733550"/>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b="1">
              <a:solidFill>
                <a:schemeClr val="tx1"/>
              </a:solidFill>
            </a:rPr>
            <a:t>PETUNJUK:</a:t>
          </a:r>
        </a:p>
        <a:p>
          <a:pPr algn="l"/>
          <a:r>
            <a:rPr lang="id-ID" sz="1000">
              <a:solidFill>
                <a:schemeClr val="tx1"/>
              </a:solidFill>
            </a:rPr>
            <a:t>1.</a:t>
          </a:r>
          <a:r>
            <a:rPr lang="id-ID" sz="1000" baseline="0">
              <a:solidFill>
                <a:schemeClr val="tx1"/>
              </a:solidFill>
            </a:rPr>
            <a:t> Isilah aspek yang akan </a:t>
          </a:r>
        </a:p>
        <a:p>
          <a:pPr algn="l"/>
          <a:r>
            <a:rPr lang="id-ID" sz="1000" baseline="0">
              <a:solidFill>
                <a:schemeClr val="tx1"/>
              </a:solidFill>
            </a:rPr>
            <a:t>    dinilai untuk tes Projek</a:t>
          </a:r>
        </a:p>
        <a:p>
          <a:pPr algn="l"/>
          <a:r>
            <a:rPr lang="id-ID" sz="1000" baseline="0">
              <a:solidFill>
                <a:schemeClr val="tx1"/>
              </a:solidFill>
            </a:rPr>
            <a:t>2. Isilah keterangan  </a:t>
          </a:r>
        </a:p>
        <a:p>
          <a:pPr algn="l"/>
          <a:r>
            <a:rPr lang="id-ID" sz="1000" baseline="0">
              <a:solidFill>
                <a:schemeClr val="tx1"/>
              </a:solidFill>
            </a:rPr>
            <a:t>    penilaian untuk </a:t>
          </a:r>
        </a:p>
        <a:p>
          <a:pPr algn="l"/>
          <a:r>
            <a:rPr lang="id-ID" sz="1000" baseline="0">
              <a:solidFill>
                <a:schemeClr val="tx1"/>
              </a:solidFill>
            </a:rPr>
            <a:t>    masing2 skor 1, 2, 3 </a:t>
          </a:r>
        </a:p>
        <a:p>
          <a:pPr algn="l"/>
          <a:r>
            <a:rPr lang="id-ID" sz="1000" baseline="0">
              <a:solidFill>
                <a:schemeClr val="tx1"/>
              </a:solidFill>
            </a:rPr>
            <a:t>    dan 4.</a:t>
          </a:r>
        </a:p>
        <a:p>
          <a:pPr algn="l"/>
          <a:r>
            <a:rPr lang="id-ID" sz="1000" baseline="0">
              <a:solidFill>
                <a:schemeClr val="tx1"/>
              </a:solidFill>
            </a:rPr>
            <a:t>3. Isi nilai Projek setiap  </a:t>
          </a:r>
        </a:p>
        <a:p>
          <a:pPr algn="l"/>
          <a:r>
            <a:rPr lang="id-ID" sz="1000" baseline="0">
              <a:solidFill>
                <a:schemeClr val="tx1"/>
              </a:solidFill>
            </a:rPr>
            <a:t>     aspek  setiap siswa.</a:t>
          </a:r>
          <a:endParaRPr lang="id-ID" sz="1000">
            <a:solidFill>
              <a:schemeClr val="tx1"/>
            </a:solidFill>
          </a:endParaRPr>
        </a:p>
      </xdr:txBody>
    </xdr:sp>
    <xdr:clientData/>
  </xdr:twoCellAnchor>
  <xdr:twoCellAnchor>
    <xdr:from>
      <xdr:col>14</xdr:col>
      <xdr:colOff>190500</xdr:colOff>
      <xdr:row>3</xdr:row>
      <xdr:rowOff>152400</xdr:rowOff>
    </xdr:from>
    <xdr:to>
      <xdr:col>14</xdr:col>
      <xdr:colOff>1076740</xdr:colOff>
      <xdr:row>6</xdr:row>
      <xdr:rowOff>90695</xdr:rowOff>
    </xdr:to>
    <xdr:sp macro="" textlink="">
      <xdr:nvSpPr>
        <xdr:cNvPr id="3" name="Rounded Rectangle 2">
          <a:hlinkClick xmlns:r="http://schemas.openxmlformats.org/officeDocument/2006/relationships" r:id="rId1"/>
        </xdr:cNvPr>
        <xdr:cNvSpPr/>
      </xdr:nvSpPr>
      <xdr:spPr>
        <a:xfrm>
          <a:off x="76771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200025</xdr:colOff>
      <xdr:row>2</xdr:row>
      <xdr:rowOff>0</xdr:rowOff>
    </xdr:from>
    <xdr:to>
      <xdr:col>14</xdr:col>
      <xdr:colOff>1057274</xdr:colOff>
      <xdr:row>3</xdr:row>
      <xdr:rowOff>85725</xdr:rowOff>
    </xdr:to>
    <xdr:sp macro="" textlink="">
      <xdr:nvSpPr>
        <xdr:cNvPr id="5" name="Rounded Rectangle 4">
          <a:hlinkClick xmlns:r="http://schemas.openxmlformats.org/officeDocument/2006/relationships" r:id="rId2"/>
        </xdr:cNvPr>
        <xdr:cNvSpPr/>
      </xdr:nvSpPr>
      <xdr:spPr>
        <a:xfrm>
          <a:off x="768667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270427</xdr:colOff>
      <xdr:row>8</xdr:row>
      <xdr:rowOff>9526</xdr:rowOff>
    </xdr:from>
    <xdr:to>
      <xdr:col>1</xdr:col>
      <xdr:colOff>1584877</xdr:colOff>
      <xdr:row>15</xdr:row>
      <xdr:rowOff>190500</xdr:rowOff>
    </xdr:to>
    <xdr:sp macro="" textlink="">
      <xdr:nvSpPr>
        <xdr:cNvPr id="2" name="Rectangle 1"/>
        <xdr:cNvSpPr/>
      </xdr:nvSpPr>
      <xdr:spPr>
        <a:xfrm>
          <a:off x="270427" y="1800226"/>
          <a:ext cx="1619250" cy="1581149"/>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b="1">
              <a:solidFill>
                <a:schemeClr val="tx1"/>
              </a:solidFill>
            </a:rPr>
            <a:t>PETUNJUK:</a:t>
          </a:r>
        </a:p>
        <a:p>
          <a:pPr algn="l"/>
          <a:r>
            <a:rPr lang="id-ID" sz="1000">
              <a:solidFill>
                <a:schemeClr val="tx1"/>
              </a:solidFill>
            </a:rPr>
            <a:t>1.</a:t>
          </a:r>
          <a:r>
            <a:rPr lang="id-ID" sz="1000" baseline="0">
              <a:solidFill>
                <a:schemeClr val="tx1"/>
              </a:solidFill>
            </a:rPr>
            <a:t> Isilah aspek yang akan </a:t>
          </a:r>
        </a:p>
        <a:p>
          <a:pPr algn="l"/>
          <a:r>
            <a:rPr lang="id-ID" sz="1000" baseline="0">
              <a:solidFill>
                <a:schemeClr val="tx1"/>
              </a:solidFill>
            </a:rPr>
            <a:t>    dinilai untuk  penilaian </a:t>
          </a:r>
        </a:p>
        <a:p>
          <a:pPr algn="l"/>
          <a:r>
            <a:rPr lang="id-ID" sz="1000" baseline="0">
              <a:solidFill>
                <a:schemeClr val="tx1"/>
              </a:solidFill>
            </a:rPr>
            <a:t>    portofolio</a:t>
          </a:r>
        </a:p>
        <a:p>
          <a:pPr algn="l"/>
          <a:r>
            <a:rPr lang="id-ID" sz="1000" baseline="0">
              <a:solidFill>
                <a:schemeClr val="tx1"/>
              </a:solidFill>
            </a:rPr>
            <a:t>2. Isilah keterangan  </a:t>
          </a:r>
        </a:p>
        <a:p>
          <a:pPr algn="l"/>
          <a:r>
            <a:rPr lang="id-ID" sz="1000" baseline="0">
              <a:solidFill>
                <a:schemeClr val="tx1"/>
              </a:solidFill>
            </a:rPr>
            <a:t>    penilaian untuk </a:t>
          </a:r>
        </a:p>
        <a:p>
          <a:pPr algn="l"/>
          <a:r>
            <a:rPr lang="id-ID" sz="1000" baseline="0">
              <a:solidFill>
                <a:schemeClr val="tx1"/>
              </a:solidFill>
            </a:rPr>
            <a:t>    masing2 skor 1, 2, 3 </a:t>
          </a:r>
        </a:p>
        <a:p>
          <a:pPr algn="l"/>
          <a:r>
            <a:rPr lang="id-ID" sz="1000" baseline="0">
              <a:solidFill>
                <a:schemeClr val="tx1"/>
              </a:solidFill>
            </a:rPr>
            <a:t>    dan 4.</a:t>
          </a:r>
        </a:p>
        <a:p>
          <a:pPr algn="l"/>
          <a:r>
            <a:rPr lang="id-ID" sz="1000" baseline="0">
              <a:solidFill>
                <a:schemeClr val="tx1"/>
              </a:solidFill>
            </a:rPr>
            <a:t>3. Isi nilai Portofolio</a:t>
          </a:r>
        </a:p>
        <a:p>
          <a:pPr algn="l"/>
          <a:r>
            <a:rPr lang="id-ID" sz="1000" baseline="0">
              <a:solidFill>
                <a:schemeClr val="tx1"/>
              </a:solidFill>
            </a:rPr>
            <a:t>    setiap siswa.</a:t>
          </a:r>
          <a:endParaRPr lang="id-ID" sz="1000">
            <a:solidFill>
              <a:schemeClr val="tx1"/>
            </a:solidFill>
          </a:endParaRPr>
        </a:p>
      </xdr:txBody>
    </xdr:sp>
    <xdr:clientData/>
  </xdr:twoCellAnchor>
  <xdr:twoCellAnchor>
    <xdr:from>
      <xdr:col>14</xdr:col>
      <xdr:colOff>190500</xdr:colOff>
      <xdr:row>4</xdr:row>
      <xdr:rowOff>9525</xdr:rowOff>
    </xdr:from>
    <xdr:to>
      <xdr:col>14</xdr:col>
      <xdr:colOff>1076740</xdr:colOff>
      <xdr:row>6</xdr:row>
      <xdr:rowOff>138320</xdr:rowOff>
    </xdr:to>
    <xdr:sp macro="" textlink="">
      <xdr:nvSpPr>
        <xdr:cNvPr id="3" name="Rounded Rectangle 2">
          <a:hlinkClick xmlns:r="http://schemas.openxmlformats.org/officeDocument/2006/relationships" r:id="rId1"/>
        </xdr:cNvPr>
        <xdr:cNvSpPr/>
      </xdr:nvSpPr>
      <xdr:spPr>
        <a:xfrm>
          <a:off x="7696200" y="1000125"/>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200025</xdr:colOff>
      <xdr:row>2</xdr:row>
      <xdr:rowOff>0</xdr:rowOff>
    </xdr:from>
    <xdr:to>
      <xdr:col>14</xdr:col>
      <xdr:colOff>1057274</xdr:colOff>
      <xdr:row>3</xdr:row>
      <xdr:rowOff>85725</xdr:rowOff>
    </xdr:to>
    <xdr:sp macro="" textlink="">
      <xdr:nvSpPr>
        <xdr:cNvPr id="5" name="Rounded Rectangle 4">
          <a:hlinkClick xmlns:r="http://schemas.openxmlformats.org/officeDocument/2006/relationships" r:id="rId2"/>
        </xdr:cNvPr>
        <xdr:cNvSpPr/>
      </xdr:nvSpPr>
      <xdr:spPr>
        <a:xfrm>
          <a:off x="770572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15</xdr:col>
      <xdr:colOff>190500</xdr:colOff>
      <xdr:row>3</xdr:row>
      <xdr:rowOff>47625</xdr:rowOff>
    </xdr:from>
    <xdr:to>
      <xdr:col>15</xdr:col>
      <xdr:colOff>1076740</xdr:colOff>
      <xdr:row>5</xdr:row>
      <xdr:rowOff>119270</xdr:rowOff>
    </xdr:to>
    <xdr:sp macro="" textlink="">
      <xdr:nvSpPr>
        <xdr:cNvPr id="2" name="Rounded Rectangle 1">
          <a:hlinkClick xmlns:r="http://schemas.openxmlformats.org/officeDocument/2006/relationships" r:id="rId1"/>
        </xdr:cNvPr>
        <xdr:cNvSpPr/>
      </xdr:nvSpPr>
      <xdr:spPr>
        <a:xfrm>
          <a:off x="689610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15</xdr:col>
      <xdr:colOff>200025</xdr:colOff>
      <xdr:row>2</xdr:row>
      <xdr:rowOff>0</xdr:rowOff>
    </xdr:from>
    <xdr:to>
      <xdr:col>15</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690562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5</xdr:row>
      <xdr:rowOff>195470</xdr:rowOff>
    </xdr:to>
    <xdr:sp macro="" textlink="">
      <xdr:nvSpPr>
        <xdr:cNvPr id="2" name="Rounded Rectangle 1">
          <a:hlinkClick xmlns:r="http://schemas.openxmlformats.org/officeDocument/2006/relationships" r:id="rId1"/>
        </xdr:cNvPr>
        <xdr:cNvSpPr/>
      </xdr:nvSpPr>
      <xdr:spPr>
        <a:xfrm>
          <a:off x="67246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673417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190500</xdr:colOff>
      <xdr:row>3</xdr:row>
      <xdr:rowOff>152400</xdr:rowOff>
    </xdr:from>
    <xdr:to>
      <xdr:col>14</xdr:col>
      <xdr:colOff>1076740</xdr:colOff>
      <xdr:row>6</xdr:row>
      <xdr:rowOff>90695</xdr:rowOff>
    </xdr:to>
    <xdr:sp macro="" textlink="">
      <xdr:nvSpPr>
        <xdr:cNvPr id="2" name="Rounded Rectangle 1">
          <a:hlinkClick xmlns:r="http://schemas.openxmlformats.org/officeDocument/2006/relationships" r:id="rId1"/>
        </xdr:cNvPr>
        <xdr:cNvSpPr/>
      </xdr:nvSpPr>
      <xdr:spPr>
        <a:xfrm>
          <a:off x="76771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14</xdr:col>
      <xdr:colOff>190500</xdr:colOff>
      <xdr:row>2</xdr:row>
      <xdr:rowOff>0</xdr:rowOff>
    </xdr:from>
    <xdr:to>
      <xdr:col>14</xdr:col>
      <xdr:colOff>1047749</xdr:colOff>
      <xdr:row>3</xdr:row>
      <xdr:rowOff>85725</xdr:rowOff>
    </xdr:to>
    <xdr:sp macro="" textlink="">
      <xdr:nvSpPr>
        <xdr:cNvPr id="4" name="Rounded Rectangle 3">
          <a:hlinkClick xmlns:r="http://schemas.openxmlformats.org/officeDocument/2006/relationships" r:id="rId2"/>
        </xdr:cNvPr>
        <xdr:cNvSpPr/>
      </xdr:nvSpPr>
      <xdr:spPr>
        <a:xfrm>
          <a:off x="767715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6</xdr:row>
      <xdr:rowOff>4970</xdr:rowOff>
    </xdr:to>
    <xdr:sp macro="" textlink="">
      <xdr:nvSpPr>
        <xdr:cNvPr id="2" name="Rounded Rectangle 1">
          <a:hlinkClick xmlns:r="http://schemas.openxmlformats.org/officeDocument/2006/relationships" r:id="rId1"/>
        </xdr:cNvPr>
        <xdr:cNvSpPr/>
      </xdr:nvSpPr>
      <xdr:spPr>
        <a:xfrm>
          <a:off x="765810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766762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6</xdr:row>
      <xdr:rowOff>43070</xdr:rowOff>
    </xdr:to>
    <xdr:sp macro="" textlink="">
      <xdr:nvSpPr>
        <xdr:cNvPr id="2" name="Rounded Rectangle 1">
          <a:hlinkClick xmlns:r="http://schemas.openxmlformats.org/officeDocument/2006/relationships" r:id="rId1"/>
        </xdr:cNvPr>
        <xdr:cNvSpPr/>
      </xdr:nvSpPr>
      <xdr:spPr>
        <a:xfrm>
          <a:off x="721995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7229475"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190500</xdr:colOff>
      <xdr:row>3</xdr:row>
      <xdr:rowOff>47625</xdr:rowOff>
    </xdr:from>
    <xdr:to>
      <xdr:col>16</xdr:col>
      <xdr:colOff>1076740</xdr:colOff>
      <xdr:row>6</xdr:row>
      <xdr:rowOff>24020</xdr:rowOff>
    </xdr:to>
    <xdr:sp macro="" textlink="">
      <xdr:nvSpPr>
        <xdr:cNvPr id="2" name="Rounded Rectangle 1">
          <a:hlinkClick xmlns:r="http://schemas.openxmlformats.org/officeDocument/2006/relationships" r:id="rId1"/>
        </xdr:cNvPr>
        <xdr:cNvSpPr/>
      </xdr:nvSpPr>
      <xdr:spPr>
        <a:xfrm>
          <a:off x="7724775"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200025</xdr:colOff>
      <xdr:row>2</xdr:row>
      <xdr:rowOff>0</xdr:rowOff>
    </xdr:from>
    <xdr:to>
      <xdr:col>16</xdr:col>
      <xdr:colOff>1057274</xdr:colOff>
      <xdr:row>2</xdr:row>
      <xdr:rowOff>276225</xdr:rowOff>
    </xdr:to>
    <xdr:sp macro="" textlink="">
      <xdr:nvSpPr>
        <xdr:cNvPr id="4" name="Rounded Rectangle 3">
          <a:hlinkClick xmlns:r="http://schemas.openxmlformats.org/officeDocument/2006/relationships" r:id="rId2"/>
        </xdr:cNvPr>
        <xdr:cNvSpPr/>
      </xdr:nvSpPr>
      <xdr:spPr>
        <a:xfrm>
          <a:off x="773430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15</xdr:col>
      <xdr:colOff>209550</xdr:colOff>
      <xdr:row>3</xdr:row>
      <xdr:rowOff>47625</xdr:rowOff>
    </xdr:from>
    <xdr:to>
      <xdr:col>15</xdr:col>
      <xdr:colOff>1095790</xdr:colOff>
      <xdr:row>5</xdr:row>
      <xdr:rowOff>119270</xdr:rowOff>
    </xdr:to>
    <xdr:sp macro="" textlink="">
      <xdr:nvSpPr>
        <xdr:cNvPr id="2" name="Rounded Rectangle 1">
          <a:hlinkClick xmlns:r="http://schemas.openxmlformats.org/officeDocument/2006/relationships" r:id="rId1"/>
        </xdr:cNvPr>
        <xdr:cNvSpPr/>
      </xdr:nvSpPr>
      <xdr:spPr>
        <a:xfrm>
          <a:off x="7962900" y="952500"/>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15</xdr:col>
      <xdr:colOff>209550</xdr:colOff>
      <xdr:row>2</xdr:row>
      <xdr:rowOff>0</xdr:rowOff>
    </xdr:from>
    <xdr:to>
      <xdr:col>15</xdr:col>
      <xdr:colOff>1066799</xdr:colOff>
      <xdr:row>2</xdr:row>
      <xdr:rowOff>276225</xdr:rowOff>
    </xdr:to>
    <xdr:sp macro="" textlink="">
      <xdr:nvSpPr>
        <xdr:cNvPr id="4" name="Rounded Rectangle 3">
          <a:hlinkClick xmlns:r="http://schemas.openxmlformats.org/officeDocument/2006/relationships" r:id="rId2"/>
        </xdr:cNvPr>
        <xdr:cNvSpPr/>
      </xdr:nvSpPr>
      <xdr:spPr>
        <a:xfrm>
          <a:off x="796290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228600</xdr:colOff>
      <xdr:row>3</xdr:row>
      <xdr:rowOff>95250</xdr:rowOff>
    </xdr:from>
    <xdr:to>
      <xdr:col>17</xdr:col>
      <xdr:colOff>9940</xdr:colOff>
      <xdr:row>5</xdr:row>
      <xdr:rowOff>166895</xdr:rowOff>
    </xdr:to>
    <xdr:sp macro="" textlink="">
      <xdr:nvSpPr>
        <xdr:cNvPr id="2" name="Rounded Rectangle 1">
          <a:hlinkClick xmlns:r="http://schemas.openxmlformats.org/officeDocument/2006/relationships" r:id="rId1"/>
        </xdr:cNvPr>
        <xdr:cNvSpPr/>
      </xdr:nvSpPr>
      <xdr:spPr>
        <a:xfrm>
          <a:off x="7981950" y="1000125"/>
          <a:ext cx="886240" cy="538370"/>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16</xdr:col>
      <xdr:colOff>228600</xdr:colOff>
      <xdr:row>2</xdr:row>
      <xdr:rowOff>0</xdr:rowOff>
    </xdr:from>
    <xdr:to>
      <xdr:col>16</xdr:col>
      <xdr:colOff>1085849</xdr:colOff>
      <xdr:row>2</xdr:row>
      <xdr:rowOff>276225</xdr:rowOff>
    </xdr:to>
    <xdr:sp macro="" textlink="">
      <xdr:nvSpPr>
        <xdr:cNvPr id="4" name="Rounded Rectangle 3">
          <a:hlinkClick xmlns:r="http://schemas.openxmlformats.org/officeDocument/2006/relationships" r:id="rId2"/>
        </xdr:cNvPr>
        <xdr:cNvSpPr/>
      </xdr:nvSpPr>
      <xdr:spPr>
        <a:xfrm>
          <a:off x="7981950" y="6096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19050</xdr:colOff>
      <xdr:row>35</xdr:row>
      <xdr:rowOff>57150</xdr:rowOff>
    </xdr:from>
    <xdr:to>
      <xdr:col>10</xdr:col>
      <xdr:colOff>200025</xdr:colOff>
      <xdr:row>51</xdr:row>
      <xdr:rowOff>123824</xdr:rowOff>
    </xdr:to>
    <xdr:pic>
      <xdr:nvPicPr>
        <xdr:cNvPr id="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19050" y="7467600"/>
          <a:ext cx="6096000" cy="3114674"/>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xdr:from>
      <xdr:col>29</xdr:col>
      <xdr:colOff>76200</xdr:colOff>
      <xdr:row>9</xdr:row>
      <xdr:rowOff>9525</xdr:rowOff>
    </xdr:from>
    <xdr:to>
      <xdr:col>29</xdr:col>
      <xdr:colOff>981075</xdr:colOff>
      <xdr:row>10</xdr:row>
      <xdr:rowOff>290720</xdr:rowOff>
    </xdr:to>
    <xdr:sp macro="" textlink="">
      <xdr:nvSpPr>
        <xdr:cNvPr id="8" name="Rounded Rectangle 7">
          <a:hlinkClick xmlns:r="http://schemas.openxmlformats.org/officeDocument/2006/relationships" r:id="rId1"/>
        </xdr:cNvPr>
        <xdr:cNvSpPr/>
      </xdr:nvSpPr>
      <xdr:spPr>
        <a:xfrm>
          <a:off x="8667750" y="2638425"/>
          <a:ext cx="904875" cy="662195"/>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29</xdr:col>
      <xdr:colOff>85725</xdr:colOff>
      <xdr:row>5</xdr:row>
      <xdr:rowOff>152400</xdr:rowOff>
    </xdr:from>
    <xdr:to>
      <xdr:col>29</xdr:col>
      <xdr:colOff>942974</xdr:colOff>
      <xdr:row>7</xdr:row>
      <xdr:rowOff>66675</xdr:rowOff>
    </xdr:to>
    <xdr:sp macro="" textlink="">
      <xdr:nvSpPr>
        <xdr:cNvPr id="9" name="Rounded Rectangle 8">
          <a:hlinkClick xmlns:r="http://schemas.openxmlformats.org/officeDocument/2006/relationships" r:id="rId2"/>
        </xdr:cNvPr>
        <xdr:cNvSpPr/>
      </xdr:nvSpPr>
      <xdr:spPr>
        <a:xfrm>
          <a:off x="8677275" y="20574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22</xdr:col>
      <xdr:colOff>352424</xdr:colOff>
      <xdr:row>0</xdr:row>
      <xdr:rowOff>0</xdr:rowOff>
    </xdr:from>
    <xdr:to>
      <xdr:col>25</xdr:col>
      <xdr:colOff>619125</xdr:colOff>
      <xdr:row>9</xdr:row>
      <xdr:rowOff>180974</xdr:rowOff>
    </xdr:to>
    <xdr:sp macro="" textlink="">
      <xdr:nvSpPr>
        <xdr:cNvPr id="3" name="Rectangle 2"/>
        <xdr:cNvSpPr/>
      </xdr:nvSpPr>
      <xdr:spPr>
        <a:xfrm>
          <a:off x="7667624" y="0"/>
          <a:ext cx="1447801" cy="2419349"/>
        </a:xfrm>
        <a:prstGeom prst="rect">
          <a:avLst/>
        </a:prstGeom>
        <a:solidFill>
          <a:srgbClr val="0000CC"/>
        </a:solidFill>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r>
            <a:rPr lang="id-ID" sz="1100"/>
            <a:t>PETUNJUK:</a:t>
          </a:r>
        </a:p>
        <a:p>
          <a:pPr algn="l"/>
          <a:r>
            <a:rPr lang="id-ID" sz="1100"/>
            <a:t>1. Isilah banyaknya </a:t>
          </a:r>
        </a:p>
        <a:p>
          <a:pPr algn="l"/>
          <a:r>
            <a:rPr lang="id-ID" sz="1100"/>
            <a:t>    pertanyaan yang </a:t>
          </a:r>
        </a:p>
        <a:p>
          <a:pPr algn="l"/>
          <a:r>
            <a:rPr lang="id-ID" sz="1100"/>
            <a:t>    diberikan</a:t>
          </a:r>
        </a:p>
        <a:p>
          <a:pPr algn="l"/>
          <a:r>
            <a:rPr lang="id-ID" sz="1100"/>
            <a:t>2. Pertanyaan merupa-</a:t>
          </a:r>
        </a:p>
        <a:p>
          <a:pPr algn="l"/>
          <a:r>
            <a:rPr lang="id-ID" sz="1100"/>
            <a:t>    kan butiran dari tujuan </a:t>
          </a:r>
        </a:p>
        <a:p>
          <a:pPr algn="l"/>
          <a:r>
            <a:rPr lang="id-ID" sz="1100"/>
            <a:t>    pembelajaran</a:t>
          </a:r>
        </a:p>
        <a:p>
          <a:pPr algn="l"/>
          <a:r>
            <a:rPr lang="id-ID" sz="1100"/>
            <a:t>3. Sheet ini merupakan </a:t>
          </a:r>
        </a:p>
        <a:p>
          <a:pPr algn="l"/>
          <a:r>
            <a:rPr lang="id-ID" sz="1100"/>
            <a:t>    contoh mapel Mate-</a:t>
          </a:r>
        </a:p>
        <a:p>
          <a:pPr algn="l"/>
          <a:r>
            <a:rPr lang="id-ID" sz="1100"/>
            <a:t>    matika, untuk mapel </a:t>
          </a:r>
        </a:p>
        <a:p>
          <a:pPr algn="l"/>
          <a:r>
            <a:rPr lang="id-ID" sz="1100"/>
            <a:t>    lain menyesuaikan.</a:t>
          </a:r>
        </a:p>
      </xdr:txBody>
    </xdr:sp>
    <xdr:clientData/>
  </xdr:twoCellAnchor>
  <xdr:twoCellAnchor>
    <xdr:from>
      <xdr:col>1</xdr:col>
      <xdr:colOff>123825</xdr:colOff>
      <xdr:row>76</xdr:row>
      <xdr:rowOff>19050</xdr:rowOff>
    </xdr:from>
    <xdr:to>
      <xdr:col>1</xdr:col>
      <xdr:colOff>1381125</xdr:colOff>
      <xdr:row>92</xdr:row>
      <xdr:rowOff>161925</xdr:rowOff>
    </xdr:to>
    <xdr:sp macro="" textlink="">
      <xdr:nvSpPr>
        <xdr:cNvPr id="6" name="Rounded Rectangle 5"/>
        <xdr:cNvSpPr/>
      </xdr:nvSpPr>
      <xdr:spPr>
        <a:xfrm>
          <a:off x="438150" y="17459325"/>
          <a:ext cx="1257300" cy="3305175"/>
        </a:xfrm>
        <a:prstGeom prst="roundRect">
          <a:avLst/>
        </a:prstGeom>
        <a:solidFill>
          <a:srgbClr val="92D050"/>
        </a:solidFill>
      </xdr:spPr>
      <xdr:style>
        <a:lnRef idx="2">
          <a:schemeClr val="dk1">
            <a:shade val="50000"/>
          </a:schemeClr>
        </a:lnRef>
        <a:fillRef idx="1">
          <a:schemeClr val="dk1"/>
        </a:fillRef>
        <a:effectRef idx="0">
          <a:schemeClr val="dk1"/>
        </a:effectRef>
        <a:fontRef idx="minor">
          <a:schemeClr val="lt1"/>
        </a:fontRef>
      </xdr:style>
      <xdr:txBody>
        <a:bodyPr vertOverflow="clip" rtlCol="0" anchor="ctr"/>
        <a:lstStyle/>
        <a:p>
          <a:pPr algn="ctr"/>
          <a:r>
            <a:rPr lang="id-ID" sz="1400" b="1">
              <a:latin typeface="Arial Narrow" pitchFamily="34" charset="0"/>
            </a:rPr>
            <a:t>Pertanyaan di samping bisa diganti dan disesuaikan dengan mata pelajaran atau kebutuhan guru mata pelajaran.</a:t>
          </a:r>
        </a:p>
      </xdr:txBody>
    </xdr:sp>
    <xdr:clientData/>
  </xdr:twoCellAnchor>
  <xdr:twoCellAnchor>
    <xdr:from>
      <xdr:col>26</xdr:col>
      <xdr:colOff>47625</xdr:colOff>
      <xdr:row>3</xdr:row>
      <xdr:rowOff>95250</xdr:rowOff>
    </xdr:from>
    <xdr:to>
      <xdr:col>26</xdr:col>
      <xdr:colOff>952500</xdr:colOff>
      <xdr:row>5</xdr:row>
      <xdr:rowOff>166895</xdr:rowOff>
    </xdr:to>
    <xdr:sp macro="" textlink="">
      <xdr:nvSpPr>
        <xdr:cNvPr id="9" name="Rounded Rectangle 8">
          <a:hlinkClick xmlns:r="http://schemas.openxmlformats.org/officeDocument/2006/relationships" r:id="rId1"/>
        </xdr:cNvPr>
        <xdr:cNvSpPr/>
      </xdr:nvSpPr>
      <xdr:spPr>
        <a:xfrm>
          <a:off x="8635365" y="918210"/>
          <a:ext cx="904875" cy="666005"/>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26</xdr:col>
      <xdr:colOff>66675</xdr:colOff>
      <xdr:row>2</xdr:row>
      <xdr:rowOff>0</xdr:rowOff>
    </xdr:from>
    <xdr:to>
      <xdr:col>26</xdr:col>
      <xdr:colOff>923924</xdr:colOff>
      <xdr:row>2</xdr:row>
      <xdr:rowOff>276225</xdr:rowOff>
    </xdr:to>
    <xdr:sp macro="" textlink="">
      <xdr:nvSpPr>
        <xdr:cNvPr id="10" name="Rounded Rectangle 9">
          <a:hlinkClick xmlns:r="http://schemas.openxmlformats.org/officeDocument/2006/relationships" r:id="rId2"/>
        </xdr:cNvPr>
        <xdr:cNvSpPr/>
      </xdr:nvSpPr>
      <xdr:spPr>
        <a:xfrm>
          <a:off x="8654415" y="4953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11</xdr:col>
      <xdr:colOff>47625</xdr:colOff>
      <xdr:row>3</xdr:row>
      <xdr:rowOff>95250</xdr:rowOff>
    </xdr:from>
    <xdr:to>
      <xdr:col>11</xdr:col>
      <xdr:colOff>952500</xdr:colOff>
      <xdr:row>5</xdr:row>
      <xdr:rowOff>166895</xdr:rowOff>
    </xdr:to>
    <xdr:sp macro="" textlink="">
      <xdr:nvSpPr>
        <xdr:cNvPr id="4" name="Rounded Rectangle 3">
          <a:hlinkClick xmlns:r="http://schemas.openxmlformats.org/officeDocument/2006/relationships" r:id="rId1"/>
        </xdr:cNvPr>
        <xdr:cNvSpPr/>
      </xdr:nvSpPr>
      <xdr:spPr>
        <a:xfrm>
          <a:off x="9283065" y="918210"/>
          <a:ext cx="904875" cy="650765"/>
        </a:xfrm>
        <a:prstGeom prst="roundRect">
          <a:avLst/>
        </a:prstGeom>
        <a:solidFill>
          <a:schemeClr val="tx2">
            <a:lumMod val="75000"/>
          </a:schemeClr>
        </a:solidFill>
        <a:ln>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id-ID" sz="1200" b="1">
              <a:solidFill>
                <a:srgbClr val="FFFF00"/>
              </a:solidFill>
              <a:latin typeface="Arial Narrow" pitchFamily="34" charset="0"/>
            </a:rPr>
            <a:t>Print</a:t>
          </a:r>
        </a:p>
        <a:p>
          <a:pPr algn="ctr"/>
          <a:r>
            <a:rPr lang="id-ID" sz="1200" b="1">
              <a:solidFill>
                <a:srgbClr val="FFFF00"/>
              </a:solidFill>
              <a:latin typeface="Arial Narrow" pitchFamily="34" charset="0"/>
            </a:rPr>
            <a:t>(Cetak)</a:t>
          </a:r>
        </a:p>
      </xdr:txBody>
    </xdr:sp>
    <xdr:clientData/>
  </xdr:twoCellAnchor>
  <xdr:twoCellAnchor>
    <xdr:from>
      <xdr:col>11</xdr:col>
      <xdr:colOff>66675</xdr:colOff>
      <xdr:row>2</xdr:row>
      <xdr:rowOff>0</xdr:rowOff>
    </xdr:from>
    <xdr:to>
      <xdr:col>11</xdr:col>
      <xdr:colOff>923924</xdr:colOff>
      <xdr:row>2</xdr:row>
      <xdr:rowOff>276225</xdr:rowOff>
    </xdr:to>
    <xdr:sp macro="" textlink="">
      <xdr:nvSpPr>
        <xdr:cNvPr id="5" name="Rounded Rectangle 4">
          <a:hlinkClick xmlns:r="http://schemas.openxmlformats.org/officeDocument/2006/relationships" r:id="rId2"/>
        </xdr:cNvPr>
        <xdr:cNvSpPr/>
      </xdr:nvSpPr>
      <xdr:spPr>
        <a:xfrm>
          <a:off x="9302115" y="495300"/>
          <a:ext cx="857249" cy="276225"/>
        </a:xfrm>
        <a:prstGeom prst="roundRect">
          <a:avLst/>
        </a:prstGeom>
        <a:gradFill>
          <a:gsLst>
            <a:gs pos="0">
              <a:srgbClr val="FF3399"/>
            </a:gs>
            <a:gs pos="25000">
              <a:srgbClr val="FF6633"/>
            </a:gs>
            <a:gs pos="50000">
              <a:srgbClr val="FFFF00"/>
            </a:gs>
            <a:gs pos="75000">
              <a:srgbClr val="01A78F"/>
            </a:gs>
            <a:gs pos="100000">
              <a:srgbClr val="3366FF"/>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800">
              <a:solidFill>
                <a:schemeClr val="tx1"/>
              </a:solidFill>
            </a:rPr>
            <a:t>Home</a:t>
          </a:r>
          <a:endParaRPr lang="id-ID" sz="110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wnloads\bantu%20buat%20roster(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enilaian%20K13/RAPORT%20LB/1-LEDGER%20WALAS/Leger%20dan%20Raport%20Wali%20Kelas%20Kur%202013%20Faj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plikasi%20Raport%20K13%20MTsN%20DKI/Aplikasi%20Raport%20K13%20MTsN%2006-R-2%20open/Instrumen%20&amp;%20Rubrik%20Penilaian_(4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Input Setting"/>
      <sheetName val="Input Jadwal"/>
      <sheetName val="Cetak"/>
    </sheetNames>
    <sheetDataSet>
      <sheetData sheetId="0" refreshError="1"/>
      <sheetData sheetId="1" refreshError="1">
        <row r="22">
          <cell r="AB22" t="str">
            <v>Kabupaten</v>
          </cell>
        </row>
        <row r="23">
          <cell r="AB23" t="str">
            <v>Kota</v>
          </cell>
        </row>
      </sheetData>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a.QH"/>
      <sheetName val="1b.AA"/>
      <sheetName val="1c.FQH"/>
      <sheetName val="1d.SKI"/>
      <sheetName val="1e.BAR"/>
      <sheetName val="2.PKn"/>
      <sheetName val="3.Ind"/>
      <sheetName val="4.Mat"/>
      <sheetName val="5.IPA"/>
      <sheetName val="6.IPS"/>
      <sheetName val="7.Ing"/>
      <sheetName val="8.Seni"/>
      <sheetName val="9.Pjas"/>
      <sheetName val="10.Prak"/>
      <sheetName val="11.TQ"/>
      <sheetName val="Ekstra"/>
      <sheetName val="Sikap"/>
      <sheetName val="Raport-1"/>
      <sheetName val="Raport-2"/>
      <sheetName val="Peringk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L1">
            <v>1</v>
          </cell>
        </row>
      </sheetData>
      <sheetData sheetId="18" refreshError="1">
        <row r="1">
          <cell r="J1">
            <v>2</v>
          </cell>
        </row>
      </sheetData>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enu"/>
      <sheetName val="Data Inst"/>
      <sheetName val="Data Siswa"/>
      <sheetName val="PENGETAHUAN"/>
      <sheetName val="KETERAMPILAN"/>
      <sheetName val="SIKAP Spiritual&amp;Sosial"/>
      <sheetName val="Ct UK"/>
      <sheetName val="Ct Pr"/>
      <sheetName val="CT Pf"/>
      <sheetName val="Spiritual"/>
      <sheetName val="Jujur"/>
      <sheetName val="Disiplin"/>
      <sheetName val="TgJwb"/>
      <sheetName val="Santun"/>
      <sheetName val="Toleran"/>
      <sheetName val="GR"/>
      <sheetName val="PD"/>
      <sheetName val="Sheet1"/>
    </sheetNames>
    <sheetDataSet>
      <sheetData sheetId="0"/>
      <sheetData sheetId="1"/>
      <sheetData sheetId="2">
        <row r="8">
          <cell r="G8" t="str">
            <v>ACHMAD MU'AMMAR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8.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9.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0.xml"/><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1.xml"/><Relationship Id="rId1" Type="http://schemas.openxmlformats.org/officeDocument/2006/relationships/printerSettings" Target="../printerSettings/printerSettings27.bin"/><Relationship Id="rId4" Type="http://schemas.openxmlformats.org/officeDocument/2006/relationships/comments" Target="../comments7.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2.xml"/><Relationship Id="rId1" Type="http://schemas.openxmlformats.org/officeDocument/2006/relationships/printerSettings" Target="../printerSettings/printerSettings28.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sheetPr codeName="Sheet4"/>
  <dimension ref="A1:K27"/>
  <sheetViews>
    <sheetView showGridLines="0" showRowColHeaders="0" showZeros="0" zoomScale="80" zoomScaleNormal="80" workbookViewId="0">
      <selection activeCell="D22" sqref="D22"/>
    </sheetView>
  </sheetViews>
  <sheetFormatPr defaultColWidth="0" defaultRowHeight="15" customHeight="1" zeroHeight="1"/>
  <cols>
    <col min="1" max="1" width="9.140625" customWidth="1"/>
    <col min="2" max="2" width="20.5703125" customWidth="1"/>
    <col min="3" max="3" width="2.5703125" customWidth="1"/>
    <col min="4" max="4" width="26.140625" customWidth="1"/>
    <col min="5" max="5" width="2.5703125" customWidth="1"/>
    <col min="6" max="7" width="9.140625" customWidth="1"/>
    <col min="8" max="8" width="6.140625" customWidth="1"/>
    <col min="9" max="9" width="9.140625" customWidth="1"/>
    <col min="10" max="10" width="19" customWidth="1"/>
    <col min="11" max="11" width="3.5703125" customWidth="1"/>
    <col min="12" max="16384" width="9.140625" hidden="1"/>
  </cols>
  <sheetData>
    <row r="1" spans="1:11">
      <c r="A1" s="1029"/>
      <c r="B1" s="1029"/>
      <c r="C1" s="1029"/>
      <c r="D1" s="1029"/>
      <c r="E1" s="1029"/>
      <c r="F1" s="1029"/>
      <c r="G1" s="1029"/>
      <c r="H1" s="1029"/>
      <c r="I1" s="1029"/>
      <c r="J1" s="1029"/>
      <c r="K1" s="1029"/>
    </row>
    <row r="2" spans="1:11">
      <c r="A2" s="1029"/>
      <c r="B2" s="1029"/>
      <c r="C2" s="1029"/>
      <c r="D2" s="1029"/>
      <c r="E2" s="1029"/>
      <c r="F2" s="1029"/>
      <c r="G2" s="1029"/>
      <c r="H2" s="1029"/>
      <c r="I2" s="1029"/>
      <c r="J2" s="1029"/>
      <c r="K2" s="1029"/>
    </row>
    <row r="3" spans="1:11">
      <c r="A3" s="1029"/>
      <c r="B3" s="1029"/>
      <c r="C3" s="1029"/>
      <c r="D3" s="1029"/>
      <c r="E3" s="1029"/>
      <c r="F3" s="1029"/>
      <c r="G3" s="1029"/>
      <c r="H3" s="1029"/>
      <c r="I3" s="1029"/>
      <c r="J3" s="1029"/>
      <c r="K3" s="1029"/>
    </row>
    <row r="4" spans="1:11">
      <c r="A4" s="1029"/>
      <c r="B4" s="1029"/>
      <c r="C4" s="1029"/>
      <c r="D4" s="1029"/>
      <c r="E4" s="1029"/>
      <c r="F4" s="1029"/>
      <c r="G4" s="1029"/>
      <c r="H4" s="1029"/>
      <c r="I4" s="1029"/>
      <c r="J4" s="1029"/>
      <c r="K4" s="1029"/>
    </row>
    <row r="5" spans="1:11">
      <c r="A5" s="1029"/>
      <c r="B5" s="1029"/>
      <c r="C5" s="1029"/>
      <c r="D5" s="1029"/>
      <c r="E5" s="1029"/>
      <c r="F5" s="1029"/>
      <c r="G5" s="1029"/>
      <c r="H5" s="1029"/>
      <c r="I5" s="1029"/>
      <c r="J5" s="1029"/>
      <c r="K5" s="1029"/>
    </row>
    <row r="6" spans="1:11">
      <c r="A6" s="1029"/>
      <c r="B6" s="1029"/>
      <c r="C6" s="1029"/>
      <c r="D6" s="1029"/>
      <c r="E6" s="1029"/>
      <c r="F6" s="1029"/>
      <c r="G6" s="1029"/>
      <c r="H6" s="1029"/>
      <c r="I6" s="1029"/>
      <c r="J6" s="1029"/>
      <c r="K6" s="1029"/>
    </row>
    <row r="7" spans="1:11">
      <c r="A7" s="1051"/>
      <c r="B7" s="1068" t="str">
        <f>'Identitas Madrasah'!E6</f>
        <v>MTs JAWA TENGAH</v>
      </c>
      <c r="C7" s="1068"/>
      <c r="D7" s="1068"/>
      <c r="E7" s="1051"/>
      <c r="F7" s="1051"/>
      <c r="G7" s="1051"/>
      <c r="H7" s="1051"/>
      <c r="I7" s="1051"/>
      <c r="J7" s="1051"/>
      <c r="K7" s="1051"/>
    </row>
    <row r="8" spans="1:11">
      <c r="A8" s="1051"/>
      <c r="B8" s="1068"/>
      <c r="C8" s="1068"/>
      <c r="D8" s="1068"/>
      <c r="E8" s="1051"/>
      <c r="F8" s="1051"/>
      <c r="G8" s="1051"/>
      <c r="H8" s="1051"/>
      <c r="I8" s="1051"/>
      <c r="J8" s="1051"/>
      <c r="K8" s="1051"/>
    </row>
    <row r="9" spans="1:11" ht="15.75" thickBot="1">
      <c r="A9" s="1029"/>
      <c r="B9" s="1029"/>
      <c r="C9" s="1029"/>
      <c r="D9" s="1030"/>
      <c r="E9" s="1029"/>
      <c r="F9" s="1029"/>
      <c r="G9" s="1029"/>
      <c r="H9" s="1029"/>
      <c r="I9" s="1029"/>
      <c r="J9" s="1029"/>
      <c r="K9" s="1029"/>
    </row>
    <row r="10" spans="1:11" ht="27.75" thickBot="1">
      <c r="A10" s="1029"/>
      <c r="B10" s="1058"/>
      <c r="C10" s="1059"/>
      <c r="D10" s="1060"/>
      <c r="E10" s="1031"/>
      <c r="F10" s="1029"/>
      <c r="G10" s="1061"/>
      <c r="H10" s="1062"/>
      <c r="I10" s="1062"/>
      <c r="J10" s="1063"/>
      <c r="K10" s="1029"/>
    </row>
    <row r="11" spans="1:11">
      <c r="A11" s="1029"/>
      <c r="B11" s="1030"/>
      <c r="C11" s="1029"/>
      <c r="D11" s="1029"/>
      <c r="E11" s="1029"/>
      <c r="F11" s="1029"/>
      <c r="G11" s="1029"/>
      <c r="H11" s="1029"/>
      <c r="I11" s="1029"/>
      <c r="J11" s="1029"/>
      <c r="K11" s="1029"/>
    </row>
    <row r="12" spans="1:11" ht="18">
      <c r="A12" s="1032"/>
      <c r="B12" s="1044" t="s">
        <v>90</v>
      </c>
      <c r="C12" s="1033" t="s">
        <v>0</v>
      </c>
      <c r="D12" s="1041" t="str">
        <f>'Identitas Madrasah'!E16</f>
        <v>Hj. Siti</v>
      </c>
      <c r="E12" s="1032"/>
      <c r="F12" s="1029"/>
      <c r="G12" s="1029"/>
      <c r="H12" s="1029"/>
      <c r="I12" s="1032"/>
      <c r="J12" s="1032"/>
      <c r="K12" s="1029"/>
    </row>
    <row r="13" spans="1:11" ht="1.5" customHeight="1">
      <c r="A13" s="1029"/>
      <c r="B13" s="1034"/>
      <c r="C13" s="1033"/>
      <c r="D13" s="1035"/>
      <c r="E13" s="1029"/>
      <c r="F13" s="1029"/>
      <c r="G13" s="1029"/>
      <c r="H13" s="1029"/>
      <c r="I13" s="1029"/>
      <c r="J13" s="1029"/>
      <c r="K13" s="1029"/>
    </row>
    <row r="14" spans="1:11" ht="18">
      <c r="A14" s="1032"/>
      <c r="B14" s="1044" t="s">
        <v>1</v>
      </c>
      <c r="C14" s="1033" t="s">
        <v>0</v>
      </c>
      <c r="D14" s="1042" t="str">
        <f>'Identitas Madrasah'!E17</f>
        <v>1980...</v>
      </c>
      <c r="E14" s="1032"/>
      <c r="F14" s="1032"/>
      <c r="G14" s="1032"/>
      <c r="H14" s="1032"/>
      <c r="I14" s="1032"/>
      <c r="J14" s="1032"/>
      <c r="K14" s="1029"/>
    </row>
    <row r="15" spans="1:11" ht="1.5" customHeight="1">
      <c r="A15" s="1029"/>
      <c r="B15" s="1034"/>
      <c r="C15" s="1033"/>
      <c r="D15" s="1035"/>
      <c r="E15" s="1029"/>
      <c r="F15" s="1029"/>
      <c r="G15" s="1029"/>
      <c r="H15" s="1029"/>
      <c r="I15" s="1029"/>
      <c r="J15" s="1029"/>
      <c r="K15" s="1029"/>
    </row>
    <row r="16" spans="1:11" ht="18">
      <c r="A16" s="1032"/>
      <c r="B16" s="1044" t="s">
        <v>91</v>
      </c>
      <c r="C16" s="1033" t="s">
        <v>0</v>
      </c>
      <c r="D16" s="1041" t="str">
        <f>'Identitas Madrasah'!G15</f>
        <v>Matematika</v>
      </c>
      <c r="E16" s="1032"/>
      <c r="F16" s="1032"/>
      <c r="G16" s="1032"/>
      <c r="H16" s="1032"/>
      <c r="I16" s="1032"/>
      <c r="J16" s="1032"/>
      <c r="K16" s="1029"/>
    </row>
    <row r="17" spans="1:11" ht="1.5" customHeight="1">
      <c r="A17" s="1029"/>
      <c r="B17" s="1034"/>
      <c r="C17" s="1033"/>
      <c r="D17" s="1035"/>
      <c r="E17" s="1029"/>
      <c r="F17" s="1029"/>
      <c r="G17" s="1029"/>
      <c r="H17" s="1029"/>
      <c r="I17" s="1029"/>
      <c r="J17" s="1029"/>
      <c r="K17" s="1029"/>
    </row>
    <row r="18" spans="1:11" ht="18">
      <c r="A18" s="1032"/>
      <c r="B18" s="1044" t="s">
        <v>2</v>
      </c>
      <c r="C18" s="1033" t="s">
        <v>0</v>
      </c>
      <c r="D18" s="1043" t="str">
        <f>CONCATENATE('Identitas Madrasah'!E10,'Identitas Madrasah'!G10)</f>
        <v>VII.A</v>
      </c>
      <c r="E18" s="1032"/>
      <c r="F18" s="1032"/>
      <c r="G18" s="1032"/>
      <c r="H18" s="1032"/>
      <c r="I18" s="1032"/>
      <c r="J18" s="1032"/>
      <c r="K18" s="1029"/>
    </row>
    <row r="19" spans="1:11" ht="1.5" customHeight="1">
      <c r="A19" s="1029"/>
      <c r="B19" s="1034"/>
      <c r="C19" s="1033"/>
      <c r="D19" s="1035"/>
      <c r="E19" s="1029"/>
      <c r="F19" s="1029"/>
      <c r="G19" s="1029"/>
      <c r="H19" s="1029"/>
      <c r="I19" s="1029"/>
      <c r="J19" s="1029"/>
      <c r="K19" s="1029"/>
    </row>
    <row r="20" spans="1:11" ht="18">
      <c r="A20" s="1029"/>
      <c r="B20" s="1065" t="s">
        <v>89</v>
      </c>
      <c r="C20" s="1066"/>
      <c r="D20" s="1067"/>
      <c r="E20" s="1029"/>
      <c r="F20" s="1029"/>
      <c r="G20" s="1029"/>
      <c r="H20" s="1029"/>
      <c r="I20" s="1029"/>
      <c r="J20" s="1029"/>
      <c r="K20" s="1029"/>
    </row>
    <row r="21" spans="1:11" ht="1.5" customHeight="1">
      <c r="A21" s="1029"/>
      <c r="B21" s="1034"/>
      <c r="C21" s="1033"/>
      <c r="D21" s="1035"/>
      <c r="E21" s="1029"/>
      <c r="F21" s="1029"/>
      <c r="G21" s="1029"/>
      <c r="H21" s="1029"/>
      <c r="I21" s="1029"/>
      <c r="J21" s="1029"/>
      <c r="K21" s="1029"/>
    </row>
    <row r="22" spans="1:11" ht="18">
      <c r="A22" s="1029"/>
      <c r="B22" s="1044" t="s">
        <v>86</v>
      </c>
      <c r="C22" s="1033" t="s">
        <v>0</v>
      </c>
      <c r="D22" s="1045">
        <v>60</v>
      </c>
      <c r="E22" s="1029"/>
      <c r="F22" s="1036">
        <f>D22*25</f>
        <v>1500</v>
      </c>
      <c r="G22" s="1029"/>
      <c r="H22" s="1029"/>
      <c r="I22" s="1029"/>
      <c r="J22" s="1029"/>
      <c r="K22" s="1029"/>
    </row>
    <row r="23" spans="1:11" ht="0.75" customHeight="1">
      <c r="A23" s="1029"/>
      <c r="B23" s="1046"/>
      <c r="C23" s="1037"/>
      <c r="D23" s="1047">
        <v>2.67</v>
      </c>
      <c r="E23" s="1029"/>
      <c r="F23" s="1038"/>
      <c r="G23" s="1029"/>
      <c r="H23" s="1029"/>
      <c r="I23" s="1029"/>
      <c r="J23" s="1029"/>
      <c r="K23" s="1029"/>
    </row>
    <row r="24" spans="1:11" ht="18" customHeight="1">
      <c r="A24" s="1029"/>
      <c r="B24" s="1044" t="s">
        <v>87</v>
      </c>
      <c r="C24" s="1033" t="s">
        <v>0</v>
      </c>
      <c r="D24" s="1050">
        <f>D22</f>
        <v>60</v>
      </c>
      <c r="E24" s="1029"/>
      <c r="F24" s="1038">
        <f>D24*25</f>
        <v>1500</v>
      </c>
      <c r="G24" s="1029"/>
      <c r="H24" s="1029"/>
      <c r="I24" s="1029"/>
      <c r="J24" s="1029"/>
      <c r="K24" s="1029"/>
    </row>
    <row r="25" spans="1:11" ht="2.25" customHeight="1">
      <c r="A25" s="1029"/>
      <c r="B25" s="1048"/>
      <c r="C25" s="1037"/>
      <c r="D25" s="1047"/>
      <c r="E25" s="1029"/>
      <c r="F25" s="1038"/>
      <c r="G25" s="1029"/>
      <c r="H25" s="1029"/>
      <c r="I25" s="1029"/>
      <c r="J25" s="1029"/>
      <c r="K25" s="1029"/>
    </row>
    <row r="26" spans="1:11" ht="18">
      <c r="A26" s="1029"/>
      <c r="B26" s="1044" t="s">
        <v>88</v>
      </c>
      <c r="C26" s="1033" t="s">
        <v>0</v>
      </c>
      <c r="D26" s="1045">
        <v>3</v>
      </c>
      <c r="E26" s="1029"/>
      <c r="F26" s="1038">
        <f>D26*25</f>
        <v>75</v>
      </c>
      <c r="G26" s="1029"/>
      <c r="H26" s="1029"/>
      <c r="I26" s="1029"/>
      <c r="J26" s="1029"/>
      <c r="K26" s="1029"/>
    </row>
    <row r="27" spans="1:11" ht="23.25" customHeight="1">
      <c r="A27" s="1029"/>
      <c r="B27" s="1064"/>
      <c r="C27" s="1064"/>
      <c r="D27" s="1064"/>
      <c r="E27" s="1029"/>
      <c r="F27" s="1039"/>
      <c r="G27" s="1040"/>
      <c r="H27" s="1040"/>
      <c r="I27" s="1040"/>
      <c r="J27" s="1040"/>
      <c r="K27" s="1029"/>
    </row>
  </sheetData>
  <sheetProtection password="DD97" sheet="1" objects="1" scenarios="1" selectLockedCells="1"/>
  <dataConsolidate/>
  <mergeCells count="5">
    <mergeCell ref="B10:D10"/>
    <mergeCell ref="G10:J10"/>
    <mergeCell ref="B27:D27"/>
    <mergeCell ref="B20:D20"/>
    <mergeCell ref="B7:D8"/>
  </mergeCells>
  <dataValidations count="2">
    <dataValidation type="whole" allowBlank="1" showInputMessage="1" showErrorMessage="1" error="Ketikkan minimal 60 maksimal 100" sqref="D22 D24">
      <formula1>60</formula1>
      <formula2>100</formula2>
    </dataValidation>
    <dataValidation type="whole" allowBlank="1" showInputMessage="1" showErrorMessage="1" error="Ketikkan angka 3 (minimal) atau angka 4 (maksimal)!!!" sqref="D26">
      <formula1>3</formula1>
      <formula2>4</formula2>
    </dataValidation>
  </dataValidations>
  <pageMargins left="0.7" right="0.7" top="0.75" bottom="0.75" header="0.3" footer="0.3"/>
  <pageSetup paperSize="9" orientation="portrait" horizontalDpi="4294967293" verticalDpi="0" r:id="rId1"/>
  <drawing r:id="rId2"/>
  <legacyDrawing r:id="rId3"/>
</worksheet>
</file>

<file path=xl/worksheets/sheet2.xml><?xml version="1.0" encoding="utf-8"?>
<worksheet xmlns="http://schemas.openxmlformats.org/spreadsheetml/2006/main" xmlns:r="http://schemas.openxmlformats.org/officeDocument/2006/relationships">
  <sheetPr codeName="Sheet2">
    <tabColor theme="5" tint="0.59999389629810485"/>
  </sheetPr>
  <dimension ref="A1:WVR108"/>
  <sheetViews>
    <sheetView showGridLines="0" showRowColHeaders="0" topLeftCell="A3" zoomScale="90" zoomScaleNormal="90" workbookViewId="0">
      <selection activeCell="C24" sqref="C24"/>
    </sheetView>
  </sheetViews>
  <sheetFormatPr defaultColWidth="0" defaultRowHeight="14.25" customHeight="1" zeroHeight="1"/>
  <cols>
    <col min="1" max="2" width="9.140625" style="5" customWidth="1"/>
    <col min="3" max="3" width="39.42578125" style="5" customWidth="1"/>
    <col min="4" max="4" width="4.42578125" style="5" customWidth="1"/>
    <col min="5" max="5" width="5.28515625" style="5" customWidth="1"/>
    <col min="6" max="6" width="12.7109375" style="5" hidden="1" customWidth="1"/>
    <col min="7" max="7" width="5.5703125" style="5" customWidth="1"/>
    <col min="8" max="8" width="20.28515625" style="5" customWidth="1"/>
    <col min="9" max="9" width="9.140625" style="5" customWidth="1"/>
    <col min="10" max="10" width="4.5703125" style="5" hidden="1" customWidth="1"/>
    <col min="11" max="260" width="9.140625" style="5" hidden="1" customWidth="1"/>
    <col min="261" max="261" width="24.42578125" style="5" hidden="1" customWidth="1"/>
    <col min="262" max="262" width="1.42578125" style="5" hidden="1" customWidth="1"/>
    <col min="263" max="263" width="36.28515625" style="5" hidden="1" customWidth="1"/>
    <col min="264" max="265" width="9.140625" style="5" hidden="1" customWidth="1"/>
    <col min="266" max="266" width="4.5703125" style="5" hidden="1" customWidth="1"/>
    <col min="267" max="514" width="9.140625" style="5" hidden="1"/>
    <col min="515" max="516" width="9.140625" style="5" hidden="1" customWidth="1"/>
    <col min="517" max="517" width="24.42578125" style="5" hidden="1" customWidth="1"/>
    <col min="518" max="518" width="1.42578125" style="5" hidden="1" customWidth="1"/>
    <col min="519" max="519" width="36.28515625" style="5" hidden="1" customWidth="1"/>
    <col min="520" max="521" width="9.140625" style="5" hidden="1" customWidth="1"/>
    <col min="522" max="522" width="4.5703125" style="5" hidden="1" customWidth="1"/>
    <col min="523" max="770" width="9.140625" style="5" hidden="1"/>
    <col min="771" max="772" width="9.140625" style="5" hidden="1" customWidth="1"/>
    <col min="773" max="773" width="24.42578125" style="5" hidden="1" customWidth="1"/>
    <col min="774" max="774" width="1.42578125" style="5" hidden="1" customWidth="1"/>
    <col min="775" max="775" width="36.28515625" style="5" hidden="1" customWidth="1"/>
    <col min="776" max="777" width="9.140625" style="5" hidden="1" customWidth="1"/>
    <col min="778" max="778" width="4.5703125" style="5" hidden="1" customWidth="1"/>
    <col min="779" max="1026" width="9.140625" style="5" hidden="1"/>
    <col min="1027" max="1028" width="9.140625" style="5" hidden="1" customWidth="1"/>
    <col min="1029" max="1029" width="24.42578125" style="5" hidden="1" customWidth="1"/>
    <col min="1030" max="1030" width="1.42578125" style="5" hidden="1" customWidth="1"/>
    <col min="1031" max="1031" width="36.28515625" style="5" hidden="1" customWidth="1"/>
    <col min="1032" max="1033" width="9.140625" style="5" hidden="1" customWidth="1"/>
    <col min="1034" max="1034" width="4.5703125" style="5" hidden="1" customWidth="1"/>
    <col min="1035" max="1282" width="9.140625" style="5" hidden="1"/>
    <col min="1283" max="1284" width="9.140625" style="5" hidden="1" customWidth="1"/>
    <col min="1285" max="1285" width="24.42578125" style="5" hidden="1" customWidth="1"/>
    <col min="1286" max="1286" width="1.42578125" style="5" hidden="1" customWidth="1"/>
    <col min="1287" max="1287" width="36.28515625" style="5" hidden="1" customWidth="1"/>
    <col min="1288" max="1289" width="9.140625" style="5" hidden="1" customWidth="1"/>
    <col min="1290" max="1290" width="4.5703125" style="5" hidden="1" customWidth="1"/>
    <col min="1291" max="1538" width="9.140625" style="5" hidden="1"/>
    <col min="1539" max="1540" width="9.140625" style="5" hidden="1" customWidth="1"/>
    <col min="1541" max="1541" width="24.42578125" style="5" hidden="1" customWidth="1"/>
    <col min="1542" max="1542" width="1.42578125" style="5" hidden="1" customWidth="1"/>
    <col min="1543" max="1543" width="36.28515625" style="5" hidden="1" customWidth="1"/>
    <col min="1544" max="1545" width="9.140625" style="5" hidden="1" customWidth="1"/>
    <col min="1546" max="1546" width="4.5703125" style="5" hidden="1" customWidth="1"/>
    <col min="1547" max="1794" width="9.140625" style="5" hidden="1"/>
    <col min="1795" max="1796" width="9.140625" style="5" hidden="1" customWidth="1"/>
    <col min="1797" max="1797" width="24.42578125" style="5" hidden="1" customWidth="1"/>
    <col min="1798" max="1798" width="1.42578125" style="5" hidden="1" customWidth="1"/>
    <col min="1799" max="1799" width="36.28515625" style="5" hidden="1" customWidth="1"/>
    <col min="1800" max="1801" width="9.140625" style="5" hidden="1" customWidth="1"/>
    <col min="1802" max="1802" width="4.5703125" style="5" hidden="1" customWidth="1"/>
    <col min="1803" max="2050" width="9.140625" style="5" hidden="1"/>
    <col min="2051" max="2052" width="9.140625" style="5" hidden="1" customWidth="1"/>
    <col min="2053" max="2053" width="24.42578125" style="5" hidden="1" customWidth="1"/>
    <col min="2054" max="2054" width="1.42578125" style="5" hidden="1" customWidth="1"/>
    <col min="2055" max="2055" width="36.28515625" style="5" hidden="1" customWidth="1"/>
    <col min="2056" max="2057" width="9.140625" style="5" hidden="1" customWidth="1"/>
    <col min="2058" max="2058" width="4.5703125" style="5" hidden="1" customWidth="1"/>
    <col min="2059" max="2306" width="9.140625" style="5" hidden="1"/>
    <col min="2307" max="2308" width="9.140625" style="5" hidden="1" customWidth="1"/>
    <col min="2309" max="2309" width="24.42578125" style="5" hidden="1" customWidth="1"/>
    <col min="2310" max="2310" width="1.42578125" style="5" hidden="1" customWidth="1"/>
    <col min="2311" max="2311" width="36.28515625" style="5" hidden="1" customWidth="1"/>
    <col min="2312" max="2313" width="9.140625" style="5" hidden="1" customWidth="1"/>
    <col min="2314" max="2314" width="4.5703125" style="5" hidden="1" customWidth="1"/>
    <col min="2315" max="2562" width="9.140625" style="5" hidden="1"/>
    <col min="2563" max="2564" width="9.140625" style="5" hidden="1" customWidth="1"/>
    <col min="2565" max="2565" width="24.42578125" style="5" hidden="1" customWidth="1"/>
    <col min="2566" max="2566" width="1.42578125" style="5" hidden="1" customWidth="1"/>
    <col min="2567" max="2567" width="36.28515625" style="5" hidden="1" customWidth="1"/>
    <col min="2568" max="2569" width="9.140625" style="5" hidden="1" customWidth="1"/>
    <col min="2570" max="2570" width="4.5703125" style="5" hidden="1" customWidth="1"/>
    <col min="2571" max="2818" width="9.140625" style="5" hidden="1"/>
    <col min="2819" max="2820" width="9.140625" style="5" hidden="1" customWidth="1"/>
    <col min="2821" max="2821" width="24.42578125" style="5" hidden="1" customWidth="1"/>
    <col min="2822" max="2822" width="1.42578125" style="5" hidden="1" customWidth="1"/>
    <col min="2823" max="2823" width="36.28515625" style="5" hidden="1" customWidth="1"/>
    <col min="2824" max="2825" width="9.140625" style="5" hidden="1" customWidth="1"/>
    <col min="2826" max="2826" width="4.5703125" style="5" hidden="1" customWidth="1"/>
    <col min="2827" max="3074" width="9.140625" style="5" hidden="1"/>
    <col min="3075" max="3076" width="9.140625" style="5" hidden="1" customWidth="1"/>
    <col min="3077" max="3077" width="24.42578125" style="5" hidden="1" customWidth="1"/>
    <col min="3078" max="3078" width="1.42578125" style="5" hidden="1" customWidth="1"/>
    <col min="3079" max="3079" width="36.28515625" style="5" hidden="1" customWidth="1"/>
    <col min="3080" max="3081" width="9.140625" style="5" hidden="1" customWidth="1"/>
    <col min="3082" max="3082" width="4.5703125" style="5" hidden="1" customWidth="1"/>
    <col min="3083" max="3330" width="9.140625" style="5" hidden="1"/>
    <col min="3331" max="3332" width="9.140625" style="5" hidden="1" customWidth="1"/>
    <col min="3333" max="3333" width="24.42578125" style="5" hidden="1" customWidth="1"/>
    <col min="3334" max="3334" width="1.42578125" style="5" hidden="1" customWidth="1"/>
    <col min="3335" max="3335" width="36.28515625" style="5" hidden="1" customWidth="1"/>
    <col min="3336" max="3337" width="9.140625" style="5" hidden="1" customWidth="1"/>
    <col min="3338" max="3338" width="4.5703125" style="5" hidden="1" customWidth="1"/>
    <col min="3339" max="3586" width="9.140625" style="5" hidden="1"/>
    <col min="3587" max="3588" width="9.140625" style="5" hidden="1" customWidth="1"/>
    <col min="3589" max="3589" width="24.42578125" style="5" hidden="1" customWidth="1"/>
    <col min="3590" max="3590" width="1.42578125" style="5" hidden="1" customWidth="1"/>
    <col min="3591" max="3591" width="36.28515625" style="5" hidden="1" customWidth="1"/>
    <col min="3592" max="3593" width="9.140625" style="5" hidden="1" customWidth="1"/>
    <col min="3594" max="3594" width="4.5703125" style="5" hidden="1" customWidth="1"/>
    <col min="3595" max="3842" width="9.140625" style="5" hidden="1"/>
    <col min="3843" max="3844" width="9.140625" style="5" hidden="1" customWidth="1"/>
    <col min="3845" max="3845" width="24.42578125" style="5" hidden="1" customWidth="1"/>
    <col min="3846" max="3846" width="1.42578125" style="5" hidden="1" customWidth="1"/>
    <col min="3847" max="3847" width="36.28515625" style="5" hidden="1" customWidth="1"/>
    <col min="3848" max="3849" width="9.140625" style="5" hidden="1" customWidth="1"/>
    <col min="3850" max="3850" width="4.5703125" style="5" hidden="1" customWidth="1"/>
    <col min="3851" max="4098" width="9.140625" style="5" hidden="1"/>
    <col min="4099" max="4100" width="9.140625" style="5" hidden="1" customWidth="1"/>
    <col min="4101" max="4101" width="24.42578125" style="5" hidden="1" customWidth="1"/>
    <col min="4102" max="4102" width="1.42578125" style="5" hidden="1" customWidth="1"/>
    <col min="4103" max="4103" width="36.28515625" style="5" hidden="1" customWidth="1"/>
    <col min="4104" max="4105" width="9.140625" style="5" hidden="1" customWidth="1"/>
    <col min="4106" max="4106" width="4.5703125" style="5" hidden="1" customWidth="1"/>
    <col min="4107" max="4354" width="9.140625" style="5" hidden="1"/>
    <col min="4355" max="4356" width="9.140625" style="5" hidden="1" customWidth="1"/>
    <col min="4357" max="4357" width="24.42578125" style="5" hidden="1" customWidth="1"/>
    <col min="4358" max="4358" width="1.42578125" style="5" hidden="1" customWidth="1"/>
    <col min="4359" max="4359" width="36.28515625" style="5" hidden="1" customWidth="1"/>
    <col min="4360" max="4361" width="9.140625" style="5" hidden="1" customWidth="1"/>
    <col min="4362" max="4362" width="4.5703125" style="5" hidden="1" customWidth="1"/>
    <col min="4363" max="4610" width="9.140625" style="5" hidden="1"/>
    <col min="4611" max="4612" width="9.140625" style="5" hidden="1" customWidth="1"/>
    <col min="4613" max="4613" width="24.42578125" style="5" hidden="1" customWidth="1"/>
    <col min="4614" max="4614" width="1.42578125" style="5" hidden="1" customWidth="1"/>
    <col min="4615" max="4615" width="36.28515625" style="5" hidden="1" customWidth="1"/>
    <col min="4616" max="4617" width="9.140625" style="5" hidden="1" customWidth="1"/>
    <col min="4618" max="4618" width="4.5703125" style="5" hidden="1" customWidth="1"/>
    <col min="4619" max="4866" width="9.140625" style="5" hidden="1"/>
    <col min="4867" max="4868" width="9.140625" style="5" hidden="1" customWidth="1"/>
    <col min="4869" max="4869" width="24.42578125" style="5" hidden="1" customWidth="1"/>
    <col min="4870" max="4870" width="1.42578125" style="5" hidden="1" customWidth="1"/>
    <col min="4871" max="4871" width="36.28515625" style="5" hidden="1" customWidth="1"/>
    <col min="4872" max="4873" width="9.140625" style="5" hidden="1" customWidth="1"/>
    <col min="4874" max="4874" width="4.5703125" style="5" hidden="1" customWidth="1"/>
    <col min="4875" max="5122" width="9.140625" style="5" hidden="1"/>
    <col min="5123" max="5124" width="9.140625" style="5" hidden="1" customWidth="1"/>
    <col min="5125" max="5125" width="24.42578125" style="5" hidden="1" customWidth="1"/>
    <col min="5126" max="5126" width="1.42578125" style="5" hidden="1" customWidth="1"/>
    <col min="5127" max="5127" width="36.28515625" style="5" hidden="1" customWidth="1"/>
    <col min="5128" max="5129" width="9.140625" style="5" hidden="1" customWidth="1"/>
    <col min="5130" max="5130" width="4.5703125" style="5" hidden="1" customWidth="1"/>
    <col min="5131" max="5378" width="9.140625" style="5" hidden="1"/>
    <col min="5379" max="5380" width="9.140625" style="5" hidden="1" customWidth="1"/>
    <col min="5381" max="5381" width="24.42578125" style="5" hidden="1" customWidth="1"/>
    <col min="5382" max="5382" width="1.42578125" style="5" hidden="1" customWidth="1"/>
    <col min="5383" max="5383" width="36.28515625" style="5" hidden="1" customWidth="1"/>
    <col min="5384" max="5385" width="9.140625" style="5" hidden="1" customWidth="1"/>
    <col min="5386" max="5386" width="4.5703125" style="5" hidden="1" customWidth="1"/>
    <col min="5387" max="5634" width="9.140625" style="5" hidden="1"/>
    <col min="5635" max="5636" width="9.140625" style="5" hidden="1" customWidth="1"/>
    <col min="5637" max="5637" width="24.42578125" style="5" hidden="1" customWidth="1"/>
    <col min="5638" max="5638" width="1.42578125" style="5" hidden="1" customWidth="1"/>
    <col min="5639" max="5639" width="36.28515625" style="5" hidden="1" customWidth="1"/>
    <col min="5640" max="5641" width="9.140625" style="5" hidden="1" customWidth="1"/>
    <col min="5642" max="5642" width="4.5703125" style="5" hidden="1" customWidth="1"/>
    <col min="5643" max="5890" width="9.140625" style="5" hidden="1"/>
    <col min="5891" max="5892" width="9.140625" style="5" hidden="1" customWidth="1"/>
    <col min="5893" max="5893" width="24.42578125" style="5" hidden="1" customWidth="1"/>
    <col min="5894" max="5894" width="1.42578125" style="5" hidden="1" customWidth="1"/>
    <col min="5895" max="5895" width="36.28515625" style="5" hidden="1" customWidth="1"/>
    <col min="5896" max="5897" width="9.140625" style="5" hidden="1" customWidth="1"/>
    <col min="5898" max="5898" width="4.5703125" style="5" hidden="1" customWidth="1"/>
    <col min="5899" max="6146" width="9.140625" style="5" hidden="1"/>
    <col min="6147" max="6148" width="9.140625" style="5" hidden="1" customWidth="1"/>
    <col min="6149" max="6149" width="24.42578125" style="5" hidden="1" customWidth="1"/>
    <col min="6150" max="6150" width="1.42578125" style="5" hidden="1" customWidth="1"/>
    <col min="6151" max="6151" width="36.28515625" style="5" hidden="1" customWidth="1"/>
    <col min="6152" max="6153" width="9.140625" style="5" hidden="1" customWidth="1"/>
    <col min="6154" max="6154" width="4.5703125" style="5" hidden="1" customWidth="1"/>
    <col min="6155" max="6402" width="9.140625" style="5" hidden="1"/>
    <col min="6403" max="6404" width="9.140625" style="5" hidden="1" customWidth="1"/>
    <col min="6405" max="6405" width="24.42578125" style="5" hidden="1" customWidth="1"/>
    <col min="6406" max="6406" width="1.42578125" style="5" hidden="1" customWidth="1"/>
    <col min="6407" max="6407" width="36.28515625" style="5" hidden="1" customWidth="1"/>
    <col min="6408" max="6409" width="9.140625" style="5" hidden="1" customWidth="1"/>
    <col min="6410" max="6410" width="4.5703125" style="5" hidden="1" customWidth="1"/>
    <col min="6411" max="6658" width="9.140625" style="5" hidden="1"/>
    <col min="6659" max="6660" width="9.140625" style="5" hidden="1" customWidth="1"/>
    <col min="6661" max="6661" width="24.42578125" style="5" hidden="1" customWidth="1"/>
    <col min="6662" max="6662" width="1.42578125" style="5" hidden="1" customWidth="1"/>
    <col min="6663" max="6663" width="36.28515625" style="5" hidden="1" customWidth="1"/>
    <col min="6664" max="6665" width="9.140625" style="5" hidden="1" customWidth="1"/>
    <col min="6666" max="6666" width="4.5703125" style="5" hidden="1" customWidth="1"/>
    <col min="6667" max="6914" width="9.140625" style="5" hidden="1"/>
    <col min="6915" max="6916" width="9.140625" style="5" hidden="1" customWidth="1"/>
    <col min="6917" max="6917" width="24.42578125" style="5" hidden="1" customWidth="1"/>
    <col min="6918" max="6918" width="1.42578125" style="5" hidden="1" customWidth="1"/>
    <col min="6919" max="6919" width="36.28515625" style="5" hidden="1" customWidth="1"/>
    <col min="6920" max="6921" width="9.140625" style="5" hidden="1" customWidth="1"/>
    <col min="6922" max="6922" width="4.5703125" style="5" hidden="1" customWidth="1"/>
    <col min="6923" max="7170" width="9.140625" style="5" hidden="1"/>
    <col min="7171" max="7172" width="9.140625" style="5" hidden="1" customWidth="1"/>
    <col min="7173" max="7173" width="24.42578125" style="5" hidden="1" customWidth="1"/>
    <col min="7174" max="7174" width="1.42578125" style="5" hidden="1" customWidth="1"/>
    <col min="7175" max="7175" width="36.28515625" style="5" hidden="1" customWidth="1"/>
    <col min="7176" max="7177" width="9.140625" style="5" hidden="1" customWidth="1"/>
    <col min="7178" max="7178" width="4.5703125" style="5" hidden="1" customWidth="1"/>
    <col min="7179" max="7426" width="9.140625" style="5" hidden="1"/>
    <col min="7427" max="7428" width="9.140625" style="5" hidden="1" customWidth="1"/>
    <col min="7429" max="7429" width="24.42578125" style="5" hidden="1" customWidth="1"/>
    <col min="7430" max="7430" width="1.42578125" style="5" hidden="1" customWidth="1"/>
    <col min="7431" max="7431" width="36.28515625" style="5" hidden="1" customWidth="1"/>
    <col min="7432" max="7433" width="9.140625" style="5" hidden="1" customWidth="1"/>
    <col min="7434" max="7434" width="4.5703125" style="5" hidden="1" customWidth="1"/>
    <col min="7435" max="7682" width="9.140625" style="5" hidden="1"/>
    <col min="7683" max="7684" width="9.140625" style="5" hidden="1" customWidth="1"/>
    <col min="7685" max="7685" width="24.42578125" style="5" hidden="1" customWidth="1"/>
    <col min="7686" max="7686" width="1.42578125" style="5" hidden="1" customWidth="1"/>
    <col min="7687" max="7687" width="36.28515625" style="5" hidden="1" customWidth="1"/>
    <col min="7688" max="7689" width="9.140625" style="5" hidden="1" customWidth="1"/>
    <col min="7690" max="7690" width="4.5703125" style="5" hidden="1" customWidth="1"/>
    <col min="7691" max="7938" width="9.140625" style="5" hidden="1"/>
    <col min="7939" max="7940" width="9.140625" style="5" hidden="1" customWidth="1"/>
    <col min="7941" max="7941" width="24.42578125" style="5" hidden="1" customWidth="1"/>
    <col min="7942" max="7942" width="1.42578125" style="5" hidden="1" customWidth="1"/>
    <col min="7943" max="7943" width="36.28515625" style="5" hidden="1" customWidth="1"/>
    <col min="7944" max="7945" width="9.140625" style="5" hidden="1" customWidth="1"/>
    <col min="7946" max="7946" width="4.5703125" style="5" hidden="1" customWidth="1"/>
    <col min="7947" max="8194" width="9.140625" style="5" hidden="1"/>
    <col min="8195" max="8196" width="9.140625" style="5" hidden="1" customWidth="1"/>
    <col min="8197" max="8197" width="24.42578125" style="5" hidden="1" customWidth="1"/>
    <col min="8198" max="8198" width="1.42578125" style="5" hidden="1" customWidth="1"/>
    <col min="8199" max="8199" width="36.28515625" style="5" hidden="1" customWidth="1"/>
    <col min="8200" max="8201" width="9.140625" style="5" hidden="1" customWidth="1"/>
    <col min="8202" max="8202" width="4.5703125" style="5" hidden="1" customWidth="1"/>
    <col min="8203" max="8450" width="9.140625" style="5" hidden="1"/>
    <col min="8451" max="8452" width="9.140625" style="5" hidden="1" customWidth="1"/>
    <col min="8453" max="8453" width="24.42578125" style="5" hidden="1" customWidth="1"/>
    <col min="8454" max="8454" width="1.42578125" style="5" hidden="1" customWidth="1"/>
    <col min="8455" max="8455" width="36.28515625" style="5" hidden="1" customWidth="1"/>
    <col min="8456" max="8457" width="9.140625" style="5" hidden="1" customWidth="1"/>
    <col min="8458" max="8458" width="4.5703125" style="5" hidden="1" customWidth="1"/>
    <col min="8459" max="8706" width="9.140625" style="5" hidden="1"/>
    <col min="8707" max="8708" width="9.140625" style="5" hidden="1" customWidth="1"/>
    <col min="8709" max="8709" width="24.42578125" style="5" hidden="1" customWidth="1"/>
    <col min="8710" max="8710" width="1.42578125" style="5" hidden="1" customWidth="1"/>
    <col min="8711" max="8711" width="36.28515625" style="5" hidden="1" customWidth="1"/>
    <col min="8712" max="8713" width="9.140625" style="5" hidden="1" customWidth="1"/>
    <col min="8714" max="8714" width="4.5703125" style="5" hidden="1" customWidth="1"/>
    <col min="8715" max="8962" width="9.140625" style="5" hidden="1"/>
    <col min="8963" max="8964" width="9.140625" style="5" hidden="1" customWidth="1"/>
    <col min="8965" max="8965" width="24.42578125" style="5" hidden="1" customWidth="1"/>
    <col min="8966" max="8966" width="1.42578125" style="5" hidden="1" customWidth="1"/>
    <col min="8967" max="8967" width="36.28515625" style="5" hidden="1" customWidth="1"/>
    <col min="8968" max="8969" width="9.140625" style="5" hidden="1" customWidth="1"/>
    <col min="8970" max="8970" width="4.5703125" style="5" hidden="1" customWidth="1"/>
    <col min="8971" max="9218" width="9.140625" style="5" hidden="1"/>
    <col min="9219" max="9220" width="9.140625" style="5" hidden="1" customWidth="1"/>
    <col min="9221" max="9221" width="24.42578125" style="5" hidden="1" customWidth="1"/>
    <col min="9222" max="9222" width="1.42578125" style="5" hidden="1" customWidth="1"/>
    <col min="9223" max="9223" width="36.28515625" style="5" hidden="1" customWidth="1"/>
    <col min="9224" max="9225" width="9.140625" style="5" hidden="1" customWidth="1"/>
    <col min="9226" max="9226" width="4.5703125" style="5" hidden="1" customWidth="1"/>
    <col min="9227" max="9474" width="9.140625" style="5" hidden="1"/>
    <col min="9475" max="9476" width="9.140625" style="5" hidden="1" customWidth="1"/>
    <col min="9477" max="9477" width="24.42578125" style="5" hidden="1" customWidth="1"/>
    <col min="9478" max="9478" width="1.42578125" style="5" hidden="1" customWidth="1"/>
    <col min="9479" max="9479" width="36.28515625" style="5" hidden="1" customWidth="1"/>
    <col min="9480" max="9481" width="9.140625" style="5" hidden="1" customWidth="1"/>
    <col min="9482" max="9482" width="4.5703125" style="5" hidden="1" customWidth="1"/>
    <col min="9483" max="9730" width="9.140625" style="5" hidden="1"/>
    <col min="9731" max="9732" width="9.140625" style="5" hidden="1" customWidth="1"/>
    <col min="9733" max="9733" width="24.42578125" style="5" hidden="1" customWidth="1"/>
    <col min="9734" max="9734" width="1.42578125" style="5" hidden="1" customWidth="1"/>
    <col min="9735" max="9735" width="36.28515625" style="5" hidden="1" customWidth="1"/>
    <col min="9736" max="9737" width="9.140625" style="5" hidden="1" customWidth="1"/>
    <col min="9738" max="9738" width="4.5703125" style="5" hidden="1" customWidth="1"/>
    <col min="9739" max="9986" width="9.140625" style="5" hidden="1"/>
    <col min="9987" max="9988" width="9.140625" style="5" hidden="1" customWidth="1"/>
    <col min="9989" max="9989" width="24.42578125" style="5" hidden="1" customWidth="1"/>
    <col min="9990" max="9990" width="1.42578125" style="5" hidden="1" customWidth="1"/>
    <col min="9991" max="9991" width="36.28515625" style="5" hidden="1" customWidth="1"/>
    <col min="9992" max="9993" width="9.140625" style="5" hidden="1" customWidth="1"/>
    <col min="9994" max="9994" width="4.5703125" style="5" hidden="1" customWidth="1"/>
    <col min="9995" max="10242" width="9.140625" style="5" hidden="1"/>
    <col min="10243" max="10244" width="9.140625" style="5" hidden="1" customWidth="1"/>
    <col min="10245" max="10245" width="24.42578125" style="5" hidden="1" customWidth="1"/>
    <col min="10246" max="10246" width="1.42578125" style="5" hidden="1" customWidth="1"/>
    <col min="10247" max="10247" width="36.28515625" style="5" hidden="1" customWidth="1"/>
    <col min="10248" max="10249" width="9.140625" style="5" hidden="1" customWidth="1"/>
    <col min="10250" max="10250" width="4.5703125" style="5" hidden="1" customWidth="1"/>
    <col min="10251" max="10498" width="9.140625" style="5" hidden="1"/>
    <col min="10499" max="10500" width="9.140625" style="5" hidden="1" customWidth="1"/>
    <col min="10501" max="10501" width="24.42578125" style="5" hidden="1" customWidth="1"/>
    <col min="10502" max="10502" width="1.42578125" style="5" hidden="1" customWidth="1"/>
    <col min="10503" max="10503" width="36.28515625" style="5" hidden="1" customWidth="1"/>
    <col min="10504" max="10505" width="9.140625" style="5" hidden="1" customWidth="1"/>
    <col min="10506" max="10506" width="4.5703125" style="5" hidden="1" customWidth="1"/>
    <col min="10507" max="10754" width="9.140625" style="5" hidden="1"/>
    <col min="10755" max="10756" width="9.140625" style="5" hidden="1" customWidth="1"/>
    <col min="10757" max="10757" width="24.42578125" style="5" hidden="1" customWidth="1"/>
    <col min="10758" max="10758" width="1.42578125" style="5" hidden="1" customWidth="1"/>
    <col min="10759" max="10759" width="36.28515625" style="5" hidden="1" customWidth="1"/>
    <col min="10760" max="10761" width="9.140625" style="5" hidden="1" customWidth="1"/>
    <col min="10762" max="10762" width="4.5703125" style="5" hidden="1" customWidth="1"/>
    <col min="10763" max="11010" width="9.140625" style="5" hidden="1"/>
    <col min="11011" max="11012" width="9.140625" style="5" hidden="1" customWidth="1"/>
    <col min="11013" max="11013" width="24.42578125" style="5" hidden="1" customWidth="1"/>
    <col min="11014" max="11014" width="1.42578125" style="5" hidden="1" customWidth="1"/>
    <col min="11015" max="11015" width="36.28515625" style="5" hidden="1" customWidth="1"/>
    <col min="11016" max="11017" width="9.140625" style="5" hidden="1" customWidth="1"/>
    <col min="11018" max="11018" width="4.5703125" style="5" hidden="1" customWidth="1"/>
    <col min="11019" max="11266" width="9.140625" style="5" hidden="1"/>
    <col min="11267" max="11268" width="9.140625" style="5" hidden="1" customWidth="1"/>
    <col min="11269" max="11269" width="24.42578125" style="5" hidden="1" customWidth="1"/>
    <col min="11270" max="11270" width="1.42578125" style="5" hidden="1" customWidth="1"/>
    <col min="11271" max="11271" width="36.28515625" style="5" hidden="1" customWidth="1"/>
    <col min="11272" max="11273" width="9.140625" style="5" hidden="1" customWidth="1"/>
    <col min="11274" max="11274" width="4.5703125" style="5" hidden="1" customWidth="1"/>
    <col min="11275" max="11522" width="9.140625" style="5" hidden="1"/>
    <col min="11523" max="11524" width="9.140625" style="5" hidden="1" customWidth="1"/>
    <col min="11525" max="11525" width="24.42578125" style="5" hidden="1" customWidth="1"/>
    <col min="11526" max="11526" width="1.42578125" style="5" hidden="1" customWidth="1"/>
    <col min="11527" max="11527" width="36.28515625" style="5" hidden="1" customWidth="1"/>
    <col min="11528" max="11529" width="9.140625" style="5" hidden="1" customWidth="1"/>
    <col min="11530" max="11530" width="4.5703125" style="5" hidden="1" customWidth="1"/>
    <col min="11531" max="11778" width="9.140625" style="5" hidden="1"/>
    <col min="11779" max="11780" width="9.140625" style="5" hidden="1" customWidth="1"/>
    <col min="11781" max="11781" width="24.42578125" style="5" hidden="1" customWidth="1"/>
    <col min="11782" max="11782" width="1.42578125" style="5" hidden="1" customWidth="1"/>
    <col min="11783" max="11783" width="36.28515625" style="5" hidden="1" customWidth="1"/>
    <col min="11784" max="11785" width="9.140625" style="5" hidden="1" customWidth="1"/>
    <col min="11786" max="11786" width="4.5703125" style="5" hidden="1" customWidth="1"/>
    <col min="11787" max="12034" width="9.140625" style="5" hidden="1"/>
    <col min="12035" max="12036" width="9.140625" style="5" hidden="1" customWidth="1"/>
    <col min="12037" max="12037" width="24.42578125" style="5" hidden="1" customWidth="1"/>
    <col min="12038" max="12038" width="1.42578125" style="5" hidden="1" customWidth="1"/>
    <col min="12039" max="12039" width="36.28515625" style="5" hidden="1" customWidth="1"/>
    <col min="12040" max="12041" width="9.140625" style="5" hidden="1" customWidth="1"/>
    <col min="12042" max="12042" width="4.5703125" style="5" hidden="1" customWidth="1"/>
    <col min="12043" max="12290" width="9.140625" style="5" hidden="1"/>
    <col min="12291" max="12292" width="9.140625" style="5" hidden="1" customWidth="1"/>
    <col min="12293" max="12293" width="24.42578125" style="5" hidden="1" customWidth="1"/>
    <col min="12294" max="12294" width="1.42578125" style="5" hidden="1" customWidth="1"/>
    <col min="12295" max="12295" width="36.28515625" style="5" hidden="1" customWidth="1"/>
    <col min="12296" max="12297" width="9.140625" style="5" hidden="1" customWidth="1"/>
    <col min="12298" max="12298" width="4.5703125" style="5" hidden="1" customWidth="1"/>
    <col min="12299" max="12546" width="9.140625" style="5" hidden="1"/>
    <col min="12547" max="12548" width="9.140625" style="5" hidden="1" customWidth="1"/>
    <col min="12549" max="12549" width="24.42578125" style="5" hidden="1" customWidth="1"/>
    <col min="12550" max="12550" width="1.42578125" style="5" hidden="1" customWidth="1"/>
    <col min="12551" max="12551" width="36.28515625" style="5" hidden="1" customWidth="1"/>
    <col min="12552" max="12553" width="9.140625" style="5" hidden="1" customWidth="1"/>
    <col min="12554" max="12554" width="4.5703125" style="5" hidden="1" customWidth="1"/>
    <col min="12555" max="12802" width="9.140625" style="5" hidden="1"/>
    <col min="12803" max="12804" width="9.140625" style="5" hidden="1" customWidth="1"/>
    <col min="12805" max="12805" width="24.42578125" style="5" hidden="1" customWidth="1"/>
    <col min="12806" max="12806" width="1.42578125" style="5" hidden="1" customWidth="1"/>
    <col min="12807" max="12807" width="36.28515625" style="5" hidden="1" customWidth="1"/>
    <col min="12808" max="12809" width="9.140625" style="5" hidden="1" customWidth="1"/>
    <col min="12810" max="12810" width="4.5703125" style="5" hidden="1" customWidth="1"/>
    <col min="12811" max="13058" width="9.140625" style="5" hidden="1"/>
    <col min="13059" max="13060" width="9.140625" style="5" hidden="1" customWidth="1"/>
    <col min="13061" max="13061" width="24.42578125" style="5" hidden="1" customWidth="1"/>
    <col min="13062" max="13062" width="1.42578125" style="5" hidden="1" customWidth="1"/>
    <col min="13063" max="13063" width="36.28515625" style="5" hidden="1" customWidth="1"/>
    <col min="13064" max="13065" width="9.140625" style="5" hidden="1" customWidth="1"/>
    <col min="13066" max="13066" width="4.5703125" style="5" hidden="1" customWidth="1"/>
    <col min="13067" max="13314" width="9.140625" style="5" hidden="1"/>
    <col min="13315" max="13316" width="9.140625" style="5" hidden="1" customWidth="1"/>
    <col min="13317" max="13317" width="24.42578125" style="5" hidden="1" customWidth="1"/>
    <col min="13318" max="13318" width="1.42578125" style="5" hidden="1" customWidth="1"/>
    <col min="13319" max="13319" width="36.28515625" style="5" hidden="1" customWidth="1"/>
    <col min="13320" max="13321" width="9.140625" style="5" hidden="1" customWidth="1"/>
    <col min="13322" max="13322" width="4.5703125" style="5" hidden="1" customWidth="1"/>
    <col min="13323" max="13570" width="9.140625" style="5" hidden="1"/>
    <col min="13571" max="13572" width="9.140625" style="5" hidden="1" customWidth="1"/>
    <col min="13573" max="13573" width="24.42578125" style="5" hidden="1" customWidth="1"/>
    <col min="13574" max="13574" width="1.42578125" style="5" hidden="1" customWidth="1"/>
    <col min="13575" max="13575" width="36.28515625" style="5" hidden="1" customWidth="1"/>
    <col min="13576" max="13577" width="9.140625" style="5" hidden="1" customWidth="1"/>
    <col min="13578" max="13578" width="4.5703125" style="5" hidden="1" customWidth="1"/>
    <col min="13579" max="13826" width="9.140625" style="5" hidden="1"/>
    <col min="13827" max="13828" width="9.140625" style="5" hidden="1" customWidth="1"/>
    <col min="13829" max="13829" width="24.42578125" style="5" hidden="1" customWidth="1"/>
    <col min="13830" max="13830" width="1.42578125" style="5" hidden="1" customWidth="1"/>
    <col min="13831" max="13831" width="36.28515625" style="5" hidden="1" customWidth="1"/>
    <col min="13832" max="13833" width="9.140625" style="5" hidden="1" customWidth="1"/>
    <col min="13834" max="13834" width="4.5703125" style="5" hidden="1" customWidth="1"/>
    <col min="13835" max="14082" width="9.140625" style="5" hidden="1"/>
    <col min="14083" max="14084" width="9.140625" style="5" hidden="1" customWidth="1"/>
    <col min="14085" max="14085" width="24.42578125" style="5" hidden="1" customWidth="1"/>
    <col min="14086" max="14086" width="1.42578125" style="5" hidden="1" customWidth="1"/>
    <col min="14087" max="14087" width="36.28515625" style="5" hidden="1" customWidth="1"/>
    <col min="14088" max="14089" width="9.140625" style="5" hidden="1" customWidth="1"/>
    <col min="14090" max="14090" width="4.5703125" style="5" hidden="1" customWidth="1"/>
    <col min="14091" max="14338" width="9.140625" style="5" hidden="1"/>
    <col min="14339" max="14340" width="9.140625" style="5" hidden="1" customWidth="1"/>
    <col min="14341" max="14341" width="24.42578125" style="5" hidden="1" customWidth="1"/>
    <col min="14342" max="14342" width="1.42578125" style="5" hidden="1" customWidth="1"/>
    <col min="14343" max="14343" width="36.28515625" style="5" hidden="1" customWidth="1"/>
    <col min="14344" max="14345" width="9.140625" style="5" hidden="1" customWidth="1"/>
    <col min="14346" max="14346" width="4.5703125" style="5" hidden="1" customWidth="1"/>
    <col min="14347" max="14594" width="9.140625" style="5" hidden="1"/>
    <col min="14595" max="14596" width="9.140625" style="5" hidden="1" customWidth="1"/>
    <col min="14597" max="14597" width="24.42578125" style="5" hidden="1" customWidth="1"/>
    <col min="14598" max="14598" width="1.42578125" style="5" hidden="1" customWidth="1"/>
    <col min="14599" max="14599" width="36.28515625" style="5" hidden="1" customWidth="1"/>
    <col min="14600" max="14601" width="9.140625" style="5" hidden="1" customWidth="1"/>
    <col min="14602" max="14602" width="4.5703125" style="5" hidden="1" customWidth="1"/>
    <col min="14603" max="14850" width="9.140625" style="5" hidden="1"/>
    <col min="14851" max="14852" width="9.140625" style="5" hidden="1" customWidth="1"/>
    <col min="14853" max="14853" width="24.42578125" style="5" hidden="1" customWidth="1"/>
    <col min="14854" max="14854" width="1.42578125" style="5" hidden="1" customWidth="1"/>
    <col min="14855" max="14855" width="36.28515625" style="5" hidden="1" customWidth="1"/>
    <col min="14856" max="14857" width="9.140625" style="5" hidden="1" customWidth="1"/>
    <col min="14858" max="14858" width="4.5703125" style="5" hidden="1" customWidth="1"/>
    <col min="14859" max="15106" width="9.140625" style="5" hidden="1"/>
    <col min="15107" max="15108" width="9.140625" style="5" hidden="1" customWidth="1"/>
    <col min="15109" max="15109" width="24.42578125" style="5" hidden="1" customWidth="1"/>
    <col min="15110" max="15110" width="1.42578125" style="5" hidden="1" customWidth="1"/>
    <col min="15111" max="15111" width="36.28515625" style="5" hidden="1" customWidth="1"/>
    <col min="15112" max="15113" width="9.140625" style="5" hidden="1" customWidth="1"/>
    <col min="15114" max="15114" width="4.5703125" style="5" hidden="1" customWidth="1"/>
    <col min="15115" max="15362" width="9.140625" style="5" hidden="1"/>
    <col min="15363" max="15364" width="9.140625" style="5" hidden="1" customWidth="1"/>
    <col min="15365" max="15365" width="24.42578125" style="5" hidden="1" customWidth="1"/>
    <col min="15366" max="15366" width="1.42578125" style="5" hidden="1" customWidth="1"/>
    <col min="15367" max="15367" width="36.28515625" style="5" hidden="1" customWidth="1"/>
    <col min="15368" max="15369" width="9.140625" style="5" hidden="1" customWidth="1"/>
    <col min="15370" max="15370" width="4.5703125" style="5" hidden="1" customWidth="1"/>
    <col min="15371" max="15618" width="9.140625" style="5" hidden="1"/>
    <col min="15619" max="15620" width="9.140625" style="5" hidden="1" customWidth="1"/>
    <col min="15621" max="15621" width="24.42578125" style="5" hidden="1" customWidth="1"/>
    <col min="15622" max="15622" width="1.42578125" style="5" hidden="1" customWidth="1"/>
    <col min="15623" max="15623" width="36.28515625" style="5" hidden="1" customWidth="1"/>
    <col min="15624" max="15625" width="9.140625" style="5" hidden="1" customWidth="1"/>
    <col min="15626" max="15626" width="4.5703125" style="5" hidden="1" customWidth="1"/>
    <col min="15627" max="15874" width="9.140625" style="5" hidden="1"/>
    <col min="15875" max="15876" width="9.140625" style="5" hidden="1" customWidth="1"/>
    <col min="15877" max="15877" width="24.42578125" style="5" hidden="1" customWidth="1"/>
    <col min="15878" max="15878" width="1.42578125" style="5" hidden="1" customWidth="1"/>
    <col min="15879" max="15879" width="36.28515625" style="5" hidden="1" customWidth="1"/>
    <col min="15880" max="15881" width="9.140625" style="5" hidden="1" customWidth="1"/>
    <col min="15882" max="15882" width="4.5703125" style="5" hidden="1" customWidth="1"/>
    <col min="15883" max="16130" width="9.140625" style="5" hidden="1"/>
    <col min="16131" max="16132" width="9.140625" style="5" hidden="1" customWidth="1"/>
    <col min="16133" max="16133" width="24.42578125" style="5" hidden="1" customWidth="1"/>
    <col min="16134" max="16134" width="1.42578125" style="5" hidden="1" customWidth="1"/>
    <col min="16135" max="16135" width="36.28515625" style="5" hidden="1" customWidth="1"/>
    <col min="16136" max="16137" width="9.140625" style="5" hidden="1" customWidth="1"/>
    <col min="16138" max="16138" width="4.5703125" style="5" hidden="1" customWidth="1"/>
    <col min="16139" max="16384" width="9.140625" style="5" hidden="1"/>
  </cols>
  <sheetData>
    <row r="1" spans="1:9" ht="42" customHeight="1">
      <c r="A1" s="1069" t="s">
        <v>135</v>
      </c>
      <c r="B1" s="1070"/>
      <c r="C1" s="1070"/>
      <c r="D1" s="1070"/>
      <c r="E1" s="1070"/>
      <c r="F1" s="1070"/>
      <c r="G1" s="1070"/>
      <c r="H1" s="1070"/>
      <c r="I1" s="1071"/>
    </row>
    <row r="2" spans="1:9" ht="30">
      <c r="A2" s="1072"/>
      <c r="B2" s="1073"/>
      <c r="C2" s="1073"/>
      <c r="D2" s="1073"/>
      <c r="E2" s="1073"/>
      <c r="F2" s="1073"/>
      <c r="G2" s="1073"/>
      <c r="H2" s="1073"/>
      <c r="I2" s="1074"/>
    </row>
    <row r="3" spans="1:9" ht="20.25">
      <c r="A3" s="1075"/>
      <c r="B3" s="1076"/>
      <c r="C3" s="1076"/>
      <c r="D3" s="1076"/>
      <c r="E3" s="1076"/>
      <c r="F3" s="1076"/>
      <c r="G3" s="1076"/>
      <c r="H3" s="1076"/>
      <c r="I3" s="1077"/>
    </row>
    <row r="4" spans="1:9">
      <c r="A4" s="6"/>
      <c r="B4" s="7"/>
      <c r="C4" s="7"/>
      <c r="D4" s="7"/>
      <c r="E4" s="7"/>
      <c r="F4" s="7"/>
      <c r="G4" s="7"/>
      <c r="H4" s="7"/>
      <c r="I4" s="8"/>
    </row>
    <row r="5" spans="1:9" ht="20.25">
      <c r="A5" s="421"/>
      <c r="B5" s="422"/>
      <c r="C5" s="423" t="s">
        <v>231</v>
      </c>
      <c r="D5" s="424"/>
      <c r="E5" s="498" t="s">
        <v>324</v>
      </c>
      <c r="F5" s="498"/>
      <c r="G5" s="498"/>
      <c r="H5" s="425"/>
      <c r="I5" s="426"/>
    </row>
    <row r="6" spans="1:9" ht="20.25">
      <c r="A6" s="421"/>
      <c r="B6" s="422"/>
      <c r="C6" s="423" t="s">
        <v>93</v>
      </c>
      <c r="D6" s="424"/>
      <c r="E6" s="498" t="s">
        <v>886</v>
      </c>
      <c r="F6" s="544"/>
      <c r="G6" s="544"/>
      <c r="H6" s="425"/>
      <c r="I6" s="426"/>
    </row>
    <row r="7" spans="1:9" ht="20.25">
      <c r="A7" s="421"/>
      <c r="B7" s="422"/>
      <c r="C7" s="423" t="s">
        <v>326</v>
      </c>
      <c r="D7" s="424"/>
      <c r="E7" s="498" t="s">
        <v>887</v>
      </c>
      <c r="F7" s="544"/>
      <c r="G7" s="544"/>
      <c r="H7" s="425"/>
      <c r="I7" s="426"/>
    </row>
    <row r="8" spans="1:9" ht="20.25">
      <c r="A8" s="421"/>
      <c r="B8" s="422"/>
      <c r="C8" s="423" t="s">
        <v>4</v>
      </c>
      <c r="D8" s="424"/>
      <c r="E8" s="544" t="s">
        <v>359</v>
      </c>
      <c r="F8" s="544"/>
      <c r="G8" s="857"/>
      <c r="H8" s="425"/>
      <c r="I8" s="426"/>
    </row>
    <row r="9" spans="1:9" ht="20.25">
      <c r="A9" s="421"/>
      <c r="B9" s="422"/>
      <c r="C9" s="423" t="s">
        <v>3</v>
      </c>
      <c r="D9" s="424"/>
      <c r="E9" s="544">
        <v>1</v>
      </c>
      <c r="F9" s="544"/>
      <c r="G9" s="544"/>
      <c r="H9" s="425"/>
      <c r="I9" s="426"/>
    </row>
    <row r="10" spans="1:9" ht="20.25">
      <c r="A10" s="421"/>
      <c r="B10" s="422"/>
      <c r="C10" s="423" t="s">
        <v>2</v>
      </c>
      <c r="D10" s="424"/>
      <c r="E10" s="498" t="s">
        <v>385</v>
      </c>
      <c r="F10" s="544"/>
      <c r="G10" s="544" t="s">
        <v>386</v>
      </c>
      <c r="H10" s="860" t="str">
        <f>CONCATENATE(E10,G10)</f>
        <v>VII.A</v>
      </c>
      <c r="I10" s="426"/>
    </row>
    <row r="11" spans="1:9" ht="20.25">
      <c r="A11" s="421"/>
      <c r="B11" s="422"/>
      <c r="C11" s="423" t="s">
        <v>94</v>
      </c>
      <c r="D11" s="424"/>
      <c r="E11" s="1057" t="s">
        <v>850</v>
      </c>
      <c r="F11" s="544"/>
      <c r="G11" s="544"/>
      <c r="H11" s="425"/>
      <c r="I11" s="426"/>
    </row>
    <row r="12" spans="1:9" ht="20.25">
      <c r="A12" s="421"/>
      <c r="B12" s="422"/>
      <c r="C12" s="423" t="s">
        <v>95</v>
      </c>
      <c r="D12" s="424"/>
      <c r="E12" s="664" t="s">
        <v>851</v>
      </c>
      <c r="F12" s="544"/>
      <c r="G12" s="544"/>
      <c r="H12" s="425"/>
      <c r="I12" s="426"/>
    </row>
    <row r="13" spans="1:9" ht="20.25">
      <c r="A13" s="421"/>
      <c r="B13" s="422"/>
      <c r="C13" s="423" t="s">
        <v>232</v>
      </c>
      <c r="D13" s="424"/>
      <c r="E13" s="544" t="s">
        <v>546</v>
      </c>
      <c r="F13" s="544"/>
      <c r="G13" s="544"/>
      <c r="H13" s="425"/>
      <c r="I13" s="426"/>
    </row>
    <row r="14" spans="1:9" ht="20.25">
      <c r="A14" s="421"/>
      <c r="B14" s="422"/>
      <c r="C14" s="423" t="s">
        <v>325</v>
      </c>
      <c r="D14" s="424"/>
      <c r="E14" s="664" t="s">
        <v>547</v>
      </c>
      <c r="F14" s="544"/>
      <c r="G14" s="544"/>
      <c r="H14" s="425"/>
      <c r="I14" s="426"/>
    </row>
    <row r="15" spans="1:9" ht="20.25">
      <c r="A15" s="421"/>
      <c r="B15" s="422"/>
      <c r="C15" s="423" t="s">
        <v>5</v>
      </c>
      <c r="D15" s="424"/>
      <c r="E15" s="858">
        <v>8</v>
      </c>
      <c r="F15" s="544"/>
      <c r="G15" s="1078" t="s">
        <v>849</v>
      </c>
      <c r="H15" s="1079"/>
      <c r="I15" s="859" t="str">
        <f>IF(E15&gt;=15,"MULOK","")</f>
        <v/>
      </c>
    </row>
    <row r="16" spans="1:9" ht="20.25">
      <c r="A16" s="421"/>
      <c r="B16" s="422"/>
      <c r="C16" s="423" t="s">
        <v>6</v>
      </c>
      <c r="D16" s="424"/>
      <c r="E16" s="1080" t="s">
        <v>548</v>
      </c>
      <c r="F16" s="1080"/>
      <c r="G16" s="1080"/>
      <c r="H16" s="1080"/>
      <c r="I16" s="426"/>
    </row>
    <row r="17" spans="1:9" ht="20.25">
      <c r="A17" s="421"/>
      <c r="B17" s="422"/>
      <c r="C17" s="423" t="s">
        <v>7</v>
      </c>
      <c r="D17" s="424"/>
      <c r="E17" s="664" t="s">
        <v>549</v>
      </c>
      <c r="F17" s="544"/>
      <c r="G17" s="544"/>
      <c r="H17" s="425"/>
      <c r="I17" s="426"/>
    </row>
    <row r="18" spans="1:9" ht="20.25">
      <c r="A18" s="421"/>
      <c r="B18" s="422"/>
      <c r="C18" s="423" t="s">
        <v>8</v>
      </c>
      <c r="D18" s="427"/>
      <c r="E18" s="676">
        <f>Menu!D22</f>
        <v>60</v>
      </c>
      <c r="F18" s="545"/>
      <c r="G18" s="545"/>
      <c r="H18" s="425"/>
      <c r="I18" s="426"/>
    </row>
    <row r="19" spans="1:9" ht="20.25">
      <c r="A19" s="421"/>
      <c r="B19" s="422"/>
      <c r="C19" s="423" t="s">
        <v>190</v>
      </c>
      <c r="D19" s="427"/>
      <c r="E19" s="634" t="s">
        <v>888</v>
      </c>
      <c r="F19" s="634"/>
      <c r="G19" s="634"/>
      <c r="H19" s="425"/>
      <c r="I19" s="426"/>
    </row>
    <row r="20" spans="1:9">
      <c r="A20" s="421"/>
      <c r="B20" s="425"/>
      <c r="C20" s="425"/>
      <c r="D20" s="425"/>
      <c r="E20" s="428"/>
      <c r="F20" s="428"/>
      <c r="G20" s="428"/>
      <c r="H20" s="425"/>
      <c r="I20" s="426"/>
    </row>
    <row r="21" spans="1:9">
      <c r="A21" s="421"/>
      <c r="B21" s="425"/>
      <c r="C21" s="425"/>
      <c r="D21" s="425"/>
      <c r="E21" s="425"/>
      <c r="F21" s="425"/>
      <c r="G21" s="425"/>
      <c r="H21" s="425"/>
      <c r="I21" s="426"/>
    </row>
    <row r="22" spans="1:9">
      <c r="A22" s="421"/>
      <c r="B22" s="425"/>
      <c r="C22" s="425"/>
      <c r="D22" s="425"/>
      <c r="E22" s="425"/>
      <c r="F22" s="425"/>
      <c r="G22" s="425"/>
      <c r="H22" s="425"/>
      <c r="I22" s="426"/>
    </row>
    <row r="23" spans="1:9">
      <c r="A23" s="421"/>
      <c r="B23" s="425"/>
      <c r="C23" s="425"/>
      <c r="D23" s="425"/>
      <c r="E23" s="425"/>
      <c r="F23" s="425"/>
      <c r="G23" s="425"/>
      <c r="H23" s="425"/>
      <c r="I23" s="426"/>
    </row>
    <row r="24" spans="1:9">
      <c r="A24" s="421"/>
      <c r="B24" s="425"/>
      <c r="C24" s="425"/>
      <c r="D24" s="425"/>
      <c r="E24" s="425"/>
      <c r="F24" s="425"/>
      <c r="G24" s="425"/>
      <c r="H24" s="425"/>
      <c r="I24" s="426"/>
    </row>
    <row r="25" spans="1:9" hidden="1">
      <c r="A25" s="6"/>
      <c r="B25" s="7"/>
      <c r="C25" s="7"/>
      <c r="D25" s="7"/>
      <c r="E25" s="7"/>
      <c r="F25" s="7"/>
      <c r="G25" s="7"/>
      <c r="H25" s="7"/>
      <c r="I25" s="8"/>
    </row>
    <row r="26" spans="1:9" ht="16.5" hidden="1" thickBot="1">
      <c r="A26" s="9"/>
      <c r="B26" s="10"/>
      <c r="C26" s="11"/>
      <c r="D26" s="10"/>
      <c r="E26" s="10"/>
      <c r="F26" s="10"/>
      <c r="G26" s="10"/>
      <c r="H26" s="10"/>
      <c r="I26" s="12"/>
    </row>
    <row r="27" spans="1:9" hidden="1"/>
    <row r="28" spans="1:9" hidden="1"/>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sheetData>
  <sheetProtection selectLockedCells="1"/>
  <protectedRanges>
    <protectedRange sqref="E19:G19 E9:G10 E12:G14" name="Range1"/>
  </protectedRanges>
  <dataConsolidate/>
  <mergeCells count="5">
    <mergeCell ref="A1:I1"/>
    <mergeCell ref="A2:I2"/>
    <mergeCell ref="A3:I3"/>
    <mergeCell ref="G15:H15"/>
    <mergeCell ref="E16:H16"/>
  </mergeCells>
  <dataValidations count="2">
    <dataValidation type="list" allowBlank="1" showInputMessage="1" showErrorMessage="1" sqref="WVO983050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E65546: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E131082: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E196618: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E262154: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E327690: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E393226: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E458762: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E524298: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E589834: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E655370: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E720906: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E786442: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E851978: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E917514: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E983050: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E8:F8">
      <formula1>"2013/ 2014,2014/ 2015,2015/ 2016,2016/ 2017,2018/ 2019, 2020/ 2012"</formula1>
    </dataValidation>
    <dataValidation type="list" allowBlank="1" showInputMessage="1" showErrorMessage="1" sqref="E9: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E65547:G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E131083:G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E196619:G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E262155:G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E327691:G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E393227:G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E458763:G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E524299:G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E589835:G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E655371:G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E720907:G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E786443:G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E851979:G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E917515:G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E983051:G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formula1>"1,2"</formula1>
    </dataValidation>
  </dataValidation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sheetPr codeName="Sheet9">
    <tabColor theme="5"/>
  </sheetPr>
  <dimension ref="A1:WXA64"/>
  <sheetViews>
    <sheetView showGridLines="0" showRowColHeaders="0" topLeftCell="A2" workbookViewId="0">
      <selection activeCell="D25" sqref="D25"/>
    </sheetView>
  </sheetViews>
  <sheetFormatPr defaultColWidth="0" defaultRowHeight="0" customHeight="1" zeroHeight="1"/>
  <cols>
    <col min="1" max="1" width="2.7109375" style="41" customWidth="1"/>
    <col min="2" max="3" width="9.42578125" style="41" customWidth="1"/>
    <col min="4" max="4" width="57.42578125" style="41" customWidth="1"/>
    <col min="5" max="5" width="3.140625" style="41" customWidth="1"/>
    <col min="6" max="6" width="0.7109375" style="13" customWidth="1"/>
    <col min="7" max="7" width="29.28515625" style="13" hidden="1" customWidth="1"/>
    <col min="8" max="118" width="9.140625" style="13" hidden="1" customWidth="1"/>
    <col min="119" max="223" width="9.140625" style="13" hidden="1"/>
    <col min="224" max="224" width="2.7109375" style="13" hidden="1" customWidth="1"/>
    <col min="225" max="225" width="9.42578125" style="13" hidden="1" customWidth="1"/>
    <col min="226" max="226" width="23.85546875" style="13" hidden="1" customWidth="1"/>
    <col min="227" max="256" width="2.42578125" style="13" hidden="1" customWidth="1"/>
    <col min="257" max="257" width="4.140625" style="13" hidden="1" customWidth="1"/>
    <col min="258" max="260" width="3" style="13" hidden="1" customWidth="1"/>
    <col min="261" max="262" width="3.5703125" style="13" hidden="1" customWidth="1"/>
    <col min="263" max="263" width="29.28515625" style="13" hidden="1" customWidth="1"/>
    <col min="264" max="374" width="9.140625" style="13" hidden="1" customWidth="1"/>
    <col min="375" max="479" width="9.140625" style="13" hidden="1"/>
    <col min="480" max="480" width="2.7109375" style="13" hidden="1" customWidth="1"/>
    <col min="481" max="481" width="9.42578125" style="13" hidden="1" customWidth="1"/>
    <col min="482" max="482" width="23.85546875" style="13" hidden="1" customWidth="1"/>
    <col min="483" max="512" width="2.42578125" style="13" hidden="1" customWidth="1"/>
    <col min="513" max="513" width="4.140625" style="13" hidden="1" customWidth="1"/>
    <col min="514" max="516" width="3" style="13" hidden="1" customWidth="1"/>
    <col min="517" max="518" width="3.5703125" style="13" hidden="1" customWidth="1"/>
    <col min="519" max="519" width="29.28515625" style="13" hidden="1" customWidth="1"/>
    <col min="520" max="630" width="9.140625" style="13" hidden="1" customWidth="1"/>
    <col min="631" max="735" width="9.140625" style="13" hidden="1"/>
    <col min="736" max="736" width="2.7109375" style="13" hidden="1" customWidth="1"/>
    <col min="737" max="737" width="9.42578125" style="13" hidden="1" customWidth="1"/>
    <col min="738" max="738" width="23.85546875" style="13" hidden="1" customWidth="1"/>
    <col min="739" max="768" width="2.42578125" style="13" hidden="1" customWidth="1"/>
    <col min="769" max="769" width="4.140625" style="13" hidden="1" customWidth="1"/>
    <col min="770" max="772" width="3" style="13" hidden="1" customWidth="1"/>
    <col min="773" max="774" width="3.5703125" style="13" hidden="1" customWidth="1"/>
    <col min="775" max="775" width="29.28515625" style="13" hidden="1" customWidth="1"/>
    <col min="776" max="886" width="9.140625" style="13" hidden="1" customWidth="1"/>
    <col min="887" max="991" width="9.140625" style="13" hidden="1"/>
    <col min="992" max="992" width="2.7109375" style="13" hidden="1" customWidth="1"/>
    <col min="993" max="993" width="9.42578125" style="13" hidden="1" customWidth="1"/>
    <col min="994" max="994" width="23.85546875" style="13" hidden="1" customWidth="1"/>
    <col min="995" max="1024" width="2.42578125" style="13" hidden="1" customWidth="1"/>
    <col min="1025" max="1025" width="4.140625" style="13" hidden="1" customWidth="1"/>
    <col min="1026" max="1028" width="3" style="13" hidden="1" customWidth="1"/>
    <col min="1029" max="1030" width="3.5703125" style="13" hidden="1" customWidth="1"/>
    <col min="1031" max="1031" width="29.28515625" style="13" hidden="1" customWidth="1"/>
    <col min="1032" max="1142" width="9.140625" style="13" hidden="1" customWidth="1"/>
    <col min="1143" max="1247" width="9.140625" style="13" hidden="1"/>
    <col min="1248" max="1248" width="2.7109375" style="13" hidden="1" customWidth="1"/>
    <col min="1249" max="1249" width="9.42578125" style="13" hidden="1" customWidth="1"/>
    <col min="1250" max="1250" width="23.85546875" style="13" hidden="1" customWidth="1"/>
    <col min="1251" max="1280" width="2.42578125" style="13" hidden="1" customWidth="1"/>
    <col min="1281" max="1281" width="4.140625" style="13" hidden="1" customWidth="1"/>
    <col min="1282" max="1284" width="3" style="13" hidden="1" customWidth="1"/>
    <col min="1285" max="1286" width="3.5703125" style="13" hidden="1" customWidth="1"/>
    <col min="1287" max="1287" width="29.28515625" style="13" hidden="1" customWidth="1"/>
    <col min="1288" max="1398" width="9.140625" style="13" hidden="1" customWidth="1"/>
    <col min="1399" max="1503" width="9.140625" style="13" hidden="1"/>
    <col min="1504" max="1504" width="2.7109375" style="13" hidden="1" customWidth="1"/>
    <col min="1505" max="1505" width="9.42578125" style="13" hidden="1" customWidth="1"/>
    <col min="1506" max="1506" width="23.85546875" style="13" hidden="1" customWidth="1"/>
    <col min="1507" max="1536" width="2.42578125" style="13" hidden="1" customWidth="1"/>
    <col min="1537" max="1537" width="4.140625" style="13" hidden="1" customWidth="1"/>
    <col min="1538" max="1540" width="3" style="13" hidden="1" customWidth="1"/>
    <col min="1541" max="1542" width="3.5703125" style="13" hidden="1" customWidth="1"/>
    <col min="1543" max="1543" width="29.28515625" style="13" hidden="1" customWidth="1"/>
    <col min="1544" max="1654" width="9.140625" style="13" hidden="1" customWidth="1"/>
    <col min="1655" max="1759" width="9.140625" style="13" hidden="1"/>
    <col min="1760" max="1760" width="2.7109375" style="13" hidden="1" customWidth="1"/>
    <col min="1761" max="1761" width="9.42578125" style="13" hidden="1" customWidth="1"/>
    <col min="1762" max="1762" width="23.85546875" style="13" hidden="1" customWidth="1"/>
    <col min="1763" max="1792" width="2.42578125" style="13" hidden="1" customWidth="1"/>
    <col min="1793" max="1793" width="4.140625" style="13" hidden="1" customWidth="1"/>
    <col min="1794" max="1796" width="3" style="13" hidden="1" customWidth="1"/>
    <col min="1797" max="1798" width="3.5703125" style="13" hidden="1" customWidth="1"/>
    <col min="1799" max="1799" width="29.28515625" style="13" hidden="1" customWidth="1"/>
    <col min="1800" max="1910" width="9.140625" style="13" hidden="1" customWidth="1"/>
    <col min="1911" max="2015" width="9.140625" style="13" hidden="1"/>
    <col min="2016" max="2016" width="2.7109375" style="13" hidden="1" customWidth="1"/>
    <col min="2017" max="2017" width="9.42578125" style="13" hidden="1" customWidth="1"/>
    <col min="2018" max="2018" width="23.85546875" style="13" hidden="1" customWidth="1"/>
    <col min="2019" max="2048" width="2.42578125" style="13" hidden="1" customWidth="1"/>
    <col min="2049" max="2049" width="4.140625" style="13" hidden="1" customWidth="1"/>
    <col min="2050" max="2052" width="3" style="13" hidden="1" customWidth="1"/>
    <col min="2053" max="2054" width="3.5703125" style="13" hidden="1" customWidth="1"/>
    <col min="2055" max="2055" width="29.28515625" style="13" hidden="1" customWidth="1"/>
    <col min="2056" max="2166" width="9.140625" style="13" hidden="1" customWidth="1"/>
    <col min="2167" max="2271" width="9.140625" style="13" hidden="1"/>
    <col min="2272" max="2272" width="2.7109375" style="13" hidden="1" customWidth="1"/>
    <col min="2273" max="2273" width="9.42578125" style="13" hidden="1" customWidth="1"/>
    <col min="2274" max="2274" width="23.85546875" style="13" hidden="1" customWidth="1"/>
    <col min="2275" max="2304" width="2.42578125" style="13" hidden="1" customWidth="1"/>
    <col min="2305" max="2305" width="4.140625" style="13" hidden="1" customWidth="1"/>
    <col min="2306" max="2308" width="3" style="13" hidden="1" customWidth="1"/>
    <col min="2309" max="2310" width="3.5703125" style="13" hidden="1" customWidth="1"/>
    <col min="2311" max="2311" width="29.28515625" style="13" hidden="1" customWidth="1"/>
    <col min="2312" max="2422" width="9.140625" style="13" hidden="1" customWidth="1"/>
    <col min="2423" max="2527" width="9.140625" style="13" hidden="1"/>
    <col min="2528" max="2528" width="2.7109375" style="13" hidden="1" customWidth="1"/>
    <col min="2529" max="2529" width="9.42578125" style="13" hidden="1" customWidth="1"/>
    <col min="2530" max="2530" width="23.85546875" style="13" hidden="1" customWidth="1"/>
    <col min="2531" max="2560" width="2.42578125" style="13" hidden="1" customWidth="1"/>
    <col min="2561" max="2561" width="4.140625" style="13" hidden="1" customWidth="1"/>
    <col min="2562" max="2564" width="3" style="13" hidden="1" customWidth="1"/>
    <col min="2565" max="2566" width="3.5703125" style="13" hidden="1" customWidth="1"/>
    <col min="2567" max="2567" width="29.28515625" style="13" hidden="1" customWidth="1"/>
    <col min="2568" max="2678" width="9.140625" style="13" hidden="1" customWidth="1"/>
    <col min="2679" max="2783" width="9.140625" style="13" hidden="1"/>
    <col min="2784" max="2784" width="2.7109375" style="13" hidden="1" customWidth="1"/>
    <col min="2785" max="2785" width="9.42578125" style="13" hidden="1" customWidth="1"/>
    <col min="2786" max="2786" width="23.85546875" style="13" hidden="1" customWidth="1"/>
    <col min="2787" max="2816" width="2.42578125" style="13" hidden="1" customWidth="1"/>
    <col min="2817" max="2817" width="4.140625" style="13" hidden="1" customWidth="1"/>
    <col min="2818" max="2820" width="3" style="13" hidden="1" customWidth="1"/>
    <col min="2821" max="2822" width="3.5703125" style="13" hidden="1" customWidth="1"/>
    <col min="2823" max="2823" width="29.28515625" style="13" hidden="1" customWidth="1"/>
    <col min="2824" max="2934" width="9.140625" style="13" hidden="1" customWidth="1"/>
    <col min="2935" max="3039" width="9.140625" style="13" hidden="1"/>
    <col min="3040" max="3040" width="2.7109375" style="13" hidden="1" customWidth="1"/>
    <col min="3041" max="3041" width="9.42578125" style="13" hidden="1" customWidth="1"/>
    <col min="3042" max="3042" width="23.85546875" style="13" hidden="1" customWidth="1"/>
    <col min="3043" max="3072" width="2.42578125" style="13" hidden="1" customWidth="1"/>
    <col min="3073" max="3073" width="4.140625" style="13" hidden="1" customWidth="1"/>
    <col min="3074" max="3076" width="3" style="13" hidden="1" customWidth="1"/>
    <col min="3077" max="3078" width="3.5703125" style="13" hidden="1" customWidth="1"/>
    <col min="3079" max="3079" width="29.28515625" style="13" hidden="1" customWidth="1"/>
    <col min="3080" max="3190" width="9.140625" style="13" hidden="1" customWidth="1"/>
    <col min="3191" max="3295" width="9.140625" style="13" hidden="1"/>
    <col min="3296" max="3296" width="2.7109375" style="13" hidden="1" customWidth="1"/>
    <col min="3297" max="3297" width="9.42578125" style="13" hidden="1" customWidth="1"/>
    <col min="3298" max="3298" width="23.85546875" style="13" hidden="1" customWidth="1"/>
    <col min="3299" max="3328" width="2.42578125" style="13" hidden="1" customWidth="1"/>
    <col min="3329" max="3329" width="4.140625" style="13" hidden="1" customWidth="1"/>
    <col min="3330" max="3332" width="3" style="13" hidden="1" customWidth="1"/>
    <col min="3333" max="3334" width="3.5703125" style="13" hidden="1" customWidth="1"/>
    <col min="3335" max="3335" width="29.28515625" style="13" hidden="1" customWidth="1"/>
    <col min="3336" max="3446" width="9.140625" style="13" hidden="1" customWidth="1"/>
    <col min="3447" max="3551" width="9.140625" style="13" hidden="1"/>
    <col min="3552" max="3552" width="2.7109375" style="13" hidden="1" customWidth="1"/>
    <col min="3553" max="3553" width="9.42578125" style="13" hidden="1" customWidth="1"/>
    <col min="3554" max="3554" width="23.85546875" style="13" hidden="1" customWidth="1"/>
    <col min="3555" max="3584" width="2.42578125" style="13" hidden="1" customWidth="1"/>
    <col min="3585" max="3585" width="4.140625" style="13" hidden="1" customWidth="1"/>
    <col min="3586" max="3588" width="3" style="13" hidden="1" customWidth="1"/>
    <col min="3589" max="3590" width="3.5703125" style="13" hidden="1" customWidth="1"/>
    <col min="3591" max="3591" width="29.28515625" style="13" hidden="1" customWidth="1"/>
    <col min="3592" max="3702" width="9.140625" style="13" hidden="1" customWidth="1"/>
    <col min="3703" max="3807" width="9.140625" style="13" hidden="1"/>
    <col min="3808" max="3808" width="2.7109375" style="13" hidden="1" customWidth="1"/>
    <col min="3809" max="3809" width="9.42578125" style="13" hidden="1" customWidth="1"/>
    <col min="3810" max="3810" width="23.85546875" style="13" hidden="1" customWidth="1"/>
    <col min="3811" max="3840" width="2.42578125" style="13" hidden="1" customWidth="1"/>
    <col min="3841" max="3841" width="4.140625" style="13" hidden="1" customWidth="1"/>
    <col min="3842" max="3844" width="3" style="13" hidden="1" customWidth="1"/>
    <col min="3845" max="3846" width="3.5703125" style="13" hidden="1" customWidth="1"/>
    <col min="3847" max="3847" width="29.28515625" style="13" hidden="1" customWidth="1"/>
    <col min="3848" max="3958" width="9.140625" style="13" hidden="1" customWidth="1"/>
    <col min="3959" max="4063" width="9.140625" style="13" hidden="1"/>
    <col min="4064" max="4064" width="2.7109375" style="13" hidden="1" customWidth="1"/>
    <col min="4065" max="4065" width="9.42578125" style="13" hidden="1" customWidth="1"/>
    <col min="4066" max="4066" width="23.85546875" style="13" hidden="1" customWidth="1"/>
    <col min="4067" max="4096" width="2.42578125" style="13" hidden="1" customWidth="1"/>
    <col min="4097" max="4097" width="4.140625" style="13" hidden="1" customWidth="1"/>
    <col min="4098" max="4100" width="3" style="13" hidden="1" customWidth="1"/>
    <col min="4101" max="4102" width="3.5703125" style="13" hidden="1" customWidth="1"/>
    <col min="4103" max="4103" width="29.28515625" style="13" hidden="1" customWidth="1"/>
    <col min="4104" max="4214" width="9.140625" style="13" hidden="1" customWidth="1"/>
    <col min="4215" max="4319" width="9.140625" style="13" hidden="1"/>
    <col min="4320" max="4320" width="2.7109375" style="13" hidden="1" customWidth="1"/>
    <col min="4321" max="4321" width="9.42578125" style="13" hidden="1" customWidth="1"/>
    <col min="4322" max="4322" width="23.85546875" style="13" hidden="1" customWidth="1"/>
    <col min="4323" max="4352" width="2.42578125" style="13" hidden="1" customWidth="1"/>
    <col min="4353" max="4353" width="4.140625" style="13" hidden="1" customWidth="1"/>
    <col min="4354" max="4356" width="3" style="13" hidden="1" customWidth="1"/>
    <col min="4357" max="4358" width="3.5703125" style="13" hidden="1" customWidth="1"/>
    <col min="4359" max="4359" width="29.28515625" style="13" hidden="1" customWidth="1"/>
    <col min="4360" max="4470" width="9.140625" style="13" hidden="1" customWidth="1"/>
    <col min="4471" max="4575" width="9.140625" style="13" hidden="1"/>
    <col min="4576" max="4576" width="2.7109375" style="13" hidden="1" customWidth="1"/>
    <col min="4577" max="4577" width="9.42578125" style="13" hidden="1" customWidth="1"/>
    <col min="4578" max="4578" width="23.85546875" style="13" hidden="1" customWidth="1"/>
    <col min="4579" max="4608" width="2.42578125" style="13" hidden="1" customWidth="1"/>
    <col min="4609" max="4609" width="4.140625" style="13" hidden="1" customWidth="1"/>
    <col min="4610" max="4612" width="3" style="13" hidden="1" customWidth="1"/>
    <col min="4613" max="4614" width="3.5703125" style="13" hidden="1" customWidth="1"/>
    <col min="4615" max="4615" width="29.28515625" style="13" hidden="1" customWidth="1"/>
    <col min="4616" max="4726" width="9.140625" style="13" hidden="1" customWidth="1"/>
    <col min="4727" max="4831" width="9.140625" style="13" hidden="1"/>
    <col min="4832" max="4832" width="2.7109375" style="13" hidden="1" customWidth="1"/>
    <col min="4833" max="4833" width="9.42578125" style="13" hidden="1" customWidth="1"/>
    <col min="4834" max="4834" width="23.85546875" style="13" hidden="1" customWidth="1"/>
    <col min="4835" max="4864" width="2.42578125" style="13" hidden="1" customWidth="1"/>
    <col min="4865" max="4865" width="4.140625" style="13" hidden="1" customWidth="1"/>
    <col min="4866" max="4868" width="3" style="13" hidden="1" customWidth="1"/>
    <col min="4869" max="4870" width="3.5703125" style="13" hidden="1" customWidth="1"/>
    <col min="4871" max="4871" width="29.28515625" style="13" hidden="1" customWidth="1"/>
    <col min="4872" max="4982" width="9.140625" style="13" hidden="1" customWidth="1"/>
    <col min="4983" max="5087" width="9.140625" style="13" hidden="1"/>
    <col min="5088" max="5088" width="2.7109375" style="13" hidden="1" customWidth="1"/>
    <col min="5089" max="5089" width="9.42578125" style="13" hidden="1" customWidth="1"/>
    <col min="5090" max="5090" width="23.85546875" style="13" hidden="1" customWidth="1"/>
    <col min="5091" max="5120" width="2.42578125" style="13" hidden="1" customWidth="1"/>
    <col min="5121" max="5121" width="4.140625" style="13" hidden="1" customWidth="1"/>
    <col min="5122" max="5124" width="3" style="13" hidden="1" customWidth="1"/>
    <col min="5125" max="5126" width="3.5703125" style="13" hidden="1" customWidth="1"/>
    <col min="5127" max="5127" width="29.28515625" style="13" hidden="1" customWidth="1"/>
    <col min="5128" max="5238" width="9.140625" style="13" hidden="1" customWidth="1"/>
    <col min="5239" max="5343" width="9.140625" style="13" hidden="1"/>
    <col min="5344" max="5344" width="2.7109375" style="13" hidden="1" customWidth="1"/>
    <col min="5345" max="5345" width="9.42578125" style="13" hidden="1" customWidth="1"/>
    <col min="5346" max="5346" width="23.85546875" style="13" hidden="1" customWidth="1"/>
    <col min="5347" max="5376" width="2.42578125" style="13" hidden="1" customWidth="1"/>
    <col min="5377" max="5377" width="4.140625" style="13" hidden="1" customWidth="1"/>
    <col min="5378" max="5380" width="3" style="13" hidden="1" customWidth="1"/>
    <col min="5381" max="5382" width="3.5703125" style="13" hidden="1" customWidth="1"/>
    <col min="5383" max="5383" width="29.28515625" style="13" hidden="1" customWidth="1"/>
    <col min="5384" max="5494" width="9.140625" style="13" hidden="1" customWidth="1"/>
    <col min="5495" max="5599" width="9.140625" style="13" hidden="1"/>
    <col min="5600" max="5600" width="2.7109375" style="13" hidden="1" customWidth="1"/>
    <col min="5601" max="5601" width="9.42578125" style="13" hidden="1" customWidth="1"/>
    <col min="5602" max="5602" width="23.85546875" style="13" hidden="1" customWidth="1"/>
    <col min="5603" max="5632" width="2.42578125" style="13" hidden="1" customWidth="1"/>
    <col min="5633" max="5633" width="4.140625" style="13" hidden="1" customWidth="1"/>
    <col min="5634" max="5636" width="3" style="13" hidden="1" customWidth="1"/>
    <col min="5637" max="5638" width="3.5703125" style="13" hidden="1" customWidth="1"/>
    <col min="5639" max="5639" width="29.28515625" style="13" hidden="1" customWidth="1"/>
    <col min="5640" max="5750" width="9.140625" style="13" hidden="1" customWidth="1"/>
    <col min="5751" max="5855" width="9.140625" style="13" hidden="1"/>
    <col min="5856" max="5856" width="2.7109375" style="13" hidden="1" customWidth="1"/>
    <col min="5857" max="5857" width="9.42578125" style="13" hidden="1" customWidth="1"/>
    <col min="5858" max="5858" width="23.85546875" style="13" hidden="1" customWidth="1"/>
    <col min="5859" max="5888" width="2.42578125" style="13" hidden="1" customWidth="1"/>
    <col min="5889" max="5889" width="4.140625" style="13" hidden="1" customWidth="1"/>
    <col min="5890" max="5892" width="3" style="13" hidden="1" customWidth="1"/>
    <col min="5893" max="5894" width="3.5703125" style="13" hidden="1" customWidth="1"/>
    <col min="5895" max="5895" width="29.28515625" style="13" hidden="1" customWidth="1"/>
    <col min="5896" max="6006" width="9.140625" style="13" hidden="1" customWidth="1"/>
    <col min="6007" max="6111" width="9.140625" style="13" hidden="1"/>
    <col min="6112" max="6112" width="2.7109375" style="13" hidden="1" customWidth="1"/>
    <col min="6113" max="6113" width="9.42578125" style="13" hidden="1" customWidth="1"/>
    <col min="6114" max="6114" width="23.85546875" style="13" hidden="1" customWidth="1"/>
    <col min="6115" max="6144" width="2.42578125" style="13" hidden="1" customWidth="1"/>
    <col min="6145" max="6145" width="4.140625" style="13" hidden="1" customWidth="1"/>
    <col min="6146" max="6148" width="3" style="13" hidden="1" customWidth="1"/>
    <col min="6149" max="6150" width="3.5703125" style="13" hidden="1" customWidth="1"/>
    <col min="6151" max="6151" width="29.28515625" style="13" hidden="1" customWidth="1"/>
    <col min="6152" max="6262" width="9.140625" style="13" hidden="1" customWidth="1"/>
    <col min="6263" max="6367" width="9.140625" style="13" hidden="1"/>
    <col min="6368" max="6368" width="2.7109375" style="13" hidden="1" customWidth="1"/>
    <col min="6369" max="6369" width="9.42578125" style="13" hidden="1" customWidth="1"/>
    <col min="6370" max="6370" width="23.85546875" style="13" hidden="1" customWidth="1"/>
    <col min="6371" max="6400" width="2.42578125" style="13" hidden="1" customWidth="1"/>
    <col min="6401" max="6401" width="4.140625" style="13" hidden="1" customWidth="1"/>
    <col min="6402" max="6404" width="3" style="13" hidden="1" customWidth="1"/>
    <col min="6405" max="6406" width="3.5703125" style="13" hidden="1" customWidth="1"/>
    <col min="6407" max="6407" width="29.28515625" style="13" hidden="1" customWidth="1"/>
    <col min="6408" max="6518" width="9.140625" style="13" hidden="1" customWidth="1"/>
    <col min="6519" max="6623" width="9.140625" style="13" hidden="1"/>
    <col min="6624" max="6624" width="2.7109375" style="13" hidden="1" customWidth="1"/>
    <col min="6625" max="6625" width="9.42578125" style="13" hidden="1" customWidth="1"/>
    <col min="6626" max="6626" width="23.85546875" style="13" hidden="1" customWidth="1"/>
    <col min="6627" max="6656" width="2.42578125" style="13" hidden="1" customWidth="1"/>
    <col min="6657" max="6657" width="4.140625" style="13" hidden="1" customWidth="1"/>
    <col min="6658" max="6660" width="3" style="13" hidden="1" customWidth="1"/>
    <col min="6661" max="6662" width="3.5703125" style="13" hidden="1" customWidth="1"/>
    <col min="6663" max="6663" width="29.28515625" style="13" hidden="1" customWidth="1"/>
    <col min="6664" max="6774" width="9.140625" style="13" hidden="1" customWidth="1"/>
    <col min="6775" max="6879" width="9.140625" style="13" hidden="1"/>
    <col min="6880" max="6880" width="2.7109375" style="13" hidden="1" customWidth="1"/>
    <col min="6881" max="6881" width="9.42578125" style="13" hidden="1" customWidth="1"/>
    <col min="6882" max="6882" width="23.85546875" style="13" hidden="1" customWidth="1"/>
    <col min="6883" max="6912" width="2.42578125" style="13" hidden="1" customWidth="1"/>
    <col min="6913" max="6913" width="4.140625" style="13" hidden="1" customWidth="1"/>
    <col min="6914" max="6916" width="3" style="13" hidden="1" customWidth="1"/>
    <col min="6917" max="6918" width="3.5703125" style="13" hidden="1" customWidth="1"/>
    <col min="6919" max="6919" width="29.28515625" style="13" hidden="1" customWidth="1"/>
    <col min="6920" max="7030" width="9.140625" style="13" hidden="1" customWidth="1"/>
    <col min="7031" max="7135" width="9.140625" style="13" hidden="1"/>
    <col min="7136" max="7136" width="2.7109375" style="13" hidden="1" customWidth="1"/>
    <col min="7137" max="7137" width="9.42578125" style="13" hidden="1" customWidth="1"/>
    <col min="7138" max="7138" width="23.85546875" style="13" hidden="1" customWidth="1"/>
    <col min="7139" max="7168" width="2.42578125" style="13" hidden="1" customWidth="1"/>
    <col min="7169" max="7169" width="4.140625" style="13" hidden="1" customWidth="1"/>
    <col min="7170" max="7172" width="3" style="13" hidden="1" customWidth="1"/>
    <col min="7173" max="7174" width="3.5703125" style="13" hidden="1" customWidth="1"/>
    <col min="7175" max="7175" width="29.28515625" style="13" hidden="1" customWidth="1"/>
    <col min="7176" max="7286" width="9.140625" style="13" hidden="1" customWidth="1"/>
    <col min="7287" max="7391" width="9.140625" style="13" hidden="1"/>
    <col min="7392" max="7392" width="2.7109375" style="13" hidden="1" customWidth="1"/>
    <col min="7393" max="7393" width="9.42578125" style="13" hidden="1" customWidth="1"/>
    <col min="7394" max="7394" width="23.85546875" style="13" hidden="1" customWidth="1"/>
    <col min="7395" max="7424" width="2.42578125" style="13" hidden="1" customWidth="1"/>
    <col min="7425" max="7425" width="4.140625" style="13" hidden="1" customWidth="1"/>
    <col min="7426" max="7428" width="3" style="13" hidden="1" customWidth="1"/>
    <col min="7429" max="7430" width="3.5703125" style="13" hidden="1" customWidth="1"/>
    <col min="7431" max="7431" width="29.28515625" style="13" hidden="1" customWidth="1"/>
    <col min="7432" max="7542" width="9.140625" style="13" hidden="1" customWidth="1"/>
    <col min="7543" max="7647" width="9.140625" style="13" hidden="1"/>
    <col min="7648" max="7648" width="2.7109375" style="13" hidden="1" customWidth="1"/>
    <col min="7649" max="7649" width="9.42578125" style="13" hidden="1" customWidth="1"/>
    <col min="7650" max="7650" width="23.85546875" style="13" hidden="1" customWidth="1"/>
    <col min="7651" max="7680" width="2.42578125" style="13" hidden="1" customWidth="1"/>
    <col min="7681" max="7681" width="4.140625" style="13" hidden="1" customWidth="1"/>
    <col min="7682" max="7684" width="3" style="13" hidden="1" customWidth="1"/>
    <col min="7685" max="7686" width="3.5703125" style="13" hidden="1" customWidth="1"/>
    <col min="7687" max="7687" width="29.28515625" style="13" hidden="1" customWidth="1"/>
    <col min="7688" max="7798" width="9.140625" style="13" hidden="1" customWidth="1"/>
    <col min="7799" max="7903" width="9.140625" style="13" hidden="1"/>
    <col min="7904" max="7904" width="2.7109375" style="13" hidden="1" customWidth="1"/>
    <col min="7905" max="7905" width="9.42578125" style="13" hidden="1" customWidth="1"/>
    <col min="7906" max="7906" width="23.85546875" style="13" hidden="1" customWidth="1"/>
    <col min="7907" max="7936" width="2.42578125" style="13" hidden="1" customWidth="1"/>
    <col min="7937" max="7937" width="4.140625" style="13" hidden="1" customWidth="1"/>
    <col min="7938" max="7940" width="3" style="13" hidden="1" customWidth="1"/>
    <col min="7941" max="7942" width="3.5703125" style="13" hidden="1" customWidth="1"/>
    <col min="7943" max="7943" width="29.28515625" style="13" hidden="1" customWidth="1"/>
    <col min="7944" max="8054" width="9.140625" style="13" hidden="1" customWidth="1"/>
    <col min="8055" max="8159" width="9.140625" style="13" hidden="1"/>
    <col min="8160" max="8160" width="2.7109375" style="13" hidden="1" customWidth="1"/>
    <col min="8161" max="8161" width="9.42578125" style="13" hidden="1" customWidth="1"/>
    <col min="8162" max="8162" width="23.85546875" style="13" hidden="1" customWidth="1"/>
    <col min="8163" max="8192" width="2.42578125" style="13" hidden="1" customWidth="1"/>
    <col min="8193" max="8193" width="4.140625" style="13" hidden="1" customWidth="1"/>
    <col min="8194" max="8196" width="3" style="13" hidden="1" customWidth="1"/>
    <col min="8197" max="8198" width="3.5703125" style="13" hidden="1" customWidth="1"/>
    <col min="8199" max="8199" width="29.28515625" style="13" hidden="1" customWidth="1"/>
    <col min="8200" max="8310" width="9.140625" style="13" hidden="1" customWidth="1"/>
    <col min="8311" max="8415" width="9.140625" style="13" hidden="1"/>
    <col min="8416" max="8416" width="2.7109375" style="13" hidden="1" customWidth="1"/>
    <col min="8417" max="8417" width="9.42578125" style="13" hidden="1" customWidth="1"/>
    <col min="8418" max="8418" width="23.85546875" style="13" hidden="1" customWidth="1"/>
    <col min="8419" max="8448" width="2.42578125" style="13" hidden="1" customWidth="1"/>
    <col min="8449" max="8449" width="4.140625" style="13" hidden="1" customWidth="1"/>
    <col min="8450" max="8452" width="3" style="13" hidden="1" customWidth="1"/>
    <col min="8453" max="8454" width="3.5703125" style="13" hidden="1" customWidth="1"/>
    <col min="8455" max="8455" width="29.28515625" style="13" hidden="1" customWidth="1"/>
    <col min="8456" max="8566" width="9.140625" style="13" hidden="1" customWidth="1"/>
    <col min="8567" max="8671" width="9.140625" style="13" hidden="1"/>
    <col min="8672" max="8672" width="2.7109375" style="13" hidden="1" customWidth="1"/>
    <col min="8673" max="8673" width="9.42578125" style="13" hidden="1" customWidth="1"/>
    <col min="8674" max="8674" width="23.85546875" style="13" hidden="1" customWidth="1"/>
    <col min="8675" max="8704" width="2.42578125" style="13" hidden="1" customWidth="1"/>
    <col min="8705" max="8705" width="4.140625" style="13" hidden="1" customWidth="1"/>
    <col min="8706" max="8708" width="3" style="13" hidden="1" customWidth="1"/>
    <col min="8709" max="8710" width="3.5703125" style="13" hidden="1" customWidth="1"/>
    <col min="8711" max="8711" width="29.28515625" style="13" hidden="1" customWidth="1"/>
    <col min="8712" max="8822" width="9.140625" style="13" hidden="1" customWidth="1"/>
    <col min="8823" max="8927" width="9.140625" style="13" hidden="1"/>
    <col min="8928" max="8928" width="2.7109375" style="13" hidden="1" customWidth="1"/>
    <col min="8929" max="8929" width="9.42578125" style="13" hidden="1" customWidth="1"/>
    <col min="8930" max="8930" width="23.85546875" style="13" hidden="1" customWidth="1"/>
    <col min="8931" max="8960" width="2.42578125" style="13" hidden="1" customWidth="1"/>
    <col min="8961" max="8961" width="4.140625" style="13" hidden="1" customWidth="1"/>
    <col min="8962" max="8964" width="3" style="13" hidden="1" customWidth="1"/>
    <col min="8965" max="8966" width="3.5703125" style="13" hidden="1" customWidth="1"/>
    <col min="8967" max="8967" width="29.28515625" style="13" hidden="1" customWidth="1"/>
    <col min="8968" max="9078" width="9.140625" style="13" hidden="1" customWidth="1"/>
    <col min="9079" max="9183" width="9.140625" style="13" hidden="1"/>
    <col min="9184" max="9184" width="2.7109375" style="13" hidden="1" customWidth="1"/>
    <col min="9185" max="9185" width="9.42578125" style="13" hidden="1" customWidth="1"/>
    <col min="9186" max="9186" width="23.85546875" style="13" hidden="1" customWidth="1"/>
    <col min="9187" max="9216" width="2.42578125" style="13" hidden="1" customWidth="1"/>
    <col min="9217" max="9217" width="4.140625" style="13" hidden="1" customWidth="1"/>
    <col min="9218" max="9220" width="3" style="13" hidden="1" customWidth="1"/>
    <col min="9221" max="9222" width="3.5703125" style="13" hidden="1" customWidth="1"/>
    <col min="9223" max="9223" width="29.28515625" style="13" hidden="1" customWidth="1"/>
    <col min="9224" max="9334" width="9.140625" style="13" hidden="1" customWidth="1"/>
    <col min="9335" max="9439" width="9.140625" style="13" hidden="1"/>
    <col min="9440" max="9440" width="2.7109375" style="13" hidden="1" customWidth="1"/>
    <col min="9441" max="9441" width="9.42578125" style="13" hidden="1" customWidth="1"/>
    <col min="9442" max="9442" width="23.85546875" style="13" hidden="1" customWidth="1"/>
    <col min="9443" max="9472" width="2.42578125" style="13" hidden="1" customWidth="1"/>
    <col min="9473" max="9473" width="4.140625" style="13" hidden="1" customWidth="1"/>
    <col min="9474" max="9476" width="3" style="13" hidden="1" customWidth="1"/>
    <col min="9477" max="9478" width="3.5703125" style="13" hidden="1" customWidth="1"/>
    <col min="9479" max="9479" width="29.28515625" style="13" hidden="1" customWidth="1"/>
    <col min="9480" max="9590" width="9.140625" style="13" hidden="1" customWidth="1"/>
    <col min="9591" max="9695" width="9.140625" style="13" hidden="1"/>
    <col min="9696" max="9696" width="2.7109375" style="13" hidden="1" customWidth="1"/>
    <col min="9697" max="9697" width="9.42578125" style="13" hidden="1" customWidth="1"/>
    <col min="9698" max="9698" width="23.85546875" style="13" hidden="1" customWidth="1"/>
    <col min="9699" max="9728" width="2.42578125" style="13" hidden="1" customWidth="1"/>
    <col min="9729" max="9729" width="4.140625" style="13" hidden="1" customWidth="1"/>
    <col min="9730" max="9732" width="3" style="13" hidden="1" customWidth="1"/>
    <col min="9733" max="9734" width="3.5703125" style="13" hidden="1" customWidth="1"/>
    <col min="9735" max="9735" width="29.28515625" style="13" hidden="1" customWidth="1"/>
    <col min="9736" max="9846" width="9.140625" style="13" hidden="1" customWidth="1"/>
    <col min="9847" max="9951" width="9.140625" style="13" hidden="1"/>
    <col min="9952" max="9952" width="2.7109375" style="13" hidden="1" customWidth="1"/>
    <col min="9953" max="9953" width="9.42578125" style="13" hidden="1" customWidth="1"/>
    <col min="9954" max="9954" width="23.85546875" style="13" hidden="1" customWidth="1"/>
    <col min="9955" max="9984" width="2.42578125" style="13" hidden="1" customWidth="1"/>
    <col min="9985" max="9985" width="4.140625" style="13" hidden="1" customWidth="1"/>
    <col min="9986" max="9988" width="3" style="13" hidden="1" customWidth="1"/>
    <col min="9989" max="9990" width="3.5703125" style="13" hidden="1" customWidth="1"/>
    <col min="9991" max="9991" width="29.28515625" style="13" hidden="1" customWidth="1"/>
    <col min="9992" max="10102" width="9.140625" style="13" hidden="1" customWidth="1"/>
    <col min="10103" max="10207" width="9.140625" style="13" hidden="1"/>
    <col min="10208" max="10208" width="2.7109375" style="13" hidden="1" customWidth="1"/>
    <col min="10209" max="10209" width="9.42578125" style="13" hidden="1" customWidth="1"/>
    <col min="10210" max="10210" width="23.85546875" style="13" hidden="1" customWidth="1"/>
    <col min="10211" max="10240" width="2.42578125" style="13" hidden="1" customWidth="1"/>
    <col min="10241" max="10241" width="4.140625" style="13" hidden="1" customWidth="1"/>
    <col min="10242" max="10244" width="3" style="13" hidden="1" customWidth="1"/>
    <col min="10245" max="10246" width="3.5703125" style="13" hidden="1" customWidth="1"/>
    <col min="10247" max="10247" width="29.28515625" style="13" hidden="1" customWidth="1"/>
    <col min="10248" max="10358" width="9.140625" style="13" hidden="1" customWidth="1"/>
    <col min="10359" max="10463" width="9.140625" style="13" hidden="1"/>
    <col min="10464" max="10464" width="2.7109375" style="13" hidden="1" customWidth="1"/>
    <col min="10465" max="10465" width="9.42578125" style="13" hidden="1" customWidth="1"/>
    <col min="10466" max="10466" width="23.85546875" style="13" hidden="1" customWidth="1"/>
    <col min="10467" max="10496" width="2.42578125" style="13" hidden="1" customWidth="1"/>
    <col min="10497" max="10497" width="4.140625" style="13" hidden="1" customWidth="1"/>
    <col min="10498" max="10500" width="3" style="13" hidden="1" customWidth="1"/>
    <col min="10501" max="10502" width="3.5703125" style="13" hidden="1" customWidth="1"/>
    <col min="10503" max="10503" width="29.28515625" style="13" hidden="1" customWidth="1"/>
    <col min="10504" max="10614" width="9.140625" style="13" hidden="1" customWidth="1"/>
    <col min="10615" max="10719" width="9.140625" style="13" hidden="1"/>
    <col min="10720" max="10720" width="2.7109375" style="13" hidden="1" customWidth="1"/>
    <col min="10721" max="10721" width="9.42578125" style="13" hidden="1" customWidth="1"/>
    <col min="10722" max="10722" width="23.85546875" style="13" hidden="1" customWidth="1"/>
    <col min="10723" max="10752" width="2.42578125" style="13" hidden="1" customWidth="1"/>
    <col min="10753" max="10753" width="4.140625" style="13" hidden="1" customWidth="1"/>
    <col min="10754" max="10756" width="3" style="13" hidden="1" customWidth="1"/>
    <col min="10757" max="10758" width="3.5703125" style="13" hidden="1" customWidth="1"/>
    <col min="10759" max="10759" width="29.28515625" style="13" hidden="1" customWidth="1"/>
    <col min="10760" max="10870" width="9.140625" style="13" hidden="1" customWidth="1"/>
    <col min="10871" max="10975" width="9.140625" style="13" hidden="1"/>
    <col min="10976" max="10976" width="2.7109375" style="13" hidden="1" customWidth="1"/>
    <col min="10977" max="10977" width="9.42578125" style="13" hidden="1" customWidth="1"/>
    <col min="10978" max="10978" width="23.85546875" style="13" hidden="1" customWidth="1"/>
    <col min="10979" max="11008" width="2.42578125" style="13" hidden="1" customWidth="1"/>
    <col min="11009" max="11009" width="4.140625" style="13" hidden="1" customWidth="1"/>
    <col min="11010" max="11012" width="3" style="13" hidden="1" customWidth="1"/>
    <col min="11013" max="11014" width="3.5703125" style="13" hidden="1" customWidth="1"/>
    <col min="11015" max="11015" width="29.28515625" style="13" hidden="1" customWidth="1"/>
    <col min="11016" max="11126" width="9.140625" style="13" hidden="1" customWidth="1"/>
    <col min="11127" max="11231" width="9.140625" style="13" hidden="1"/>
    <col min="11232" max="11232" width="2.7109375" style="13" hidden="1" customWidth="1"/>
    <col min="11233" max="11233" width="9.42578125" style="13" hidden="1" customWidth="1"/>
    <col min="11234" max="11234" width="23.85546875" style="13" hidden="1" customWidth="1"/>
    <col min="11235" max="11264" width="2.42578125" style="13" hidden="1" customWidth="1"/>
    <col min="11265" max="11265" width="4.140625" style="13" hidden="1" customWidth="1"/>
    <col min="11266" max="11268" width="3" style="13" hidden="1" customWidth="1"/>
    <col min="11269" max="11270" width="3.5703125" style="13" hidden="1" customWidth="1"/>
    <col min="11271" max="11271" width="29.28515625" style="13" hidden="1" customWidth="1"/>
    <col min="11272" max="11382" width="9.140625" style="13" hidden="1" customWidth="1"/>
    <col min="11383" max="11487" width="9.140625" style="13" hidden="1"/>
    <col min="11488" max="11488" width="2.7109375" style="13" hidden="1" customWidth="1"/>
    <col min="11489" max="11489" width="9.42578125" style="13" hidden="1" customWidth="1"/>
    <col min="11490" max="11490" width="23.85546875" style="13" hidden="1" customWidth="1"/>
    <col min="11491" max="11520" width="2.42578125" style="13" hidden="1" customWidth="1"/>
    <col min="11521" max="11521" width="4.140625" style="13" hidden="1" customWidth="1"/>
    <col min="11522" max="11524" width="3" style="13" hidden="1" customWidth="1"/>
    <col min="11525" max="11526" width="3.5703125" style="13" hidden="1" customWidth="1"/>
    <col min="11527" max="11527" width="29.28515625" style="13" hidden="1" customWidth="1"/>
    <col min="11528" max="11638" width="9.140625" style="13" hidden="1" customWidth="1"/>
    <col min="11639" max="11743" width="9.140625" style="13" hidden="1"/>
    <col min="11744" max="11744" width="2.7109375" style="13" hidden="1" customWidth="1"/>
    <col min="11745" max="11745" width="9.42578125" style="13" hidden="1" customWidth="1"/>
    <col min="11746" max="11746" width="23.85546875" style="13" hidden="1" customWidth="1"/>
    <col min="11747" max="11776" width="2.42578125" style="13" hidden="1" customWidth="1"/>
    <col min="11777" max="11777" width="4.140625" style="13" hidden="1" customWidth="1"/>
    <col min="11778" max="11780" width="3" style="13" hidden="1" customWidth="1"/>
    <col min="11781" max="11782" width="3.5703125" style="13" hidden="1" customWidth="1"/>
    <col min="11783" max="11783" width="29.28515625" style="13" hidden="1" customWidth="1"/>
    <col min="11784" max="11894" width="9.140625" style="13" hidden="1" customWidth="1"/>
    <col min="11895" max="11999" width="9.140625" style="13" hidden="1"/>
    <col min="12000" max="12000" width="2.7109375" style="13" hidden="1" customWidth="1"/>
    <col min="12001" max="12001" width="9.42578125" style="13" hidden="1" customWidth="1"/>
    <col min="12002" max="12002" width="23.85546875" style="13" hidden="1" customWidth="1"/>
    <col min="12003" max="12032" width="2.42578125" style="13" hidden="1" customWidth="1"/>
    <col min="12033" max="12033" width="4.140625" style="13" hidden="1" customWidth="1"/>
    <col min="12034" max="12036" width="3" style="13" hidden="1" customWidth="1"/>
    <col min="12037" max="12038" width="3.5703125" style="13" hidden="1" customWidth="1"/>
    <col min="12039" max="12039" width="29.28515625" style="13" hidden="1" customWidth="1"/>
    <col min="12040" max="12150" width="9.140625" style="13" hidden="1" customWidth="1"/>
    <col min="12151" max="12255" width="9.140625" style="13" hidden="1"/>
    <col min="12256" max="12256" width="2.7109375" style="13" hidden="1" customWidth="1"/>
    <col min="12257" max="12257" width="9.42578125" style="13" hidden="1" customWidth="1"/>
    <col min="12258" max="12258" width="23.85546875" style="13" hidden="1" customWidth="1"/>
    <col min="12259" max="12288" width="2.42578125" style="13" hidden="1" customWidth="1"/>
    <col min="12289" max="12289" width="4.140625" style="13" hidden="1" customWidth="1"/>
    <col min="12290" max="12292" width="3" style="13" hidden="1" customWidth="1"/>
    <col min="12293" max="12294" width="3.5703125" style="13" hidden="1" customWidth="1"/>
    <col min="12295" max="12295" width="29.28515625" style="13" hidden="1" customWidth="1"/>
    <col min="12296" max="12406" width="9.140625" style="13" hidden="1" customWidth="1"/>
    <col min="12407" max="12511" width="9.140625" style="13" hidden="1"/>
    <col min="12512" max="12512" width="2.7109375" style="13" hidden="1" customWidth="1"/>
    <col min="12513" max="12513" width="9.42578125" style="13" hidden="1" customWidth="1"/>
    <col min="12514" max="12514" width="23.85546875" style="13" hidden="1" customWidth="1"/>
    <col min="12515" max="12544" width="2.42578125" style="13" hidden="1" customWidth="1"/>
    <col min="12545" max="12545" width="4.140625" style="13" hidden="1" customWidth="1"/>
    <col min="12546" max="12548" width="3" style="13" hidden="1" customWidth="1"/>
    <col min="12549" max="12550" width="3.5703125" style="13" hidden="1" customWidth="1"/>
    <col min="12551" max="12551" width="29.28515625" style="13" hidden="1" customWidth="1"/>
    <col min="12552" max="12662" width="9.140625" style="13" hidden="1" customWidth="1"/>
    <col min="12663" max="12767" width="9.140625" style="13" hidden="1"/>
    <col min="12768" max="12768" width="2.7109375" style="13" hidden="1" customWidth="1"/>
    <col min="12769" max="12769" width="9.42578125" style="13" hidden="1" customWidth="1"/>
    <col min="12770" max="12770" width="23.85546875" style="13" hidden="1" customWidth="1"/>
    <col min="12771" max="12800" width="2.42578125" style="13" hidden="1" customWidth="1"/>
    <col min="12801" max="12801" width="4.140625" style="13" hidden="1" customWidth="1"/>
    <col min="12802" max="12804" width="3" style="13" hidden="1" customWidth="1"/>
    <col min="12805" max="12806" width="3.5703125" style="13" hidden="1" customWidth="1"/>
    <col min="12807" max="12807" width="29.28515625" style="13" hidden="1" customWidth="1"/>
    <col min="12808" max="12918" width="9.140625" style="13" hidden="1" customWidth="1"/>
    <col min="12919" max="13023" width="9.140625" style="13" hidden="1"/>
    <col min="13024" max="13024" width="2.7109375" style="13" hidden="1" customWidth="1"/>
    <col min="13025" max="13025" width="9.42578125" style="13" hidden="1" customWidth="1"/>
    <col min="13026" max="13026" width="23.85546875" style="13" hidden="1" customWidth="1"/>
    <col min="13027" max="13056" width="2.42578125" style="13" hidden="1" customWidth="1"/>
    <col min="13057" max="13057" width="4.140625" style="13" hidden="1" customWidth="1"/>
    <col min="13058" max="13060" width="3" style="13" hidden="1" customWidth="1"/>
    <col min="13061" max="13062" width="3.5703125" style="13" hidden="1" customWidth="1"/>
    <col min="13063" max="13063" width="29.28515625" style="13" hidden="1" customWidth="1"/>
    <col min="13064" max="13174" width="9.140625" style="13" hidden="1" customWidth="1"/>
    <col min="13175" max="13279" width="9.140625" style="13" hidden="1"/>
    <col min="13280" max="13280" width="2.7109375" style="13" hidden="1" customWidth="1"/>
    <col min="13281" max="13281" width="9.42578125" style="13" hidden="1" customWidth="1"/>
    <col min="13282" max="13282" width="23.85546875" style="13" hidden="1" customWidth="1"/>
    <col min="13283" max="13312" width="2.42578125" style="13" hidden="1" customWidth="1"/>
    <col min="13313" max="13313" width="4.140625" style="13" hidden="1" customWidth="1"/>
    <col min="13314" max="13316" width="3" style="13" hidden="1" customWidth="1"/>
    <col min="13317" max="13318" width="3.5703125" style="13" hidden="1" customWidth="1"/>
    <col min="13319" max="13319" width="29.28515625" style="13" hidden="1" customWidth="1"/>
    <col min="13320" max="13430" width="9.140625" style="13" hidden="1" customWidth="1"/>
    <col min="13431" max="13535" width="9.140625" style="13" hidden="1"/>
    <col min="13536" max="13536" width="2.7109375" style="13" hidden="1" customWidth="1"/>
    <col min="13537" max="13537" width="9.42578125" style="13" hidden="1" customWidth="1"/>
    <col min="13538" max="13538" width="23.85546875" style="13" hidden="1" customWidth="1"/>
    <col min="13539" max="13568" width="2.42578125" style="13" hidden="1" customWidth="1"/>
    <col min="13569" max="13569" width="4.140625" style="13" hidden="1" customWidth="1"/>
    <col min="13570" max="13572" width="3" style="13" hidden="1" customWidth="1"/>
    <col min="13573" max="13574" width="3.5703125" style="13" hidden="1" customWidth="1"/>
    <col min="13575" max="13575" width="29.28515625" style="13" hidden="1" customWidth="1"/>
    <col min="13576" max="13686" width="9.140625" style="13" hidden="1" customWidth="1"/>
    <col min="13687" max="13791" width="9.140625" style="13" hidden="1"/>
    <col min="13792" max="13792" width="2.7109375" style="13" hidden="1" customWidth="1"/>
    <col min="13793" max="13793" width="9.42578125" style="13" hidden="1" customWidth="1"/>
    <col min="13794" max="13794" width="23.85546875" style="13" hidden="1" customWidth="1"/>
    <col min="13795" max="13824" width="2.42578125" style="13" hidden="1" customWidth="1"/>
    <col min="13825" max="13825" width="4.140625" style="13" hidden="1" customWidth="1"/>
    <col min="13826" max="13828" width="3" style="13" hidden="1" customWidth="1"/>
    <col min="13829" max="13830" width="3.5703125" style="13" hidden="1" customWidth="1"/>
    <col min="13831" max="13831" width="29.28515625" style="13" hidden="1" customWidth="1"/>
    <col min="13832" max="13942" width="9.140625" style="13" hidden="1" customWidth="1"/>
    <col min="13943" max="14047" width="9.140625" style="13" hidden="1"/>
    <col min="14048" max="14048" width="2.7109375" style="13" hidden="1" customWidth="1"/>
    <col min="14049" max="14049" width="9.42578125" style="13" hidden="1" customWidth="1"/>
    <col min="14050" max="14050" width="23.85546875" style="13" hidden="1" customWidth="1"/>
    <col min="14051" max="14080" width="2.42578125" style="13" hidden="1" customWidth="1"/>
    <col min="14081" max="14081" width="4.140625" style="13" hidden="1" customWidth="1"/>
    <col min="14082" max="14084" width="3" style="13" hidden="1" customWidth="1"/>
    <col min="14085" max="14086" width="3.5703125" style="13" hidden="1" customWidth="1"/>
    <col min="14087" max="14087" width="29.28515625" style="13" hidden="1" customWidth="1"/>
    <col min="14088" max="14198" width="9.140625" style="13" hidden="1" customWidth="1"/>
    <col min="14199" max="14303" width="9.140625" style="13" hidden="1"/>
    <col min="14304" max="14304" width="2.7109375" style="13" hidden="1" customWidth="1"/>
    <col min="14305" max="14305" width="9.42578125" style="13" hidden="1" customWidth="1"/>
    <col min="14306" max="14306" width="23.85546875" style="13" hidden="1" customWidth="1"/>
    <col min="14307" max="14336" width="2.42578125" style="13" hidden="1" customWidth="1"/>
    <col min="14337" max="14337" width="4.140625" style="13" hidden="1" customWidth="1"/>
    <col min="14338" max="14340" width="3" style="13" hidden="1" customWidth="1"/>
    <col min="14341" max="14342" width="3.5703125" style="13" hidden="1" customWidth="1"/>
    <col min="14343" max="14343" width="29.28515625" style="13" hidden="1" customWidth="1"/>
    <col min="14344" max="14454" width="9.140625" style="13" hidden="1" customWidth="1"/>
    <col min="14455" max="14559" width="9.140625" style="13" hidden="1"/>
    <col min="14560" max="14560" width="2.7109375" style="13" hidden="1" customWidth="1"/>
    <col min="14561" max="14561" width="9.42578125" style="13" hidden="1" customWidth="1"/>
    <col min="14562" max="14562" width="23.85546875" style="13" hidden="1" customWidth="1"/>
    <col min="14563" max="14592" width="2.42578125" style="13" hidden="1" customWidth="1"/>
    <col min="14593" max="14593" width="4.140625" style="13" hidden="1" customWidth="1"/>
    <col min="14594" max="14596" width="3" style="13" hidden="1" customWidth="1"/>
    <col min="14597" max="14598" width="3.5703125" style="13" hidden="1" customWidth="1"/>
    <col min="14599" max="14599" width="29.28515625" style="13" hidden="1" customWidth="1"/>
    <col min="14600" max="14710" width="9.140625" style="13" hidden="1" customWidth="1"/>
    <col min="14711" max="14815" width="9.140625" style="13" hidden="1"/>
    <col min="14816" max="14816" width="2.7109375" style="13" hidden="1" customWidth="1"/>
    <col min="14817" max="14817" width="9.42578125" style="13" hidden="1" customWidth="1"/>
    <col min="14818" max="14818" width="23.85546875" style="13" hidden="1" customWidth="1"/>
    <col min="14819" max="14848" width="2.42578125" style="13" hidden="1" customWidth="1"/>
    <col min="14849" max="14849" width="4.140625" style="13" hidden="1" customWidth="1"/>
    <col min="14850" max="14852" width="3" style="13" hidden="1" customWidth="1"/>
    <col min="14853" max="14854" width="3.5703125" style="13" hidden="1" customWidth="1"/>
    <col min="14855" max="14855" width="29.28515625" style="13" hidden="1" customWidth="1"/>
    <col min="14856" max="14966" width="9.140625" style="13" hidden="1" customWidth="1"/>
    <col min="14967" max="15071" width="9.140625" style="13" hidden="1"/>
    <col min="15072" max="15072" width="2.7109375" style="13" hidden="1" customWidth="1"/>
    <col min="15073" max="15073" width="9.42578125" style="13" hidden="1" customWidth="1"/>
    <col min="15074" max="15074" width="23.85546875" style="13" hidden="1" customWidth="1"/>
    <col min="15075" max="15104" width="2.42578125" style="13" hidden="1" customWidth="1"/>
    <col min="15105" max="15105" width="4.140625" style="13" hidden="1" customWidth="1"/>
    <col min="15106" max="15108" width="3" style="13" hidden="1" customWidth="1"/>
    <col min="15109" max="15110" width="3.5703125" style="13" hidden="1" customWidth="1"/>
    <col min="15111" max="15111" width="29.28515625" style="13" hidden="1" customWidth="1"/>
    <col min="15112" max="15222" width="9.140625" style="13" hidden="1" customWidth="1"/>
    <col min="15223" max="15327" width="9.140625" style="13" hidden="1"/>
    <col min="15328" max="15328" width="2.7109375" style="13" hidden="1" customWidth="1"/>
    <col min="15329" max="15329" width="9.42578125" style="13" hidden="1" customWidth="1"/>
    <col min="15330" max="15330" width="23.85546875" style="13" hidden="1" customWidth="1"/>
    <col min="15331" max="15360" width="2.42578125" style="13" hidden="1" customWidth="1"/>
    <col min="15361" max="15361" width="4.140625" style="13" hidden="1" customWidth="1"/>
    <col min="15362" max="15364" width="3" style="13" hidden="1" customWidth="1"/>
    <col min="15365" max="15366" width="3.5703125" style="13" hidden="1" customWidth="1"/>
    <col min="15367" max="15367" width="29.28515625" style="13" hidden="1" customWidth="1"/>
    <col min="15368" max="15478" width="9.140625" style="13" hidden="1" customWidth="1"/>
    <col min="15479" max="15583" width="9.140625" style="13" hidden="1"/>
    <col min="15584" max="15584" width="2.7109375" style="13" hidden="1" customWidth="1"/>
    <col min="15585" max="15585" width="9.42578125" style="13" hidden="1" customWidth="1"/>
    <col min="15586" max="15586" width="23.85546875" style="13" hidden="1" customWidth="1"/>
    <col min="15587" max="15616" width="2.42578125" style="13" hidden="1" customWidth="1"/>
    <col min="15617" max="15617" width="4.140625" style="13" hidden="1" customWidth="1"/>
    <col min="15618" max="15620" width="3" style="13" hidden="1" customWidth="1"/>
    <col min="15621" max="15622" width="3.5703125" style="13" hidden="1" customWidth="1"/>
    <col min="15623" max="15623" width="29.28515625" style="13" hidden="1" customWidth="1"/>
    <col min="15624" max="15658" width="0" style="13" hidden="1" customWidth="1"/>
    <col min="15659" max="15734" width="9.140625" style="13" hidden="1" customWidth="1"/>
    <col min="15735" max="15874" width="9.140625" style="13" hidden="1"/>
    <col min="15875" max="15914" width="0" style="13" hidden="1"/>
    <col min="15915" max="16130" width="9.140625" style="13" hidden="1"/>
    <col min="16131" max="16173" width="0" style="13" hidden="1"/>
    <col min="16174" max="16384" width="9.140625" style="13" hidden="1"/>
  </cols>
  <sheetData>
    <row r="1" spans="1:5" ht="25.5">
      <c r="A1" s="1081" t="s">
        <v>96</v>
      </c>
      <c r="B1" s="1081"/>
      <c r="C1" s="1081"/>
      <c r="D1" s="1081"/>
      <c r="E1" s="679"/>
    </row>
    <row r="2" spans="1:5" ht="21" customHeight="1">
      <c r="A2" s="1082" t="str">
        <f>CONCATENATE("KELAS ",'Identitas Madrasah'!E10,'Identitas Madrasah'!G10)</f>
        <v>KELAS VII.A</v>
      </c>
      <c r="B2" s="1082"/>
      <c r="C2" s="1082"/>
      <c r="D2" s="1082"/>
      <c r="E2" s="680"/>
    </row>
    <row r="3" spans="1:5" s="20" customFormat="1" ht="21.75" customHeight="1">
      <c r="A3" s="1082" t="str">
        <f>CONCATENATE("TAHUN PELAJARAN ",'Identitas Madrasah'!E8)</f>
        <v>TAHUN PELAJARAN 2015/ 2016</v>
      </c>
      <c r="B3" s="1082"/>
      <c r="C3" s="1082"/>
      <c r="D3" s="1082"/>
      <c r="E3" s="680"/>
    </row>
    <row r="4" spans="1:5" s="20" customFormat="1" ht="22.5" customHeight="1" thickBot="1">
      <c r="A4" s="681"/>
      <c r="B4" s="682"/>
      <c r="C4" s="682"/>
      <c r="D4" s="682"/>
      <c r="E4" s="682"/>
    </row>
    <row r="5" spans="1:5" ht="20.25" customHeight="1">
      <c r="A5" s="1083" t="s">
        <v>13</v>
      </c>
      <c r="B5" s="1085" t="s">
        <v>130</v>
      </c>
      <c r="C5" s="1087" t="s">
        <v>131</v>
      </c>
      <c r="D5" s="1089" t="s">
        <v>15</v>
      </c>
      <c r="E5" s="683"/>
    </row>
    <row r="6" spans="1:5" ht="20.25" customHeight="1">
      <c r="A6" s="1084"/>
      <c r="B6" s="1086"/>
      <c r="C6" s="1088"/>
      <c r="D6" s="1090"/>
      <c r="E6" s="683"/>
    </row>
    <row r="7" spans="1:5" ht="8.25" customHeight="1">
      <c r="A7" s="689"/>
      <c r="B7" s="689"/>
      <c r="C7" s="692"/>
      <c r="D7" s="693"/>
      <c r="E7" s="684"/>
    </row>
    <row r="8" spans="1:5" ht="15.75" customHeight="1">
      <c r="A8" s="690">
        <v>1</v>
      </c>
      <c r="B8" s="157" t="s">
        <v>97</v>
      </c>
      <c r="C8" s="157" t="s">
        <v>140</v>
      </c>
      <c r="D8" s="200" t="s">
        <v>836</v>
      </c>
      <c r="E8" s="685"/>
    </row>
    <row r="9" spans="1:5" ht="15.75" customHeight="1">
      <c r="A9" s="690">
        <v>2</v>
      </c>
      <c r="B9" s="157" t="s">
        <v>98</v>
      </c>
      <c r="C9" s="157" t="s">
        <v>141</v>
      </c>
      <c r="D9" s="200" t="s">
        <v>837</v>
      </c>
      <c r="E9" s="685"/>
    </row>
    <row r="10" spans="1:5" ht="15.75" customHeight="1">
      <c r="A10" s="690">
        <v>3</v>
      </c>
      <c r="B10" s="157" t="s">
        <v>99</v>
      </c>
      <c r="C10" s="157" t="s">
        <v>142</v>
      </c>
      <c r="D10" s="200" t="s">
        <v>852</v>
      </c>
      <c r="E10" s="685"/>
    </row>
    <row r="11" spans="1:5" ht="15.75" customHeight="1">
      <c r="A11" s="690">
        <v>4</v>
      </c>
      <c r="B11" s="157" t="s">
        <v>143</v>
      </c>
      <c r="C11" s="157" t="s">
        <v>853</v>
      </c>
      <c r="D11" s="200" t="s">
        <v>854</v>
      </c>
      <c r="E11" s="685"/>
    </row>
    <row r="12" spans="1:5" ht="15.75" customHeight="1">
      <c r="A12" s="690">
        <v>5</v>
      </c>
      <c r="B12" s="157" t="s">
        <v>144</v>
      </c>
      <c r="C12" s="157" t="s">
        <v>145</v>
      </c>
      <c r="D12" s="200" t="s">
        <v>855</v>
      </c>
      <c r="E12" s="685"/>
    </row>
    <row r="13" spans="1:5" ht="15.75" customHeight="1">
      <c r="A13" s="690">
        <v>6</v>
      </c>
      <c r="B13" s="157" t="s">
        <v>100</v>
      </c>
      <c r="C13" s="157" t="s">
        <v>146</v>
      </c>
      <c r="D13" s="200" t="s">
        <v>856</v>
      </c>
      <c r="E13" s="685"/>
    </row>
    <row r="14" spans="1:5" ht="15.75" customHeight="1">
      <c r="A14" s="690">
        <v>7</v>
      </c>
      <c r="B14" s="157" t="s">
        <v>101</v>
      </c>
      <c r="C14" s="157" t="s">
        <v>147</v>
      </c>
      <c r="D14" s="200" t="s">
        <v>857</v>
      </c>
      <c r="E14" s="685"/>
    </row>
    <row r="15" spans="1:5" ht="15.75" customHeight="1">
      <c r="A15" s="690">
        <v>8</v>
      </c>
      <c r="B15" s="157" t="s">
        <v>102</v>
      </c>
      <c r="C15" s="157" t="s">
        <v>148</v>
      </c>
      <c r="D15" s="200" t="s">
        <v>858</v>
      </c>
      <c r="E15" s="685"/>
    </row>
    <row r="16" spans="1:5" ht="15.75" customHeight="1">
      <c r="A16" s="690">
        <v>9</v>
      </c>
      <c r="B16" s="157" t="s">
        <v>103</v>
      </c>
      <c r="C16" s="157" t="s">
        <v>149</v>
      </c>
      <c r="D16" s="200" t="s">
        <v>859</v>
      </c>
      <c r="E16" s="685"/>
    </row>
    <row r="17" spans="1:5" ht="15.75" customHeight="1">
      <c r="A17" s="690">
        <v>10</v>
      </c>
      <c r="B17" s="157" t="s">
        <v>104</v>
      </c>
      <c r="C17" s="157" t="s">
        <v>150</v>
      </c>
      <c r="D17" s="200" t="s">
        <v>860</v>
      </c>
      <c r="E17" s="685"/>
    </row>
    <row r="18" spans="1:5" ht="15.75" customHeight="1">
      <c r="A18" s="690">
        <v>11</v>
      </c>
      <c r="B18" s="157" t="s">
        <v>105</v>
      </c>
      <c r="C18" s="157" t="s">
        <v>151</v>
      </c>
      <c r="D18" s="200" t="s">
        <v>861</v>
      </c>
      <c r="E18" s="685"/>
    </row>
    <row r="19" spans="1:5" ht="15.75" customHeight="1">
      <c r="A19" s="690">
        <v>12</v>
      </c>
      <c r="B19" s="157" t="s">
        <v>106</v>
      </c>
      <c r="C19" s="157" t="s">
        <v>152</v>
      </c>
      <c r="D19" s="200" t="s">
        <v>862</v>
      </c>
      <c r="E19" s="685"/>
    </row>
    <row r="20" spans="1:5" ht="15.75" customHeight="1">
      <c r="A20" s="690">
        <v>13</v>
      </c>
      <c r="B20" s="157" t="s">
        <v>107</v>
      </c>
      <c r="C20" s="157" t="s">
        <v>153</v>
      </c>
      <c r="D20" s="200" t="s">
        <v>863</v>
      </c>
      <c r="E20" s="685"/>
    </row>
    <row r="21" spans="1:5" ht="15.75" customHeight="1">
      <c r="A21" s="690">
        <v>14</v>
      </c>
      <c r="B21" s="157" t="s">
        <v>108</v>
      </c>
      <c r="C21" s="157" t="s">
        <v>154</v>
      </c>
      <c r="D21" s="200" t="s">
        <v>864</v>
      </c>
      <c r="E21" s="685"/>
    </row>
    <row r="22" spans="1:5" ht="15.75" customHeight="1">
      <c r="A22" s="690">
        <v>15</v>
      </c>
      <c r="B22" s="157" t="s">
        <v>109</v>
      </c>
      <c r="C22" s="157" t="s">
        <v>155</v>
      </c>
      <c r="D22" s="200" t="s">
        <v>865</v>
      </c>
      <c r="E22" s="685"/>
    </row>
    <row r="23" spans="1:5" ht="15.75" customHeight="1">
      <c r="A23" s="690">
        <v>16</v>
      </c>
      <c r="B23" s="157" t="s">
        <v>110</v>
      </c>
      <c r="C23" s="157" t="s">
        <v>156</v>
      </c>
      <c r="D23" s="200" t="s">
        <v>866</v>
      </c>
      <c r="E23" s="685"/>
    </row>
    <row r="24" spans="1:5" ht="15.75" customHeight="1">
      <c r="A24" s="690">
        <v>17</v>
      </c>
      <c r="B24" s="157" t="s">
        <v>111</v>
      </c>
      <c r="C24" s="157" t="s">
        <v>157</v>
      </c>
      <c r="D24" s="200" t="s">
        <v>867</v>
      </c>
      <c r="E24" s="685"/>
    </row>
    <row r="25" spans="1:5" ht="15.75" customHeight="1">
      <c r="A25" s="690">
        <v>18</v>
      </c>
      <c r="B25" s="157" t="s">
        <v>112</v>
      </c>
      <c r="C25" s="157" t="s">
        <v>158</v>
      </c>
      <c r="D25" s="200" t="s">
        <v>868</v>
      </c>
      <c r="E25" s="685"/>
    </row>
    <row r="26" spans="1:5" ht="15.75" customHeight="1">
      <c r="A26" s="690">
        <v>19</v>
      </c>
      <c r="B26" s="157" t="s">
        <v>113</v>
      </c>
      <c r="C26" s="157" t="s">
        <v>159</v>
      </c>
      <c r="D26" s="200" t="s">
        <v>869</v>
      </c>
      <c r="E26" s="685"/>
    </row>
    <row r="27" spans="1:5" ht="15.75" customHeight="1">
      <c r="A27" s="690">
        <v>20</v>
      </c>
      <c r="B27" s="157" t="s">
        <v>114</v>
      </c>
      <c r="C27" s="157" t="s">
        <v>160</v>
      </c>
      <c r="D27" s="200" t="s">
        <v>870</v>
      </c>
      <c r="E27" s="685"/>
    </row>
    <row r="28" spans="1:5" ht="15.75" customHeight="1">
      <c r="A28" s="690">
        <v>21</v>
      </c>
      <c r="B28" s="157" t="s">
        <v>115</v>
      </c>
      <c r="C28" s="157" t="s">
        <v>161</v>
      </c>
      <c r="D28" s="200" t="s">
        <v>871</v>
      </c>
      <c r="E28" s="685"/>
    </row>
    <row r="29" spans="1:5" ht="15.75" customHeight="1">
      <c r="A29" s="690">
        <v>22</v>
      </c>
      <c r="B29" s="157" t="s">
        <v>116</v>
      </c>
      <c r="C29" s="157" t="s">
        <v>162</v>
      </c>
      <c r="D29" s="200" t="s">
        <v>872</v>
      </c>
      <c r="E29" s="685"/>
    </row>
    <row r="30" spans="1:5" ht="15.75" customHeight="1">
      <c r="A30" s="690">
        <v>23</v>
      </c>
      <c r="B30" s="157" t="s">
        <v>117</v>
      </c>
      <c r="C30" s="157" t="s">
        <v>163</v>
      </c>
      <c r="D30" s="200" t="s">
        <v>873</v>
      </c>
      <c r="E30" s="685"/>
    </row>
    <row r="31" spans="1:5" ht="15.75" customHeight="1">
      <c r="A31" s="690">
        <v>24</v>
      </c>
      <c r="B31" s="157" t="s">
        <v>118</v>
      </c>
      <c r="C31" s="157" t="s">
        <v>164</v>
      </c>
      <c r="D31" s="200" t="s">
        <v>874</v>
      </c>
      <c r="E31" s="685"/>
    </row>
    <row r="32" spans="1:5" ht="15.75" customHeight="1">
      <c r="A32" s="690">
        <v>25</v>
      </c>
      <c r="B32" s="157" t="s">
        <v>119</v>
      </c>
      <c r="C32" s="157" t="s">
        <v>165</v>
      </c>
      <c r="D32" s="200" t="s">
        <v>875</v>
      </c>
      <c r="E32" s="685"/>
    </row>
    <row r="33" spans="1:5" ht="15.75" customHeight="1">
      <c r="A33" s="690">
        <v>26</v>
      </c>
      <c r="B33" s="157" t="s">
        <v>120</v>
      </c>
      <c r="C33" s="157" t="s">
        <v>166</v>
      </c>
      <c r="D33" s="200" t="s">
        <v>876</v>
      </c>
      <c r="E33" s="685"/>
    </row>
    <row r="34" spans="1:5" ht="15.75" customHeight="1">
      <c r="A34" s="690">
        <v>27</v>
      </c>
      <c r="B34" s="157" t="s">
        <v>121</v>
      </c>
      <c r="C34" s="157" t="s">
        <v>167</v>
      </c>
      <c r="D34" s="200" t="s">
        <v>877</v>
      </c>
      <c r="E34" s="685"/>
    </row>
    <row r="35" spans="1:5" ht="15.75" customHeight="1">
      <c r="A35" s="690">
        <v>28</v>
      </c>
      <c r="B35" s="157" t="s">
        <v>122</v>
      </c>
      <c r="C35" s="157" t="s">
        <v>168</v>
      </c>
      <c r="D35" s="200" t="s">
        <v>878</v>
      </c>
      <c r="E35" s="685"/>
    </row>
    <row r="36" spans="1:5" ht="15.75" customHeight="1">
      <c r="A36" s="690">
        <v>29</v>
      </c>
      <c r="B36" s="157" t="s">
        <v>123</v>
      </c>
      <c r="C36" s="157" t="s">
        <v>169</v>
      </c>
      <c r="D36" s="200" t="s">
        <v>879</v>
      </c>
      <c r="E36" s="685"/>
    </row>
    <row r="37" spans="1:5" ht="15.75" customHeight="1">
      <c r="A37" s="690">
        <v>30</v>
      </c>
      <c r="B37" s="157" t="s">
        <v>124</v>
      </c>
      <c r="C37" s="157" t="s">
        <v>170</v>
      </c>
      <c r="D37" s="200" t="s">
        <v>880</v>
      </c>
      <c r="E37" s="685"/>
    </row>
    <row r="38" spans="1:5" ht="15.75" customHeight="1">
      <c r="A38" s="690">
        <v>31</v>
      </c>
      <c r="B38" s="157" t="s">
        <v>125</v>
      </c>
      <c r="C38" s="157" t="s">
        <v>171</v>
      </c>
      <c r="D38" s="200" t="s">
        <v>881</v>
      </c>
      <c r="E38" s="685"/>
    </row>
    <row r="39" spans="1:5" ht="15.75" customHeight="1">
      <c r="A39" s="690">
        <v>32</v>
      </c>
      <c r="B39" s="157" t="s">
        <v>126</v>
      </c>
      <c r="C39" s="157" t="s">
        <v>172</v>
      </c>
      <c r="D39" s="200" t="s">
        <v>882</v>
      </c>
      <c r="E39" s="685"/>
    </row>
    <row r="40" spans="1:5" ht="15.75" customHeight="1">
      <c r="A40" s="690">
        <v>33</v>
      </c>
      <c r="B40" s="157" t="s">
        <v>127</v>
      </c>
      <c r="C40" s="157" t="s">
        <v>173</v>
      </c>
      <c r="D40" s="200" t="s">
        <v>883</v>
      </c>
      <c r="E40" s="685"/>
    </row>
    <row r="41" spans="1:5" ht="15.75" customHeight="1">
      <c r="A41" s="690">
        <v>34</v>
      </c>
      <c r="B41" s="157" t="s">
        <v>128</v>
      </c>
      <c r="C41" s="157" t="s">
        <v>174</v>
      </c>
      <c r="D41" s="200" t="s">
        <v>884</v>
      </c>
      <c r="E41" s="685"/>
    </row>
    <row r="42" spans="1:5" ht="15.75" customHeight="1">
      <c r="A42" s="690">
        <v>35</v>
      </c>
      <c r="B42" s="157" t="s">
        <v>129</v>
      </c>
      <c r="C42" s="157" t="s">
        <v>175</v>
      </c>
      <c r="D42" s="200" t="s">
        <v>885</v>
      </c>
      <c r="E42" s="685"/>
    </row>
    <row r="43" spans="1:5" ht="15.75" customHeight="1">
      <c r="A43" s="690">
        <v>36</v>
      </c>
      <c r="B43" s="93"/>
      <c r="C43" s="93"/>
      <c r="D43" s="495"/>
      <c r="E43" s="686"/>
    </row>
    <row r="44" spans="1:5" ht="15.75" customHeight="1">
      <c r="A44" s="690">
        <v>37</v>
      </c>
      <c r="B44" s="496"/>
      <c r="C44" s="496"/>
      <c r="D44" s="497" t="s">
        <v>29</v>
      </c>
      <c r="E44" s="687"/>
    </row>
    <row r="45" spans="1:5" ht="15.75" customHeight="1">
      <c r="A45" s="690">
        <v>38</v>
      </c>
      <c r="B45" s="496"/>
      <c r="C45" s="496"/>
      <c r="D45" s="497" t="s">
        <v>29</v>
      </c>
      <c r="E45" s="687"/>
    </row>
    <row r="46" spans="1:5" ht="15.75" customHeight="1">
      <c r="A46" s="690">
        <v>39</v>
      </c>
      <c r="B46" s="496"/>
      <c r="C46" s="496"/>
      <c r="D46" s="497" t="s">
        <v>29</v>
      </c>
      <c r="E46" s="687"/>
    </row>
    <row r="47" spans="1:5" ht="15.75" customHeight="1">
      <c r="A47" s="690">
        <v>40</v>
      </c>
      <c r="B47" s="496"/>
      <c r="C47" s="496"/>
      <c r="D47" s="497"/>
      <c r="E47" s="687"/>
    </row>
    <row r="48" spans="1:5" ht="15.75" customHeight="1">
      <c r="A48" s="690">
        <v>41</v>
      </c>
      <c r="B48" s="496"/>
      <c r="C48" s="496"/>
      <c r="D48" s="497"/>
      <c r="E48" s="687"/>
    </row>
    <row r="49" spans="1:5" ht="15.75" customHeight="1">
      <c r="A49" s="690">
        <v>42</v>
      </c>
      <c r="B49" s="496"/>
      <c r="C49" s="496"/>
      <c r="D49" s="497"/>
      <c r="E49" s="687"/>
    </row>
    <row r="50" spans="1:5" ht="15.75" customHeight="1">
      <c r="A50" s="690">
        <v>43</v>
      </c>
      <c r="B50" s="496"/>
      <c r="C50" s="496"/>
      <c r="D50" s="497"/>
      <c r="E50" s="687"/>
    </row>
    <row r="51" spans="1:5" ht="15.75" customHeight="1">
      <c r="A51" s="690">
        <v>44</v>
      </c>
      <c r="B51" s="496"/>
      <c r="C51" s="496"/>
      <c r="D51" s="497"/>
      <c r="E51" s="687"/>
    </row>
    <row r="52" spans="1:5" ht="15.75" customHeight="1">
      <c r="A52" s="690">
        <v>45</v>
      </c>
      <c r="B52" s="496"/>
      <c r="C52" s="496"/>
      <c r="D52" s="497"/>
      <c r="E52" s="687"/>
    </row>
    <row r="53" spans="1:5" ht="15.75" customHeight="1">
      <c r="A53" s="690">
        <v>46</v>
      </c>
      <c r="B53" s="496"/>
      <c r="C53" s="496"/>
      <c r="D53" s="497"/>
      <c r="E53" s="687"/>
    </row>
    <row r="54" spans="1:5" ht="15.75" customHeight="1">
      <c r="A54" s="690">
        <v>47</v>
      </c>
      <c r="B54" s="496"/>
      <c r="C54" s="496"/>
      <c r="D54" s="497"/>
      <c r="E54" s="687"/>
    </row>
    <row r="55" spans="1:5" ht="15.75" customHeight="1">
      <c r="A55" s="690">
        <v>48</v>
      </c>
      <c r="B55" s="496"/>
      <c r="C55" s="496"/>
      <c r="D55" s="497"/>
      <c r="E55" s="687"/>
    </row>
    <row r="56" spans="1:5" ht="15.75" customHeight="1">
      <c r="A56" s="690">
        <v>49</v>
      </c>
      <c r="B56" s="496"/>
      <c r="C56" s="496"/>
      <c r="D56" s="497"/>
      <c r="E56" s="687"/>
    </row>
    <row r="57" spans="1:5" ht="15.75" customHeight="1">
      <c r="A57" s="690">
        <v>50</v>
      </c>
      <c r="B57" s="496"/>
      <c r="C57" s="496"/>
      <c r="D57" s="497" t="s">
        <v>29</v>
      </c>
      <c r="E57" s="687"/>
    </row>
    <row r="58" spans="1:5" ht="8.25" customHeight="1">
      <c r="A58" s="691"/>
      <c r="B58" s="691"/>
      <c r="C58" s="691"/>
      <c r="D58" s="688"/>
      <c r="E58" s="688"/>
    </row>
    <row r="59" spans="1:5" ht="17.25" customHeight="1">
      <c r="A59" s="688"/>
      <c r="B59" s="688"/>
      <c r="C59" s="688"/>
      <c r="D59" s="678" t="s">
        <v>35</v>
      </c>
      <c r="E59" s="678"/>
    </row>
    <row r="60" spans="1:5" ht="17.25" customHeight="1">
      <c r="A60" s="688"/>
      <c r="B60" s="688"/>
      <c r="C60" s="688"/>
      <c r="D60" s="678" t="s">
        <v>92</v>
      </c>
      <c r="E60" s="678"/>
    </row>
    <row r="61" spans="1:5" ht="17.100000000000001" customHeight="1">
      <c r="A61" s="688"/>
      <c r="B61" s="688"/>
      <c r="C61" s="688"/>
      <c r="D61" s="678"/>
      <c r="E61" s="678"/>
    </row>
    <row r="62" spans="1:5" ht="17.100000000000001" customHeight="1">
      <c r="A62" s="688"/>
      <c r="B62" s="688"/>
      <c r="C62" s="688"/>
      <c r="D62" s="678"/>
      <c r="E62" s="678"/>
    </row>
    <row r="63" spans="1:5" ht="17.100000000000001" customHeight="1">
      <c r="A63" s="688"/>
      <c r="B63" s="688"/>
      <c r="C63" s="688"/>
      <c r="D63" s="678" t="str">
        <f>'Identitas Madrasah'!E11</f>
        <v>Lebeng, M. Ed.</v>
      </c>
      <c r="E63" s="678"/>
    </row>
    <row r="64" spans="1:5" ht="17.100000000000001" customHeight="1">
      <c r="A64" s="688"/>
      <c r="B64" s="688"/>
      <c r="C64" s="688"/>
      <c r="D64" s="678" t="str">
        <f>CONCATENATE("NIP ",'Identitas Madrasah'!E12)</f>
        <v>NIP 196503031995121002</v>
      </c>
      <c r="E64" s="678"/>
    </row>
  </sheetData>
  <sheetProtection formatCells="0" formatColumns="0" formatRows="0" insertColumns="0" insertRows="0"/>
  <protectedRanges>
    <protectedRange sqref="D8:E57" name="Range1"/>
  </protectedRanges>
  <mergeCells count="7">
    <mergeCell ref="A1:D1"/>
    <mergeCell ref="A2:D2"/>
    <mergeCell ref="A5:A6"/>
    <mergeCell ref="B5:B6"/>
    <mergeCell ref="C5:C6"/>
    <mergeCell ref="D5:D6"/>
    <mergeCell ref="A3:D3"/>
  </mergeCells>
  <printOptions horizontalCentered="1"/>
  <pageMargins left="0.23622047244094491" right="7.874015748031496E-2"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allowBlank="1" showInputMessage="1" showErrorMessage="1" error="SIlahkan masukkan nilai 0 sampai 10">
          <xm:sqref>IV65547 SR65547 ACN65547 AMJ65547 AWF65547 BGB65547 BPX65547 BZT65547 CJP65547 CTL65547 DDH65547 DND65547 DWZ65547 EGV65547 EQR65547 FAN65547 FKJ65547 FUF65547 GEB65547 GNX65547 GXT65547 HHP65547 HRL65547 IBH65547 ILD65547 IUZ65547 JEV65547 JOR65547 JYN65547 KIJ65547 KSF65547 LCB65547 LLX65547 LVT65547 MFP65547 MPL65547 MZH65547 NJD65547 NSZ65547 OCV65547 OMR65547 OWN65547 PGJ65547 PQF65547 QAB65547 QJX65547 QTT65547 RDP65547 RNL65547 RXH65547 SHD65547 SQZ65547 TAV65547 TKR65547 TUN65547 UEJ65547 UOF65547 UYB65547 VHX65547 VRT65547 WBP65547 IV131083 SR131083 ACN131083 AMJ131083 AWF131083 BGB131083 BPX131083 BZT131083 CJP131083 CTL131083 DDH131083 DND131083 DWZ131083 EGV131083 EQR131083 FAN131083 FKJ131083 FUF131083 GEB131083 GNX131083 GXT131083 HHP131083 HRL131083 IBH131083 ILD131083 IUZ131083 JEV131083 JOR131083 JYN131083 KIJ131083 KSF131083 LCB131083 LLX131083 LVT131083 MFP131083 MPL131083 MZH131083 NJD131083 NSZ131083 OCV131083 OMR131083 OWN131083 PGJ131083 PQF131083 QAB131083 QJX131083 QTT131083 RDP131083 RNL131083 RXH131083 SHD131083 SQZ131083 TAV131083 TKR131083 TUN131083 UEJ131083 UOF131083 UYB131083 VHX131083 VRT131083 WBP131083 IV196619 SR196619 ACN196619 AMJ196619 AWF196619 BGB196619 BPX196619 BZT196619 CJP196619 CTL196619 DDH196619 DND196619 DWZ196619 EGV196619 EQR196619 FAN196619 FKJ196619 FUF196619 GEB196619 GNX196619 GXT196619 HHP196619 HRL196619 IBH196619 ILD196619 IUZ196619 JEV196619 JOR196619 JYN196619 KIJ196619 KSF196619 LCB196619 LLX196619 LVT196619 MFP196619 MPL196619 MZH196619 NJD196619 NSZ196619 OCV196619 OMR196619 OWN196619 PGJ196619 PQF196619 QAB196619 QJX196619 QTT196619 RDP196619 RNL196619 RXH196619 SHD196619 SQZ196619 TAV196619 TKR196619 TUN196619 UEJ196619 UOF196619 UYB196619 VHX196619 VRT196619 WBP196619 IV262155 SR262155 ACN262155 AMJ262155 AWF262155 BGB262155 BPX262155 BZT262155 CJP262155 CTL262155 DDH262155 DND262155 DWZ262155 EGV262155 EQR262155 FAN262155 FKJ262155 FUF262155 GEB262155 GNX262155 GXT262155 HHP262155 HRL262155 IBH262155 ILD262155 IUZ262155 JEV262155 JOR262155 JYN262155 KIJ262155 KSF262155 LCB262155 LLX262155 LVT262155 MFP262155 MPL262155 MZH262155 NJD262155 NSZ262155 OCV262155 OMR262155 OWN262155 PGJ262155 PQF262155 QAB262155 QJX262155 QTT262155 RDP262155 RNL262155 RXH262155 SHD262155 SQZ262155 TAV262155 TKR262155 TUN262155 UEJ262155 UOF262155 UYB262155 VHX262155 VRT262155 WBP262155 IV327691 SR327691 ACN327691 AMJ327691 AWF327691 BGB327691 BPX327691 BZT327691 CJP327691 CTL327691 DDH327691 DND327691 DWZ327691 EGV327691 EQR327691 FAN327691 FKJ327691 FUF327691 GEB327691 GNX327691 GXT327691 HHP327691 HRL327691 IBH327691 ILD327691 IUZ327691 JEV327691 JOR327691 JYN327691 KIJ327691 KSF327691 LCB327691 LLX327691 LVT327691 MFP327691 MPL327691 MZH327691 NJD327691 NSZ327691 OCV327691 OMR327691 OWN327691 PGJ327691 PQF327691 QAB327691 QJX327691 QTT327691 RDP327691 RNL327691 RXH327691 SHD327691 SQZ327691 TAV327691 TKR327691 TUN327691 UEJ327691 UOF327691 UYB327691 VHX327691 VRT327691 WBP327691 IV393227 SR393227 ACN393227 AMJ393227 AWF393227 BGB393227 BPX393227 BZT393227 CJP393227 CTL393227 DDH393227 DND393227 DWZ393227 EGV393227 EQR393227 FAN393227 FKJ393227 FUF393227 GEB393227 GNX393227 GXT393227 HHP393227 HRL393227 IBH393227 ILD393227 IUZ393227 JEV393227 JOR393227 JYN393227 KIJ393227 KSF393227 LCB393227 LLX393227 LVT393227 MFP393227 MPL393227 MZH393227 NJD393227 NSZ393227 OCV393227 OMR393227 OWN393227 PGJ393227 PQF393227 QAB393227 QJX393227 QTT393227 RDP393227 RNL393227 RXH393227 SHD393227 SQZ393227 TAV393227 TKR393227 TUN393227 UEJ393227 UOF393227 UYB393227 VHX393227 VRT393227 WBP393227 IV458763 SR458763 ACN458763 AMJ458763 AWF458763 BGB458763 BPX458763 BZT458763 CJP458763 CTL458763 DDH458763 DND458763 DWZ458763 EGV458763 EQR458763 FAN458763 FKJ458763 FUF458763 GEB458763 GNX458763 GXT458763 HHP458763 HRL458763 IBH458763 ILD458763 IUZ458763 JEV458763 JOR458763 JYN458763 KIJ458763 KSF458763 LCB458763 LLX458763 LVT458763 MFP458763 MPL458763 MZH458763 NJD458763 NSZ458763 OCV458763 OMR458763 OWN458763 PGJ458763 PQF458763 QAB458763 QJX458763 QTT458763 RDP458763 RNL458763 RXH458763 SHD458763 SQZ458763 TAV458763 TKR458763 TUN458763 UEJ458763 UOF458763 UYB458763 VHX458763 VRT458763 WBP458763 IV524299 SR524299 ACN524299 AMJ524299 AWF524299 BGB524299 BPX524299 BZT524299 CJP524299 CTL524299 DDH524299 DND524299 DWZ524299 EGV524299 EQR524299 FAN524299 FKJ524299 FUF524299 GEB524299 GNX524299 GXT524299 HHP524299 HRL524299 IBH524299 ILD524299 IUZ524299 JEV524299 JOR524299 JYN524299 KIJ524299 KSF524299 LCB524299 LLX524299 LVT524299 MFP524299 MPL524299 MZH524299 NJD524299 NSZ524299 OCV524299 OMR524299 OWN524299 PGJ524299 PQF524299 QAB524299 QJX524299 QTT524299 RDP524299 RNL524299 RXH524299 SHD524299 SQZ524299 TAV524299 TKR524299 TUN524299 UEJ524299 UOF524299 UYB524299 VHX524299 VRT524299 WBP524299 IV589835 SR589835 ACN589835 AMJ589835 AWF589835 BGB589835 BPX589835 BZT589835 CJP589835 CTL589835 DDH589835 DND589835 DWZ589835 EGV589835 EQR589835 FAN589835 FKJ589835 FUF589835 GEB589835 GNX589835 GXT589835 HHP589835 HRL589835 IBH589835 ILD589835 IUZ589835 JEV589835 JOR589835 JYN589835 KIJ589835 KSF589835 LCB589835 LLX589835 LVT589835 MFP589835 MPL589835 MZH589835 NJD589835 NSZ589835 OCV589835 OMR589835 OWN589835 PGJ589835 PQF589835 QAB589835 QJX589835 QTT589835 RDP589835 RNL589835 RXH589835 SHD589835 SQZ589835 TAV589835 TKR589835 TUN589835 UEJ589835 UOF589835 UYB589835 VHX589835 VRT589835 WBP589835 IV655371 SR655371 ACN655371 AMJ655371 AWF655371 BGB655371 BPX655371 BZT655371 CJP655371 CTL655371 DDH655371 DND655371 DWZ655371 EGV655371 EQR655371 FAN655371 FKJ655371 FUF655371 GEB655371 GNX655371 GXT655371 HHP655371 HRL655371 IBH655371 ILD655371 IUZ655371 JEV655371 JOR655371 JYN655371 KIJ655371 KSF655371 LCB655371 LLX655371 LVT655371 MFP655371 MPL655371 MZH655371 NJD655371 NSZ655371 OCV655371 OMR655371 OWN655371 PGJ655371 PQF655371 QAB655371 QJX655371 QTT655371 RDP655371 RNL655371 RXH655371 SHD655371 SQZ655371 TAV655371 TKR655371 TUN655371 UEJ655371 UOF655371 UYB655371 VHX655371 VRT655371 WBP655371 IV720907 SR720907 ACN720907 AMJ720907 AWF720907 BGB720907 BPX720907 BZT720907 CJP720907 CTL720907 DDH720907 DND720907 DWZ720907 EGV720907 EQR720907 FAN720907 FKJ720907 FUF720907 GEB720907 GNX720907 GXT720907 HHP720907 HRL720907 IBH720907 ILD720907 IUZ720907 JEV720907 JOR720907 JYN720907 KIJ720907 KSF720907 LCB720907 LLX720907 LVT720907 MFP720907 MPL720907 MZH720907 NJD720907 NSZ720907 OCV720907 OMR720907 OWN720907 PGJ720907 PQF720907 QAB720907 QJX720907 QTT720907 RDP720907 RNL720907 RXH720907 SHD720907 SQZ720907 TAV720907 TKR720907 TUN720907 UEJ720907 UOF720907 UYB720907 VHX720907 VRT720907 WBP720907 IV786443 SR786443 ACN786443 AMJ786443 AWF786443 BGB786443 BPX786443 BZT786443 CJP786443 CTL786443 DDH786443 DND786443 DWZ786443 EGV786443 EQR786443 FAN786443 FKJ786443 FUF786443 GEB786443 GNX786443 GXT786443 HHP786443 HRL786443 IBH786443 ILD786443 IUZ786443 JEV786443 JOR786443 JYN786443 KIJ786443 KSF786443 LCB786443 LLX786443 LVT786443 MFP786443 MPL786443 MZH786443 NJD786443 NSZ786443 OCV786443 OMR786443 OWN786443 PGJ786443 PQF786443 QAB786443 QJX786443 QTT786443 RDP786443 RNL786443 RXH786443 SHD786443 SQZ786443 TAV786443 TKR786443 TUN786443 UEJ786443 UOF786443 UYB786443 VHX786443 VRT786443 WBP786443 IV851979 SR851979 ACN851979 AMJ851979 AWF851979 BGB851979 BPX851979 BZT851979 CJP851979 CTL851979 DDH851979 DND851979 DWZ851979 EGV851979 EQR851979 FAN851979 FKJ851979 FUF851979 GEB851979 GNX851979 GXT851979 HHP851979 HRL851979 IBH851979 ILD851979 IUZ851979 JEV851979 JOR851979 JYN851979 KIJ851979 KSF851979 LCB851979 LLX851979 LVT851979 MFP851979 MPL851979 MZH851979 NJD851979 NSZ851979 OCV851979 OMR851979 OWN851979 PGJ851979 PQF851979 QAB851979 QJX851979 QTT851979 RDP851979 RNL851979 RXH851979 SHD851979 SQZ851979 TAV851979 TKR851979 TUN851979 UEJ851979 UOF851979 UYB851979 VHX851979 VRT851979 WBP851979 IV917515 SR917515 ACN917515 AMJ917515 AWF917515 BGB917515 BPX917515 BZT917515 CJP917515 CTL917515 DDH917515 DND917515 DWZ917515 EGV917515 EQR917515 FAN917515 FKJ917515 FUF917515 GEB917515 GNX917515 GXT917515 HHP917515 HRL917515 IBH917515 ILD917515 IUZ917515 JEV917515 JOR917515 JYN917515 KIJ917515 KSF917515 LCB917515 LLX917515 LVT917515 MFP917515 MPL917515 MZH917515 NJD917515 NSZ917515 OCV917515 OMR917515 OWN917515 PGJ917515 PQF917515 QAB917515 QJX917515 QTT917515 RDP917515 RNL917515 RXH917515 SHD917515 SQZ917515 TAV917515 TKR917515 TUN917515 UEJ917515 UOF917515 UYB917515 VHX917515 VRT917515 WBP917515 IV983051 SR983051 ACN983051 AMJ983051 AWF983051 BGB983051 BPX983051 BZT983051 CJP983051 CTL983051 DDH983051 DND983051 DWZ983051 EGV983051 EQR983051 FAN983051 FKJ983051 FUF983051 GEB983051 GNX983051 GXT983051 HHP983051 HRL983051 IBH983051 ILD983051 IUZ983051 JEV983051 JOR983051 JYN983051 KIJ983051 KSF983051 LCB983051 LLX983051 LVT983051 MFP983051 MPL983051 MZH983051 NJD983051 NSZ983051 OCV983051 OMR983051 OWN983051 PGJ983051 PQF983051 QAB983051 QJX983051 QTT983051 RDP983051 RNL983051 RXH983051 SHD983051 SQZ983051 TAV983051 TKR983051 TUN983051 UEJ983051 UOF983051 UYB983051 VHX983051 VRT983051 WBP983051 IJ65590:IO65600 SF65590:SK65600 ACB65590:ACG65600 ALX65590:AMC65600 AVT65590:AVY65600 BFP65590:BFU65600 BPL65590:BPQ65600 BZH65590:BZM65600 CJD65590:CJI65600 CSZ65590:CTE65600 DCV65590:DDA65600 DMR65590:DMW65600 DWN65590:DWS65600 EGJ65590:EGO65600 EQF65590:EQK65600 FAB65590:FAG65600 FJX65590:FKC65600 FTT65590:FTY65600 GDP65590:GDU65600 GNL65590:GNQ65600 GXH65590:GXM65600 HHD65590:HHI65600 HQZ65590:HRE65600 IAV65590:IBA65600 IKR65590:IKW65600 IUN65590:IUS65600 JEJ65590:JEO65600 JOF65590:JOK65600 JYB65590:JYG65600 KHX65590:KIC65600 KRT65590:KRY65600 LBP65590:LBU65600 LLL65590:LLQ65600 LVH65590:LVM65600 MFD65590:MFI65600 MOZ65590:MPE65600 MYV65590:MZA65600 NIR65590:NIW65600 NSN65590:NSS65600 OCJ65590:OCO65600 OMF65590:OMK65600 OWB65590:OWG65600 PFX65590:PGC65600 PPT65590:PPY65600 PZP65590:PZU65600 QJL65590:QJQ65600 QTH65590:QTM65600 RDD65590:RDI65600 RMZ65590:RNE65600 RWV65590:RXA65600 SGR65590:SGW65600 SQN65590:SQS65600 TAJ65590:TAO65600 TKF65590:TKK65600 TUB65590:TUG65600 UDX65590:UEC65600 UNT65590:UNY65600 UXP65590:UXU65600 VHL65590:VHQ65600 VRH65590:VRM65600 WBD65590:WBI65600 IJ131126:IO131136 SF131126:SK131136 ACB131126:ACG131136 ALX131126:AMC131136 AVT131126:AVY131136 BFP131126:BFU131136 BPL131126:BPQ131136 BZH131126:BZM131136 CJD131126:CJI131136 CSZ131126:CTE131136 DCV131126:DDA131136 DMR131126:DMW131136 DWN131126:DWS131136 EGJ131126:EGO131136 EQF131126:EQK131136 FAB131126:FAG131136 FJX131126:FKC131136 FTT131126:FTY131136 GDP131126:GDU131136 GNL131126:GNQ131136 GXH131126:GXM131136 HHD131126:HHI131136 HQZ131126:HRE131136 IAV131126:IBA131136 IKR131126:IKW131136 IUN131126:IUS131136 JEJ131126:JEO131136 JOF131126:JOK131136 JYB131126:JYG131136 KHX131126:KIC131136 KRT131126:KRY131136 LBP131126:LBU131136 LLL131126:LLQ131136 LVH131126:LVM131136 MFD131126:MFI131136 MOZ131126:MPE131136 MYV131126:MZA131136 NIR131126:NIW131136 NSN131126:NSS131136 OCJ131126:OCO131136 OMF131126:OMK131136 OWB131126:OWG131136 PFX131126:PGC131136 PPT131126:PPY131136 PZP131126:PZU131136 QJL131126:QJQ131136 QTH131126:QTM131136 RDD131126:RDI131136 RMZ131126:RNE131136 RWV131126:RXA131136 SGR131126:SGW131136 SQN131126:SQS131136 TAJ131126:TAO131136 TKF131126:TKK131136 TUB131126:TUG131136 UDX131126:UEC131136 UNT131126:UNY131136 UXP131126:UXU131136 VHL131126:VHQ131136 VRH131126:VRM131136 WBD131126:WBI131136 IJ196662:IO196672 SF196662:SK196672 ACB196662:ACG196672 ALX196662:AMC196672 AVT196662:AVY196672 BFP196662:BFU196672 BPL196662:BPQ196672 BZH196662:BZM196672 CJD196662:CJI196672 CSZ196662:CTE196672 DCV196662:DDA196672 DMR196662:DMW196672 DWN196662:DWS196672 EGJ196662:EGO196672 EQF196662:EQK196672 FAB196662:FAG196672 FJX196662:FKC196672 FTT196662:FTY196672 GDP196662:GDU196672 GNL196662:GNQ196672 GXH196662:GXM196672 HHD196662:HHI196672 HQZ196662:HRE196672 IAV196662:IBA196672 IKR196662:IKW196672 IUN196662:IUS196672 JEJ196662:JEO196672 JOF196662:JOK196672 JYB196662:JYG196672 KHX196662:KIC196672 KRT196662:KRY196672 LBP196662:LBU196672 LLL196662:LLQ196672 LVH196662:LVM196672 MFD196662:MFI196672 MOZ196662:MPE196672 MYV196662:MZA196672 NIR196662:NIW196672 NSN196662:NSS196672 OCJ196662:OCO196672 OMF196662:OMK196672 OWB196662:OWG196672 PFX196662:PGC196672 PPT196662:PPY196672 PZP196662:PZU196672 QJL196662:QJQ196672 QTH196662:QTM196672 RDD196662:RDI196672 RMZ196662:RNE196672 RWV196662:RXA196672 SGR196662:SGW196672 SQN196662:SQS196672 TAJ196662:TAO196672 TKF196662:TKK196672 TUB196662:TUG196672 UDX196662:UEC196672 UNT196662:UNY196672 UXP196662:UXU196672 VHL196662:VHQ196672 VRH196662:VRM196672 WBD196662:WBI196672 IJ262198:IO262208 SF262198:SK262208 ACB262198:ACG262208 ALX262198:AMC262208 AVT262198:AVY262208 BFP262198:BFU262208 BPL262198:BPQ262208 BZH262198:BZM262208 CJD262198:CJI262208 CSZ262198:CTE262208 DCV262198:DDA262208 DMR262198:DMW262208 DWN262198:DWS262208 EGJ262198:EGO262208 EQF262198:EQK262208 FAB262198:FAG262208 FJX262198:FKC262208 FTT262198:FTY262208 GDP262198:GDU262208 GNL262198:GNQ262208 GXH262198:GXM262208 HHD262198:HHI262208 HQZ262198:HRE262208 IAV262198:IBA262208 IKR262198:IKW262208 IUN262198:IUS262208 JEJ262198:JEO262208 JOF262198:JOK262208 JYB262198:JYG262208 KHX262198:KIC262208 KRT262198:KRY262208 LBP262198:LBU262208 LLL262198:LLQ262208 LVH262198:LVM262208 MFD262198:MFI262208 MOZ262198:MPE262208 MYV262198:MZA262208 NIR262198:NIW262208 NSN262198:NSS262208 OCJ262198:OCO262208 OMF262198:OMK262208 OWB262198:OWG262208 PFX262198:PGC262208 PPT262198:PPY262208 PZP262198:PZU262208 QJL262198:QJQ262208 QTH262198:QTM262208 RDD262198:RDI262208 RMZ262198:RNE262208 RWV262198:RXA262208 SGR262198:SGW262208 SQN262198:SQS262208 TAJ262198:TAO262208 TKF262198:TKK262208 TUB262198:TUG262208 UDX262198:UEC262208 UNT262198:UNY262208 UXP262198:UXU262208 VHL262198:VHQ262208 VRH262198:VRM262208 WBD262198:WBI262208 IJ327734:IO327744 SF327734:SK327744 ACB327734:ACG327744 ALX327734:AMC327744 AVT327734:AVY327744 BFP327734:BFU327744 BPL327734:BPQ327744 BZH327734:BZM327744 CJD327734:CJI327744 CSZ327734:CTE327744 DCV327734:DDA327744 DMR327734:DMW327744 DWN327734:DWS327744 EGJ327734:EGO327744 EQF327734:EQK327744 FAB327734:FAG327744 FJX327734:FKC327744 FTT327734:FTY327744 GDP327734:GDU327744 GNL327734:GNQ327744 GXH327734:GXM327744 HHD327734:HHI327744 HQZ327734:HRE327744 IAV327734:IBA327744 IKR327734:IKW327744 IUN327734:IUS327744 JEJ327734:JEO327744 JOF327734:JOK327744 JYB327734:JYG327744 KHX327734:KIC327744 KRT327734:KRY327744 LBP327734:LBU327744 LLL327734:LLQ327744 LVH327734:LVM327744 MFD327734:MFI327744 MOZ327734:MPE327744 MYV327734:MZA327744 NIR327734:NIW327744 NSN327734:NSS327744 OCJ327734:OCO327744 OMF327734:OMK327744 OWB327734:OWG327744 PFX327734:PGC327744 PPT327734:PPY327744 PZP327734:PZU327744 QJL327734:QJQ327744 QTH327734:QTM327744 RDD327734:RDI327744 RMZ327734:RNE327744 RWV327734:RXA327744 SGR327734:SGW327744 SQN327734:SQS327744 TAJ327734:TAO327744 TKF327734:TKK327744 TUB327734:TUG327744 UDX327734:UEC327744 UNT327734:UNY327744 UXP327734:UXU327744 VHL327734:VHQ327744 VRH327734:VRM327744 WBD327734:WBI327744 IJ393270:IO393280 SF393270:SK393280 ACB393270:ACG393280 ALX393270:AMC393280 AVT393270:AVY393280 BFP393270:BFU393280 BPL393270:BPQ393280 BZH393270:BZM393280 CJD393270:CJI393280 CSZ393270:CTE393280 DCV393270:DDA393280 DMR393270:DMW393280 DWN393270:DWS393280 EGJ393270:EGO393280 EQF393270:EQK393280 FAB393270:FAG393280 FJX393270:FKC393280 FTT393270:FTY393280 GDP393270:GDU393280 GNL393270:GNQ393280 GXH393270:GXM393280 HHD393270:HHI393280 HQZ393270:HRE393280 IAV393270:IBA393280 IKR393270:IKW393280 IUN393270:IUS393280 JEJ393270:JEO393280 JOF393270:JOK393280 JYB393270:JYG393280 KHX393270:KIC393280 KRT393270:KRY393280 LBP393270:LBU393280 LLL393270:LLQ393280 LVH393270:LVM393280 MFD393270:MFI393280 MOZ393270:MPE393280 MYV393270:MZA393280 NIR393270:NIW393280 NSN393270:NSS393280 OCJ393270:OCO393280 OMF393270:OMK393280 OWB393270:OWG393280 PFX393270:PGC393280 PPT393270:PPY393280 PZP393270:PZU393280 QJL393270:QJQ393280 QTH393270:QTM393280 RDD393270:RDI393280 RMZ393270:RNE393280 RWV393270:RXA393280 SGR393270:SGW393280 SQN393270:SQS393280 TAJ393270:TAO393280 TKF393270:TKK393280 TUB393270:TUG393280 UDX393270:UEC393280 UNT393270:UNY393280 UXP393270:UXU393280 VHL393270:VHQ393280 VRH393270:VRM393280 WBD393270:WBI393280 IJ458806:IO458816 SF458806:SK458816 ACB458806:ACG458816 ALX458806:AMC458816 AVT458806:AVY458816 BFP458806:BFU458816 BPL458806:BPQ458816 BZH458806:BZM458816 CJD458806:CJI458816 CSZ458806:CTE458816 DCV458806:DDA458816 DMR458806:DMW458816 DWN458806:DWS458816 EGJ458806:EGO458816 EQF458806:EQK458816 FAB458806:FAG458816 FJX458806:FKC458816 FTT458806:FTY458816 GDP458806:GDU458816 GNL458806:GNQ458816 GXH458806:GXM458816 HHD458806:HHI458816 HQZ458806:HRE458816 IAV458806:IBA458816 IKR458806:IKW458816 IUN458806:IUS458816 JEJ458806:JEO458816 JOF458806:JOK458816 JYB458806:JYG458816 KHX458806:KIC458816 KRT458806:KRY458816 LBP458806:LBU458816 LLL458806:LLQ458816 LVH458806:LVM458816 MFD458806:MFI458816 MOZ458806:MPE458816 MYV458806:MZA458816 NIR458806:NIW458816 NSN458806:NSS458816 OCJ458806:OCO458816 OMF458806:OMK458816 OWB458806:OWG458816 PFX458806:PGC458816 PPT458806:PPY458816 PZP458806:PZU458816 QJL458806:QJQ458816 QTH458806:QTM458816 RDD458806:RDI458816 RMZ458806:RNE458816 RWV458806:RXA458816 SGR458806:SGW458816 SQN458806:SQS458816 TAJ458806:TAO458816 TKF458806:TKK458816 TUB458806:TUG458816 UDX458806:UEC458816 UNT458806:UNY458816 UXP458806:UXU458816 VHL458806:VHQ458816 VRH458806:VRM458816 WBD458806:WBI458816 IJ524342:IO524352 SF524342:SK524352 ACB524342:ACG524352 ALX524342:AMC524352 AVT524342:AVY524352 BFP524342:BFU524352 BPL524342:BPQ524352 BZH524342:BZM524352 CJD524342:CJI524352 CSZ524342:CTE524352 DCV524342:DDA524352 DMR524342:DMW524352 DWN524342:DWS524352 EGJ524342:EGO524352 EQF524342:EQK524352 FAB524342:FAG524352 FJX524342:FKC524352 FTT524342:FTY524352 GDP524342:GDU524352 GNL524342:GNQ524352 GXH524342:GXM524352 HHD524342:HHI524352 HQZ524342:HRE524352 IAV524342:IBA524352 IKR524342:IKW524352 IUN524342:IUS524352 JEJ524342:JEO524352 JOF524342:JOK524352 JYB524342:JYG524352 KHX524342:KIC524352 KRT524342:KRY524352 LBP524342:LBU524352 LLL524342:LLQ524352 LVH524342:LVM524352 MFD524342:MFI524352 MOZ524342:MPE524352 MYV524342:MZA524352 NIR524342:NIW524352 NSN524342:NSS524352 OCJ524342:OCO524352 OMF524342:OMK524352 OWB524342:OWG524352 PFX524342:PGC524352 PPT524342:PPY524352 PZP524342:PZU524352 QJL524342:QJQ524352 QTH524342:QTM524352 RDD524342:RDI524352 RMZ524342:RNE524352 RWV524342:RXA524352 SGR524342:SGW524352 SQN524342:SQS524352 TAJ524342:TAO524352 TKF524342:TKK524352 TUB524342:TUG524352 UDX524342:UEC524352 UNT524342:UNY524352 UXP524342:UXU524352 VHL524342:VHQ524352 VRH524342:VRM524352 WBD524342:WBI524352 IJ589878:IO589888 SF589878:SK589888 ACB589878:ACG589888 ALX589878:AMC589888 AVT589878:AVY589888 BFP589878:BFU589888 BPL589878:BPQ589888 BZH589878:BZM589888 CJD589878:CJI589888 CSZ589878:CTE589888 DCV589878:DDA589888 DMR589878:DMW589888 DWN589878:DWS589888 EGJ589878:EGO589888 EQF589878:EQK589888 FAB589878:FAG589888 FJX589878:FKC589888 FTT589878:FTY589888 GDP589878:GDU589888 GNL589878:GNQ589888 GXH589878:GXM589888 HHD589878:HHI589888 HQZ589878:HRE589888 IAV589878:IBA589888 IKR589878:IKW589888 IUN589878:IUS589888 JEJ589878:JEO589888 JOF589878:JOK589888 JYB589878:JYG589888 KHX589878:KIC589888 KRT589878:KRY589888 LBP589878:LBU589888 LLL589878:LLQ589888 LVH589878:LVM589888 MFD589878:MFI589888 MOZ589878:MPE589888 MYV589878:MZA589888 NIR589878:NIW589888 NSN589878:NSS589888 OCJ589878:OCO589888 OMF589878:OMK589888 OWB589878:OWG589888 PFX589878:PGC589888 PPT589878:PPY589888 PZP589878:PZU589888 QJL589878:QJQ589888 QTH589878:QTM589888 RDD589878:RDI589888 RMZ589878:RNE589888 RWV589878:RXA589888 SGR589878:SGW589888 SQN589878:SQS589888 TAJ589878:TAO589888 TKF589878:TKK589888 TUB589878:TUG589888 UDX589878:UEC589888 UNT589878:UNY589888 UXP589878:UXU589888 VHL589878:VHQ589888 VRH589878:VRM589888 WBD589878:WBI589888 IJ655414:IO655424 SF655414:SK655424 ACB655414:ACG655424 ALX655414:AMC655424 AVT655414:AVY655424 BFP655414:BFU655424 BPL655414:BPQ655424 BZH655414:BZM655424 CJD655414:CJI655424 CSZ655414:CTE655424 DCV655414:DDA655424 DMR655414:DMW655424 DWN655414:DWS655424 EGJ655414:EGO655424 EQF655414:EQK655424 FAB655414:FAG655424 FJX655414:FKC655424 FTT655414:FTY655424 GDP655414:GDU655424 GNL655414:GNQ655424 GXH655414:GXM655424 HHD655414:HHI655424 HQZ655414:HRE655424 IAV655414:IBA655424 IKR655414:IKW655424 IUN655414:IUS655424 JEJ655414:JEO655424 JOF655414:JOK655424 JYB655414:JYG655424 KHX655414:KIC655424 KRT655414:KRY655424 LBP655414:LBU655424 LLL655414:LLQ655424 LVH655414:LVM655424 MFD655414:MFI655424 MOZ655414:MPE655424 MYV655414:MZA655424 NIR655414:NIW655424 NSN655414:NSS655424 OCJ655414:OCO655424 OMF655414:OMK655424 OWB655414:OWG655424 PFX655414:PGC655424 PPT655414:PPY655424 PZP655414:PZU655424 QJL655414:QJQ655424 QTH655414:QTM655424 RDD655414:RDI655424 RMZ655414:RNE655424 RWV655414:RXA655424 SGR655414:SGW655424 SQN655414:SQS655424 TAJ655414:TAO655424 TKF655414:TKK655424 TUB655414:TUG655424 UDX655414:UEC655424 UNT655414:UNY655424 UXP655414:UXU655424 VHL655414:VHQ655424 VRH655414:VRM655424 WBD655414:WBI655424 IJ720950:IO720960 SF720950:SK720960 ACB720950:ACG720960 ALX720950:AMC720960 AVT720950:AVY720960 BFP720950:BFU720960 BPL720950:BPQ720960 BZH720950:BZM720960 CJD720950:CJI720960 CSZ720950:CTE720960 DCV720950:DDA720960 DMR720950:DMW720960 DWN720950:DWS720960 EGJ720950:EGO720960 EQF720950:EQK720960 FAB720950:FAG720960 FJX720950:FKC720960 FTT720950:FTY720960 GDP720950:GDU720960 GNL720950:GNQ720960 GXH720950:GXM720960 HHD720950:HHI720960 HQZ720950:HRE720960 IAV720950:IBA720960 IKR720950:IKW720960 IUN720950:IUS720960 JEJ720950:JEO720960 JOF720950:JOK720960 JYB720950:JYG720960 KHX720950:KIC720960 KRT720950:KRY720960 LBP720950:LBU720960 LLL720950:LLQ720960 LVH720950:LVM720960 MFD720950:MFI720960 MOZ720950:MPE720960 MYV720950:MZA720960 NIR720950:NIW720960 NSN720950:NSS720960 OCJ720950:OCO720960 OMF720950:OMK720960 OWB720950:OWG720960 PFX720950:PGC720960 PPT720950:PPY720960 PZP720950:PZU720960 QJL720950:QJQ720960 QTH720950:QTM720960 RDD720950:RDI720960 RMZ720950:RNE720960 RWV720950:RXA720960 SGR720950:SGW720960 SQN720950:SQS720960 TAJ720950:TAO720960 TKF720950:TKK720960 TUB720950:TUG720960 UDX720950:UEC720960 UNT720950:UNY720960 UXP720950:UXU720960 VHL720950:VHQ720960 VRH720950:VRM720960 WBD720950:WBI720960 IJ786486:IO786496 SF786486:SK786496 ACB786486:ACG786496 ALX786486:AMC786496 AVT786486:AVY786496 BFP786486:BFU786496 BPL786486:BPQ786496 BZH786486:BZM786496 CJD786486:CJI786496 CSZ786486:CTE786496 DCV786486:DDA786496 DMR786486:DMW786496 DWN786486:DWS786496 EGJ786486:EGO786496 EQF786486:EQK786496 FAB786486:FAG786496 FJX786486:FKC786496 FTT786486:FTY786496 GDP786486:GDU786496 GNL786486:GNQ786496 GXH786486:GXM786496 HHD786486:HHI786496 HQZ786486:HRE786496 IAV786486:IBA786496 IKR786486:IKW786496 IUN786486:IUS786496 JEJ786486:JEO786496 JOF786486:JOK786496 JYB786486:JYG786496 KHX786486:KIC786496 KRT786486:KRY786496 LBP786486:LBU786496 LLL786486:LLQ786496 LVH786486:LVM786496 MFD786486:MFI786496 MOZ786486:MPE786496 MYV786486:MZA786496 NIR786486:NIW786496 NSN786486:NSS786496 OCJ786486:OCO786496 OMF786486:OMK786496 OWB786486:OWG786496 PFX786486:PGC786496 PPT786486:PPY786496 PZP786486:PZU786496 QJL786486:QJQ786496 QTH786486:QTM786496 RDD786486:RDI786496 RMZ786486:RNE786496 RWV786486:RXA786496 SGR786486:SGW786496 SQN786486:SQS786496 TAJ786486:TAO786496 TKF786486:TKK786496 TUB786486:TUG786496 UDX786486:UEC786496 UNT786486:UNY786496 UXP786486:UXU786496 VHL786486:VHQ786496 VRH786486:VRM786496 WBD786486:WBI786496 IJ852022:IO852032 SF852022:SK852032 ACB852022:ACG852032 ALX852022:AMC852032 AVT852022:AVY852032 BFP852022:BFU852032 BPL852022:BPQ852032 BZH852022:BZM852032 CJD852022:CJI852032 CSZ852022:CTE852032 DCV852022:DDA852032 DMR852022:DMW852032 DWN852022:DWS852032 EGJ852022:EGO852032 EQF852022:EQK852032 FAB852022:FAG852032 FJX852022:FKC852032 FTT852022:FTY852032 GDP852022:GDU852032 GNL852022:GNQ852032 GXH852022:GXM852032 HHD852022:HHI852032 HQZ852022:HRE852032 IAV852022:IBA852032 IKR852022:IKW852032 IUN852022:IUS852032 JEJ852022:JEO852032 JOF852022:JOK852032 JYB852022:JYG852032 KHX852022:KIC852032 KRT852022:KRY852032 LBP852022:LBU852032 LLL852022:LLQ852032 LVH852022:LVM852032 MFD852022:MFI852032 MOZ852022:MPE852032 MYV852022:MZA852032 NIR852022:NIW852032 NSN852022:NSS852032 OCJ852022:OCO852032 OMF852022:OMK852032 OWB852022:OWG852032 PFX852022:PGC852032 PPT852022:PPY852032 PZP852022:PZU852032 QJL852022:QJQ852032 QTH852022:QTM852032 RDD852022:RDI852032 RMZ852022:RNE852032 RWV852022:RXA852032 SGR852022:SGW852032 SQN852022:SQS852032 TAJ852022:TAO852032 TKF852022:TKK852032 TUB852022:TUG852032 UDX852022:UEC852032 UNT852022:UNY852032 UXP852022:UXU852032 VHL852022:VHQ852032 VRH852022:VRM852032 WBD852022:WBI852032 IJ917558:IO917568 SF917558:SK917568 ACB917558:ACG917568 ALX917558:AMC917568 AVT917558:AVY917568 BFP917558:BFU917568 BPL917558:BPQ917568 BZH917558:BZM917568 CJD917558:CJI917568 CSZ917558:CTE917568 DCV917558:DDA917568 DMR917558:DMW917568 DWN917558:DWS917568 EGJ917558:EGO917568 EQF917558:EQK917568 FAB917558:FAG917568 FJX917558:FKC917568 FTT917558:FTY917568 GDP917558:GDU917568 GNL917558:GNQ917568 GXH917558:GXM917568 HHD917558:HHI917568 HQZ917558:HRE917568 IAV917558:IBA917568 IKR917558:IKW917568 IUN917558:IUS917568 JEJ917558:JEO917568 JOF917558:JOK917568 JYB917558:JYG917568 KHX917558:KIC917568 KRT917558:KRY917568 LBP917558:LBU917568 LLL917558:LLQ917568 LVH917558:LVM917568 MFD917558:MFI917568 MOZ917558:MPE917568 MYV917558:MZA917568 NIR917558:NIW917568 NSN917558:NSS917568 OCJ917558:OCO917568 OMF917558:OMK917568 OWB917558:OWG917568 PFX917558:PGC917568 PPT917558:PPY917568 PZP917558:PZU917568 QJL917558:QJQ917568 QTH917558:QTM917568 RDD917558:RDI917568 RMZ917558:RNE917568 RWV917558:RXA917568 SGR917558:SGW917568 SQN917558:SQS917568 TAJ917558:TAO917568 TKF917558:TKK917568 TUB917558:TUG917568 UDX917558:UEC917568 UNT917558:UNY917568 UXP917558:UXU917568 VHL917558:VHQ917568 VRH917558:VRM917568 WBD917558:WBI917568 IJ983094:IO983104 SF983094:SK983104 ACB983094:ACG983104 ALX983094:AMC983104 AVT983094:AVY983104 BFP983094:BFU983104 BPL983094:BPQ983104 BZH983094:BZM983104 CJD983094:CJI983104 CSZ983094:CTE983104 DCV983094:DDA983104 DMR983094:DMW983104 DWN983094:DWS983104 EGJ983094:EGO983104 EQF983094:EQK983104 FAB983094:FAG983104 FJX983094:FKC983104 FTT983094:FTY983104 GDP983094:GDU983104 GNL983094:GNQ983104 GXH983094:GXM983104 HHD983094:HHI983104 HQZ983094:HRE983104 IAV983094:IBA983104 IKR983094:IKW983104 IUN983094:IUS983104 JEJ983094:JEO983104 JOF983094:JOK983104 JYB983094:JYG983104 KHX983094:KIC983104 KRT983094:KRY983104 LBP983094:LBU983104 LLL983094:LLQ983104 LVH983094:LVM983104 MFD983094:MFI983104 MOZ983094:MPE983104 MYV983094:MZA983104 NIR983094:NIW983104 NSN983094:NSS983104 OCJ983094:OCO983104 OMF983094:OMK983104 OWB983094:OWG983104 PFX983094:PGC983104 PPT983094:PPY983104 PZP983094:PZU983104 QJL983094:QJQ983104 QTH983094:QTM983104 RDD983094:RDI983104 RMZ983094:RNE983104 RWV983094:RXA983104 SGR983094:SGW983104 SQN983094:SQS983104 TAJ983094:TAO983104 TKF983094:TKK983104 TUB983094:TUG983104 UDX983094:UEC983104 UNT983094:UNY983104 UXP983094:UXU983104 VHL983094:VHQ983104 VRH983094:VRM983104 WBD983094:WBI983104 IX59:IX64 ST59:ST64 ACP59:ACP64 AML59:AML64 AWH59:AWH64 BGD59:BGD64 BPZ59:BPZ64 BZV59:BZV64 CJR59:CJR64 CTN59:CTN64 DDJ59:DDJ64 DNF59:DNF64 DXB59:DXB64 EGX59:EGX64 EQT59:EQT64 FAP59:FAP64 FKL59:FKL64 FUH59:FUH64 GED59:GED64 GNZ59:GNZ64 GXV59:GXV64 HHR59:HHR64 HRN59:HRN64 IBJ59:IBJ64 ILF59:ILF64 IVB59:IVB64 JEX59:JEX64 JOT59:JOT64 JYP59:JYP64 KIL59:KIL64 KSH59:KSH64 LCD59:LCD64 LLZ59:LLZ64 LVV59:LVV64 MFR59:MFR64 MPN59:MPN64 MZJ59:MZJ64 NJF59:NJF64 NTB59:NTB64 OCX59:OCX64 OMT59:OMT64 OWP59:OWP64 PGL59:PGL64 PQH59:PQH64 QAD59:QAD64 QJZ59:QJZ64 QTV59:QTV64 RDR59:RDR64 RNN59:RNN64 RXJ59:RXJ64 SHF59:SHF64 SRB59:SRB64 TAX59:TAX64 TKT59:TKT64 TUP59:TUP64 UEL59:UEL64 UOH59:UOH64 UYD59:UYD64 VHZ59:VHZ64 VRV59:VRV64 WBR59:WBR64 IX65595:IX65600 ST65595:ST65600 ACP65595:ACP65600 AML65595:AML65600 AWH65595:AWH65600 BGD65595:BGD65600 BPZ65595:BPZ65600 BZV65595:BZV65600 CJR65595:CJR65600 CTN65595:CTN65600 DDJ65595:DDJ65600 DNF65595:DNF65600 DXB65595:DXB65600 EGX65595:EGX65600 EQT65595:EQT65600 FAP65595:FAP65600 FKL65595:FKL65600 FUH65595:FUH65600 GED65595:GED65600 GNZ65595:GNZ65600 GXV65595:GXV65600 HHR65595:HHR65600 HRN65595:HRN65600 IBJ65595:IBJ65600 ILF65595:ILF65600 IVB65595:IVB65600 JEX65595:JEX65600 JOT65595:JOT65600 JYP65595:JYP65600 KIL65595:KIL65600 KSH65595:KSH65600 LCD65595:LCD65600 LLZ65595:LLZ65600 LVV65595:LVV65600 MFR65595:MFR65600 MPN65595:MPN65600 MZJ65595:MZJ65600 NJF65595:NJF65600 NTB65595:NTB65600 OCX65595:OCX65600 OMT65595:OMT65600 OWP65595:OWP65600 PGL65595:PGL65600 PQH65595:PQH65600 QAD65595:QAD65600 QJZ65595:QJZ65600 QTV65595:QTV65600 RDR65595:RDR65600 RNN65595:RNN65600 RXJ65595:RXJ65600 SHF65595:SHF65600 SRB65595:SRB65600 TAX65595:TAX65600 TKT65595:TKT65600 TUP65595:TUP65600 UEL65595:UEL65600 UOH65595:UOH65600 UYD65595:UYD65600 VHZ65595:VHZ65600 VRV65595:VRV65600 WBR65595:WBR65600 IX131131:IX131136 ST131131:ST131136 ACP131131:ACP131136 AML131131:AML131136 AWH131131:AWH131136 BGD131131:BGD131136 BPZ131131:BPZ131136 BZV131131:BZV131136 CJR131131:CJR131136 CTN131131:CTN131136 DDJ131131:DDJ131136 DNF131131:DNF131136 DXB131131:DXB131136 EGX131131:EGX131136 EQT131131:EQT131136 FAP131131:FAP131136 FKL131131:FKL131136 FUH131131:FUH131136 GED131131:GED131136 GNZ131131:GNZ131136 GXV131131:GXV131136 HHR131131:HHR131136 HRN131131:HRN131136 IBJ131131:IBJ131136 ILF131131:ILF131136 IVB131131:IVB131136 JEX131131:JEX131136 JOT131131:JOT131136 JYP131131:JYP131136 KIL131131:KIL131136 KSH131131:KSH131136 LCD131131:LCD131136 LLZ131131:LLZ131136 LVV131131:LVV131136 MFR131131:MFR131136 MPN131131:MPN131136 MZJ131131:MZJ131136 NJF131131:NJF131136 NTB131131:NTB131136 OCX131131:OCX131136 OMT131131:OMT131136 OWP131131:OWP131136 PGL131131:PGL131136 PQH131131:PQH131136 QAD131131:QAD131136 QJZ131131:QJZ131136 QTV131131:QTV131136 RDR131131:RDR131136 RNN131131:RNN131136 RXJ131131:RXJ131136 SHF131131:SHF131136 SRB131131:SRB131136 TAX131131:TAX131136 TKT131131:TKT131136 TUP131131:TUP131136 UEL131131:UEL131136 UOH131131:UOH131136 UYD131131:UYD131136 VHZ131131:VHZ131136 VRV131131:VRV131136 WBR131131:WBR131136 IX196667:IX196672 ST196667:ST196672 ACP196667:ACP196672 AML196667:AML196672 AWH196667:AWH196672 BGD196667:BGD196672 BPZ196667:BPZ196672 BZV196667:BZV196672 CJR196667:CJR196672 CTN196667:CTN196672 DDJ196667:DDJ196672 DNF196667:DNF196672 DXB196667:DXB196672 EGX196667:EGX196672 EQT196667:EQT196672 FAP196667:FAP196672 FKL196667:FKL196672 FUH196667:FUH196672 GED196667:GED196672 GNZ196667:GNZ196672 GXV196667:GXV196672 HHR196667:HHR196672 HRN196667:HRN196672 IBJ196667:IBJ196672 ILF196667:ILF196672 IVB196667:IVB196672 JEX196667:JEX196672 JOT196667:JOT196672 JYP196667:JYP196672 KIL196667:KIL196672 KSH196667:KSH196672 LCD196667:LCD196672 LLZ196667:LLZ196672 LVV196667:LVV196672 MFR196667:MFR196672 MPN196667:MPN196672 MZJ196667:MZJ196672 NJF196667:NJF196672 NTB196667:NTB196672 OCX196667:OCX196672 OMT196667:OMT196672 OWP196667:OWP196672 PGL196667:PGL196672 PQH196667:PQH196672 QAD196667:QAD196672 QJZ196667:QJZ196672 QTV196667:QTV196672 RDR196667:RDR196672 RNN196667:RNN196672 RXJ196667:RXJ196672 SHF196667:SHF196672 SRB196667:SRB196672 TAX196667:TAX196672 TKT196667:TKT196672 TUP196667:TUP196672 UEL196667:UEL196672 UOH196667:UOH196672 UYD196667:UYD196672 VHZ196667:VHZ196672 VRV196667:VRV196672 WBR196667:WBR196672 IX262203:IX262208 ST262203:ST262208 ACP262203:ACP262208 AML262203:AML262208 AWH262203:AWH262208 BGD262203:BGD262208 BPZ262203:BPZ262208 BZV262203:BZV262208 CJR262203:CJR262208 CTN262203:CTN262208 DDJ262203:DDJ262208 DNF262203:DNF262208 DXB262203:DXB262208 EGX262203:EGX262208 EQT262203:EQT262208 FAP262203:FAP262208 FKL262203:FKL262208 FUH262203:FUH262208 GED262203:GED262208 GNZ262203:GNZ262208 GXV262203:GXV262208 HHR262203:HHR262208 HRN262203:HRN262208 IBJ262203:IBJ262208 ILF262203:ILF262208 IVB262203:IVB262208 JEX262203:JEX262208 JOT262203:JOT262208 JYP262203:JYP262208 KIL262203:KIL262208 KSH262203:KSH262208 LCD262203:LCD262208 LLZ262203:LLZ262208 LVV262203:LVV262208 MFR262203:MFR262208 MPN262203:MPN262208 MZJ262203:MZJ262208 NJF262203:NJF262208 NTB262203:NTB262208 OCX262203:OCX262208 OMT262203:OMT262208 OWP262203:OWP262208 PGL262203:PGL262208 PQH262203:PQH262208 QAD262203:QAD262208 QJZ262203:QJZ262208 QTV262203:QTV262208 RDR262203:RDR262208 RNN262203:RNN262208 RXJ262203:RXJ262208 SHF262203:SHF262208 SRB262203:SRB262208 TAX262203:TAX262208 TKT262203:TKT262208 TUP262203:TUP262208 UEL262203:UEL262208 UOH262203:UOH262208 UYD262203:UYD262208 VHZ262203:VHZ262208 VRV262203:VRV262208 WBR262203:WBR262208 IX327739:IX327744 ST327739:ST327744 ACP327739:ACP327744 AML327739:AML327744 AWH327739:AWH327744 BGD327739:BGD327744 BPZ327739:BPZ327744 BZV327739:BZV327744 CJR327739:CJR327744 CTN327739:CTN327744 DDJ327739:DDJ327744 DNF327739:DNF327744 DXB327739:DXB327744 EGX327739:EGX327744 EQT327739:EQT327744 FAP327739:FAP327744 FKL327739:FKL327744 FUH327739:FUH327744 GED327739:GED327744 GNZ327739:GNZ327744 GXV327739:GXV327744 HHR327739:HHR327744 HRN327739:HRN327744 IBJ327739:IBJ327744 ILF327739:ILF327744 IVB327739:IVB327744 JEX327739:JEX327744 JOT327739:JOT327744 JYP327739:JYP327744 KIL327739:KIL327744 KSH327739:KSH327744 LCD327739:LCD327744 LLZ327739:LLZ327744 LVV327739:LVV327744 MFR327739:MFR327744 MPN327739:MPN327744 MZJ327739:MZJ327744 NJF327739:NJF327744 NTB327739:NTB327744 OCX327739:OCX327744 OMT327739:OMT327744 OWP327739:OWP327744 PGL327739:PGL327744 PQH327739:PQH327744 QAD327739:QAD327744 QJZ327739:QJZ327744 QTV327739:QTV327744 RDR327739:RDR327744 RNN327739:RNN327744 RXJ327739:RXJ327744 SHF327739:SHF327744 SRB327739:SRB327744 TAX327739:TAX327744 TKT327739:TKT327744 TUP327739:TUP327744 UEL327739:UEL327744 UOH327739:UOH327744 UYD327739:UYD327744 VHZ327739:VHZ327744 VRV327739:VRV327744 WBR327739:WBR327744 IX393275:IX393280 ST393275:ST393280 ACP393275:ACP393280 AML393275:AML393280 AWH393275:AWH393280 BGD393275:BGD393280 BPZ393275:BPZ393280 BZV393275:BZV393280 CJR393275:CJR393280 CTN393275:CTN393280 DDJ393275:DDJ393280 DNF393275:DNF393280 DXB393275:DXB393280 EGX393275:EGX393280 EQT393275:EQT393280 FAP393275:FAP393280 FKL393275:FKL393280 FUH393275:FUH393280 GED393275:GED393280 GNZ393275:GNZ393280 GXV393275:GXV393280 HHR393275:HHR393280 HRN393275:HRN393280 IBJ393275:IBJ393280 ILF393275:ILF393280 IVB393275:IVB393280 JEX393275:JEX393280 JOT393275:JOT393280 JYP393275:JYP393280 KIL393275:KIL393280 KSH393275:KSH393280 LCD393275:LCD393280 LLZ393275:LLZ393280 LVV393275:LVV393280 MFR393275:MFR393280 MPN393275:MPN393280 MZJ393275:MZJ393280 NJF393275:NJF393280 NTB393275:NTB393280 OCX393275:OCX393280 OMT393275:OMT393280 OWP393275:OWP393280 PGL393275:PGL393280 PQH393275:PQH393280 QAD393275:QAD393280 QJZ393275:QJZ393280 QTV393275:QTV393280 RDR393275:RDR393280 RNN393275:RNN393280 RXJ393275:RXJ393280 SHF393275:SHF393280 SRB393275:SRB393280 TAX393275:TAX393280 TKT393275:TKT393280 TUP393275:TUP393280 UEL393275:UEL393280 UOH393275:UOH393280 UYD393275:UYD393280 VHZ393275:VHZ393280 VRV393275:VRV393280 WBR393275:WBR393280 IX458811:IX458816 ST458811:ST458816 ACP458811:ACP458816 AML458811:AML458816 AWH458811:AWH458816 BGD458811:BGD458816 BPZ458811:BPZ458816 BZV458811:BZV458816 CJR458811:CJR458816 CTN458811:CTN458816 DDJ458811:DDJ458816 DNF458811:DNF458816 DXB458811:DXB458816 EGX458811:EGX458816 EQT458811:EQT458816 FAP458811:FAP458816 FKL458811:FKL458816 FUH458811:FUH458816 GED458811:GED458816 GNZ458811:GNZ458816 GXV458811:GXV458816 HHR458811:HHR458816 HRN458811:HRN458816 IBJ458811:IBJ458816 ILF458811:ILF458816 IVB458811:IVB458816 JEX458811:JEX458816 JOT458811:JOT458816 JYP458811:JYP458816 KIL458811:KIL458816 KSH458811:KSH458816 LCD458811:LCD458816 LLZ458811:LLZ458816 LVV458811:LVV458816 MFR458811:MFR458816 MPN458811:MPN458816 MZJ458811:MZJ458816 NJF458811:NJF458816 NTB458811:NTB458816 OCX458811:OCX458816 OMT458811:OMT458816 OWP458811:OWP458816 PGL458811:PGL458816 PQH458811:PQH458816 QAD458811:QAD458816 QJZ458811:QJZ458816 QTV458811:QTV458816 RDR458811:RDR458816 RNN458811:RNN458816 RXJ458811:RXJ458816 SHF458811:SHF458816 SRB458811:SRB458816 TAX458811:TAX458816 TKT458811:TKT458816 TUP458811:TUP458816 UEL458811:UEL458816 UOH458811:UOH458816 UYD458811:UYD458816 VHZ458811:VHZ458816 VRV458811:VRV458816 WBR458811:WBR458816 IX524347:IX524352 ST524347:ST524352 ACP524347:ACP524352 AML524347:AML524352 AWH524347:AWH524352 BGD524347:BGD524352 BPZ524347:BPZ524352 BZV524347:BZV524352 CJR524347:CJR524352 CTN524347:CTN524352 DDJ524347:DDJ524352 DNF524347:DNF524352 DXB524347:DXB524352 EGX524347:EGX524352 EQT524347:EQT524352 FAP524347:FAP524352 FKL524347:FKL524352 FUH524347:FUH524352 GED524347:GED524352 GNZ524347:GNZ524352 GXV524347:GXV524352 HHR524347:HHR524352 HRN524347:HRN524352 IBJ524347:IBJ524352 ILF524347:ILF524352 IVB524347:IVB524352 JEX524347:JEX524352 JOT524347:JOT524352 JYP524347:JYP524352 KIL524347:KIL524352 KSH524347:KSH524352 LCD524347:LCD524352 LLZ524347:LLZ524352 LVV524347:LVV524352 MFR524347:MFR524352 MPN524347:MPN524352 MZJ524347:MZJ524352 NJF524347:NJF524352 NTB524347:NTB524352 OCX524347:OCX524352 OMT524347:OMT524352 OWP524347:OWP524352 PGL524347:PGL524352 PQH524347:PQH524352 QAD524347:QAD524352 QJZ524347:QJZ524352 QTV524347:QTV524352 RDR524347:RDR524352 RNN524347:RNN524352 RXJ524347:RXJ524352 SHF524347:SHF524352 SRB524347:SRB524352 TAX524347:TAX524352 TKT524347:TKT524352 TUP524347:TUP524352 UEL524347:UEL524352 UOH524347:UOH524352 UYD524347:UYD524352 VHZ524347:VHZ524352 VRV524347:VRV524352 WBR524347:WBR524352 IX589883:IX589888 ST589883:ST589888 ACP589883:ACP589888 AML589883:AML589888 AWH589883:AWH589888 BGD589883:BGD589888 BPZ589883:BPZ589888 BZV589883:BZV589888 CJR589883:CJR589888 CTN589883:CTN589888 DDJ589883:DDJ589888 DNF589883:DNF589888 DXB589883:DXB589888 EGX589883:EGX589888 EQT589883:EQT589888 FAP589883:FAP589888 FKL589883:FKL589888 FUH589883:FUH589888 GED589883:GED589888 GNZ589883:GNZ589888 GXV589883:GXV589888 HHR589883:HHR589888 HRN589883:HRN589888 IBJ589883:IBJ589888 ILF589883:ILF589888 IVB589883:IVB589888 JEX589883:JEX589888 JOT589883:JOT589888 JYP589883:JYP589888 KIL589883:KIL589888 KSH589883:KSH589888 LCD589883:LCD589888 LLZ589883:LLZ589888 LVV589883:LVV589888 MFR589883:MFR589888 MPN589883:MPN589888 MZJ589883:MZJ589888 NJF589883:NJF589888 NTB589883:NTB589888 OCX589883:OCX589888 OMT589883:OMT589888 OWP589883:OWP589888 PGL589883:PGL589888 PQH589883:PQH589888 QAD589883:QAD589888 QJZ589883:QJZ589888 QTV589883:QTV589888 RDR589883:RDR589888 RNN589883:RNN589888 RXJ589883:RXJ589888 SHF589883:SHF589888 SRB589883:SRB589888 TAX589883:TAX589888 TKT589883:TKT589888 TUP589883:TUP589888 UEL589883:UEL589888 UOH589883:UOH589888 UYD589883:UYD589888 VHZ589883:VHZ589888 VRV589883:VRV589888 WBR589883:WBR589888 IX655419:IX655424 ST655419:ST655424 ACP655419:ACP655424 AML655419:AML655424 AWH655419:AWH655424 BGD655419:BGD655424 BPZ655419:BPZ655424 BZV655419:BZV655424 CJR655419:CJR655424 CTN655419:CTN655424 DDJ655419:DDJ655424 DNF655419:DNF655424 DXB655419:DXB655424 EGX655419:EGX655424 EQT655419:EQT655424 FAP655419:FAP655424 FKL655419:FKL655424 FUH655419:FUH655424 GED655419:GED655424 GNZ655419:GNZ655424 GXV655419:GXV655424 HHR655419:HHR655424 HRN655419:HRN655424 IBJ655419:IBJ655424 ILF655419:ILF655424 IVB655419:IVB655424 JEX655419:JEX655424 JOT655419:JOT655424 JYP655419:JYP655424 KIL655419:KIL655424 KSH655419:KSH655424 LCD655419:LCD655424 LLZ655419:LLZ655424 LVV655419:LVV655424 MFR655419:MFR655424 MPN655419:MPN655424 MZJ655419:MZJ655424 NJF655419:NJF655424 NTB655419:NTB655424 OCX655419:OCX655424 OMT655419:OMT655424 OWP655419:OWP655424 PGL655419:PGL655424 PQH655419:PQH655424 QAD655419:QAD655424 QJZ655419:QJZ655424 QTV655419:QTV655424 RDR655419:RDR655424 RNN655419:RNN655424 RXJ655419:RXJ655424 SHF655419:SHF655424 SRB655419:SRB655424 TAX655419:TAX655424 TKT655419:TKT655424 TUP655419:TUP655424 UEL655419:UEL655424 UOH655419:UOH655424 UYD655419:UYD655424 VHZ655419:VHZ655424 VRV655419:VRV655424 WBR655419:WBR655424 IX720955:IX720960 ST720955:ST720960 ACP720955:ACP720960 AML720955:AML720960 AWH720955:AWH720960 BGD720955:BGD720960 BPZ720955:BPZ720960 BZV720955:BZV720960 CJR720955:CJR720960 CTN720955:CTN720960 DDJ720955:DDJ720960 DNF720955:DNF720960 DXB720955:DXB720960 EGX720955:EGX720960 EQT720955:EQT720960 FAP720955:FAP720960 FKL720955:FKL720960 FUH720955:FUH720960 GED720955:GED720960 GNZ720955:GNZ720960 GXV720955:GXV720960 HHR720955:HHR720960 HRN720955:HRN720960 IBJ720955:IBJ720960 ILF720955:ILF720960 IVB720955:IVB720960 JEX720955:JEX720960 JOT720955:JOT720960 JYP720955:JYP720960 KIL720955:KIL720960 KSH720955:KSH720960 LCD720955:LCD720960 LLZ720955:LLZ720960 LVV720955:LVV720960 MFR720955:MFR720960 MPN720955:MPN720960 MZJ720955:MZJ720960 NJF720955:NJF720960 NTB720955:NTB720960 OCX720955:OCX720960 OMT720955:OMT720960 OWP720955:OWP720960 PGL720955:PGL720960 PQH720955:PQH720960 QAD720955:QAD720960 QJZ720955:QJZ720960 QTV720955:QTV720960 RDR720955:RDR720960 RNN720955:RNN720960 RXJ720955:RXJ720960 SHF720955:SHF720960 SRB720955:SRB720960 TAX720955:TAX720960 TKT720955:TKT720960 TUP720955:TUP720960 UEL720955:UEL720960 UOH720955:UOH720960 UYD720955:UYD720960 VHZ720955:VHZ720960 VRV720955:VRV720960 WBR720955:WBR720960 IX786491:IX786496 ST786491:ST786496 ACP786491:ACP786496 AML786491:AML786496 AWH786491:AWH786496 BGD786491:BGD786496 BPZ786491:BPZ786496 BZV786491:BZV786496 CJR786491:CJR786496 CTN786491:CTN786496 DDJ786491:DDJ786496 DNF786491:DNF786496 DXB786491:DXB786496 EGX786491:EGX786496 EQT786491:EQT786496 FAP786491:FAP786496 FKL786491:FKL786496 FUH786491:FUH786496 GED786491:GED786496 GNZ786491:GNZ786496 GXV786491:GXV786496 HHR786491:HHR786496 HRN786491:HRN786496 IBJ786491:IBJ786496 ILF786491:ILF786496 IVB786491:IVB786496 JEX786491:JEX786496 JOT786491:JOT786496 JYP786491:JYP786496 KIL786491:KIL786496 KSH786491:KSH786496 LCD786491:LCD786496 LLZ786491:LLZ786496 LVV786491:LVV786496 MFR786491:MFR786496 MPN786491:MPN786496 MZJ786491:MZJ786496 NJF786491:NJF786496 NTB786491:NTB786496 OCX786491:OCX786496 OMT786491:OMT786496 OWP786491:OWP786496 PGL786491:PGL786496 PQH786491:PQH786496 QAD786491:QAD786496 QJZ786491:QJZ786496 QTV786491:QTV786496 RDR786491:RDR786496 RNN786491:RNN786496 RXJ786491:RXJ786496 SHF786491:SHF786496 SRB786491:SRB786496 TAX786491:TAX786496 TKT786491:TKT786496 TUP786491:TUP786496 UEL786491:UEL786496 UOH786491:UOH786496 UYD786491:UYD786496 VHZ786491:VHZ786496 VRV786491:VRV786496 WBR786491:WBR786496 IX852027:IX852032 ST852027:ST852032 ACP852027:ACP852032 AML852027:AML852032 AWH852027:AWH852032 BGD852027:BGD852032 BPZ852027:BPZ852032 BZV852027:BZV852032 CJR852027:CJR852032 CTN852027:CTN852032 DDJ852027:DDJ852032 DNF852027:DNF852032 DXB852027:DXB852032 EGX852027:EGX852032 EQT852027:EQT852032 FAP852027:FAP852032 FKL852027:FKL852032 FUH852027:FUH852032 GED852027:GED852032 GNZ852027:GNZ852032 GXV852027:GXV852032 HHR852027:HHR852032 HRN852027:HRN852032 IBJ852027:IBJ852032 ILF852027:ILF852032 IVB852027:IVB852032 JEX852027:JEX852032 JOT852027:JOT852032 JYP852027:JYP852032 KIL852027:KIL852032 KSH852027:KSH852032 LCD852027:LCD852032 LLZ852027:LLZ852032 LVV852027:LVV852032 MFR852027:MFR852032 MPN852027:MPN852032 MZJ852027:MZJ852032 NJF852027:NJF852032 NTB852027:NTB852032 OCX852027:OCX852032 OMT852027:OMT852032 OWP852027:OWP852032 PGL852027:PGL852032 PQH852027:PQH852032 QAD852027:QAD852032 QJZ852027:QJZ852032 QTV852027:QTV852032 RDR852027:RDR852032 RNN852027:RNN852032 RXJ852027:RXJ852032 SHF852027:SHF852032 SRB852027:SRB852032 TAX852027:TAX852032 TKT852027:TKT852032 TUP852027:TUP852032 UEL852027:UEL852032 UOH852027:UOH852032 UYD852027:UYD852032 VHZ852027:VHZ852032 VRV852027:VRV852032 WBR852027:WBR852032 IX917563:IX917568 ST917563:ST917568 ACP917563:ACP917568 AML917563:AML917568 AWH917563:AWH917568 BGD917563:BGD917568 BPZ917563:BPZ917568 BZV917563:BZV917568 CJR917563:CJR917568 CTN917563:CTN917568 DDJ917563:DDJ917568 DNF917563:DNF917568 DXB917563:DXB917568 EGX917563:EGX917568 EQT917563:EQT917568 FAP917563:FAP917568 FKL917563:FKL917568 FUH917563:FUH917568 GED917563:GED917568 GNZ917563:GNZ917568 GXV917563:GXV917568 HHR917563:HHR917568 HRN917563:HRN917568 IBJ917563:IBJ917568 ILF917563:ILF917568 IVB917563:IVB917568 JEX917563:JEX917568 JOT917563:JOT917568 JYP917563:JYP917568 KIL917563:KIL917568 KSH917563:KSH917568 LCD917563:LCD917568 LLZ917563:LLZ917568 LVV917563:LVV917568 MFR917563:MFR917568 MPN917563:MPN917568 MZJ917563:MZJ917568 NJF917563:NJF917568 NTB917563:NTB917568 OCX917563:OCX917568 OMT917563:OMT917568 OWP917563:OWP917568 PGL917563:PGL917568 PQH917563:PQH917568 QAD917563:QAD917568 QJZ917563:QJZ917568 QTV917563:QTV917568 RDR917563:RDR917568 RNN917563:RNN917568 RXJ917563:RXJ917568 SHF917563:SHF917568 SRB917563:SRB917568 TAX917563:TAX917568 TKT917563:TKT917568 TUP917563:TUP917568 UEL917563:UEL917568 UOH917563:UOH917568 UYD917563:UYD917568 VHZ917563:VHZ917568 VRV917563:VRV917568 WBR917563:WBR917568 IX983099:IX983104 ST983099:ST983104 ACP983099:ACP983104 AML983099:AML983104 AWH983099:AWH983104 BGD983099:BGD983104 BPZ983099:BPZ983104 BZV983099:BZV983104 CJR983099:CJR983104 CTN983099:CTN983104 DDJ983099:DDJ983104 DNF983099:DNF983104 DXB983099:DXB983104 EGX983099:EGX983104 EQT983099:EQT983104 FAP983099:FAP983104 FKL983099:FKL983104 FUH983099:FUH983104 GED983099:GED983104 GNZ983099:GNZ983104 GXV983099:GXV983104 HHR983099:HHR983104 HRN983099:HRN983104 IBJ983099:IBJ983104 ILF983099:ILF983104 IVB983099:IVB983104 JEX983099:JEX983104 JOT983099:JOT983104 JYP983099:JYP983104 KIL983099:KIL983104 KSH983099:KSH983104 LCD983099:LCD983104 LLZ983099:LLZ983104 LVV983099:LVV983104 MFR983099:MFR983104 MPN983099:MPN983104 MZJ983099:MZJ983104 NJF983099:NJF983104 NTB983099:NTB983104 OCX983099:OCX983104 OMT983099:OMT983104 OWP983099:OWP983104 PGL983099:PGL983104 PQH983099:PQH983104 QAD983099:QAD983104 QJZ983099:QJZ983104 QTV983099:QTV983104 RDR983099:RDR983104 RNN983099:RNN983104 RXJ983099:RXJ983104 SHF983099:SHF983104 SRB983099:SRB983104 TAX983099:TAX983104 TKT983099:TKT983104 TUP983099:TUP983104 UEL983099:UEL983104 UOH983099:UOH983104 UYD983099:UYD983104 VHZ983099:VHZ983104 VRV983099:VRV983104 WBR983099:WBR983104 IE65545:IO65545 SA65545:SK65545 ABW65545:ACG65545 ALS65545:AMC65545 AVO65545:AVY65545 BFK65545:BFU65545 BPG65545:BPQ65545 BZC65545:BZM65545 CIY65545:CJI65545 CSU65545:CTE65545 DCQ65545:DDA65545 DMM65545:DMW65545 DWI65545:DWS65545 EGE65545:EGO65545 EQA65545:EQK65545 EZW65545:FAG65545 FJS65545:FKC65545 FTO65545:FTY65545 GDK65545:GDU65545 GNG65545:GNQ65545 GXC65545:GXM65545 HGY65545:HHI65545 HQU65545:HRE65545 IAQ65545:IBA65545 IKM65545:IKW65545 IUI65545:IUS65545 JEE65545:JEO65545 JOA65545:JOK65545 JXW65545:JYG65545 KHS65545:KIC65545 KRO65545:KRY65545 LBK65545:LBU65545 LLG65545:LLQ65545 LVC65545:LVM65545 MEY65545:MFI65545 MOU65545:MPE65545 MYQ65545:MZA65545 NIM65545:NIW65545 NSI65545:NSS65545 OCE65545:OCO65545 OMA65545:OMK65545 OVW65545:OWG65545 PFS65545:PGC65545 PPO65545:PPY65545 PZK65545:PZU65545 QJG65545:QJQ65545 QTC65545:QTM65545 RCY65545:RDI65545 RMU65545:RNE65545 RWQ65545:RXA65545 SGM65545:SGW65545 SQI65545:SQS65545 TAE65545:TAO65545 TKA65545:TKK65545 TTW65545:TUG65545 UDS65545:UEC65545 UNO65545:UNY65545 UXK65545:UXU65545 VHG65545:VHQ65545 VRC65545:VRM65545 WAY65545:WBI65545 IE131081:IO131081 SA131081:SK131081 ABW131081:ACG131081 ALS131081:AMC131081 AVO131081:AVY131081 BFK131081:BFU131081 BPG131081:BPQ131081 BZC131081:BZM131081 CIY131081:CJI131081 CSU131081:CTE131081 DCQ131081:DDA131081 DMM131081:DMW131081 DWI131081:DWS131081 EGE131081:EGO131081 EQA131081:EQK131081 EZW131081:FAG131081 FJS131081:FKC131081 FTO131081:FTY131081 GDK131081:GDU131081 GNG131081:GNQ131081 GXC131081:GXM131081 HGY131081:HHI131081 HQU131081:HRE131081 IAQ131081:IBA131081 IKM131081:IKW131081 IUI131081:IUS131081 JEE131081:JEO131081 JOA131081:JOK131081 JXW131081:JYG131081 KHS131081:KIC131081 KRO131081:KRY131081 LBK131081:LBU131081 LLG131081:LLQ131081 LVC131081:LVM131081 MEY131081:MFI131081 MOU131081:MPE131081 MYQ131081:MZA131081 NIM131081:NIW131081 NSI131081:NSS131081 OCE131081:OCO131081 OMA131081:OMK131081 OVW131081:OWG131081 PFS131081:PGC131081 PPO131081:PPY131081 PZK131081:PZU131081 QJG131081:QJQ131081 QTC131081:QTM131081 RCY131081:RDI131081 RMU131081:RNE131081 RWQ131081:RXA131081 SGM131081:SGW131081 SQI131081:SQS131081 TAE131081:TAO131081 TKA131081:TKK131081 TTW131081:TUG131081 UDS131081:UEC131081 UNO131081:UNY131081 UXK131081:UXU131081 VHG131081:VHQ131081 VRC131081:VRM131081 WAY131081:WBI131081 IE196617:IO196617 SA196617:SK196617 ABW196617:ACG196617 ALS196617:AMC196617 AVO196617:AVY196617 BFK196617:BFU196617 BPG196617:BPQ196617 BZC196617:BZM196617 CIY196617:CJI196617 CSU196617:CTE196617 DCQ196617:DDA196617 DMM196617:DMW196617 DWI196617:DWS196617 EGE196617:EGO196617 EQA196617:EQK196617 EZW196617:FAG196617 FJS196617:FKC196617 FTO196617:FTY196617 GDK196617:GDU196617 GNG196617:GNQ196617 GXC196617:GXM196617 HGY196617:HHI196617 HQU196617:HRE196617 IAQ196617:IBA196617 IKM196617:IKW196617 IUI196617:IUS196617 JEE196617:JEO196617 JOA196617:JOK196617 JXW196617:JYG196617 KHS196617:KIC196617 KRO196617:KRY196617 LBK196617:LBU196617 LLG196617:LLQ196617 LVC196617:LVM196617 MEY196617:MFI196617 MOU196617:MPE196617 MYQ196617:MZA196617 NIM196617:NIW196617 NSI196617:NSS196617 OCE196617:OCO196617 OMA196617:OMK196617 OVW196617:OWG196617 PFS196617:PGC196617 PPO196617:PPY196617 PZK196617:PZU196617 QJG196617:QJQ196617 QTC196617:QTM196617 RCY196617:RDI196617 RMU196617:RNE196617 RWQ196617:RXA196617 SGM196617:SGW196617 SQI196617:SQS196617 TAE196617:TAO196617 TKA196617:TKK196617 TTW196617:TUG196617 UDS196617:UEC196617 UNO196617:UNY196617 UXK196617:UXU196617 VHG196617:VHQ196617 VRC196617:VRM196617 WAY196617:WBI196617 IE262153:IO262153 SA262153:SK262153 ABW262153:ACG262153 ALS262153:AMC262153 AVO262153:AVY262153 BFK262153:BFU262153 BPG262153:BPQ262153 BZC262153:BZM262153 CIY262153:CJI262153 CSU262153:CTE262153 DCQ262153:DDA262153 DMM262153:DMW262153 DWI262153:DWS262153 EGE262153:EGO262153 EQA262153:EQK262153 EZW262153:FAG262153 FJS262153:FKC262153 FTO262153:FTY262153 GDK262153:GDU262153 GNG262153:GNQ262153 GXC262153:GXM262153 HGY262153:HHI262153 HQU262153:HRE262153 IAQ262153:IBA262153 IKM262153:IKW262153 IUI262153:IUS262153 JEE262153:JEO262153 JOA262153:JOK262153 JXW262153:JYG262153 KHS262153:KIC262153 KRO262153:KRY262153 LBK262153:LBU262153 LLG262153:LLQ262153 LVC262153:LVM262153 MEY262153:MFI262153 MOU262153:MPE262153 MYQ262153:MZA262153 NIM262153:NIW262153 NSI262153:NSS262153 OCE262153:OCO262153 OMA262153:OMK262153 OVW262153:OWG262153 PFS262153:PGC262153 PPO262153:PPY262153 PZK262153:PZU262153 QJG262153:QJQ262153 QTC262153:QTM262153 RCY262153:RDI262153 RMU262153:RNE262153 RWQ262153:RXA262153 SGM262153:SGW262153 SQI262153:SQS262153 TAE262153:TAO262153 TKA262153:TKK262153 TTW262153:TUG262153 UDS262153:UEC262153 UNO262153:UNY262153 UXK262153:UXU262153 VHG262153:VHQ262153 VRC262153:VRM262153 WAY262153:WBI262153 IE327689:IO327689 SA327689:SK327689 ABW327689:ACG327689 ALS327689:AMC327689 AVO327689:AVY327689 BFK327689:BFU327689 BPG327689:BPQ327689 BZC327689:BZM327689 CIY327689:CJI327689 CSU327689:CTE327689 DCQ327689:DDA327689 DMM327689:DMW327689 DWI327689:DWS327689 EGE327689:EGO327689 EQA327689:EQK327689 EZW327689:FAG327689 FJS327689:FKC327689 FTO327689:FTY327689 GDK327689:GDU327689 GNG327689:GNQ327689 GXC327689:GXM327689 HGY327689:HHI327689 HQU327689:HRE327689 IAQ327689:IBA327689 IKM327689:IKW327689 IUI327689:IUS327689 JEE327689:JEO327689 JOA327689:JOK327689 JXW327689:JYG327689 KHS327689:KIC327689 KRO327689:KRY327689 LBK327689:LBU327689 LLG327689:LLQ327689 LVC327689:LVM327689 MEY327689:MFI327689 MOU327689:MPE327689 MYQ327689:MZA327689 NIM327689:NIW327689 NSI327689:NSS327689 OCE327689:OCO327689 OMA327689:OMK327689 OVW327689:OWG327689 PFS327689:PGC327689 PPO327689:PPY327689 PZK327689:PZU327689 QJG327689:QJQ327689 QTC327689:QTM327689 RCY327689:RDI327689 RMU327689:RNE327689 RWQ327689:RXA327689 SGM327689:SGW327689 SQI327689:SQS327689 TAE327689:TAO327689 TKA327689:TKK327689 TTW327689:TUG327689 UDS327689:UEC327689 UNO327689:UNY327689 UXK327689:UXU327689 VHG327689:VHQ327689 VRC327689:VRM327689 WAY327689:WBI327689 IE393225:IO393225 SA393225:SK393225 ABW393225:ACG393225 ALS393225:AMC393225 AVO393225:AVY393225 BFK393225:BFU393225 BPG393225:BPQ393225 BZC393225:BZM393225 CIY393225:CJI393225 CSU393225:CTE393225 DCQ393225:DDA393225 DMM393225:DMW393225 DWI393225:DWS393225 EGE393225:EGO393225 EQA393225:EQK393225 EZW393225:FAG393225 FJS393225:FKC393225 FTO393225:FTY393225 GDK393225:GDU393225 GNG393225:GNQ393225 GXC393225:GXM393225 HGY393225:HHI393225 HQU393225:HRE393225 IAQ393225:IBA393225 IKM393225:IKW393225 IUI393225:IUS393225 JEE393225:JEO393225 JOA393225:JOK393225 JXW393225:JYG393225 KHS393225:KIC393225 KRO393225:KRY393225 LBK393225:LBU393225 LLG393225:LLQ393225 LVC393225:LVM393225 MEY393225:MFI393225 MOU393225:MPE393225 MYQ393225:MZA393225 NIM393225:NIW393225 NSI393225:NSS393225 OCE393225:OCO393225 OMA393225:OMK393225 OVW393225:OWG393225 PFS393225:PGC393225 PPO393225:PPY393225 PZK393225:PZU393225 QJG393225:QJQ393225 QTC393225:QTM393225 RCY393225:RDI393225 RMU393225:RNE393225 RWQ393225:RXA393225 SGM393225:SGW393225 SQI393225:SQS393225 TAE393225:TAO393225 TKA393225:TKK393225 TTW393225:TUG393225 UDS393225:UEC393225 UNO393225:UNY393225 UXK393225:UXU393225 VHG393225:VHQ393225 VRC393225:VRM393225 WAY393225:WBI393225 IE458761:IO458761 SA458761:SK458761 ABW458761:ACG458761 ALS458761:AMC458761 AVO458761:AVY458761 BFK458761:BFU458761 BPG458761:BPQ458761 BZC458761:BZM458761 CIY458761:CJI458761 CSU458761:CTE458761 DCQ458761:DDA458761 DMM458761:DMW458761 DWI458761:DWS458761 EGE458761:EGO458761 EQA458761:EQK458761 EZW458761:FAG458761 FJS458761:FKC458761 FTO458761:FTY458761 GDK458761:GDU458761 GNG458761:GNQ458761 GXC458761:GXM458761 HGY458761:HHI458761 HQU458761:HRE458761 IAQ458761:IBA458761 IKM458761:IKW458761 IUI458761:IUS458761 JEE458761:JEO458761 JOA458761:JOK458761 JXW458761:JYG458761 KHS458761:KIC458761 KRO458761:KRY458761 LBK458761:LBU458761 LLG458761:LLQ458761 LVC458761:LVM458761 MEY458761:MFI458761 MOU458761:MPE458761 MYQ458761:MZA458761 NIM458761:NIW458761 NSI458761:NSS458761 OCE458761:OCO458761 OMA458761:OMK458761 OVW458761:OWG458761 PFS458761:PGC458761 PPO458761:PPY458761 PZK458761:PZU458761 QJG458761:QJQ458761 QTC458761:QTM458761 RCY458761:RDI458761 RMU458761:RNE458761 RWQ458761:RXA458761 SGM458761:SGW458761 SQI458761:SQS458761 TAE458761:TAO458761 TKA458761:TKK458761 TTW458761:TUG458761 UDS458761:UEC458761 UNO458761:UNY458761 UXK458761:UXU458761 VHG458761:VHQ458761 VRC458761:VRM458761 WAY458761:WBI458761 IE524297:IO524297 SA524297:SK524297 ABW524297:ACG524297 ALS524297:AMC524297 AVO524297:AVY524297 BFK524297:BFU524297 BPG524297:BPQ524297 BZC524297:BZM524297 CIY524297:CJI524297 CSU524297:CTE524297 DCQ524297:DDA524297 DMM524297:DMW524297 DWI524297:DWS524297 EGE524297:EGO524297 EQA524297:EQK524297 EZW524297:FAG524297 FJS524297:FKC524297 FTO524297:FTY524297 GDK524297:GDU524297 GNG524297:GNQ524297 GXC524297:GXM524297 HGY524297:HHI524297 HQU524297:HRE524297 IAQ524297:IBA524297 IKM524297:IKW524297 IUI524297:IUS524297 JEE524297:JEO524297 JOA524297:JOK524297 JXW524297:JYG524297 KHS524297:KIC524297 KRO524297:KRY524297 LBK524297:LBU524297 LLG524297:LLQ524297 LVC524297:LVM524297 MEY524297:MFI524297 MOU524297:MPE524297 MYQ524297:MZA524297 NIM524297:NIW524297 NSI524297:NSS524297 OCE524297:OCO524297 OMA524297:OMK524297 OVW524297:OWG524297 PFS524297:PGC524297 PPO524297:PPY524297 PZK524297:PZU524297 QJG524297:QJQ524297 QTC524297:QTM524297 RCY524297:RDI524297 RMU524297:RNE524297 RWQ524297:RXA524297 SGM524297:SGW524297 SQI524297:SQS524297 TAE524297:TAO524297 TKA524297:TKK524297 TTW524297:TUG524297 UDS524297:UEC524297 UNO524297:UNY524297 UXK524297:UXU524297 VHG524297:VHQ524297 VRC524297:VRM524297 WAY524297:WBI524297 IE589833:IO589833 SA589833:SK589833 ABW589833:ACG589833 ALS589833:AMC589833 AVO589833:AVY589833 BFK589833:BFU589833 BPG589833:BPQ589833 BZC589833:BZM589833 CIY589833:CJI589833 CSU589833:CTE589833 DCQ589833:DDA589833 DMM589833:DMW589833 DWI589833:DWS589833 EGE589833:EGO589833 EQA589833:EQK589833 EZW589833:FAG589833 FJS589833:FKC589833 FTO589833:FTY589833 GDK589833:GDU589833 GNG589833:GNQ589833 GXC589833:GXM589833 HGY589833:HHI589833 HQU589833:HRE589833 IAQ589833:IBA589833 IKM589833:IKW589833 IUI589833:IUS589833 JEE589833:JEO589833 JOA589833:JOK589833 JXW589833:JYG589833 KHS589833:KIC589833 KRO589833:KRY589833 LBK589833:LBU589833 LLG589833:LLQ589833 LVC589833:LVM589833 MEY589833:MFI589833 MOU589833:MPE589833 MYQ589833:MZA589833 NIM589833:NIW589833 NSI589833:NSS589833 OCE589833:OCO589833 OMA589833:OMK589833 OVW589833:OWG589833 PFS589833:PGC589833 PPO589833:PPY589833 PZK589833:PZU589833 QJG589833:QJQ589833 QTC589833:QTM589833 RCY589833:RDI589833 RMU589833:RNE589833 RWQ589833:RXA589833 SGM589833:SGW589833 SQI589833:SQS589833 TAE589833:TAO589833 TKA589833:TKK589833 TTW589833:TUG589833 UDS589833:UEC589833 UNO589833:UNY589833 UXK589833:UXU589833 VHG589833:VHQ589833 VRC589833:VRM589833 WAY589833:WBI589833 IE655369:IO655369 SA655369:SK655369 ABW655369:ACG655369 ALS655369:AMC655369 AVO655369:AVY655369 BFK655369:BFU655369 BPG655369:BPQ655369 BZC655369:BZM655369 CIY655369:CJI655369 CSU655369:CTE655369 DCQ655369:DDA655369 DMM655369:DMW655369 DWI655369:DWS655369 EGE655369:EGO655369 EQA655369:EQK655369 EZW655369:FAG655369 FJS655369:FKC655369 FTO655369:FTY655369 GDK655369:GDU655369 GNG655369:GNQ655369 GXC655369:GXM655369 HGY655369:HHI655369 HQU655369:HRE655369 IAQ655369:IBA655369 IKM655369:IKW655369 IUI655369:IUS655369 JEE655369:JEO655369 JOA655369:JOK655369 JXW655369:JYG655369 KHS655369:KIC655369 KRO655369:KRY655369 LBK655369:LBU655369 LLG655369:LLQ655369 LVC655369:LVM655369 MEY655369:MFI655369 MOU655369:MPE655369 MYQ655369:MZA655369 NIM655369:NIW655369 NSI655369:NSS655369 OCE655369:OCO655369 OMA655369:OMK655369 OVW655369:OWG655369 PFS655369:PGC655369 PPO655369:PPY655369 PZK655369:PZU655369 QJG655369:QJQ655369 QTC655369:QTM655369 RCY655369:RDI655369 RMU655369:RNE655369 RWQ655369:RXA655369 SGM655369:SGW655369 SQI655369:SQS655369 TAE655369:TAO655369 TKA655369:TKK655369 TTW655369:TUG655369 UDS655369:UEC655369 UNO655369:UNY655369 UXK655369:UXU655369 VHG655369:VHQ655369 VRC655369:VRM655369 WAY655369:WBI655369 IE720905:IO720905 SA720905:SK720905 ABW720905:ACG720905 ALS720905:AMC720905 AVO720905:AVY720905 BFK720905:BFU720905 BPG720905:BPQ720905 BZC720905:BZM720905 CIY720905:CJI720905 CSU720905:CTE720905 DCQ720905:DDA720905 DMM720905:DMW720905 DWI720905:DWS720905 EGE720905:EGO720905 EQA720905:EQK720905 EZW720905:FAG720905 FJS720905:FKC720905 FTO720905:FTY720905 GDK720905:GDU720905 GNG720905:GNQ720905 GXC720905:GXM720905 HGY720905:HHI720905 HQU720905:HRE720905 IAQ720905:IBA720905 IKM720905:IKW720905 IUI720905:IUS720905 JEE720905:JEO720905 JOA720905:JOK720905 JXW720905:JYG720905 KHS720905:KIC720905 KRO720905:KRY720905 LBK720905:LBU720905 LLG720905:LLQ720905 LVC720905:LVM720905 MEY720905:MFI720905 MOU720905:MPE720905 MYQ720905:MZA720905 NIM720905:NIW720905 NSI720905:NSS720905 OCE720905:OCO720905 OMA720905:OMK720905 OVW720905:OWG720905 PFS720905:PGC720905 PPO720905:PPY720905 PZK720905:PZU720905 QJG720905:QJQ720905 QTC720905:QTM720905 RCY720905:RDI720905 RMU720905:RNE720905 RWQ720905:RXA720905 SGM720905:SGW720905 SQI720905:SQS720905 TAE720905:TAO720905 TKA720905:TKK720905 TTW720905:TUG720905 UDS720905:UEC720905 UNO720905:UNY720905 UXK720905:UXU720905 VHG720905:VHQ720905 VRC720905:VRM720905 WAY720905:WBI720905 IE786441:IO786441 SA786441:SK786441 ABW786441:ACG786441 ALS786441:AMC786441 AVO786441:AVY786441 BFK786441:BFU786441 BPG786441:BPQ786441 BZC786441:BZM786441 CIY786441:CJI786441 CSU786441:CTE786441 DCQ786441:DDA786441 DMM786441:DMW786441 DWI786441:DWS786441 EGE786441:EGO786441 EQA786441:EQK786441 EZW786441:FAG786441 FJS786441:FKC786441 FTO786441:FTY786441 GDK786441:GDU786441 GNG786441:GNQ786441 GXC786441:GXM786441 HGY786441:HHI786441 HQU786441:HRE786441 IAQ786441:IBA786441 IKM786441:IKW786441 IUI786441:IUS786441 JEE786441:JEO786441 JOA786441:JOK786441 JXW786441:JYG786441 KHS786441:KIC786441 KRO786441:KRY786441 LBK786441:LBU786441 LLG786441:LLQ786441 LVC786441:LVM786441 MEY786441:MFI786441 MOU786441:MPE786441 MYQ786441:MZA786441 NIM786441:NIW786441 NSI786441:NSS786441 OCE786441:OCO786441 OMA786441:OMK786441 OVW786441:OWG786441 PFS786441:PGC786441 PPO786441:PPY786441 PZK786441:PZU786441 QJG786441:QJQ786441 QTC786441:QTM786441 RCY786441:RDI786441 RMU786441:RNE786441 RWQ786441:RXA786441 SGM786441:SGW786441 SQI786441:SQS786441 TAE786441:TAO786441 TKA786441:TKK786441 TTW786441:TUG786441 UDS786441:UEC786441 UNO786441:UNY786441 UXK786441:UXU786441 VHG786441:VHQ786441 VRC786441:VRM786441 WAY786441:WBI786441 IE851977:IO851977 SA851977:SK851977 ABW851977:ACG851977 ALS851977:AMC851977 AVO851977:AVY851977 BFK851977:BFU851977 BPG851977:BPQ851977 BZC851977:BZM851977 CIY851977:CJI851977 CSU851977:CTE851977 DCQ851977:DDA851977 DMM851977:DMW851977 DWI851977:DWS851977 EGE851977:EGO851977 EQA851977:EQK851977 EZW851977:FAG851977 FJS851977:FKC851977 FTO851977:FTY851977 GDK851977:GDU851977 GNG851977:GNQ851977 GXC851977:GXM851977 HGY851977:HHI851977 HQU851977:HRE851977 IAQ851977:IBA851977 IKM851977:IKW851977 IUI851977:IUS851977 JEE851977:JEO851977 JOA851977:JOK851977 JXW851977:JYG851977 KHS851977:KIC851977 KRO851977:KRY851977 LBK851977:LBU851977 LLG851977:LLQ851977 LVC851977:LVM851977 MEY851977:MFI851977 MOU851977:MPE851977 MYQ851977:MZA851977 NIM851977:NIW851977 NSI851977:NSS851977 OCE851977:OCO851977 OMA851977:OMK851977 OVW851977:OWG851977 PFS851977:PGC851977 PPO851977:PPY851977 PZK851977:PZU851977 QJG851977:QJQ851977 QTC851977:QTM851977 RCY851977:RDI851977 RMU851977:RNE851977 RWQ851977:RXA851977 SGM851977:SGW851977 SQI851977:SQS851977 TAE851977:TAO851977 TKA851977:TKK851977 TTW851977:TUG851977 UDS851977:UEC851977 UNO851977:UNY851977 UXK851977:UXU851977 VHG851977:VHQ851977 VRC851977:VRM851977 WAY851977:WBI851977 IE917513:IO917513 SA917513:SK917513 ABW917513:ACG917513 ALS917513:AMC917513 AVO917513:AVY917513 BFK917513:BFU917513 BPG917513:BPQ917513 BZC917513:BZM917513 CIY917513:CJI917513 CSU917513:CTE917513 DCQ917513:DDA917513 DMM917513:DMW917513 DWI917513:DWS917513 EGE917513:EGO917513 EQA917513:EQK917513 EZW917513:FAG917513 FJS917513:FKC917513 FTO917513:FTY917513 GDK917513:GDU917513 GNG917513:GNQ917513 GXC917513:GXM917513 HGY917513:HHI917513 HQU917513:HRE917513 IAQ917513:IBA917513 IKM917513:IKW917513 IUI917513:IUS917513 JEE917513:JEO917513 JOA917513:JOK917513 JXW917513:JYG917513 KHS917513:KIC917513 KRO917513:KRY917513 LBK917513:LBU917513 LLG917513:LLQ917513 LVC917513:LVM917513 MEY917513:MFI917513 MOU917513:MPE917513 MYQ917513:MZA917513 NIM917513:NIW917513 NSI917513:NSS917513 OCE917513:OCO917513 OMA917513:OMK917513 OVW917513:OWG917513 PFS917513:PGC917513 PPO917513:PPY917513 PZK917513:PZU917513 QJG917513:QJQ917513 QTC917513:QTM917513 RCY917513:RDI917513 RMU917513:RNE917513 RWQ917513:RXA917513 SGM917513:SGW917513 SQI917513:SQS917513 TAE917513:TAO917513 TKA917513:TKK917513 TTW917513:TUG917513 UDS917513:UEC917513 UNO917513:UNY917513 UXK917513:UXU917513 VHG917513:VHQ917513 VRC917513:VRM917513 WAY917513:WBI917513 IE983049:IO983049 SA983049:SK983049 ABW983049:ACG983049 ALS983049:AMC983049 AVO983049:AVY983049 BFK983049:BFU983049 BPG983049:BPQ983049 BZC983049:BZM983049 CIY983049:CJI983049 CSU983049:CTE983049 DCQ983049:DDA983049 DMM983049:DMW983049 DWI983049:DWS983049 EGE983049:EGO983049 EQA983049:EQK983049 EZW983049:FAG983049 FJS983049:FKC983049 FTO983049:FTY983049 GDK983049:GDU983049 GNG983049:GNQ983049 GXC983049:GXM983049 HGY983049:HHI983049 HQU983049:HRE983049 IAQ983049:IBA983049 IKM983049:IKW983049 IUI983049:IUS983049 JEE983049:JEO983049 JOA983049:JOK983049 JXW983049:JYG983049 KHS983049:KIC983049 KRO983049:KRY983049 LBK983049:LBU983049 LLG983049:LLQ983049 LVC983049:LVM983049 MEY983049:MFI983049 MOU983049:MPE983049 MYQ983049:MZA983049 NIM983049:NIW983049 NSI983049:NSS983049 OCE983049:OCO983049 OMA983049:OMK983049 OVW983049:OWG983049 PFS983049:PGC983049 PPO983049:PPY983049 PZK983049:PZU983049 QJG983049:QJQ983049 QTC983049:QTM983049 RCY983049:RDI983049 RMU983049:RNE983049 RWQ983049:RXA983049 SGM983049:SGW983049 SQI983049:SQS983049 TAE983049:TAO983049 TKA983049:TKK983049 TTW983049:TUG983049 UDS983049:UEC983049 UNO983049:UNY983049 UXK983049:UXU983049 VHG983049:VHQ983049 VRC983049:VRM983049 WAY983049:WBI983049 HY65548:HZ65548 RU65548:RV65548 ABQ65548:ABR65548 ALM65548:ALN65548 AVI65548:AVJ65548 BFE65548:BFF65548 BPA65548:BPB65548 BYW65548:BYX65548 CIS65548:CIT65548 CSO65548:CSP65548 DCK65548:DCL65548 DMG65548:DMH65548 DWC65548:DWD65548 EFY65548:EFZ65548 EPU65548:EPV65548 EZQ65548:EZR65548 FJM65548:FJN65548 FTI65548:FTJ65548 GDE65548:GDF65548 GNA65548:GNB65548 GWW65548:GWX65548 HGS65548:HGT65548 HQO65548:HQP65548 IAK65548:IAL65548 IKG65548:IKH65548 IUC65548:IUD65548 JDY65548:JDZ65548 JNU65548:JNV65548 JXQ65548:JXR65548 KHM65548:KHN65548 KRI65548:KRJ65548 LBE65548:LBF65548 LLA65548:LLB65548 LUW65548:LUX65548 MES65548:MET65548 MOO65548:MOP65548 MYK65548:MYL65548 NIG65548:NIH65548 NSC65548:NSD65548 OBY65548:OBZ65548 OLU65548:OLV65548 OVQ65548:OVR65548 PFM65548:PFN65548 PPI65548:PPJ65548 PZE65548:PZF65548 QJA65548:QJB65548 QSW65548:QSX65548 RCS65548:RCT65548 RMO65548:RMP65548 RWK65548:RWL65548 SGG65548:SGH65548 SQC65548:SQD65548 SZY65548:SZZ65548 TJU65548:TJV65548 TTQ65548:TTR65548 UDM65548:UDN65548 UNI65548:UNJ65548 UXE65548:UXF65548 VHA65548:VHB65548 VQW65548:VQX65548 WAS65548:WAT65548 HY131084:HZ131084 RU131084:RV131084 ABQ131084:ABR131084 ALM131084:ALN131084 AVI131084:AVJ131084 BFE131084:BFF131084 BPA131084:BPB131084 BYW131084:BYX131084 CIS131084:CIT131084 CSO131084:CSP131084 DCK131084:DCL131084 DMG131084:DMH131084 DWC131084:DWD131084 EFY131084:EFZ131084 EPU131084:EPV131084 EZQ131084:EZR131084 FJM131084:FJN131084 FTI131084:FTJ131084 GDE131084:GDF131084 GNA131084:GNB131084 GWW131084:GWX131084 HGS131084:HGT131084 HQO131084:HQP131084 IAK131084:IAL131084 IKG131084:IKH131084 IUC131084:IUD131084 JDY131084:JDZ131084 JNU131084:JNV131084 JXQ131084:JXR131084 KHM131084:KHN131084 KRI131084:KRJ131084 LBE131084:LBF131084 LLA131084:LLB131084 LUW131084:LUX131084 MES131084:MET131084 MOO131084:MOP131084 MYK131084:MYL131084 NIG131084:NIH131084 NSC131084:NSD131084 OBY131084:OBZ131084 OLU131084:OLV131084 OVQ131084:OVR131084 PFM131084:PFN131084 PPI131084:PPJ131084 PZE131084:PZF131084 QJA131084:QJB131084 QSW131084:QSX131084 RCS131084:RCT131084 RMO131084:RMP131084 RWK131084:RWL131084 SGG131084:SGH131084 SQC131084:SQD131084 SZY131084:SZZ131084 TJU131084:TJV131084 TTQ131084:TTR131084 UDM131084:UDN131084 UNI131084:UNJ131084 UXE131084:UXF131084 VHA131084:VHB131084 VQW131084:VQX131084 WAS131084:WAT131084 HY196620:HZ196620 RU196620:RV196620 ABQ196620:ABR196620 ALM196620:ALN196620 AVI196620:AVJ196620 BFE196620:BFF196620 BPA196620:BPB196620 BYW196620:BYX196620 CIS196620:CIT196620 CSO196620:CSP196620 DCK196620:DCL196620 DMG196620:DMH196620 DWC196620:DWD196620 EFY196620:EFZ196620 EPU196620:EPV196620 EZQ196620:EZR196620 FJM196620:FJN196620 FTI196620:FTJ196620 GDE196620:GDF196620 GNA196620:GNB196620 GWW196620:GWX196620 HGS196620:HGT196620 HQO196620:HQP196620 IAK196620:IAL196620 IKG196620:IKH196620 IUC196620:IUD196620 JDY196620:JDZ196620 JNU196620:JNV196620 JXQ196620:JXR196620 KHM196620:KHN196620 KRI196620:KRJ196620 LBE196620:LBF196620 LLA196620:LLB196620 LUW196620:LUX196620 MES196620:MET196620 MOO196620:MOP196620 MYK196620:MYL196620 NIG196620:NIH196620 NSC196620:NSD196620 OBY196620:OBZ196620 OLU196620:OLV196620 OVQ196620:OVR196620 PFM196620:PFN196620 PPI196620:PPJ196620 PZE196620:PZF196620 QJA196620:QJB196620 QSW196620:QSX196620 RCS196620:RCT196620 RMO196620:RMP196620 RWK196620:RWL196620 SGG196620:SGH196620 SQC196620:SQD196620 SZY196620:SZZ196620 TJU196620:TJV196620 TTQ196620:TTR196620 UDM196620:UDN196620 UNI196620:UNJ196620 UXE196620:UXF196620 VHA196620:VHB196620 VQW196620:VQX196620 WAS196620:WAT196620 HY262156:HZ262156 RU262156:RV262156 ABQ262156:ABR262156 ALM262156:ALN262156 AVI262156:AVJ262156 BFE262156:BFF262156 BPA262156:BPB262156 BYW262156:BYX262156 CIS262156:CIT262156 CSO262156:CSP262156 DCK262156:DCL262156 DMG262156:DMH262156 DWC262156:DWD262156 EFY262156:EFZ262156 EPU262156:EPV262156 EZQ262156:EZR262156 FJM262156:FJN262156 FTI262156:FTJ262156 GDE262156:GDF262156 GNA262156:GNB262156 GWW262156:GWX262156 HGS262156:HGT262156 HQO262156:HQP262156 IAK262156:IAL262156 IKG262156:IKH262156 IUC262156:IUD262156 JDY262156:JDZ262156 JNU262156:JNV262156 JXQ262156:JXR262156 KHM262156:KHN262156 KRI262156:KRJ262156 LBE262156:LBF262156 LLA262156:LLB262156 LUW262156:LUX262156 MES262156:MET262156 MOO262156:MOP262156 MYK262156:MYL262156 NIG262156:NIH262156 NSC262156:NSD262156 OBY262156:OBZ262156 OLU262156:OLV262156 OVQ262156:OVR262156 PFM262156:PFN262156 PPI262156:PPJ262156 PZE262156:PZF262156 QJA262156:QJB262156 QSW262156:QSX262156 RCS262156:RCT262156 RMO262156:RMP262156 RWK262156:RWL262156 SGG262156:SGH262156 SQC262156:SQD262156 SZY262156:SZZ262156 TJU262156:TJV262156 TTQ262156:TTR262156 UDM262156:UDN262156 UNI262156:UNJ262156 UXE262156:UXF262156 VHA262156:VHB262156 VQW262156:VQX262156 WAS262156:WAT262156 HY327692:HZ327692 RU327692:RV327692 ABQ327692:ABR327692 ALM327692:ALN327692 AVI327692:AVJ327692 BFE327692:BFF327692 BPA327692:BPB327692 BYW327692:BYX327692 CIS327692:CIT327692 CSO327692:CSP327692 DCK327692:DCL327692 DMG327692:DMH327692 DWC327692:DWD327692 EFY327692:EFZ327692 EPU327692:EPV327692 EZQ327692:EZR327692 FJM327692:FJN327692 FTI327692:FTJ327692 GDE327692:GDF327692 GNA327692:GNB327692 GWW327692:GWX327692 HGS327692:HGT327692 HQO327692:HQP327692 IAK327692:IAL327692 IKG327692:IKH327692 IUC327692:IUD327692 JDY327692:JDZ327692 JNU327692:JNV327692 JXQ327692:JXR327692 KHM327692:KHN327692 KRI327692:KRJ327692 LBE327692:LBF327692 LLA327692:LLB327692 LUW327692:LUX327692 MES327692:MET327692 MOO327692:MOP327692 MYK327692:MYL327692 NIG327692:NIH327692 NSC327692:NSD327692 OBY327692:OBZ327692 OLU327692:OLV327692 OVQ327692:OVR327692 PFM327692:PFN327692 PPI327692:PPJ327692 PZE327692:PZF327692 QJA327692:QJB327692 QSW327692:QSX327692 RCS327692:RCT327692 RMO327692:RMP327692 RWK327692:RWL327692 SGG327692:SGH327692 SQC327692:SQD327692 SZY327692:SZZ327692 TJU327692:TJV327692 TTQ327692:TTR327692 UDM327692:UDN327692 UNI327692:UNJ327692 UXE327692:UXF327692 VHA327692:VHB327692 VQW327692:VQX327692 WAS327692:WAT327692 HY393228:HZ393228 RU393228:RV393228 ABQ393228:ABR393228 ALM393228:ALN393228 AVI393228:AVJ393228 BFE393228:BFF393228 BPA393228:BPB393228 BYW393228:BYX393228 CIS393228:CIT393228 CSO393228:CSP393228 DCK393228:DCL393228 DMG393228:DMH393228 DWC393228:DWD393228 EFY393228:EFZ393228 EPU393228:EPV393228 EZQ393228:EZR393228 FJM393228:FJN393228 FTI393228:FTJ393228 GDE393228:GDF393228 GNA393228:GNB393228 GWW393228:GWX393228 HGS393228:HGT393228 HQO393228:HQP393228 IAK393228:IAL393228 IKG393228:IKH393228 IUC393228:IUD393228 JDY393228:JDZ393228 JNU393228:JNV393228 JXQ393228:JXR393228 KHM393228:KHN393228 KRI393228:KRJ393228 LBE393228:LBF393228 LLA393228:LLB393228 LUW393228:LUX393228 MES393228:MET393228 MOO393228:MOP393228 MYK393228:MYL393228 NIG393228:NIH393228 NSC393228:NSD393228 OBY393228:OBZ393228 OLU393228:OLV393228 OVQ393228:OVR393228 PFM393228:PFN393228 PPI393228:PPJ393228 PZE393228:PZF393228 QJA393228:QJB393228 QSW393228:QSX393228 RCS393228:RCT393228 RMO393228:RMP393228 RWK393228:RWL393228 SGG393228:SGH393228 SQC393228:SQD393228 SZY393228:SZZ393228 TJU393228:TJV393228 TTQ393228:TTR393228 UDM393228:UDN393228 UNI393228:UNJ393228 UXE393228:UXF393228 VHA393228:VHB393228 VQW393228:VQX393228 WAS393228:WAT393228 HY458764:HZ458764 RU458764:RV458764 ABQ458764:ABR458764 ALM458764:ALN458764 AVI458764:AVJ458764 BFE458764:BFF458764 BPA458764:BPB458764 BYW458764:BYX458764 CIS458764:CIT458764 CSO458764:CSP458764 DCK458764:DCL458764 DMG458764:DMH458764 DWC458764:DWD458764 EFY458764:EFZ458764 EPU458764:EPV458764 EZQ458764:EZR458764 FJM458764:FJN458764 FTI458764:FTJ458764 GDE458764:GDF458764 GNA458764:GNB458764 GWW458764:GWX458764 HGS458764:HGT458764 HQO458764:HQP458764 IAK458764:IAL458764 IKG458764:IKH458764 IUC458764:IUD458764 JDY458764:JDZ458764 JNU458764:JNV458764 JXQ458764:JXR458764 KHM458764:KHN458764 KRI458764:KRJ458764 LBE458764:LBF458764 LLA458764:LLB458764 LUW458764:LUX458764 MES458764:MET458764 MOO458764:MOP458764 MYK458764:MYL458764 NIG458764:NIH458764 NSC458764:NSD458764 OBY458764:OBZ458764 OLU458764:OLV458764 OVQ458764:OVR458764 PFM458764:PFN458764 PPI458764:PPJ458764 PZE458764:PZF458764 QJA458764:QJB458764 QSW458764:QSX458764 RCS458764:RCT458764 RMO458764:RMP458764 RWK458764:RWL458764 SGG458764:SGH458764 SQC458764:SQD458764 SZY458764:SZZ458764 TJU458764:TJV458764 TTQ458764:TTR458764 UDM458764:UDN458764 UNI458764:UNJ458764 UXE458764:UXF458764 VHA458764:VHB458764 VQW458764:VQX458764 WAS458764:WAT458764 HY524300:HZ524300 RU524300:RV524300 ABQ524300:ABR524300 ALM524300:ALN524300 AVI524300:AVJ524300 BFE524300:BFF524300 BPA524300:BPB524300 BYW524300:BYX524300 CIS524300:CIT524300 CSO524300:CSP524300 DCK524300:DCL524300 DMG524300:DMH524300 DWC524300:DWD524300 EFY524300:EFZ524300 EPU524300:EPV524300 EZQ524300:EZR524300 FJM524300:FJN524300 FTI524300:FTJ524300 GDE524300:GDF524300 GNA524300:GNB524300 GWW524300:GWX524300 HGS524300:HGT524300 HQO524300:HQP524300 IAK524300:IAL524300 IKG524300:IKH524300 IUC524300:IUD524300 JDY524300:JDZ524300 JNU524300:JNV524300 JXQ524300:JXR524300 KHM524300:KHN524300 KRI524300:KRJ524300 LBE524300:LBF524300 LLA524300:LLB524300 LUW524300:LUX524300 MES524300:MET524300 MOO524300:MOP524300 MYK524300:MYL524300 NIG524300:NIH524300 NSC524300:NSD524300 OBY524300:OBZ524300 OLU524300:OLV524300 OVQ524300:OVR524300 PFM524300:PFN524300 PPI524300:PPJ524300 PZE524300:PZF524300 QJA524300:QJB524300 QSW524300:QSX524300 RCS524300:RCT524300 RMO524300:RMP524300 RWK524300:RWL524300 SGG524300:SGH524300 SQC524300:SQD524300 SZY524300:SZZ524300 TJU524300:TJV524300 TTQ524300:TTR524300 UDM524300:UDN524300 UNI524300:UNJ524300 UXE524300:UXF524300 VHA524300:VHB524300 VQW524300:VQX524300 WAS524300:WAT524300 HY589836:HZ589836 RU589836:RV589836 ABQ589836:ABR589836 ALM589836:ALN589836 AVI589836:AVJ589836 BFE589836:BFF589836 BPA589836:BPB589836 BYW589836:BYX589836 CIS589836:CIT589836 CSO589836:CSP589836 DCK589836:DCL589836 DMG589836:DMH589836 DWC589836:DWD589836 EFY589836:EFZ589836 EPU589836:EPV589836 EZQ589836:EZR589836 FJM589836:FJN589836 FTI589836:FTJ589836 GDE589836:GDF589836 GNA589836:GNB589836 GWW589836:GWX589836 HGS589836:HGT589836 HQO589836:HQP589836 IAK589836:IAL589836 IKG589836:IKH589836 IUC589836:IUD589836 JDY589836:JDZ589836 JNU589836:JNV589836 JXQ589836:JXR589836 KHM589836:KHN589836 KRI589836:KRJ589836 LBE589836:LBF589836 LLA589836:LLB589836 LUW589836:LUX589836 MES589836:MET589836 MOO589836:MOP589836 MYK589836:MYL589836 NIG589836:NIH589836 NSC589836:NSD589836 OBY589836:OBZ589836 OLU589836:OLV589836 OVQ589836:OVR589836 PFM589836:PFN589836 PPI589836:PPJ589836 PZE589836:PZF589836 QJA589836:QJB589836 QSW589836:QSX589836 RCS589836:RCT589836 RMO589836:RMP589836 RWK589836:RWL589836 SGG589836:SGH589836 SQC589836:SQD589836 SZY589836:SZZ589836 TJU589836:TJV589836 TTQ589836:TTR589836 UDM589836:UDN589836 UNI589836:UNJ589836 UXE589836:UXF589836 VHA589836:VHB589836 VQW589836:VQX589836 WAS589836:WAT589836 HY655372:HZ655372 RU655372:RV655372 ABQ655372:ABR655372 ALM655372:ALN655372 AVI655372:AVJ655372 BFE655372:BFF655372 BPA655372:BPB655372 BYW655372:BYX655372 CIS655372:CIT655372 CSO655372:CSP655372 DCK655372:DCL655372 DMG655372:DMH655372 DWC655372:DWD655372 EFY655372:EFZ655372 EPU655372:EPV655372 EZQ655372:EZR655372 FJM655372:FJN655372 FTI655372:FTJ655372 GDE655372:GDF655372 GNA655372:GNB655372 GWW655372:GWX655372 HGS655372:HGT655372 HQO655372:HQP655372 IAK655372:IAL655372 IKG655372:IKH655372 IUC655372:IUD655372 JDY655372:JDZ655372 JNU655372:JNV655372 JXQ655372:JXR655372 KHM655372:KHN655372 KRI655372:KRJ655372 LBE655372:LBF655372 LLA655372:LLB655372 LUW655372:LUX655372 MES655372:MET655372 MOO655372:MOP655372 MYK655372:MYL655372 NIG655372:NIH655372 NSC655372:NSD655372 OBY655372:OBZ655372 OLU655372:OLV655372 OVQ655372:OVR655372 PFM655372:PFN655372 PPI655372:PPJ655372 PZE655372:PZF655372 QJA655372:QJB655372 QSW655372:QSX655372 RCS655372:RCT655372 RMO655372:RMP655372 RWK655372:RWL655372 SGG655372:SGH655372 SQC655372:SQD655372 SZY655372:SZZ655372 TJU655372:TJV655372 TTQ655372:TTR655372 UDM655372:UDN655372 UNI655372:UNJ655372 UXE655372:UXF655372 VHA655372:VHB655372 VQW655372:VQX655372 WAS655372:WAT655372 HY720908:HZ720908 RU720908:RV720908 ABQ720908:ABR720908 ALM720908:ALN720908 AVI720908:AVJ720908 BFE720908:BFF720908 BPA720908:BPB720908 BYW720908:BYX720908 CIS720908:CIT720908 CSO720908:CSP720908 DCK720908:DCL720908 DMG720908:DMH720908 DWC720908:DWD720908 EFY720908:EFZ720908 EPU720908:EPV720908 EZQ720908:EZR720908 FJM720908:FJN720908 FTI720908:FTJ720908 GDE720908:GDF720908 GNA720908:GNB720908 GWW720908:GWX720908 HGS720908:HGT720908 HQO720908:HQP720908 IAK720908:IAL720908 IKG720908:IKH720908 IUC720908:IUD720908 JDY720908:JDZ720908 JNU720908:JNV720908 JXQ720908:JXR720908 KHM720908:KHN720908 KRI720908:KRJ720908 LBE720908:LBF720908 LLA720908:LLB720908 LUW720908:LUX720908 MES720908:MET720908 MOO720908:MOP720908 MYK720908:MYL720908 NIG720908:NIH720908 NSC720908:NSD720908 OBY720908:OBZ720908 OLU720908:OLV720908 OVQ720908:OVR720908 PFM720908:PFN720908 PPI720908:PPJ720908 PZE720908:PZF720908 QJA720908:QJB720908 QSW720908:QSX720908 RCS720908:RCT720908 RMO720908:RMP720908 RWK720908:RWL720908 SGG720908:SGH720908 SQC720908:SQD720908 SZY720908:SZZ720908 TJU720908:TJV720908 TTQ720908:TTR720908 UDM720908:UDN720908 UNI720908:UNJ720908 UXE720908:UXF720908 VHA720908:VHB720908 VQW720908:VQX720908 WAS720908:WAT720908 HY786444:HZ786444 RU786444:RV786444 ABQ786444:ABR786444 ALM786444:ALN786444 AVI786444:AVJ786444 BFE786444:BFF786444 BPA786444:BPB786444 BYW786444:BYX786444 CIS786444:CIT786444 CSO786444:CSP786444 DCK786444:DCL786444 DMG786444:DMH786444 DWC786444:DWD786444 EFY786444:EFZ786444 EPU786444:EPV786444 EZQ786444:EZR786444 FJM786444:FJN786444 FTI786444:FTJ786444 GDE786444:GDF786444 GNA786444:GNB786444 GWW786444:GWX786444 HGS786444:HGT786444 HQO786444:HQP786444 IAK786444:IAL786444 IKG786444:IKH786444 IUC786444:IUD786444 JDY786444:JDZ786444 JNU786444:JNV786444 JXQ786444:JXR786444 KHM786444:KHN786444 KRI786444:KRJ786444 LBE786444:LBF786444 LLA786444:LLB786444 LUW786444:LUX786444 MES786444:MET786444 MOO786444:MOP786444 MYK786444:MYL786444 NIG786444:NIH786444 NSC786444:NSD786444 OBY786444:OBZ786444 OLU786444:OLV786444 OVQ786444:OVR786444 PFM786444:PFN786444 PPI786444:PPJ786444 PZE786444:PZF786444 QJA786444:QJB786444 QSW786444:QSX786444 RCS786444:RCT786444 RMO786444:RMP786444 RWK786444:RWL786444 SGG786444:SGH786444 SQC786444:SQD786444 SZY786444:SZZ786444 TJU786444:TJV786444 TTQ786444:TTR786444 UDM786444:UDN786444 UNI786444:UNJ786444 UXE786444:UXF786444 VHA786444:VHB786444 VQW786444:VQX786444 WAS786444:WAT786444 HY851980:HZ851980 RU851980:RV851980 ABQ851980:ABR851980 ALM851980:ALN851980 AVI851980:AVJ851980 BFE851980:BFF851980 BPA851980:BPB851980 BYW851980:BYX851980 CIS851980:CIT851980 CSO851980:CSP851980 DCK851980:DCL851980 DMG851980:DMH851980 DWC851980:DWD851980 EFY851980:EFZ851980 EPU851980:EPV851980 EZQ851980:EZR851980 FJM851980:FJN851980 FTI851980:FTJ851980 GDE851980:GDF851980 GNA851980:GNB851980 GWW851980:GWX851980 HGS851980:HGT851980 HQO851980:HQP851980 IAK851980:IAL851980 IKG851980:IKH851980 IUC851980:IUD851980 JDY851980:JDZ851980 JNU851980:JNV851980 JXQ851980:JXR851980 KHM851980:KHN851980 KRI851980:KRJ851980 LBE851980:LBF851980 LLA851980:LLB851980 LUW851980:LUX851980 MES851980:MET851980 MOO851980:MOP851980 MYK851980:MYL851980 NIG851980:NIH851980 NSC851980:NSD851980 OBY851980:OBZ851980 OLU851980:OLV851980 OVQ851980:OVR851980 PFM851980:PFN851980 PPI851980:PPJ851980 PZE851980:PZF851980 QJA851980:QJB851980 QSW851980:QSX851980 RCS851980:RCT851980 RMO851980:RMP851980 RWK851980:RWL851980 SGG851980:SGH851980 SQC851980:SQD851980 SZY851980:SZZ851980 TJU851980:TJV851980 TTQ851980:TTR851980 UDM851980:UDN851980 UNI851980:UNJ851980 UXE851980:UXF851980 VHA851980:VHB851980 VQW851980:VQX851980 WAS851980:WAT851980 HY917516:HZ917516 RU917516:RV917516 ABQ917516:ABR917516 ALM917516:ALN917516 AVI917516:AVJ917516 BFE917516:BFF917516 BPA917516:BPB917516 BYW917516:BYX917516 CIS917516:CIT917516 CSO917516:CSP917516 DCK917516:DCL917516 DMG917516:DMH917516 DWC917516:DWD917516 EFY917516:EFZ917516 EPU917516:EPV917516 EZQ917516:EZR917516 FJM917516:FJN917516 FTI917516:FTJ917516 GDE917516:GDF917516 GNA917516:GNB917516 GWW917516:GWX917516 HGS917516:HGT917516 HQO917516:HQP917516 IAK917516:IAL917516 IKG917516:IKH917516 IUC917516:IUD917516 JDY917516:JDZ917516 JNU917516:JNV917516 JXQ917516:JXR917516 KHM917516:KHN917516 KRI917516:KRJ917516 LBE917516:LBF917516 LLA917516:LLB917516 LUW917516:LUX917516 MES917516:MET917516 MOO917516:MOP917516 MYK917516:MYL917516 NIG917516:NIH917516 NSC917516:NSD917516 OBY917516:OBZ917516 OLU917516:OLV917516 OVQ917516:OVR917516 PFM917516:PFN917516 PPI917516:PPJ917516 PZE917516:PZF917516 QJA917516:QJB917516 QSW917516:QSX917516 RCS917516:RCT917516 RMO917516:RMP917516 RWK917516:RWL917516 SGG917516:SGH917516 SQC917516:SQD917516 SZY917516:SZZ917516 TJU917516:TJV917516 TTQ917516:TTR917516 UDM917516:UDN917516 UNI917516:UNJ917516 UXE917516:UXF917516 VHA917516:VHB917516 VQW917516:VQX917516 WAS917516:WAT917516 HY983052:HZ983052 RU983052:RV983052 ABQ983052:ABR983052 ALM983052:ALN983052 AVI983052:AVJ983052 BFE983052:BFF983052 BPA983052:BPB983052 BYW983052:BYX983052 CIS983052:CIT983052 CSO983052:CSP983052 DCK983052:DCL983052 DMG983052:DMH983052 DWC983052:DWD983052 EFY983052:EFZ983052 EPU983052:EPV983052 EZQ983052:EZR983052 FJM983052:FJN983052 FTI983052:FTJ983052 GDE983052:GDF983052 GNA983052:GNB983052 GWW983052:GWX983052 HGS983052:HGT983052 HQO983052:HQP983052 IAK983052:IAL983052 IKG983052:IKH983052 IUC983052:IUD983052 JDY983052:JDZ983052 JNU983052:JNV983052 JXQ983052:JXR983052 KHM983052:KHN983052 KRI983052:KRJ983052 LBE983052:LBF983052 LLA983052:LLB983052 LUW983052:LUX983052 MES983052:MET983052 MOO983052:MOP983052 MYK983052:MYL983052 NIG983052:NIH983052 NSC983052:NSD983052 OBY983052:OBZ983052 OLU983052:OLV983052 OVQ983052:OVR983052 PFM983052:PFN983052 PPI983052:PPJ983052 PZE983052:PZF983052 QJA983052:QJB983052 QSW983052:QSX983052 RCS983052:RCT983052 RMO983052:RMP983052 RWK983052:RWL983052 SGG983052:SGH983052 SQC983052:SQD983052 SZY983052:SZZ983052 TJU983052:TJV983052 TTQ983052:TTR983052 UDM983052:UDN983052 UNI983052:UNJ983052 UXE983052:UXF983052 VHA983052:VHB983052 VQW983052:VQX983052 WAS983052:WAT983052 IQ65548:IR65548 SM65548:SN65548 ACI65548:ACJ65548 AME65548:AMF65548 AWA65548:AWB65548 BFW65548:BFX65548 BPS65548:BPT65548 BZO65548:BZP65548 CJK65548:CJL65548 CTG65548:CTH65548 DDC65548:DDD65548 DMY65548:DMZ65548 DWU65548:DWV65548 EGQ65548:EGR65548 EQM65548:EQN65548 FAI65548:FAJ65548 FKE65548:FKF65548 FUA65548:FUB65548 GDW65548:GDX65548 GNS65548:GNT65548 GXO65548:GXP65548 HHK65548:HHL65548 HRG65548:HRH65548 IBC65548:IBD65548 IKY65548:IKZ65548 IUU65548:IUV65548 JEQ65548:JER65548 JOM65548:JON65548 JYI65548:JYJ65548 KIE65548:KIF65548 KSA65548:KSB65548 LBW65548:LBX65548 LLS65548:LLT65548 LVO65548:LVP65548 MFK65548:MFL65548 MPG65548:MPH65548 MZC65548:MZD65548 NIY65548:NIZ65548 NSU65548:NSV65548 OCQ65548:OCR65548 OMM65548:OMN65548 OWI65548:OWJ65548 PGE65548:PGF65548 PQA65548:PQB65548 PZW65548:PZX65548 QJS65548:QJT65548 QTO65548:QTP65548 RDK65548:RDL65548 RNG65548:RNH65548 RXC65548:RXD65548 SGY65548:SGZ65548 SQU65548:SQV65548 TAQ65548:TAR65548 TKM65548:TKN65548 TUI65548:TUJ65548 UEE65548:UEF65548 UOA65548:UOB65548 UXW65548:UXX65548 VHS65548:VHT65548 VRO65548:VRP65548 WBK65548:WBL65548 IQ131084:IR131084 SM131084:SN131084 ACI131084:ACJ131084 AME131084:AMF131084 AWA131084:AWB131084 BFW131084:BFX131084 BPS131084:BPT131084 BZO131084:BZP131084 CJK131084:CJL131084 CTG131084:CTH131084 DDC131084:DDD131084 DMY131084:DMZ131084 DWU131084:DWV131084 EGQ131084:EGR131084 EQM131084:EQN131084 FAI131084:FAJ131084 FKE131084:FKF131084 FUA131084:FUB131084 GDW131084:GDX131084 GNS131084:GNT131084 GXO131084:GXP131084 HHK131084:HHL131084 HRG131084:HRH131084 IBC131084:IBD131084 IKY131084:IKZ131084 IUU131084:IUV131084 JEQ131084:JER131084 JOM131084:JON131084 JYI131084:JYJ131084 KIE131084:KIF131084 KSA131084:KSB131084 LBW131084:LBX131084 LLS131084:LLT131084 LVO131084:LVP131084 MFK131084:MFL131084 MPG131084:MPH131084 MZC131084:MZD131084 NIY131084:NIZ131084 NSU131084:NSV131084 OCQ131084:OCR131084 OMM131084:OMN131084 OWI131084:OWJ131084 PGE131084:PGF131084 PQA131084:PQB131084 PZW131084:PZX131084 QJS131084:QJT131084 QTO131084:QTP131084 RDK131084:RDL131084 RNG131084:RNH131084 RXC131084:RXD131084 SGY131084:SGZ131084 SQU131084:SQV131084 TAQ131084:TAR131084 TKM131084:TKN131084 TUI131084:TUJ131084 UEE131084:UEF131084 UOA131084:UOB131084 UXW131084:UXX131084 VHS131084:VHT131084 VRO131084:VRP131084 WBK131084:WBL131084 IQ196620:IR196620 SM196620:SN196620 ACI196620:ACJ196620 AME196620:AMF196620 AWA196620:AWB196620 BFW196620:BFX196620 BPS196620:BPT196620 BZO196620:BZP196620 CJK196620:CJL196620 CTG196620:CTH196620 DDC196620:DDD196620 DMY196620:DMZ196620 DWU196620:DWV196620 EGQ196620:EGR196620 EQM196620:EQN196620 FAI196620:FAJ196620 FKE196620:FKF196620 FUA196620:FUB196620 GDW196620:GDX196620 GNS196620:GNT196620 GXO196620:GXP196620 HHK196620:HHL196620 HRG196620:HRH196620 IBC196620:IBD196620 IKY196620:IKZ196620 IUU196620:IUV196620 JEQ196620:JER196620 JOM196620:JON196620 JYI196620:JYJ196620 KIE196620:KIF196620 KSA196620:KSB196620 LBW196620:LBX196620 LLS196620:LLT196620 LVO196620:LVP196620 MFK196620:MFL196620 MPG196620:MPH196620 MZC196620:MZD196620 NIY196620:NIZ196620 NSU196620:NSV196620 OCQ196620:OCR196620 OMM196620:OMN196620 OWI196620:OWJ196620 PGE196620:PGF196620 PQA196620:PQB196620 PZW196620:PZX196620 QJS196620:QJT196620 QTO196620:QTP196620 RDK196620:RDL196620 RNG196620:RNH196620 RXC196620:RXD196620 SGY196620:SGZ196620 SQU196620:SQV196620 TAQ196620:TAR196620 TKM196620:TKN196620 TUI196620:TUJ196620 UEE196620:UEF196620 UOA196620:UOB196620 UXW196620:UXX196620 VHS196620:VHT196620 VRO196620:VRP196620 WBK196620:WBL196620 IQ262156:IR262156 SM262156:SN262156 ACI262156:ACJ262156 AME262156:AMF262156 AWA262156:AWB262156 BFW262156:BFX262156 BPS262156:BPT262156 BZO262156:BZP262156 CJK262156:CJL262156 CTG262156:CTH262156 DDC262156:DDD262156 DMY262156:DMZ262156 DWU262156:DWV262156 EGQ262156:EGR262156 EQM262156:EQN262156 FAI262156:FAJ262156 FKE262156:FKF262156 FUA262156:FUB262156 GDW262156:GDX262156 GNS262156:GNT262156 GXO262156:GXP262156 HHK262156:HHL262156 HRG262156:HRH262156 IBC262156:IBD262156 IKY262156:IKZ262156 IUU262156:IUV262156 JEQ262156:JER262156 JOM262156:JON262156 JYI262156:JYJ262156 KIE262156:KIF262156 KSA262156:KSB262156 LBW262156:LBX262156 LLS262156:LLT262156 LVO262156:LVP262156 MFK262156:MFL262156 MPG262156:MPH262156 MZC262156:MZD262156 NIY262156:NIZ262156 NSU262156:NSV262156 OCQ262156:OCR262156 OMM262156:OMN262156 OWI262156:OWJ262156 PGE262156:PGF262156 PQA262156:PQB262156 PZW262156:PZX262156 QJS262156:QJT262156 QTO262156:QTP262156 RDK262156:RDL262156 RNG262156:RNH262156 RXC262156:RXD262156 SGY262156:SGZ262156 SQU262156:SQV262156 TAQ262156:TAR262156 TKM262156:TKN262156 TUI262156:TUJ262156 UEE262156:UEF262156 UOA262156:UOB262156 UXW262156:UXX262156 VHS262156:VHT262156 VRO262156:VRP262156 WBK262156:WBL262156 IQ327692:IR327692 SM327692:SN327692 ACI327692:ACJ327692 AME327692:AMF327692 AWA327692:AWB327692 BFW327692:BFX327692 BPS327692:BPT327692 BZO327692:BZP327692 CJK327692:CJL327692 CTG327692:CTH327692 DDC327692:DDD327692 DMY327692:DMZ327692 DWU327692:DWV327692 EGQ327692:EGR327692 EQM327692:EQN327692 FAI327692:FAJ327692 FKE327692:FKF327692 FUA327692:FUB327692 GDW327692:GDX327692 GNS327692:GNT327692 GXO327692:GXP327692 HHK327692:HHL327692 HRG327692:HRH327692 IBC327692:IBD327692 IKY327692:IKZ327692 IUU327692:IUV327692 JEQ327692:JER327692 JOM327692:JON327692 JYI327692:JYJ327692 KIE327692:KIF327692 KSA327692:KSB327692 LBW327692:LBX327692 LLS327692:LLT327692 LVO327692:LVP327692 MFK327692:MFL327692 MPG327692:MPH327692 MZC327692:MZD327692 NIY327692:NIZ327692 NSU327692:NSV327692 OCQ327692:OCR327692 OMM327692:OMN327692 OWI327692:OWJ327692 PGE327692:PGF327692 PQA327692:PQB327692 PZW327692:PZX327692 QJS327692:QJT327692 QTO327692:QTP327692 RDK327692:RDL327692 RNG327692:RNH327692 RXC327692:RXD327692 SGY327692:SGZ327692 SQU327692:SQV327692 TAQ327692:TAR327692 TKM327692:TKN327692 TUI327692:TUJ327692 UEE327692:UEF327692 UOA327692:UOB327692 UXW327692:UXX327692 VHS327692:VHT327692 VRO327692:VRP327692 WBK327692:WBL327692 IQ393228:IR393228 SM393228:SN393228 ACI393228:ACJ393228 AME393228:AMF393228 AWA393228:AWB393228 BFW393228:BFX393228 BPS393228:BPT393228 BZO393228:BZP393228 CJK393228:CJL393228 CTG393228:CTH393228 DDC393228:DDD393228 DMY393228:DMZ393228 DWU393228:DWV393228 EGQ393228:EGR393228 EQM393228:EQN393228 FAI393228:FAJ393228 FKE393228:FKF393228 FUA393228:FUB393228 GDW393228:GDX393228 GNS393228:GNT393228 GXO393228:GXP393228 HHK393228:HHL393228 HRG393228:HRH393228 IBC393228:IBD393228 IKY393228:IKZ393228 IUU393228:IUV393228 JEQ393228:JER393228 JOM393228:JON393228 JYI393228:JYJ393228 KIE393228:KIF393228 KSA393228:KSB393228 LBW393228:LBX393228 LLS393228:LLT393228 LVO393228:LVP393228 MFK393228:MFL393228 MPG393228:MPH393228 MZC393228:MZD393228 NIY393228:NIZ393228 NSU393228:NSV393228 OCQ393228:OCR393228 OMM393228:OMN393228 OWI393228:OWJ393228 PGE393228:PGF393228 PQA393228:PQB393228 PZW393228:PZX393228 QJS393228:QJT393228 QTO393228:QTP393228 RDK393228:RDL393228 RNG393228:RNH393228 RXC393228:RXD393228 SGY393228:SGZ393228 SQU393228:SQV393228 TAQ393228:TAR393228 TKM393228:TKN393228 TUI393228:TUJ393228 UEE393228:UEF393228 UOA393228:UOB393228 UXW393228:UXX393228 VHS393228:VHT393228 VRO393228:VRP393228 WBK393228:WBL393228 IQ458764:IR458764 SM458764:SN458764 ACI458764:ACJ458764 AME458764:AMF458764 AWA458764:AWB458764 BFW458764:BFX458764 BPS458764:BPT458764 BZO458764:BZP458764 CJK458764:CJL458764 CTG458764:CTH458764 DDC458764:DDD458764 DMY458764:DMZ458764 DWU458764:DWV458764 EGQ458764:EGR458764 EQM458764:EQN458764 FAI458764:FAJ458764 FKE458764:FKF458764 FUA458764:FUB458764 GDW458764:GDX458764 GNS458764:GNT458764 GXO458764:GXP458764 HHK458764:HHL458764 HRG458764:HRH458764 IBC458764:IBD458764 IKY458764:IKZ458764 IUU458764:IUV458764 JEQ458764:JER458764 JOM458764:JON458764 JYI458764:JYJ458764 KIE458764:KIF458764 KSA458764:KSB458764 LBW458764:LBX458764 LLS458764:LLT458764 LVO458764:LVP458764 MFK458764:MFL458764 MPG458764:MPH458764 MZC458764:MZD458764 NIY458764:NIZ458764 NSU458764:NSV458764 OCQ458764:OCR458764 OMM458764:OMN458764 OWI458764:OWJ458764 PGE458764:PGF458764 PQA458764:PQB458764 PZW458764:PZX458764 QJS458764:QJT458764 QTO458764:QTP458764 RDK458764:RDL458764 RNG458764:RNH458764 RXC458764:RXD458764 SGY458764:SGZ458764 SQU458764:SQV458764 TAQ458764:TAR458764 TKM458764:TKN458764 TUI458764:TUJ458764 UEE458764:UEF458764 UOA458764:UOB458764 UXW458764:UXX458764 VHS458764:VHT458764 VRO458764:VRP458764 WBK458764:WBL458764 IQ524300:IR524300 SM524300:SN524300 ACI524300:ACJ524300 AME524300:AMF524300 AWA524300:AWB524300 BFW524300:BFX524300 BPS524300:BPT524300 BZO524300:BZP524300 CJK524300:CJL524300 CTG524300:CTH524300 DDC524300:DDD524300 DMY524300:DMZ524300 DWU524300:DWV524300 EGQ524300:EGR524300 EQM524300:EQN524300 FAI524300:FAJ524300 FKE524300:FKF524300 FUA524300:FUB524300 GDW524300:GDX524300 GNS524300:GNT524300 GXO524300:GXP524300 HHK524300:HHL524300 HRG524300:HRH524300 IBC524300:IBD524300 IKY524300:IKZ524300 IUU524300:IUV524300 JEQ524300:JER524300 JOM524300:JON524300 JYI524300:JYJ524300 KIE524300:KIF524300 KSA524300:KSB524300 LBW524300:LBX524300 LLS524300:LLT524300 LVO524300:LVP524300 MFK524300:MFL524300 MPG524300:MPH524300 MZC524300:MZD524300 NIY524300:NIZ524300 NSU524300:NSV524300 OCQ524300:OCR524300 OMM524300:OMN524300 OWI524300:OWJ524300 PGE524300:PGF524300 PQA524300:PQB524300 PZW524300:PZX524300 QJS524300:QJT524300 QTO524300:QTP524300 RDK524300:RDL524300 RNG524300:RNH524300 RXC524300:RXD524300 SGY524300:SGZ524300 SQU524300:SQV524300 TAQ524300:TAR524300 TKM524300:TKN524300 TUI524300:TUJ524300 UEE524300:UEF524300 UOA524300:UOB524300 UXW524300:UXX524300 VHS524300:VHT524300 VRO524300:VRP524300 WBK524300:WBL524300 IQ589836:IR589836 SM589836:SN589836 ACI589836:ACJ589836 AME589836:AMF589836 AWA589836:AWB589836 BFW589836:BFX589836 BPS589836:BPT589836 BZO589836:BZP589836 CJK589836:CJL589836 CTG589836:CTH589836 DDC589836:DDD589836 DMY589836:DMZ589836 DWU589836:DWV589836 EGQ589836:EGR589836 EQM589836:EQN589836 FAI589836:FAJ589836 FKE589836:FKF589836 FUA589836:FUB589836 GDW589836:GDX589836 GNS589836:GNT589836 GXO589836:GXP589836 HHK589836:HHL589836 HRG589836:HRH589836 IBC589836:IBD589836 IKY589836:IKZ589836 IUU589836:IUV589836 JEQ589836:JER589836 JOM589836:JON589836 JYI589836:JYJ589836 KIE589836:KIF589836 KSA589836:KSB589836 LBW589836:LBX589836 LLS589836:LLT589836 LVO589836:LVP589836 MFK589836:MFL589836 MPG589836:MPH589836 MZC589836:MZD589836 NIY589836:NIZ589836 NSU589836:NSV589836 OCQ589836:OCR589836 OMM589836:OMN589836 OWI589836:OWJ589836 PGE589836:PGF589836 PQA589836:PQB589836 PZW589836:PZX589836 QJS589836:QJT589836 QTO589836:QTP589836 RDK589836:RDL589836 RNG589836:RNH589836 RXC589836:RXD589836 SGY589836:SGZ589836 SQU589836:SQV589836 TAQ589836:TAR589836 TKM589836:TKN589836 TUI589836:TUJ589836 UEE589836:UEF589836 UOA589836:UOB589836 UXW589836:UXX589836 VHS589836:VHT589836 VRO589836:VRP589836 WBK589836:WBL589836 IQ655372:IR655372 SM655372:SN655372 ACI655372:ACJ655372 AME655372:AMF655372 AWA655372:AWB655372 BFW655372:BFX655372 BPS655372:BPT655372 BZO655372:BZP655372 CJK655372:CJL655372 CTG655372:CTH655372 DDC655372:DDD655372 DMY655372:DMZ655372 DWU655372:DWV655372 EGQ655372:EGR655372 EQM655372:EQN655372 FAI655372:FAJ655372 FKE655372:FKF655372 FUA655372:FUB655372 GDW655372:GDX655372 GNS655372:GNT655372 GXO655372:GXP655372 HHK655372:HHL655372 HRG655372:HRH655372 IBC655372:IBD655372 IKY655372:IKZ655372 IUU655372:IUV655372 JEQ655372:JER655372 JOM655372:JON655372 JYI655372:JYJ655372 KIE655372:KIF655372 KSA655372:KSB655372 LBW655372:LBX655372 LLS655372:LLT655372 LVO655372:LVP655372 MFK655372:MFL655372 MPG655372:MPH655372 MZC655372:MZD655372 NIY655372:NIZ655372 NSU655372:NSV655372 OCQ655372:OCR655372 OMM655372:OMN655372 OWI655372:OWJ655372 PGE655372:PGF655372 PQA655372:PQB655372 PZW655372:PZX655372 QJS655372:QJT655372 QTO655372:QTP655372 RDK655372:RDL655372 RNG655372:RNH655372 RXC655372:RXD655372 SGY655372:SGZ655372 SQU655372:SQV655372 TAQ655372:TAR655372 TKM655372:TKN655372 TUI655372:TUJ655372 UEE655372:UEF655372 UOA655372:UOB655372 UXW655372:UXX655372 VHS655372:VHT655372 VRO655372:VRP655372 WBK655372:WBL655372 IQ720908:IR720908 SM720908:SN720908 ACI720908:ACJ720908 AME720908:AMF720908 AWA720908:AWB720908 BFW720908:BFX720908 BPS720908:BPT720908 BZO720908:BZP720908 CJK720908:CJL720908 CTG720908:CTH720908 DDC720908:DDD720908 DMY720908:DMZ720908 DWU720908:DWV720908 EGQ720908:EGR720908 EQM720908:EQN720908 FAI720908:FAJ720908 FKE720908:FKF720908 FUA720908:FUB720908 GDW720908:GDX720908 GNS720908:GNT720908 GXO720908:GXP720908 HHK720908:HHL720908 HRG720908:HRH720908 IBC720908:IBD720908 IKY720908:IKZ720908 IUU720908:IUV720908 JEQ720908:JER720908 JOM720908:JON720908 JYI720908:JYJ720908 KIE720908:KIF720908 KSA720908:KSB720908 LBW720908:LBX720908 LLS720908:LLT720908 LVO720908:LVP720908 MFK720908:MFL720908 MPG720908:MPH720908 MZC720908:MZD720908 NIY720908:NIZ720908 NSU720908:NSV720908 OCQ720908:OCR720908 OMM720908:OMN720908 OWI720908:OWJ720908 PGE720908:PGF720908 PQA720908:PQB720908 PZW720908:PZX720908 QJS720908:QJT720908 QTO720908:QTP720908 RDK720908:RDL720908 RNG720908:RNH720908 RXC720908:RXD720908 SGY720908:SGZ720908 SQU720908:SQV720908 TAQ720908:TAR720908 TKM720908:TKN720908 TUI720908:TUJ720908 UEE720908:UEF720908 UOA720908:UOB720908 UXW720908:UXX720908 VHS720908:VHT720908 VRO720908:VRP720908 WBK720908:WBL720908 IQ786444:IR786444 SM786444:SN786444 ACI786444:ACJ786444 AME786444:AMF786444 AWA786444:AWB786444 BFW786444:BFX786444 BPS786444:BPT786444 BZO786444:BZP786444 CJK786444:CJL786444 CTG786444:CTH786444 DDC786444:DDD786444 DMY786444:DMZ786444 DWU786444:DWV786444 EGQ786444:EGR786444 EQM786444:EQN786444 FAI786444:FAJ786444 FKE786444:FKF786444 FUA786444:FUB786444 GDW786444:GDX786444 GNS786444:GNT786444 GXO786444:GXP786444 HHK786444:HHL786444 HRG786444:HRH786444 IBC786444:IBD786444 IKY786444:IKZ786444 IUU786444:IUV786444 JEQ786444:JER786444 JOM786444:JON786444 JYI786444:JYJ786444 KIE786444:KIF786444 KSA786444:KSB786444 LBW786444:LBX786444 LLS786444:LLT786444 LVO786444:LVP786444 MFK786444:MFL786444 MPG786444:MPH786444 MZC786444:MZD786444 NIY786444:NIZ786444 NSU786444:NSV786444 OCQ786444:OCR786444 OMM786444:OMN786444 OWI786444:OWJ786444 PGE786444:PGF786444 PQA786444:PQB786444 PZW786444:PZX786444 QJS786444:QJT786444 QTO786444:QTP786444 RDK786444:RDL786444 RNG786444:RNH786444 RXC786444:RXD786444 SGY786444:SGZ786444 SQU786444:SQV786444 TAQ786444:TAR786444 TKM786444:TKN786444 TUI786444:TUJ786444 UEE786444:UEF786444 UOA786444:UOB786444 UXW786444:UXX786444 VHS786444:VHT786444 VRO786444:VRP786444 WBK786444:WBL786444 IQ851980:IR851980 SM851980:SN851980 ACI851980:ACJ851980 AME851980:AMF851980 AWA851980:AWB851980 BFW851980:BFX851980 BPS851980:BPT851980 BZO851980:BZP851980 CJK851980:CJL851980 CTG851980:CTH851980 DDC851980:DDD851980 DMY851980:DMZ851980 DWU851980:DWV851980 EGQ851980:EGR851980 EQM851980:EQN851980 FAI851980:FAJ851980 FKE851980:FKF851980 FUA851980:FUB851980 GDW851980:GDX851980 GNS851980:GNT851980 GXO851980:GXP851980 HHK851980:HHL851980 HRG851980:HRH851980 IBC851980:IBD851980 IKY851980:IKZ851980 IUU851980:IUV851980 JEQ851980:JER851980 JOM851980:JON851980 JYI851980:JYJ851980 KIE851980:KIF851980 KSA851980:KSB851980 LBW851980:LBX851980 LLS851980:LLT851980 LVO851980:LVP851980 MFK851980:MFL851980 MPG851980:MPH851980 MZC851980:MZD851980 NIY851980:NIZ851980 NSU851980:NSV851980 OCQ851980:OCR851980 OMM851980:OMN851980 OWI851980:OWJ851980 PGE851980:PGF851980 PQA851980:PQB851980 PZW851980:PZX851980 QJS851980:QJT851980 QTO851980:QTP851980 RDK851980:RDL851980 RNG851980:RNH851980 RXC851980:RXD851980 SGY851980:SGZ851980 SQU851980:SQV851980 TAQ851980:TAR851980 TKM851980:TKN851980 TUI851980:TUJ851980 UEE851980:UEF851980 UOA851980:UOB851980 UXW851980:UXX851980 VHS851980:VHT851980 VRO851980:VRP851980 WBK851980:WBL851980 IQ917516:IR917516 SM917516:SN917516 ACI917516:ACJ917516 AME917516:AMF917516 AWA917516:AWB917516 BFW917516:BFX917516 BPS917516:BPT917516 BZO917516:BZP917516 CJK917516:CJL917516 CTG917516:CTH917516 DDC917516:DDD917516 DMY917516:DMZ917516 DWU917516:DWV917516 EGQ917516:EGR917516 EQM917516:EQN917516 FAI917516:FAJ917516 FKE917516:FKF917516 FUA917516:FUB917516 GDW917516:GDX917516 GNS917516:GNT917516 GXO917516:GXP917516 HHK917516:HHL917516 HRG917516:HRH917516 IBC917516:IBD917516 IKY917516:IKZ917516 IUU917516:IUV917516 JEQ917516:JER917516 JOM917516:JON917516 JYI917516:JYJ917516 KIE917516:KIF917516 KSA917516:KSB917516 LBW917516:LBX917516 LLS917516:LLT917516 LVO917516:LVP917516 MFK917516:MFL917516 MPG917516:MPH917516 MZC917516:MZD917516 NIY917516:NIZ917516 NSU917516:NSV917516 OCQ917516:OCR917516 OMM917516:OMN917516 OWI917516:OWJ917516 PGE917516:PGF917516 PQA917516:PQB917516 PZW917516:PZX917516 QJS917516:QJT917516 QTO917516:QTP917516 RDK917516:RDL917516 RNG917516:RNH917516 RXC917516:RXD917516 SGY917516:SGZ917516 SQU917516:SQV917516 TAQ917516:TAR917516 TKM917516:TKN917516 TUI917516:TUJ917516 UEE917516:UEF917516 UOA917516:UOB917516 UXW917516:UXX917516 VHS917516:VHT917516 VRO917516:VRP917516 WBK917516:WBL917516 IQ983052:IR983052 SM983052:SN983052 ACI983052:ACJ983052 AME983052:AMF983052 AWA983052:AWB983052 BFW983052:BFX983052 BPS983052:BPT983052 BZO983052:BZP983052 CJK983052:CJL983052 CTG983052:CTH983052 DDC983052:DDD983052 DMY983052:DMZ983052 DWU983052:DWV983052 EGQ983052:EGR983052 EQM983052:EQN983052 FAI983052:FAJ983052 FKE983052:FKF983052 FUA983052:FUB983052 GDW983052:GDX983052 GNS983052:GNT983052 GXO983052:GXP983052 HHK983052:HHL983052 HRG983052:HRH983052 IBC983052:IBD983052 IKY983052:IKZ983052 IUU983052:IUV983052 JEQ983052:JER983052 JOM983052:JON983052 JYI983052:JYJ983052 KIE983052:KIF983052 KSA983052:KSB983052 LBW983052:LBX983052 LLS983052:LLT983052 LVO983052:LVP983052 MFK983052:MFL983052 MPG983052:MPH983052 MZC983052:MZD983052 NIY983052:NIZ983052 NSU983052:NSV983052 OCQ983052:OCR983052 OMM983052:OMN983052 OWI983052:OWJ983052 PGE983052:PGF983052 PQA983052:PQB983052 PZW983052:PZX983052 QJS983052:QJT983052 QTO983052:QTP983052 RDK983052:RDL983052 RNG983052:RNH983052 RXC983052:RXD983052 SGY983052:SGZ983052 SQU983052:SQV983052 TAQ983052:TAR983052 TKM983052:TKN983052 TUI983052:TUJ983052 UEE983052:UEF983052 UOA983052:UOB983052 UXW983052:UXX983052 VHS983052:VHT983052 VRO983052:VRP983052 WBK983052:WBL983052 IK65548:IL65548 SG65548:SH65548 ACC65548:ACD65548 ALY65548:ALZ65548 AVU65548:AVV65548 BFQ65548:BFR65548 BPM65548:BPN65548 BZI65548:BZJ65548 CJE65548:CJF65548 CTA65548:CTB65548 DCW65548:DCX65548 DMS65548:DMT65548 DWO65548:DWP65548 EGK65548:EGL65548 EQG65548:EQH65548 FAC65548:FAD65548 FJY65548:FJZ65548 FTU65548:FTV65548 GDQ65548:GDR65548 GNM65548:GNN65548 GXI65548:GXJ65548 HHE65548:HHF65548 HRA65548:HRB65548 IAW65548:IAX65548 IKS65548:IKT65548 IUO65548:IUP65548 JEK65548:JEL65548 JOG65548:JOH65548 JYC65548:JYD65548 KHY65548:KHZ65548 KRU65548:KRV65548 LBQ65548:LBR65548 LLM65548:LLN65548 LVI65548:LVJ65548 MFE65548:MFF65548 MPA65548:MPB65548 MYW65548:MYX65548 NIS65548:NIT65548 NSO65548:NSP65548 OCK65548:OCL65548 OMG65548:OMH65548 OWC65548:OWD65548 PFY65548:PFZ65548 PPU65548:PPV65548 PZQ65548:PZR65548 QJM65548:QJN65548 QTI65548:QTJ65548 RDE65548:RDF65548 RNA65548:RNB65548 RWW65548:RWX65548 SGS65548:SGT65548 SQO65548:SQP65548 TAK65548:TAL65548 TKG65548:TKH65548 TUC65548:TUD65548 UDY65548:UDZ65548 UNU65548:UNV65548 UXQ65548:UXR65548 VHM65548:VHN65548 VRI65548:VRJ65548 WBE65548:WBF65548 IK131084:IL131084 SG131084:SH131084 ACC131084:ACD131084 ALY131084:ALZ131084 AVU131084:AVV131084 BFQ131084:BFR131084 BPM131084:BPN131084 BZI131084:BZJ131084 CJE131084:CJF131084 CTA131084:CTB131084 DCW131084:DCX131084 DMS131084:DMT131084 DWO131084:DWP131084 EGK131084:EGL131084 EQG131084:EQH131084 FAC131084:FAD131084 FJY131084:FJZ131084 FTU131084:FTV131084 GDQ131084:GDR131084 GNM131084:GNN131084 GXI131084:GXJ131084 HHE131084:HHF131084 HRA131084:HRB131084 IAW131084:IAX131084 IKS131084:IKT131084 IUO131084:IUP131084 JEK131084:JEL131084 JOG131084:JOH131084 JYC131084:JYD131084 KHY131084:KHZ131084 KRU131084:KRV131084 LBQ131084:LBR131084 LLM131084:LLN131084 LVI131084:LVJ131084 MFE131084:MFF131084 MPA131084:MPB131084 MYW131084:MYX131084 NIS131084:NIT131084 NSO131084:NSP131084 OCK131084:OCL131084 OMG131084:OMH131084 OWC131084:OWD131084 PFY131084:PFZ131084 PPU131084:PPV131084 PZQ131084:PZR131084 QJM131084:QJN131084 QTI131084:QTJ131084 RDE131084:RDF131084 RNA131084:RNB131084 RWW131084:RWX131084 SGS131084:SGT131084 SQO131084:SQP131084 TAK131084:TAL131084 TKG131084:TKH131084 TUC131084:TUD131084 UDY131084:UDZ131084 UNU131084:UNV131084 UXQ131084:UXR131084 VHM131084:VHN131084 VRI131084:VRJ131084 WBE131084:WBF131084 IK196620:IL196620 SG196620:SH196620 ACC196620:ACD196620 ALY196620:ALZ196620 AVU196620:AVV196620 BFQ196620:BFR196620 BPM196620:BPN196620 BZI196620:BZJ196620 CJE196620:CJF196620 CTA196620:CTB196620 DCW196620:DCX196620 DMS196620:DMT196620 DWO196620:DWP196620 EGK196620:EGL196620 EQG196620:EQH196620 FAC196620:FAD196620 FJY196620:FJZ196620 FTU196620:FTV196620 GDQ196620:GDR196620 GNM196620:GNN196620 GXI196620:GXJ196620 HHE196620:HHF196620 HRA196620:HRB196620 IAW196620:IAX196620 IKS196620:IKT196620 IUO196620:IUP196620 JEK196620:JEL196620 JOG196620:JOH196620 JYC196620:JYD196620 KHY196620:KHZ196620 KRU196620:KRV196620 LBQ196620:LBR196620 LLM196620:LLN196620 LVI196620:LVJ196620 MFE196620:MFF196620 MPA196620:MPB196620 MYW196620:MYX196620 NIS196620:NIT196620 NSO196620:NSP196620 OCK196620:OCL196620 OMG196620:OMH196620 OWC196620:OWD196620 PFY196620:PFZ196620 PPU196620:PPV196620 PZQ196620:PZR196620 QJM196620:QJN196620 QTI196620:QTJ196620 RDE196620:RDF196620 RNA196620:RNB196620 RWW196620:RWX196620 SGS196620:SGT196620 SQO196620:SQP196620 TAK196620:TAL196620 TKG196620:TKH196620 TUC196620:TUD196620 UDY196620:UDZ196620 UNU196620:UNV196620 UXQ196620:UXR196620 VHM196620:VHN196620 VRI196620:VRJ196620 WBE196620:WBF196620 IK262156:IL262156 SG262156:SH262156 ACC262156:ACD262156 ALY262156:ALZ262156 AVU262156:AVV262156 BFQ262156:BFR262156 BPM262156:BPN262156 BZI262156:BZJ262156 CJE262156:CJF262156 CTA262156:CTB262156 DCW262156:DCX262156 DMS262156:DMT262156 DWO262156:DWP262156 EGK262156:EGL262156 EQG262156:EQH262156 FAC262156:FAD262156 FJY262156:FJZ262156 FTU262156:FTV262156 GDQ262156:GDR262156 GNM262156:GNN262156 GXI262156:GXJ262156 HHE262156:HHF262156 HRA262156:HRB262156 IAW262156:IAX262156 IKS262156:IKT262156 IUO262156:IUP262156 JEK262156:JEL262156 JOG262156:JOH262156 JYC262156:JYD262156 KHY262156:KHZ262156 KRU262156:KRV262156 LBQ262156:LBR262156 LLM262156:LLN262156 LVI262156:LVJ262156 MFE262156:MFF262156 MPA262156:MPB262156 MYW262156:MYX262156 NIS262156:NIT262156 NSO262156:NSP262156 OCK262156:OCL262156 OMG262156:OMH262156 OWC262156:OWD262156 PFY262156:PFZ262156 PPU262156:PPV262156 PZQ262156:PZR262156 QJM262156:QJN262156 QTI262156:QTJ262156 RDE262156:RDF262156 RNA262156:RNB262156 RWW262156:RWX262156 SGS262156:SGT262156 SQO262156:SQP262156 TAK262156:TAL262156 TKG262156:TKH262156 TUC262156:TUD262156 UDY262156:UDZ262156 UNU262156:UNV262156 UXQ262156:UXR262156 VHM262156:VHN262156 VRI262156:VRJ262156 WBE262156:WBF262156 IK327692:IL327692 SG327692:SH327692 ACC327692:ACD327692 ALY327692:ALZ327692 AVU327692:AVV327692 BFQ327692:BFR327692 BPM327692:BPN327692 BZI327692:BZJ327692 CJE327692:CJF327692 CTA327692:CTB327692 DCW327692:DCX327692 DMS327692:DMT327692 DWO327692:DWP327692 EGK327692:EGL327692 EQG327692:EQH327692 FAC327692:FAD327692 FJY327692:FJZ327692 FTU327692:FTV327692 GDQ327692:GDR327692 GNM327692:GNN327692 GXI327692:GXJ327692 HHE327692:HHF327692 HRA327692:HRB327692 IAW327692:IAX327692 IKS327692:IKT327692 IUO327692:IUP327692 JEK327692:JEL327692 JOG327692:JOH327692 JYC327692:JYD327692 KHY327692:KHZ327692 KRU327692:KRV327692 LBQ327692:LBR327692 LLM327692:LLN327692 LVI327692:LVJ327692 MFE327692:MFF327692 MPA327692:MPB327692 MYW327692:MYX327692 NIS327692:NIT327692 NSO327692:NSP327692 OCK327692:OCL327692 OMG327692:OMH327692 OWC327692:OWD327692 PFY327692:PFZ327692 PPU327692:PPV327692 PZQ327692:PZR327692 QJM327692:QJN327692 QTI327692:QTJ327692 RDE327692:RDF327692 RNA327692:RNB327692 RWW327692:RWX327692 SGS327692:SGT327692 SQO327692:SQP327692 TAK327692:TAL327692 TKG327692:TKH327692 TUC327692:TUD327692 UDY327692:UDZ327692 UNU327692:UNV327692 UXQ327692:UXR327692 VHM327692:VHN327692 VRI327692:VRJ327692 WBE327692:WBF327692 IK393228:IL393228 SG393228:SH393228 ACC393228:ACD393228 ALY393228:ALZ393228 AVU393228:AVV393228 BFQ393228:BFR393228 BPM393228:BPN393228 BZI393228:BZJ393228 CJE393228:CJF393228 CTA393228:CTB393228 DCW393228:DCX393228 DMS393228:DMT393228 DWO393228:DWP393228 EGK393228:EGL393228 EQG393228:EQH393228 FAC393228:FAD393228 FJY393228:FJZ393228 FTU393228:FTV393228 GDQ393228:GDR393228 GNM393228:GNN393228 GXI393228:GXJ393228 HHE393228:HHF393228 HRA393228:HRB393228 IAW393228:IAX393228 IKS393228:IKT393228 IUO393228:IUP393228 JEK393228:JEL393228 JOG393228:JOH393228 JYC393228:JYD393228 KHY393228:KHZ393228 KRU393228:KRV393228 LBQ393228:LBR393228 LLM393228:LLN393228 LVI393228:LVJ393228 MFE393228:MFF393228 MPA393228:MPB393228 MYW393228:MYX393228 NIS393228:NIT393228 NSO393228:NSP393228 OCK393228:OCL393228 OMG393228:OMH393228 OWC393228:OWD393228 PFY393228:PFZ393228 PPU393228:PPV393228 PZQ393228:PZR393228 QJM393228:QJN393228 QTI393228:QTJ393228 RDE393228:RDF393228 RNA393228:RNB393228 RWW393228:RWX393228 SGS393228:SGT393228 SQO393228:SQP393228 TAK393228:TAL393228 TKG393228:TKH393228 TUC393228:TUD393228 UDY393228:UDZ393228 UNU393228:UNV393228 UXQ393228:UXR393228 VHM393228:VHN393228 VRI393228:VRJ393228 WBE393228:WBF393228 IK458764:IL458764 SG458764:SH458764 ACC458764:ACD458764 ALY458764:ALZ458764 AVU458764:AVV458764 BFQ458764:BFR458764 BPM458764:BPN458764 BZI458764:BZJ458764 CJE458764:CJF458764 CTA458764:CTB458764 DCW458764:DCX458764 DMS458764:DMT458764 DWO458764:DWP458764 EGK458764:EGL458764 EQG458764:EQH458764 FAC458764:FAD458764 FJY458764:FJZ458764 FTU458764:FTV458764 GDQ458764:GDR458764 GNM458764:GNN458764 GXI458764:GXJ458764 HHE458764:HHF458764 HRA458764:HRB458764 IAW458764:IAX458764 IKS458764:IKT458764 IUO458764:IUP458764 JEK458764:JEL458764 JOG458764:JOH458764 JYC458764:JYD458764 KHY458764:KHZ458764 KRU458764:KRV458764 LBQ458764:LBR458764 LLM458764:LLN458764 LVI458764:LVJ458764 MFE458764:MFF458764 MPA458764:MPB458764 MYW458764:MYX458764 NIS458764:NIT458764 NSO458764:NSP458764 OCK458764:OCL458764 OMG458764:OMH458764 OWC458764:OWD458764 PFY458764:PFZ458764 PPU458764:PPV458764 PZQ458764:PZR458764 QJM458764:QJN458764 QTI458764:QTJ458764 RDE458764:RDF458764 RNA458764:RNB458764 RWW458764:RWX458764 SGS458764:SGT458764 SQO458764:SQP458764 TAK458764:TAL458764 TKG458764:TKH458764 TUC458764:TUD458764 UDY458764:UDZ458764 UNU458764:UNV458764 UXQ458764:UXR458764 VHM458764:VHN458764 VRI458764:VRJ458764 WBE458764:WBF458764 IK524300:IL524300 SG524300:SH524300 ACC524300:ACD524300 ALY524300:ALZ524300 AVU524300:AVV524300 BFQ524300:BFR524300 BPM524300:BPN524300 BZI524300:BZJ524300 CJE524300:CJF524300 CTA524300:CTB524300 DCW524300:DCX524300 DMS524300:DMT524300 DWO524300:DWP524300 EGK524300:EGL524300 EQG524300:EQH524300 FAC524300:FAD524300 FJY524300:FJZ524300 FTU524300:FTV524300 GDQ524300:GDR524300 GNM524300:GNN524300 GXI524300:GXJ524300 HHE524300:HHF524300 HRA524300:HRB524300 IAW524300:IAX524300 IKS524300:IKT524300 IUO524300:IUP524300 JEK524300:JEL524300 JOG524300:JOH524300 JYC524300:JYD524300 KHY524300:KHZ524300 KRU524300:KRV524300 LBQ524300:LBR524300 LLM524300:LLN524300 LVI524300:LVJ524300 MFE524300:MFF524300 MPA524300:MPB524300 MYW524300:MYX524300 NIS524300:NIT524300 NSO524300:NSP524300 OCK524300:OCL524300 OMG524300:OMH524300 OWC524300:OWD524300 PFY524300:PFZ524300 PPU524300:PPV524300 PZQ524300:PZR524300 QJM524300:QJN524300 QTI524300:QTJ524300 RDE524300:RDF524300 RNA524300:RNB524300 RWW524300:RWX524300 SGS524300:SGT524300 SQO524300:SQP524300 TAK524300:TAL524300 TKG524300:TKH524300 TUC524300:TUD524300 UDY524300:UDZ524300 UNU524300:UNV524300 UXQ524300:UXR524300 VHM524300:VHN524300 VRI524300:VRJ524300 WBE524300:WBF524300 IK589836:IL589836 SG589836:SH589836 ACC589836:ACD589836 ALY589836:ALZ589836 AVU589836:AVV589836 BFQ589836:BFR589836 BPM589836:BPN589836 BZI589836:BZJ589836 CJE589836:CJF589836 CTA589836:CTB589836 DCW589836:DCX589836 DMS589836:DMT589836 DWO589836:DWP589836 EGK589836:EGL589836 EQG589836:EQH589836 FAC589836:FAD589836 FJY589836:FJZ589836 FTU589836:FTV589836 GDQ589836:GDR589836 GNM589836:GNN589836 GXI589836:GXJ589836 HHE589836:HHF589836 HRA589836:HRB589836 IAW589836:IAX589836 IKS589836:IKT589836 IUO589836:IUP589836 JEK589836:JEL589836 JOG589836:JOH589836 JYC589836:JYD589836 KHY589836:KHZ589836 KRU589836:KRV589836 LBQ589836:LBR589836 LLM589836:LLN589836 LVI589836:LVJ589836 MFE589836:MFF589836 MPA589836:MPB589836 MYW589836:MYX589836 NIS589836:NIT589836 NSO589836:NSP589836 OCK589836:OCL589836 OMG589836:OMH589836 OWC589836:OWD589836 PFY589836:PFZ589836 PPU589836:PPV589836 PZQ589836:PZR589836 QJM589836:QJN589836 QTI589836:QTJ589836 RDE589836:RDF589836 RNA589836:RNB589836 RWW589836:RWX589836 SGS589836:SGT589836 SQO589836:SQP589836 TAK589836:TAL589836 TKG589836:TKH589836 TUC589836:TUD589836 UDY589836:UDZ589836 UNU589836:UNV589836 UXQ589836:UXR589836 VHM589836:VHN589836 VRI589836:VRJ589836 WBE589836:WBF589836 IK655372:IL655372 SG655372:SH655372 ACC655372:ACD655372 ALY655372:ALZ655372 AVU655372:AVV655372 BFQ655372:BFR655372 BPM655372:BPN655372 BZI655372:BZJ655372 CJE655372:CJF655372 CTA655372:CTB655372 DCW655372:DCX655372 DMS655372:DMT655372 DWO655372:DWP655372 EGK655372:EGL655372 EQG655372:EQH655372 FAC655372:FAD655372 FJY655372:FJZ655372 FTU655372:FTV655372 GDQ655372:GDR655372 GNM655372:GNN655372 GXI655372:GXJ655372 HHE655372:HHF655372 HRA655372:HRB655372 IAW655372:IAX655372 IKS655372:IKT655372 IUO655372:IUP655372 JEK655372:JEL655372 JOG655372:JOH655372 JYC655372:JYD655372 KHY655372:KHZ655372 KRU655372:KRV655372 LBQ655372:LBR655372 LLM655372:LLN655372 LVI655372:LVJ655372 MFE655372:MFF655372 MPA655372:MPB655372 MYW655372:MYX655372 NIS655372:NIT655372 NSO655372:NSP655372 OCK655372:OCL655372 OMG655372:OMH655372 OWC655372:OWD655372 PFY655372:PFZ655372 PPU655372:PPV655372 PZQ655372:PZR655372 QJM655372:QJN655372 QTI655372:QTJ655372 RDE655372:RDF655372 RNA655372:RNB655372 RWW655372:RWX655372 SGS655372:SGT655372 SQO655372:SQP655372 TAK655372:TAL655372 TKG655372:TKH655372 TUC655372:TUD655372 UDY655372:UDZ655372 UNU655372:UNV655372 UXQ655372:UXR655372 VHM655372:VHN655372 VRI655372:VRJ655372 WBE655372:WBF655372 IK720908:IL720908 SG720908:SH720908 ACC720908:ACD720908 ALY720908:ALZ720908 AVU720908:AVV720908 BFQ720908:BFR720908 BPM720908:BPN720908 BZI720908:BZJ720908 CJE720908:CJF720908 CTA720908:CTB720908 DCW720908:DCX720908 DMS720908:DMT720908 DWO720908:DWP720908 EGK720908:EGL720908 EQG720908:EQH720908 FAC720908:FAD720908 FJY720908:FJZ720908 FTU720908:FTV720908 GDQ720908:GDR720908 GNM720908:GNN720908 GXI720908:GXJ720908 HHE720908:HHF720908 HRA720908:HRB720908 IAW720908:IAX720908 IKS720908:IKT720908 IUO720908:IUP720908 JEK720908:JEL720908 JOG720908:JOH720908 JYC720908:JYD720908 KHY720908:KHZ720908 KRU720908:KRV720908 LBQ720908:LBR720908 LLM720908:LLN720908 LVI720908:LVJ720908 MFE720908:MFF720908 MPA720908:MPB720908 MYW720908:MYX720908 NIS720908:NIT720908 NSO720908:NSP720908 OCK720908:OCL720908 OMG720908:OMH720908 OWC720908:OWD720908 PFY720908:PFZ720908 PPU720908:PPV720908 PZQ720908:PZR720908 QJM720908:QJN720908 QTI720908:QTJ720908 RDE720908:RDF720908 RNA720908:RNB720908 RWW720908:RWX720908 SGS720908:SGT720908 SQO720908:SQP720908 TAK720908:TAL720908 TKG720908:TKH720908 TUC720908:TUD720908 UDY720908:UDZ720908 UNU720908:UNV720908 UXQ720908:UXR720908 VHM720908:VHN720908 VRI720908:VRJ720908 WBE720908:WBF720908 IK786444:IL786444 SG786444:SH786444 ACC786444:ACD786444 ALY786444:ALZ786444 AVU786444:AVV786444 BFQ786444:BFR786444 BPM786444:BPN786444 BZI786444:BZJ786444 CJE786444:CJF786444 CTA786444:CTB786444 DCW786444:DCX786444 DMS786444:DMT786444 DWO786444:DWP786444 EGK786444:EGL786444 EQG786444:EQH786444 FAC786444:FAD786444 FJY786444:FJZ786444 FTU786444:FTV786444 GDQ786444:GDR786444 GNM786444:GNN786444 GXI786444:GXJ786444 HHE786444:HHF786444 HRA786444:HRB786444 IAW786444:IAX786444 IKS786444:IKT786444 IUO786444:IUP786444 JEK786444:JEL786444 JOG786444:JOH786444 JYC786444:JYD786444 KHY786444:KHZ786444 KRU786444:KRV786444 LBQ786444:LBR786444 LLM786444:LLN786444 LVI786444:LVJ786444 MFE786444:MFF786444 MPA786444:MPB786444 MYW786444:MYX786444 NIS786444:NIT786444 NSO786444:NSP786444 OCK786444:OCL786444 OMG786444:OMH786444 OWC786444:OWD786444 PFY786444:PFZ786444 PPU786444:PPV786444 PZQ786444:PZR786444 QJM786444:QJN786444 QTI786444:QTJ786444 RDE786444:RDF786444 RNA786444:RNB786444 RWW786444:RWX786444 SGS786444:SGT786444 SQO786444:SQP786444 TAK786444:TAL786444 TKG786444:TKH786444 TUC786444:TUD786444 UDY786444:UDZ786444 UNU786444:UNV786444 UXQ786444:UXR786444 VHM786444:VHN786444 VRI786444:VRJ786444 WBE786444:WBF786444 IK851980:IL851980 SG851980:SH851980 ACC851980:ACD851980 ALY851980:ALZ851980 AVU851980:AVV851980 BFQ851980:BFR851980 BPM851980:BPN851980 BZI851980:BZJ851980 CJE851980:CJF851980 CTA851980:CTB851980 DCW851980:DCX851980 DMS851980:DMT851980 DWO851980:DWP851980 EGK851980:EGL851980 EQG851980:EQH851980 FAC851980:FAD851980 FJY851980:FJZ851980 FTU851980:FTV851980 GDQ851980:GDR851980 GNM851980:GNN851980 GXI851980:GXJ851980 HHE851980:HHF851980 HRA851980:HRB851980 IAW851980:IAX851980 IKS851980:IKT851980 IUO851980:IUP851980 JEK851980:JEL851980 JOG851980:JOH851980 JYC851980:JYD851980 KHY851980:KHZ851980 KRU851980:KRV851980 LBQ851980:LBR851980 LLM851980:LLN851980 LVI851980:LVJ851980 MFE851980:MFF851980 MPA851980:MPB851980 MYW851980:MYX851980 NIS851980:NIT851980 NSO851980:NSP851980 OCK851980:OCL851980 OMG851980:OMH851980 OWC851980:OWD851980 PFY851980:PFZ851980 PPU851980:PPV851980 PZQ851980:PZR851980 QJM851980:QJN851980 QTI851980:QTJ851980 RDE851980:RDF851980 RNA851980:RNB851980 RWW851980:RWX851980 SGS851980:SGT851980 SQO851980:SQP851980 TAK851980:TAL851980 TKG851980:TKH851980 TUC851980:TUD851980 UDY851980:UDZ851980 UNU851980:UNV851980 UXQ851980:UXR851980 VHM851980:VHN851980 VRI851980:VRJ851980 WBE851980:WBF851980 IK917516:IL917516 SG917516:SH917516 ACC917516:ACD917516 ALY917516:ALZ917516 AVU917516:AVV917516 BFQ917516:BFR917516 BPM917516:BPN917516 BZI917516:BZJ917516 CJE917516:CJF917516 CTA917516:CTB917516 DCW917516:DCX917516 DMS917516:DMT917516 DWO917516:DWP917516 EGK917516:EGL917516 EQG917516:EQH917516 FAC917516:FAD917516 FJY917516:FJZ917516 FTU917516:FTV917516 GDQ917516:GDR917516 GNM917516:GNN917516 GXI917516:GXJ917516 HHE917516:HHF917516 HRA917516:HRB917516 IAW917516:IAX917516 IKS917516:IKT917516 IUO917516:IUP917516 JEK917516:JEL917516 JOG917516:JOH917516 JYC917516:JYD917516 KHY917516:KHZ917516 KRU917516:KRV917516 LBQ917516:LBR917516 LLM917516:LLN917516 LVI917516:LVJ917516 MFE917516:MFF917516 MPA917516:MPB917516 MYW917516:MYX917516 NIS917516:NIT917516 NSO917516:NSP917516 OCK917516:OCL917516 OMG917516:OMH917516 OWC917516:OWD917516 PFY917516:PFZ917516 PPU917516:PPV917516 PZQ917516:PZR917516 QJM917516:QJN917516 QTI917516:QTJ917516 RDE917516:RDF917516 RNA917516:RNB917516 RWW917516:RWX917516 SGS917516:SGT917516 SQO917516:SQP917516 TAK917516:TAL917516 TKG917516:TKH917516 TUC917516:TUD917516 UDY917516:UDZ917516 UNU917516:UNV917516 UXQ917516:UXR917516 VHM917516:VHN917516 VRI917516:VRJ917516 WBE917516:WBF917516 IK983052:IL983052 SG983052:SH983052 ACC983052:ACD983052 ALY983052:ALZ983052 AVU983052:AVV983052 BFQ983052:BFR983052 BPM983052:BPN983052 BZI983052:BZJ983052 CJE983052:CJF983052 CTA983052:CTB983052 DCW983052:DCX983052 DMS983052:DMT983052 DWO983052:DWP983052 EGK983052:EGL983052 EQG983052:EQH983052 FAC983052:FAD983052 FJY983052:FJZ983052 FTU983052:FTV983052 GDQ983052:GDR983052 GNM983052:GNN983052 GXI983052:GXJ983052 HHE983052:HHF983052 HRA983052:HRB983052 IAW983052:IAX983052 IKS983052:IKT983052 IUO983052:IUP983052 JEK983052:JEL983052 JOG983052:JOH983052 JYC983052:JYD983052 KHY983052:KHZ983052 KRU983052:KRV983052 LBQ983052:LBR983052 LLM983052:LLN983052 LVI983052:LVJ983052 MFE983052:MFF983052 MPA983052:MPB983052 MYW983052:MYX983052 NIS983052:NIT983052 NSO983052:NSP983052 OCK983052:OCL983052 OMG983052:OMH983052 OWC983052:OWD983052 PFY983052:PFZ983052 PPU983052:PPV983052 PZQ983052:PZR983052 QJM983052:QJN983052 QTI983052:QTJ983052 RDE983052:RDF983052 RNA983052:RNB983052 RWW983052:RWX983052 SGS983052:SGT983052 SQO983052:SQP983052 TAK983052:TAL983052 TKG983052:TKH983052 TUC983052:TUD983052 UDY983052:UDZ983052 UNU983052:UNV983052 UXQ983052:UXR983052 VHM983052:VHN983052 VRI983052:VRJ983052 WBE983052:WBF983052 HS65548:HT65548 RO65548:RP65548 ABK65548:ABL65548 ALG65548:ALH65548 AVC65548:AVD65548 BEY65548:BEZ65548 BOU65548:BOV65548 BYQ65548:BYR65548 CIM65548:CIN65548 CSI65548:CSJ65548 DCE65548:DCF65548 DMA65548:DMB65548 DVW65548:DVX65548 EFS65548:EFT65548 EPO65548:EPP65548 EZK65548:EZL65548 FJG65548:FJH65548 FTC65548:FTD65548 GCY65548:GCZ65548 GMU65548:GMV65548 GWQ65548:GWR65548 HGM65548:HGN65548 HQI65548:HQJ65548 IAE65548:IAF65548 IKA65548:IKB65548 ITW65548:ITX65548 JDS65548:JDT65548 JNO65548:JNP65548 JXK65548:JXL65548 KHG65548:KHH65548 KRC65548:KRD65548 LAY65548:LAZ65548 LKU65548:LKV65548 LUQ65548:LUR65548 MEM65548:MEN65548 MOI65548:MOJ65548 MYE65548:MYF65548 NIA65548:NIB65548 NRW65548:NRX65548 OBS65548:OBT65548 OLO65548:OLP65548 OVK65548:OVL65548 PFG65548:PFH65548 PPC65548:PPD65548 PYY65548:PYZ65548 QIU65548:QIV65548 QSQ65548:QSR65548 RCM65548:RCN65548 RMI65548:RMJ65548 RWE65548:RWF65548 SGA65548:SGB65548 SPW65548:SPX65548 SZS65548:SZT65548 TJO65548:TJP65548 TTK65548:TTL65548 UDG65548:UDH65548 UNC65548:UND65548 UWY65548:UWZ65548 VGU65548:VGV65548 VQQ65548:VQR65548 WAM65548:WAN65548 HS131084:HT131084 RO131084:RP131084 ABK131084:ABL131084 ALG131084:ALH131084 AVC131084:AVD131084 BEY131084:BEZ131084 BOU131084:BOV131084 BYQ131084:BYR131084 CIM131084:CIN131084 CSI131084:CSJ131084 DCE131084:DCF131084 DMA131084:DMB131084 DVW131084:DVX131084 EFS131084:EFT131084 EPO131084:EPP131084 EZK131084:EZL131084 FJG131084:FJH131084 FTC131084:FTD131084 GCY131084:GCZ131084 GMU131084:GMV131084 GWQ131084:GWR131084 HGM131084:HGN131084 HQI131084:HQJ131084 IAE131084:IAF131084 IKA131084:IKB131084 ITW131084:ITX131084 JDS131084:JDT131084 JNO131084:JNP131084 JXK131084:JXL131084 KHG131084:KHH131084 KRC131084:KRD131084 LAY131084:LAZ131084 LKU131084:LKV131084 LUQ131084:LUR131084 MEM131084:MEN131084 MOI131084:MOJ131084 MYE131084:MYF131084 NIA131084:NIB131084 NRW131084:NRX131084 OBS131084:OBT131084 OLO131084:OLP131084 OVK131084:OVL131084 PFG131084:PFH131084 PPC131084:PPD131084 PYY131084:PYZ131084 QIU131084:QIV131084 QSQ131084:QSR131084 RCM131084:RCN131084 RMI131084:RMJ131084 RWE131084:RWF131084 SGA131084:SGB131084 SPW131084:SPX131084 SZS131084:SZT131084 TJO131084:TJP131084 TTK131084:TTL131084 UDG131084:UDH131084 UNC131084:UND131084 UWY131084:UWZ131084 VGU131084:VGV131084 VQQ131084:VQR131084 WAM131084:WAN131084 HS196620:HT196620 RO196620:RP196620 ABK196620:ABL196620 ALG196620:ALH196620 AVC196620:AVD196620 BEY196620:BEZ196620 BOU196620:BOV196620 BYQ196620:BYR196620 CIM196620:CIN196620 CSI196620:CSJ196620 DCE196620:DCF196620 DMA196620:DMB196620 DVW196620:DVX196620 EFS196620:EFT196620 EPO196620:EPP196620 EZK196620:EZL196620 FJG196620:FJH196620 FTC196620:FTD196620 GCY196620:GCZ196620 GMU196620:GMV196620 GWQ196620:GWR196620 HGM196620:HGN196620 HQI196620:HQJ196620 IAE196620:IAF196620 IKA196620:IKB196620 ITW196620:ITX196620 JDS196620:JDT196620 JNO196620:JNP196620 JXK196620:JXL196620 KHG196620:KHH196620 KRC196620:KRD196620 LAY196620:LAZ196620 LKU196620:LKV196620 LUQ196620:LUR196620 MEM196620:MEN196620 MOI196620:MOJ196620 MYE196620:MYF196620 NIA196620:NIB196620 NRW196620:NRX196620 OBS196620:OBT196620 OLO196620:OLP196620 OVK196620:OVL196620 PFG196620:PFH196620 PPC196620:PPD196620 PYY196620:PYZ196620 QIU196620:QIV196620 QSQ196620:QSR196620 RCM196620:RCN196620 RMI196620:RMJ196620 RWE196620:RWF196620 SGA196620:SGB196620 SPW196620:SPX196620 SZS196620:SZT196620 TJO196620:TJP196620 TTK196620:TTL196620 UDG196620:UDH196620 UNC196620:UND196620 UWY196620:UWZ196620 VGU196620:VGV196620 VQQ196620:VQR196620 WAM196620:WAN196620 HS262156:HT262156 RO262156:RP262156 ABK262156:ABL262156 ALG262156:ALH262156 AVC262156:AVD262156 BEY262156:BEZ262156 BOU262156:BOV262156 BYQ262156:BYR262156 CIM262156:CIN262156 CSI262156:CSJ262156 DCE262156:DCF262156 DMA262156:DMB262156 DVW262156:DVX262156 EFS262156:EFT262156 EPO262156:EPP262156 EZK262156:EZL262156 FJG262156:FJH262156 FTC262156:FTD262156 GCY262156:GCZ262156 GMU262156:GMV262156 GWQ262156:GWR262156 HGM262156:HGN262156 HQI262156:HQJ262156 IAE262156:IAF262156 IKA262156:IKB262156 ITW262156:ITX262156 JDS262156:JDT262156 JNO262156:JNP262156 JXK262156:JXL262156 KHG262156:KHH262156 KRC262156:KRD262156 LAY262156:LAZ262156 LKU262156:LKV262156 LUQ262156:LUR262156 MEM262156:MEN262156 MOI262156:MOJ262156 MYE262156:MYF262156 NIA262156:NIB262156 NRW262156:NRX262156 OBS262156:OBT262156 OLO262156:OLP262156 OVK262156:OVL262156 PFG262156:PFH262156 PPC262156:PPD262156 PYY262156:PYZ262156 QIU262156:QIV262156 QSQ262156:QSR262156 RCM262156:RCN262156 RMI262156:RMJ262156 RWE262156:RWF262156 SGA262156:SGB262156 SPW262156:SPX262156 SZS262156:SZT262156 TJO262156:TJP262156 TTK262156:TTL262156 UDG262156:UDH262156 UNC262156:UND262156 UWY262156:UWZ262156 VGU262156:VGV262156 VQQ262156:VQR262156 WAM262156:WAN262156 HS327692:HT327692 RO327692:RP327692 ABK327692:ABL327692 ALG327692:ALH327692 AVC327692:AVD327692 BEY327692:BEZ327692 BOU327692:BOV327692 BYQ327692:BYR327692 CIM327692:CIN327692 CSI327692:CSJ327692 DCE327692:DCF327692 DMA327692:DMB327692 DVW327692:DVX327692 EFS327692:EFT327692 EPO327692:EPP327692 EZK327692:EZL327692 FJG327692:FJH327692 FTC327692:FTD327692 GCY327692:GCZ327692 GMU327692:GMV327692 GWQ327692:GWR327692 HGM327692:HGN327692 HQI327692:HQJ327692 IAE327692:IAF327692 IKA327692:IKB327692 ITW327692:ITX327692 JDS327692:JDT327692 JNO327692:JNP327692 JXK327692:JXL327692 KHG327692:KHH327692 KRC327692:KRD327692 LAY327692:LAZ327692 LKU327692:LKV327692 LUQ327692:LUR327692 MEM327692:MEN327692 MOI327692:MOJ327692 MYE327692:MYF327692 NIA327692:NIB327692 NRW327692:NRX327692 OBS327692:OBT327692 OLO327692:OLP327692 OVK327692:OVL327692 PFG327692:PFH327692 PPC327692:PPD327692 PYY327692:PYZ327692 QIU327692:QIV327692 QSQ327692:QSR327692 RCM327692:RCN327692 RMI327692:RMJ327692 RWE327692:RWF327692 SGA327692:SGB327692 SPW327692:SPX327692 SZS327692:SZT327692 TJO327692:TJP327692 TTK327692:TTL327692 UDG327692:UDH327692 UNC327692:UND327692 UWY327692:UWZ327692 VGU327692:VGV327692 VQQ327692:VQR327692 WAM327692:WAN327692 HS393228:HT393228 RO393228:RP393228 ABK393228:ABL393228 ALG393228:ALH393228 AVC393228:AVD393228 BEY393228:BEZ393228 BOU393228:BOV393228 BYQ393228:BYR393228 CIM393228:CIN393228 CSI393228:CSJ393228 DCE393228:DCF393228 DMA393228:DMB393228 DVW393228:DVX393228 EFS393228:EFT393228 EPO393228:EPP393228 EZK393228:EZL393228 FJG393228:FJH393228 FTC393228:FTD393228 GCY393228:GCZ393228 GMU393228:GMV393228 GWQ393228:GWR393228 HGM393228:HGN393228 HQI393228:HQJ393228 IAE393228:IAF393228 IKA393228:IKB393228 ITW393228:ITX393228 JDS393228:JDT393228 JNO393228:JNP393228 JXK393228:JXL393228 KHG393228:KHH393228 KRC393228:KRD393228 LAY393228:LAZ393228 LKU393228:LKV393228 LUQ393228:LUR393228 MEM393228:MEN393228 MOI393228:MOJ393228 MYE393228:MYF393228 NIA393228:NIB393228 NRW393228:NRX393228 OBS393228:OBT393228 OLO393228:OLP393228 OVK393228:OVL393228 PFG393228:PFH393228 PPC393228:PPD393228 PYY393228:PYZ393228 QIU393228:QIV393228 QSQ393228:QSR393228 RCM393228:RCN393228 RMI393228:RMJ393228 RWE393228:RWF393228 SGA393228:SGB393228 SPW393228:SPX393228 SZS393228:SZT393228 TJO393228:TJP393228 TTK393228:TTL393228 UDG393228:UDH393228 UNC393228:UND393228 UWY393228:UWZ393228 VGU393228:VGV393228 VQQ393228:VQR393228 WAM393228:WAN393228 HS458764:HT458764 RO458764:RP458764 ABK458764:ABL458764 ALG458764:ALH458764 AVC458764:AVD458764 BEY458764:BEZ458764 BOU458764:BOV458764 BYQ458764:BYR458764 CIM458764:CIN458764 CSI458764:CSJ458764 DCE458764:DCF458764 DMA458764:DMB458764 DVW458764:DVX458764 EFS458764:EFT458764 EPO458764:EPP458764 EZK458764:EZL458764 FJG458764:FJH458764 FTC458764:FTD458764 GCY458764:GCZ458764 GMU458764:GMV458764 GWQ458764:GWR458764 HGM458764:HGN458764 HQI458764:HQJ458764 IAE458764:IAF458764 IKA458764:IKB458764 ITW458764:ITX458764 JDS458764:JDT458764 JNO458764:JNP458764 JXK458764:JXL458764 KHG458764:KHH458764 KRC458764:KRD458764 LAY458764:LAZ458764 LKU458764:LKV458764 LUQ458764:LUR458764 MEM458764:MEN458764 MOI458764:MOJ458764 MYE458764:MYF458764 NIA458764:NIB458764 NRW458764:NRX458764 OBS458764:OBT458764 OLO458764:OLP458764 OVK458764:OVL458764 PFG458764:PFH458764 PPC458764:PPD458764 PYY458764:PYZ458764 QIU458764:QIV458764 QSQ458764:QSR458764 RCM458764:RCN458764 RMI458764:RMJ458764 RWE458764:RWF458764 SGA458764:SGB458764 SPW458764:SPX458764 SZS458764:SZT458764 TJO458764:TJP458764 TTK458764:TTL458764 UDG458764:UDH458764 UNC458764:UND458764 UWY458764:UWZ458764 VGU458764:VGV458764 VQQ458764:VQR458764 WAM458764:WAN458764 HS524300:HT524300 RO524300:RP524300 ABK524300:ABL524300 ALG524300:ALH524300 AVC524300:AVD524300 BEY524300:BEZ524300 BOU524300:BOV524300 BYQ524300:BYR524300 CIM524300:CIN524300 CSI524300:CSJ524300 DCE524300:DCF524300 DMA524300:DMB524300 DVW524300:DVX524300 EFS524300:EFT524300 EPO524300:EPP524300 EZK524300:EZL524300 FJG524300:FJH524300 FTC524300:FTD524300 GCY524300:GCZ524300 GMU524300:GMV524300 GWQ524300:GWR524300 HGM524300:HGN524300 HQI524300:HQJ524300 IAE524300:IAF524300 IKA524300:IKB524300 ITW524300:ITX524300 JDS524300:JDT524300 JNO524300:JNP524300 JXK524300:JXL524300 KHG524300:KHH524300 KRC524300:KRD524300 LAY524300:LAZ524300 LKU524300:LKV524300 LUQ524300:LUR524300 MEM524300:MEN524300 MOI524300:MOJ524300 MYE524300:MYF524300 NIA524300:NIB524300 NRW524300:NRX524300 OBS524300:OBT524300 OLO524300:OLP524300 OVK524300:OVL524300 PFG524300:PFH524300 PPC524300:PPD524300 PYY524300:PYZ524300 QIU524300:QIV524300 QSQ524300:QSR524300 RCM524300:RCN524300 RMI524300:RMJ524300 RWE524300:RWF524300 SGA524300:SGB524300 SPW524300:SPX524300 SZS524300:SZT524300 TJO524300:TJP524300 TTK524300:TTL524300 UDG524300:UDH524300 UNC524300:UND524300 UWY524300:UWZ524300 VGU524300:VGV524300 VQQ524300:VQR524300 WAM524300:WAN524300 HS589836:HT589836 RO589836:RP589836 ABK589836:ABL589836 ALG589836:ALH589836 AVC589836:AVD589836 BEY589836:BEZ589836 BOU589836:BOV589836 BYQ589836:BYR589836 CIM589836:CIN589836 CSI589836:CSJ589836 DCE589836:DCF589836 DMA589836:DMB589836 DVW589836:DVX589836 EFS589836:EFT589836 EPO589836:EPP589836 EZK589836:EZL589836 FJG589836:FJH589836 FTC589836:FTD589836 GCY589836:GCZ589836 GMU589836:GMV589836 GWQ589836:GWR589836 HGM589836:HGN589836 HQI589836:HQJ589836 IAE589836:IAF589836 IKA589836:IKB589836 ITW589836:ITX589836 JDS589836:JDT589836 JNO589836:JNP589836 JXK589836:JXL589836 KHG589836:KHH589836 KRC589836:KRD589836 LAY589836:LAZ589836 LKU589836:LKV589836 LUQ589836:LUR589836 MEM589836:MEN589836 MOI589836:MOJ589836 MYE589836:MYF589836 NIA589836:NIB589836 NRW589836:NRX589836 OBS589836:OBT589836 OLO589836:OLP589836 OVK589836:OVL589836 PFG589836:PFH589836 PPC589836:PPD589836 PYY589836:PYZ589836 QIU589836:QIV589836 QSQ589836:QSR589836 RCM589836:RCN589836 RMI589836:RMJ589836 RWE589836:RWF589836 SGA589836:SGB589836 SPW589836:SPX589836 SZS589836:SZT589836 TJO589836:TJP589836 TTK589836:TTL589836 UDG589836:UDH589836 UNC589836:UND589836 UWY589836:UWZ589836 VGU589836:VGV589836 VQQ589836:VQR589836 WAM589836:WAN589836 HS655372:HT655372 RO655372:RP655372 ABK655372:ABL655372 ALG655372:ALH655372 AVC655372:AVD655372 BEY655372:BEZ655372 BOU655372:BOV655372 BYQ655372:BYR655372 CIM655372:CIN655372 CSI655372:CSJ655372 DCE655372:DCF655372 DMA655372:DMB655372 DVW655372:DVX655372 EFS655372:EFT655372 EPO655372:EPP655372 EZK655372:EZL655372 FJG655372:FJH655372 FTC655372:FTD655372 GCY655372:GCZ655372 GMU655372:GMV655372 GWQ655372:GWR655372 HGM655372:HGN655372 HQI655372:HQJ655372 IAE655372:IAF655372 IKA655372:IKB655372 ITW655372:ITX655372 JDS655372:JDT655372 JNO655372:JNP655372 JXK655372:JXL655372 KHG655372:KHH655372 KRC655372:KRD655372 LAY655372:LAZ655372 LKU655372:LKV655372 LUQ655372:LUR655372 MEM655372:MEN655372 MOI655372:MOJ655372 MYE655372:MYF655372 NIA655372:NIB655372 NRW655372:NRX655372 OBS655372:OBT655372 OLO655372:OLP655372 OVK655372:OVL655372 PFG655372:PFH655372 PPC655372:PPD655372 PYY655372:PYZ655372 QIU655372:QIV655372 QSQ655372:QSR655372 RCM655372:RCN655372 RMI655372:RMJ655372 RWE655372:RWF655372 SGA655372:SGB655372 SPW655372:SPX655372 SZS655372:SZT655372 TJO655372:TJP655372 TTK655372:TTL655372 UDG655372:UDH655372 UNC655372:UND655372 UWY655372:UWZ655372 VGU655372:VGV655372 VQQ655372:VQR655372 WAM655372:WAN655372 HS720908:HT720908 RO720908:RP720908 ABK720908:ABL720908 ALG720908:ALH720908 AVC720908:AVD720908 BEY720908:BEZ720908 BOU720908:BOV720908 BYQ720908:BYR720908 CIM720908:CIN720908 CSI720908:CSJ720908 DCE720908:DCF720908 DMA720908:DMB720908 DVW720908:DVX720908 EFS720908:EFT720908 EPO720908:EPP720908 EZK720908:EZL720908 FJG720908:FJH720908 FTC720908:FTD720908 GCY720908:GCZ720908 GMU720908:GMV720908 GWQ720908:GWR720908 HGM720908:HGN720908 HQI720908:HQJ720908 IAE720908:IAF720908 IKA720908:IKB720908 ITW720908:ITX720908 JDS720908:JDT720908 JNO720908:JNP720908 JXK720908:JXL720908 KHG720908:KHH720908 KRC720908:KRD720908 LAY720908:LAZ720908 LKU720908:LKV720908 LUQ720908:LUR720908 MEM720908:MEN720908 MOI720908:MOJ720908 MYE720908:MYF720908 NIA720908:NIB720908 NRW720908:NRX720908 OBS720908:OBT720908 OLO720908:OLP720908 OVK720908:OVL720908 PFG720908:PFH720908 PPC720908:PPD720908 PYY720908:PYZ720908 QIU720908:QIV720908 QSQ720908:QSR720908 RCM720908:RCN720908 RMI720908:RMJ720908 RWE720908:RWF720908 SGA720908:SGB720908 SPW720908:SPX720908 SZS720908:SZT720908 TJO720908:TJP720908 TTK720908:TTL720908 UDG720908:UDH720908 UNC720908:UND720908 UWY720908:UWZ720908 VGU720908:VGV720908 VQQ720908:VQR720908 WAM720908:WAN720908 HS786444:HT786444 RO786444:RP786444 ABK786444:ABL786444 ALG786444:ALH786444 AVC786444:AVD786444 BEY786444:BEZ786444 BOU786444:BOV786444 BYQ786444:BYR786444 CIM786444:CIN786444 CSI786444:CSJ786444 DCE786444:DCF786444 DMA786444:DMB786444 DVW786444:DVX786444 EFS786444:EFT786444 EPO786444:EPP786444 EZK786444:EZL786444 FJG786444:FJH786444 FTC786444:FTD786444 GCY786444:GCZ786444 GMU786444:GMV786444 GWQ786444:GWR786444 HGM786444:HGN786444 HQI786444:HQJ786444 IAE786444:IAF786444 IKA786444:IKB786444 ITW786444:ITX786444 JDS786444:JDT786444 JNO786444:JNP786444 JXK786444:JXL786444 KHG786444:KHH786444 KRC786444:KRD786444 LAY786444:LAZ786444 LKU786444:LKV786444 LUQ786444:LUR786444 MEM786444:MEN786444 MOI786444:MOJ786444 MYE786444:MYF786444 NIA786444:NIB786444 NRW786444:NRX786444 OBS786444:OBT786444 OLO786444:OLP786444 OVK786444:OVL786444 PFG786444:PFH786444 PPC786444:PPD786444 PYY786444:PYZ786444 QIU786444:QIV786444 QSQ786444:QSR786444 RCM786444:RCN786444 RMI786444:RMJ786444 RWE786444:RWF786444 SGA786444:SGB786444 SPW786444:SPX786444 SZS786444:SZT786444 TJO786444:TJP786444 TTK786444:TTL786444 UDG786444:UDH786444 UNC786444:UND786444 UWY786444:UWZ786444 VGU786444:VGV786444 VQQ786444:VQR786444 WAM786444:WAN786444 HS851980:HT851980 RO851980:RP851980 ABK851980:ABL851980 ALG851980:ALH851980 AVC851980:AVD851980 BEY851980:BEZ851980 BOU851980:BOV851980 BYQ851980:BYR851980 CIM851980:CIN851980 CSI851980:CSJ851980 DCE851980:DCF851980 DMA851980:DMB851980 DVW851980:DVX851980 EFS851980:EFT851980 EPO851980:EPP851980 EZK851980:EZL851980 FJG851980:FJH851980 FTC851980:FTD851980 GCY851980:GCZ851980 GMU851980:GMV851980 GWQ851980:GWR851980 HGM851980:HGN851980 HQI851980:HQJ851980 IAE851980:IAF851980 IKA851980:IKB851980 ITW851980:ITX851980 JDS851980:JDT851980 JNO851980:JNP851980 JXK851980:JXL851980 KHG851980:KHH851980 KRC851980:KRD851980 LAY851980:LAZ851980 LKU851980:LKV851980 LUQ851980:LUR851980 MEM851980:MEN851980 MOI851980:MOJ851980 MYE851980:MYF851980 NIA851980:NIB851980 NRW851980:NRX851980 OBS851980:OBT851980 OLO851980:OLP851980 OVK851980:OVL851980 PFG851980:PFH851980 PPC851980:PPD851980 PYY851980:PYZ851980 QIU851980:QIV851980 QSQ851980:QSR851980 RCM851980:RCN851980 RMI851980:RMJ851980 RWE851980:RWF851980 SGA851980:SGB851980 SPW851980:SPX851980 SZS851980:SZT851980 TJO851980:TJP851980 TTK851980:TTL851980 UDG851980:UDH851980 UNC851980:UND851980 UWY851980:UWZ851980 VGU851980:VGV851980 VQQ851980:VQR851980 WAM851980:WAN851980 HS917516:HT917516 RO917516:RP917516 ABK917516:ABL917516 ALG917516:ALH917516 AVC917516:AVD917516 BEY917516:BEZ917516 BOU917516:BOV917516 BYQ917516:BYR917516 CIM917516:CIN917516 CSI917516:CSJ917516 DCE917516:DCF917516 DMA917516:DMB917516 DVW917516:DVX917516 EFS917516:EFT917516 EPO917516:EPP917516 EZK917516:EZL917516 FJG917516:FJH917516 FTC917516:FTD917516 GCY917516:GCZ917516 GMU917516:GMV917516 GWQ917516:GWR917516 HGM917516:HGN917516 HQI917516:HQJ917516 IAE917516:IAF917516 IKA917516:IKB917516 ITW917516:ITX917516 JDS917516:JDT917516 JNO917516:JNP917516 JXK917516:JXL917516 KHG917516:KHH917516 KRC917516:KRD917516 LAY917516:LAZ917516 LKU917516:LKV917516 LUQ917516:LUR917516 MEM917516:MEN917516 MOI917516:MOJ917516 MYE917516:MYF917516 NIA917516:NIB917516 NRW917516:NRX917516 OBS917516:OBT917516 OLO917516:OLP917516 OVK917516:OVL917516 PFG917516:PFH917516 PPC917516:PPD917516 PYY917516:PYZ917516 QIU917516:QIV917516 QSQ917516:QSR917516 RCM917516:RCN917516 RMI917516:RMJ917516 RWE917516:RWF917516 SGA917516:SGB917516 SPW917516:SPX917516 SZS917516:SZT917516 TJO917516:TJP917516 TTK917516:TTL917516 UDG917516:UDH917516 UNC917516:UND917516 UWY917516:UWZ917516 VGU917516:VGV917516 VQQ917516:VQR917516 WAM917516:WAN917516 HS983052:HT983052 RO983052:RP983052 ABK983052:ABL983052 ALG983052:ALH983052 AVC983052:AVD983052 BEY983052:BEZ983052 BOU983052:BOV983052 BYQ983052:BYR983052 CIM983052:CIN983052 CSI983052:CSJ983052 DCE983052:DCF983052 DMA983052:DMB983052 DVW983052:DVX983052 EFS983052:EFT983052 EPO983052:EPP983052 EZK983052:EZL983052 FJG983052:FJH983052 FTC983052:FTD983052 GCY983052:GCZ983052 GMU983052:GMV983052 GWQ983052:GWR983052 HGM983052:HGN983052 HQI983052:HQJ983052 IAE983052:IAF983052 IKA983052:IKB983052 ITW983052:ITX983052 JDS983052:JDT983052 JNO983052:JNP983052 JXK983052:JXL983052 KHG983052:KHH983052 KRC983052:KRD983052 LAY983052:LAZ983052 LKU983052:LKV983052 LUQ983052:LUR983052 MEM983052:MEN983052 MOI983052:MOJ983052 MYE983052:MYF983052 NIA983052:NIB983052 NRW983052:NRX983052 OBS983052:OBT983052 OLO983052:OLP983052 OVK983052:OVL983052 PFG983052:PFH983052 PPC983052:PPD983052 PYY983052:PYZ983052 QIU983052:QIV983052 QSQ983052:QSR983052 RCM983052:RCN983052 RMI983052:RMJ983052 RWE983052:RWF983052 SGA983052:SGB983052 SPW983052:SPX983052 SZS983052:SZT983052 TJO983052:TJP983052 TTK983052:TTL983052 UDG983052:UDH983052 UNC983052:UND983052 UWY983052:UWZ983052 VGU983052:VGV983052 VQQ983052:VQR983052 WAM983052:WAN983052 HU65548:HU65588 RQ65548:RQ65588 ABM65548:ABM65588 ALI65548:ALI65588 AVE65548:AVE65588 BFA65548:BFA65588 BOW65548:BOW65588 BYS65548:BYS65588 CIO65548:CIO65588 CSK65548:CSK65588 DCG65548:DCG65588 DMC65548:DMC65588 DVY65548:DVY65588 EFU65548:EFU65588 EPQ65548:EPQ65588 EZM65548:EZM65588 FJI65548:FJI65588 FTE65548:FTE65588 GDA65548:GDA65588 GMW65548:GMW65588 GWS65548:GWS65588 HGO65548:HGO65588 HQK65548:HQK65588 IAG65548:IAG65588 IKC65548:IKC65588 ITY65548:ITY65588 JDU65548:JDU65588 JNQ65548:JNQ65588 JXM65548:JXM65588 KHI65548:KHI65588 KRE65548:KRE65588 LBA65548:LBA65588 LKW65548:LKW65588 LUS65548:LUS65588 MEO65548:MEO65588 MOK65548:MOK65588 MYG65548:MYG65588 NIC65548:NIC65588 NRY65548:NRY65588 OBU65548:OBU65588 OLQ65548:OLQ65588 OVM65548:OVM65588 PFI65548:PFI65588 PPE65548:PPE65588 PZA65548:PZA65588 QIW65548:QIW65588 QSS65548:QSS65588 RCO65548:RCO65588 RMK65548:RMK65588 RWG65548:RWG65588 SGC65548:SGC65588 SPY65548:SPY65588 SZU65548:SZU65588 TJQ65548:TJQ65588 TTM65548:TTM65588 UDI65548:UDI65588 UNE65548:UNE65588 UXA65548:UXA65588 VGW65548:VGW65588 VQS65548:VQS65588 WAO65548:WAO65588 HU131084:HU131124 RQ131084:RQ131124 ABM131084:ABM131124 ALI131084:ALI131124 AVE131084:AVE131124 BFA131084:BFA131124 BOW131084:BOW131124 BYS131084:BYS131124 CIO131084:CIO131124 CSK131084:CSK131124 DCG131084:DCG131124 DMC131084:DMC131124 DVY131084:DVY131124 EFU131084:EFU131124 EPQ131084:EPQ131124 EZM131084:EZM131124 FJI131084:FJI131124 FTE131084:FTE131124 GDA131084:GDA131124 GMW131084:GMW131124 GWS131084:GWS131124 HGO131084:HGO131124 HQK131084:HQK131124 IAG131084:IAG131124 IKC131084:IKC131124 ITY131084:ITY131124 JDU131084:JDU131124 JNQ131084:JNQ131124 JXM131084:JXM131124 KHI131084:KHI131124 KRE131084:KRE131124 LBA131084:LBA131124 LKW131084:LKW131124 LUS131084:LUS131124 MEO131084:MEO131124 MOK131084:MOK131124 MYG131084:MYG131124 NIC131084:NIC131124 NRY131084:NRY131124 OBU131084:OBU131124 OLQ131084:OLQ131124 OVM131084:OVM131124 PFI131084:PFI131124 PPE131084:PPE131124 PZA131084:PZA131124 QIW131084:QIW131124 QSS131084:QSS131124 RCO131084:RCO131124 RMK131084:RMK131124 RWG131084:RWG131124 SGC131084:SGC131124 SPY131084:SPY131124 SZU131084:SZU131124 TJQ131084:TJQ131124 TTM131084:TTM131124 UDI131084:UDI131124 UNE131084:UNE131124 UXA131084:UXA131124 VGW131084:VGW131124 VQS131084:VQS131124 WAO131084:WAO131124 HU196620:HU196660 RQ196620:RQ196660 ABM196620:ABM196660 ALI196620:ALI196660 AVE196620:AVE196660 BFA196620:BFA196660 BOW196620:BOW196660 BYS196620:BYS196660 CIO196620:CIO196660 CSK196620:CSK196660 DCG196620:DCG196660 DMC196620:DMC196660 DVY196620:DVY196660 EFU196620:EFU196660 EPQ196620:EPQ196660 EZM196620:EZM196660 FJI196620:FJI196660 FTE196620:FTE196660 GDA196620:GDA196660 GMW196620:GMW196660 GWS196620:GWS196660 HGO196620:HGO196660 HQK196620:HQK196660 IAG196620:IAG196660 IKC196620:IKC196660 ITY196620:ITY196660 JDU196620:JDU196660 JNQ196620:JNQ196660 JXM196620:JXM196660 KHI196620:KHI196660 KRE196620:KRE196660 LBA196620:LBA196660 LKW196620:LKW196660 LUS196620:LUS196660 MEO196620:MEO196660 MOK196620:MOK196660 MYG196620:MYG196660 NIC196620:NIC196660 NRY196620:NRY196660 OBU196620:OBU196660 OLQ196620:OLQ196660 OVM196620:OVM196660 PFI196620:PFI196660 PPE196620:PPE196660 PZA196620:PZA196660 QIW196620:QIW196660 QSS196620:QSS196660 RCO196620:RCO196660 RMK196620:RMK196660 RWG196620:RWG196660 SGC196620:SGC196660 SPY196620:SPY196660 SZU196620:SZU196660 TJQ196620:TJQ196660 TTM196620:TTM196660 UDI196620:UDI196660 UNE196620:UNE196660 UXA196620:UXA196660 VGW196620:VGW196660 VQS196620:VQS196660 WAO196620:WAO196660 HU262156:HU262196 RQ262156:RQ262196 ABM262156:ABM262196 ALI262156:ALI262196 AVE262156:AVE262196 BFA262156:BFA262196 BOW262156:BOW262196 BYS262156:BYS262196 CIO262156:CIO262196 CSK262156:CSK262196 DCG262156:DCG262196 DMC262156:DMC262196 DVY262156:DVY262196 EFU262156:EFU262196 EPQ262156:EPQ262196 EZM262156:EZM262196 FJI262156:FJI262196 FTE262156:FTE262196 GDA262156:GDA262196 GMW262156:GMW262196 GWS262156:GWS262196 HGO262156:HGO262196 HQK262156:HQK262196 IAG262156:IAG262196 IKC262156:IKC262196 ITY262156:ITY262196 JDU262156:JDU262196 JNQ262156:JNQ262196 JXM262156:JXM262196 KHI262156:KHI262196 KRE262156:KRE262196 LBA262156:LBA262196 LKW262156:LKW262196 LUS262156:LUS262196 MEO262156:MEO262196 MOK262156:MOK262196 MYG262156:MYG262196 NIC262156:NIC262196 NRY262156:NRY262196 OBU262156:OBU262196 OLQ262156:OLQ262196 OVM262156:OVM262196 PFI262156:PFI262196 PPE262156:PPE262196 PZA262156:PZA262196 QIW262156:QIW262196 QSS262156:QSS262196 RCO262156:RCO262196 RMK262156:RMK262196 RWG262156:RWG262196 SGC262156:SGC262196 SPY262156:SPY262196 SZU262156:SZU262196 TJQ262156:TJQ262196 TTM262156:TTM262196 UDI262156:UDI262196 UNE262156:UNE262196 UXA262156:UXA262196 VGW262156:VGW262196 VQS262156:VQS262196 WAO262156:WAO262196 HU327692:HU327732 RQ327692:RQ327732 ABM327692:ABM327732 ALI327692:ALI327732 AVE327692:AVE327732 BFA327692:BFA327732 BOW327692:BOW327732 BYS327692:BYS327732 CIO327692:CIO327732 CSK327692:CSK327732 DCG327692:DCG327732 DMC327692:DMC327732 DVY327692:DVY327732 EFU327692:EFU327732 EPQ327692:EPQ327732 EZM327692:EZM327732 FJI327692:FJI327732 FTE327692:FTE327732 GDA327692:GDA327732 GMW327692:GMW327732 GWS327692:GWS327732 HGO327692:HGO327732 HQK327692:HQK327732 IAG327692:IAG327732 IKC327692:IKC327732 ITY327692:ITY327732 JDU327692:JDU327732 JNQ327692:JNQ327732 JXM327692:JXM327732 KHI327692:KHI327732 KRE327692:KRE327732 LBA327692:LBA327732 LKW327692:LKW327732 LUS327692:LUS327732 MEO327692:MEO327732 MOK327692:MOK327732 MYG327692:MYG327732 NIC327692:NIC327732 NRY327692:NRY327732 OBU327692:OBU327732 OLQ327692:OLQ327732 OVM327692:OVM327732 PFI327692:PFI327732 PPE327692:PPE327732 PZA327692:PZA327732 QIW327692:QIW327732 QSS327692:QSS327732 RCO327692:RCO327732 RMK327692:RMK327732 RWG327692:RWG327732 SGC327692:SGC327732 SPY327692:SPY327732 SZU327692:SZU327732 TJQ327692:TJQ327732 TTM327692:TTM327732 UDI327692:UDI327732 UNE327692:UNE327732 UXA327692:UXA327732 VGW327692:VGW327732 VQS327692:VQS327732 WAO327692:WAO327732 HU393228:HU393268 RQ393228:RQ393268 ABM393228:ABM393268 ALI393228:ALI393268 AVE393228:AVE393268 BFA393228:BFA393268 BOW393228:BOW393268 BYS393228:BYS393268 CIO393228:CIO393268 CSK393228:CSK393268 DCG393228:DCG393268 DMC393228:DMC393268 DVY393228:DVY393268 EFU393228:EFU393268 EPQ393228:EPQ393268 EZM393228:EZM393268 FJI393228:FJI393268 FTE393228:FTE393268 GDA393228:GDA393268 GMW393228:GMW393268 GWS393228:GWS393268 HGO393228:HGO393268 HQK393228:HQK393268 IAG393228:IAG393268 IKC393228:IKC393268 ITY393228:ITY393268 JDU393228:JDU393268 JNQ393228:JNQ393268 JXM393228:JXM393268 KHI393228:KHI393268 KRE393228:KRE393268 LBA393228:LBA393268 LKW393228:LKW393268 LUS393228:LUS393268 MEO393228:MEO393268 MOK393228:MOK393268 MYG393228:MYG393268 NIC393228:NIC393268 NRY393228:NRY393268 OBU393228:OBU393268 OLQ393228:OLQ393268 OVM393228:OVM393268 PFI393228:PFI393268 PPE393228:PPE393268 PZA393228:PZA393268 QIW393228:QIW393268 QSS393228:QSS393268 RCO393228:RCO393268 RMK393228:RMK393268 RWG393228:RWG393268 SGC393228:SGC393268 SPY393228:SPY393268 SZU393228:SZU393268 TJQ393228:TJQ393268 TTM393228:TTM393268 UDI393228:UDI393268 UNE393228:UNE393268 UXA393228:UXA393268 VGW393228:VGW393268 VQS393228:VQS393268 WAO393228:WAO393268 HU458764:HU458804 RQ458764:RQ458804 ABM458764:ABM458804 ALI458764:ALI458804 AVE458764:AVE458804 BFA458764:BFA458804 BOW458764:BOW458804 BYS458764:BYS458804 CIO458764:CIO458804 CSK458764:CSK458804 DCG458764:DCG458804 DMC458764:DMC458804 DVY458764:DVY458804 EFU458764:EFU458804 EPQ458764:EPQ458804 EZM458764:EZM458804 FJI458764:FJI458804 FTE458764:FTE458804 GDA458764:GDA458804 GMW458764:GMW458804 GWS458764:GWS458804 HGO458764:HGO458804 HQK458764:HQK458804 IAG458764:IAG458804 IKC458764:IKC458804 ITY458764:ITY458804 JDU458764:JDU458804 JNQ458764:JNQ458804 JXM458764:JXM458804 KHI458764:KHI458804 KRE458764:KRE458804 LBA458764:LBA458804 LKW458764:LKW458804 LUS458764:LUS458804 MEO458764:MEO458804 MOK458764:MOK458804 MYG458764:MYG458804 NIC458764:NIC458804 NRY458764:NRY458804 OBU458764:OBU458804 OLQ458764:OLQ458804 OVM458764:OVM458804 PFI458764:PFI458804 PPE458764:PPE458804 PZA458764:PZA458804 QIW458764:QIW458804 QSS458764:QSS458804 RCO458764:RCO458804 RMK458764:RMK458804 RWG458764:RWG458804 SGC458764:SGC458804 SPY458764:SPY458804 SZU458764:SZU458804 TJQ458764:TJQ458804 TTM458764:TTM458804 UDI458764:UDI458804 UNE458764:UNE458804 UXA458764:UXA458804 VGW458764:VGW458804 VQS458764:VQS458804 WAO458764:WAO458804 HU524300:HU524340 RQ524300:RQ524340 ABM524300:ABM524340 ALI524300:ALI524340 AVE524300:AVE524340 BFA524300:BFA524340 BOW524300:BOW524340 BYS524300:BYS524340 CIO524300:CIO524340 CSK524300:CSK524340 DCG524300:DCG524340 DMC524300:DMC524340 DVY524300:DVY524340 EFU524300:EFU524340 EPQ524300:EPQ524340 EZM524300:EZM524340 FJI524300:FJI524340 FTE524300:FTE524340 GDA524300:GDA524340 GMW524300:GMW524340 GWS524300:GWS524340 HGO524300:HGO524340 HQK524300:HQK524340 IAG524300:IAG524340 IKC524300:IKC524340 ITY524300:ITY524340 JDU524300:JDU524340 JNQ524300:JNQ524340 JXM524300:JXM524340 KHI524300:KHI524340 KRE524300:KRE524340 LBA524300:LBA524340 LKW524300:LKW524340 LUS524300:LUS524340 MEO524300:MEO524340 MOK524300:MOK524340 MYG524300:MYG524340 NIC524300:NIC524340 NRY524300:NRY524340 OBU524300:OBU524340 OLQ524300:OLQ524340 OVM524300:OVM524340 PFI524300:PFI524340 PPE524300:PPE524340 PZA524300:PZA524340 QIW524300:QIW524340 QSS524300:QSS524340 RCO524300:RCO524340 RMK524300:RMK524340 RWG524300:RWG524340 SGC524300:SGC524340 SPY524300:SPY524340 SZU524300:SZU524340 TJQ524300:TJQ524340 TTM524300:TTM524340 UDI524300:UDI524340 UNE524300:UNE524340 UXA524300:UXA524340 VGW524300:VGW524340 VQS524300:VQS524340 WAO524300:WAO524340 HU589836:HU589876 RQ589836:RQ589876 ABM589836:ABM589876 ALI589836:ALI589876 AVE589836:AVE589876 BFA589836:BFA589876 BOW589836:BOW589876 BYS589836:BYS589876 CIO589836:CIO589876 CSK589836:CSK589876 DCG589836:DCG589876 DMC589836:DMC589876 DVY589836:DVY589876 EFU589836:EFU589876 EPQ589836:EPQ589876 EZM589836:EZM589876 FJI589836:FJI589876 FTE589836:FTE589876 GDA589836:GDA589876 GMW589836:GMW589876 GWS589836:GWS589876 HGO589836:HGO589876 HQK589836:HQK589876 IAG589836:IAG589876 IKC589836:IKC589876 ITY589836:ITY589876 JDU589836:JDU589876 JNQ589836:JNQ589876 JXM589836:JXM589876 KHI589836:KHI589876 KRE589836:KRE589876 LBA589836:LBA589876 LKW589836:LKW589876 LUS589836:LUS589876 MEO589836:MEO589876 MOK589836:MOK589876 MYG589836:MYG589876 NIC589836:NIC589876 NRY589836:NRY589876 OBU589836:OBU589876 OLQ589836:OLQ589876 OVM589836:OVM589876 PFI589836:PFI589876 PPE589836:PPE589876 PZA589836:PZA589876 QIW589836:QIW589876 QSS589836:QSS589876 RCO589836:RCO589876 RMK589836:RMK589876 RWG589836:RWG589876 SGC589836:SGC589876 SPY589836:SPY589876 SZU589836:SZU589876 TJQ589836:TJQ589876 TTM589836:TTM589876 UDI589836:UDI589876 UNE589836:UNE589876 UXA589836:UXA589876 VGW589836:VGW589876 VQS589836:VQS589876 WAO589836:WAO589876 HU655372:HU655412 RQ655372:RQ655412 ABM655372:ABM655412 ALI655372:ALI655412 AVE655372:AVE655412 BFA655372:BFA655412 BOW655372:BOW655412 BYS655372:BYS655412 CIO655372:CIO655412 CSK655372:CSK655412 DCG655372:DCG655412 DMC655372:DMC655412 DVY655372:DVY655412 EFU655372:EFU655412 EPQ655372:EPQ655412 EZM655372:EZM655412 FJI655372:FJI655412 FTE655372:FTE655412 GDA655372:GDA655412 GMW655372:GMW655412 GWS655372:GWS655412 HGO655372:HGO655412 HQK655372:HQK655412 IAG655372:IAG655412 IKC655372:IKC655412 ITY655372:ITY655412 JDU655372:JDU655412 JNQ655372:JNQ655412 JXM655372:JXM655412 KHI655372:KHI655412 KRE655372:KRE655412 LBA655372:LBA655412 LKW655372:LKW655412 LUS655372:LUS655412 MEO655372:MEO655412 MOK655372:MOK655412 MYG655372:MYG655412 NIC655372:NIC655412 NRY655372:NRY655412 OBU655372:OBU655412 OLQ655372:OLQ655412 OVM655372:OVM655412 PFI655372:PFI655412 PPE655372:PPE655412 PZA655372:PZA655412 QIW655372:QIW655412 QSS655372:QSS655412 RCO655372:RCO655412 RMK655372:RMK655412 RWG655372:RWG655412 SGC655372:SGC655412 SPY655372:SPY655412 SZU655372:SZU655412 TJQ655372:TJQ655412 TTM655372:TTM655412 UDI655372:UDI655412 UNE655372:UNE655412 UXA655372:UXA655412 VGW655372:VGW655412 VQS655372:VQS655412 WAO655372:WAO655412 HU720908:HU720948 RQ720908:RQ720948 ABM720908:ABM720948 ALI720908:ALI720948 AVE720908:AVE720948 BFA720908:BFA720948 BOW720908:BOW720948 BYS720908:BYS720948 CIO720908:CIO720948 CSK720908:CSK720948 DCG720908:DCG720948 DMC720908:DMC720948 DVY720908:DVY720948 EFU720908:EFU720948 EPQ720908:EPQ720948 EZM720908:EZM720948 FJI720908:FJI720948 FTE720908:FTE720948 GDA720908:GDA720948 GMW720908:GMW720948 GWS720908:GWS720948 HGO720908:HGO720948 HQK720908:HQK720948 IAG720908:IAG720948 IKC720908:IKC720948 ITY720908:ITY720948 JDU720908:JDU720948 JNQ720908:JNQ720948 JXM720908:JXM720948 KHI720908:KHI720948 KRE720908:KRE720948 LBA720908:LBA720948 LKW720908:LKW720948 LUS720908:LUS720948 MEO720908:MEO720948 MOK720908:MOK720948 MYG720908:MYG720948 NIC720908:NIC720948 NRY720908:NRY720948 OBU720908:OBU720948 OLQ720908:OLQ720948 OVM720908:OVM720948 PFI720908:PFI720948 PPE720908:PPE720948 PZA720908:PZA720948 QIW720908:QIW720948 QSS720908:QSS720948 RCO720908:RCO720948 RMK720908:RMK720948 RWG720908:RWG720948 SGC720908:SGC720948 SPY720908:SPY720948 SZU720908:SZU720948 TJQ720908:TJQ720948 TTM720908:TTM720948 UDI720908:UDI720948 UNE720908:UNE720948 UXA720908:UXA720948 VGW720908:VGW720948 VQS720908:VQS720948 WAO720908:WAO720948 HU786444:HU786484 RQ786444:RQ786484 ABM786444:ABM786484 ALI786444:ALI786484 AVE786444:AVE786484 BFA786444:BFA786484 BOW786444:BOW786484 BYS786444:BYS786484 CIO786444:CIO786484 CSK786444:CSK786484 DCG786444:DCG786484 DMC786444:DMC786484 DVY786444:DVY786484 EFU786444:EFU786484 EPQ786444:EPQ786484 EZM786444:EZM786484 FJI786444:FJI786484 FTE786444:FTE786484 GDA786444:GDA786484 GMW786444:GMW786484 GWS786444:GWS786484 HGO786444:HGO786484 HQK786444:HQK786484 IAG786444:IAG786484 IKC786444:IKC786484 ITY786444:ITY786484 JDU786444:JDU786484 JNQ786444:JNQ786484 JXM786444:JXM786484 KHI786444:KHI786484 KRE786444:KRE786484 LBA786444:LBA786484 LKW786444:LKW786484 LUS786444:LUS786484 MEO786444:MEO786484 MOK786444:MOK786484 MYG786444:MYG786484 NIC786444:NIC786484 NRY786444:NRY786484 OBU786444:OBU786484 OLQ786444:OLQ786484 OVM786444:OVM786484 PFI786444:PFI786484 PPE786444:PPE786484 PZA786444:PZA786484 QIW786444:QIW786484 QSS786444:QSS786484 RCO786444:RCO786484 RMK786444:RMK786484 RWG786444:RWG786484 SGC786444:SGC786484 SPY786444:SPY786484 SZU786444:SZU786484 TJQ786444:TJQ786484 TTM786444:TTM786484 UDI786444:UDI786484 UNE786444:UNE786484 UXA786444:UXA786484 VGW786444:VGW786484 VQS786444:VQS786484 WAO786444:WAO786484 HU851980:HU852020 RQ851980:RQ852020 ABM851980:ABM852020 ALI851980:ALI852020 AVE851980:AVE852020 BFA851980:BFA852020 BOW851980:BOW852020 BYS851980:BYS852020 CIO851980:CIO852020 CSK851980:CSK852020 DCG851980:DCG852020 DMC851980:DMC852020 DVY851980:DVY852020 EFU851980:EFU852020 EPQ851980:EPQ852020 EZM851980:EZM852020 FJI851980:FJI852020 FTE851980:FTE852020 GDA851980:GDA852020 GMW851980:GMW852020 GWS851980:GWS852020 HGO851980:HGO852020 HQK851980:HQK852020 IAG851980:IAG852020 IKC851980:IKC852020 ITY851980:ITY852020 JDU851980:JDU852020 JNQ851980:JNQ852020 JXM851980:JXM852020 KHI851980:KHI852020 KRE851980:KRE852020 LBA851980:LBA852020 LKW851980:LKW852020 LUS851980:LUS852020 MEO851980:MEO852020 MOK851980:MOK852020 MYG851980:MYG852020 NIC851980:NIC852020 NRY851980:NRY852020 OBU851980:OBU852020 OLQ851980:OLQ852020 OVM851980:OVM852020 PFI851980:PFI852020 PPE851980:PPE852020 PZA851980:PZA852020 QIW851980:QIW852020 QSS851980:QSS852020 RCO851980:RCO852020 RMK851980:RMK852020 RWG851980:RWG852020 SGC851980:SGC852020 SPY851980:SPY852020 SZU851980:SZU852020 TJQ851980:TJQ852020 TTM851980:TTM852020 UDI851980:UDI852020 UNE851980:UNE852020 UXA851980:UXA852020 VGW851980:VGW852020 VQS851980:VQS852020 WAO851980:WAO852020 HU917516:HU917556 RQ917516:RQ917556 ABM917516:ABM917556 ALI917516:ALI917556 AVE917516:AVE917556 BFA917516:BFA917556 BOW917516:BOW917556 BYS917516:BYS917556 CIO917516:CIO917556 CSK917516:CSK917556 DCG917516:DCG917556 DMC917516:DMC917556 DVY917516:DVY917556 EFU917516:EFU917556 EPQ917516:EPQ917556 EZM917516:EZM917556 FJI917516:FJI917556 FTE917516:FTE917556 GDA917516:GDA917556 GMW917516:GMW917556 GWS917516:GWS917556 HGO917516:HGO917556 HQK917516:HQK917556 IAG917516:IAG917556 IKC917516:IKC917556 ITY917516:ITY917556 JDU917516:JDU917556 JNQ917516:JNQ917556 JXM917516:JXM917556 KHI917516:KHI917556 KRE917516:KRE917556 LBA917516:LBA917556 LKW917516:LKW917556 LUS917516:LUS917556 MEO917516:MEO917556 MOK917516:MOK917556 MYG917516:MYG917556 NIC917516:NIC917556 NRY917516:NRY917556 OBU917516:OBU917556 OLQ917516:OLQ917556 OVM917516:OVM917556 PFI917516:PFI917556 PPE917516:PPE917556 PZA917516:PZA917556 QIW917516:QIW917556 QSS917516:QSS917556 RCO917516:RCO917556 RMK917516:RMK917556 RWG917516:RWG917556 SGC917516:SGC917556 SPY917516:SPY917556 SZU917516:SZU917556 TJQ917516:TJQ917556 TTM917516:TTM917556 UDI917516:UDI917556 UNE917516:UNE917556 UXA917516:UXA917556 VGW917516:VGW917556 VQS917516:VQS917556 WAO917516:WAO917556 HU983052:HU983092 RQ983052:RQ983092 ABM983052:ABM983092 ALI983052:ALI983092 AVE983052:AVE983092 BFA983052:BFA983092 BOW983052:BOW983092 BYS983052:BYS983092 CIO983052:CIO983092 CSK983052:CSK983092 DCG983052:DCG983092 DMC983052:DMC983092 DVY983052:DVY983092 EFU983052:EFU983092 EPQ983052:EPQ983092 EZM983052:EZM983092 FJI983052:FJI983092 FTE983052:FTE983092 GDA983052:GDA983092 GMW983052:GMW983092 GWS983052:GWS983092 HGO983052:HGO983092 HQK983052:HQK983092 IAG983052:IAG983092 IKC983052:IKC983092 ITY983052:ITY983092 JDU983052:JDU983092 JNQ983052:JNQ983092 JXM983052:JXM983092 KHI983052:KHI983092 KRE983052:KRE983092 LBA983052:LBA983092 LKW983052:LKW983092 LUS983052:LUS983092 MEO983052:MEO983092 MOK983052:MOK983092 MYG983052:MYG983092 NIC983052:NIC983092 NRY983052:NRY983092 OBU983052:OBU983092 OLQ983052:OLQ983092 OVM983052:OVM983092 PFI983052:PFI983092 PPE983052:PPE983092 PZA983052:PZA983092 QIW983052:QIW983092 QSS983052:QSS983092 RCO983052:RCO983092 RMK983052:RMK983092 RWG983052:RWG983092 SGC983052:SGC983092 SPY983052:SPY983092 SZU983052:SZU983092 TJQ983052:TJQ983092 TTM983052:TTM983092 UDI983052:UDI983092 UNE983052:UNE983092 UXA983052:UXA983092 VGW983052:VGW983092 VQS983052:VQS983092 WAO983052:WAO983092 HV65548 RR65548 ABN65548 ALJ65548 AVF65548 BFB65548 BOX65548 BYT65548 CIP65548 CSL65548 DCH65548 DMD65548 DVZ65548 EFV65548 EPR65548 EZN65548 FJJ65548 FTF65548 GDB65548 GMX65548 GWT65548 HGP65548 HQL65548 IAH65548 IKD65548 ITZ65548 JDV65548 JNR65548 JXN65548 KHJ65548 KRF65548 LBB65548 LKX65548 LUT65548 MEP65548 MOL65548 MYH65548 NID65548 NRZ65548 OBV65548 OLR65548 OVN65548 PFJ65548 PPF65548 PZB65548 QIX65548 QST65548 RCP65548 RML65548 RWH65548 SGD65548 SPZ65548 SZV65548 TJR65548 TTN65548 UDJ65548 UNF65548 UXB65548 VGX65548 VQT65548 WAP65548 HV131084 RR131084 ABN131084 ALJ131084 AVF131084 BFB131084 BOX131084 BYT131084 CIP131084 CSL131084 DCH131084 DMD131084 DVZ131084 EFV131084 EPR131084 EZN131084 FJJ131084 FTF131084 GDB131084 GMX131084 GWT131084 HGP131084 HQL131084 IAH131084 IKD131084 ITZ131084 JDV131084 JNR131084 JXN131084 KHJ131084 KRF131084 LBB131084 LKX131084 LUT131084 MEP131084 MOL131084 MYH131084 NID131084 NRZ131084 OBV131084 OLR131084 OVN131084 PFJ131084 PPF131084 PZB131084 QIX131084 QST131084 RCP131084 RML131084 RWH131084 SGD131084 SPZ131084 SZV131084 TJR131084 TTN131084 UDJ131084 UNF131084 UXB131084 VGX131084 VQT131084 WAP131084 HV196620 RR196620 ABN196620 ALJ196620 AVF196620 BFB196620 BOX196620 BYT196620 CIP196620 CSL196620 DCH196620 DMD196620 DVZ196620 EFV196620 EPR196620 EZN196620 FJJ196620 FTF196620 GDB196620 GMX196620 GWT196620 HGP196620 HQL196620 IAH196620 IKD196620 ITZ196620 JDV196620 JNR196620 JXN196620 KHJ196620 KRF196620 LBB196620 LKX196620 LUT196620 MEP196620 MOL196620 MYH196620 NID196620 NRZ196620 OBV196620 OLR196620 OVN196620 PFJ196620 PPF196620 PZB196620 QIX196620 QST196620 RCP196620 RML196620 RWH196620 SGD196620 SPZ196620 SZV196620 TJR196620 TTN196620 UDJ196620 UNF196620 UXB196620 VGX196620 VQT196620 WAP196620 HV262156 RR262156 ABN262156 ALJ262156 AVF262156 BFB262156 BOX262156 BYT262156 CIP262156 CSL262156 DCH262156 DMD262156 DVZ262156 EFV262156 EPR262156 EZN262156 FJJ262156 FTF262156 GDB262156 GMX262156 GWT262156 HGP262156 HQL262156 IAH262156 IKD262156 ITZ262156 JDV262156 JNR262156 JXN262156 KHJ262156 KRF262156 LBB262156 LKX262156 LUT262156 MEP262156 MOL262156 MYH262156 NID262156 NRZ262156 OBV262156 OLR262156 OVN262156 PFJ262156 PPF262156 PZB262156 QIX262156 QST262156 RCP262156 RML262156 RWH262156 SGD262156 SPZ262156 SZV262156 TJR262156 TTN262156 UDJ262156 UNF262156 UXB262156 VGX262156 VQT262156 WAP262156 HV327692 RR327692 ABN327692 ALJ327692 AVF327692 BFB327692 BOX327692 BYT327692 CIP327692 CSL327692 DCH327692 DMD327692 DVZ327692 EFV327692 EPR327692 EZN327692 FJJ327692 FTF327692 GDB327692 GMX327692 GWT327692 HGP327692 HQL327692 IAH327692 IKD327692 ITZ327692 JDV327692 JNR327692 JXN327692 KHJ327692 KRF327692 LBB327692 LKX327692 LUT327692 MEP327692 MOL327692 MYH327692 NID327692 NRZ327692 OBV327692 OLR327692 OVN327692 PFJ327692 PPF327692 PZB327692 QIX327692 QST327692 RCP327692 RML327692 RWH327692 SGD327692 SPZ327692 SZV327692 TJR327692 TTN327692 UDJ327692 UNF327692 UXB327692 VGX327692 VQT327692 WAP327692 HV393228 RR393228 ABN393228 ALJ393228 AVF393228 BFB393228 BOX393228 BYT393228 CIP393228 CSL393228 DCH393228 DMD393228 DVZ393228 EFV393228 EPR393228 EZN393228 FJJ393228 FTF393228 GDB393228 GMX393228 GWT393228 HGP393228 HQL393228 IAH393228 IKD393228 ITZ393228 JDV393228 JNR393228 JXN393228 KHJ393228 KRF393228 LBB393228 LKX393228 LUT393228 MEP393228 MOL393228 MYH393228 NID393228 NRZ393228 OBV393228 OLR393228 OVN393228 PFJ393228 PPF393228 PZB393228 QIX393228 QST393228 RCP393228 RML393228 RWH393228 SGD393228 SPZ393228 SZV393228 TJR393228 TTN393228 UDJ393228 UNF393228 UXB393228 VGX393228 VQT393228 WAP393228 HV458764 RR458764 ABN458764 ALJ458764 AVF458764 BFB458764 BOX458764 BYT458764 CIP458764 CSL458764 DCH458764 DMD458764 DVZ458764 EFV458764 EPR458764 EZN458764 FJJ458764 FTF458764 GDB458764 GMX458764 GWT458764 HGP458764 HQL458764 IAH458764 IKD458764 ITZ458764 JDV458764 JNR458764 JXN458764 KHJ458764 KRF458764 LBB458764 LKX458764 LUT458764 MEP458764 MOL458764 MYH458764 NID458764 NRZ458764 OBV458764 OLR458764 OVN458764 PFJ458764 PPF458764 PZB458764 QIX458764 QST458764 RCP458764 RML458764 RWH458764 SGD458764 SPZ458764 SZV458764 TJR458764 TTN458764 UDJ458764 UNF458764 UXB458764 VGX458764 VQT458764 WAP458764 HV524300 RR524300 ABN524300 ALJ524300 AVF524300 BFB524300 BOX524300 BYT524300 CIP524300 CSL524300 DCH524300 DMD524300 DVZ524300 EFV524300 EPR524300 EZN524300 FJJ524300 FTF524300 GDB524300 GMX524300 GWT524300 HGP524300 HQL524300 IAH524300 IKD524300 ITZ524300 JDV524300 JNR524300 JXN524300 KHJ524300 KRF524300 LBB524300 LKX524300 LUT524300 MEP524300 MOL524300 MYH524300 NID524300 NRZ524300 OBV524300 OLR524300 OVN524300 PFJ524300 PPF524300 PZB524300 QIX524300 QST524300 RCP524300 RML524300 RWH524300 SGD524300 SPZ524300 SZV524300 TJR524300 TTN524300 UDJ524300 UNF524300 UXB524300 VGX524300 VQT524300 WAP524300 HV589836 RR589836 ABN589836 ALJ589836 AVF589836 BFB589836 BOX589836 BYT589836 CIP589836 CSL589836 DCH589836 DMD589836 DVZ589836 EFV589836 EPR589836 EZN589836 FJJ589836 FTF589836 GDB589836 GMX589836 GWT589836 HGP589836 HQL589836 IAH589836 IKD589836 ITZ589836 JDV589836 JNR589836 JXN589836 KHJ589836 KRF589836 LBB589836 LKX589836 LUT589836 MEP589836 MOL589836 MYH589836 NID589836 NRZ589836 OBV589836 OLR589836 OVN589836 PFJ589836 PPF589836 PZB589836 QIX589836 QST589836 RCP589836 RML589836 RWH589836 SGD589836 SPZ589836 SZV589836 TJR589836 TTN589836 UDJ589836 UNF589836 UXB589836 VGX589836 VQT589836 WAP589836 HV655372 RR655372 ABN655372 ALJ655372 AVF655372 BFB655372 BOX655372 BYT655372 CIP655372 CSL655372 DCH655372 DMD655372 DVZ655372 EFV655372 EPR655372 EZN655372 FJJ655372 FTF655372 GDB655372 GMX655372 GWT655372 HGP655372 HQL655372 IAH655372 IKD655372 ITZ655372 JDV655372 JNR655372 JXN655372 KHJ655372 KRF655372 LBB655372 LKX655372 LUT655372 MEP655372 MOL655372 MYH655372 NID655372 NRZ655372 OBV655372 OLR655372 OVN655372 PFJ655372 PPF655372 PZB655372 QIX655372 QST655372 RCP655372 RML655372 RWH655372 SGD655372 SPZ655372 SZV655372 TJR655372 TTN655372 UDJ655372 UNF655372 UXB655372 VGX655372 VQT655372 WAP655372 HV720908 RR720908 ABN720908 ALJ720908 AVF720908 BFB720908 BOX720908 BYT720908 CIP720908 CSL720908 DCH720908 DMD720908 DVZ720908 EFV720908 EPR720908 EZN720908 FJJ720908 FTF720908 GDB720908 GMX720908 GWT720908 HGP720908 HQL720908 IAH720908 IKD720908 ITZ720908 JDV720908 JNR720908 JXN720908 KHJ720908 KRF720908 LBB720908 LKX720908 LUT720908 MEP720908 MOL720908 MYH720908 NID720908 NRZ720908 OBV720908 OLR720908 OVN720908 PFJ720908 PPF720908 PZB720908 QIX720908 QST720908 RCP720908 RML720908 RWH720908 SGD720908 SPZ720908 SZV720908 TJR720908 TTN720908 UDJ720908 UNF720908 UXB720908 VGX720908 VQT720908 WAP720908 HV786444 RR786444 ABN786444 ALJ786444 AVF786444 BFB786444 BOX786444 BYT786444 CIP786444 CSL786444 DCH786444 DMD786444 DVZ786444 EFV786444 EPR786444 EZN786444 FJJ786444 FTF786444 GDB786444 GMX786444 GWT786444 HGP786444 HQL786444 IAH786444 IKD786444 ITZ786444 JDV786444 JNR786444 JXN786444 KHJ786444 KRF786444 LBB786444 LKX786444 LUT786444 MEP786444 MOL786444 MYH786444 NID786444 NRZ786444 OBV786444 OLR786444 OVN786444 PFJ786444 PPF786444 PZB786444 QIX786444 QST786444 RCP786444 RML786444 RWH786444 SGD786444 SPZ786444 SZV786444 TJR786444 TTN786444 UDJ786444 UNF786444 UXB786444 VGX786444 VQT786444 WAP786444 HV851980 RR851980 ABN851980 ALJ851980 AVF851980 BFB851980 BOX851980 BYT851980 CIP851980 CSL851980 DCH851980 DMD851980 DVZ851980 EFV851980 EPR851980 EZN851980 FJJ851980 FTF851980 GDB851980 GMX851980 GWT851980 HGP851980 HQL851980 IAH851980 IKD851980 ITZ851980 JDV851980 JNR851980 JXN851980 KHJ851980 KRF851980 LBB851980 LKX851980 LUT851980 MEP851980 MOL851980 MYH851980 NID851980 NRZ851980 OBV851980 OLR851980 OVN851980 PFJ851980 PPF851980 PZB851980 QIX851980 QST851980 RCP851980 RML851980 RWH851980 SGD851980 SPZ851980 SZV851980 TJR851980 TTN851980 UDJ851980 UNF851980 UXB851980 VGX851980 VQT851980 WAP851980 HV917516 RR917516 ABN917516 ALJ917516 AVF917516 BFB917516 BOX917516 BYT917516 CIP917516 CSL917516 DCH917516 DMD917516 DVZ917516 EFV917516 EPR917516 EZN917516 FJJ917516 FTF917516 GDB917516 GMX917516 GWT917516 HGP917516 HQL917516 IAH917516 IKD917516 ITZ917516 JDV917516 JNR917516 JXN917516 KHJ917516 KRF917516 LBB917516 LKX917516 LUT917516 MEP917516 MOL917516 MYH917516 NID917516 NRZ917516 OBV917516 OLR917516 OVN917516 PFJ917516 PPF917516 PZB917516 QIX917516 QST917516 RCP917516 RML917516 RWH917516 SGD917516 SPZ917516 SZV917516 TJR917516 TTN917516 UDJ917516 UNF917516 UXB917516 VGX917516 VQT917516 WAP917516 HV983052 RR983052 ABN983052 ALJ983052 AVF983052 BFB983052 BOX983052 BYT983052 CIP983052 CSL983052 DCH983052 DMD983052 DVZ983052 EFV983052 EPR983052 EZN983052 FJJ983052 FTF983052 GDB983052 GMX983052 GWT983052 HGP983052 HQL983052 IAH983052 IKD983052 ITZ983052 JDV983052 JNR983052 JXN983052 KHJ983052 KRF983052 LBB983052 LKX983052 LUT983052 MEP983052 MOL983052 MYH983052 NID983052 NRZ983052 OBV983052 OLR983052 OVN983052 PFJ983052 PPF983052 PZB983052 QIX983052 QST983052 RCP983052 RML983052 RWH983052 SGD983052 SPZ983052 SZV983052 TJR983052 TTN983052 UDJ983052 UNF983052 UXB983052 VGX983052 VQT983052 WAP983052 IE65548:IF65548 SA65548:SB65548 ABW65548:ABX65548 ALS65548:ALT65548 AVO65548:AVP65548 BFK65548:BFL65548 BPG65548:BPH65548 BZC65548:BZD65548 CIY65548:CIZ65548 CSU65548:CSV65548 DCQ65548:DCR65548 DMM65548:DMN65548 DWI65548:DWJ65548 EGE65548:EGF65548 EQA65548:EQB65548 EZW65548:EZX65548 FJS65548:FJT65548 FTO65548:FTP65548 GDK65548:GDL65548 GNG65548:GNH65548 GXC65548:GXD65548 HGY65548:HGZ65548 HQU65548:HQV65548 IAQ65548:IAR65548 IKM65548:IKN65548 IUI65548:IUJ65548 JEE65548:JEF65548 JOA65548:JOB65548 JXW65548:JXX65548 KHS65548:KHT65548 KRO65548:KRP65548 LBK65548:LBL65548 LLG65548:LLH65548 LVC65548:LVD65548 MEY65548:MEZ65548 MOU65548:MOV65548 MYQ65548:MYR65548 NIM65548:NIN65548 NSI65548:NSJ65548 OCE65548:OCF65548 OMA65548:OMB65548 OVW65548:OVX65548 PFS65548:PFT65548 PPO65548:PPP65548 PZK65548:PZL65548 QJG65548:QJH65548 QTC65548:QTD65548 RCY65548:RCZ65548 RMU65548:RMV65548 RWQ65548:RWR65548 SGM65548:SGN65548 SQI65548:SQJ65548 TAE65548:TAF65548 TKA65548:TKB65548 TTW65548:TTX65548 UDS65548:UDT65548 UNO65548:UNP65548 UXK65548:UXL65548 VHG65548:VHH65548 VRC65548:VRD65548 WAY65548:WAZ65548 IE131084:IF131084 SA131084:SB131084 ABW131084:ABX131084 ALS131084:ALT131084 AVO131084:AVP131084 BFK131084:BFL131084 BPG131084:BPH131084 BZC131084:BZD131084 CIY131084:CIZ131084 CSU131084:CSV131084 DCQ131084:DCR131084 DMM131084:DMN131084 DWI131084:DWJ131084 EGE131084:EGF131084 EQA131084:EQB131084 EZW131084:EZX131084 FJS131084:FJT131084 FTO131084:FTP131084 GDK131084:GDL131084 GNG131084:GNH131084 GXC131084:GXD131084 HGY131084:HGZ131084 HQU131084:HQV131084 IAQ131084:IAR131084 IKM131084:IKN131084 IUI131084:IUJ131084 JEE131084:JEF131084 JOA131084:JOB131084 JXW131084:JXX131084 KHS131084:KHT131084 KRO131084:KRP131084 LBK131084:LBL131084 LLG131084:LLH131084 LVC131084:LVD131084 MEY131084:MEZ131084 MOU131084:MOV131084 MYQ131084:MYR131084 NIM131084:NIN131084 NSI131084:NSJ131084 OCE131084:OCF131084 OMA131084:OMB131084 OVW131084:OVX131084 PFS131084:PFT131084 PPO131084:PPP131084 PZK131084:PZL131084 QJG131084:QJH131084 QTC131084:QTD131084 RCY131084:RCZ131084 RMU131084:RMV131084 RWQ131084:RWR131084 SGM131084:SGN131084 SQI131084:SQJ131084 TAE131084:TAF131084 TKA131084:TKB131084 TTW131084:TTX131084 UDS131084:UDT131084 UNO131084:UNP131084 UXK131084:UXL131084 VHG131084:VHH131084 VRC131084:VRD131084 WAY131084:WAZ131084 IE196620:IF196620 SA196620:SB196620 ABW196620:ABX196620 ALS196620:ALT196620 AVO196620:AVP196620 BFK196620:BFL196620 BPG196620:BPH196620 BZC196620:BZD196620 CIY196620:CIZ196620 CSU196620:CSV196620 DCQ196620:DCR196620 DMM196620:DMN196620 DWI196620:DWJ196620 EGE196620:EGF196620 EQA196620:EQB196620 EZW196620:EZX196620 FJS196620:FJT196620 FTO196620:FTP196620 GDK196620:GDL196620 GNG196620:GNH196620 GXC196620:GXD196620 HGY196620:HGZ196620 HQU196620:HQV196620 IAQ196620:IAR196620 IKM196620:IKN196620 IUI196620:IUJ196620 JEE196620:JEF196620 JOA196620:JOB196620 JXW196620:JXX196620 KHS196620:KHT196620 KRO196620:KRP196620 LBK196620:LBL196620 LLG196620:LLH196620 LVC196620:LVD196620 MEY196620:MEZ196620 MOU196620:MOV196620 MYQ196620:MYR196620 NIM196620:NIN196620 NSI196620:NSJ196620 OCE196620:OCF196620 OMA196620:OMB196620 OVW196620:OVX196620 PFS196620:PFT196620 PPO196620:PPP196620 PZK196620:PZL196620 QJG196620:QJH196620 QTC196620:QTD196620 RCY196620:RCZ196620 RMU196620:RMV196620 RWQ196620:RWR196620 SGM196620:SGN196620 SQI196620:SQJ196620 TAE196620:TAF196620 TKA196620:TKB196620 TTW196620:TTX196620 UDS196620:UDT196620 UNO196620:UNP196620 UXK196620:UXL196620 VHG196620:VHH196620 VRC196620:VRD196620 WAY196620:WAZ196620 IE262156:IF262156 SA262156:SB262156 ABW262156:ABX262156 ALS262156:ALT262156 AVO262156:AVP262156 BFK262156:BFL262156 BPG262156:BPH262156 BZC262156:BZD262156 CIY262156:CIZ262156 CSU262156:CSV262156 DCQ262156:DCR262156 DMM262156:DMN262156 DWI262156:DWJ262156 EGE262156:EGF262156 EQA262156:EQB262156 EZW262156:EZX262156 FJS262156:FJT262156 FTO262156:FTP262156 GDK262156:GDL262156 GNG262156:GNH262156 GXC262156:GXD262156 HGY262156:HGZ262156 HQU262156:HQV262156 IAQ262156:IAR262156 IKM262156:IKN262156 IUI262156:IUJ262156 JEE262156:JEF262156 JOA262156:JOB262156 JXW262156:JXX262156 KHS262156:KHT262156 KRO262156:KRP262156 LBK262156:LBL262156 LLG262156:LLH262156 LVC262156:LVD262156 MEY262156:MEZ262156 MOU262156:MOV262156 MYQ262156:MYR262156 NIM262156:NIN262156 NSI262156:NSJ262156 OCE262156:OCF262156 OMA262156:OMB262156 OVW262156:OVX262156 PFS262156:PFT262156 PPO262156:PPP262156 PZK262156:PZL262156 QJG262156:QJH262156 QTC262156:QTD262156 RCY262156:RCZ262156 RMU262156:RMV262156 RWQ262156:RWR262156 SGM262156:SGN262156 SQI262156:SQJ262156 TAE262156:TAF262156 TKA262156:TKB262156 TTW262156:TTX262156 UDS262156:UDT262156 UNO262156:UNP262156 UXK262156:UXL262156 VHG262156:VHH262156 VRC262156:VRD262156 WAY262156:WAZ262156 IE327692:IF327692 SA327692:SB327692 ABW327692:ABX327692 ALS327692:ALT327692 AVO327692:AVP327692 BFK327692:BFL327692 BPG327692:BPH327692 BZC327692:BZD327692 CIY327692:CIZ327692 CSU327692:CSV327692 DCQ327692:DCR327692 DMM327692:DMN327692 DWI327692:DWJ327692 EGE327692:EGF327692 EQA327692:EQB327692 EZW327692:EZX327692 FJS327692:FJT327692 FTO327692:FTP327692 GDK327692:GDL327692 GNG327692:GNH327692 GXC327692:GXD327692 HGY327692:HGZ327692 HQU327692:HQV327692 IAQ327692:IAR327692 IKM327692:IKN327692 IUI327692:IUJ327692 JEE327692:JEF327692 JOA327692:JOB327692 JXW327692:JXX327692 KHS327692:KHT327692 KRO327692:KRP327692 LBK327692:LBL327692 LLG327692:LLH327692 LVC327692:LVD327692 MEY327692:MEZ327692 MOU327692:MOV327692 MYQ327692:MYR327692 NIM327692:NIN327692 NSI327692:NSJ327692 OCE327692:OCF327692 OMA327692:OMB327692 OVW327692:OVX327692 PFS327692:PFT327692 PPO327692:PPP327692 PZK327692:PZL327692 QJG327692:QJH327692 QTC327692:QTD327692 RCY327692:RCZ327692 RMU327692:RMV327692 RWQ327692:RWR327692 SGM327692:SGN327692 SQI327692:SQJ327692 TAE327692:TAF327692 TKA327692:TKB327692 TTW327692:TTX327692 UDS327692:UDT327692 UNO327692:UNP327692 UXK327692:UXL327692 VHG327692:VHH327692 VRC327692:VRD327692 WAY327692:WAZ327692 IE393228:IF393228 SA393228:SB393228 ABW393228:ABX393228 ALS393228:ALT393228 AVO393228:AVP393228 BFK393228:BFL393228 BPG393228:BPH393228 BZC393228:BZD393228 CIY393228:CIZ393228 CSU393228:CSV393228 DCQ393228:DCR393228 DMM393228:DMN393228 DWI393228:DWJ393228 EGE393228:EGF393228 EQA393228:EQB393228 EZW393228:EZX393228 FJS393228:FJT393228 FTO393228:FTP393228 GDK393228:GDL393228 GNG393228:GNH393228 GXC393228:GXD393228 HGY393228:HGZ393228 HQU393228:HQV393228 IAQ393228:IAR393228 IKM393228:IKN393228 IUI393228:IUJ393228 JEE393228:JEF393228 JOA393228:JOB393228 JXW393228:JXX393228 KHS393228:KHT393228 KRO393228:KRP393228 LBK393228:LBL393228 LLG393228:LLH393228 LVC393228:LVD393228 MEY393228:MEZ393228 MOU393228:MOV393228 MYQ393228:MYR393228 NIM393228:NIN393228 NSI393228:NSJ393228 OCE393228:OCF393228 OMA393228:OMB393228 OVW393228:OVX393228 PFS393228:PFT393228 PPO393228:PPP393228 PZK393228:PZL393228 QJG393228:QJH393228 QTC393228:QTD393228 RCY393228:RCZ393228 RMU393228:RMV393228 RWQ393228:RWR393228 SGM393228:SGN393228 SQI393228:SQJ393228 TAE393228:TAF393228 TKA393228:TKB393228 TTW393228:TTX393228 UDS393228:UDT393228 UNO393228:UNP393228 UXK393228:UXL393228 VHG393228:VHH393228 VRC393228:VRD393228 WAY393228:WAZ393228 IE458764:IF458764 SA458764:SB458764 ABW458764:ABX458764 ALS458764:ALT458764 AVO458764:AVP458764 BFK458764:BFL458764 BPG458764:BPH458764 BZC458764:BZD458764 CIY458764:CIZ458764 CSU458764:CSV458764 DCQ458764:DCR458764 DMM458764:DMN458764 DWI458764:DWJ458764 EGE458764:EGF458764 EQA458764:EQB458764 EZW458764:EZX458764 FJS458764:FJT458764 FTO458764:FTP458764 GDK458764:GDL458764 GNG458764:GNH458764 GXC458764:GXD458764 HGY458764:HGZ458764 HQU458764:HQV458764 IAQ458764:IAR458764 IKM458764:IKN458764 IUI458764:IUJ458764 JEE458764:JEF458764 JOA458764:JOB458764 JXW458764:JXX458764 KHS458764:KHT458764 KRO458764:KRP458764 LBK458764:LBL458764 LLG458764:LLH458764 LVC458764:LVD458764 MEY458764:MEZ458764 MOU458764:MOV458764 MYQ458764:MYR458764 NIM458764:NIN458764 NSI458764:NSJ458764 OCE458764:OCF458764 OMA458764:OMB458764 OVW458764:OVX458764 PFS458764:PFT458764 PPO458764:PPP458764 PZK458764:PZL458764 QJG458764:QJH458764 QTC458764:QTD458764 RCY458764:RCZ458764 RMU458764:RMV458764 RWQ458764:RWR458764 SGM458764:SGN458764 SQI458764:SQJ458764 TAE458764:TAF458764 TKA458764:TKB458764 TTW458764:TTX458764 UDS458764:UDT458764 UNO458764:UNP458764 UXK458764:UXL458764 VHG458764:VHH458764 VRC458764:VRD458764 WAY458764:WAZ458764 IE524300:IF524300 SA524300:SB524300 ABW524300:ABX524300 ALS524300:ALT524300 AVO524300:AVP524300 BFK524300:BFL524300 BPG524300:BPH524300 BZC524300:BZD524300 CIY524300:CIZ524300 CSU524300:CSV524300 DCQ524300:DCR524300 DMM524300:DMN524300 DWI524300:DWJ524300 EGE524300:EGF524300 EQA524300:EQB524300 EZW524300:EZX524300 FJS524300:FJT524300 FTO524300:FTP524300 GDK524300:GDL524300 GNG524300:GNH524300 GXC524300:GXD524300 HGY524300:HGZ524300 HQU524300:HQV524300 IAQ524300:IAR524300 IKM524300:IKN524300 IUI524300:IUJ524300 JEE524300:JEF524300 JOA524300:JOB524300 JXW524300:JXX524300 KHS524300:KHT524300 KRO524300:KRP524300 LBK524300:LBL524300 LLG524300:LLH524300 LVC524300:LVD524300 MEY524300:MEZ524300 MOU524300:MOV524300 MYQ524300:MYR524300 NIM524300:NIN524300 NSI524300:NSJ524300 OCE524300:OCF524300 OMA524300:OMB524300 OVW524300:OVX524300 PFS524300:PFT524300 PPO524300:PPP524300 PZK524300:PZL524300 QJG524300:QJH524300 QTC524300:QTD524300 RCY524300:RCZ524300 RMU524300:RMV524300 RWQ524300:RWR524300 SGM524300:SGN524300 SQI524300:SQJ524300 TAE524300:TAF524300 TKA524300:TKB524300 TTW524300:TTX524300 UDS524300:UDT524300 UNO524300:UNP524300 UXK524300:UXL524300 VHG524300:VHH524300 VRC524300:VRD524300 WAY524300:WAZ524300 IE589836:IF589836 SA589836:SB589836 ABW589836:ABX589836 ALS589836:ALT589836 AVO589836:AVP589836 BFK589836:BFL589836 BPG589836:BPH589836 BZC589836:BZD589836 CIY589836:CIZ589836 CSU589836:CSV589836 DCQ589836:DCR589836 DMM589836:DMN589836 DWI589836:DWJ589836 EGE589836:EGF589836 EQA589836:EQB589836 EZW589836:EZX589836 FJS589836:FJT589836 FTO589836:FTP589836 GDK589836:GDL589836 GNG589836:GNH589836 GXC589836:GXD589836 HGY589836:HGZ589836 HQU589836:HQV589836 IAQ589836:IAR589836 IKM589836:IKN589836 IUI589836:IUJ589836 JEE589836:JEF589836 JOA589836:JOB589836 JXW589836:JXX589836 KHS589836:KHT589836 KRO589836:KRP589836 LBK589836:LBL589836 LLG589836:LLH589836 LVC589836:LVD589836 MEY589836:MEZ589836 MOU589836:MOV589836 MYQ589836:MYR589836 NIM589836:NIN589836 NSI589836:NSJ589836 OCE589836:OCF589836 OMA589836:OMB589836 OVW589836:OVX589836 PFS589836:PFT589836 PPO589836:PPP589836 PZK589836:PZL589836 QJG589836:QJH589836 QTC589836:QTD589836 RCY589836:RCZ589836 RMU589836:RMV589836 RWQ589836:RWR589836 SGM589836:SGN589836 SQI589836:SQJ589836 TAE589836:TAF589836 TKA589836:TKB589836 TTW589836:TTX589836 UDS589836:UDT589836 UNO589836:UNP589836 UXK589836:UXL589836 VHG589836:VHH589836 VRC589836:VRD589836 WAY589836:WAZ589836 IE655372:IF655372 SA655372:SB655372 ABW655372:ABX655372 ALS655372:ALT655372 AVO655372:AVP655372 BFK655372:BFL655372 BPG655372:BPH655372 BZC655372:BZD655372 CIY655372:CIZ655372 CSU655372:CSV655372 DCQ655372:DCR655372 DMM655372:DMN655372 DWI655372:DWJ655372 EGE655372:EGF655372 EQA655372:EQB655372 EZW655372:EZX655372 FJS655372:FJT655372 FTO655372:FTP655372 GDK655372:GDL655372 GNG655372:GNH655372 GXC655372:GXD655372 HGY655372:HGZ655372 HQU655372:HQV655372 IAQ655372:IAR655372 IKM655372:IKN655372 IUI655372:IUJ655372 JEE655372:JEF655372 JOA655372:JOB655372 JXW655372:JXX655372 KHS655372:KHT655372 KRO655372:KRP655372 LBK655372:LBL655372 LLG655372:LLH655372 LVC655372:LVD655372 MEY655372:MEZ655372 MOU655372:MOV655372 MYQ655372:MYR655372 NIM655372:NIN655372 NSI655372:NSJ655372 OCE655372:OCF655372 OMA655372:OMB655372 OVW655372:OVX655372 PFS655372:PFT655372 PPO655372:PPP655372 PZK655372:PZL655372 QJG655372:QJH655372 QTC655372:QTD655372 RCY655372:RCZ655372 RMU655372:RMV655372 RWQ655372:RWR655372 SGM655372:SGN655372 SQI655372:SQJ655372 TAE655372:TAF655372 TKA655372:TKB655372 TTW655372:TTX655372 UDS655372:UDT655372 UNO655372:UNP655372 UXK655372:UXL655372 VHG655372:VHH655372 VRC655372:VRD655372 WAY655372:WAZ655372 IE720908:IF720908 SA720908:SB720908 ABW720908:ABX720908 ALS720908:ALT720908 AVO720908:AVP720908 BFK720908:BFL720908 BPG720908:BPH720908 BZC720908:BZD720908 CIY720908:CIZ720908 CSU720908:CSV720908 DCQ720908:DCR720908 DMM720908:DMN720908 DWI720908:DWJ720908 EGE720908:EGF720908 EQA720908:EQB720908 EZW720908:EZX720908 FJS720908:FJT720908 FTO720908:FTP720908 GDK720908:GDL720908 GNG720908:GNH720908 GXC720908:GXD720908 HGY720908:HGZ720908 HQU720908:HQV720908 IAQ720908:IAR720908 IKM720908:IKN720908 IUI720908:IUJ720908 JEE720908:JEF720908 JOA720908:JOB720908 JXW720908:JXX720908 KHS720908:KHT720908 KRO720908:KRP720908 LBK720908:LBL720908 LLG720908:LLH720908 LVC720908:LVD720908 MEY720908:MEZ720908 MOU720908:MOV720908 MYQ720908:MYR720908 NIM720908:NIN720908 NSI720908:NSJ720908 OCE720908:OCF720908 OMA720908:OMB720908 OVW720908:OVX720908 PFS720908:PFT720908 PPO720908:PPP720908 PZK720908:PZL720908 QJG720908:QJH720908 QTC720908:QTD720908 RCY720908:RCZ720908 RMU720908:RMV720908 RWQ720908:RWR720908 SGM720908:SGN720908 SQI720908:SQJ720908 TAE720908:TAF720908 TKA720908:TKB720908 TTW720908:TTX720908 UDS720908:UDT720908 UNO720908:UNP720908 UXK720908:UXL720908 VHG720908:VHH720908 VRC720908:VRD720908 WAY720908:WAZ720908 IE786444:IF786444 SA786444:SB786444 ABW786444:ABX786444 ALS786444:ALT786444 AVO786444:AVP786444 BFK786444:BFL786444 BPG786444:BPH786444 BZC786444:BZD786444 CIY786444:CIZ786444 CSU786444:CSV786444 DCQ786444:DCR786444 DMM786444:DMN786444 DWI786444:DWJ786444 EGE786444:EGF786444 EQA786444:EQB786444 EZW786444:EZX786444 FJS786444:FJT786444 FTO786444:FTP786444 GDK786444:GDL786444 GNG786444:GNH786444 GXC786444:GXD786444 HGY786444:HGZ786444 HQU786444:HQV786444 IAQ786444:IAR786444 IKM786444:IKN786444 IUI786444:IUJ786444 JEE786444:JEF786444 JOA786444:JOB786444 JXW786444:JXX786444 KHS786444:KHT786444 KRO786444:KRP786444 LBK786444:LBL786444 LLG786444:LLH786444 LVC786444:LVD786444 MEY786444:MEZ786444 MOU786444:MOV786444 MYQ786444:MYR786444 NIM786444:NIN786444 NSI786444:NSJ786444 OCE786444:OCF786444 OMA786444:OMB786444 OVW786444:OVX786444 PFS786444:PFT786444 PPO786444:PPP786444 PZK786444:PZL786444 QJG786444:QJH786444 QTC786444:QTD786444 RCY786444:RCZ786444 RMU786444:RMV786444 RWQ786444:RWR786444 SGM786444:SGN786444 SQI786444:SQJ786444 TAE786444:TAF786444 TKA786444:TKB786444 TTW786444:TTX786444 UDS786444:UDT786444 UNO786444:UNP786444 UXK786444:UXL786444 VHG786444:VHH786444 VRC786444:VRD786444 WAY786444:WAZ786444 IE851980:IF851980 SA851980:SB851980 ABW851980:ABX851980 ALS851980:ALT851980 AVO851980:AVP851980 BFK851980:BFL851980 BPG851980:BPH851980 BZC851980:BZD851980 CIY851980:CIZ851980 CSU851980:CSV851980 DCQ851980:DCR851980 DMM851980:DMN851980 DWI851980:DWJ851980 EGE851980:EGF851980 EQA851980:EQB851980 EZW851980:EZX851980 FJS851980:FJT851980 FTO851980:FTP851980 GDK851980:GDL851980 GNG851980:GNH851980 GXC851980:GXD851980 HGY851980:HGZ851980 HQU851980:HQV851980 IAQ851980:IAR851980 IKM851980:IKN851980 IUI851980:IUJ851980 JEE851980:JEF851980 JOA851980:JOB851980 JXW851980:JXX851980 KHS851980:KHT851980 KRO851980:KRP851980 LBK851980:LBL851980 LLG851980:LLH851980 LVC851980:LVD851980 MEY851980:MEZ851980 MOU851980:MOV851980 MYQ851980:MYR851980 NIM851980:NIN851980 NSI851980:NSJ851980 OCE851980:OCF851980 OMA851980:OMB851980 OVW851980:OVX851980 PFS851980:PFT851980 PPO851980:PPP851980 PZK851980:PZL851980 QJG851980:QJH851980 QTC851980:QTD851980 RCY851980:RCZ851980 RMU851980:RMV851980 RWQ851980:RWR851980 SGM851980:SGN851980 SQI851980:SQJ851980 TAE851980:TAF851980 TKA851980:TKB851980 TTW851980:TTX851980 UDS851980:UDT851980 UNO851980:UNP851980 UXK851980:UXL851980 VHG851980:VHH851980 VRC851980:VRD851980 WAY851980:WAZ851980 IE917516:IF917516 SA917516:SB917516 ABW917516:ABX917516 ALS917516:ALT917516 AVO917516:AVP917516 BFK917516:BFL917516 BPG917516:BPH917516 BZC917516:BZD917516 CIY917516:CIZ917516 CSU917516:CSV917516 DCQ917516:DCR917516 DMM917516:DMN917516 DWI917516:DWJ917516 EGE917516:EGF917516 EQA917516:EQB917516 EZW917516:EZX917516 FJS917516:FJT917516 FTO917516:FTP917516 GDK917516:GDL917516 GNG917516:GNH917516 GXC917516:GXD917516 HGY917516:HGZ917516 HQU917516:HQV917516 IAQ917516:IAR917516 IKM917516:IKN917516 IUI917516:IUJ917516 JEE917516:JEF917516 JOA917516:JOB917516 JXW917516:JXX917516 KHS917516:KHT917516 KRO917516:KRP917516 LBK917516:LBL917516 LLG917516:LLH917516 LVC917516:LVD917516 MEY917516:MEZ917516 MOU917516:MOV917516 MYQ917516:MYR917516 NIM917516:NIN917516 NSI917516:NSJ917516 OCE917516:OCF917516 OMA917516:OMB917516 OVW917516:OVX917516 PFS917516:PFT917516 PPO917516:PPP917516 PZK917516:PZL917516 QJG917516:QJH917516 QTC917516:QTD917516 RCY917516:RCZ917516 RMU917516:RMV917516 RWQ917516:RWR917516 SGM917516:SGN917516 SQI917516:SQJ917516 TAE917516:TAF917516 TKA917516:TKB917516 TTW917516:TTX917516 UDS917516:UDT917516 UNO917516:UNP917516 UXK917516:UXL917516 VHG917516:VHH917516 VRC917516:VRD917516 WAY917516:WAZ917516 IE983052:IF983052 SA983052:SB983052 ABW983052:ABX983052 ALS983052:ALT983052 AVO983052:AVP983052 BFK983052:BFL983052 BPG983052:BPH983052 BZC983052:BZD983052 CIY983052:CIZ983052 CSU983052:CSV983052 DCQ983052:DCR983052 DMM983052:DMN983052 DWI983052:DWJ983052 EGE983052:EGF983052 EQA983052:EQB983052 EZW983052:EZX983052 FJS983052:FJT983052 FTO983052:FTP983052 GDK983052:GDL983052 GNG983052:GNH983052 GXC983052:GXD983052 HGY983052:HGZ983052 HQU983052:HQV983052 IAQ983052:IAR983052 IKM983052:IKN983052 IUI983052:IUJ983052 JEE983052:JEF983052 JOA983052:JOB983052 JXW983052:JXX983052 KHS983052:KHT983052 KRO983052:KRP983052 LBK983052:LBL983052 LLG983052:LLH983052 LVC983052:LVD983052 MEY983052:MEZ983052 MOU983052:MOV983052 MYQ983052:MYR983052 NIM983052:NIN983052 NSI983052:NSJ983052 OCE983052:OCF983052 OMA983052:OMB983052 OVW983052:OVX983052 PFS983052:PFT983052 PPO983052:PPP983052 PZK983052:PZL983052 QJG983052:QJH983052 QTC983052:QTD983052 RCY983052:RCZ983052 RMU983052:RMV983052 RWQ983052:RWR983052 SGM983052:SGN983052 SQI983052:SQJ983052 TAE983052:TAF983052 TKA983052:TKB983052 TTW983052:TTX983052 UDS983052:UDT983052 UNO983052:UNP983052 UXK983052:UXL983052 VHG983052:VHH983052 VRC983052:VRD983052 WAY983052:WAZ983052 IY58:IZ64 SU58:SV64 ACQ58:ACR64 AMM58:AMN64 AWI58:AWJ64 BGE58:BGF64 BQA58:BQB64 BZW58:BZX64 CJS58:CJT64 CTO58:CTP64 DDK58:DDL64 DNG58:DNH64 DXC58:DXD64 EGY58:EGZ64 EQU58:EQV64 FAQ58:FAR64 FKM58:FKN64 FUI58:FUJ64 GEE58:GEF64 GOA58:GOB64 GXW58:GXX64 HHS58:HHT64 HRO58:HRP64 IBK58:IBL64 ILG58:ILH64 IVC58:IVD64 JEY58:JEZ64 JOU58:JOV64 JYQ58:JYR64 KIM58:KIN64 KSI58:KSJ64 LCE58:LCF64 LMA58:LMB64 LVW58:LVX64 MFS58:MFT64 MPO58:MPP64 MZK58:MZL64 NJG58:NJH64 NTC58:NTD64 OCY58:OCZ64 OMU58:OMV64 OWQ58:OWR64 PGM58:PGN64 PQI58:PQJ64 QAE58:QAF64 QKA58:QKB64 QTW58:QTX64 RDS58:RDT64 RNO58:RNP64 RXK58:RXL64 SHG58:SHH64 SRC58:SRD64 TAY58:TAZ64 TKU58:TKV64 TUQ58:TUR64 UEM58:UEN64 UOI58:UOJ64 UYE58:UYF64 VIA58:VIB64 VRW58:VRX64 WBS58:WBT64 IY65594:IZ65600 SU65594:SV65600 ACQ65594:ACR65600 AMM65594:AMN65600 AWI65594:AWJ65600 BGE65594:BGF65600 BQA65594:BQB65600 BZW65594:BZX65600 CJS65594:CJT65600 CTO65594:CTP65600 DDK65594:DDL65600 DNG65594:DNH65600 DXC65594:DXD65600 EGY65594:EGZ65600 EQU65594:EQV65600 FAQ65594:FAR65600 FKM65594:FKN65600 FUI65594:FUJ65600 GEE65594:GEF65600 GOA65594:GOB65600 GXW65594:GXX65600 HHS65594:HHT65600 HRO65594:HRP65600 IBK65594:IBL65600 ILG65594:ILH65600 IVC65594:IVD65600 JEY65594:JEZ65600 JOU65594:JOV65600 JYQ65594:JYR65600 KIM65594:KIN65600 KSI65594:KSJ65600 LCE65594:LCF65600 LMA65594:LMB65600 LVW65594:LVX65600 MFS65594:MFT65600 MPO65594:MPP65600 MZK65594:MZL65600 NJG65594:NJH65600 NTC65594:NTD65600 OCY65594:OCZ65600 OMU65594:OMV65600 OWQ65594:OWR65600 PGM65594:PGN65600 PQI65594:PQJ65600 QAE65594:QAF65600 QKA65594:QKB65600 QTW65594:QTX65600 RDS65594:RDT65600 RNO65594:RNP65600 RXK65594:RXL65600 SHG65594:SHH65600 SRC65594:SRD65600 TAY65594:TAZ65600 TKU65594:TKV65600 TUQ65594:TUR65600 UEM65594:UEN65600 UOI65594:UOJ65600 UYE65594:UYF65600 VIA65594:VIB65600 VRW65594:VRX65600 WBS65594:WBT65600 IY131130:IZ131136 SU131130:SV131136 ACQ131130:ACR131136 AMM131130:AMN131136 AWI131130:AWJ131136 BGE131130:BGF131136 BQA131130:BQB131136 BZW131130:BZX131136 CJS131130:CJT131136 CTO131130:CTP131136 DDK131130:DDL131136 DNG131130:DNH131136 DXC131130:DXD131136 EGY131130:EGZ131136 EQU131130:EQV131136 FAQ131130:FAR131136 FKM131130:FKN131136 FUI131130:FUJ131136 GEE131130:GEF131136 GOA131130:GOB131136 GXW131130:GXX131136 HHS131130:HHT131136 HRO131130:HRP131136 IBK131130:IBL131136 ILG131130:ILH131136 IVC131130:IVD131136 JEY131130:JEZ131136 JOU131130:JOV131136 JYQ131130:JYR131136 KIM131130:KIN131136 KSI131130:KSJ131136 LCE131130:LCF131136 LMA131130:LMB131136 LVW131130:LVX131136 MFS131130:MFT131136 MPO131130:MPP131136 MZK131130:MZL131136 NJG131130:NJH131136 NTC131130:NTD131136 OCY131130:OCZ131136 OMU131130:OMV131136 OWQ131130:OWR131136 PGM131130:PGN131136 PQI131130:PQJ131136 QAE131130:QAF131136 QKA131130:QKB131136 QTW131130:QTX131136 RDS131130:RDT131136 RNO131130:RNP131136 RXK131130:RXL131136 SHG131130:SHH131136 SRC131130:SRD131136 TAY131130:TAZ131136 TKU131130:TKV131136 TUQ131130:TUR131136 UEM131130:UEN131136 UOI131130:UOJ131136 UYE131130:UYF131136 VIA131130:VIB131136 VRW131130:VRX131136 WBS131130:WBT131136 IY196666:IZ196672 SU196666:SV196672 ACQ196666:ACR196672 AMM196666:AMN196672 AWI196666:AWJ196672 BGE196666:BGF196672 BQA196666:BQB196672 BZW196666:BZX196672 CJS196666:CJT196672 CTO196666:CTP196672 DDK196666:DDL196672 DNG196666:DNH196672 DXC196666:DXD196672 EGY196666:EGZ196672 EQU196666:EQV196672 FAQ196666:FAR196672 FKM196666:FKN196672 FUI196666:FUJ196672 GEE196666:GEF196672 GOA196666:GOB196672 GXW196666:GXX196672 HHS196666:HHT196672 HRO196666:HRP196672 IBK196666:IBL196672 ILG196666:ILH196672 IVC196666:IVD196672 JEY196666:JEZ196672 JOU196666:JOV196672 JYQ196666:JYR196672 KIM196666:KIN196672 KSI196666:KSJ196672 LCE196666:LCF196672 LMA196666:LMB196672 LVW196666:LVX196672 MFS196666:MFT196672 MPO196666:MPP196672 MZK196666:MZL196672 NJG196666:NJH196672 NTC196666:NTD196672 OCY196666:OCZ196672 OMU196666:OMV196672 OWQ196666:OWR196672 PGM196666:PGN196672 PQI196666:PQJ196672 QAE196666:QAF196672 QKA196666:QKB196672 QTW196666:QTX196672 RDS196666:RDT196672 RNO196666:RNP196672 RXK196666:RXL196672 SHG196666:SHH196672 SRC196666:SRD196672 TAY196666:TAZ196672 TKU196666:TKV196672 TUQ196666:TUR196672 UEM196666:UEN196672 UOI196666:UOJ196672 UYE196666:UYF196672 VIA196666:VIB196672 VRW196666:VRX196672 WBS196666:WBT196672 IY262202:IZ262208 SU262202:SV262208 ACQ262202:ACR262208 AMM262202:AMN262208 AWI262202:AWJ262208 BGE262202:BGF262208 BQA262202:BQB262208 BZW262202:BZX262208 CJS262202:CJT262208 CTO262202:CTP262208 DDK262202:DDL262208 DNG262202:DNH262208 DXC262202:DXD262208 EGY262202:EGZ262208 EQU262202:EQV262208 FAQ262202:FAR262208 FKM262202:FKN262208 FUI262202:FUJ262208 GEE262202:GEF262208 GOA262202:GOB262208 GXW262202:GXX262208 HHS262202:HHT262208 HRO262202:HRP262208 IBK262202:IBL262208 ILG262202:ILH262208 IVC262202:IVD262208 JEY262202:JEZ262208 JOU262202:JOV262208 JYQ262202:JYR262208 KIM262202:KIN262208 KSI262202:KSJ262208 LCE262202:LCF262208 LMA262202:LMB262208 LVW262202:LVX262208 MFS262202:MFT262208 MPO262202:MPP262208 MZK262202:MZL262208 NJG262202:NJH262208 NTC262202:NTD262208 OCY262202:OCZ262208 OMU262202:OMV262208 OWQ262202:OWR262208 PGM262202:PGN262208 PQI262202:PQJ262208 QAE262202:QAF262208 QKA262202:QKB262208 QTW262202:QTX262208 RDS262202:RDT262208 RNO262202:RNP262208 RXK262202:RXL262208 SHG262202:SHH262208 SRC262202:SRD262208 TAY262202:TAZ262208 TKU262202:TKV262208 TUQ262202:TUR262208 UEM262202:UEN262208 UOI262202:UOJ262208 UYE262202:UYF262208 VIA262202:VIB262208 VRW262202:VRX262208 WBS262202:WBT262208 IY327738:IZ327744 SU327738:SV327744 ACQ327738:ACR327744 AMM327738:AMN327744 AWI327738:AWJ327744 BGE327738:BGF327744 BQA327738:BQB327744 BZW327738:BZX327744 CJS327738:CJT327744 CTO327738:CTP327744 DDK327738:DDL327744 DNG327738:DNH327744 DXC327738:DXD327744 EGY327738:EGZ327744 EQU327738:EQV327744 FAQ327738:FAR327744 FKM327738:FKN327744 FUI327738:FUJ327744 GEE327738:GEF327744 GOA327738:GOB327744 GXW327738:GXX327744 HHS327738:HHT327744 HRO327738:HRP327744 IBK327738:IBL327744 ILG327738:ILH327744 IVC327738:IVD327744 JEY327738:JEZ327744 JOU327738:JOV327744 JYQ327738:JYR327744 KIM327738:KIN327744 KSI327738:KSJ327744 LCE327738:LCF327744 LMA327738:LMB327744 LVW327738:LVX327744 MFS327738:MFT327744 MPO327738:MPP327744 MZK327738:MZL327744 NJG327738:NJH327744 NTC327738:NTD327744 OCY327738:OCZ327744 OMU327738:OMV327744 OWQ327738:OWR327744 PGM327738:PGN327744 PQI327738:PQJ327744 QAE327738:QAF327744 QKA327738:QKB327744 QTW327738:QTX327744 RDS327738:RDT327744 RNO327738:RNP327744 RXK327738:RXL327744 SHG327738:SHH327744 SRC327738:SRD327744 TAY327738:TAZ327744 TKU327738:TKV327744 TUQ327738:TUR327744 UEM327738:UEN327744 UOI327738:UOJ327744 UYE327738:UYF327744 VIA327738:VIB327744 VRW327738:VRX327744 WBS327738:WBT327744 IY393274:IZ393280 SU393274:SV393280 ACQ393274:ACR393280 AMM393274:AMN393280 AWI393274:AWJ393280 BGE393274:BGF393280 BQA393274:BQB393280 BZW393274:BZX393280 CJS393274:CJT393280 CTO393274:CTP393280 DDK393274:DDL393280 DNG393274:DNH393280 DXC393274:DXD393280 EGY393274:EGZ393280 EQU393274:EQV393280 FAQ393274:FAR393280 FKM393274:FKN393280 FUI393274:FUJ393280 GEE393274:GEF393280 GOA393274:GOB393280 GXW393274:GXX393280 HHS393274:HHT393280 HRO393274:HRP393280 IBK393274:IBL393280 ILG393274:ILH393280 IVC393274:IVD393280 JEY393274:JEZ393280 JOU393274:JOV393280 JYQ393274:JYR393280 KIM393274:KIN393280 KSI393274:KSJ393280 LCE393274:LCF393280 LMA393274:LMB393280 LVW393274:LVX393280 MFS393274:MFT393280 MPO393274:MPP393280 MZK393274:MZL393280 NJG393274:NJH393280 NTC393274:NTD393280 OCY393274:OCZ393280 OMU393274:OMV393280 OWQ393274:OWR393280 PGM393274:PGN393280 PQI393274:PQJ393280 QAE393274:QAF393280 QKA393274:QKB393280 QTW393274:QTX393280 RDS393274:RDT393280 RNO393274:RNP393280 RXK393274:RXL393280 SHG393274:SHH393280 SRC393274:SRD393280 TAY393274:TAZ393280 TKU393274:TKV393280 TUQ393274:TUR393280 UEM393274:UEN393280 UOI393274:UOJ393280 UYE393274:UYF393280 VIA393274:VIB393280 VRW393274:VRX393280 WBS393274:WBT393280 IY458810:IZ458816 SU458810:SV458816 ACQ458810:ACR458816 AMM458810:AMN458816 AWI458810:AWJ458816 BGE458810:BGF458816 BQA458810:BQB458816 BZW458810:BZX458816 CJS458810:CJT458816 CTO458810:CTP458816 DDK458810:DDL458816 DNG458810:DNH458816 DXC458810:DXD458816 EGY458810:EGZ458816 EQU458810:EQV458816 FAQ458810:FAR458816 FKM458810:FKN458816 FUI458810:FUJ458816 GEE458810:GEF458816 GOA458810:GOB458816 GXW458810:GXX458816 HHS458810:HHT458816 HRO458810:HRP458816 IBK458810:IBL458816 ILG458810:ILH458816 IVC458810:IVD458816 JEY458810:JEZ458816 JOU458810:JOV458816 JYQ458810:JYR458816 KIM458810:KIN458816 KSI458810:KSJ458816 LCE458810:LCF458816 LMA458810:LMB458816 LVW458810:LVX458816 MFS458810:MFT458816 MPO458810:MPP458816 MZK458810:MZL458816 NJG458810:NJH458816 NTC458810:NTD458816 OCY458810:OCZ458816 OMU458810:OMV458816 OWQ458810:OWR458816 PGM458810:PGN458816 PQI458810:PQJ458816 QAE458810:QAF458816 QKA458810:QKB458816 QTW458810:QTX458816 RDS458810:RDT458816 RNO458810:RNP458816 RXK458810:RXL458816 SHG458810:SHH458816 SRC458810:SRD458816 TAY458810:TAZ458816 TKU458810:TKV458816 TUQ458810:TUR458816 UEM458810:UEN458816 UOI458810:UOJ458816 UYE458810:UYF458816 VIA458810:VIB458816 VRW458810:VRX458816 WBS458810:WBT458816 IY524346:IZ524352 SU524346:SV524352 ACQ524346:ACR524352 AMM524346:AMN524352 AWI524346:AWJ524352 BGE524346:BGF524352 BQA524346:BQB524352 BZW524346:BZX524352 CJS524346:CJT524352 CTO524346:CTP524352 DDK524346:DDL524352 DNG524346:DNH524352 DXC524346:DXD524352 EGY524346:EGZ524352 EQU524346:EQV524352 FAQ524346:FAR524352 FKM524346:FKN524352 FUI524346:FUJ524352 GEE524346:GEF524352 GOA524346:GOB524352 GXW524346:GXX524352 HHS524346:HHT524352 HRO524346:HRP524352 IBK524346:IBL524352 ILG524346:ILH524352 IVC524346:IVD524352 JEY524346:JEZ524352 JOU524346:JOV524352 JYQ524346:JYR524352 KIM524346:KIN524352 KSI524346:KSJ524352 LCE524346:LCF524352 LMA524346:LMB524352 LVW524346:LVX524352 MFS524346:MFT524352 MPO524346:MPP524352 MZK524346:MZL524352 NJG524346:NJH524352 NTC524346:NTD524352 OCY524346:OCZ524352 OMU524346:OMV524352 OWQ524346:OWR524352 PGM524346:PGN524352 PQI524346:PQJ524352 QAE524346:QAF524352 QKA524346:QKB524352 QTW524346:QTX524352 RDS524346:RDT524352 RNO524346:RNP524352 RXK524346:RXL524352 SHG524346:SHH524352 SRC524346:SRD524352 TAY524346:TAZ524352 TKU524346:TKV524352 TUQ524346:TUR524352 UEM524346:UEN524352 UOI524346:UOJ524352 UYE524346:UYF524352 VIA524346:VIB524352 VRW524346:VRX524352 WBS524346:WBT524352 IY589882:IZ589888 SU589882:SV589888 ACQ589882:ACR589888 AMM589882:AMN589888 AWI589882:AWJ589888 BGE589882:BGF589888 BQA589882:BQB589888 BZW589882:BZX589888 CJS589882:CJT589888 CTO589882:CTP589888 DDK589882:DDL589888 DNG589882:DNH589888 DXC589882:DXD589888 EGY589882:EGZ589888 EQU589882:EQV589888 FAQ589882:FAR589888 FKM589882:FKN589888 FUI589882:FUJ589888 GEE589882:GEF589888 GOA589882:GOB589888 GXW589882:GXX589888 HHS589882:HHT589888 HRO589882:HRP589888 IBK589882:IBL589888 ILG589882:ILH589888 IVC589882:IVD589888 JEY589882:JEZ589888 JOU589882:JOV589888 JYQ589882:JYR589888 KIM589882:KIN589888 KSI589882:KSJ589888 LCE589882:LCF589888 LMA589882:LMB589888 LVW589882:LVX589888 MFS589882:MFT589888 MPO589882:MPP589888 MZK589882:MZL589888 NJG589882:NJH589888 NTC589882:NTD589888 OCY589882:OCZ589888 OMU589882:OMV589888 OWQ589882:OWR589888 PGM589882:PGN589888 PQI589882:PQJ589888 QAE589882:QAF589888 QKA589882:QKB589888 QTW589882:QTX589888 RDS589882:RDT589888 RNO589882:RNP589888 RXK589882:RXL589888 SHG589882:SHH589888 SRC589882:SRD589888 TAY589882:TAZ589888 TKU589882:TKV589888 TUQ589882:TUR589888 UEM589882:UEN589888 UOI589882:UOJ589888 UYE589882:UYF589888 VIA589882:VIB589888 VRW589882:VRX589888 WBS589882:WBT589888 IY655418:IZ655424 SU655418:SV655424 ACQ655418:ACR655424 AMM655418:AMN655424 AWI655418:AWJ655424 BGE655418:BGF655424 BQA655418:BQB655424 BZW655418:BZX655424 CJS655418:CJT655424 CTO655418:CTP655424 DDK655418:DDL655424 DNG655418:DNH655424 DXC655418:DXD655424 EGY655418:EGZ655424 EQU655418:EQV655424 FAQ655418:FAR655424 FKM655418:FKN655424 FUI655418:FUJ655424 GEE655418:GEF655424 GOA655418:GOB655424 GXW655418:GXX655424 HHS655418:HHT655424 HRO655418:HRP655424 IBK655418:IBL655424 ILG655418:ILH655424 IVC655418:IVD655424 JEY655418:JEZ655424 JOU655418:JOV655424 JYQ655418:JYR655424 KIM655418:KIN655424 KSI655418:KSJ655424 LCE655418:LCF655424 LMA655418:LMB655424 LVW655418:LVX655424 MFS655418:MFT655424 MPO655418:MPP655424 MZK655418:MZL655424 NJG655418:NJH655424 NTC655418:NTD655424 OCY655418:OCZ655424 OMU655418:OMV655424 OWQ655418:OWR655424 PGM655418:PGN655424 PQI655418:PQJ655424 QAE655418:QAF655424 QKA655418:QKB655424 QTW655418:QTX655424 RDS655418:RDT655424 RNO655418:RNP655424 RXK655418:RXL655424 SHG655418:SHH655424 SRC655418:SRD655424 TAY655418:TAZ655424 TKU655418:TKV655424 TUQ655418:TUR655424 UEM655418:UEN655424 UOI655418:UOJ655424 UYE655418:UYF655424 VIA655418:VIB655424 VRW655418:VRX655424 WBS655418:WBT655424 IY720954:IZ720960 SU720954:SV720960 ACQ720954:ACR720960 AMM720954:AMN720960 AWI720954:AWJ720960 BGE720954:BGF720960 BQA720954:BQB720960 BZW720954:BZX720960 CJS720954:CJT720960 CTO720954:CTP720960 DDK720954:DDL720960 DNG720954:DNH720960 DXC720954:DXD720960 EGY720954:EGZ720960 EQU720954:EQV720960 FAQ720954:FAR720960 FKM720954:FKN720960 FUI720954:FUJ720960 GEE720954:GEF720960 GOA720954:GOB720960 GXW720954:GXX720960 HHS720954:HHT720960 HRO720954:HRP720960 IBK720954:IBL720960 ILG720954:ILH720960 IVC720954:IVD720960 JEY720954:JEZ720960 JOU720954:JOV720960 JYQ720954:JYR720960 KIM720954:KIN720960 KSI720954:KSJ720960 LCE720954:LCF720960 LMA720954:LMB720960 LVW720954:LVX720960 MFS720954:MFT720960 MPO720954:MPP720960 MZK720954:MZL720960 NJG720954:NJH720960 NTC720954:NTD720960 OCY720954:OCZ720960 OMU720954:OMV720960 OWQ720954:OWR720960 PGM720954:PGN720960 PQI720954:PQJ720960 QAE720954:QAF720960 QKA720954:QKB720960 QTW720954:QTX720960 RDS720954:RDT720960 RNO720954:RNP720960 RXK720954:RXL720960 SHG720954:SHH720960 SRC720954:SRD720960 TAY720954:TAZ720960 TKU720954:TKV720960 TUQ720954:TUR720960 UEM720954:UEN720960 UOI720954:UOJ720960 UYE720954:UYF720960 VIA720954:VIB720960 VRW720954:VRX720960 WBS720954:WBT720960 IY786490:IZ786496 SU786490:SV786496 ACQ786490:ACR786496 AMM786490:AMN786496 AWI786490:AWJ786496 BGE786490:BGF786496 BQA786490:BQB786496 BZW786490:BZX786496 CJS786490:CJT786496 CTO786490:CTP786496 DDK786490:DDL786496 DNG786490:DNH786496 DXC786490:DXD786496 EGY786490:EGZ786496 EQU786490:EQV786496 FAQ786490:FAR786496 FKM786490:FKN786496 FUI786490:FUJ786496 GEE786490:GEF786496 GOA786490:GOB786496 GXW786490:GXX786496 HHS786490:HHT786496 HRO786490:HRP786496 IBK786490:IBL786496 ILG786490:ILH786496 IVC786490:IVD786496 JEY786490:JEZ786496 JOU786490:JOV786496 JYQ786490:JYR786496 KIM786490:KIN786496 KSI786490:KSJ786496 LCE786490:LCF786496 LMA786490:LMB786496 LVW786490:LVX786496 MFS786490:MFT786496 MPO786490:MPP786496 MZK786490:MZL786496 NJG786490:NJH786496 NTC786490:NTD786496 OCY786490:OCZ786496 OMU786490:OMV786496 OWQ786490:OWR786496 PGM786490:PGN786496 PQI786490:PQJ786496 QAE786490:QAF786496 QKA786490:QKB786496 QTW786490:QTX786496 RDS786490:RDT786496 RNO786490:RNP786496 RXK786490:RXL786496 SHG786490:SHH786496 SRC786490:SRD786496 TAY786490:TAZ786496 TKU786490:TKV786496 TUQ786490:TUR786496 UEM786490:UEN786496 UOI786490:UOJ786496 UYE786490:UYF786496 VIA786490:VIB786496 VRW786490:VRX786496 WBS786490:WBT786496 IY852026:IZ852032 SU852026:SV852032 ACQ852026:ACR852032 AMM852026:AMN852032 AWI852026:AWJ852032 BGE852026:BGF852032 BQA852026:BQB852032 BZW852026:BZX852032 CJS852026:CJT852032 CTO852026:CTP852032 DDK852026:DDL852032 DNG852026:DNH852032 DXC852026:DXD852032 EGY852026:EGZ852032 EQU852026:EQV852032 FAQ852026:FAR852032 FKM852026:FKN852032 FUI852026:FUJ852032 GEE852026:GEF852032 GOA852026:GOB852032 GXW852026:GXX852032 HHS852026:HHT852032 HRO852026:HRP852032 IBK852026:IBL852032 ILG852026:ILH852032 IVC852026:IVD852032 JEY852026:JEZ852032 JOU852026:JOV852032 JYQ852026:JYR852032 KIM852026:KIN852032 KSI852026:KSJ852032 LCE852026:LCF852032 LMA852026:LMB852032 LVW852026:LVX852032 MFS852026:MFT852032 MPO852026:MPP852032 MZK852026:MZL852032 NJG852026:NJH852032 NTC852026:NTD852032 OCY852026:OCZ852032 OMU852026:OMV852032 OWQ852026:OWR852032 PGM852026:PGN852032 PQI852026:PQJ852032 QAE852026:QAF852032 QKA852026:QKB852032 QTW852026:QTX852032 RDS852026:RDT852032 RNO852026:RNP852032 RXK852026:RXL852032 SHG852026:SHH852032 SRC852026:SRD852032 TAY852026:TAZ852032 TKU852026:TKV852032 TUQ852026:TUR852032 UEM852026:UEN852032 UOI852026:UOJ852032 UYE852026:UYF852032 VIA852026:VIB852032 VRW852026:VRX852032 WBS852026:WBT852032 IY917562:IZ917568 SU917562:SV917568 ACQ917562:ACR917568 AMM917562:AMN917568 AWI917562:AWJ917568 BGE917562:BGF917568 BQA917562:BQB917568 BZW917562:BZX917568 CJS917562:CJT917568 CTO917562:CTP917568 DDK917562:DDL917568 DNG917562:DNH917568 DXC917562:DXD917568 EGY917562:EGZ917568 EQU917562:EQV917568 FAQ917562:FAR917568 FKM917562:FKN917568 FUI917562:FUJ917568 GEE917562:GEF917568 GOA917562:GOB917568 GXW917562:GXX917568 HHS917562:HHT917568 HRO917562:HRP917568 IBK917562:IBL917568 ILG917562:ILH917568 IVC917562:IVD917568 JEY917562:JEZ917568 JOU917562:JOV917568 JYQ917562:JYR917568 KIM917562:KIN917568 KSI917562:KSJ917568 LCE917562:LCF917568 LMA917562:LMB917568 LVW917562:LVX917568 MFS917562:MFT917568 MPO917562:MPP917568 MZK917562:MZL917568 NJG917562:NJH917568 NTC917562:NTD917568 OCY917562:OCZ917568 OMU917562:OMV917568 OWQ917562:OWR917568 PGM917562:PGN917568 PQI917562:PQJ917568 QAE917562:QAF917568 QKA917562:QKB917568 QTW917562:QTX917568 RDS917562:RDT917568 RNO917562:RNP917568 RXK917562:RXL917568 SHG917562:SHH917568 SRC917562:SRD917568 TAY917562:TAZ917568 TKU917562:TKV917568 TUQ917562:TUR917568 UEM917562:UEN917568 UOI917562:UOJ917568 UYE917562:UYF917568 VIA917562:VIB917568 VRW917562:VRX917568 WBS917562:WBT917568 IY983098:IZ983104 SU983098:SV983104 ACQ983098:ACR983104 AMM983098:AMN983104 AWI983098:AWJ983104 BGE983098:BGF983104 BQA983098:BQB983104 BZW983098:BZX983104 CJS983098:CJT983104 CTO983098:CTP983104 DDK983098:DDL983104 DNG983098:DNH983104 DXC983098:DXD983104 EGY983098:EGZ983104 EQU983098:EQV983104 FAQ983098:FAR983104 FKM983098:FKN983104 FUI983098:FUJ983104 GEE983098:GEF983104 GOA983098:GOB983104 GXW983098:GXX983104 HHS983098:HHT983104 HRO983098:HRP983104 IBK983098:IBL983104 ILG983098:ILH983104 IVC983098:IVD983104 JEY983098:JEZ983104 JOU983098:JOV983104 JYQ983098:JYR983104 KIM983098:KIN983104 KSI983098:KSJ983104 LCE983098:LCF983104 LMA983098:LMB983104 LVW983098:LVX983104 MFS983098:MFT983104 MPO983098:MPP983104 MZK983098:MZL983104 NJG983098:NJH983104 NTC983098:NTD983104 OCY983098:OCZ983104 OMU983098:OMV983104 OWQ983098:OWR983104 PGM983098:PGN983104 PQI983098:PQJ983104 QAE983098:QAF983104 QKA983098:QKB983104 QTW983098:QTX983104 RDS983098:RDT983104 RNO983098:RNP983104 RXK983098:RXL983104 SHG983098:SHH983104 SRC983098:SRD983104 TAY983098:TAZ983104 TKU983098:TKV983104 TUQ983098:TUR983104 UEM983098:UEN983104 UOI983098:UOJ983104 UYE983098:UYF983104 VIA983098:VIB983104 VRW983098:VRX983104 WBS983098:WBT983104 ID65589 RZ65589 ABV65589 ALR65589 AVN65589 BFJ65589 BPF65589 BZB65589 CIX65589 CST65589 DCP65589 DML65589 DWH65589 EGD65589 EPZ65589 EZV65589 FJR65589 FTN65589 GDJ65589 GNF65589 GXB65589 HGX65589 HQT65589 IAP65589 IKL65589 IUH65589 JED65589 JNZ65589 JXV65589 KHR65589 KRN65589 LBJ65589 LLF65589 LVB65589 MEX65589 MOT65589 MYP65589 NIL65589 NSH65589 OCD65589 OLZ65589 OVV65589 PFR65589 PPN65589 PZJ65589 QJF65589 QTB65589 RCX65589 RMT65589 RWP65589 SGL65589 SQH65589 TAD65589 TJZ65589 TTV65589 UDR65589 UNN65589 UXJ65589 VHF65589 VRB65589 WAX65589 ID131125 RZ131125 ABV131125 ALR131125 AVN131125 BFJ131125 BPF131125 BZB131125 CIX131125 CST131125 DCP131125 DML131125 DWH131125 EGD131125 EPZ131125 EZV131125 FJR131125 FTN131125 GDJ131125 GNF131125 GXB131125 HGX131125 HQT131125 IAP131125 IKL131125 IUH131125 JED131125 JNZ131125 JXV131125 KHR131125 KRN131125 LBJ131125 LLF131125 LVB131125 MEX131125 MOT131125 MYP131125 NIL131125 NSH131125 OCD131125 OLZ131125 OVV131125 PFR131125 PPN131125 PZJ131125 QJF131125 QTB131125 RCX131125 RMT131125 RWP131125 SGL131125 SQH131125 TAD131125 TJZ131125 TTV131125 UDR131125 UNN131125 UXJ131125 VHF131125 VRB131125 WAX131125 ID196661 RZ196661 ABV196661 ALR196661 AVN196661 BFJ196661 BPF196661 BZB196661 CIX196661 CST196661 DCP196661 DML196661 DWH196661 EGD196661 EPZ196661 EZV196661 FJR196661 FTN196661 GDJ196661 GNF196661 GXB196661 HGX196661 HQT196661 IAP196661 IKL196661 IUH196661 JED196661 JNZ196661 JXV196661 KHR196661 KRN196661 LBJ196661 LLF196661 LVB196661 MEX196661 MOT196661 MYP196661 NIL196661 NSH196661 OCD196661 OLZ196661 OVV196661 PFR196661 PPN196661 PZJ196661 QJF196661 QTB196661 RCX196661 RMT196661 RWP196661 SGL196661 SQH196661 TAD196661 TJZ196661 TTV196661 UDR196661 UNN196661 UXJ196661 VHF196661 VRB196661 WAX196661 ID262197 RZ262197 ABV262197 ALR262197 AVN262197 BFJ262197 BPF262197 BZB262197 CIX262197 CST262197 DCP262197 DML262197 DWH262197 EGD262197 EPZ262197 EZV262197 FJR262197 FTN262197 GDJ262197 GNF262197 GXB262197 HGX262197 HQT262197 IAP262197 IKL262197 IUH262197 JED262197 JNZ262197 JXV262197 KHR262197 KRN262197 LBJ262197 LLF262197 LVB262197 MEX262197 MOT262197 MYP262197 NIL262197 NSH262197 OCD262197 OLZ262197 OVV262197 PFR262197 PPN262197 PZJ262197 QJF262197 QTB262197 RCX262197 RMT262197 RWP262197 SGL262197 SQH262197 TAD262197 TJZ262197 TTV262197 UDR262197 UNN262197 UXJ262197 VHF262197 VRB262197 WAX262197 ID327733 RZ327733 ABV327733 ALR327733 AVN327733 BFJ327733 BPF327733 BZB327733 CIX327733 CST327733 DCP327733 DML327733 DWH327733 EGD327733 EPZ327733 EZV327733 FJR327733 FTN327733 GDJ327733 GNF327733 GXB327733 HGX327733 HQT327733 IAP327733 IKL327733 IUH327733 JED327733 JNZ327733 JXV327733 KHR327733 KRN327733 LBJ327733 LLF327733 LVB327733 MEX327733 MOT327733 MYP327733 NIL327733 NSH327733 OCD327733 OLZ327733 OVV327733 PFR327733 PPN327733 PZJ327733 QJF327733 QTB327733 RCX327733 RMT327733 RWP327733 SGL327733 SQH327733 TAD327733 TJZ327733 TTV327733 UDR327733 UNN327733 UXJ327733 VHF327733 VRB327733 WAX327733 ID393269 RZ393269 ABV393269 ALR393269 AVN393269 BFJ393269 BPF393269 BZB393269 CIX393269 CST393269 DCP393269 DML393269 DWH393269 EGD393269 EPZ393269 EZV393269 FJR393269 FTN393269 GDJ393269 GNF393269 GXB393269 HGX393269 HQT393269 IAP393269 IKL393269 IUH393269 JED393269 JNZ393269 JXV393269 KHR393269 KRN393269 LBJ393269 LLF393269 LVB393269 MEX393269 MOT393269 MYP393269 NIL393269 NSH393269 OCD393269 OLZ393269 OVV393269 PFR393269 PPN393269 PZJ393269 QJF393269 QTB393269 RCX393269 RMT393269 RWP393269 SGL393269 SQH393269 TAD393269 TJZ393269 TTV393269 UDR393269 UNN393269 UXJ393269 VHF393269 VRB393269 WAX393269 ID458805 RZ458805 ABV458805 ALR458805 AVN458805 BFJ458805 BPF458805 BZB458805 CIX458805 CST458805 DCP458805 DML458805 DWH458805 EGD458805 EPZ458805 EZV458805 FJR458805 FTN458805 GDJ458805 GNF458805 GXB458805 HGX458805 HQT458805 IAP458805 IKL458805 IUH458805 JED458805 JNZ458805 JXV458805 KHR458805 KRN458805 LBJ458805 LLF458805 LVB458805 MEX458805 MOT458805 MYP458805 NIL458805 NSH458805 OCD458805 OLZ458805 OVV458805 PFR458805 PPN458805 PZJ458805 QJF458805 QTB458805 RCX458805 RMT458805 RWP458805 SGL458805 SQH458805 TAD458805 TJZ458805 TTV458805 UDR458805 UNN458805 UXJ458805 VHF458805 VRB458805 WAX458805 ID524341 RZ524341 ABV524341 ALR524341 AVN524341 BFJ524341 BPF524341 BZB524341 CIX524341 CST524341 DCP524341 DML524341 DWH524341 EGD524341 EPZ524341 EZV524341 FJR524341 FTN524341 GDJ524341 GNF524341 GXB524341 HGX524341 HQT524341 IAP524341 IKL524341 IUH524341 JED524341 JNZ524341 JXV524341 KHR524341 KRN524341 LBJ524341 LLF524341 LVB524341 MEX524341 MOT524341 MYP524341 NIL524341 NSH524341 OCD524341 OLZ524341 OVV524341 PFR524341 PPN524341 PZJ524341 QJF524341 QTB524341 RCX524341 RMT524341 RWP524341 SGL524341 SQH524341 TAD524341 TJZ524341 TTV524341 UDR524341 UNN524341 UXJ524341 VHF524341 VRB524341 WAX524341 ID589877 RZ589877 ABV589877 ALR589877 AVN589877 BFJ589877 BPF589877 BZB589877 CIX589877 CST589877 DCP589877 DML589877 DWH589877 EGD589877 EPZ589877 EZV589877 FJR589877 FTN589877 GDJ589877 GNF589877 GXB589877 HGX589877 HQT589877 IAP589877 IKL589877 IUH589877 JED589877 JNZ589877 JXV589877 KHR589877 KRN589877 LBJ589877 LLF589877 LVB589877 MEX589877 MOT589877 MYP589877 NIL589877 NSH589877 OCD589877 OLZ589877 OVV589877 PFR589877 PPN589877 PZJ589877 QJF589877 QTB589877 RCX589877 RMT589877 RWP589877 SGL589877 SQH589877 TAD589877 TJZ589877 TTV589877 UDR589877 UNN589877 UXJ589877 VHF589877 VRB589877 WAX589877 ID655413 RZ655413 ABV655413 ALR655413 AVN655413 BFJ655413 BPF655413 BZB655413 CIX655413 CST655413 DCP655413 DML655413 DWH655413 EGD655413 EPZ655413 EZV655413 FJR655413 FTN655413 GDJ655413 GNF655413 GXB655413 HGX655413 HQT655413 IAP655413 IKL655413 IUH655413 JED655413 JNZ655413 JXV655413 KHR655413 KRN655413 LBJ655413 LLF655413 LVB655413 MEX655413 MOT655413 MYP655413 NIL655413 NSH655413 OCD655413 OLZ655413 OVV655413 PFR655413 PPN655413 PZJ655413 QJF655413 QTB655413 RCX655413 RMT655413 RWP655413 SGL655413 SQH655413 TAD655413 TJZ655413 TTV655413 UDR655413 UNN655413 UXJ655413 VHF655413 VRB655413 WAX655413 ID720949 RZ720949 ABV720949 ALR720949 AVN720949 BFJ720949 BPF720949 BZB720949 CIX720949 CST720949 DCP720949 DML720949 DWH720949 EGD720949 EPZ720949 EZV720949 FJR720949 FTN720949 GDJ720949 GNF720949 GXB720949 HGX720949 HQT720949 IAP720949 IKL720949 IUH720949 JED720949 JNZ720949 JXV720949 KHR720949 KRN720949 LBJ720949 LLF720949 LVB720949 MEX720949 MOT720949 MYP720949 NIL720949 NSH720949 OCD720949 OLZ720949 OVV720949 PFR720949 PPN720949 PZJ720949 QJF720949 QTB720949 RCX720949 RMT720949 RWP720949 SGL720949 SQH720949 TAD720949 TJZ720949 TTV720949 UDR720949 UNN720949 UXJ720949 VHF720949 VRB720949 WAX720949 ID786485 RZ786485 ABV786485 ALR786485 AVN786485 BFJ786485 BPF786485 BZB786485 CIX786485 CST786485 DCP786485 DML786485 DWH786485 EGD786485 EPZ786485 EZV786485 FJR786485 FTN786485 GDJ786485 GNF786485 GXB786485 HGX786485 HQT786485 IAP786485 IKL786485 IUH786485 JED786485 JNZ786485 JXV786485 KHR786485 KRN786485 LBJ786485 LLF786485 LVB786485 MEX786485 MOT786485 MYP786485 NIL786485 NSH786485 OCD786485 OLZ786485 OVV786485 PFR786485 PPN786485 PZJ786485 QJF786485 QTB786485 RCX786485 RMT786485 RWP786485 SGL786485 SQH786485 TAD786485 TJZ786485 TTV786485 UDR786485 UNN786485 UXJ786485 VHF786485 VRB786485 WAX786485 ID852021 RZ852021 ABV852021 ALR852021 AVN852021 BFJ852021 BPF852021 BZB852021 CIX852021 CST852021 DCP852021 DML852021 DWH852021 EGD852021 EPZ852021 EZV852021 FJR852021 FTN852021 GDJ852021 GNF852021 GXB852021 HGX852021 HQT852021 IAP852021 IKL852021 IUH852021 JED852021 JNZ852021 JXV852021 KHR852021 KRN852021 LBJ852021 LLF852021 LVB852021 MEX852021 MOT852021 MYP852021 NIL852021 NSH852021 OCD852021 OLZ852021 OVV852021 PFR852021 PPN852021 PZJ852021 QJF852021 QTB852021 RCX852021 RMT852021 RWP852021 SGL852021 SQH852021 TAD852021 TJZ852021 TTV852021 UDR852021 UNN852021 UXJ852021 VHF852021 VRB852021 WAX852021 ID917557 RZ917557 ABV917557 ALR917557 AVN917557 BFJ917557 BPF917557 BZB917557 CIX917557 CST917557 DCP917557 DML917557 DWH917557 EGD917557 EPZ917557 EZV917557 FJR917557 FTN917557 GDJ917557 GNF917557 GXB917557 HGX917557 HQT917557 IAP917557 IKL917557 IUH917557 JED917557 JNZ917557 JXV917557 KHR917557 KRN917557 LBJ917557 LLF917557 LVB917557 MEX917557 MOT917557 MYP917557 NIL917557 NSH917557 OCD917557 OLZ917557 OVV917557 PFR917557 PPN917557 PZJ917557 QJF917557 QTB917557 RCX917557 RMT917557 RWP917557 SGL917557 SQH917557 TAD917557 TJZ917557 TTV917557 UDR917557 UNN917557 UXJ917557 VHF917557 VRB917557 WAX917557 ID983093 RZ983093 ABV983093 ALR983093 AVN983093 BFJ983093 BPF983093 BZB983093 CIX983093 CST983093 DCP983093 DML983093 DWH983093 EGD983093 EPZ983093 EZV983093 FJR983093 FTN983093 GDJ983093 GNF983093 GXB983093 HGX983093 HQT983093 IAP983093 IKL983093 IUH983093 JED983093 JNZ983093 JXV983093 KHR983093 KRN983093 LBJ983093 LLF983093 LVB983093 MEX983093 MOT983093 MYP983093 NIL983093 NSH983093 OCD983093 OLZ983093 OVV983093 PFR983093 PPN983093 PZJ983093 QJF983093 QTB983093 RCX983093 RMT983093 RWP983093 SGL983093 SQH983093 TAD983093 TJZ983093 TTV983093 UDR983093 UNN983093 UXJ983093 VHF983093 VRB983093 WAX983093 HO65542:HP65543 RK65542:RL65543 ABG65542:ABH65543 ALC65542:ALD65543 AUY65542:AUZ65543 BEU65542:BEV65543 BOQ65542:BOR65543 BYM65542:BYN65543 CII65542:CIJ65543 CSE65542:CSF65543 DCA65542:DCB65543 DLW65542:DLX65543 DVS65542:DVT65543 EFO65542:EFP65543 EPK65542:EPL65543 EZG65542:EZH65543 FJC65542:FJD65543 FSY65542:FSZ65543 GCU65542:GCV65543 GMQ65542:GMR65543 GWM65542:GWN65543 HGI65542:HGJ65543 HQE65542:HQF65543 IAA65542:IAB65543 IJW65542:IJX65543 ITS65542:ITT65543 JDO65542:JDP65543 JNK65542:JNL65543 JXG65542:JXH65543 KHC65542:KHD65543 KQY65542:KQZ65543 LAU65542:LAV65543 LKQ65542:LKR65543 LUM65542:LUN65543 MEI65542:MEJ65543 MOE65542:MOF65543 MYA65542:MYB65543 NHW65542:NHX65543 NRS65542:NRT65543 OBO65542:OBP65543 OLK65542:OLL65543 OVG65542:OVH65543 PFC65542:PFD65543 POY65542:POZ65543 PYU65542:PYV65543 QIQ65542:QIR65543 QSM65542:QSN65543 RCI65542:RCJ65543 RME65542:RMF65543 RWA65542:RWB65543 SFW65542:SFX65543 SPS65542:SPT65543 SZO65542:SZP65543 TJK65542:TJL65543 TTG65542:TTH65543 UDC65542:UDD65543 UMY65542:UMZ65543 UWU65542:UWV65543 VGQ65542:VGR65543 VQM65542:VQN65543 WAI65542:WAJ65543 HO131078:HP131079 RK131078:RL131079 ABG131078:ABH131079 ALC131078:ALD131079 AUY131078:AUZ131079 BEU131078:BEV131079 BOQ131078:BOR131079 BYM131078:BYN131079 CII131078:CIJ131079 CSE131078:CSF131079 DCA131078:DCB131079 DLW131078:DLX131079 DVS131078:DVT131079 EFO131078:EFP131079 EPK131078:EPL131079 EZG131078:EZH131079 FJC131078:FJD131079 FSY131078:FSZ131079 GCU131078:GCV131079 GMQ131078:GMR131079 GWM131078:GWN131079 HGI131078:HGJ131079 HQE131078:HQF131079 IAA131078:IAB131079 IJW131078:IJX131079 ITS131078:ITT131079 JDO131078:JDP131079 JNK131078:JNL131079 JXG131078:JXH131079 KHC131078:KHD131079 KQY131078:KQZ131079 LAU131078:LAV131079 LKQ131078:LKR131079 LUM131078:LUN131079 MEI131078:MEJ131079 MOE131078:MOF131079 MYA131078:MYB131079 NHW131078:NHX131079 NRS131078:NRT131079 OBO131078:OBP131079 OLK131078:OLL131079 OVG131078:OVH131079 PFC131078:PFD131079 POY131078:POZ131079 PYU131078:PYV131079 QIQ131078:QIR131079 QSM131078:QSN131079 RCI131078:RCJ131079 RME131078:RMF131079 RWA131078:RWB131079 SFW131078:SFX131079 SPS131078:SPT131079 SZO131078:SZP131079 TJK131078:TJL131079 TTG131078:TTH131079 UDC131078:UDD131079 UMY131078:UMZ131079 UWU131078:UWV131079 VGQ131078:VGR131079 VQM131078:VQN131079 WAI131078:WAJ131079 HO196614:HP196615 RK196614:RL196615 ABG196614:ABH196615 ALC196614:ALD196615 AUY196614:AUZ196615 BEU196614:BEV196615 BOQ196614:BOR196615 BYM196614:BYN196615 CII196614:CIJ196615 CSE196614:CSF196615 DCA196614:DCB196615 DLW196614:DLX196615 DVS196614:DVT196615 EFO196614:EFP196615 EPK196614:EPL196615 EZG196614:EZH196615 FJC196614:FJD196615 FSY196614:FSZ196615 GCU196614:GCV196615 GMQ196614:GMR196615 GWM196614:GWN196615 HGI196614:HGJ196615 HQE196614:HQF196615 IAA196614:IAB196615 IJW196614:IJX196615 ITS196614:ITT196615 JDO196614:JDP196615 JNK196614:JNL196615 JXG196614:JXH196615 KHC196614:KHD196615 KQY196614:KQZ196615 LAU196614:LAV196615 LKQ196614:LKR196615 LUM196614:LUN196615 MEI196614:MEJ196615 MOE196614:MOF196615 MYA196614:MYB196615 NHW196614:NHX196615 NRS196614:NRT196615 OBO196614:OBP196615 OLK196614:OLL196615 OVG196614:OVH196615 PFC196614:PFD196615 POY196614:POZ196615 PYU196614:PYV196615 QIQ196614:QIR196615 QSM196614:QSN196615 RCI196614:RCJ196615 RME196614:RMF196615 RWA196614:RWB196615 SFW196614:SFX196615 SPS196614:SPT196615 SZO196614:SZP196615 TJK196614:TJL196615 TTG196614:TTH196615 UDC196614:UDD196615 UMY196614:UMZ196615 UWU196614:UWV196615 VGQ196614:VGR196615 VQM196614:VQN196615 WAI196614:WAJ196615 HO262150:HP262151 RK262150:RL262151 ABG262150:ABH262151 ALC262150:ALD262151 AUY262150:AUZ262151 BEU262150:BEV262151 BOQ262150:BOR262151 BYM262150:BYN262151 CII262150:CIJ262151 CSE262150:CSF262151 DCA262150:DCB262151 DLW262150:DLX262151 DVS262150:DVT262151 EFO262150:EFP262151 EPK262150:EPL262151 EZG262150:EZH262151 FJC262150:FJD262151 FSY262150:FSZ262151 GCU262150:GCV262151 GMQ262150:GMR262151 GWM262150:GWN262151 HGI262150:HGJ262151 HQE262150:HQF262151 IAA262150:IAB262151 IJW262150:IJX262151 ITS262150:ITT262151 JDO262150:JDP262151 JNK262150:JNL262151 JXG262150:JXH262151 KHC262150:KHD262151 KQY262150:KQZ262151 LAU262150:LAV262151 LKQ262150:LKR262151 LUM262150:LUN262151 MEI262150:MEJ262151 MOE262150:MOF262151 MYA262150:MYB262151 NHW262150:NHX262151 NRS262150:NRT262151 OBO262150:OBP262151 OLK262150:OLL262151 OVG262150:OVH262151 PFC262150:PFD262151 POY262150:POZ262151 PYU262150:PYV262151 QIQ262150:QIR262151 QSM262150:QSN262151 RCI262150:RCJ262151 RME262150:RMF262151 RWA262150:RWB262151 SFW262150:SFX262151 SPS262150:SPT262151 SZO262150:SZP262151 TJK262150:TJL262151 TTG262150:TTH262151 UDC262150:UDD262151 UMY262150:UMZ262151 UWU262150:UWV262151 VGQ262150:VGR262151 VQM262150:VQN262151 WAI262150:WAJ262151 HO327686:HP327687 RK327686:RL327687 ABG327686:ABH327687 ALC327686:ALD327687 AUY327686:AUZ327687 BEU327686:BEV327687 BOQ327686:BOR327687 BYM327686:BYN327687 CII327686:CIJ327687 CSE327686:CSF327687 DCA327686:DCB327687 DLW327686:DLX327687 DVS327686:DVT327687 EFO327686:EFP327687 EPK327686:EPL327687 EZG327686:EZH327687 FJC327686:FJD327687 FSY327686:FSZ327687 GCU327686:GCV327687 GMQ327686:GMR327687 GWM327686:GWN327687 HGI327686:HGJ327687 HQE327686:HQF327687 IAA327686:IAB327687 IJW327686:IJX327687 ITS327686:ITT327687 JDO327686:JDP327687 JNK327686:JNL327687 JXG327686:JXH327687 KHC327686:KHD327687 KQY327686:KQZ327687 LAU327686:LAV327687 LKQ327686:LKR327687 LUM327686:LUN327687 MEI327686:MEJ327687 MOE327686:MOF327687 MYA327686:MYB327687 NHW327686:NHX327687 NRS327686:NRT327687 OBO327686:OBP327687 OLK327686:OLL327687 OVG327686:OVH327687 PFC327686:PFD327687 POY327686:POZ327687 PYU327686:PYV327687 QIQ327686:QIR327687 QSM327686:QSN327687 RCI327686:RCJ327687 RME327686:RMF327687 RWA327686:RWB327687 SFW327686:SFX327687 SPS327686:SPT327687 SZO327686:SZP327687 TJK327686:TJL327687 TTG327686:TTH327687 UDC327686:UDD327687 UMY327686:UMZ327687 UWU327686:UWV327687 VGQ327686:VGR327687 VQM327686:VQN327687 WAI327686:WAJ327687 HO393222:HP393223 RK393222:RL393223 ABG393222:ABH393223 ALC393222:ALD393223 AUY393222:AUZ393223 BEU393222:BEV393223 BOQ393222:BOR393223 BYM393222:BYN393223 CII393222:CIJ393223 CSE393222:CSF393223 DCA393222:DCB393223 DLW393222:DLX393223 DVS393222:DVT393223 EFO393222:EFP393223 EPK393222:EPL393223 EZG393222:EZH393223 FJC393222:FJD393223 FSY393222:FSZ393223 GCU393222:GCV393223 GMQ393222:GMR393223 GWM393222:GWN393223 HGI393222:HGJ393223 HQE393222:HQF393223 IAA393222:IAB393223 IJW393222:IJX393223 ITS393222:ITT393223 JDO393222:JDP393223 JNK393222:JNL393223 JXG393222:JXH393223 KHC393222:KHD393223 KQY393222:KQZ393223 LAU393222:LAV393223 LKQ393222:LKR393223 LUM393222:LUN393223 MEI393222:MEJ393223 MOE393222:MOF393223 MYA393222:MYB393223 NHW393222:NHX393223 NRS393222:NRT393223 OBO393222:OBP393223 OLK393222:OLL393223 OVG393222:OVH393223 PFC393222:PFD393223 POY393222:POZ393223 PYU393222:PYV393223 QIQ393222:QIR393223 QSM393222:QSN393223 RCI393222:RCJ393223 RME393222:RMF393223 RWA393222:RWB393223 SFW393222:SFX393223 SPS393222:SPT393223 SZO393222:SZP393223 TJK393222:TJL393223 TTG393222:TTH393223 UDC393222:UDD393223 UMY393222:UMZ393223 UWU393222:UWV393223 VGQ393222:VGR393223 VQM393222:VQN393223 WAI393222:WAJ393223 HO458758:HP458759 RK458758:RL458759 ABG458758:ABH458759 ALC458758:ALD458759 AUY458758:AUZ458759 BEU458758:BEV458759 BOQ458758:BOR458759 BYM458758:BYN458759 CII458758:CIJ458759 CSE458758:CSF458759 DCA458758:DCB458759 DLW458758:DLX458759 DVS458758:DVT458759 EFO458758:EFP458759 EPK458758:EPL458759 EZG458758:EZH458759 FJC458758:FJD458759 FSY458758:FSZ458759 GCU458758:GCV458759 GMQ458758:GMR458759 GWM458758:GWN458759 HGI458758:HGJ458759 HQE458758:HQF458759 IAA458758:IAB458759 IJW458758:IJX458759 ITS458758:ITT458759 JDO458758:JDP458759 JNK458758:JNL458759 JXG458758:JXH458759 KHC458758:KHD458759 KQY458758:KQZ458759 LAU458758:LAV458759 LKQ458758:LKR458759 LUM458758:LUN458759 MEI458758:MEJ458759 MOE458758:MOF458759 MYA458758:MYB458759 NHW458758:NHX458759 NRS458758:NRT458759 OBO458758:OBP458759 OLK458758:OLL458759 OVG458758:OVH458759 PFC458758:PFD458759 POY458758:POZ458759 PYU458758:PYV458759 QIQ458758:QIR458759 QSM458758:QSN458759 RCI458758:RCJ458759 RME458758:RMF458759 RWA458758:RWB458759 SFW458758:SFX458759 SPS458758:SPT458759 SZO458758:SZP458759 TJK458758:TJL458759 TTG458758:TTH458759 UDC458758:UDD458759 UMY458758:UMZ458759 UWU458758:UWV458759 VGQ458758:VGR458759 VQM458758:VQN458759 WAI458758:WAJ458759 HO524294:HP524295 RK524294:RL524295 ABG524294:ABH524295 ALC524294:ALD524295 AUY524294:AUZ524295 BEU524294:BEV524295 BOQ524294:BOR524295 BYM524294:BYN524295 CII524294:CIJ524295 CSE524294:CSF524295 DCA524294:DCB524295 DLW524294:DLX524295 DVS524294:DVT524295 EFO524294:EFP524295 EPK524294:EPL524295 EZG524294:EZH524295 FJC524294:FJD524295 FSY524294:FSZ524295 GCU524294:GCV524295 GMQ524294:GMR524295 GWM524294:GWN524295 HGI524294:HGJ524295 HQE524294:HQF524295 IAA524294:IAB524295 IJW524294:IJX524295 ITS524294:ITT524295 JDO524294:JDP524295 JNK524294:JNL524295 JXG524294:JXH524295 KHC524294:KHD524295 KQY524294:KQZ524295 LAU524294:LAV524295 LKQ524294:LKR524295 LUM524294:LUN524295 MEI524294:MEJ524295 MOE524294:MOF524295 MYA524294:MYB524295 NHW524294:NHX524295 NRS524294:NRT524295 OBO524294:OBP524295 OLK524294:OLL524295 OVG524294:OVH524295 PFC524294:PFD524295 POY524294:POZ524295 PYU524294:PYV524295 QIQ524294:QIR524295 QSM524294:QSN524295 RCI524294:RCJ524295 RME524294:RMF524295 RWA524294:RWB524295 SFW524294:SFX524295 SPS524294:SPT524295 SZO524294:SZP524295 TJK524294:TJL524295 TTG524294:TTH524295 UDC524294:UDD524295 UMY524294:UMZ524295 UWU524294:UWV524295 VGQ524294:VGR524295 VQM524294:VQN524295 WAI524294:WAJ524295 HO589830:HP589831 RK589830:RL589831 ABG589830:ABH589831 ALC589830:ALD589831 AUY589830:AUZ589831 BEU589830:BEV589831 BOQ589830:BOR589831 BYM589830:BYN589831 CII589830:CIJ589831 CSE589830:CSF589831 DCA589830:DCB589831 DLW589830:DLX589831 DVS589830:DVT589831 EFO589830:EFP589831 EPK589830:EPL589831 EZG589830:EZH589831 FJC589830:FJD589831 FSY589830:FSZ589831 GCU589830:GCV589831 GMQ589830:GMR589831 GWM589830:GWN589831 HGI589830:HGJ589831 HQE589830:HQF589831 IAA589830:IAB589831 IJW589830:IJX589831 ITS589830:ITT589831 JDO589830:JDP589831 JNK589830:JNL589831 JXG589830:JXH589831 KHC589830:KHD589831 KQY589830:KQZ589831 LAU589830:LAV589831 LKQ589830:LKR589831 LUM589830:LUN589831 MEI589830:MEJ589831 MOE589830:MOF589831 MYA589830:MYB589831 NHW589830:NHX589831 NRS589830:NRT589831 OBO589830:OBP589831 OLK589830:OLL589831 OVG589830:OVH589831 PFC589830:PFD589831 POY589830:POZ589831 PYU589830:PYV589831 QIQ589830:QIR589831 QSM589830:QSN589831 RCI589830:RCJ589831 RME589830:RMF589831 RWA589830:RWB589831 SFW589830:SFX589831 SPS589830:SPT589831 SZO589830:SZP589831 TJK589830:TJL589831 TTG589830:TTH589831 UDC589830:UDD589831 UMY589830:UMZ589831 UWU589830:UWV589831 VGQ589830:VGR589831 VQM589830:VQN589831 WAI589830:WAJ589831 HO655366:HP655367 RK655366:RL655367 ABG655366:ABH655367 ALC655366:ALD655367 AUY655366:AUZ655367 BEU655366:BEV655367 BOQ655366:BOR655367 BYM655366:BYN655367 CII655366:CIJ655367 CSE655366:CSF655367 DCA655366:DCB655367 DLW655366:DLX655367 DVS655366:DVT655367 EFO655366:EFP655367 EPK655366:EPL655367 EZG655366:EZH655367 FJC655366:FJD655367 FSY655366:FSZ655367 GCU655366:GCV655367 GMQ655366:GMR655367 GWM655366:GWN655367 HGI655366:HGJ655367 HQE655366:HQF655367 IAA655366:IAB655367 IJW655366:IJX655367 ITS655366:ITT655367 JDO655366:JDP655367 JNK655366:JNL655367 JXG655366:JXH655367 KHC655366:KHD655367 KQY655366:KQZ655367 LAU655366:LAV655367 LKQ655366:LKR655367 LUM655366:LUN655367 MEI655366:MEJ655367 MOE655366:MOF655367 MYA655366:MYB655367 NHW655366:NHX655367 NRS655366:NRT655367 OBO655366:OBP655367 OLK655366:OLL655367 OVG655366:OVH655367 PFC655366:PFD655367 POY655366:POZ655367 PYU655366:PYV655367 QIQ655366:QIR655367 QSM655366:QSN655367 RCI655366:RCJ655367 RME655366:RMF655367 RWA655366:RWB655367 SFW655366:SFX655367 SPS655366:SPT655367 SZO655366:SZP655367 TJK655366:TJL655367 TTG655366:TTH655367 UDC655366:UDD655367 UMY655366:UMZ655367 UWU655366:UWV655367 VGQ655366:VGR655367 VQM655366:VQN655367 WAI655366:WAJ655367 HO720902:HP720903 RK720902:RL720903 ABG720902:ABH720903 ALC720902:ALD720903 AUY720902:AUZ720903 BEU720902:BEV720903 BOQ720902:BOR720903 BYM720902:BYN720903 CII720902:CIJ720903 CSE720902:CSF720903 DCA720902:DCB720903 DLW720902:DLX720903 DVS720902:DVT720903 EFO720902:EFP720903 EPK720902:EPL720903 EZG720902:EZH720903 FJC720902:FJD720903 FSY720902:FSZ720903 GCU720902:GCV720903 GMQ720902:GMR720903 GWM720902:GWN720903 HGI720902:HGJ720903 HQE720902:HQF720903 IAA720902:IAB720903 IJW720902:IJX720903 ITS720902:ITT720903 JDO720902:JDP720903 JNK720902:JNL720903 JXG720902:JXH720903 KHC720902:KHD720903 KQY720902:KQZ720903 LAU720902:LAV720903 LKQ720902:LKR720903 LUM720902:LUN720903 MEI720902:MEJ720903 MOE720902:MOF720903 MYA720902:MYB720903 NHW720902:NHX720903 NRS720902:NRT720903 OBO720902:OBP720903 OLK720902:OLL720903 OVG720902:OVH720903 PFC720902:PFD720903 POY720902:POZ720903 PYU720902:PYV720903 QIQ720902:QIR720903 QSM720902:QSN720903 RCI720902:RCJ720903 RME720902:RMF720903 RWA720902:RWB720903 SFW720902:SFX720903 SPS720902:SPT720903 SZO720902:SZP720903 TJK720902:TJL720903 TTG720902:TTH720903 UDC720902:UDD720903 UMY720902:UMZ720903 UWU720902:UWV720903 VGQ720902:VGR720903 VQM720902:VQN720903 WAI720902:WAJ720903 HO786438:HP786439 RK786438:RL786439 ABG786438:ABH786439 ALC786438:ALD786439 AUY786438:AUZ786439 BEU786438:BEV786439 BOQ786438:BOR786439 BYM786438:BYN786439 CII786438:CIJ786439 CSE786438:CSF786439 DCA786438:DCB786439 DLW786438:DLX786439 DVS786438:DVT786439 EFO786438:EFP786439 EPK786438:EPL786439 EZG786438:EZH786439 FJC786438:FJD786439 FSY786438:FSZ786439 GCU786438:GCV786439 GMQ786438:GMR786439 GWM786438:GWN786439 HGI786438:HGJ786439 HQE786438:HQF786439 IAA786438:IAB786439 IJW786438:IJX786439 ITS786438:ITT786439 JDO786438:JDP786439 JNK786438:JNL786439 JXG786438:JXH786439 KHC786438:KHD786439 KQY786438:KQZ786439 LAU786438:LAV786439 LKQ786438:LKR786439 LUM786438:LUN786439 MEI786438:MEJ786439 MOE786438:MOF786439 MYA786438:MYB786439 NHW786438:NHX786439 NRS786438:NRT786439 OBO786438:OBP786439 OLK786438:OLL786439 OVG786438:OVH786439 PFC786438:PFD786439 POY786438:POZ786439 PYU786438:PYV786439 QIQ786438:QIR786439 QSM786438:QSN786439 RCI786438:RCJ786439 RME786438:RMF786439 RWA786438:RWB786439 SFW786438:SFX786439 SPS786438:SPT786439 SZO786438:SZP786439 TJK786438:TJL786439 TTG786438:TTH786439 UDC786438:UDD786439 UMY786438:UMZ786439 UWU786438:UWV786439 VGQ786438:VGR786439 VQM786438:VQN786439 WAI786438:WAJ786439 HO851974:HP851975 RK851974:RL851975 ABG851974:ABH851975 ALC851974:ALD851975 AUY851974:AUZ851975 BEU851974:BEV851975 BOQ851974:BOR851975 BYM851974:BYN851975 CII851974:CIJ851975 CSE851974:CSF851975 DCA851974:DCB851975 DLW851974:DLX851975 DVS851974:DVT851975 EFO851974:EFP851975 EPK851974:EPL851975 EZG851974:EZH851975 FJC851974:FJD851975 FSY851974:FSZ851975 GCU851974:GCV851975 GMQ851974:GMR851975 GWM851974:GWN851975 HGI851974:HGJ851975 HQE851974:HQF851975 IAA851974:IAB851975 IJW851974:IJX851975 ITS851974:ITT851975 JDO851974:JDP851975 JNK851974:JNL851975 JXG851974:JXH851975 KHC851974:KHD851975 KQY851974:KQZ851975 LAU851974:LAV851975 LKQ851974:LKR851975 LUM851974:LUN851975 MEI851974:MEJ851975 MOE851974:MOF851975 MYA851974:MYB851975 NHW851974:NHX851975 NRS851974:NRT851975 OBO851974:OBP851975 OLK851974:OLL851975 OVG851974:OVH851975 PFC851974:PFD851975 POY851974:POZ851975 PYU851974:PYV851975 QIQ851974:QIR851975 QSM851974:QSN851975 RCI851974:RCJ851975 RME851974:RMF851975 RWA851974:RWB851975 SFW851974:SFX851975 SPS851974:SPT851975 SZO851974:SZP851975 TJK851974:TJL851975 TTG851974:TTH851975 UDC851974:UDD851975 UMY851974:UMZ851975 UWU851974:UWV851975 VGQ851974:VGR851975 VQM851974:VQN851975 WAI851974:WAJ851975 HO917510:HP917511 RK917510:RL917511 ABG917510:ABH917511 ALC917510:ALD917511 AUY917510:AUZ917511 BEU917510:BEV917511 BOQ917510:BOR917511 BYM917510:BYN917511 CII917510:CIJ917511 CSE917510:CSF917511 DCA917510:DCB917511 DLW917510:DLX917511 DVS917510:DVT917511 EFO917510:EFP917511 EPK917510:EPL917511 EZG917510:EZH917511 FJC917510:FJD917511 FSY917510:FSZ917511 GCU917510:GCV917511 GMQ917510:GMR917511 GWM917510:GWN917511 HGI917510:HGJ917511 HQE917510:HQF917511 IAA917510:IAB917511 IJW917510:IJX917511 ITS917510:ITT917511 JDO917510:JDP917511 JNK917510:JNL917511 JXG917510:JXH917511 KHC917510:KHD917511 KQY917510:KQZ917511 LAU917510:LAV917511 LKQ917510:LKR917511 LUM917510:LUN917511 MEI917510:MEJ917511 MOE917510:MOF917511 MYA917510:MYB917511 NHW917510:NHX917511 NRS917510:NRT917511 OBO917510:OBP917511 OLK917510:OLL917511 OVG917510:OVH917511 PFC917510:PFD917511 POY917510:POZ917511 PYU917510:PYV917511 QIQ917510:QIR917511 QSM917510:QSN917511 RCI917510:RCJ917511 RME917510:RMF917511 RWA917510:RWB917511 SFW917510:SFX917511 SPS917510:SPT917511 SZO917510:SZP917511 TJK917510:TJL917511 TTG917510:TTH917511 UDC917510:UDD917511 UMY917510:UMZ917511 UWU917510:UWV917511 VGQ917510:VGR917511 VQM917510:VQN917511 WAI917510:WAJ917511 HO983046:HP983047 RK983046:RL983047 ABG983046:ABH983047 ALC983046:ALD983047 AUY983046:AUZ983047 BEU983046:BEV983047 BOQ983046:BOR983047 BYM983046:BYN983047 CII983046:CIJ983047 CSE983046:CSF983047 DCA983046:DCB983047 DLW983046:DLX983047 DVS983046:DVT983047 EFO983046:EFP983047 EPK983046:EPL983047 EZG983046:EZH983047 FJC983046:FJD983047 FSY983046:FSZ983047 GCU983046:GCV983047 GMQ983046:GMR983047 GWM983046:GWN983047 HGI983046:HGJ983047 HQE983046:HQF983047 IAA983046:IAB983047 IJW983046:IJX983047 ITS983046:ITT983047 JDO983046:JDP983047 JNK983046:JNL983047 JXG983046:JXH983047 KHC983046:KHD983047 KQY983046:KQZ983047 LAU983046:LAV983047 LKQ983046:LKR983047 LUM983046:LUN983047 MEI983046:MEJ983047 MOE983046:MOF983047 MYA983046:MYB983047 NHW983046:NHX983047 NRS983046:NRT983047 OBO983046:OBP983047 OLK983046:OLL983047 OVG983046:OVH983047 PFC983046:PFD983047 POY983046:POZ983047 PYU983046:PYV983047 QIQ983046:QIR983047 QSM983046:QSN983047 RCI983046:RCJ983047 RME983046:RMF983047 RWA983046:RWB983047 SFW983046:SFX983047 SPS983046:SPT983047 SZO983046:SZP983047 TJK983046:TJL983047 TTG983046:TTH983047 UDC983046:UDD983047 UMY983046:UMZ983047 UWU983046:UWV983047 VGQ983046:VGR983047 VQM983046:VQN983047 WAI983046:WAJ983047 HQ59:IH64 RM59:SD64 ABI59:ABZ64 ALE59:ALV64 AVA59:AVR64 BEW59:BFN64 BOS59:BPJ64 BYO59:BZF64 CIK59:CJB64 CSG59:CSX64 DCC59:DCT64 DLY59:DMP64 DVU59:DWL64 EFQ59:EGH64 EPM59:EQD64 EZI59:EZZ64 FJE59:FJV64 FTA59:FTR64 GCW59:GDN64 GMS59:GNJ64 GWO59:GXF64 HGK59:HHB64 HQG59:HQX64 IAC59:IAT64 IJY59:IKP64 ITU59:IUL64 JDQ59:JEH64 JNM59:JOD64 JXI59:JXZ64 KHE59:KHV64 KRA59:KRR64 LAW59:LBN64 LKS59:LLJ64 LUO59:LVF64 MEK59:MFB64 MOG59:MOX64 MYC59:MYT64 NHY59:NIP64 NRU59:NSL64 OBQ59:OCH64 OLM59:OMD64 OVI59:OVZ64 PFE59:PFV64 PPA59:PPR64 PYW59:PZN64 QIS59:QJJ64 QSO59:QTF64 RCK59:RDB64 RMG59:RMX64 RWC59:RWT64 SFY59:SGP64 SPU59:SQL64 SZQ59:TAH64 TJM59:TKD64 TTI59:TTZ64 UDE59:UDV64 UNA59:UNR64 UWW59:UXN64 VGS59:VHJ64 VQO59:VRF64 WAK59:WBB64 HQ65595:IH65600 RM65595:SD65600 ABI65595:ABZ65600 ALE65595:ALV65600 AVA65595:AVR65600 BEW65595:BFN65600 BOS65595:BPJ65600 BYO65595:BZF65600 CIK65595:CJB65600 CSG65595:CSX65600 DCC65595:DCT65600 DLY65595:DMP65600 DVU65595:DWL65600 EFQ65595:EGH65600 EPM65595:EQD65600 EZI65595:EZZ65600 FJE65595:FJV65600 FTA65595:FTR65600 GCW65595:GDN65600 GMS65595:GNJ65600 GWO65595:GXF65600 HGK65595:HHB65600 HQG65595:HQX65600 IAC65595:IAT65600 IJY65595:IKP65600 ITU65595:IUL65600 JDQ65595:JEH65600 JNM65595:JOD65600 JXI65595:JXZ65600 KHE65595:KHV65600 KRA65595:KRR65600 LAW65595:LBN65600 LKS65595:LLJ65600 LUO65595:LVF65600 MEK65595:MFB65600 MOG65595:MOX65600 MYC65595:MYT65600 NHY65595:NIP65600 NRU65595:NSL65600 OBQ65595:OCH65600 OLM65595:OMD65600 OVI65595:OVZ65600 PFE65595:PFV65600 PPA65595:PPR65600 PYW65595:PZN65600 QIS65595:QJJ65600 QSO65595:QTF65600 RCK65595:RDB65600 RMG65595:RMX65600 RWC65595:RWT65600 SFY65595:SGP65600 SPU65595:SQL65600 SZQ65595:TAH65600 TJM65595:TKD65600 TTI65595:TTZ65600 UDE65595:UDV65600 UNA65595:UNR65600 UWW65595:UXN65600 VGS65595:VHJ65600 VQO65595:VRF65600 WAK65595:WBB65600 HQ131131:IH131136 RM131131:SD131136 ABI131131:ABZ131136 ALE131131:ALV131136 AVA131131:AVR131136 BEW131131:BFN131136 BOS131131:BPJ131136 BYO131131:BZF131136 CIK131131:CJB131136 CSG131131:CSX131136 DCC131131:DCT131136 DLY131131:DMP131136 DVU131131:DWL131136 EFQ131131:EGH131136 EPM131131:EQD131136 EZI131131:EZZ131136 FJE131131:FJV131136 FTA131131:FTR131136 GCW131131:GDN131136 GMS131131:GNJ131136 GWO131131:GXF131136 HGK131131:HHB131136 HQG131131:HQX131136 IAC131131:IAT131136 IJY131131:IKP131136 ITU131131:IUL131136 JDQ131131:JEH131136 JNM131131:JOD131136 JXI131131:JXZ131136 KHE131131:KHV131136 KRA131131:KRR131136 LAW131131:LBN131136 LKS131131:LLJ131136 LUO131131:LVF131136 MEK131131:MFB131136 MOG131131:MOX131136 MYC131131:MYT131136 NHY131131:NIP131136 NRU131131:NSL131136 OBQ131131:OCH131136 OLM131131:OMD131136 OVI131131:OVZ131136 PFE131131:PFV131136 PPA131131:PPR131136 PYW131131:PZN131136 QIS131131:QJJ131136 QSO131131:QTF131136 RCK131131:RDB131136 RMG131131:RMX131136 RWC131131:RWT131136 SFY131131:SGP131136 SPU131131:SQL131136 SZQ131131:TAH131136 TJM131131:TKD131136 TTI131131:TTZ131136 UDE131131:UDV131136 UNA131131:UNR131136 UWW131131:UXN131136 VGS131131:VHJ131136 VQO131131:VRF131136 WAK131131:WBB131136 HQ196667:IH196672 RM196667:SD196672 ABI196667:ABZ196672 ALE196667:ALV196672 AVA196667:AVR196672 BEW196667:BFN196672 BOS196667:BPJ196672 BYO196667:BZF196672 CIK196667:CJB196672 CSG196667:CSX196672 DCC196667:DCT196672 DLY196667:DMP196672 DVU196667:DWL196672 EFQ196667:EGH196672 EPM196667:EQD196672 EZI196667:EZZ196672 FJE196667:FJV196672 FTA196667:FTR196672 GCW196667:GDN196672 GMS196667:GNJ196672 GWO196667:GXF196672 HGK196667:HHB196672 HQG196667:HQX196672 IAC196667:IAT196672 IJY196667:IKP196672 ITU196667:IUL196672 JDQ196667:JEH196672 JNM196667:JOD196672 JXI196667:JXZ196672 KHE196667:KHV196672 KRA196667:KRR196672 LAW196667:LBN196672 LKS196667:LLJ196672 LUO196667:LVF196672 MEK196667:MFB196672 MOG196667:MOX196672 MYC196667:MYT196672 NHY196667:NIP196672 NRU196667:NSL196672 OBQ196667:OCH196672 OLM196667:OMD196672 OVI196667:OVZ196672 PFE196667:PFV196672 PPA196667:PPR196672 PYW196667:PZN196672 QIS196667:QJJ196672 QSO196667:QTF196672 RCK196667:RDB196672 RMG196667:RMX196672 RWC196667:RWT196672 SFY196667:SGP196672 SPU196667:SQL196672 SZQ196667:TAH196672 TJM196667:TKD196672 TTI196667:TTZ196672 UDE196667:UDV196672 UNA196667:UNR196672 UWW196667:UXN196672 VGS196667:VHJ196672 VQO196667:VRF196672 WAK196667:WBB196672 HQ262203:IH262208 RM262203:SD262208 ABI262203:ABZ262208 ALE262203:ALV262208 AVA262203:AVR262208 BEW262203:BFN262208 BOS262203:BPJ262208 BYO262203:BZF262208 CIK262203:CJB262208 CSG262203:CSX262208 DCC262203:DCT262208 DLY262203:DMP262208 DVU262203:DWL262208 EFQ262203:EGH262208 EPM262203:EQD262208 EZI262203:EZZ262208 FJE262203:FJV262208 FTA262203:FTR262208 GCW262203:GDN262208 GMS262203:GNJ262208 GWO262203:GXF262208 HGK262203:HHB262208 HQG262203:HQX262208 IAC262203:IAT262208 IJY262203:IKP262208 ITU262203:IUL262208 JDQ262203:JEH262208 JNM262203:JOD262208 JXI262203:JXZ262208 KHE262203:KHV262208 KRA262203:KRR262208 LAW262203:LBN262208 LKS262203:LLJ262208 LUO262203:LVF262208 MEK262203:MFB262208 MOG262203:MOX262208 MYC262203:MYT262208 NHY262203:NIP262208 NRU262203:NSL262208 OBQ262203:OCH262208 OLM262203:OMD262208 OVI262203:OVZ262208 PFE262203:PFV262208 PPA262203:PPR262208 PYW262203:PZN262208 QIS262203:QJJ262208 QSO262203:QTF262208 RCK262203:RDB262208 RMG262203:RMX262208 RWC262203:RWT262208 SFY262203:SGP262208 SPU262203:SQL262208 SZQ262203:TAH262208 TJM262203:TKD262208 TTI262203:TTZ262208 UDE262203:UDV262208 UNA262203:UNR262208 UWW262203:UXN262208 VGS262203:VHJ262208 VQO262203:VRF262208 WAK262203:WBB262208 HQ327739:IH327744 RM327739:SD327744 ABI327739:ABZ327744 ALE327739:ALV327744 AVA327739:AVR327744 BEW327739:BFN327744 BOS327739:BPJ327744 BYO327739:BZF327744 CIK327739:CJB327744 CSG327739:CSX327744 DCC327739:DCT327744 DLY327739:DMP327744 DVU327739:DWL327744 EFQ327739:EGH327744 EPM327739:EQD327744 EZI327739:EZZ327744 FJE327739:FJV327744 FTA327739:FTR327744 GCW327739:GDN327744 GMS327739:GNJ327744 GWO327739:GXF327744 HGK327739:HHB327744 HQG327739:HQX327744 IAC327739:IAT327744 IJY327739:IKP327744 ITU327739:IUL327744 JDQ327739:JEH327744 JNM327739:JOD327744 JXI327739:JXZ327744 KHE327739:KHV327744 KRA327739:KRR327744 LAW327739:LBN327744 LKS327739:LLJ327744 LUO327739:LVF327744 MEK327739:MFB327744 MOG327739:MOX327744 MYC327739:MYT327744 NHY327739:NIP327744 NRU327739:NSL327744 OBQ327739:OCH327744 OLM327739:OMD327744 OVI327739:OVZ327744 PFE327739:PFV327744 PPA327739:PPR327744 PYW327739:PZN327744 QIS327739:QJJ327744 QSO327739:QTF327744 RCK327739:RDB327744 RMG327739:RMX327744 RWC327739:RWT327744 SFY327739:SGP327744 SPU327739:SQL327744 SZQ327739:TAH327744 TJM327739:TKD327744 TTI327739:TTZ327744 UDE327739:UDV327744 UNA327739:UNR327744 UWW327739:UXN327744 VGS327739:VHJ327744 VQO327739:VRF327744 WAK327739:WBB327744 HQ393275:IH393280 RM393275:SD393280 ABI393275:ABZ393280 ALE393275:ALV393280 AVA393275:AVR393280 BEW393275:BFN393280 BOS393275:BPJ393280 BYO393275:BZF393280 CIK393275:CJB393280 CSG393275:CSX393280 DCC393275:DCT393280 DLY393275:DMP393280 DVU393275:DWL393280 EFQ393275:EGH393280 EPM393275:EQD393280 EZI393275:EZZ393280 FJE393275:FJV393280 FTA393275:FTR393280 GCW393275:GDN393280 GMS393275:GNJ393280 GWO393275:GXF393280 HGK393275:HHB393280 HQG393275:HQX393280 IAC393275:IAT393280 IJY393275:IKP393280 ITU393275:IUL393280 JDQ393275:JEH393280 JNM393275:JOD393280 JXI393275:JXZ393280 KHE393275:KHV393280 KRA393275:KRR393280 LAW393275:LBN393280 LKS393275:LLJ393280 LUO393275:LVF393280 MEK393275:MFB393280 MOG393275:MOX393280 MYC393275:MYT393280 NHY393275:NIP393280 NRU393275:NSL393280 OBQ393275:OCH393280 OLM393275:OMD393280 OVI393275:OVZ393280 PFE393275:PFV393280 PPA393275:PPR393280 PYW393275:PZN393280 QIS393275:QJJ393280 QSO393275:QTF393280 RCK393275:RDB393280 RMG393275:RMX393280 RWC393275:RWT393280 SFY393275:SGP393280 SPU393275:SQL393280 SZQ393275:TAH393280 TJM393275:TKD393280 TTI393275:TTZ393280 UDE393275:UDV393280 UNA393275:UNR393280 UWW393275:UXN393280 VGS393275:VHJ393280 VQO393275:VRF393280 WAK393275:WBB393280 HQ458811:IH458816 RM458811:SD458816 ABI458811:ABZ458816 ALE458811:ALV458816 AVA458811:AVR458816 BEW458811:BFN458816 BOS458811:BPJ458816 BYO458811:BZF458816 CIK458811:CJB458816 CSG458811:CSX458816 DCC458811:DCT458816 DLY458811:DMP458816 DVU458811:DWL458816 EFQ458811:EGH458816 EPM458811:EQD458816 EZI458811:EZZ458816 FJE458811:FJV458816 FTA458811:FTR458816 GCW458811:GDN458816 GMS458811:GNJ458816 GWO458811:GXF458816 HGK458811:HHB458816 HQG458811:HQX458816 IAC458811:IAT458816 IJY458811:IKP458816 ITU458811:IUL458816 JDQ458811:JEH458816 JNM458811:JOD458816 JXI458811:JXZ458816 KHE458811:KHV458816 KRA458811:KRR458816 LAW458811:LBN458816 LKS458811:LLJ458816 LUO458811:LVF458816 MEK458811:MFB458816 MOG458811:MOX458816 MYC458811:MYT458816 NHY458811:NIP458816 NRU458811:NSL458816 OBQ458811:OCH458816 OLM458811:OMD458816 OVI458811:OVZ458816 PFE458811:PFV458816 PPA458811:PPR458816 PYW458811:PZN458816 QIS458811:QJJ458816 QSO458811:QTF458816 RCK458811:RDB458816 RMG458811:RMX458816 RWC458811:RWT458816 SFY458811:SGP458816 SPU458811:SQL458816 SZQ458811:TAH458816 TJM458811:TKD458816 TTI458811:TTZ458816 UDE458811:UDV458816 UNA458811:UNR458816 UWW458811:UXN458816 VGS458811:VHJ458816 VQO458811:VRF458816 WAK458811:WBB458816 HQ524347:IH524352 RM524347:SD524352 ABI524347:ABZ524352 ALE524347:ALV524352 AVA524347:AVR524352 BEW524347:BFN524352 BOS524347:BPJ524352 BYO524347:BZF524352 CIK524347:CJB524352 CSG524347:CSX524352 DCC524347:DCT524352 DLY524347:DMP524352 DVU524347:DWL524352 EFQ524347:EGH524352 EPM524347:EQD524352 EZI524347:EZZ524352 FJE524347:FJV524352 FTA524347:FTR524352 GCW524347:GDN524352 GMS524347:GNJ524352 GWO524347:GXF524352 HGK524347:HHB524352 HQG524347:HQX524352 IAC524347:IAT524352 IJY524347:IKP524352 ITU524347:IUL524352 JDQ524347:JEH524352 JNM524347:JOD524352 JXI524347:JXZ524352 KHE524347:KHV524352 KRA524347:KRR524352 LAW524347:LBN524352 LKS524347:LLJ524352 LUO524347:LVF524352 MEK524347:MFB524352 MOG524347:MOX524352 MYC524347:MYT524352 NHY524347:NIP524352 NRU524347:NSL524352 OBQ524347:OCH524352 OLM524347:OMD524352 OVI524347:OVZ524352 PFE524347:PFV524352 PPA524347:PPR524352 PYW524347:PZN524352 QIS524347:QJJ524352 QSO524347:QTF524352 RCK524347:RDB524352 RMG524347:RMX524352 RWC524347:RWT524352 SFY524347:SGP524352 SPU524347:SQL524352 SZQ524347:TAH524352 TJM524347:TKD524352 TTI524347:TTZ524352 UDE524347:UDV524352 UNA524347:UNR524352 UWW524347:UXN524352 VGS524347:VHJ524352 VQO524347:VRF524352 WAK524347:WBB524352 HQ589883:IH589888 RM589883:SD589888 ABI589883:ABZ589888 ALE589883:ALV589888 AVA589883:AVR589888 BEW589883:BFN589888 BOS589883:BPJ589888 BYO589883:BZF589888 CIK589883:CJB589888 CSG589883:CSX589888 DCC589883:DCT589888 DLY589883:DMP589888 DVU589883:DWL589888 EFQ589883:EGH589888 EPM589883:EQD589888 EZI589883:EZZ589888 FJE589883:FJV589888 FTA589883:FTR589888 GCW589883:GDN589888 GMS589883:GNJ589888 GWO589883:GXF589888 HGK589883:HHB589888 HQG589883:HQX589888 IAC589883:IAT589888 IJY589883:IKP589888 ITU589883:IUL589888 JDQ589883:JEH589888 JNM589883:JOD589888 JXI589883:JXZ589888 KHE589883:KHV589888 KRA589883:KRR589888 LAW589883:LBN589888 LKS589883:LLJ589888 LUO589883:LVF589888 MEK589883:MFB589888 MOG589883:MOX589888 MYC589883:MYT589888 NHY589883:NIP589888 NRU589883:NSL589888 OBQ589883:OCH589888 OLM589883:OMD589888 OVI589883:OVZ589888 PFE589883:PFV589888 PPA589883:PPR589888 PYW589883:PZN589888 QIS589883:QJJ589888 QSO589883:QTF589888 RCK589883:RDB589888 RMG589883:RMX589888 RWC589883:RWT589888 SFY589883:SGP589888 SPU589883:SQL589888 SZQ589883:TAH589888 TJM589883:TKD589888 TTI589883:TTZ589888 UDE589883:UDV589888 UNA589883:UNR589888 UWW589883:UXN589888 VGS589883:VHJ589888 VQO589883:VRF589888 WAK589883:WBB589888 HQ655419:IH655424 RM655419:SD655424 ABI655419:ABZ655424 ALE655419:ALV655424 AVA655419:AVR655424 BEW655419:BFN655424 BOS655419:BPJ655424 BYO655419:BZF655424 CIK655419:CJB655424 CSG655419:CSX655424 DCC655419:DCT655424 DLY655419:DMP655424 DVU655419:DWL655424 EFQ655419:EGH655424 EPM655419:EQD655424 EZI655419:EZZ655424 FJE655419:FJV655424 FTA655419:FTR655424 GCW655419:GDN655424 GMS655419:GNJ655424 GWO655419:GXF655424 HGK655419:HHB655424 HQG655419:HQX655424 IAC655419:IAT655424 IJY655419:IKP655424 ITU655419:IUL655424 JDQ655419:JEH655424 JNM655419:JOD655424 JXI655419:JXZ655424 KHE655419:KHV655424 KRA655419:KRR655424 LAW655419:LBN655424 LKS655419:LLJ655424 LUO655419:LVF655424 MEK655419:MFB655424 MOG655419:MOX655424 MYC655419:MYT655424 NHY655419:NIP655424 NRU655419:NSL655424 OBQ655419:OCH655424 OLM655419:OMD655424 OVI655419:OVZ655424 PFE655419:PFV655424 PPA655419:PPR655424 PYW655419:PZN655424 QIS655419:QJJ655424 QSO655419:QTF655424 RCK655419:RDB655424 RMG655419:RMX655424 RWC655419:RWT655424 SFY655419:SGP655424 SPU655419:SQL655424 SZQ655419:TAH655424 TJM655419:TKD655424 TTI655419:TTZ655424 UDE655419:UDV655424 UNA655419:UNR655424 UWW655419:UXN655424 VGS655419:VHJ655424 VQO655419:VRF655424 WAK655419:WBB655424 HQ720955:IH720960 RM720955:SD720960 ABI720955:ABZ720960 ALE720955:ALV720960 AVA720955:AVR720960 BEW720955:BFN720960 BOS720955:BPJ720960 BYO720955:BZF720960 CIK720955:CJB720960 CSG720955:CSX720960 DCC720955:DCT720960 DLY720955:DMP720960 DVU720955:DWL720960 EFQ720955:EGH720960 EPM720955:EQD720960 EZI720955:EZZ720960 FJE720955:FJV720960 FTA720955:FTR720960 GCW720955:GDN720960 GMS720955:GNJ720960 GWO720955:GXF720960 HGK720955:HHB720960 HQG720955:HQX720960 IAC720955:IAT720960 IJY720955:IKP720960 ITU720955:IUL720960 JDQ720955:JEH720960 JNM720955:JOD720960 JXI720955:JXZ720960 KHE720955:KHV720960 KRA720955:KRR720960 LAW720955:LBN720960 LKS720955:LLJ720960 LUO720955:LVF720960 MEK720955:MFB720960 MOG720955:MOX720960 MYC720955:MYT720960 NHY720955:NIP720960 NRU720955:NSL720960 OBQ720955:OCH720960 OLM720955:OMD720960 OVI720955:OVZ720960 PFE720955:PFV720960 PPA720955:PPR720960 PYW720955:PZN720960 QIS720955:QJJ720960 QSO720955:QTF720960 RCK720955:RDB720960 RMG720955:RMX720960 RWC720955:RWT720960 SFY720955:SGP720960 SPU720955:SQL720960 SZQ720955:TAH720960 TJM720955:TKD720960 TTI720955:TTZ720960 UDE720955:UDV720960 UNA720955:UNR720960 UWW720955:UXN720960 VGS720955:VHJ720960 VQO720955:VRF720960 WAK720955:WBB720960 HQ786491:IH786496 RM786491:SD786496 ABI786491:ABZ786496 ALE786491:ALV786496 AVA786491:AVR786496 BEW786491:BFN786496 BOS786491:BPJ786496 BYO786491:BZF786496 CIK786491:CJB786496 CSG786491:CSX786496 DCC786491:DCT786496 DLY786491:DMP786496 DVU786491:DWL786496 EFQ786491:EGH786496 EPM786491:EQD786496 EZI786491:EZZ786496 FJE786491:FJV786496 FTA786491:FTR786496 GCW786491:GDN786496 GMS786491:GNJ786496 GWO786491:GXF786496 HGK786491:HHB786496 HQG786491:HQX786496 IAC786491:IAT786496 IJY786491:IKP786496 ITU786491:IUL786496 JDQ786491:JEH786496 JNM786491:JOD786496 JXI786491:JXZ786496 KHE786491:KHV786496 KRA786491:KRR786496 LAW786491:LBN786496 LKS786491:LLJ786496 LUO786491:LVF786496 MEK786491:MFB786496 MOG786491:MOX786496 MYC786491:MYT786496 NHY786491:NIP786496 NRU786491:NSL786496 OBQ786491:OCH786496 OLM786491:OMD786496 OVI786491:OVZ786496 PFE786491:PFV786496 PPA786491:PPR786496 PYW786491:PZN786496 QIS786491:QJJ786496 QSO786491:QTF786496 RCK786491:RDB786496 RMG786491:RMX786496 RWC786491:RWT786496 SFY786491:SGP786496 SPU786491:SQL786496 SZQ786491:TAH786496 TJM786491:TKD786496 TTI786491:TTZ786496 UDE786491:UDV786496 UNA786491:UNR786496 UWW786491:UXN786496 VGS786491:VHJ786496 VQO786491:VRF786496 WAK786491:WBB786496 HQ852027:IH852032 RM852027:SD852032 ABI852027:ABZ852032 ALE852027:ALV852032 AVA852027:AVR852032 BEW852027:BFN852032 BOS852027:BPJ852032 BYO852027:BZF852032 CIK852027:CJB852032 CSG852027:CSX852032 DCC852027:DCT852032 DLY852027:DMP852032 DVU852027:DWL852032 EFQ852027:EGH852032 EPM852027:EQD852032 EZI852027:EZZ852032 FJE852027:FJV852032 FTA852027:FTR852032 GCW852027:GDN852032 GMS852027:GNJ852032 GWO852027:GXF852032 HGK852027:HHB852032 HQG852027:HQX852032 IAC852027:IAT852032 IJY852027:IKP852032 ITU852027:IUL852032 JDQ852027:JEH852032 JNM852027:JOD852032 JXI852027:JXZ852032 KHE852027:KHV852032 KRA852027:KRR852032 LAW852027:LBN852032 LKS852027:LLJ852032 LUO852027:LVF852032 MEK852027:MFB852032 MOG852027:MOX852032 MYC852027:MYT852032 NHY852027:NIP852032 NRU852027:NSL852032 OBQ852027:OCH852032 OLM852027:OMD852032 OVI852027:OVZ852032 PFE852027:PFV852032 PPA852027:PPR852032 PYW852027:PZN852032 QIS852027:QJJ852032 QSO852027:QTF852032 RCK852027:RDB852032 RMG852027:RMX852032 RWC852027:RWT852032 SFY852027:SGP852032 SPU852027:SQL852032 SZQ852027:TAH852032 TJM852027:TKD852032 TTI852027:TTZ852032 UDE852027:UDV852032 UNA852027:UNR852032 UWW852027:UXN852032 VGS852027:VHJ852032 VQO852027:VRF852032 WAK852027:WBB852032 HQ917563:IH917568 RM917563:SD917568 ABI917563:ABZ917568 ALE917563:ALV917568 AVA917563:AVR917568 BEW917563:BFN917568 BOS917563:BPJ917568 BYO917563:BZF917568 CIK917563:CJB917568 CSG917563:CSX917568 DCC917563:DCT917568 DLY917563:DMP917568 DVU917563:DWL917568 EFQ917563:EGH917568 EPM917563:EQD917568 EZI917563:EZZ917568 FJE917563:FJV917568 FTA917563:FTR917568 GCW917563:GDN917568 GMS917563:GNJ917568 GWO917563:GXF917568 HGK917563:HHB917568 HQG917563:HQX917568 IAC917563:IAT917568 IJY917563:IKP917568 ITU917563:IUL917568 JDQ917563:JEH917568 JNM917563:JOD917568 JXI917563:JXZ917568 KHE917563:KHV917568 KRA917563:KRR917568 LAW917563:LBN917568 LKS917563:LLJ917568 LUO917563:LVF917568 MEK917563:MFB917568 MOG917563:MOX917568 MYC917563:MYT917568 NHY917563:NIP917568 NRU917563:NSL917568 OBQ917563:OCH917568 OLM917563:OMD917568 OVI917563:OVZ917568 PFE917563:PFV917568 PPA917563:PPR917568 PYW917563:PZN917568 QIS917563:QJJ917568 QSO917563:QTF917568 RCK917563:RDB917568 RMG917563:RMX917568 RWC917563:RWT917568 SFY917563:SGP917568 SPU917563:SQL917568 SZQ917563:TAH917568 TJM917563:TKD917568 TTI917563:TTZ917568 UDE917563:UDV917568 UNA917563:UNR917568 UWW917563:UXN917568 VGS917563:VHJ917568 VQO917563:VRF917568 WAK917563:WBB917568 HQ983099:IH983104 RM983099:SD983104 ABI983099:ABZ983104 ALE983099:ALV983104 AVA983099:AVR983104 BEW983099:BFN983104 BOS983099:BPJ983104 BYO983099:BZF983104 CIK983099:CJB983104 CSG983099:CSX983104 DCC983099:DCT983104 DLY983099:DMP983104 DVU983099:DWL983104 EFQ983099:EGH983104 EPM983099:EQD983104 EZI983099:EZZ983104 FJE983099:FJV983104 FTA983099:FTR983104 GCW983099:GDN983104 GMS983099:GNJ983104 GWO983099:GXF983104 HGK983099:HHB983104 HQG983099:HQX983104 IAC983099:IAT983104 IJY983099:IKP983104 ITU983099:IUL983104 JDQ983099:JEH983104 JNM983099:JOD983104 JXI983099:JXZ983104 KHE983099:KHV983104 KRA983099:KRR983104 LAW983099:LBN983104 LKS983099:LLJ983104 LUO983099:LVF983104 MEK983099:MFB983104 MOG983099:MOX983104 MYC983099:MYT983104 NHY983099:NIP983104 NRU983099:NSL983104 OBQ983099:OCH983104 OLM983099:OMD983104 OVI983099:OVZ983104 PFE983099:PFV983104 PPA983099:PPR983104 PYW983099:PZN983104 QIS983099:QJJ983104 QSO983099:QTF983104 RCK983099:RDB983104 RMG983099:RMX983104 RWC983099:RWT983104 SFY983099:SGP983104 SPU983099:SQL983104 SZQ983099:TAH983104 TJM983099:TKD983104 TTI983099:TTZ983104 UDE983099:UDV983104 UNA983099:UNR983104 UWW983099:UXN983104 VGS983099:VHJ983104 VQO983099:VRF983104 WAK983099:WBB983104 HO65:IZ65541 RK65:SV65541 ABG65:ACR65541 ALC65:AMN65541 AUY65:AWJ65541 BEU65:BGF65541 BOQ65:BQB65541 BYM65:BZX65541 CII65:CJT65541 CSE65:CTP65541 DCA65:DDL65541 DLW65:DNH65541 DVS65:DXD65541 EFO65:EGZ65541 EPK65:EQV65541 EZG65:FAR65541 FJC65:FKN65541 FSY65:FUJ65541 GCU65:GEF65541 GMQ65:GOB65541 GWM65:GXX65541 HGI65:HHT65541 HQE65:HRP65541 IAA65:IBL65541 IJW65:ILH65541 ITS65:IVD65541 JDO65:JEZ65541 JNK65:JOV65541 JXG65:JYR65541 KHC65:KIN65541 KQY65:KSJ65541 LAU65:LCF65541 LKQ65:LMB65541 LUM65:LVX65541 MEI65:MFT65541 MOE65:MPP65541 MYA65:MZL65541 NHW65:NJH65541 NRS65:NTD65541 OBO65:OCZ65541 OLK65:OMV65541 OVG65:OWR65541 PFC65:PGN65541 POY65:PQJ65541 PYU65:QAF65541 QIQ65:QKB65541 QSM65:QTX65541 RCI65:RDT65541 RME65:RNP65541 RWA65:RXL65541 SFW65:SHH65541 SPS65:SRD65541 SZO65:TAZ65541 TJK65:TKV65541 TTG65:TUR65541 UDC65:UEN65541 UMY65:UOJ65541 UWU65:UYF65541 VGQ65:VIB65541 VQM65:VRX65541 WAI65:WBT65541 HO65601:IZ131077 RK65601:SV131077 ABG65601:ACR131077 ALC65601:AMN131077 AUY65601:AWJ131077 BEU65601:BGF131077 BOQ65601:BQB131077 BYM65601:BZX131077 CII65601:CJT131077 CSE65601:CTP131077 DCA65601:DDL131077 DLW65601:DNH131077 DVS65601:DXD131077 EFO65601:EGZ131077 EPK65601:EQV131077 EZG65601:FAR131077 FJC65601:FKN131077 FSY65601:FUJ131077 GCU65601:GEF131077 GMQ65601:GOB131077 GWM65601:GXX131077 HGI65601:HHT131077 HQE65601:HRP131077 IAA65601:IBL131077 IJW65601:ILH131077 ITS65601:IVD131077 JDO65601:JEZ131077 JNK65601:JOV131077 JXG65601:JYR131077 KHC65601:KIN131077 KQY65601:KSJ131077 LAU65601:LCF131077 LKQ65601:LMB131077 LUM65601:LVX131077 MEI65601:MFT131077 MOE65601:MPP131077 MYA65601:MZL131077 NHW65601:NJH131077 NRS65601:NTD131077 OBO65601:OCZ131077 OLK65601:OMV131077 OVG65601:OWR131077 PFC65601:PGN131077 POY65601:PQJ131077 PYU65601:QAF131077 QIQ65601:QKB131077 QSM65601:QTX131077 RCI65601:RDT131077 RME65601:RNP131077 RWA65601:RXL131077 SFW65601:SHH131077 SPS65601:SRD131077 SZO65601:TAZ131077 TJK65601:TKV131077 TTG65601:TUR131077 UDC65601:UEN131077 UMY65601:UOJ131077 UWU65601:UYF131077 VGQ65601:VIB131077 VQM65601:VRX131077 WAI65601:WBT131077 HO131137:IZ196613 RK131137:SV196613 ABG131137:ACR196613 ALC131137:AMN196613 AUY131137:AWJ196613 BEU131137:BGF196613 BOQ131137:BQB196613 BYM131137:BZX196613 CII131137:CJT196613 CSE131137:CTP196613 DCA131137:DDL196613 DLW131137:DNH196613 DVS131137:DXD196613 EFO131137:EGZ196613 EPK131137:EQV196613 EZG131137:FAR196613 FJC131137:FKN196613 FSY131137:FUJ196613 GCU131137:GEF196613 GMQ131137:GOB196613 GWM131137:GXX196613 HGI131137:HHT196613 HQE131137:HRP196613 IAA131137:IBL196613 IJW131137:ILH196613 ITS131137:IVD196613 JDO131137:JEZ196613 JNK131137:JOV196613 JXG131137:JYR196613 KHC131137:KIN196613 KQY131137:KSJ196613 LAU131137:LCF196613 LKQ131137:LMB196613 LUM131137:LVX196613 MEI131137:MFT196613 MOE131137:MPP196613 MYA131137:MZL196613 NHW131137:NJH196613 NRS131137:NTD196613 OBO131137:OCZ196613 OLK131137:OMV196613 OVG131137:OWR196613 PFC131137:PGN196613 POY131137:PQJ196613 PYU131137:QAF196613 QIQ131137:QKB196613 QSM131137:QTX196613 RCI131137:RDT196613 RME131137:RNP196613 RWA131137:RXL196613 SFW131137:SHH196613 SPS131137:SRD196613 SZO131137:TAZ196613 TJK131137:TKV196613 TTG131137:TUR196613 UDC131137:UEN196613 UMY131137:UOJ196613 UWU131137:UYF196613 VGQ131137:VIB196613 VQM131137:VRX196613 WAI131137:WBT196613 HO196673:IZ262149 RK196673:SV262149 ABG196673:ACR262149 ALC196673:AMN262149 AUY196673:AWJ262149 BEU196673:BGF262149 BOQ196673:BQB262149 BYM196673:BZX262149 CII196673:CJT262149 CSE196673:CTP262149 DCA196673:DDL262149 DLW196673:DNH262149 DVS196673:DXD262149 EFO196673:EGZ262149 EPK196673:EQV262149 EZG196673:FAR262149 FJC196673:FKN262149 FSY196673:FUJ262149 GCU196673:GEF262149 GMQ196673:GOB262149 GWM196673:GXX262149 HGI196673:HHT262149 HQE196673:HRP262149 IAA196673:IBL262149 IJW196673:ILH262149 ITS196673:IVD262149 JDO196673:JEZ262149 JNK196673:JOV262149 JXG196673:JYR262149 KHC196673:KIN262149 KQY196673:KSJ262149 LAU196673:LCF262149 LKQ196673:LMB262149 LUM196673:LVX262149 MEI196673:MFT262149 MOE196673:MPP262149 MYA196673:MZL262149 NHW196673:NJH262149 NRS196673:NTD262149 OBO196673:OCZ262149 OLK196673:OMV262149 OVG196673:OWR262149 PFC196673:PGN262149 POY196673:PQJ262149 PYU196673:QAF262149 QIQ196673:QKB262149 QSM196673:QTX262149 RCI196673:RDT262149 RME196673:RNP262149 RWA196673:RXL262149 SFW196673:SHH262149 SPS196673:SRD262149 SZO196673:TAZ262149 TJK196673:TKV262149 TTG196673:TUR262149 UDC196673:UEN262149 UMY196673:UOJ262149 UWU196673:UYF262149 VGQ196673:VIB262149 VQM196673:VRX262149 WAI196673:WBT262149 HO262209:IZ327685 RK262209:SV327685 ABG262209:ACR327685 ALC262209:AMN327685 AUY262209:AWJ327685 BEU262209:BGF327685 BOQ262209:BQB327685 BYM262209:BZX327685 CII262209:CJT327685 CSE262209:CTP327685 DCA262209:DDL327685 DLW262209:DNH327685 DVS262209:DXD327685 EFO262209:EGZ327685 EPK262209:EQV327685 EZG262209:FAR327685 FJC262209:FKN327685 FSY262209:FUJ327685 GCU262209:GEF327685 GMQ262209:GOB327685 GWM262209:GXX327685 HGI262209:HHT327685 HQE262209:HRP327685 IAA262209:IBL327685 IJW262209:ILH327685 ITS262209:IVD327685 JDO262209:JEZ327685 JNK262209:JOV327685 JXG262209:JYR327685 KHC262209:KIN327685 KQY262209:KSJ327685 LAU262209:LCF327685 LKQ262209:LMB327685 LUM262209:LVX327685 MEI262209:MFT327685 MOE262209:MPP327685 MYA262209:MZL327685 NHW262209:NJH327685 NRS262209:NTD327685 OBO262209:OCZ327685 OLK262209:OMV327685 OVG262209:OWR327685 PFC262209:PGN327685 POY262209:PQJ327685 PYU262209:QAF327685 QIQ262209:QKB327685 QSM262209:QTX327685 RCI262209:RDT327685 RME262209:RNP327685 RWA262209:RXL327685 SFW262209:SHH327685 SPS262209:SRD327685 SZO262209:TAZ327685 TJK262209:TKV327685 TTG262209:TUR327685 UDC262209:UEN327685 UMY262209:UOJ327685 UWU262209:UYF327685 VGQ262209:VIB327685 VQM262209:VRX327685 WAI262209:WBT327685 HO327745:IZ393221 RK327745:SV393221 ABG327745:ACR393221 ALC327745:AMN393221 AUY327745:AWJ393221 BEU327745:BGF393221 BOQ327745:BQB393221 BYM327745:BZX393221 CII327745:CJT393221 CSE327745:CTP393221 DCA327745:DDL393221 DLW327745:DNH393221 DVS327745:DXD393221 EFO327745:EGZ393221 EPK327745:EQV393221 EZG327745:FAR393221 FJC327745:FKN393221 FSY327745:FUJ393221 GCU327745:GEF393221 GMQ327745:GOB393221 GWM327745:GXX393221 HGI327745:HHT393221 HQE327745:HRP393221 IAA327745:IBL393221 IJW327745:ILH393221 ITS327745:IVD393221 JDO327745:JEZ393221 JNK327745:JOV393221 JXG327745:JYR393221 KHC327745:KIN393221 KQY327745:KSJ393221 LAU327745:LCF393221 LKQ327745:LMB393221 LUM327745:LVX393221 MEI327745:MFT393221 MOE327745:MPP393221 MYA327745:MZL393221 NHW327745:NJH393221 NRS327745:NTD393221 OBO327745:OCZ393221 OLK327745:OMV393221 OVG327745:OWR393221 PFC327745:PGN393221 POY327745:PQJ393221 PYU327745:QAF393221 QIQ327745:QKB393221 QSM327745:QTX393221 RCI327745:RDT393221 RME327745:RNP393221 RWA327745:RXL393221 SFW327745:SHH393221 SPS327745:SRD393221 SZO327745:TAZ393221 TJK327745:TKV393221 TTG327745:TUR393221 UDC327745:UEN393221 UMY327745:UOJ393221 UWU327745:UYF393221 VGQ327745:VIB393221 VQM327745:VRX393221 WAI327745:WBT393221 HO393281:IZ458757 RK393281:SV458757 ABG393281:ACR458757 ALC393281:AMN458757 AUY393281:AWJ458757 BEU393281:BGF458757 BOQ393281:BQB458757 BYM393281:BZX458757 CII393281:CJT458757 CSE393281:CTP458757 DCA393281:DDL458757 DLW393281:DNH458757 DVS393281:DXD458757 EFO393281:EGZ458757 EPK393281:EQV458757 EZG393281:FAR458757 FJC393281:FKN458757 FSY393281:FUJ458757 GCU393281:GEF458757 GMQ393281:GOB458757 GWM393281:GXX458757 HGI393281:HHT458757 HQE393281:HRP458757 IAA393281:IBL458757 IJW393281:ILH458757 ITS393281:IVD458757 JDO393281:JEZ458757 JNK393281:JOV458757 JXG393281:JYR458757 KHC393281:KIN458757 KQY393281:KSJ458757 LAU393281:LCF458757 LKQ393281:LMB458757 LUM393281:LVX458757 MEI393281:MFT458757 MOE393281:MPP458757 MYA393281:MZL458757 NHW393281:NJH458757 NRS393281:NTD458757 OBO393281:OCZ458757 OLK393281:OMV458757 OVG393281:OWR458757 PFC393281:PGN458757 POY393281:PQJ458757 PYU393281:QAF458757 QIQ393281:QKB458757 QSM393281:QTX458757 RCI393281:RDT458757 RME393281:RNP458757 RWA393281:RXL458757 SFW393281:SHH458757 SPS393281:SRD458757 SZO393281:TAZ458757 TJK393281:TKV458757 TTG393281:TUR458757 UDC393281:UEN458757 UMY393281:UOJ458757 UWU393281:UYF458757 VGQ393281:VIB458757 VQM393281:VRX458757 WAI393281:WBT458757 HO458817:IZ524293 RK458817:SV524293 ABG458817:ACR524293 ALC458817:AMN524293 AUY458817:AWJ524293 BEU458817:BGF524293 BOQ458817:BQB524293 BYM458817:BZX524293 CII458817:CJT524293 CSE458817:CTP524293 DCA458817:DDL524293 DLW458817:DNH524293 DVS458817:DXD524293 EFO458817:EGZ524293 EPK458817:EQV524293 EZG458817:FAR524293 FJC458817:FKN524293 FSY458817:FUJ524293 GCU458817:GEF524293 GMQ458817:GOB524293 GWM458817:GXX524293 HGI458817:HHT524293 HQE458817:HRP524293 IAA458817:IBL524293 IJW458817:ILH524293 ITS458817:IVD524293 JDO458817:JEZ524293 JNK458817:JOV524293 JXG458817:JYR524293 KHC458817:KIN524293 KQY458817:KSJ524293 LAU458817:LCF524293 LKQ458817:LMB524293 LUM458817:LVX524293 MEI458817:MFT524293 MOE458817:MPP524293 MYA458817:MZL524293 NHW458817:NJH524293 NRS458817:NTD524293 OBO458817:OCZ524293 OLK458817:OMV524293 OVG458817:OWR524293 PFC458817:PGN524293 POY458817:PQJ524293 PYU458817:QAF524293 QIQ458817:QKB524293 QSM458817:QTX524293 RCI458817:RDT524293 RME458817:RNP524293 RWA458817:RXL524293 SFW458817:SHH524293 SPS458817:SRD524293 SZO458817:TAZ524293 TJK458817:TKV524293 TTG458817:TUR524293 UDC458817:UEN524293 UMY458817:UOJ524293 UWU458817:UYF524293 VGQ458817:VIB524293 VQM458817:VRX524293 WAI458817:WBT524293 HO524353:IZ589829 RK524353:SV589829 ABG524353:ACR589829 ALC524353:AMN589829 AUY524353:AWJ589829 BEU524353:BGF589829 BOQ524353:BQB589829 BYM524353:BZX589829 CII524353:CJT589829 CSE524353:CTP589829 DCA524353:DDL589829 DLW524353:DNH589829 DVS524353:DXD589829 EFO524353:EGZ589829 EPK524353:EQV589829 EZG524353:FAR589829 FJC524353:FKN589829 FSY524353:FUJ589829 GCU524353:GEF589829 GMQ524353:GOB589829 GWM524353:GXX589829 HGI524353:HHT589829 HQE524353:HRP589829 IAA524353:IBL589829 IJW524353:ILH589829 ITS524353:IVD589829 JDO524353:JEZ589829 JNK524353:JOV589829 JXG524353:JYR589829 KHC524353:KIN589829 KQY524353:KSJ589829 LAU524353:LCF589829 LKQ524353:LMB589829 LUM524353:LVX589829 MEI524353:MFT589829 MOE524353:MPP589829 MYA524353:MZL589829 NHW524353:NJH589829 NRS524353:NTD589829 OBO524353:OCZ589829 OLK524353:OMV589829 OVG524353:OWR589829 PFC524353:PGN589829 POY524353:PQJ589829 PYU524353:QAF589829 QIQ524353:QKB589829 QSM524353:QTX589829 RCI524353:RDT589829 RME524353:RNP589829 RWA524353:RXL589829 SFW524353:SHH589829 SPS524353:SRD589829 SZO524353:TAZ589829 TJK524353:TKV589829 TTG524353:TUR589829 UDC524353:UEN589829 UMY524353:UOJ589829 UWU524353:UYF589829 VGQ524353:VIB589829 VQM524353:VRX589829 WAI524353:WBT589829 HO589889:IZ655365 RK589889:SV655365 ABG589889:ACR655365 ALC589889:AMN655365 AUY589889:AWJ655365 BEU589889:BGF655365 BOQ589889:BQB655365 BYM589889:BZX655365 CII589889:CJT655365 CSE589889:CTP655365 DCA589889:DDL655365 DLW589889:DNH655365 DVS589889:DXD655365 EFO589889:EGZ655365 EPK589889:EQV655365 EZG589889:FAR655365 FJC589889:FKN655365 FSY589889:FUJ655365 GCU589889:GEF655365 GMQ589889:GOB655365 GWM589889:GXX655365 HGI589889:HHT655365 HQE589889:HRP655365 IAA589889:IBL655365 IJW589889:ILH655365 ITS589889:IVD655365 JDO589889:JEZ655365 JNK589889:JOV655365 JXG589889:JYR655365 KHC589889:KIN655365 KQY589889:KSJ655365 LAU589889:LCF655365 LKQ589889:LMB655365 LUM589889:LVX655365 MEI589889:MFT655365 MOE589889:MPP655365 MYA589889:MZL655365 NHW589889:NJH655365 NRS589889:NTD655365 OBO589889:OCZ655365 OLK589889:OMV655365 OVG589889:OWR655365 PFC589889:PGN655365 POY589889:PQJ655365 PYU589889:QAF655365 QIQ589889:QKB655365 QSM589889:QTX655365 RCI589889:RDT655365 RME589889:RNP655365 RWA589889:RXL655365 SFW589889:SHH655365 SPS589889:SRD655365 SZO589889:TAZ655365 TJK589889:TKV655365 TTG589889:TUR655365 UDC589889:UEN655365 UMY589889:UOJ655365 UWU589889:UYF655365 VGQ589889:VIB655365 VQM589889:VRX655365 WAI589889:WBT655365 HO655425:IZ720901 RK655425:SV720901 ABG655425:ACR720901 ALC655425:AMN720901 AUY655425:AWJ720901 BEU655425:BGF720901 BOQ655425:BQB720901 BYM655425:BZX720901 CII655425:CJT720901 CSE655425:CTP720901 DCA655425:DDL720901 DLW655425:DNH720901 DVS655425:DXD720901 EFO655425:EGZ720901 EPK655425:EQV720901 EZG655425:FAR720901 FJC655425:FKN720901 FSY655425:FUJ720901 GCU655425:GEF720901 GMQ655425:GOB720901 GWM655425:GXX720901 HGI655425:HHT720901 HQE655425:HRP720901 IAA655425:IBL720901 IJW655425:ILH720901 ITS655425:IVD720901 JDO655425:JEZ720901 JNK655425:JOV720901 JXG655425:JYR720901 KHC655425:KIN720901 KQY655425:KSJ720901 LAU655425:LCF720901 LKQ655425:LMB720901 LUM655425:LVX720901 MEI655425:MFT720901 MOE655425:MPP720901 MYA655425:MZL720901 NHW655425:NJH720901 NRS655425:NTD720901 OBO655425:OCZ720901 OLK655425:OMV720901 OVG655425:OWR720901 PFC655425:PGN720901 POY655425:PQJ720901 PYU655425:QAF720901 QIQ655425:QKB720901 QSM655425:QTX720901 RCI655425:RDT720901 RME655425:RNP720901 RWA655425:RXL720901 SFW655425:SHH720901 SPS655425:SRD720901 SZO655425:TAZ720901 TJK655425:TKV720901 TTG655425:TUR720901 UDC655425:UEN720901 UMY655425:UOJ720901 UWU655425:UYF720901 VGQ655425:VIB720901 VQM655425:VRX720901 WAI655425:WBT720901 HO720961:IZ786437 RK720961:SV786437 ABG720961:ACR786437 ALC720961:AMN786437 AUY720961:AWJ786437 BEU720961:BGF786437 BOQ720961:BQB786437 BYM720961:BZX786437 CII720961:CJT786437 CSE720961:CTP786437 DCA720961:DDL786437 DLW720961:DNH786437 DVS720961:DXD786437 EFO720961:EGZ786437 EPK720961:EQV786437 EZG720961:FAR786437 FJC720961:FKN786437 FSY720961:FUJ786437 GCU720961:GEF786437 GMQ720961:GOB786437 GWM720961:GXX786437 HGI720961:HHT786437 HQE720961:HRP786437 IAA720961:IBL786437 IJW720961:ILH786437 ITS720961:IVD786437 JDO720961:JEZ786437 JNK720961:JOV786437 JXG720961:JYR786437 KHC720961:KIN786437 KQY720961:KSJ786437 LAU720961:LCF786437 LKQ720961:LMB786437 LUM720961:LVX786437 MEI720961:MFT786437 MOE720961:MPP786437 MYA720961:MZL786437 NHW720961:NJH786437 NRS720961:NTD786437 OBO720961:OCZ786437 OLK720961:OMV786437 OVG720961:OWR786437 PFC720961:PGN786437 POY720961:PQJ786437 PYU720961:QAF786437 QIQ720961:QKB786437 QSM720961:QTX786437 RCI720961:RDT786437 RME720961:RNP786437 RWA720961:RXL786437 SFW720961:SHH786437 SPS720961:SRD786437 SZO720961:TAZ786437 TJK720961:TKV786437 TTG720961:TUR786437 UDC720961:UEN786437 UMY720961:UOJ786437 UWU720961:UYF786437 VGQ720961:VIB786437 VQM720961:VRX786437 WAI720961:WBT786437 HO786497:IZ851973 RK786497:SV851973 ABG786497:ACR851973 ALC786497:AMN851973 AUY786497:AWJ851973 BEU786497:BGF851973 BOQ786497:BQB851973 BYM786497:BZX851973 CII786497:CJT851973 CSE786497:CTP851973 DCA786497:DDL851973 DLW786497:DNH851973 DVS786497:DXD851973 EFO786497:EGZ851973 EPK786497:EQV851973 EZG786497:FAR851973 FJC786497:FKN851973 FSY786497:FUJ851973 GCU786497:GEF851973 GMQ786497:GOB851973 GWM786497:GXX851973 HGI786497:HHT851973 HQE786497:HRP851973 IAA786497:IBL851973 IJW786497:ILH851973 ITS786497:IVD851973 JDO786497:JEZ851973 JNK786497:JOV851973 JXG786497:JYR851973 KHC786497:KIN851973 KQY786497:KSJ851973 LAU786497:LCF851973 LKQ786497:LMB851973 LUM786497:LVX851973 MEI786497:MFT851973 MOE786497:MPP851973 MYA786497:MZL851973 NHW786497:NJH851973 NRS786497:NTD851973 OBO786497:OCZ851973 OLK786497:OMV851973 OVG786497:OWR851973 PFC786497:PGN851973 POY786497:PQJ851973 PYU786497:QAF851973 QIQ786497:QKB851973 QSM786497:QTX851973 RCI786497:RDT851973 RME786497:RNP851973 RWA786497:RXL851973 SFW786497:SHH851973 SPS786497:SRD851973 SZO786497:TAZ851973 TJK786497:TKV851973 TTG786497:TUR851973 UDC786497:UEN851973 UMY786497:UOJ851973 UWU786497:UYF851973 VGQ786497:VIB851973 VQM786497:VRX851973 WAI786497:WBT851973 HO852033:IZ917509 RK852033:SV917509 ABG852033:ACR917509 ALC852033:AMN917509 AUY852033:AWJ917509 BEU852033:BGF917509 BOQ852033:BQB917509 BYM852033:BZX917509 CII852033:CJT917509 CSE852033:CTP917509 DCA852033:DDL917509 DLW852033:DNH917509 DVS852033:DXD917509 EFO852033:EGZ917509 EPK852033:EQV917509 EZG852033:FAR917509 FJC852033:FKN917509 FSY852033:FUJ917509 GCU852033:GEF917509 GMQ852033:GOB917509 GWM852033:GXX917509 HGI852033:HHT917509 HQE852033:HRP917509 IAA852033:IBL917509 IJW852033:ILH917509 ITS852033:IVD917509 JDO852033:JEZ917509 JNK852033:JOV917509 JXG852033:JYR917509 KHC852033:KIN917509 KQY852033:KSJ917509 LAU852033:LCF917509 LKQ852033:LMB917509 LUM852033:LVX917509 MEI852033:MFT917509 MOE852033:MPP917509 MYA852033:MZL917509 NHW852033:NJH917509 NRS852033:NTD917509 OBO852033:OCZ917509 OLK852033:OMV917509 OVG852033:OWR917509 PFC852033:PGN917509 POY852033:PQJ917509 PYU852033:QAF917509 QIQ852033:QKB917509 QSM852033:QTX917509 RCI852033:RDT917509 RME852033:RNP917509 RWA852033:RXL917509 SFW852033:SHH917509 SPS852033:SRD917509 SZO852033:TAZ917509 TJK852033:TKV917509 TTG852033:TUR917509 UDC852033:UEN917509 UMY852033:UOJ917509 UWU852033:UYF917509 VGQ852033:VIB917509 VQM852033:VRX917509 WAI852033:WBT917509 HO917569:IZ983045 RK917569:SV983045 ABG917569:ACR983045 ALC917569:AMN983045 AUY917569:AWJ983045 BEU917569:BGF983045 BOQ917569:BQB983045 BYM917569:BZX983045 CII917569:CJT983045 CSE917569:CTP983045 DCA917569:DDL983045 DLW917569:DNH983045 DVS917569:DXD983045 EFO917569:EGZ983045 EPK917569:EQV983045 EZG917569:FAR983045 FJC917569:FKN983045 FSY917569:FUJ983045 GCU917569:GEF983045 GMQ917569:GOB983045 GWM917569:GXX983045 HGI917569:HHT983045 HQE917569:HRP983045 IAA917569:IBL983045 IJW917569:ILH983045 ITS917569:IVD983045 JDO917569:JEZ983045 JNK917569:JOV983045 JXG917569:JYR983045 KHC917569:KIN983045 KQY917569:KSJ983045 LAU917569:LCF983045 LKQ917569:LMB983045 LUM917569:LVX983045 MEI917569:MFT983045 MOE917569:MPP983045 MYA917569:MZL983045 NHW917569:NJH983045 NRS917569:NTD983045 OBO917569:OCZ983045 OLK917569:OMV983045 OVG917569:OWR983045 PFC917569:PGN983045 POY917569:PQJ983045 PYU917569:QAF983045 QIQ917569:QKB983045 QSM917569:QTX983045 RCI917569:RDT983045 RME917569:RNP983045 RWA917569:RXL983045 SFW917569:SHH983045 SPS917569:SRD983045 SZO917569:TAZ983045 TJK917569:TKV983045 TTG917569:TUR983045 UDC917569:UEN983045 UMY917569:UOJ983045 UWU917569:UYF983045 VGQ917569:VIB983045 VQM917569:VRX983045 WAI917569:WBT983045 HO983105:IZ1048576 RK983105:SV1048576 ABG983105:ACR1048576 ALC983105:AMN1048576 AUY983105:AWJ1048576 BEU983105:BGF1048576 BOQ983105:BQB1048576 BYM983105:BZX1048576 CII983105:CJT1048576 CSE983105:CTP1048576 DCA983105:DDL1048576 DLW983105:DNH1048576 DVS983105:DXD1048576 EFO983105:EGZ1048576 EPK983105:EQV1048576 EZG983105:FAR1048576 FJC983105:FKN1048576 FSY983105:FUJ1048576 GCU983105:GEF1048576 GMQ983105:GOB1048576 GWM983105:GXX1048576 HGI983105:HHT1048576 HQE983105:HRP1048576 IAA983105:IBL1048576 IJW983105:ILH1048576 ITS983105:IVD1048576 JDO983105:JEZ1048576 JNK983105:JOV1048576 JXG983105:JYR1048576 KHC983105:KIN1048576 KQY983105:KSJ1048576 LAU983105:LCF1048576 LKQ983105:LMB1048576 LUM983105:LVX1048576 MEI983105:MFT1048576 MOE983105:MPP1048576 MYA983105:MZL1048576 NHW983105:NJH1048576 NRS983105:NTD1048576 OBO983105:OCZ1048576 OLK983105:OMV1048576 OVG983105:OWR1048576 PFC983105:PGN1048576 POY983105:PQJ1048576 PYU983105:QAF1048576 QIQ983105:QKB1048576 QSM983105:QTX1048576 RCI983105:RDT1048576 RME983105:RNP1048576 RWA983105:RXL1048576 SFW983105:SHH1048576 SPS983105:SRD1048576 SZO983105:TAZ1048576 TJK983105:TKV1048576 TTG983105:TUR1048576 UDC983105:UEN1048576 UMY983105:UOJ1048576 UWU983105:UYF1048576 VGQ983105:VIB1048576 VQM983105:VRX1048576 WAI983105:WBT1048576 IW58:IX58 SS58:ST58 ACO58:ACP58 AMK58:AML58 AWG58:AWH58 BGC58:BGD58 BPY58:BPZ58 BZU58:BZV58 CJQ58:CJR58 CTM58:CTN58 DDI58:DDJ58 DNE58:DNF58 DXA58:DXB58 EGW58:EGX58 EQS58:EQT58 FAO58:FAP58 FKK58:FKL58 FUG58:FUH58 GEC58:GED58 GNY58:GNZ58 GXU58:GXV58 HHQ58:HHR58 HRM58:HRN58 IBI58:IBJ58 ILE58:ILF58 IVA58:IVB58 JEW58:JEX58 JOS58:JOT58 JYO58:JYP58 KIK58:KIL58 KSG58:KSH58 LCC58:LCD58 LLY58:LLZ58 LVU58:LVV58 MFQ58:MFR58 MPM58:MPN58 MZI58:MZJ58 NJE58:NJF58 NTA58:NTB58 OCW58:OCX58 OMS58:OMT58 OWO58:OWP58 PGK58:PGL58 PQG58:PQH58 QAC58:QAD58 QJY58:QJZ58 QTU58:QTV58 RDQ58:RDR58 RNM58:RNN58 RXI58:RXJ58 SHE58:SHF58 SRA58:SRB58 TAW58:TAX58 TKS58:TKT58 TUO58:TUP58 UEK58:UEL58 UOG58:UOH58 UYC58:UYD58 VHY58:VHZ58 VRU58:VRV58 WBQ58:WBR58 IW65594:IX65594 SS65594:ST65594 ACO65594:ACP65594 AMK65594:AML65594 AWG65594:AWH65594 BGC65594:BGD65594 BPY65594:BPZ65594 BZU65594:BZV65594 CJQ65594:CJR65594 CTM65594:CTN65594 DDI65594:DDJ65594 DNE65594:DNF65594 DXA65594:DXB65594 EGW65594:EGX65594 EQS65594:EQT65594 FAO65594:FAP65594 FKK65594:FKL65594 FUG65594:FUH65594 GEC65594:GED65594 GNY65594:GNZ65594 GXU65594:GXV65594 HHQ65594:HHR65594 HRM65594:HRN65594 IBI65594:IBJ65594 ILE65594:ILF65594 IVA65594:IVB65594 JEW65594:JEX65594 JOS65594:JOT65594 JYO65594:JYP65594 KIK65594:KIL65594 KSG65594:KSH65594 LCC65594:LCD65594 LLY65594:LLZ65594 LVU65594:LVV65594 MFQ65594:MFR65594 MPM65594:MPN65594 MZI65594:MZJ65594 NJE65594:NJF65594 NTA65594:NTB65594 OCW65594:OCX65594 OMS65594:OMT65594 OWO65594:OWP65594 PGK65594:PGL65594 PQG65594:PQH65594 QAC65594:QAD65594 QJY65594:QJZ65594 QTU65594:QTV65594 RDQ65594:RDR65594 RNM65594:RNN65594 RXI65594:RXJ65594 SHE65594:SHF65594 SRA65594:SRB65594 TAW65594:TAX65594 TKS65594:TKT65594 TUO65594:TUP65594 UEK65594:UEL65594 UOG65594:UOH65594 UYC65594:UYD65594 VHY65594:VHZ65594 VRU65594:VRV65594 WBQ65594:WBR65594 IW131130:IX131130 SS131130:ST131130 ACO131130:ACP131130 AMK131130:AML131130 AWG131130:AWH131130 BGC131130:BGD131130 BPY131130:BPZ131130 BZU131130:BZV131130 CJQ131130:CJR131130 CTM131130:CTN131130 DDI131130:DDJ131130 DNE131130:DNF131130 DXA131130:DXB131130 EGW131130:EGX131130 EQS131130:EQT131130 FAO131130:FAP131130 FKK131130:FKL131130 FUG131130:FUH131130 GEC131130:GED131130 GNY131130:GNZ131130 GXU131130:GXV131130 HHQ131130:HHR131130 HRM131130:HRN131130 IBI131130:IBJ131130 ILE131130:ILF131130 IVA131130:IVB131130 JEW131130:JEX131130 JOS131130:JOT131130 JYO131130:JYP131130 KIK131130:KIL131130 KSG131130:KSH131130 LCC131130:LCD131130 LLY131130:LLZ131130 LVU131130:LVV131130 MFQ131130:MFR131130 MPM131130:MPN131130 MZI131130:MZJ131130 NJE131130:NJF131130 NTA131130:NTB131130 OCW131130:OCX131130 OMS131130:OMT131130 OWO131130:OWP131130 PGK131130:PGL131130 PQG131130:PQH131130 QAC131130:QAD131130 QJY131130:QJZ131130 QTU131130:QTV131130 RDQ131130:RDR131130 RNM131130:RNN131130 RXI131130:RXJ131130 SHE131130:SHF131130 SRA131130:SRB131130 TAW131130:TAX131130 TKS131130:TKT131130 TUO131130:TUP131130 UEK131130:UEL131130 UOG131130:UOH131130 UYC131130:UYD131130 VHY131130:VHZ131130 VRU131130:VRV131130 WBQ131130:WBR131130 IW196666:IX196666 SS196666:ST196666 ACO196666:ACP196666 AMK196666:AML196666 AWG196666:AWH196666 BGC196666:BGD196666 BPY196666:BPZ196666 BZU196666:BZV196666 CJQ196666:CJR196666 CTM196666:CTN196666 DDI196666:DDJ196666 DNE196666:DNF196666 DXA196666:DXB196666 EGW196666:EGX196666 EQS196666:EQT196666 FAO196666:FAP196666 FKK196666:FKL196666 FUG196666:FUH196666 GEC196666:GED196666 GNY196666:GNZ196666 GXU196666:GXV196666 HHQ196666:HHR196666 HRM196666:HRN196666 IBI196666:IBJ196666 ILE196666:ILF196666 IVA196666:IVB196666 JEW196666:JEX196666 JOS196666:JOT196666 JYO196666:JYP196666 KIK196666:KIL196666 KSG196666:KSH196666 LCC196666:LCD196666 LLY196666:LLZ196666 LVU196666:LVV196666 MFQ196666:MFR196666 MPM196666:MPN196666 MZI196666:MZJ196666 NJE196666:NJF196666 NTA196666:NTB196666 OCW196666:OCX196666 OMS196666:OMT196666 OWO196666:OWP196666 PGK196666:PGL196666 PQG196666:PQH196666 QAC196666:QAD196666 QJY196666:QJZ196666 QTU196666:QTV196666 RDQ196666:RDR196666 RNM196666:RNN196666 RXI196666:RXJ196666 SHE196666:SHF196666 SRA196666:SRB196666 TAW196666:TAX196666 TKS196666:TKT196666 TUO196666:TUP196666 UEK196666:UEL196666 UOG196666:UOH196666 UYC196666:UYD196666 VHY196666:VHZ196666 VRU196666:VRV196666 WBQ196666:WBR196666 IW262202:IX262202 SS262202:ST262202 ACO262202:ACP262202 AMK262202:AML262202 AWG262202:AWH262202 BGC262202:BGD262202 BPY262202:BPZ262202 BZU262202:BZV262202 CJQ262202:CJR262202 CTM262202:CTN262202 DDI262202:DDJ262202 DNE262202:DNF262202 DXA262202:DXB262202 EGW262202:EGX262202 EQS262202:EQT262202 FAO262202:FAP262202 FKK262202:FKL262202 FUG262202:FUH262202 GEC262202:GED262202 GNY262202:GNZ262202 GXU262202:GXV262202 HHQ262202:HHR262202 HRM262202:HRN262202 IBI262202:IBJ262202 ILE262202:ILF262202 IVA262202:IVB262202 JEW262202:JEX262202 JOS262202:JOT262202 JYO262202:JYP262202 KIK262202:KIL262202 KSG262202:KSH262202 LCC262202:LCD262202 LLY262202:LLZ262202 LVU262202:LVV262202 MFQ262202:MFR262202 MPM262202:MPN262202 MZI262202:MZJ262202 NJE262202:NJF262202 NTA262202:NTB262202 OCW262202:OCX262202 OMS262202:OMT262202 OWO262202:OWP262202 PGK262202:PGL262202 PQG262202:PQH262202 QAC262202:QAD262202 QJY262202:QJZ262202 QTU262202:QTV262202 RDQ262202:RDR262202 RNM262202:RNN262202 RXI262202:RXJ262202 SHE262202:SHF262202 SRA262202:SRB262202 TAW262202:TAX262202 TKS262202:TKT262202 TUO262202:TUP262202 UEK262202:UEL262202 UOG262202:UOH262202 UYC262202:UYD262202 VHY262202:VHZ262202 VRU262202:VRV262202 WBQ262202:WBR262202 IW327738:IX327738 SS327738:ST327738 ACO327738:ACP327738 AMK327738:AML327738 AWG327738:AWH327738 BGC327738:BGD327738 BPY327738:BPZ327738 BZU327738:BZV327738 CJQ327738:CJR327738 CTM327738:CTN327738 DDI327738:DDJ327738 DNE327738:DNF327738 DXA327738:DXB327738 EGW327738:EGX327738 EQS327738:EQT327738 FAO327738:FAP327738 FKK327738:FKL327738 FUG327738:FUH327738 GEC327738:GED327738 GNY327738:GNZ327738 GXU327738:GXV327738 HHQ327738:HHR327738 HRM327738:HRN327738 IBI327738:IBJ327738 ILE327738:ILF327738 IVA327738:IVB327738 JEW327738:JEX327738 JOS327738:JOT327738 JYO327738:JYP327738 KIK327738:KIL327738 KSG327738:KSH327738 LCC327738:LCD327738 LLY327738:LLZ327738 LVU327738:LVV327738 MFQ327738:MFR327738 MPM327738:MPN327738 MZI327738:MZJ327738 NJE327738:NJF327738 NTA327738:NTB327738 OCW327738:OCX327738 OMS327738:OMT327738 OWO327738:OWP327738 PGK327738:PGL327738 PQG327738:PQH327738 QAC327738:QAD327738 QJY327738:QJZ327738 QTU327738:QTV327738 RDQ327738:RDR327738 RNM327738:RNN327738 RXI327738:RXJ327738 SHE327738:SHF327738 SRA327738:SRB327738 TAW327738:TAX327738 TKS327738:TKT327738 TUO327738:TUP327738 UEK327738:UEL327738 UOG327738:UOH327738 UYC327738:UYD327738 VHY327738:VHZ327738 VRU327738:VRV327738 WBQ327738:WBR327738 IW393274:IX393274 SS393274:ST393274 ACO393274:ACP393274 AMK393274:AML393274 AWG393274:AWH393274 BGC393274:BGD393274 BPY393274:BPZ393274 BZU393274:BZV393274 CJQ393274:CJR393274 CTM393274:CTN393274 DDI393274:DDJ393274 DNE393274:DNF393274 DXA393274:DXB393274 EGW393274:EGX393274 EQS393274:EQT393274 FAO393274:FAP393274 FKK393274:FKL393274 FUG393274:FUH393274 GEC393274:GED393274 GNY393274:GNZ393274 GXU393274:GXV393274 HHQ393274:HHR393274 HRM393274:HRN393274 IBI393274:IBJ393274 ILE393274:ILF393274 IVA393274:IVB393274 JEW393274:JEX393274 JOS393274:JOT393274 JYO393274:JYP393274 KIK393274:KIL393274 KSG393274:KSH393274 LCC393274:LCD393274 LLY393274:LLZ393274 LVU393274:LVV393274 MFQ393274:MFR393274 MPM393274:MPN393274 MZI393274:MZJ393274 NJE393274:NJF393274 NTA393274:NTB393274 OCW393274:OCX393274 OMS393274:OMT393274 OWO393274:OWP393274 PGK393274:PGL393274 PQG393274:PQH393274 QAC393274:QAD393274 QJY393274:QJZ393274 QTU393274:QTV393274 RDQ393274:RDR393274 RNM393274:RNN393274 RXI393274:RXJ393274 SHE393274:SHF393274 SRA393274:SRB393274 TAW393274:TAX393274 TKS393274:TKT393274 TUO393274:TUP393274 UEK393274:UEL393274 UOG393274:UOH393274 UYC393274:UYD393274 VHY393274:VHZ393274 VRU393274:VRV393274 WBQ393274:WBR393274 IW458810:IX458810 SS458810:ST458810 ACO458810:ACP458810 AMK458810:AML458810 AWG458810:AWH458810 BGC458810:BGD458810 BPY458810:BPZ458810 BZU458810:BZV458810 CJQ458810:CJR458810 CTM458810:CTN458810 DDI458810:DDJ458810 DNE458810:DNF458810 DXA458810:DXB458810 EGW458810:EGX458810 EQS458810:EQT458810 FAO458810:FAP458810 FKK458810:FKL458810 FUG458810:FUH458810 GEC458810:GED458810 GNY458810:GNZ458810 GXU458810:GXV458810 HHQ458810:HHR458810 HRM458810:HRN458810 IBI458810:IBJ458810 ILE458810:ILF458810 IVA458810:IVB458810 JEW458810:JEX458810 JOS458810:JOT458810 JYO458810:JYP458810 KIK458810:KIL458810 KSG458810:KSH458810 LCC458810:LCD458810 LLY458810:LLZ458810 LVU458810:LVV458810 MFQ458810:MFR458810 MPM458810:MPN458810 MZI458810:MZJ458810 NJE458810:NJF458810 NTA458810:NTB458810 OCW458810:OCX458810 OMS458810:OMT458810 OWO458810:OWP458810 PGK458810:PGL458810 PQG458810:PQH458810 QAC458810:QAD458810 QJY458810:QJZ458810 QTU458810:QTV458810 RDQ458810:RDR458810 RNM458810:RNN458810 RXI458810:RXJ458810 SHE458810:SHF458810 SRA458810:SRB458810 TAW458810:TAX458810 TKS458810:TKT458810 TUO458810:TUP458810 UEK458810:UEL458810 UOG458810:UOH458810 UYC458810:UYD458810 VHY458810:VHZ458810 VRU458810:VRV458810 WBQ458810:WBR458810 IW524346:IX524346 SS524346:ST524346 ACO524346:ACP524346 AMK524346:AML524346 AWG524346:AWH524346 BGC524346:BGD524346 BPY524346:BPZ524346 BZU524346:BZV524346 CJQ524346:CJR524346 CTM524346:CTN524346 DDI524346:DDJ524346 DNE524346:DNF524346 DXA524346:DXB524346 EGW524346:EGX524346 EQS524346:EQT524346 FAO524346:FAP524346 FKK524346:FKL524346 FUG524346:FUH524346 GEC524346:GED524346 GNY524346:GNZ524346 GXU524346:GXV524346 HHQ524346:HHR524346 HRM524346:HRN524346 IBI524346:IBJ524346 ILE524346:ILF524346 IVA524346:IVB524346 JEW524346:JEX524346 JOS524346:JOT524346 JYO524346:JYP524346 KIK524346:KIL524346 KSG524346:KSH524346 LCC524346:LCD524346 LLY524346:LLZ524346 LVU524346:LVV524346 MFQ524346:MFR524346 MPM524346:MPN524346 MZI524346:MZJ524346 NJE524346:NJF524346 NTA524346:NTB524346 OCW524346:OCX524346 OMS524346:OMT524346 OWO524346:OWP524346 PGK524346:PGL524346 PQG524346:PQH524346 QAC524346:QAD524346 QJY524346:QJZ524346 QTU524346:QTV524346 RDQ524346:RDR524346 RNM524346:RNN524346 RXI524346:RXJ524346 SHE524346:SHF524346 SRA524346:SRB524346 TAW524346:TAX524346 TKS524346:TKT524346 TUO524346:TUP524346 UEK524346:UEL524346 UOG524346:UOH524346 UYC524346:UYD524346 VHY524346:VHZ524346 VRU524346:VRV524346 WBQ524346:WBR524346 IW589882:IX589882 SS589882:ST589882 ACO589882:ACP589882 AMK589882:AML589882 AWG589882:AWH589882 BGC589882:BGD589882 BPY589882:BPZ589882 BZU589882:BZV589882 CJQ589882:CJR589882 CTM589882:CTN589882 DDI589882:DDJ589882 DNE589882:DNF589882 DXA589882:DXB589882 EGW589882:EGX589882 EQS589882:EQT589882 FAO589882:FAP589882 FKK589882:FKL589882 FUG589882:FUH589882 GEC589882:GED589882 GNY589882:GNZ589882 GXU589882:GXV589882 HHQ589882:HHR589882 HRM589882:HRN589882 IBI589882:IBJ589882 ILE589882:ILF589882 IVA589882:IVB589882 JEW589882:JEX589882 JOS589882:JOT589882 JYO589882:JYP589882 KIK589882:KIL589882 KSG589882:KSH589882 LCC589882:LCD589882 LLY589882:LLZ589882 LVU589882:LVV589882 MFQ589882:MFR589882 MPM589882:MPN589882 MZI589882:MZJ589882 NJE589882:NJF589882 NTA589882:NTB589882 OCW589882:OCX589882 OMS589882:OMT589882 OWO589882:OWP589882 PGK589882:PGL589882 PQG589882:PQH589882 QAC589882:QAD589882 QJY589882:QJZ589882 QTU589882:QTV589882 RDQ589882:RDR589882 RNM589882:RNN589882 RXI589882:RXJ589882 SHE589882:SHF589882 SRA589882:SRB589882 TAW589882:TAX589882 TKS589882:TKT589882 TUO589882:TUP589882 UEK589882:UEL589882 UOG589882:UOH589882 UYC589882:UYD589882 VHY589882:VHZ589882 VRU589882:VRV589882 WBQ589882:WBR589882 IW655418:IX655418 SS655418:ST655418 ACO655418:ACP655418 AMK655418:AML655418 AWG655418:AWH655418 BGC655418:BGD655418 BPY655418:BPZ655418 BZU655418:BZV655418 CJQ655418:CJR655418 CTM655418:CTN655418 DDI655418:DDJ655418 DNE655418:DNF655418 DXA655418:DXB655418 EGW655418:EGX655418 EQS655418:EQT655418 FAO655418:FAP655418 FKK655418:FKL655418 FUG655418:FUH655418 GEC655418:GED655418 GNY655418:GNZ655418 GXU655418:GXV655418 HHQ655418:HHR655418 HRM655418:HRN655418 IBI655418:IBJ655418 ILE655418:ILF655418 IVA655418:IVB655418 JEW655418:JEX655418 JOS655418:JOT655418 JYO655418:JYP655418 KIK655418:KIL655418 KSG655418:KSH655418 LCC655418:LCD655418 LLY655418:LLZ655418 LVU655418:LVV655418 MFQ655418:MFR655418 MPM655418:MPN655418 MZI655418:MZJ655418 NJE655418:NJF655418 NTA655418:NTB655418 OCW655418:OCX655418 OMS655418:OMT655418 OWO655418:OWP655418 PGK655418:PGL655418 PQG655418:PQH655418 QAC655418:QAD655418 QJY655418:QJZ655418 QTU655418:QTV655418 RDQ655418:RDR655418 RNM655418:RNN655418 RXI655418:RXJ655418 SHE655418:SHF655418 SRA655418:SRB655418 TAW655418:TAX655418 TKS655418:TKT655418 TUO655418:TUP655418 UEK655418:UEL655418 UOG655418:UOH655418 UYC655418:UYD655418 VHY655418:VHZ655418 VRU655418:VRV655418 WBQ655418:WBR655418 IW720954:IX720954 SS720954:ST720954 ACO720954:ACP720954 AMK720954:AML720954 AWG720954:AWH720954 BGC720954:BGD720954 BPY720954:BPZ720954 BZU720954:BZV720954 CJQ720954:CJR720954 CTM720954:CTN720954 DDI720954:DDJ720954 DNE720954:DNF720954 DXA720954:DXB720954 EGW720954:EGX720954 EQS720954:EQT720954 FAO720954:FAP720954 FKK720954:FKL720954 FUG720954:FUH720954 GEC720954:GED720954 GNY720954:GNZ720954 GXU720954:GXV720954 HHQ720954:HHR720954 HRM720954:HRN720954 IBI720954:IBJ720954 ILE720954:ILF720954 IVA720954:IVB720954 JEW720954:JEX720954 JOS720954:JOT720954 JYO720954:JYP720954 KIK720954:KIL720954 KSG720954:KSH720954 LCC720954:LCD720954 LLY720954:LLZ720954 LVU720954:LVV720954 MFQ720954:MFR720954 MPM720954:MPN720954 MZI720954:MZJ720954 NJE720954:NJF720954 NTA720954:NTB720954 OCW720954:OCX720954 OMS720954:OMT720954 OWO720954:OWP720954 PGK720954:PGL720954 PQG720954:PQH720954 QAC720954:QAD720954 QJY720954:QJZ720954 QTU720954:QTV720954 RDQ720954:RDR720954 RNM720954:RNN720954 RXI720954:RXJ720954 SHE720954:SHF720954 SRA720954:SRB720954 TAW720954:TAX720954 TKS720954:TKT720954 TUO720954:TUP720954 UEK720954:UEL720954 UOG720954:UOH720954 UYC720954:UYD720954 VHY720954:VHZ720954 VRU720954:VRV720954 WBQ720954:WBR720954 IW786490:IX786490 SS786490:ST786490 ACO786490:ACP786490 AMK786490:AML786490 AWG786490:AWH786490 BGC786490:BGD786490 BPY786490:BPZ786490 BZU786490:BZV786490 CJQ786490:CJR786490 CTM786490:CTN786490 DDI786490:DDJ786490 DNE786490:DNF786490 DXA786490:DXB786490 EGW786490:EGX786490 EQS786490:EQT786490 FAO786490:FAP786490 FKK786490:FKL786490 FUG786490:FUH786490 GEC786490:GED786490 GNY786490:GNZ786490 GXU786490:GXV786490 HHQ786490:HHR786490 HRM786490:HRN786490 IBI786490:IBJ786490 ILE786490:ILF786490 IVA786490:IVB786490 JEW786490:JEX786490 JOS786490:JOT786490 JYO786490:JYP786490 KIK786490:KIL786490 KSG786490:KSH786490 LCC786490:LCD786490 LLY786490:LLZ786490 LVU786490:LVV786490 MFQ786490:MFR786490 MPM786490:MPN786490 MZI786490:MZJ786490 NJE786490:NJF786490 NTA786490:NTB786490 OCW786490:OCX786490 OMS786490:OMT786490 OWO786490:OWP786490 PGK786490:PGL786490 PQG786490:PQH786490 QAC786490:QAD786490 QJY786490:QJZ786490 QTU786490:QTV786490 RDQ786490:RDR786490 RNM786490:RNN786490 RXI786490:RXJ786490 SHE786490:SHF786490 SRA786490:SRB786490 TAW786490:TAX786490 TKS786490:TKT786490 TUO786490:TUP786490 UEK786490:UEL786490 UOG786490:UOH786490 UYC786490:UYD786490 VHY786490:VHZ786490 VRU786490:VRV786490 WBQ786490:WBR786490 IW852026:IX852026 SS852026:ST852026 ACO852026:ACP852026 AMK852026:AML852026 AWG852026:AWH852026 BGC852026:BGD852026 BPY852026:BPZ852026 BZU852026:BZV852026 CJQ852026:CJR852026 CTM852026:CTN852026 DDI852026:DDJ852026 DNE852026:DNF852026 DXA852026:DXB852026 EGW852026:EGX852026 EQS852026:EQT852026 FAO852026:FAP852026 FKK852026:FKL852026 FUG852026:FUH852026 GEC852026:GED852026 GNY852026:GNZ852026 GXU852026:GXV852026 HHQ852026:HHR852026 HRM852026:HRN852026 IBI852026:IBJ852026 ILE852026:ILF852026 IVA852026:IVB852026 JEW852026:JEX852026 JOS852026:JOT852026 JYO852026:JYP852026 KIK852026:KIL852026 KSG852026:KSH852026 LCC852026:LCD852026 LLY852026:LLZ852026 LVU852026:LVV852026 MFQ852026:MFR852026 MPM852026:MPN852026 MZI852026:MZJ852026 NJE852026:NJF852026 NTA852026:NTB852026 OCW852026:OCX852026 OMS852026:OMT852026 OWO852026:OWP852026 PGK852026:PGL852026 PQG852026:PQH852026 QAC852026:QAD852026 QJY852026:QJZ852026 QTU852026:QTV852026 RDQ852026:RDR852026 RNM852026:RNN852026 RXI852026:RXJ852026 SHE852026:SHF852026 SRA852026:SRB852026 TAW852026:TAX852026 TKS852026:TKT852026 TUO852026:TUP852026 UEK852026:UEL852026 UOG852026:UOH852026 UYC852026:UYD852026 VHY852026:VHZ852026 VRU852026:VRV852026 WBQ852026:WBR852026 IW917562:IX917562 SS917562:ST917562 ACO917562:ACP917562 AMK917562:AML917562 AWG917562:AWH917562 BGC917562:BGD917562 BPY917562:BPZ917562 BZU917562:BZV917562 CJQ917562:CJR917562 CTM917562:CTN917562 DDI917562:DDJ917562 DNE917562:DNF917562 DXA917562:DXB917562 EGW917562:EGX917562 EQS917562:EQT917562 FAO917562:FAP917562 FKK917562:FKL917562 FUG917562:FUH917562 GEC917562:GED917562 GNY917562:GNZ917562 GXU917562:GXV917562 HHQ917562:HHR917562 HRM917562:HRN917562 IBI917562:IBJ917562 ILE917562:ILF917562 IVA917562:IVB917562 JEW917562:JEX917562 JOS917562:JOT917562 JYO917562:JYP917562 KIK917562:KIL917562 KSG917562:KSH917562 LCC917562:LCD917562 LLY917562:LLZ917562 LVU917562:LVV917562 MFQ917562:MFR917562 MPM917562:MPN917562 MZI917562:MZJ917562 NJE917562:NJF917562 NTA917562:NTB917562 OCW917562:OCX917562 OMS917562:OMT917562 OWO917562:OWP917562 PGK917562:PGL917562 PQG917562:PQH917562 QAC917562:QAD917562 QJY917562:QJZ917562 QTU917562:QTV917562 RDQ917562:RDR917562 RNM917562:RNN917562 RXI917562:RXJ917562 SHE917562:SHF917562 SRA917562:SRB917562 TAW917562:TAX917562 TKS917562:TKT917562 TUO917562:TUP917562 UEK917562:UEL917562 UOG917562:UOH917562 UYC917562:UYD917562 VHY917562:VHZ917562 VRU917562:VRV917562 WBQ917562:WBR917562 IW983098:IX983098 SS983098:ST983098 ACO983098:ACP983098 AMK983098:AML983098 AWG983098:AWH983098 BGC983098:BGD983098 BPY983098:BPZ983098 BZU983098:BZV983098 CJQ983098:CJR983098 CTM983098:CTN983098 DDI983098:DDJ983098 DNE983098:DNF983098 DXA983098:DXB983098 EGW983098:EGX983098 EQS983098:EQT983098 FAO983098:FAP983098 FKK983098:FKL983098 FUG983098:FUH983098 GEC983098:GED983098 GNY983098:GNZ983098 GXU983098:GXV983098 HHQ983098:HHR983098 HRM983098:HRN983098 IBI983098:IBJ983098 ILE983098:ILF983098 IVA983098:IVB983098 JEW983098:JEX983098 JOS983098:JOT983098 JYO983098:JYP983098 KIK983098:KIL983098 KSG983098:KSH983098 LCC983098:LCD983098 LLY983098:LLZ983098 LVU983098:LVV983098 MFQ983098:MFR983098 MPM983098:MPN983098 MZI983098:MZJ983098 NJE983098:NJF983098 NTA983098:NTB983098 OCW983098:OCX983098 OMS983098:OMT983098 OWO983098:OWP983098 PGK983098:PGL983098 PQG983098:PQH983098 QAC983098:QAD983098 QJY983098:QJZ983098 QTU983098:QTV983098 RDQ983098:RDR983098 RNM983098:RNN983098 RXI983098:RXJ983098 SHE983098:SHF983098 SRA983098:SRB983098 TAW983098:TAX983098 TKS983098:TKT983098 TUO983098:TUP983098 UEK983098:UEL983098 UOG983098:UOH983098 UYC983098:UYD983098 VHY983098:VHZ983098 VRU983098:VRV983098 WBQ983098:WBR983098 HZ65544:IC65544 RV65544:RY65544 ABR65544:ABU65544 ALN65544:ALQ65544 AVJ65544:AVM65544 BFF65544:BFI65544 BPB65544:BPE65544 BYX65544:BZA65544 CIT65544:CIW65544 CSP65544:CSS65544 DCL65544:DCO65544 DMH65544:DMK65544 DWD65544:DWG65544 EFZ65544:EGC65544 EPV65544:EPY65544 EZR65544:EZU65544 FJN65544:FJQ65544 FTJ65544:FTM65544 GDF65544:GDI65544 GNB65544:GNE65544 GWX65544:GXA65544 HGT65544:HGW65544 HQP65544:HQS65544 IAL65544:IAO65544 IKH65544:IKK65544 IUD65544:IUG65544 JDZ65544:JEC65544 JNV65544:JNY65544 JXR65544:JXU65544 KHN65544:KHQ65544 KRJ65544:KRM65544 LBF65544:LBI65544 LLB65544:LLE65544 LUX65544:LVA65544 MET65544:MEW65544 MOP65544:MOS65544 MYL65544:MYO65544 NIH65544:NIK65544 NSD65544:NSG65544 OBZ65544:OCC65544 OLV65544:OLY65544 OVR65544:OVU65544 PFN65544:PFQ65544 PPJ65544:PPM65544 PZF65544:PZI65544 QJB65544:QJE65544 QSX65544:QTA65544 RCT65544:RCW65544 RMP65544:RMS65544 RWL65544:RWO65544 SGH65544:SGK65544 SQD65544:SQG65544 SZZ65544:TAC65544 TJV65544:TJY65544 TTR65544:TTU65544 UDN65544:UDQ65544 UNJ65544:UNM65544 UXF65544:UXI65544 VHB65544:VHE65544 VQX65544:VRA65544 WAT65544:WAW65544 HZ131080:IC131080 RV131080:RY131080 ABR131080:ABU131080 ALN131080:ALQ131080 AVJ131080:AVM131080 BFF131080:BFI131080 BPB131080:BPE131080 BYX131080:BZA131080 CIT131080:CIW131080 CSP131080:CSS131080 DCL131080:DCO131080 DMH131080:DMK131080 DWD131080:DWG131080 EFZ131080:EGC131080 EPV131080:EPY131080 EZR131080:EZU131080 FJN131080:FJQ131080 FTJ131080:FTM131080 GDF131080:GDI131080 GNB131080:GNE131080 GWX131080:GXA131080 HGT131080:HGW131080 HQP131080:HQS131080 IAL131080:IAO131080 IKH131080:IKK131080 IUD131080:IUG131080 JDZ131080:JEC131080 JNV131080:JNY131080 JXR131080:JXU131080 KHN131080:KHQ131080 KRJ131080:KRM131080 LBF131080:LBI131080 LLB131080:LLE131080 LUX131080:LVA131080 MET131080:MEW131080 MOP131080:MOS131080 MYL131080:MYO131080 NIH131080:NIK131080 NSD131080:NSG131080 OBZ131080:OCC131080 OLV131080:OLY131080 OVR131080:OVU131080 PFN131080:PFQ131080 PPJ131080:PPM131080 PZF131080:PZI131080 QJB131080:QJE131080 QSX131080:QTA131080 RCT131080:RCW131080 RMP131080:RMS131080 RWL131080:RWO131080 SGH131080:SGK131080 SQD131080:SQG131080 SZZ131080:TAC131080 TJV131080:TJY131080 TTR131080:TTU131080 UDN131080:UDQ131080 UNJ131080:UNM131080 UXF131080:UXI131080 VHB131080:VHE131080 VQX131080:VRA131080 WAT131080:WAW131080 HZ196616:IC196616 RV196616:RY196616 ABR196616:ABU196616 ALN196616:ALQ196616 AVJ196616:AVM196616 BFF196616:BFI196616 BPB196616:BPE196616 BYX196616:BZA196616 CIT196616:CIW196616 CSP196616:CSS196616 DCL196616:DCO196616 DMH196616:DMK196616 DWD196616:DWG196616 EFZ196616:EGC196616 EPV196616:EPY196616 EZR196616:EZU196616 FJN196616:FJQ196616 FTJ196616:FTM196616 GDF196616:GDI196616 GNB196616:GNE196616 GWX196616:GXA196616 HGT196616:HGW196616 HQP196616:HQS196616 IAL196616:IAO196616 IKH196616:IKK196616 IUD196616:IUG196616 JDZ196616:JEC196616 JNV196616:JNY196616 JXR196616:JXU196616 KHN196616:KHQ196616 KRJ196616:KRM196616 LBF196616:LBI196616 LLB196616:LLE196616 LUX196616:LVA196616 MET196616:MEW196616 MOP196616:MOS196616 MYL196616:MYO196616 NIH196616:NIK196616 NSD196616:NSG196616 OBZ196616:OCC196616 OLV196616:OLY196616 OVR196616:OVU196616 PFN196616:PFQ196616 PPJ196616:PPM196616 PZF196616:PZI196616 QJB196616:QJE196616 QSX196616:QTA196616 RCT196616:RCW196616 RMP196616:RMS196616 RWL196616:RWO196616 SGH196616:SGK196616 SQD196616:SQG196616 SZZ196616:TAC196616 TJV196616:TJY196616 TTR196616:TTU196616 UDN196616:UDQ196616 UNJ196616:UNM196616 UXF196616:UXI196616 VHB196616:VHE196616 VQX196616:VRA196616 WAT196616:WAW196616 HZ262152:IC262152 RV262152:RY262152 ABR262152:ABU262152 ALN262152:ALQ262152 AVJ262152:AVM262152 BFF262152:BFI262152 BPB262152:BPE262152 BYX262152:BZA262152 CIT262152:CIW262152 CSP262152:CSS262152 DCL262152:DCO262152 DMH262152:DMK262152 DWD262152:DWG262152 EFZ262152:EGC262152 EPV262152:EPY262152 EZR262152:EZU262152 FJN262152:FJQ262152 FTJ262152:FTM262152 GDF262152:GDI262152 GNB262152:GNE262152 GWX262152:GXA262152 HGT262152:HGW262152 HQP262152:HQS262152 IAL262152:IAO262152 IKH262152:IKK262152 IUD262152:IUG262152 JDZ262152:JEC262152 JNV262152:JNY262152 JXR262152:JXU262152 KHN262152:KHQ262152 KRJ262152:KRM262152 LBF262152:LBI262152 LLB262152:LLE262152 LUX262152:LVA262152 MET262152:MEW262152 MOP262152:MOS262152 MYL262152:MYO262152 NIH262152:NIK262152 NSD262152:NSG262152 OBZ262152:OCC262152 OLV262152:OLY262152 OVR262152:OVU262152 PFN262152:PFQ262152 PPJ262152:PPM262152 PZF262152:PZI262152 QJB262152:QJE262152 QSX262152:QTA262152 RCT262152:RCW262152 RMP262152:RMS262152 RWL262152:RWO262152 SGH262152:SGK262152 SQD262152:SQG262152 SZZ262152:TAC262152 TJV262152:TJY262152 TTR262152:TTU262152 UDN262152:UDQ262152 UNJ262152:UNM262152 UXF262152:UXI262152 VHB262152:VHE262152 VQX262152:VRA262152 WAT262152:WAW262152 HZ327688:IC327688 RV327688:RY327688 ABR327688:ABU327688 ALN327688:ALQ327688 AVJ327688:AVM327688 BFF327688:BFI327688 BPB327688:BPE327688 BYX327688:BZA327688 CIT327688:CIW327688 CSP327688:CSS327688 DCL327688:DCO327688 DMH327688:DMK327688 DWD327688:DWG327688 EFZ327688:EGC327688 EPV327688:EPY327688 EZR327688:EZU327688 FJN327688:FJQ327688 FTJ327688:FTM327688 GDF327688:GDI327688 GNB327688:GNE327688 GWX327688:GXA327688 HGT327688:HGW327688 HQP327688:HQS327688 IAL327688:IAO327688 IKH327688:IKK327688 IUD327688:IUG327688 JDZ327688:JEC327688 JNV327688:JNY327688 JXR327688:JXU327688 KHN327688:KHQ327688 KRJ327688:KRM327688 LBF327688:LBI327688 LLB327688:LLE327688 LUX327688:LVA327688 MET327688:MEW327688 MOP327688:MOS327688 MYL327688:MYO327688 NIH327688:NIK327688 NSD327688:NSG327688 OBZ327688:OCC327688 OLV327688:OLY327688 OVR327688:OVU327688 PFN327688:PFQ327688 PPJ327688:PPM327688 PZF327688:PZI327688 QJB327688:QJE327688 QSX327688:QTA327688 RCT327688:RCW327688 RMP327688:RMS327688 RWL327688:RWO327688 SGH327688:SGK327688 SQD327688:SQG327688 SZZ327688:TAC327688 TJV327688:TJY327688 TTR327688:TTU327688 UDN327688:UDQ327688 UNJ327688:UNM327688 UXF327688:UXI327688 VHB327688:VHE327688 VQX327688:VRA327688 WAT327688:WAW327688 HZ393224:IC393224 RV393224:RY393224 ABR393224:ABU393224 ALN393224:ALQ393224 AVJ393224:AVM393224 BFF393224:BFI393224 BPB393224:BPE393224 BYX393224:BZA393224 CIT393224:CIW393224 CSP393224:CSS393224 DCL393224:DCO393224 DMH393224:DMK393224 DWD393224:DWG393224 EFZ393224:EGC393224 EPV393224:EPY393224 EZR393224:EZU393224 FJN393224:FJQ393224 FTJ393224:FTM393224 GDF393224:GDI393224 GNB393224:GNE393224 GWX393224:GXA393224 HGT393224:HGW393224 HQP393224:HQS393224 IAL393224:IAO393224 IKH393224:IKK393224 IUD393224:IUG393224 JDZ393224:JEC393224 JNV393224:JNY393224 JXR393224:JXU393224 KHN393224:KHQ393224 KRJ393224:KRM393224 LBF393224:LBI393224 LLB393224:LLE393224 LUX393224:LVA393224 MET393224:MEW393224 MOP393224:MOS393224 MYL393224:MYO393224 NIH393224:NIK393224 NSD393224:NSG393224 OBZ393224:OCC393224 OLV393224:OLY393224 OVR393224:OVU393224 PFN393224:PFQ393224 PPJ393224:PPM393224 PZF393224:PZI393224 QJB393224:QJE393224 QSX393224:QTA393224 RCT393224:RCW393224 RMP393224:RMS393224 RWL393224:RWO393224 SGH393224:SGK393224 SQD393224:SQG393224 SZZ393224:TAC393224 TJV393224:TJY393224 TTR393224:TTU393224 UDN393224:UDQ393224 UNJ393224:UNM393224 UXF393224:UXI393224 VHB393224:VHE393224 VQX393224:VRA393224 WAT393224:WAW393224 HZ458760:IC458760 RV458760:RY458760 ABR458760:ABU458760 ALN458760:ALQ458760 AVJ458760:AVM458760 BFF458760:BFI458760 BPB458760:BPE458760 BYX458760:BZA458760 CIT458760:CIW458760 CSP458760:CSS458760 DCL458760:DCO458760 DMH458760:DMK458760 DWD458760:DWG458760 EFZ458760:EGC458760 EPV458760:EPY458760 EZR458760:EZU458760 FJN458760:FJQ458760 FTJ458760:FTM458760 GDF458760:GDI458760 GNB458760:GNE458760 GWX458760:GXA458760 HGT458760:HGW458760 HQP458760:HQS458760 IAL458760:IAO458760 IKH458760:IKK458760 IUD458760:IUG458760 JDZ458760:JEC458760 JNV458760:JNY458760 JXR458760:JXU458760 KHN458760:KHQ458760 KRJ458760:KRM458760 LBF458760:LBI458760 LLB458760:LLE458760 LUX458760:LVA458760 MET458760:MEW458760 MOP458760:MOS458760 MYL458760:MYO458760 NIH458760:NIK458760 NSD458760:NSG458760 OBZ458760:OCC458760 OLV458760:OLY458760 OVR458760:OVU458760 PFN458760:PFQ458760 PPJ458760:PPM458760 PZF458760:PZI458760 QJB458760:QJE458760 QSX458760:QTA458760 RCT458760:RCW458760 RMP458760:RMS458760 RWL458760:RWO458760 SGH458760:SGK458760 SQD458760:SQG458760 SZZ458760:TAC458760 TJV458760:TJY458760 TTR458760:TTU458760 UDN458760:UDQ458760 UNJ458760:UNM458760 UXF458760:UXI458760 VHB458760:VHE458760 VQX458760:VRA458760 WAT458760:WAW458760 HZ524296:IC524296 RV524296:RY524296 ABR524296:ABU524296 ALN524296:ALQ524296 AVJ524296:AVM524296 BFF524296:BFI524296 BPB524296:BPE524296 BYX524296:BZA524296 CIT524296:CIW524296 CSP524296:CSS524296 DCL524296:DCO524296 DMH524296:DMK524296 DWD524296:DWG524296 EFZ524296:EGC524296 EPV524296:EPY524296 EZR524296:EZU524296 FJN524296:FJQ524296 FTJ524296:FTM524296 GDF524296:GDI524296 GNB524296:GNE524296 GWX524296:GXA524296 HGT524296:HGW524296 HQP524296:HQS524296 IAL524296:IAO524296 IKH524296:IKK524296 IUD524296:IUG524296 JDZ524296:JEC524296 JNV524296:JNY524296 JXR524296:JXU524296 KHN524296:KHQ524296 KRJ524296:KRM524296 LBF524296:LBI524296 LLB524296:LLE524296 LUX524296:LVA524296 MET524296:MEW524296 MOP524296:MOS524296 MYL524296:MYO524296 NIH524296:NIK524296 NSD524296:NSG524296 OBZ524296:OCC524296 OLV524296:OLY524296 OVR524296:OVU524296 PFN524296:PFQ524296 PPJ524296:PPM524296 PZF524296:PZI524296 QJB524296:QJE524296 QSX524296:QTA524296 RCT524296:RCW524296 RMP524296:RMS524296 RWL524296:RWO524296 SGH524296:SGK524296 SQD524296:SQG524296 SZZ524296:TAC524296 TJV524296:TJY524296 TTR524296:TTU524296 UDN524296:UDQ524296 UNJ524296:UNM524296 UXF524296:UXI524296 VHB524296:VHE524296 VQX524296:VRA524296 WAT524296:WAW524296 HZ589832:IC589832 RV589832:RY589832 ABR589832:ABU589832 ALN589832:ALQ589832 AVJ589832:AVM589832 BFF589832:BFI589832 BPB589832:BPE589832 BYX589832:BZA589832 CIT589832:CIW589832 CSP589832:CSS589832 DCL589832:DCO589832 DMH589832:DMK589832 DWD589832:DWG589832 EFZ589832:EGC589832 EPV589832:EPY589832 EZR589832:EZU589832 FJN589832:FJQ589832 FTJ589832:FTM589832 GDF589832:GDI589832 GNB589832:GNE589832 GWX589832:GXA589832 HGT589832:HGW589832 HQP589832:HQS589832 IAL589832:IAO589832 IKH589832:IKK589832 IUD589832:IUG589832 JDZ589832:JEC589832 JNV589832:JNY589832 JXR589832:JXU589832 KHN589832:KHQ589832 KRJ589832:KRM589832 LBF589832:LBI589832 LLB589832:LLE589832 LUX589832:LVA589832 MET589832:MEW589832 MOP589832:MOS589832 MYL589832:MYO589832 NIH589832:NIK589832 NSD589832:NSG589832 OBZ589832:OCC589832 OLV589832:OLY589832 OVR589832:OVU589832 PFN589832:PFQ589832 PPJ589832:PPM589832 PZF589832:PZI589832 QJB589832:QJE589832 QSX589832:QTA589832 RCT589832:RCW589832 RMP589832:RMS589832 RWL589832:RWO589832 SGH589832:SGK589832 SQD589832:SQG589832 SZZ589832:TAC589832 TJV589832:TJY589832 TTR589832:TTU589832 UDN589832:UDQ589832 UNJ589832:UNM589832 UXF589832:UXI589832 VHB589832:VHE589832 VQX589832:VRA589832 WAT589832:WAW589832 HZ655368:IC655368 RV655368:RY655368 ABR655368:ABU655368 ALN655368:ALQ655368 AVJ655368:AVM655368 BFF655368:BFI655368 BPB655368:BPE655368 BYX655368:BZA655368 CIT655368:CIW655368 CSP655368:CSS655368 DCL655368:DCO655368 DMH655368:DMK655368 DWD655368:DWG655368 EFZ655368:EGC655368 EPV655368:EPY655368 EZR655368:EZU655368 FJN655368:FJQ655368 FTJ655368:FTM655368 GDF655368:GDI655368 GNB655368:GNE655368 GWX655368:GXA655368 HGT655368:HGW655368 HQP655368:HQS655368 IAL655368:IAO655368 IKH655368:IKK655368 IUD655368:IUG655368 JDZ655368:JEC655368 JNV655368:JNY655368 JXR655368:JXU655368 KHN655368:KHQ655368 KRJ655368:KRM655368 LBF655368:LBI655368 LLB655368:LLE655368 LUX655368:LVA655368 MET655368:MEW655368 MOP655368:MOS655368 MYL655368:MYO655368 NIH655368:NIK655368 NSD655368:NSG655368 OBZ655368:OCC655368 OLV655368:OLY655368 OVR655368:OVU655368 PFN655368:PFQ655368 PPJ655368:PPM655368 PZF655368:PZI655368 QJB655368:QJE655368 QSX655368:QTA655368 RCT655368:RCW655368 RMP655368:RMS655368 RWL655368:RWO655368 SGH655368:SGK655368 SQD655368:SQG655368 SZZ655368:TAC655368 TJV655368:TJY655368 TTR655368:TTU655368 UDN655368:UDQ655368 UNJ655368:UNM655368 UXF655368:UXI655368 VHB655368:VHE655368 VQX655368:VRA655368 WAT655368:WAW655368 HZ720904:IC720904 RV720904:RY720904 ABR720904:ABU720904 ALN720904:ALQ720904 AVJ720904:AVM720904 BFF720904:BFI720904 BPB720904:BPE720904 BYX720904:BZA720904 CIT720904:CIW720904 CSP720904:CSS720904 DCL720904:DCO720904 DMH720904:DMK720904 DWD720904:DWG720904 EFZ720904:EGC720904 EPV720904:EPY720904 EZR720904:EZU720904 FJN720904:FJQ720904 FTJ720904:FTM720904 GDF720904:GDI720904 GNB720904:GNE720904 GWX720904:GXA720904 HGT720904:HGW720904 HQP720904:HQS720904 IAL720904:IAO720904 IKH720904:IKK720904 IUD720904:IUG720904 JDZ720904:JEC720904 JNV720904:JNY720904 JXR720904:JXU720904 KHN720904:KHQ720904 KRJ720904:KRM720904 LBF720904:LBI720904 LLB720904:LLE720904 LUX720904:LVA720904 MET720904:MEW720904 MOP720904:MOS720904 MYL720904:MYO720904 NIH720904:NIK720904 NSD720904:NSG720904 OBZ720904:OCC720904 OLV720904:OLY720904 OVR720904:OVU720904 PFN720904:PFQ720904 PPJ720904:PPM720904 PZF720904:PZI720904 QJB720904:QJE720904 QSX720904:QTA720904 RCT720904:RCW720904 RMP720904:RMS720904 RWL720904:RWO720904 SGH720904:SGK720904 SQD720904:SQG720904 SZZ720904:TAC720904 TJV720904:TJY720904 TTR720904:TTU720904 UDN720904:UDQ720904 UNJ720904:UNM720904 UXF720904:UXI720904 VHB720904:VHE720904 VQX720904:VRA720904 WAT720904:WAW720904 HZ786440:IC786440 RV786440:RY786440 ABR786440:ABU786440 ALN786440:ALQ786440 AVJ786440:AVM786440 BFF786440:BFI786440 BPB786440:BPE786440 BYX786440:BZA786440 CIT786440:CIW786440 CSP786440:CSS786440 DCL786440:DCO786440 DMH786440:DMK786440 DWD786440:DWG786440 EFZ786440:EGC786440 EPV786440:EPY786440 EZR786440:EZU786440 FJN786440:FJQ786440 FTJ786440:FTM786440 GDF786440:GDI786440 GNB786440:GNE786440 GWX786440:GXA786440 HGT786440:HGW786440 HQP786440:HQS786440 IAL786440:IAO786440 IKH786440:IKK786440 IUD786440:IUG786440 JDZ786440:JEC786440 JNV786440:JNY786440 JXR786440:JXU786440 KHN786440:KHQ786440 KRJ786440:KRM786440 LBF786440:LBI786440 LLB786440:LLE786440 LUX786440:LVA786440 MET786440:MEW786440 MOP786440:MOS786440 MYL786440:MYO786440 NIH786440:NIK786440 NSD786440:NSG786440 OBZ786440:OCC786440 OLV786440:OLY786440 OVR786440:OVU786440 PFN786440:PFQ786440 PPJ786440:PPM786440 PZF786440:PZI786440 QJB786440:QJE786440 QSX786440:QTA786440 RCT786440:RCW786440 RMP786440:RMS786440 RWL786440:RWO786440 SGH786440:SGK786440 SQD786440:SQG786440 SZZ786440:TAC786440 TJV786440:TJY786440 TTR786440:TTU786440 UDN786440:UDQ786440 UNJ786440:UNM786440 UXF786440:UXI786440 VHB786440:VHE786440 VQX786440:VRA786440 WAT786440:WAW786440 HZ851976:IC851976 RV851976:RY851976 ABR851976:ABU851976 ALN851976:ALQ851976 AVJ851976:AVM851976 BFF851976:BFI851976 BPB851976:BPE851976 BYX851976:BZA851976 CIT851976:CIW851976 CSP851976:CSS851976 DCL851976:DCO851976 DMH851976:DMK851976 DWD851976:DWG851976 EFZ851976:EGC851976 EPV851976:EPY851976 EZR851976:EZU851976 FJN851976:FJQ851976 FTJ851976:FTM851976 GDF851976:GDI851976 GNB851976:GNE851976 GWX851976:GXA851976 HGT851976:HGW851976 HQP851976:HQS851976 IAL851976:IAO851976 IKH851976:IKK851976 IUD851976:IUG851976 JDZ851976:JEC851976 JNV851976:JNY851976 JXR851976:JXU851976 KHN851976:KHQ851976 KRJ851976:KRM851976 LBF851976:LBI851976 LLB851976:LLE851976 LUX851976:LVA851976 MET851976:MEW851976 MOP851976:MOS851976 MYL851976:MYO851976 NIH851976:NIK851976 NSD851976:NSG851976 OBZ851976:OCC851976 OLV851976:OLY851976 OVR851976:OVU851976 PFN851976:PFQ851976 PPJ851976:PPM851976 PZF851976:PZI851976 QJB851976:QJE851976 QSX851976:QTA851976 RCT851976:RCW851976 RMP851976:RMS851976 RWL851976:RWO851976 SGH851976:SGK851976 SQD851976:SQG851976 SZZ851976:TAC851976 TJV851976:TJY851976 TTR851976:TTU851976 UDN851976:UDQ851976 UNJ851976:UNM851976 UXF851976:UXI851976 VHB851976:VHE851976 VQX851976:VRA851976 WAT851976:WAW851976 HZ917512:IC917512 RV917512:RY917512 ABR917512:ABU917512 ALN917512:ALQ917512 AVJ917512:AVM917512 BFF917512:BFI917512 BPB917512:BPE917512 BYX917512:BZA917512 CIT917512:CIW917512 CSP917512:CSS917512 DCL917512:DCO917512 DMH917512:DMK917512 DWD917512:DWG917512 EFZ917512:EGC917512 EPV917512:EPY917512 EZR917512:EZU917512 FJN917512:FJQ917512 FTJ917512:FTM917512 GDF917512:GDI917512 GNB917512:GNE917512 GWX917512:GXA917512 HGT917512:HGW917512 HQP917512:HQS917512 IAL917512:IAO917512 IKH917512:IKK917512 IUD917512:IUG917512 JDZ917512:JEC917512 JNV917512:JNY917512 JXR917512:JXU917512 KHN917512:KHQ917512 KRJ917512:KRM917512 LBF917512:LBI917512 LLB917512:LLE917512 LUX917512:LVA917512 MET917512:MEW917512 MOP917512:MOS917512 MYL917512:MYO917512 NIH917512:NIK917512 NSD917512:NSG917512 OBZ917512:OCC917512 OLV917512:OLY917512 OVR917512:OVU917512 PFN917512:PFQ917512 PPJ917512:PPM917512 PZF917512:PZI917512 QJB917512:QJE917512 QSX917512:QTA917512 RCT917512:RCW917512 RMP917512:RMS917512 RWL917512:RWO917512 SGH917512:SGK917512 SQD917512:SQG917512 SZZ917512:TAC917512 TJV917512:TJY917512 TTR917512:TTU917512 UDN917512:UDQ917512 UNJ917512:UNM917512 UXF917512:UXI917512 VHB917512:VHE917512 VQX917512:VRA917512 WAT917512:WAW917512 HZ983048:IC983048 RV983048:RY983048 ABR983048:ABU983048 ALN983048:ALQ983048 AVJ983048:AVM983048 BFF983048:BFI983048 BPB983048:BPE983048 BYX983048:BZA983048 CIT983048:CIW983048 CSP983048:CSS983048 DCL983048:DCO983048 DMH983048:DMK983048 DWD983048:DWG983048 EFZ983048:EGC983048 EPV983048:EPY983048 EZR983048:EZU983048 FJN983048:FJQ983048 FTJ983048:FTM983048 GDF983048:GDI983048 GNB983048:GNE983048 GWX983048:GXA983048 HGT983048:HGW983048 HQP983048:HQS983048 IAL983048:IAO983048 IKH983048:IKK983048 IUD983048:IUG983048 JDZ983048:JEC983048 JNV983048:JNY983048 JXR983048:JXU983048 KHN983048:KHQ983048 KRJ983048:KRM983048 LBF983048:LBI983048 LLB983048:LLE983048 LUX983048:LVA983048 MET983048:MEW983048 MOP983048:MOS983048 MYL983048:MYO983048 NIH983048:NIK983048 NSD983048:NSG983048 OBZ983048:OCC983048 OLV983048:OLY983048 OVR983048:OVU983048 PFN983048:PFQ983048 PPJ983048:PPM983048 PZF983048:PZI983048 QJB983048:QJE983048 QSX983048:QTA983048 RCT983048:RCW983048 RMP983048:RMS983048 RWL983048:RWO983048 SGH983048:SGK983048 SQD983048:SQG983048 SZZ983048:TAC983048 TJV983048:TJY983048 TTR983048:TTU983048 UDN983048:UDQ983048 UNJ983048:UNM983048 UXF983048:UXI983048 VHB983048:VHE983048 VQX983048:VRA983048 WAT983048:WAW983048 IW65590:IZ65593 SS65590:SV65593 ACO65590:ACR65593 AMK65590:AMN65593 AWG65590:AWJ65593 BGC65590:BGF65593 BPY65590:BQB65593 BZU65590:BZX65593 CJQ65590:CJT65593 CTM65590:CTP65593 DDI65590:DDL65593 DNE65590:DNH65593 DXA65590:DXD65593 EGW65590:EGZ65593 EQS65590:EQV65593 FAO65590:FAR65593 FKK65590:FKN65593 FUG65590:FUJ65593 GEC65590:GEF65593 GNY65590:GOB65593 GXU65590:GXX65593 HHQ65590:HHT65593 HRM65590:HRP65593 IBI65590:IBL65593 ILE65590:ILH65593 IVA65590:IVD65593 JEW65590:JEZ65593 JOS65590:JOV65593 JYO65590:JYR65593 KIK65590:KIN65593 KSG65590:KSJ65593 LCC65590:LCF65593 LLY65590:LMB65593 LVU65590:LVX65593 MFQ65590:MFT65593 MPM65590:MPP65593 MZI65590:MZL65593 NJE65590:NJH65593 NTA65590:NTD65593 OCW65590:OCZ65593 OMS65590:OMV65593 OWO65590:OWR65593 PGK65590:PGN65593 PQG65590:PQJ65593 QAC65590:QAF65593 QJY65590:QKB65593 QTU65590:QTX65593 RDQ65590:RDT65593 RNM65590:RNP65593 RXI65590:RXL65593 SHE65590:SHH65593 SRA65590:SRD65593 TAW65590:TAZ65593 TKS65590:TKV65593 TUO65590:TUR65593 UEK65590:UEN65593 UOG65590:UOJ65593 UYC65590:UYF65593 VHY65590:VIB65593 VRU65590:VRX65593 WBQ65590:WBT65593 IW131126:IZ131129 SS131126:SV131129 ACO131126:ACR131129 AMK131126:AMN131129 AWG131126:AWJ131129 BGC131126:BGF131129 BPY131126:BQB131129 BZU131126:BZX131129 CJQ131126:CJT131129 CTM131126:CTP131129 DDI131126:DDL131129 DNE131126:DNH131129 DXA131126:DXD131129 EGW131126:EGZ131129 EQS131126:EQV131129 FAO131126:FAR131129 FKK131126:FKN131129 FUG131126:FUJ131129 GEC131126:GEF131129 GNY131126:GOB131129 GXU131126:GXX131129 HHQ131126:HHT131129 HRM131126:HRP131129 IBI131126:IBL131129 ILE131126:ILH131129 IVA131126:IVD131129 JEW131126:JEZ131129 JOS131126:JOV131129 JYO131126:JYR131129 KIK131126:KIN131129 KSG131126:KSJ131129 LCC131126:LCF131129 LLY131126:LMB131129 LVU131126:LVX131129 MFQ131126:MFT131129 MPM131126:MPP131129 MZI131126:MZL131129 NJE131126:NJH131129 NTA131126:NTD131129 OCW131126:OCZ131129 OMS131126:OMV131129 OWO131126:OWR131129 PGK131126:PGN131129 PQG131126:PQJ131129 QAC131126:QAF131129 QJY131126:QKB131129 QTU131126:QTX131129 RDQ131126:RDT131129 RNM131126:RNP131129 RXI131126:RXL131129 SHE131126:SHH131129 SRA131126:SRD131129 TAW131126:TAZ131129 TKS131126:TKV131129 TUO131126:TUR131129 UEK131126:UEN131129 UOG131126:UOJ131129 UYC131126:UYF131129 VHY131126:VIB131129 VRU131126:VRX131129 WBQ131126:WBT131129 IW196662:IZ196665 SS196662:SV196665 ACO196662:ACR196665 AMK196662:AMN196665 AWG196662:AWJ196665 BGC196662:BGF196665 BPY196662:BQB196665 BZU196662:BZX196665 CJQ196662:CJT196665 CTM196662:CTP196665 DDI196662:DDL196665 DNE196662:DNH196665 DXA196662:DXD196665 EGW196662:EGZ196665 EQS196662:EQV196665 FAO196662:FAR196665 FKK196662:FKN196665 FUG196662:FUJ196665 GEC196662:GEF196665 GNY196662:GOB196665 GXU196662:GXX196665 HHQ196662:HHT196665 HRM196662:HRP196665 IBI196662:IBL196665 ILE196662:ILH196665 IVA196662:IVD196665 JEW196662:JEZ196665 JOS196662:JOV196665 JYO196662:JYR196665 KIK196662:KIN196665 KSG196662:KSJ196665 LCC196662:LCF196665 LLY196662:LMB196665 LVU196662:LVX196665 MFQ196662:MFT196665 MPM196662:MPP196665 MZI196662:MZL196665 NJE196662:NJH196665 NTA196662:NTD196665 OCW196662:OCZ196665 OMS196662:OMV196665 OWO196662:OWR196665 PGK196662:PGN196665 PQG196662:PQJ196665 QAC196662:QAF196665 QJY196662:QKB196665 QTU196662:QTX196665 RDQ196662:RDT196665 RNM196662:RNP196665 RXI196662:RXL196665 SHE196662:SHH196665 SRA196662:SRD196665 TAW196662:TAZ196665 TKS196662:TKV196665 TUO196662:TUR196665 UEK196662:UEN196665 UOG196662:UOJ196665 UYC196662:UYF196665 VHY196662:VIB196665 VRU196662:VRX196665 WBQ196662:WBT196665 IW262198:IZ262201 SS262198:SV262201 ACO262198:ACR262201 AMK262198:AMN262201 AWG262198:AWJ262201 BGC262198:BGF262201 BPY262198:BQB262201 BZU262198:BZX262201 CJQ262198:CJT262201 CTM262198:CTP262201 DDI262198:DDL262201 DNE262198:DNH262201 DXA262198:DXD262201 EGW262198:EGZ262201 EQS262198:EQV262201 FAO262198:FAR262201 FKK262198:FKN262201 FUG262198:FUJ262201 GEC262198:GEF262201 GNY262198:GOB262201 GXU262198:GXX262201 HHQ262198:HHT262201 HRM262198:HRP262201 IBI262198:IBL262201 ILE262198:ILH262201 IVA262198:IVD262201 JEW262198:JEZ262201 JOS262198:JOV262201 JYO262198:JYR262201 KIK262198:KIN262201 KSG262198:KSJ262201 LCC262198:LCF262201 LLY262198:LMB262201 LVU262198:LVX262201 MFQ262198:MFT262201 MPM262198:MPP262201 MZI262198:MZL262201 NJE262198:NJH262201 NTA262198:NTD262201 OCW262198:OCZ262201 OMS262198:OMV262201 OWO262198:OWR262201 PGK262198:PGN262201 PQG262198:PQJ262201 QAC262198:QAF262201 QJY262198:QKB262201 QTU262198:QTX262201 RDQ262198:RDT262201 RNM262198:RNP262201 RXI262198:RXL262201 SHE262198:SHH262201 SRA262198:SRD262201 TAW262198:TAZ262201 TKS262198:TKV262201 TUO262198:TUR262201 UEK262198:UEN262201 UOG262198:UOJ262201 UYC262198:UYF262201 VHY262198:VIB262201 VRU262198:VRX262201 WBQ262198:WBT262201 IW327734:IZ327737 SS327734:SV327737 ACO327734:ACR327737 AMK327734:AMN327737 AWG327734:AWJ327737 BGC327734:BGF327737 BPY327734:BQB327737 BZU327734:BZX327737 CJQ327734:CJT327737 CTM327734:CTP327737 DDI327734:DDL327737 DNE327734:DNH327737 DXA327734:DXD327737 EGW327734:EGZ327737 EQS327734:EQV327737 FAO327734:FAR327737 FKK327734:FKN327737 FUG327734:FUJ327737 GEC327734:GEF327737 GNY327734:GOB327737 GXU327734:GXX327737 HHQ327734:HHT327737 HRM327734:HRP327737 IBI327734:IBL327737 ILE327734:ILH327737 IVA327734:IVD327737 JEW327734:JEZ327737 JOS327734:JOV327737 JYO327734:JYR327737 KIK327734:KIN327737 KSG327734:KSJ327737 LCC327734:LCF327737 LLY327734:LMB327737 LVU327734:LVX327737 MFQ327734:MFT327737 MPM327734:MPP327737 MZI327734:MZL327737 NJE327734:NJH327737 NTA327734:NTD327737 OCW327734:OCZ327737 OMS327734:OMV327737 OWO327734:OWR327737 PGK327734:PGN327737 PQG327734:PQJ327737 QAC327734:QAF327737 QJY327734:QKB327737 QTU327734:QTX327737 RDQ327734:RDT327737 RNM327734:RNP327737 RXI327734:RXL327737 SHE327734:SHH327737 SRA327734:SRD327737 TAW327734:TAZ327737 TKS327734:TKV327737 TUO327734:TUR327737 UEK327734:UEN327737 UOG327734:UOJ327737 UYC327734:UYF327737 VHY327734:VIB327737 VRU327734:VRX327737 WBQ327734:WBT327737 IW393270:IZ393273 SS393270:SV393273 ACO393270:ACR393273 AMK393270:AMN393273 AWG393270:AWJ393273 BGC393270:BGF393273 BPY393270:BQB393273 BZU393270:BZX393273 CJQ393270:CJT393273 CTM393270:CTP393273 DDI393270:DDL393273 DNE393270:DNH393273 DXA393270:DXD393273 EGW393270:EGZ393273 EQS393270:EQV393273 FAO393270:FAR393273 FKK393270:FKN393273 FUG393270:FUJ393273 GEC393270:GEF393273 GNY393270:GOB393273 GXU393270:GXX393273 HHQ393270:HHT393273 HRM393270:HRP393273 IBI393270:IBL393273 ILE393270:ILH393273 IVA393270:IVD393273 JEW393270:JEZ393273 JOS393270:JOV393273 JYO393270:JYR393273 KIK393270:KIN393273 KSG393270:KSJ393273 LCC393270:LCF393273 LLY393270:LMB393273 LVU393270:LVX393273 MFQ393270:MFT393273 MPM393270:MPP393273 MZI393270:MZL393273 NJE393270:NJH393273 NTA393270:NTD393273 OCW393270:OCZ393273 OMS393270:OMV393273 OWO393270:OWR393273 PGK393270:PGN393273 PQG393270:PQJ393273 QAC393270:QAF393273 QJY393270:QKB393273 QTU393270:QTX393273 RDQ393270:RDT393273 RNM393270:RNP393273 RXI393270:RXL393273 SHE393270:SHH393273 SRA393270:SRD393273 TAW393270:TAZ393273 TKS393270:TKV393273 TUO393270:TUR393273 UEK393270:UEN393273 UOG393270:UOJ393273 UYC393270:UYF393273 VHY393270:VIB393273 VRU393270:VRX393273 WBQ393270:WBT393273 IW458806:IZ458809 SS458806:SV458809 ACO458806:ACR458809 AMK458806:AMN458809 AWG458806:AWJ458809 BGC458806:BGF458809 BPY458806:BQB458809 BZU458806:BZX458809 CJQ458806:CJT458809 CTM458806:CTP458809 DDI458806:DDL458809 DNE458806:DNH458809 DXA458806:DXD458809 EGW458806:EGZ458809 EQS458806:EQV458809 FAO458806:FAR458809 FKK458806:FKN458809 FUG458806:FUJ458809 GEC458806:GEF458809 GNY458806:GOB458809 GXU458806:GXX458809 HHQ458806:HHT458809 HRM458806:HRP458809 IBI458806:IBL458809 ILE458806:ILH458809 IVA458806:IVD458809 JEW458806:JEZ458809 JOS458806:JOV458809 JYO458806:JYR458809 KIK458806:KIN458809 KSG458806:KSJ458809 LCC458806:LCF458809 LLY458806:LMB458809 LVU458806:LVX458809 MFQ458806:MFT458809 MPM458806:MPP458809 MZI458806:MZL458809 NJE458806:NJH458809 NTA458806:NTD458809 OCW458806:OCZ458809 OMS458806:OMV458809 OWO458806:OWR458809 PGK458806:PGN458809 PQG458806:PQJ458809 QAC458806:QAF458809 QJY458806:QKB458809 QTU458806:QTX458809 RDQ458806:RDT458809 RNM458806:RNP458809 RXI458806:RXL458809 SHE458806:SHH458809 SRA458806:SRD458809 TAW458806:TAZ458809 TKS458806:TKV458809 TUO458806:TUR458809 UEK458806:UEN458809 UOG458806:UOJ458809 UYC458806:UYF458809 VHY458806:VIB458809 VRU458806:VRX458809 WBQ458806:WBT458809 IW524342:IZ524345 SS524342:SV524345 ACO524342:ACR524345 AMK524342:AMN524345 AWG524342:AWJ524345 BGC524342:BGF524345 BPY524342:BQB524345 BZU524342:BZX524345 CJQ524342:CJT524345 CTM524342:CTP524345 DDI524342:DDL524345 DNE524342:DNH524345 DXA524342:DXD524345 EGW524342:EGZ524345 EQS524342:EQV524345 FAO524342:FAR524345 FKK524342:FKN524345 FUG524342:FUJ524345 GEC524342:GEF524345 GNY524342:GOB524345 GXU524342:GXX524345 HHQ524342:HHT524345 HRM524342:HRP524345 IBI524342:IBL524345 ILE524342:ILH524345 IVA524342:IVD524345 JEW524342:JEZ524345 JOS524342:JOV524345 JYO524342:JYR524345 KIK524342:KIN524345 KSG524342:KSJ524345 LCC524342:LCF524345 LLY524342:LMB524345 LVU524342:LVX524345 MFQ524342:MFT524345 MPM524342:MPP524345 MZI524342:MZL524345 NJE524342:NJH524345 NTA524342:NTD524345 OCW524342:OCZ524345 OMS524342:OMV524345 OWO524342:OWR524345 PGK524342:PGN524345 PQG524342:PQJ524345 QAC524342:QAF524345 QJY524342:QKB524345 QTU524342:QTX524345 RDQ524342:RDT524345 RNM524342:RNP524345 RXI524342:RXL524345 SHE524342:SHH524345 SRA524342:SRD524345 TAW524342:TAZ524345 TKS524342:TKV524345 TUO524342:TUR524345 UEK524342:UEN524345 UOG524342:UOJ524345 UYC524342:UYF524345 VHY524342:VIB524345 VRU524342:VRX524345 WBQ524342:WBT524345 IW589878:IZ589881 SS589878:SV589881 ACO589878:ACR589881 AMK589878:AMN589881 AWG589878:AWJ589881 BGC589878:BGF589881 BPY589878:BQB589881 BZU589878:BZX589881 CJQ589878:CJT589881 CTM589878:CTP589881 DDI589878:DDL589881 DNE589878:DNH589881 DXA589878:DXD589881 EGW589878:EGZ589881 EQS589878:EQV589881 FAO589878:FAR589881 FKK589878:FKN589881 FUG589878:FUJ589881 GEC589878:GEF589881 GNY589878:GOB589881 GXU589878:GXX589881 HHQ589878:HHT589881 HRM589878:HRP589881 IBI589878:IBL589881 ILE589878:ILH589881 IVA589878:IVD589881 JEW589878:JEZ589881 JOS589878:JOV589881 JYO589878:JYR589881 KIK589878:KIN589881 KSG589878:KSJ589881 LCC589878:LCF589881 LLY589878:LMB589881 LVU589878:LVX589881 MFQ589878:MFT589881 MPM589878:MPP589881 MZI589878:MZL589881 NJE589878:NJH589881 NTA589878:NTD589881 OCW589878:OCZ589881 OMS589878:OMV589881 OWO589878:OWR589881 PGK589878:PGN589881 PQG589878:PQJ589881 QAC589878:QAF589881 QJY589878:QKB589881 QTU589878:QTX589881 RDQ589878:RDT589881 RNM589878:RNP589881 RXI589878:RXL589881 SHE589878:SHH589881 SRA589878:SRD589881 TAW589878:TAZ589881 TKS589878:TKV589881 TUO589878:TUR589881 UEK589878:UEN589881 UOG589878:UOJ589881 UYC589878:UYF589881 VHY589878:VIB589881 VRU589878:VRX589881 WBQ589878:WBT589881 IW655414:IZ655417 SS655414:SV655417 ACO655414:ACR655417 AMK655414:AMN655417 AWG655414:AWJ655417 BGC655414:BGF655417 BPY655414:BQB655417 BZU655414:BZX655417 CJQ655414:CJT655417 CTM655414:CTP655417 DDI655414:DDL655417 DNE655414:DNH655417 DXA655414:DXD655417 EGW655414:EGZ655417 EQS655414:EQV655417 FAO655414:FAR655417 FKK655414:FKN655417 FUG655414:FUJ655417 GEC655414:GEF655417 GNY655414:GOB655417 GXU655414:GXX655417 HHQ655414:HHT655417 HRM655414:HRP655417 IBI655414:IBL655417 ILE655414:ILH655417 IVA655414:IVD655417 JEW655414:JEZ655417 JOS655414:JOV655417 JYO655414:JYR655417 KIK655414:KIN655417 KSG655414:KSJ655417 LCC655414:LCF655417 LLY655414:LMB655417 LVU655414:LVX655417 MFQ655414:MFT655417 MPM655414:MPP655417 MZI655414:MZL655417 NJE655414:NJH655417 NTA655414:NTD655417 OCW655414:OCZ655417 OMS655414:OMV655417 OWO655414:OWR655417 PGK655414:PGN655417 PQG655414:PQJ655417 QAC655414:QAF655417 QJY655414:QKB655417 QTU655414:QTX655417 RDQ655414:RDT655417 RNM655414:RNP655417 RXI655414:RXL655417 SHE655414:SHH655417 SRA655414:SRD655417 TAW655414:TAZ655417 TKS655414:TKV655417 TUO655414:TUR655417 UEK655414:UEN655417 UOG655414:UOJ655417 UYC655414:UYF655417 VHY655414:VIB655417 VRU655414:VRX655417 WBQ655414:WBT655417 IW720950:IZ720953 SS720950:SV720953 ACO720950:ACR720953 AMK720950:AMN720953 AWG720950:AWJ720953 BGC720950:BGF720953 BPY720950:BQB720953 BZU720950:BZX720953 CJQ720950:CJT720953 CTM720950:CTP720953 DDI720950:DDL720953 DNE720950:DNH720953 DXA720950:DXD720953 EGW720950:EGZ720953 EQS720950:EQV720953 FAO720950:FAR720953 FKK720950:FKN720953 FUG720950:FUJ720953 GEC720950:GEF720953 GNY720950:GOB720953 GXU720950:GXX720953 HHQ720950:HHT720953 HRM720950:HRP720953 IBI720950:IBL720953 ILE720950:ILH720953 IVA720950:IVD720953 JEW720950:JEZ720953 JOS720950:JOV720953 JYO720950:JYR720953 KIK720950:KIN720953 KSG720950:KSJ720953 LCC720950:LCF720953 LLY720950:LMB720953 LVU720950:LVX720953 MFQ720950:MFT720953 MPM720950:MPP720953 MZI720950:MZL720953 NJE720950:NJH720953 NTA720950:NTD720953 OCW720950:OCZ720953 OMS720950:OMV720953 OWO720950:OWR720953 PGK720950:PGN720953 PQG720950:PQJ720953 QAC720950:QAF720953 QJY720950:QKB720953 QTU720950:QTX720953 RDQ720950:RDT720953 RNM720950:RNP720953 RXI720950:RXL720953 SHE720950:SHH720953 SRA720950:SRD720953 TAW720950:TAZ720953 TKS720950:TKV720953 TUO720950:TUR720953 UEK720950:UEN720953 UOG720950:UOJ720953 UYC720950:UYF720953 VHY720950:VIB720953 VRU720950:VRX720953 WBQ720950:WBT720953 IW786486:IZ786489 SS786486:SV786489 ACO786486:ACR786489 AMK786486:AMN786489 AWG786486:AWJ786489 BGC786486:BGF786489 BPY786486:BQB786489 BZU786486:BZX786489 CJQ786486:CJT786489 CTM786486:CTP786489 DDI786486:DDL786489 DNE786486:DNH786489 DXA786486:DXD786489 EGW786486:EGZ786489 EQS786486:EQV786489 FAO786486:FAR786489 FKK786486:FKN786489 FUG786486:FUJ786489 GEC786486:GEF786489 GNY786486:GOB786489 GXU786486:GXX786489 HHQ786486:HHT786489 HRM786486:HRP786489 IBI786486:IBL786489 ILE786486:ILH786489 IVA786486:IVD786489 JEW786486:JEZ786489 JOS786486:JOV786489 JYO786486:JYR786489 KIK786486:KIN786489 KSG786486:KSJ786489 LCC786486:LCF786489 LLY786486:LMB786489 LVU786486:LVX786489 MFQ786486:MFT786489 MPM786486:MPP786489 MZI786486:MZL786489 NJE786486:NJH786489 NTA786486:NTD786489 OCW786486:OCZ786489 OMS786486:OMV786489 OWO786486:OWR786489 PGK786486:PGN786489 PQG786486:PQJ786489 QAC786486:QAF786489 QJY786486:QKB786489 QTU786486:QTX786489 RDQ786486:RDT786489 RNM786486:RNP786489 RXI786486:RXL786489 SHE786486:SHH786489 SRA786486:SRD786489 TAW786486:TAZ786489 TKS786486:TKV786489 TUO786486:TUR786489 UEK786486:UEN786489 UOG786486:UOJ786489 UYC786486:UYF786489 VHY786486:VIB786489 VRU786486:VRX786489 WBQ786486:WBT786489 IW852022:IZ852025 SS852022:SV852025 ACO852022:ACR852025 AMK852022:AMN852025 AWG852022:AWJ852025 BGC852022:BGF852025 BPY852022:BQB852025 BZU852022:BZX852025 CJQ852022:CJT852025 CTM852022:CTP852025 DDI852022:DDL852025 DNE852022:DNH852025 DXA852022:DXD852025 EGW852022:EGZ852025 EQS852022:EQV852025 FAO852022:FAR852025 FKK852022:FKN852025 FUG852022:FUJ852025 GEC852022:GEF852025 GNY852022:GOB852025 GXU852022:GXX852025 HHQ852022:HHT852025 HRM852022:HRP852025 IBI852022:IBL852025 ILE852022:ILH852025 IVA852022:IVD852025 JEW852022:JEZ852025 JOS852022:JOV852025 JYO852022:JYR852025 KIK852022:KIN852025 KSG852022:KSJ852025 LCC852022:LCF852025 LLY852022:LMB852025 LVU852022:LVX852025 MFQ852022:MFT852025 MPM852022:MPP852025 MZI852022:MZL852025 NJE852022:NJH852025 NTA852022:NTD852025 OCW852022:OCZ852025 OMS852022:OMV852025 OWO852022:OWR852025 PGK852022:PGN852025 PQG852022:PQJ852025 QAC852022:QAF852025 QJY852022:QKB852025 QTU852022:QTX852025 RDQ852022:RDT852025 RNM852022:RNP852025 RXI852022:RXL852025 SHE852022:SHH852025 SRA852022:SRD852025 TAW852022:TAZ852025 TKS852022:TKV852025 TUO852022:TUR852025 UEK852022:UEN852025 UOG852022:UOJ852025 UYC852022:UYF852025 VHY852022:VIB852025 VRU852022:VRX852025 WBQ852022:WBT852025 IW917558:IZ917561 SS917558:SV917561 ACO917558:ACR917561 AMK917558:AMN917561 AWG917558:AWJ917561 BGC917558:BGF917561 BPY917558:BQB917561 BZU917558:BZX917561 CJQ917558:CJT917561 CTM917558:CTP917561 DDI917558:DDL917561 DNE917558:DNH917561 DXA917558:DXD917561 EGW917558:EGZ917561 EQS917558:EQV917561 FAO917558:FAR917561 FKK917558:FKN917561 FUG917558:FUJ917561 GEC917558:GEF917561 GNY917558:GOB917561 GXU917558:GXX917561 HHQ917558:HHT917561 HRM917558:HRP917561 IBI917558:IBL917561 ILE917558:ILH917561 IVA917558:IVD917561 JEW917558:JEZ917561 JOS917558:JOV917561 JYO917558:JYR917561 KIK917558:KIN917561 KSG917558:KSJ917561 LCC917558:LCF917561 LLY917558:LMB917561 LVU917558:LVX917561 MFQ917558:MFT917561 MPM917558:MPP917561 MZI917558:MZL917561 NJE917558:NJH917561 NTA917558:NTD917561 OCW917558:OCZ917561 OMS917558:OMV917561 OWO917558:OWR917561 PGK917558:PGN917561 PQG917558:PQJ917561 QAC917558:QAF917561 QJY917558:QKB917561 QTU917558:QTX917561 RDQ917558:RDT917561 RNM917558:RNP917561 RXI917558:RXL917561 SHE917558:SHH917561 SRA917558:SRD917561 TAW917558:TAZ917561 TKS917558:TKV917561 TUO917558:TUR917561 UEK917558:UEN917561 UOG917558:UOJ917561 UYC917558:UYF917561 VHY917558:VIB917561 VRU917558:VRX917561 WBQ917558:WBT917561 IW983094:IZ983097 SS983094:SV983097 ACO983094:ACR983097 AMK983094:AMN983097 AWG983094:AWJ983097 BGC983094:BGF983097 BPY983094:BQB983097 BZU983094:BZX983097 CJQ983094:CJT983097 CTM983094:CTP983097 DDI983094:DDL983097 DNE983094:DNH983097 DXA983094:DXD983097 EGW983094:EGZ983097 EQS983094:EQV983097 FAO983094:FAR983097 FKK983094:FKN983097 FUG983094:FUJ983097 GEC983094:GEF983097 GNY983094:GOB983097 GXU983094:GXX983097 HHQ983094:HHT983097 HRM983094:HRP983097 IBI983094:IBL983097 ILE983094:ILH983097 IVA983094:IVD983097 JEW983094:JEZ983097 JOS983094:JOV983097 JYO983094:JYR983097 KIK983094:KIN983097 KSG983094:KSJ983097 LCC983094:LCF983097 LLY983094:LMB983097 LVU983094:LVX983097 MFQ983094:MFT983097 MPM983094:MPP983097 MZI983094:MZL983097 NJE983094:NJH983097 NTA983094:NTD983097 OCW983094:OCZ983097 OMS983094:OMV983097 OWO983094:OWR983097 PGK983094:PGN983097 PQG983094:PQJ983097 QAC983094:QAF983097 QJY983094:QKB983097 QTU983094:QTX983097 RDQ983094:RDT983097 RNM983094:RNP983097 RXI983094:RXL983097 SHE983094:SHH983097 SRA983094:SRD983097 TAW983094:TAZ983097 TKS983094:TKV983097 TUO983094:TUR983097 UEK983094:UEN983097 UOG983094:UOJ983097 UYC983094:UYF983097 VHY983094:VIB983097 VRU983094:VRX983097 WBQ983094:WBT983097 HR65546:HR65548 RN65546:RN65548 ABJ65546:ABJ65548 ALF65546:ALF65548 AVB65546:AVB65548 BEX65546:BEX65548 BOT65546:BOT65548 BYP65546:BYP65548 CIL65546:CIL65548 CSH65546:CSH65548 DCD65546:DCD65548 DLZ65546:DLZ65548 DVV65546:DVV65548 EFR65546:EFR65548 EPN65546:EPN65548 EZJ65546:EZJ65548 FJF65546:FJF65548 FTB65546:FTB65548 GCX65546:GCX65548 GMT65546:GMT65548 GWP65546:GWP65548 HGL65546:HGL65548 HQH65546:HQH65548 IAD65546:IAD65548 IJZ65546:IJZ65548 ITV65546:ITV65548 JDR65546:JDR65548 JNN65546:JNN65548 JXJ65546:JXJ65548 KHF65546:KHF65548 KRB65546:KRB65548 LAX65546:LAX65548 LKT65546:LKT65548 LUP65546:LUP65548 MEL65546:MEL65548 MOH65546:MOH65548 MYD65546:MYD65548 NHZ65546:NHZ65548 NRV65546:NRV65548 OBR65546:OBR65548 OLN65546:OLN65548 OVJ65546:OVJ65548 PFF65546:PFF65548 PPB65546:PPB65548 PYX65546:PYX65548 QIT65546:QIT65548 QSP65546:QSP65548 RCL65546:RCL65548 RMH65546:RMH65548 RWD65546:RWD65548 SFZ65546:SFZ65548 SPV65546:SPV65548 SZR65546:SZR65548 TJN65546:TJN65548 TTJ65546:TTJ65548 UDF65546:UDF65548 UNB65546:UNB65548 UWX65546:UWX65548 VGT65546:VGT65548 VQP65546:VQP65548 WAL65546:WAL65548 HR131082:HR131084 RN131082:RN131084 ABJ131082:ABJ131084 ALF131082:ALF131084 AVB131082:AVB131084 BEX131082:BEX131084 BOT131082:BOT131084 BYP131082:BYP131084 CIL131082:CIL131084 CSH131082:CSH131084 DCD131082:DCD131084 DLZ131082:DLZ131084 DVV131082:DVV131084 EFR131082:EFR131084 EPN131082:EPN131084 EZJ131082:EZJ131084 FJF131082:FJF131084 FTB131082:FTB131084 GCX131082:GCX131084 GMT131082:GMT131084 GWP131082:GWP131084 HGL131082:HGL131084 HQH131082:HQH131084 IAD131082:IAD131084 IJZ131082:IJZ131084 ITV131082:ITV131084 JDR131082:JDR131084 JNN131082:JNN131084 JXJ131082:JXJ131084 KHF131082:KHF131084 KRB131082:KRB131084 LAX131082:LAX131084 LKT131082:LKT131084 LUP131082:LUP131084 MEL131082:MEL131084 MOH131082:MOH131084 MYD131082:MYD131084 NHZ131082:NHZ131084 NRV131082:NRV131084 OBR131082:OBR131084 OLN131082:OLN131084 OVJ131082:OVJ131084 PFF131082:PFF131084 PPB131082:PPB131084 PYX131082:PYX131084 QIT131082:QIT131084 QSP131082:QSP131084 RCL131082:RCL131084 RMH131082:RMH131084 RWD131082:RWD131084 SFZ131082:SFZ131084 SPV131082:SPV131084 SZR131082:SZR131084 TJN131082:TJN131084 TTJ131082:TTJ131084 UDF131082:UDF131084 UNB131082:UNB131084 UWX131082:UWX131084 VGT131082:VGT131084 VQP131082:VQP131084 WAL131082:WAL131084 HR196618:HR196620 RN196618:RN196620 ABJ196618:ABJ196620 ALF196618:ALF196620 AVB196618:AVB196620 BEX196618:BEX196620 BOT196618:BOT196620 BYP196618:BYP196620 CIL196618:CIL196620 CSH196618:CSH196620 DCD196618:DCD196620 DLZ196618:DLZ196620 DVV196618:DVV196620 EFR196618:EFR196620 EPN196618:EPN196620 EZJ196618:EZJ196620 FJF196618:FJF196620 FTB196618:FTB196620 GCX196618:GCX196620 GMT196618:GMT196620 GWP196618:GWP196620 HGL196618:HGL196620 HQH196618:HQH196620 IAD196618:IAD196620 IJZ196618:IJZ196620 ITV196618:ITV196620 JDR196618:JDR196620 JNN196618:JNN196620 JXJ196618:JXJ196620 KHF196618:KHF196620 KRB196618:KRB196620 LAX196618:LAX196620 LKT196618:LKT196620 LUP196618:LUP196620 MEL196618:MEL196620 MOH196618:MOH196620 MYD196618:MYD196620 NHZ196618:NHZ196620 NRV196618:NRV196620 OBR196618:OBR196620 OLN196618:OLN196620 OVJ196618:OVJ196620 PFF196618:PFF196620 PPB196618:PPB196620 PYX196618:PYX196620 QIT196618:QIT196620 QSP196618:QSP196620 RCL196618:RCL196620 RMH196618:RMH196620 RWD196618:RWD196620 SFZ196618:SFZ196620 SPV196618:SPV196620 SZR196618:SZR196620 TJN196618:TJN196620 TTJ196618:TTJ196620 UDF196618:UDF196620 UNB196618:UNB196620 UWX196618:UWX196620 VGT196618:VGT196620 VQP196618:VQP196620 WAL196618:WAL196620 HR262154:HR262156 RN262154:RN262156 ABJ262154:ABJ262156 ALF262154:ALF262156 AVB262154:AVB262156 BEX262154:BEX262156 BOT262154:BOT262156 BYP262154:BYP262156 CIL262154:CIL262156 CSH262154:CSH262156 DCD262154:DCD262156 DLZ262154:DLZ262156 DVV262154:DVV262156 EFR262154:EFR262156 EPN262154:EPN262156 EZJ262154:EZJ262156 FJF262154:FJF262156 FTB262154:FTB262156 GCX262154:GCX262156 GMT262154:GMT262156 GWP262154:GWP262156 HGL262154:HGL262156 HQH262154:HQH262156 IAD262154:IAD262156 IJZ262154:IJZ262156 ITV262154:ITV262156 JDR262154:JDR262156 JNN262154:JNN262156 JXJ262154:JXJ262156 KHF262154:KHF262156 KRB262154:KRB262156 LAX262154:LAX262156 LKT262154:LKT262156 LUP262154:LUP262156 MEL262154:MEL262156 MOH262154:MOH262156 MYD262154:MYD262156 NHZ262154:NHZ262156 NRV262154:NRV262156 OBR262154:OBR262156 OLN262154:OLN262156 OVJ262154:OVJ262156 PFF262154:PFF262156 PPB262154:PPB262156 PYX262154:PYX262156 QIT262154:QIT262156 QSP262154:QSP262156 RCL262154:RCL262156 RMH262154:RMH262156 RWD262154:RWD262156 SFZ262154:SFZ262156 SPV262154:SPV262156 SZR262154:SZR262156 TJN262154:TJN262156 TTJ262154:TTJ262156 UDF262154:UDF262156 UNB262154:UNB262156 UWX262154:UWX262156 VGT262154:VGT262156 VQP262154:VQP262156 WAL262154:WAL262156 HR327690:HR327692 RN327690:RN327692 ABJ327690:ABJ327692 ALF327690:ALF327692 AVB327690:AVB327692 BEX327690:BEX327692 BOT327690:BOT327692 BYP327690:BYP327692 CIL327690:CIL327692 CSH327690:CSH327692 DCD327690:DCD327692 DLZ327690:DLZ327692 DVV327690:DVV327692 EFR327690:EFR327692 EPN327690:EPN327692 EZJ327690:EZJ327692 FJF327690:FJF327692 FTB327690:FTB327692 GCX327690:GCX327692 GMT327690:GMT327692 GWP327690:GWP327692 HGL327690:HGL327692 HQH327690:HQH327692 IAD327690:IAD327692 IJZ327690:IJZ327692 ITV327690:ITV327692 JDR327690:JDR327692 JNN327690:JNN327692 JXJ327690:JXJ327692 KHF327690:KHF327692 KRB327690:KRB327692 LAX327690:LAX327692 LKT327690:LKT327692 LUP327690:LUP327692 MEL327690:MEL327692 MOH327690:MOH327692 MYD327690:MYD327692 NHZ327690:NHZ327692 NRV327690:NRV327692 OBR327690:OBR327692 OLN327690:OLN327692 OVJ327690:OVJ327692 PFF327690:PFF327692 PPB327690:PPB327692 PYX327690:PYX327692 QIT327690:QIT327692 QSP327690:QSP327692 RCL327690:RCL327692 RMH327690:RMH327692 RWD327690:RWD327692 SFZ327690:SFZ327692 SPV327690:SPV327692 SZR327690:SZR327692 TJN327690:TJN327692 TTJ327690:TTJ327692 UDF327690:UDF327692 UNB327690:UNB327692 UWX327690:UWX327692 VGT327690:VGT327692 VQP327690:VQP327692 WAL327690:WAL327692 HR393226:HR393228 RN393226:RN393228 ABJ393226:ABJ393228 ALF393226:ALF393228 AVB393226:AVB393228 BEX393226:BEX393228 BOT393226:BOT393228 BYP393226:BYP393228 CIL393226:CIL393228 CSH393226:CSH393228 DCD393226:DCD393228 DLZ393226:DLZ393228 DVV393226:DVV393228 EFR393226:EFR393228 EPN393226:EPN393228 EZJ393226:EZJ393228 FJF393226:FJF393228 FTB393226:FTB393228 GCX393226:GCX393228 GMT393226:GMT393228 GWP393226:GWP393228 HGL393226:HGL393228 HQH393226:HQH393228 IAD393226:IAD393228 IJZ393226:IJZ393228 ITV393226:ITV393228 JDR393226:JDR393228 JNN393226:JNN393228 JXJ393226:JXJ393228 KHF393226:KHF393228 KRB393226:KRB393228 LAX393226:LAX393228 LKT393226:LKT393228 LUP393226:LUP393228 MEL393226:MEL393228 MOH393226:MOH393228 MYD393226:MYD393228 NHZ393226:NHZ393228 NRV393226:NRV393228 OBR393226:OBR393228 OLN393226:OLN393228 OVJ393226:OVJ393228 PFF393226:PFF393228 PPB393226:PPB393228 PYX393226:PYX393228 QIT393226:QIT393228 QSP393226:QSP393228 RCL393226:RCL393228 RMH393226:RMH393228 RWD393226:RWD393228 SFZ393226:SFZ393228 SPV393226:SPV393228 SZR393226:SZR393228 TJN393226:TJN393228 TTJ393226:TTJ393228 UDF393226:UDF393228 UNB393226:UNB393228 UWX393226:UWX393228 VGT393226:VGT393228 VQP393226:VQP393228 WAL393226:WAL393228 HR458762:HR458764 RN458762:RN458764 ABJ458762:ABJ458764 ALF458762:ALF458764 AVB458762:AVB458764 BEX458762:BEX458764 BOT458762:BOT458764 BYP458762:BYP458764 CIL458762:CIL458764 CSH458762:CSH458764 DCD458762:DCD458764 DLZ458762:DLZ458764 DVV458762:DVV458764 EFR458762:EFR458764 EPN458762:EPN458764 EZJ458762:EZJ458764 FJF458762:FJF458764 FTB458762:FTB458764 GCX458762:GCX458764 GMT458762:GMT458764 GWP458762:GWP458764 HGL458762:HGL458764 HQH458762:HQH458764 IAD458762:IAD458764 IJZ458762:IJZ458764 ITV458762:ITV458764 JDR458762:JDR458764 JNN458762:JNN458764 JXJ458762:JXJ458764 KHF458762:KHF458764 KRB458762:KRB458764 LAX458762:LAX458764 LKT458762:LKT458764 LUP458762:LUP458764 MEL458762:MEL458764 MOH458762:MOH458764 MYD458762:MYD458764 NHZ458762:NHZ458764 NRV458762:NRV458764 OBR458762:OBR458764 OLN458762:OLN458764 OVJ458762:OVJ458764 PFF458762:PFF458764 PPB458762:PPB458764 PYX458762:PYX458764 QIT458762:QIT458764 QSP458762:QSP458764 RCL458762:RCL458764 RMH458762:RMH458764 RWD458762:RWD458764 SFZ458762:SFZ458764 SPV458762:SPV458764 SZR458762:SZR458764 TJN458762:TJN458764 TTJ458762:TTJ458764 UDF458762:UDF458764 UNB458762:UNB458764 UWX458762:UWX458764 VGT458762:VGT458764 VQP458762:VQP458764 WAL458762:WAL458764 HR524298:HR524300 RN524298:RN524300 ABJ524298:ABJ524300 ALF524298:ALF524300 AVB524298:AVB524300 BEX524298:BEX524300 BOT524298:BOT524300 BYP524298:BYP524300 CIL524298:CIL524300 CSH524298:CSH524300 DCD524298:DCD524300 DLZ524298:DLZ524300 DVV524298:DVV524300 EFR524298:EFR524300 EPN524298:EPN524300 EZJ524298:EZJ524300 FJF524298:FJF524300 FTB524298:FTB524300 GCX524298:GCX524300 GMT524298:GMT524300 GWP524298:GWP524300 HGL524298:HGL524300 HQH524298:HQH524300 IAD524298:IAD524300 IJZ524298:IJZ524300 ITV524298:ITV524300 JDR524298:JDR524300 JNN524298:JNN524300 JXJ524298:JXJ524300 KHF524298:KHF524300 KRB524298:KRB524300 LAX524298:LAX524300 LKT524298:LKT524300 LUP524298:LUP524300 MEL524298:MEL524300 MOH524298:MOH524300 MYD524298:MYD524300 NHZ524298:NHZ524300 NRV524298:NRV524300 OBR524298:OBR524300 OLN524298:OLN524300 OVJ524298:OVJ524300 PFF524298:PFF524300 PPB524298:PPB524300 PYX524298:PYX524300 QIT524298:QIT524300 QSP524298:QSP524300 RCL524298:RCL524300 RMH524298:RMH524300 RWD524298:RWD524300 SFZ524298:SFZ524300 SPV524298:SPV524300 SZR524298:SZR524300 TJN524298:TJN524300 TTJ524298:TTJ524300 UDF524298:UDF524300 UNB524298:UNB524300 UWX524298:UWX524300 VGT524298:VGT524300 VQP524298:VQP524300 WAL524298:WAL524300 HR589834:HR589836 RN589834:RN589836 ABJ589834:ABJ589836 ALF589834:ALF589836 AVB589834:AVB589836 BEX589834:BEX589836 BOT589834:BOT589836 BYP589834:BYP589836 CIL589834:CIL589836 CSH589834:CSH589836 DCD589834:DCD589836 DLZ589834:DLZ589836 DVV589834:DVV589836 EFR589834:EFR589836 EPN589834:EPN589836 EZJ589834:EZJ589836 FJF589834:FJF589836 FTB589834:FTB589836 GCX589834:GCX589836 GMT589834:GMT589836 GWP589834:GWP589836 HGL589834:HGL589836 HQH589834:HQH589836 IAD589834:IAD589836 IJZ589834:IJZ589836 ITV589834:ITV589836 JDR589834:JDR589836 JNN589834:JNN589836 JXJ589834:JXJ589836 KHF589834:KHF589836 KRB589834:KRB589836 LAX589834:LAX589836 LKT589834:LKT589836 LUP589834:LUP589836 MEL589834:MEL589836 MOH589834:MOH589836 MYD589834:MYD589836 NHZ589834:NHZ589836 NRV589834:NRV589836 OBR589834:OBR589836 OLN589834:OLN589836 OVJ589834:OVJ589836 PFF589834:PFF589836 PPB589834:PPB589836 PYX589834:PYX589836 QIT589834:QIT589836 QSP589834:QSP589836 RCL589834:RCL589836 RMH589834:RMH589836 RWD589834:RWD589836 SFZ589834:SFZ589836 SPV589834:SPV589836 SZR589834:SZR589836 TJN589834:TJN589836 TTJ589834:TTJ589836 UDF589834:UDF589836 UNB589834:UNB589836 UWX589834:UWX589836 VGT589834:VGT589836 VQP589834:VQP589836 WAL589834:WAL589836 HR655370:HR655372 RN655370:RN655372 ABJ655370:ABJ655372 ALF655370:ALF655372 AVB655370:AVB655372 BEX655370:BEX655372 BOT655370:BOT655372 BYP655370:BYP655372 CIL655370:CIL655372 CSH655370:CSH655372 DCD655370:DCD655372 DLZ655370:DLZ655372 DVV655370:DVV655372 EFR655370:EFR655372 EPN655370:EPN655372 EZJ655370:EZJ655372 FJF655370:FJF655372 FTB655370:FTB655372 GCX655370:GCX655372 GMT655370:GMT655372 GWP655370:GWP655372 HGL655370:HGL655372 HQH655370:HQH655372 IAD655370:IAD655372 IJZ655370:IJZ655372 ITV655370:ITV655372 JDR655370:JDR655372 JNN655370:JNN655372 JXJ655370:JXJ655372 KHF655370:KHF655372 KRB655370:KRB655372 LAX655370:LAX655372 LKT655370:LKT655372 LUP655370:LUP655372 MEL655370:MEL655372 MOH655370:MOH655372 MYD655370:MYD655372 NHZ655370:NHZ655372 NRV655370:NRV655372 OBR655370:OBR655372 OLN655370:OLN655372 OVJ655370:OVJ655372 PFF655370:PFF655372 PPB655370:PPB655372 PYX655370:PYX655372 QIT655370:QIT655372 QSP655370:QSP655372 RCL655370:RCL655372 RMH655370:RMH655372 RWD655370:RWD655372 SFZ655370:SFZ655372 SPV655370:SPV655372 SZR655370:SZR655372 TJN655370:TJN655372 TTJ655370:TTJ655372 UDF655370:UDF655372 UNB655370:UNB655372 UWX655370:UWX655372 VGT655370:VGT655372 VQP655370:VQP655372 WAL655370:WAL655372 HR720906:HR720908 RN720906:RN720908 ABJ720906:ABJ720908 ALF720906:ALF720908 AVB720906:AVB720908 BEX720906:BEX720908 BOT720906:BOT720908 BYP720906:BYP720908 CIL720906:CIL720908 CSH720906:CSH720908 DCD720906:DCD720908 DLZ720906:DLZ720908 DVV720906:DVV720908 EFR720906:EFR720908 EPN720906:EPN720908 EZJ720906:EZJ720908 FJF720906:FJF720908 FTB720906:FTB720908 GCX720906:GCX720908 GMT720906:GMT720908 GWP720906:GWP720908 HGL720906:HGL720908 HQH720906:HQH720908 IAD720906:IAD720908 IJZ720906:IJZ720908 ITV720906:ITV720908 JDR720906:JDR720908 JNN720906:JNN720908 JXJ720906:JXJ720908 KHF720906:KHF720908 KRB720906:KRB720908 LAX720906:LAX720908 LKT720906:LKT720908 LUP720906:LUP720908 MEL720906:MEL720908 MOH720906:MOH720908 MYD720906:MYD720908 NHZ720906:NHZ720908 NRV720906:NRV720908 OBR720906:OBR720908 OLN720906:OLN720908 OVJ720906:OVJ720908 PFF720906:PFF720908 PPB720906:PPB720908 PYX720906:PYX720908 QIT720906:QIT720908 QSP720906:QSP720908 RCL720906:RCL720908 RMH720906:RMH720908 RWD720906:RWD720908 SFZ720906:SFZ720908 SPV720906:SPV720908 SZR720906:SZR720908 TJN720906:TJN720908 TTJ720906:TTJ720908 UDF720906:UDF720908 UNB720906:UNB720908 UWX720906:UWX720908 VGT720906:VGT720908 VQP720906:VQP720908 WAL720906:WAL720908 HR786442:HR786444 RN786442:RN786444 ABJ786442:ABJ786444 ALF786442:ALF786444 AVB786442:AVB786444 BEX786442:BEX786444 BOT786442:BOT786444 BYP786442:BYP786444 CIL786442:CIL786444 CSH786442:CSH786444 DCD786442:DCD786444 DLZ786442:DLZ786444 DVV786442:DVV786444 EFR786442:EFR786444 EPN786442:EPN786444 EZJ786442:EZJ786444 FJF786442:FJF786444 FTB786442:FTB786444 GCX786442:GCX786444 GMT786442:GMT786444 GWP786442:GWP786444 HGL786442:HGL786444 HQH786442:HQH786444 IAD786442:IAD786444 IJZ786442:IJZ786444 ITV786442:ITV786444 JDR786442:JDR786444 JNN786442:JNN786444 JXJ786442:JXJ786444 KHF786442:KHF786444 KRB786442:KRB786444 LAX786442:LAX786444 LKT786442:LKT786444 LUP786442:LUP786444 MEL786442:MEL786444 MOH786442:MOH786444 MYD786442:MYD786444 NHZ786442:NHZ786444 NRV786442:NRV786444 OBR786442:OBR786444 OLN786442:OLN786444 OVJ786442:OVJ786444 PFF786442:PFF786444 PPB786442:PPB786444 PYX786442:PYX786444 QIT786442:QIT786444 QSP786442:QSP786444 RCL786442:RCL786444 RMH786442:RMH786444 RWD786442:RWD786444 SFZ786442:SFZ786444 SPV786442:SPV786444 SZR786442:SZR786444 TJN786442:TJN786444 TTJ786442:TTJ786444 UDF786442:UDF786444 UNB786442:UNB786444 UWX786442:UWX786444 VGT786442:VGT786444 VQP786442:VQP786444 WAL786442:WAL786444 HR851978:HR851980 RN851978:RN851980 ABJ851978:ABJ851980 ALF851978:ALF851980 AVB851978:AVB851980 BEX851978:BEX851980 BOT851978:BOT851980 BYP851978:BYP851980 CIL851978:CIL851980 CSH851978:CSH851980 DCD851978:DCD851980 DLZ851978:DLZ851980 DVV851978:DVV851980 EFR851978:EFR851980 EPN851978:EPN851980 EZJ851978:EZJ851980 FJF851978:FJF851980 FTB851978:FTB851980 GCX851978:GCX851980 GMT851978:GMT851980 GWP851978:GWP851980 HGL851978:HGL851980 HQH851978:HQH851980 IAD851978:IAD851980 IJZ851978:IJZ851980 ITV851978:ITV851980 JDR851978:JDR851980 JNN851978:JNN851980 JXJ851978:JXJ851980 KHF851978:KHF851980 KRB851978:KRB851980 LAX851978:LAX851980 LKT851978:LKT851980 LUP851978:LUP851980 MEL851978:MEL851980 MOH851978:MOH851980 MYD851978:MYD851980 NHZ851978:NHZ851980 NRV851978:NRV851980 OBR851978:OBR851980 OLN851978:OLN851980 OVJ851978:OVJ851980 PFF851978:PFF851980 PPB851978:PPB851980 PYX851978:PYX851980 QIT851978:QIT851980 QSP851978:QSP851980 RCL851978:RCL851980 RMH851978:RMH851980 RWD851978:RWD851980 SFZ851978:SFZ851980 SPV851978:SPV851980 SZR851978:SZR851980 TJN851978:TJN851980 TTJ851978:TTJ851980 UDF851978:UDF851980 UNB851978:UNB851980 UWX851978:UWX851980 VGT851978:VGT851980 VQP851978:VQP851980 WAL851978:WAL851980 HR917514:HR917516 RN917514:RN917516 ABJ917514:ABJ917516 ALF917514:ALF917516 AVB917514:AVB917516 BEX917514:BEX917516 BOT917514:BOT917516 BYP917514:BYP917516 CIL917514:CIL917516 CSH917514:CSH917516 DCD917514:DCD917516 DLZ917514:DLZ917516 DVV917514:DVV917516 EFR917514:EFR917516 EPN917514:EPN917516 EZJ917514:EZJ917516 FJF917514:FJF917516 FTB917514:FTB917516 GCX917514:GCX917516 GMT917514:GMT917516 GWP917514:GWP917516 HGL917514:HGL917516 HQH917514:HQH917516 IAD917514:IAD917516 IJZ917514:IJZ917516 ITV917514:ITV917516 JDR917514:JDR917516 JNN917514:JNN917516 JXJ917514:JXJ917516 KHF917514:KHF917516 KRB917514:KRB917516 LAX917514:LAX917516 LKT917514:LKT917516 LUP917514:LUP917516 MEL917514:MEL917516 MOH917514:MOH917516 MYD917514:MYD917516 NHZ917514:NHZ917516 NRV917514:NRV917516 OBR917514:OBR917516 OLN917514:OLN917516 OVJ917514:OVJ917516 PFF917514:PFF917516 PPB917514:PPB917516 PYX917514:PYX917516 QIT917514:QIT917516 QSP917514:QSP917516 RCL917514:RCL917516 RMH917514:RMH917516 RWD917514:RWD917516 SFZ917514:SFZ917516 SPV917514:SPV917516 SZR917514:SZR917516 TJN917514:TJN917516 TTJ917514:TTJ917516 UDF917514:UDF917516 UNB917514:UNB917516 UWX917514:UWX917516 VGT917514:VGT917516 VQP917514:VQP917516 WAL917514:WAL917516 HR983050:HR983052 RN983050:RN983052 ABJ983050:ABJ983052 ALF983050:ALF983052 AVB983050:AVB983052 BEX983050:BEX983052 BOT983050:BOT983052 BYP983050:BYP983052 CIL983050:CIL983052 CSH983050:CSH983052 DCD983050:DCD983052 DLZ983050:DLZ983052 DVV983050:DVV983052 EFR983050:EFR983052 EPN983050:EPN983052 EZJ983050:EZJ983052 FJF983050:FJF983052 FTB983050:FTB983052 GCX983050:GCX983052 GMT983050:GMT983052 GWP983050:GWP983052 HGL983050:HGL983052 HQH983050:HQH983052 IAD983050:IAD983052 IJZ983050:IJZ983052 ITV983050:ITV983052 JDR983050:JDR983052 JNN983050:JNN983052 JXJ983050:JXJ983052 KHF983050:KHF983052 KRB983050:KRB983052 LAX983050:LAX983052 LKT983050:LKT983052 LUP983050:LUP983052 MEL983050:MEL983052 MOH983050:MOH983052 MYD983050:MYD983052 NHZ983050:NHZ983052 NRV983050:NRV983052 OBR983050:OBR983052 OLN983050:OLN983052 OVJ983050:OVJ983052 PFF983050:PFF983052 PPB983050:PPB983052 PYX983050:PYX983052 QIT983050:QIT983052 QSP983050:QSP983052 RCL983050:RCL983052 RMH983050:RMH983052 RWD983050:RWD983052 SFZ983050:SFZ983052 SPV983050:SPV983052 SZR983050:SZR983052 TJN983050:TJN983052 TTJ983050:TTJ983052 UDF983050:UDF983052 UNB983050:UNB983052 UWX983050:UWX983052 VGT983050:VGT983052 VQP983050:VQP983052 WAL983050:WAL983052 IS65548:IS65588 SO65548:SO65588 ACK65548:ACK65588 AMG65548:AMG65588 AWC65548:AWC65588 BFY65548:BFY65588 BPU65548:BPU65588 BZQ65548:BZQ65588 CJM65548:CJM65588 CTI65548:CTI65588 DDE65548:DDE65588 DNA65548:DNA65588 DWW65548:DWW65588 EGS65548:EGS65588 EQO65548:EQO65588 FAK65548:FAK65588 FKG65548:FKG65588 FUC65548:FUC65588 GDY65548:GDY65588 GNU65548:GNU65588 GXQ65548:GXQ65588 HHM65548:HHM65588 HRI65548:HRI65588 IBE65548:IBE65588 ILA65548:ILA65588 IUW65548:IUW65588 JES65548:JES65588 JOO65548:JOO65588 JYK65548:JYK65588 KIG65548:KIG65588 KSC65548:KSC65588 LBY65548:LBY65588 LLU65548:LLU65588 LVQ65548:LVQ65588 MFM65548:MFM65588 MPI65548:MPI65588 MZE65548:MZE65588 NJA65548:NJA65588 NSW65548:NSW65588 OCS65548:OCS65588 OMO65548:OMO65588 OWK65548:OWK65588 PGG65548:PGG65588 PQC65548:PQC65588 PZY65548:PZY65588 QJU65548:QJU65588 QTQ65548:QTQ65588 RDM65548:RDM65588 RNI65548:RNI65588 RXE65548:RXE65588 SHA65548:SHA65588 SQW65548:SQW65588 TAS65548:TAS65588 TKO65548:TKO65588 TUK65548:TUK65588 UEG65548:UEG65588 UOC65548:UOC65588 UXY65548:UXY65588 VHU65548:VHU65588 VRQ65548:VRQ65588 WBM65548:WBM65588 IS131084:IS131124 SO131084:SO131124 ACK131084:ACK131124 AMG131084:AMG131124 AWC131084:AWC131124 BFY131084:BFY131124 BPU131084:BPU131124 BZQ131084:BZQ131124 CJM131084:CJM131124 CTI131084:CTI131124 DDE131084:DDE131124 DNA131084:DNA131124 DWW131084:DWW131124 EGS131084:EGS131124 EQO131084:EQO131124 FAK131084:FAK131124 FKG131084:FKG131124 FUC131084:FUC131124 GDY131084:GDY131124 GNU131084:GNU131124 GXQ131084:GXQ131124 HHM131084:HHM131124 HRI131084:HRI131124 IBE131084:IBE131124 ILA131084:ILA131124 IUW131084:IUW131124 JES131084:JES131124 JOO131084:JOO131124 JYK131084:JYK131124 KIG131084:KIG131124 KSC131084:KSC131124 LBY131084:LBY131124 LLU131084:LLU131124 LVQ131084:LVQ131124 MFM131084:MFM131124 MPI131084:MPI131124 MZE131084:MZE131124 NJA131084:NJA131124 NSW131084:NSW131124 OCS131084:OCS131124 OMO131084:OMO131124 OWK131084:OWK131124 PGG131084:PGG131124 PQC131084:PQC131124 PZY131084:PZY131124 QJU131084:QJU131124 QTQ131084:QTQ131124 RDM131084:RDM131124 RNI131084:RNI131124 RXE131084:RXE131124 SHA131084:SHA131124 SQW131084:SQW131124 TAS131084:TAS131124 TKO131084:TKO131124 TUK131084:TUK131124 UEG131084:UEG131124 UOC131084:UOC131124 UXY131084:UXY131124 VHU131084:VHU131124 VRQ131084:VRQ131124 WBM131084:WBM131124 IS196620:IS196660 SO196620:SO196660 ACK196620:ACK196660 AMG196620:AMG196660 AWC196620:AWC196660 BFY196620:BFY196660 BPU196620:BPU196660 BZQ196620:BZQ196660 CJM196620:CJM196660 CTI196620:CTI196660 DDE196620:DDE196660 DNA196620:DNA196660 DWW196620:DWW196660 EGS196620:EGS196660 EQO196620:EQO196660 FAK196620:FAK196660 FKG196620:FKG196660 FUC196620:FUC196660 GDY196620:GDY196660 GNU196620:GNU196660 GXQ196620:GXQ196660 HHM196620:HHM196660 HRI196620:HRI196660 IBE196620:IBE196660 ILA196620:ILA196660 IUW196620:IUW196660 JES196620:JES196660 JOO196620:JOO196660 JYK196620:JYK196660 KIG196620:KIG196660 KSC196620:KSC196660 LBY196620:LBY196660 LLU196620:LLU196660 LVQ196620:LVQ196660 MFM196620:MFM196660 MPI196620:MPI196660 MZE196620:MZE196660 NJA196620:NJA196660 NSW196620:NSW196660 OCS196620:OCS196660 OMO196620:OMO196660 OWK196620:OWK196660 PGG196620:PGG196660 PQC196620:PQC196660 PZY196620:PZY196660 QJU196620:QJU196660 QTQ196620:QTQ196660 RDM196620:RDM196660 RNI196620:RNI196660 RXE196620:RXE196660 SHA196620:SHA196660 SQW196620:SQW196660 TAS196620:TAS196660 TKO196620:TKO196660 TUK196620:TUK196660 UEG196620:UEG196660 UOC196620:UOC196660 UXY196620:UXY196660 VHU196620:VHU196660 VRQ196620:VRQ196660 WBM196620:WBM196660 IS262156:IS262196 SO262156:SO262196 ACK262156:ACK262196 AMG262156:AMG262196 AWC262156:AWC262196 BFY262156:BFY262196 BPU262156:BPU262196 BZQ262156:BZQ262196 CJM262156:CJM262196 CTI262156:CTI262196 DDE262156:DDE262196 DNA262156:DNA262196 DWW262156:DWW262196 EGS262156:EGS262196 EQO262156:EQO262196 FAK262156:FAK262196 FKG262156:FKG262196 FUC262156:FUC262196 GDY262156:GDY262196 GNU262156:GNU262196 GXQ262156:GXQ262196 HHM262156:HHM262196 HRI262156:HRI262196 IBE262156:IBE262196 ILA262156:ILA262196 IUW262156:IUW262196 JES262156:JES262196 JOO262156:JOO262196 JYK262156:JYK262196 KIG262156:KIG262196 KSC262156:KSC262196 LBY262156:LBY262196 LLU262156:LLU262196 LVQ262156:LVQ262196 MFM262156:MFM262196 MPI262156:MPI262196 MZE262156:MZE262196 NJA262156:NJA262196 NSW262156:NSW262196 OCS262156:OCS262196 OMO262156:OMO262196 OWK262156:OWK262196 PGG262156:PGG262196 PQC262156:PQC262196 PZY262156:PZY262196 QJU262156:QJU262196 QTQ262156:QTQ262196 RDM262156:RDM262196 RNI262156:RNI262196 RXE262156:RXE262196 SHA262156:SHA262196 SQW262156:SQW262196 TAS262156:TAS262196 TKO262156:TKO262196 TUK262156:TUK262196 UEG262156:UEG262196 UOC262156:UOC262196 UXY262156:UXY262196 VHU262156:VHU262196 VRQ262156:VRQ262196 WBM262156:WBM262196 IS327692:IS327732 SO327692:SO327732 ACK327692:ACK327732 AMG327692:AMG327732 AWC327692:AWC327732 BFY327692:BFY327732 BPU327692:BPU327732 BZQ327692:BZQ327732 CJM327692:CJM327732 CTI327692:CTI327732 DDE327692:DDE327732 DNA327692:DNA327732 DWW327692:DWW327732 EGS327692:EGS327732 EQO327692:EQO327732 FAK327692:FAK327732 FKG327692:FKG327732 FUC327692:FUC327732 GDY327692:GDY327732 GNU327692:GNU327732 GXQ327692:GXQ327732 HHM327692:HHM327732 HRI327692:HRI327732 IBE327692:IBE327732 ILA327692:ILA327732 IUW327692:IUW327732 JES327692:JES327732 JOO327692:JOO327732 JYK327692:JYK327732 KIG327692:KIG327732 KSC327692:KSC327732 LBY327692:LBY327732 LLU327692:LLU327732 LVQ327692:LVQ327732 MFM327692:MFM327732 MPI327692:MPI327732 MZE327692:MZE327732 NJA327692:NJA327732 NSW327692:NSW327732 OCS327692:OCS327732 OMO327692:OMO327732 OWK327692:OWK327732 PGG327692:PGG327732 PQC327692:PQC327732 PZY327692:PZY327732 QJU327692:QJU327732 QTQ327692:QTQ327732 RDM327692:RDM327732 RNI327692:RNI327732 RXE327692:RXE327732 SHA327692:SHA327732 SQW327692:SQW327732 TAS327692:TAS327732 TKO327692:TKO327732 TUK327692:TUK327732 UEG327692:UEG327732 UOC327692:UOC327732 UXY327692:UXY327732 VHU327692:VHU327732 VRQ327692:VRQ327732 WBM327692:WBM327732 IS393228:IS393268 SO393228:SO393268 ACK393228:ACK393268 AMG393228:AMG393268 AWC393228:AWC393268 BFY393228:BFY393268 BPU393228:BPU393268 BZQ393228:BZQ393268 CJM393228:CJM393268 CTI393228:CTI393268 DDE393228:DDE393268 DNA393228:DNA393268 DWW393228:DWW393268 EGS393228:EGS393268 EQO393228:EQO393268 FAK393228:FAK393268 FKG393228:FKG393268 FUC393228:FUC393268 GDY393228:GDY393268 GNU393228:GNU393268 GXQ393228:GXQ393268 HHM393228:HHM393268 HRI393228:HRI393268 IBE393228:IBE393268 ILA393228:ILA393268 IUW393228:IUW393268 JES393228:JES393268 JOO393228:JOO393268 JYK393228:JYK393268 KIG393228:KIG393268 KSC393228:KSC393268 LBY393228:LBY393268 LLU393228:LLU393268 LVQ393228:LVQ393268 MFM393228:MFM393268 MPI393228:MPI393268 MZE393228:MZE393268 NJA393228:NJA393268 NSW393228:NSW393268 OCS393228:OCS393268 OMO393228:OMO393268 OWK393228:OWK393268 PGG393228:PGG393268 PQC393228:PQC393268 PZY393228:PZY393268 QJU393228:QJU393268 QTQ393228:QTQ393268 RDM393228:RDM393268 RNI393228:RNI393268 RXE393228:RXE393268 SHA393228:SHA393268 SQW393228:SQW393268 TAS393228:TAS393268 TKO393228:TKO393268 TUK393228:TUK393268 UEG393228:UEG393268 UOC393228:UOC393268 UXY393228:UXY393268 VHU393228:VHU393268 VRQ393228:VRQ393268 WBM393228:WBM393268 IS458764:IS458804 SO458764:SO458804 ACK458764:ACK458804 AMG458764:AMG458804 AWC458764:AWC458804 BFY458764:BFY458804 BPU458764:BPU458804 BZQ458764:BZQ458804 CJM458764:CJM458804 CTI458764:CTI458804 DDE458764:DDE458804 DNA458764:DNA458804 DWW458764:DWW458804 EGS458764:EGS458804 EQO458764:EQO458804 FAK458764:FAK458804 FKG458764:FKG458804 FUC458764:FUC458804 GDY458764:GDY458804 GNU458764:GNU458804 GXQ458764:GXQ458804 HHM458764:HHM458804 HRI458764:HRI458804 IBE458764:IBE458804 ILA458764:ILA458804 IUW458764:IUW458804 JES458764:JES458804 JOO458764:JOO458804 JYK458764:JYK458804 KIG458764:KIG458804 KSC458764:KSC458804 LBY458764:LBY458804 LLU458764:LLU458804 LVQ458764:LVQ458804 MFM458764:MFM458804 MPI458764:MPI458804 MZE458764:MZE458804 NJA458764:NJA458804 NSW458764:NSW458804 OCS458764:OCS458804 OMO458764:OMO458804 OWK458764:OWK458804 PGG458764:PGG458804 PQC458764:PQC458804 PZY458764:PZY458804 QJU458764:QJU458804 QTQ458764:QTQ458804 RDM458764:RDM458804 RNI458764:RNI458804 RXE458764:RXE458804 SHA458764:SHA458804 SQW458764:SQW458804 TAS458764:TAS458804 TKO458764:TKO458804 TUK458764:TUK458804 UEG458764:UEG458804 UOC458764:UOC458804 UXY458764:UXY458804 VHU458764:VHU458804 VRQ458764:VRQ458804 WBM458764:WBM458804 IS524300:IS524340 SO524300:SO524340 ACK524300:ACK524340 AMG524300:AMG524340 AWC524300:AWC524340 BFY524300:BFY524340 BPU524300:BPU524340 BZQ524300:BZQ524340 CJM524300:CJM524340 CTI524300:CTI524340 DDE524300:DDE524340 DNA524300:DNA524340 DWW524300:DWW524340 EGS524300:EGS524340 EQO524300:EQO524340 FAK524300:FAK524340 FKG524300:FKG524340 FUC524300:FUC524340 GDY524300:GDY524340 GNU524300:GNU524340 GXQ524300:GXQ524340 HHM524300:HHM524340 HRI524300:HRI524340 IBE524300:IBE524340 ILA524300:ILA524340 IUW524300:IUW524340 JES524300:JES524340 JOO524300:JOO524340 JYK524300:JYK524340 KIG524300:KIG524340 KSC524300:KSC524340 LBY524300:LBY524340 LLU524300:LLU524340 LVQ524300:LVQ524340 MFM524300:MFM524340 MPI524300:MPI524340 MZE524300:MZE524340 NJA524300:NJA524340 NSW524300:NSW524340 OCS524300:OCS524340 OMO524300:OMO524340 OWK524300:OWK524340 PGG524300:PGG524340 PQC524300:PQC524340 PZY524300:PZY524340 QJU524300:QJU524340 QTQ524300:QTQ524340 RDM524300:RDM524340 RNI524300:RNI524340 RXE524300:RXE524340 SHA524300:SHA524340 SQW524300:SQW524340 TAS524300:TAS524340 TKO524300:TKO524340 TUK524300:TUK524340 UEG524300:UEG524340 UOC524300:UOC524340 UXY524300:UXY524340 VHU524300:VHU524340 VRQ524300:VRQ524340 WBM524300:WBM524340 IS589836:IS589876 SO589836:SO589876 ACK589836:ACK589876 AMG589836:AMG589876 AWC589836:AWC589876 BFY589836:BFY589876 BPU589836:BPU589876 BZQ589836:BZQ589876 CJM589836:CJM589876 CTI589836:CTI589876 DDE589836:DDE589876 DNA589836:DNA589876 DWW589836:DWW589876 EGS589836:EGS589876 EQO589836:EQO589876 FAK589836:FAK589876 FKG589836:FKG589876 FUC589836:FUC589876 GDY589836:GDY589876 GNU589836:GNU589876 GXQ589836:GXQ589876 HHM589836:HHM589876 HRI589836:HRI589876 IBE589836:IBE589876 ILA589836:ILA589876 IUW589836:IUW589876 JES589836:JES589876 JOO589836:JOO589876 JYK589836:JYK589876 KIG589836:KIG589876 KSC589836:KSC589876 LBY589836:LBY589876 LLU589836:LLU589876 LVQ589836:LVQ589876 MFM589836:MFM589876 MPI589836:MPI589876 MZE589836:MZE589876 NJA589836:NJA589876 NSW589836:NSW589876 OCS589836:OCS589876 OMO589836:OMO589876 OWK589836:OWK589876 PGG589836:PGG589876 PQC589836:PQC589876 PZY589836:PZY589876 QJU589836:QJU589876 QTQ589836:QTQ589876 RDM589836:RDM589876 RNI589836:RNI589876 RXE589836:RXE589876 SHA589836:SHA589876 SQW589836:SQW589876 TAS589836:TAS589876 TKO589836:TKO589876 TUK589836:TUK589876 UEG589836:UEG589876 UOC589836:UOC589876 UXY589836:UXY589876 VHU589836:VHU589876 VRQ589836:VRQ589876 WBM589836:WBM589876 IS655372:IS655412 SO655372:SO655412 ACK655372:ACK655412 AMG655372:AMG655412 AWC655372:AWC655412 BFY655372:BFY655412 BPU655372:BPU655412 BZQ655372:BZQ655412 CJM655372:CJM655412 CTI655372:CTI655412 DDE655372:DDE655412 DNA655372:DNA655412 DWW655372:DWW655412 EGS655372:EGS655412 EQO655372:EQO655412 FAK655372:FAK655412 FKG655372:FKG655412 FUC655372:FUC655412 GDY655372:GDY655412 GNU655372:GNU655412 GXQ655372:GXQ655412 HHM655372:HHM655412 HRI655372:HRI655412 IBE655372:IBE655412 ILA655372:ILA655412 IUW655372:IUW655412 JES655372:JES655412 JOO655372:JOO655412 JYK655372:JYK655412 KIG655372:KIG655412 KSC655372:KSC655412 LBY655372:LBY655412 LLU655372:LLU655412 LVQ655372:LVQ655412 MFM655372:MFM655412 MPI655372:MPI655412 MZE655372:MZE655412 NJA655372:NJA655412 NSW655372:NSW655412 OCS655372:OCS655412 OMO655372:OMO655412 OWK655372:OWK655412 PGG655372:PGG655412 PQC655372:PQC655412 PZY655372:PZY655412 QJU655372:QJU655412 QTQ655372:QTQ655412 RDM655372:RDM655412 RNI655372:RNI655412 RXE655372:RXE655412 SHA655372:SHA655412 SQW655372:SQW655412 TAS655372:TAS655412 TKO655372:TKO655412 TUK655372:TUK655412 UEG655372:UEG655412 UOC655372:UOC655412 UXY655372:UXY655412 VHU655372:VHU655412 VRQ655372:VRQ655412 WBM655372:WBM655412 IS720908:IS720948 SO720908:SO720948 ACK720908:ACK720948 AMG720908:AMG720948 AWC720908:AWC720948 BFY720908:BFY720948 BPU720908:BPU720948 BZQ720908:BZQ720948 CJM720908:CJM720948 CTI720908:CTI720948 DDE720908:DDE720948 DNA720908:DNA720948 DWW720908:DWW720948 EGS720908:EGS720948 EQO720908:EQO720948 FAK720908:FAK720948 FKG720908:FKG720948 FUC720908:FUC720948 GDY720908:GDY720948 GNU720908:GNU720948 GXQ720908:GXQ720948 HHM720908:HHM720948 HRI720908:HRI720948 IBE720908:IBE720948 ILA720908:ILA720948 IUW720908:IUW720948 JES720908:JES720948 JOO720908:JOO720948 JYK720908:JYK720948 KIG720908:KIG720948 KSC720908:KSC720948 LBY720908:LBY720948 LLU720908:LLU720948 LVQ720908:LVQ720948 MFM720908:MFM720948 MPI720908:MPI720948 MZE720908:MZE720948 NJA720908:NJA720948 NSW720908:NSW720948 OCS720908:OCS720948 OMO720908:OMO720948 OWK720908:OWK720948 PGG720908:PGG720948 PQC720908:PQC720948 PZY720908:PZY720948 QJU720908:QJU720948 QTQ720908:QTQ720948 RDM720908:RDM720948 RNI720908:RNI720948 RXE720908:RXE720948 SHA720908:SHA720948 SQW720908:SQW720948 TAS720908:TAS720948 TKO720908:TKO720948 TUK720908:TUK720948 UEG720908:UEG720948 UOC720908:UOC720948 UXY720908:UXY720948 VHU720908:VHU720948 VRQ720908:VRQ720948 WBM720908:WBM720948 IS786444:IS786484 SO786444:SO786484 ACK786444:ACK786484 AMG786444:AMG786484 AWC786444:AWC786484 BFY786444:BFY786484 BPU786444:BPU786484 BZQ786444:BZQ786484 CJM786444:CJM786484 CTI786444:CTI786484 DDE786444:DDE786484 DNA786444:DNA786484 DWW786444:DWW786484 EGS786444:EGS786484 EQO786444:EQO786484 FAK786444:FAK786484 FKG786444:FKG786484 FUC786444:FUC786484 GDY786444:GDY786484 GNU786444:GNU786484 GXQ786444:GXQ786484 HHM786444:HHM786484 HRI786444:HRI786484 IBE786444:IBE786484 ILA786444:ILA786484 IUW786444:IUW786484 JES786444:JES786484 JOO786444:JOO786484 JYK786444:JYK786484 KIG786444:KIG786484 KSC786444:KSC786484 LBY786444:LBY786484 LLU786444:LLU786484 LVQ786444:LVQ786484 MFM786444:MFM786484 MPI786444:MPI786484 MZE786444:MZE786484 NJA786444:NJA786484 NSW786444:NSW786484 OCS786444:OCS786484 OMO786444:OMO786484 OWK786444:OWK786484 PGG786444:PGG786484 PQC786444:PQC786484 PZY786444:PZY786484 QJU786444:QJU786484 QTQ786444:QTQ786484 RDM786444:RDM786484 RNI786444:RNI786484 RXE786444:RXE786484 SHA786444:SHA786484 SQW786444:SQW786484 TAS786444:TAS786484 TKO786444:TKO786484 TUK786444:TUK786484 UEG786444:UEG786484 UOC786444:UOC786484 UXY786444:UXY786484 VHU786444:VHU786484 VRQ786444:VRQ786484 WBM786444:WBM786484 IS851980:IS852020 SO851980:SO852020 ACK851980:ACK852020 AMG851980:AMG852020 AWC851980:AWC852020 BFY851980:BFY852020 BPU851980:BPU852020 BZQ851980:BZQ852020 CJM851980:CJM852020 CTI851980:CTI852020 DDE851980:DDE852020 DNA851980:DNA852020 DWW851980:DWW852020 EGS851980:EGS852020 EQO851980:EQO852020 FAK851980:FAK852020 FKG851980:FKG852020 FUC851980:FUC852020 GDY851980:GDY852020 GNU851980:GNU852020 GXQ851980:GXQ852020 HHM851980:HHM852020 HRI851980:HRI852020 IBE851980:IBE852020 ILA851980:ILA852020 IUW851980:IUW852020 JES851980:JES852020 JOO851980:JOO852020 JYK851980:JYK852020 KIG851980:KIG852020 KSC851980:KSC852020 LBY851980:LBY852020 LLU851980:LLU852020 LVQ851980:LVQ852020 MFM851980:MFM852020 MPI851980:MPI852020 MZE851980:MZE852020 NJA851980:NJA852020 NSW851980:NSW852020 OCS851980:OCS852020 OMO851980:OMO852020 OWK851980:OWK852020 PGG851980:PGG852020 PQC851980:PQC852020 PZY851980:PZY852020 QJU851980:QJU852020 QTQ851980:QTQ852020 RDM851980:RDM852020 RNI851980:RNI852020 RXE851980:RXE852020 SHA851980:SHA852020 SQW851980:SQW852020 TAS851980:TAS852020 TKO851980:TKO852020 TUK851980:TUK852020 UEG851980:UEG852020 UOC851980:UOC852020 UXY851980:UXY852020 VHU851980:VHU852020 VRQ851980:VRQ852020 WBM851980:WBM852020 IS917516:IS917556 SO917516:SO917556 ACK917516:ACK917556 AMG917516:AMG917556 AWC917516:AWC917556 BFY917516:BFY917556 BPU917516:BPU917556 BZQ917516:BZQ917556 CJM917516:CJM917556 CTI917516:CTI917556 DDE917516:DDE917556 DNA917516:DNA917556 DWW917516:DWW917556 EGS917516:EGS917556 EQO917516:EQO917556 FAK917516:FAK917556 FKG917516:FKG917556 FUC917516:FUC917556 GDY917516:GDY917556 GNU917516:GNU917556 GXQ917516:GXQ917556 HHM917516:HHM917556 HRI917516:HRI917556 IBE917516:IBE917556 ILA917516:ILA917556 IUW917516:IUW917556 JES917516:JES917556 JOO917516:JOO917556 JYK917516:JYK917556 KIG917516:KIG917556 KSC917516:KSC917556 LBY917516:LBY917556 LLU917516:LLU917556 LVQ917516:LVQ917556 MFM917516:MFM917556 MPI917516:MPI917556 MZE917516:MZE917556 NJA917516:NJA917556 NSW917516:NSW917556 OCS917516:OCS917556 OMO917516:OMO917556 OWK917516:OWK917556 PGG917516:PGG917556 PQC917516:PQC917556 PZY917516:PZY917556 QJU917516:QJU917556 QTQ917516:QTQ917556 RDM917516:RDM917556 RNI917516:RNI917556 RXE917516:RXE917556 SHA917516:SHA917556 SQW917516:SQW917556 TAS917516:TAS917556 TKO917516:TKO917556 TUK917516:TUK917556 UEG917516:UEG917556 UOC917516:UOC917556 UXY917516:UXY917556 VHU917516:VHU917556 VRQ917516:VRQ917556 WBM917516:WBM917556 IS983052:IS983092 SO983052:SO983092 ACK983052:ACK983092 AMG983052:AMG983092 AWC983052:AWC983092 BFY983052:BFY983092 BPU983052:BPU983092 BZQ983052:BZQ983092 CJM983052:CJM983092 CTI983052:CTI983092 DDE983052:DDE983092 DNA983052:DNA983092 DWW983052:DWW983092 EGS983052:EGS983092 EQO983052:EQO983092 FAK983052:FAK983092 FKG983052:FKG983092 FUC983052:FUC983092 GDY983052:GDY983092 GNU983052:GNU983092 GXQ983052:GXQ983092 HHM983052:HHM983092 HRI983052:HRI983092 IBE983052:IBE983092 ILA983052:ILA983092 IUW983052:IUW983092 JES983052:JES983092 JOO983052:JOO983092 JYK983052:JYK983092 KIG983052:KIG983092 KSC983052:KSC983092 LBY983052:LBY983092 LLU983052:LLU983092 LVQ983052:LVQ983092 MFM983052:MFM983092 MPI983052:MPI983092 MZE983052:MZE983092 NJA983052:NJA983092 NSW983052:NSW983092 OCS983052:OCS983092 OMO983052:OMO983092 OWK983052:OWK983092 PGG983052:PGG983092 PQC983052:PQC983092 PZY983052:PZY983092 QJU983052:QJU983092 QTQ983052:QTQ983092 RDM983052:RDM983092 RNI983052:RNI983092 RXE983052:RXE983092 SHA983052:SHA983092 SQW983052:SQW983092 TAS983052:TAS983092 TKO983052:TKO983092 TUK983052:TUK983092 UEG983052:UEG983092 UOC983052:UOC983092 UXY983052:UXY983092 VHU983052:VHU983092 VRQ983052:VRQ983092 WBM983052:WBM983092 IW65547:IX65548 SS65547:ST65548 ACO65547:ACP65548 AMK65547:AML65548 AWG65547:AWH65548 BGC65547:BGD65548 BPY65547:BPZ65548 BZU65547:BZV65548 CJQ65547:CJR65548 CTM65547:CTN65548 DDI65547:DDJ65548 DNE65547:DNF65548 DXA65547:DXB65548 EGW65547:EGX65548 EQS65547:EQT65548 FAO65547:FAP65548 FKK65547:FKL65548 FUG65547:FUH65548 GEC65547:GED65548 GNY65547:GNZ65548 GXU65547:GXV65548 HHQ65547:HHR65548 HRM65547:HRN65548 IBI65547:IBJ65548 ILE65547:ILF65548 IVA65547:IVB65548 JEW65547:JEX65548 JOS65547:JOT65548 JYO65547:JYP65548 KIK65547:KIL65548 KSG65547:KSH65548 LCC65547:LCD65548 LLY65547:LLZ65548 LVU65547:LVV65548 MFQ65547:MFR65548 MPM65547:MPN65548 MZI65547:MZJ65548 NJE65547:NJF65548 NTA65547:NTB65548 OCW65547:OCX65548 OMS65547:OMT65548 OWO65547:OWP65548 PGK65547:PGL65548 PQG65547:PQH65548 QAC65547:QAD65548 QJY65547:QJZ65548 QTU65547:QTV65548 RDQ65547:RDR65548 RNM65547:RNN65548 RXI65547:RXJ65548 SHE65547:SHF65548 SRA65547:SRB65548 TAW65547:TAX65548 TKS65547:TKT65548 TUO65547:TUP65548 UEK65547:UEL65548 UOG65547:UOH65548 UYC65547:UYD65548 VHY65547:VHZ65548 VRU65547:VRV65548 WBQ65547:WBR65548 IW131083:IX131084 SS131083:ST131084 ACO131083:ACP131084 AMK131083:AML131084 AWG131083:AWH131084 BGC131083:BGD131084 BPY131083:BPZ131084 BZU131083:BZV131084 CJQ131083:CJR131084 CTM131083:CTN131084 DDI131083:DDJ131084 DNE131083:DNF131084 DXA131083:DXB131084 EGW131083:EGX131084 EQS131083:EQT131084 FAO131083:FAP131084 FKK131083:FKL131084 FUG131083:FUH131084 GEC131083:GED131084 GNY131083:GNZ131084 GXU131083:GXV131084 HHQ131083:HHR131084 HRM131083:HRN131084 IBI131083:IBJ131084 ILE131083:ILF131084 IVA131083:IVB131084 JEW131083:JEX131084 JOS131083:JOT131084 JYO131083:JYP131084 KIK131083:KIL131084 KSG131083:KSH131084 LCC131083:LCD131084 LLY131083:LLZ131084 LVU131083:LVV131084 MFQ131083:MFR131084 MPM131083:MPN131084 MZI131083:MZJ131084 NJE131083:NJF131084 NTA131083:NTB131084 OCW131083:OCX131084 OMS131083:OMT131084 OWO131083:OWP131084 PGK131083:PGL131084 PQG131083:PQH131084 QAC131083:QAD131084 QJY131083:QJZ131084 QTU131083:QTV131084 RDQ131083:RDR131084 RNM131083:RNN131084 RXI131083:RXJ131084 SHE131083:SHF131084 SRA131083:SRB131084 TAW131083:TAX131084 TKS131083:TKT131084 TUO131083:TUP131084 UEK131083:UEL131084 UOG131083:UOH131084 UYC131083:UYD131084 VHY131083:VHZ131084 VRU131083:VRV131084 WBQ131083:WBR131084 IW196619:IX196620 SS196619:ST196620 ACO196619:ACP196620 AMK196619:AML196620 AWG196619:AWH196620 BGC196619:BGD196620 BPY196619:BPZ196620 BZU196619:BZV196620 CJQ196619:CJR196620 CTM196619:CTN196620 DDI196619:DDJ196620 DNE196619:DNF196620 DXA196619:DXB196620 EGW196619:EGX196620 EQS196619:EQT196620 FAO196619:FAP196620 FKK196619:FKL196620 FUG196619:FUH196620 GEC196619:GED196620 GNY196619:GNZ196620 GXU196619:GXV196620 HHQ196619:HHR196620 HRM196619:HRN196620 IBI196619:IBJ196620 ILE196619:ILF196620 IVA196619:IVB196620 JEW196619:JEX196620 JOS196619:JOT196620 JYO196619:JYP196620 KIK196619:KIL196620 KSG196619:KSH196620 LCC196619:LCD196620 LLY196619:LLZ196620 LVU196619:LVV196620 MFQ196619:MFR196620 MPM196619:MPN196620 MZI196619:MZJ196620 NJE196619:NJF196620 NTA196619:NTB196620 OCW196619:OCX196620 OMS196619:OMT196620 OWO196619:OWP196620 PGK196619:PGL196620 PQG196619:PQH196620 QAC196619:QAD196620 QJY196619:QJZ196620 QTU196619:QTV196620 RDQ196619:RDR196620 RNM196619:RNN196620 RXI196619:RXJ196620 SHE196619:SHF196620 SRA196619:SRB196620 TAW196619:TAX196620 TKS196619:TKT196620 TUO196619:TUP196620 UEK196619:UEL196620 UOG196619:UOH196620 UYC196619:UYD196620 VHY196619:VHZ196620 VRU196619:VRV196620 WBQ196619:WBR196620 IW262155:IX262156 SS262155:ST262156 ACO262155:ACP262156 AMK262155:AML262156 AWG262155:AWH262156 BGC262155:BGD262156 BPY262155:BPZ262156 BZU262155:BZV262156 CJQ262155:CJR262156 CTM262155:CTN262156 DDI262155:DDJ262156 DNE262155:DNF262156 DXA262155:DXB262156 EGW262155:EGX262156 EQS262155:EQT262156 FAO262155:FAP262156 FKK262155:FKL262156 FUG262155:FUH262156 GEC262155:GED262156 GNY262155:GNZ262156 GXU262155:GXV262156 HHQ262155:HHR262156 HRM262155:HRN262156 IBI262155:IBJ262156 ILE262155:ILF262156 IVA262155:IVB262156 JEW262155:JEX262156 JOS262155:JOT262156 JYO262155:JYP262156 KIK262155:KIL262156 KSG262155:KSH262156 LCC262155:LCD262156 LLY262155:LLZ262156 LVU262155:LVV262156 MFQ262155:MFR262156 MPM262155:MPN262156 MZI262155:MZJ262156 NJE262155:NJF262156 NTA262155:NTB262156 OCW262155:OCX262156 OMS262155:OMT262156 OWO262155:OWP262156 PGK262155:PGL262156 PQG262155:PQH262156 QAC262155:QAD262156 QJY262155:QJZ262156 QTU262155:QTV262156 RDQ262155:RDR262156 RNM262155:RNN262156 RXI262155:RXJ262156 SHE262155:SHF262156 SRA262155:SRB262156 TAW262155:TAX262156 TKS262155:TKT262156 TUO262155:TUP262156 UEK262155:UEL262156 UOG262155:UOH262156 UYC262155:UYD262156 VHY262155:VHZ262156 VRU262155:VRV262156 WBQ262155:WBR262156 IW327691:IX327692 SS327691:ST327692 ACO327691:ACP327692 AMK327691:AML327692 AWG327691:AWH327692 BGC327691:BGD327692 BPY327691:BPZ327692 BZU327691:BZV327692 CJQ327691:CJR327692 CTM327691:CTN327692 DDI327691:DDJ327692 DNE327691:DNF327692 DXA327691:DXB327692 EGW327691:EGX327692 EQS327691:EQT327692 FAO327691:FAP327692 FKK327691:FKL327692 FUG327691:FUH327692 GEC327691:GED327692 GNY327691:GNZ327692 GXU327691:GXV327692 HHQ327691:HHR327692 HRM327691:HRN327692 IBI327691:IBJ327692 ILE327691:ILF327692 IVA327691:IVB327692 JEW327691:JEX327692 JOS327691:JOT327692 JYO327691:JYP327692 KIK327691:KIL327692 KSG327691:KSH327692 LCC327691:LCD327692 LLY327691:LLZ327692 LVU327691:LVV327692 MFQ327691:MFR327692 MPM327691:MPN327692 MZI327691:MZJ327692 NJE327691:NJF327692 NTA327691:NTB327692 OCW327691:OCX327692 OMS327691:OMT327692 OWO327691:OWP327692 PGK327691:PGL327692 PQG327691:PQH327692 QAC327691:QAD327692 QJY327691:QJZ327692 QTU327691:QTV327692 RDQ327691:RDR327692 RNM327691:RNN327692 RXI327691:RXJ327692 SHE327691:SHF327692 SRA327691:SRB327692 TAW327691:TAX327692 TKS327691:TKT327692 TUO327691:TUP327692 UEK327691:UEL327692 UOG327691:UOH327692 UYC327691:UYD327692 VHY327691:VHZ327692 VRU327691:VRV327692 WBQ327691:WBR327692 IW393227:IX393228 SS393227:ST393228 ACO393227:ACP393228 AMK393227:AML393228 AWG393227:AWH393228 BGC393227:BGD393228 BPY393227:BPZ393228 BZU393227:BZV393228 CJQ393227:CJR393228 CTM393227:CTN393228 DDI393227:DDJ393228 DNE393227:DNF393228 DXA393227:DXB393228 EGW393227:EGX393228 EQS393227:EQT393228 FAO393227:FAP393228 FKK393227:FKL393228 FUG393227:FUH393228 GEC393227:GED393228 GNY393227:GNZ393228 GXU393227:GXV393228 HHQ393227:HHR393228 HRM393227:HRN393228 IBI393227:IBJ393228 ILE393227:ILF393228 IVA393227:IVB393228 JEW393227:JEX393228 JOS393227:JOT393228 JYO393227:JYP393228 KIK393227:KIL393228 KSG393227:KSH393228 LCC393227:LCD393228 LLY393227:LLZ393228 LVU393227:LVV393228 MFQ393227:MFR393228 MPM393227:MPN393228 MZI393227:MZJ393228 NJE393227:NJF393228 NTA393227:NTB393228 OCW393227:OCX393228 OMS393227:OMT393228 OWO393227:OWP393228 PGK393227:PGL393228 PQG393227:PQH393228 QAC393227:QAD393228 QJY393227:QJZ393228 QTU393227:QTV393228 RDQ393227:RDR393228 RNM393227:RNN393228 RXI393227:RXJ393228 SHE393227:SHF393228 SRA393227:SRB393228 TAW393227:TAX393228 TKS393227:TKT393228 TUO393227:TUP393228 UEK393227:UEL393228 UOG393227:UOH393228 UYC393227:UYD393228 VHY393227:VHZ393228 VRU393227:VRV393228 WBQ393227:WBR393228 IW458763:IX458764 SS458763:ST458764 ACO458763:ACP458764 AMK458763:AML458764 AWG458763:AWH458764 BGC458763:BGD458764 BPY458763:BPZ458764 BZU458763:BZV458764 CJQ458763:CJR458764 CTM458763:CTN458764 DDI458763:DDJ458764 DNE458763:DNF458764 DXA458763:DXB458764 EGW458763:EGX458764 EQS458763:EQT458764 FAO458763:FAP458764 FKK458763:FKL458764 FUG458763:FUH458764 GEC458763:GED458764 GNY458763:GNZ458764 GXU458763:GXV458764 HHQ458763:HHR458764 HRM458763:HRN458764 IBI458763:IBJ458764 ILE458763:ILF458764 IVA458763:IVB458764 JEW458763:JEX458764 JOS458763:JOT458764 JYO458763:JYP458764 KIK458763:KIL458764 KSG458763:KSH458764 LCC458763:LCD458764 LLY458763:LLZ458764 LVU458763:LVV458764 MFQ458763:MFR458764 MPM458763:MPN458764 MZI458763:MZJ458764 NJE458763:NJF458764 NTA458763:NTB458764 OCW458763:OCX458764 OMS458763:OMT458764 OWO458763:OWP458764 PGK458763:PGL458764 PQG458763:PQH458764 QAC458763:QAD458764 QJY458763:QJZ458764 QTU458763:QTV458764 RDQ458763:RDR458764 RNM458763:RNN458764 RXI458763:RXJ458764 SHE458763:SHF458764 SRA458763:SRB458764 TAW458763:TAX458764 TKS458763:TKT458764 TUO458763:TUP458764 UEK458763:UEL458764 UOG458763:UOH458764 UYC458763:UYD458764 VHY458763:VHZ458764 VRU458763:VRV458764 WBQ458763:WBR458764 IW524299:IX524300 SS524299:ST524300 ACO524299:ACP524300 AMK524299:AML524300 AWG524299:AWH524300 BGC524299:BGD524300 BPY524299:BPZ524300 BZU524299:BZV524300 CJQ524299:CJR524300 CTM524299:CTN524300 DDI524299:DDJ524300 DNE524299:DNF524300 DXA524299:DXB524300 EGW524299:EGX524300 EQS524299:EQT524300 FAO524299:FAP524300 FKK524299:FKL524300 FUG524299:FUH524300 GEC524299:GED524300 GNY524299:GNZ524300 GXU524299:GXV524300 HHQ524299:HHR524300 HRM524299:HRN524300 IBI524299:IBJ524300 ILE524299:ILF524300 IVA524299:IVB524300 JEW524299:JEX524300 JOS524299:JOT524300 JYO524299:JYP524300 KIK524299:KIL524300 KSG524299:KSH524300 LCC524299:LCD524300 LLY524299:LLZ524300 LVU524299:LVV524300 MFQ524299:MFR524300 MPM524299:MPN524300 MZI524299:MZJ524300 NJE524299:NJF524300 NTA524299:NTB524300 OCW524299:OCX524300 OMS524299:OMT524300 OWO524299:OWP524300 PGK524299:PGL524300 PQG524299:PQH524300 QAC524299:QAD524300 QJY524299:QJZ524300 QTU524299:QTV524300 RDQ524299:RDR524300 RNM524299:RNN524300 RXI524299:RXJ524300 SHE524299:SHF524300 SRA524299:SRB524300 TAW524299:TAX524300 TKS524299:TKT524300 TUO524299:TUP524300 UEK524299:UEL524300 UOG524299:UOH524300 UYC524299:UYD524300 VHY524299:VHZ524300 VRU524299:VRV524300 WBQ524299:WBR524300 IW589835:IX589836 SS589835:ST589836 ACO589835:ACP589836 AMK589835:AML589836 AWG589835:AWH589836 BGC589835:BGD589836 BPY589835:BPZ589836 BZU589835:BZV589836 CJQ589835:CJR589836 CTM589835:CTN589836 DDI589835:DDJ589836 DNE589835:DNF589836 DXA589835:DXB589836 EGW589835:EGX589836 EQS589835:EQT589836 FAO589835:FAP589836 FKK589835:FKL589836 FUG589835:FUH589836 GEC589835:GED589836 GNY589835:GNZ589836 GXU589835:GXV589836 HHQ589835:HHR589836 HRM589835:HRN589836 IBI589835:IBJ589836 ILE589835:ILF589836 IVA589835:IVB589836 JEW589835:JEX589836 JOS589835:JOT589836 JYO589835:JYP589836 KIK589835:KIL589836 KSG589835:KSH589836 LCC589835:LCD589836 LLY589835:LLZ589836 LVU589835:LVV589836 MFQ589835:MFR589836 MPM589835:MPN589836 MZI589835:MZJ589836 NJE589835:NJF589836 NTA589835:NTB589836 OCW589835:OCX589836 OMS589835:OMT589836 OWO589835:OWP589836 PGK589835:PGL589836 PQG589835:PQH589836 QAC589835:QAD589836 QJY589835:QJZ589836 QTU589835:QTV589836 RDQ589835:RDR589836 RNM589835:RNN589836 RXI589835:RXJ589836 SHE589835:SHF589836 SRA589835:SRB589836 TAW589835:TAX589836 TKS589835:TKT589836 TUO589835:TUP589836 UEK589835:UEL589836 UOG589835:UOH589836 UYC589835:UYD589836 VHY589835:VHZ589836 VRU589835:VRV589836 WBQ589835:WBR589836 IW655371:IX655372 SS655371:ST655372 ACO655371:ACP655372 AMK655371:AML655372 AWG655371:AWH655372 BGC655371:BGD655372 BPY655371:BPZ655372 BZU655371:BZV655372 CJQ655371:CJR655372 CTM655371:CTN655372 DDI655371:DDJ655372 DNE655371:DNF655372 DXA655371:DXB655372 EGW655371:EGX655372 EQS655371:EQT655372 FAO655371:FAP655372 FKK655371:FKL655372 FUG655371:FUH655372 GEC655371:GED655372 GNY655371:GNZ655372 GXU655371:GXV655372 HHQ655371:HHR655372 HRM655371:HRN655372 IBI655371:IBJ655372 ILE655371:ILF655372 IVA655371:IVB655372 JEW655371:JEX655372 JOS655371:JOT655372 JYO655371:JYP655372 KIK655371:KIL655372 KSG655371:KSH655372 LCC655371:LCD655372 LLY655371:LLZ655372 LVU655371:LVV655372 MFQ655371:MFR655372 MPM655371:MPN655372 MZI655371:MZJ655372 NJE655371:NJF655372 NTA655371:NTB655372 OCW655371:OCX655372 OMS655371:OMT655372 OWO655371:OWP655372 PGK655371:PGL655372 PQG655371:PQH655372 QAC655371:QAD655372 QJY655371:QJZ655372 QTU655371:QTV655372 RDQ655371:RDR655372 RNM655371:RNN655372 RXI655371:RXJ655372 SHE655371:SHF655372 SRA655371:SRB655372 TAW655371:TAX655372 TKS655371:TKT655372 TUO655371:TUP655372 UEK655371:UEL655372 UOG655371:UOH655372 UYC655371:UYD655372 VHY655371:VHZ655372 VRU655371:VRV655372 WBQ655371:WBR655372 IW720907:IX720908 SS720907:ST720908 ACO720907:ACP720908 AMK720907:AML720908 AWG720907:AWH720908 BGC720907:BGD720908 BPY720907:BPZ720908 BZU720907:BZV720908 CJQ720907:CJR720908 CTM720907:CTN720908 DDI720907:DDJ720908 DNE720907:DNF720908 DXA720907:DXB720908 EGW720907:EGX720908 EQS720907:EQT720908 FAO720907:FAP720908 FKK720907:FKL720908 FUG720907:FUH720908 GEC720907:GED720908 GNY720907:GNZ720908 GXU720907:GXV720908 HHQ720907:HHR720908 HRM720907:HRN720908 IBI720907:IBJ720908 ILE720907:ILF720908 IVA720907:IVB720908 JEW720907:JEX720908 JOS720907:JOT720908 JYO720907:JYP720908 KIK720907:KIL720908 KSG720907:KSH720908 LCC720907:LCD720908 LLY720907:LLZ720908 LVU720907:LVV720908 MFQ720907:MFR720908 MPM720907:MPN720908 MZI720907:MZJ720908 NJE720907:NJF720908 NTA720907:NTB720908 OCW720907:OCX720908 OMS720907:OMT720908 OWO720907:OWP720908 PGK720907:PGL720908 PQG720907:PQH720908 QAC720907:QAD720908 QJY720907:QJZ720908 QTU720907:QTV720908 RDQ720907:RDR720908 RNM720907:RNN720908 RXI720907:RXJ720908 SHE720907:SHF720908 SRA720907:SRB720908 TAW720907:TAX720908 TKS720907:TKT720908 TUO720907:TUP720908 UEK720907:UEL720908 UOG720907:UOH720908 UYC720907:UYD720908 VHY720907:VHZ720908 VRU720907:VRV720908 WBQ720907:WBR720908 IW786443:IX786444 SS786443:ST786444 ACO786443:ACP786444 AMK786443:AML786444 AWG786443:AWH786444 BGC786443:BGD786444 BPY786443:BPZ786444 BZU786443:BZV786444 CJQ786443:CJR786444 CTM786443:CTN786444 DDI786443:DDJ786444 DNE786443:DNF786444 DXA786443:DXB786444 EGW786443:EGX786444 EQS786443:EQT786444 FAO786443:FAP786444 FKK786443:FKL786444 FUG786443:FUH786444 GEC786443:GED786444 GNY786443:GNZ786444 GXU786443:GXV786444 HHQ786443:HHR786444 HRM786443:HRN786444 IBI786443:IBJ786444 ILE786443:ILF786444 IVA786443:IVB786444 JEW786443:JEX786444 JOS786443:JOT786444 JYO786443:JYP786444 KIK786443:KIL786444 KSG786443:KSH786444 LCC786443:LCD786444 LLY786443:LLZ786444 LVU786443:LVV786444 MFQ786443:MFR786444 MPM786443:MPN786444 MZI786443:MZJ786444 NJE786443:NJF786444 NTA786443:NTB786444 OCW786443:OCX786444 OMS786443:OMT786444 OWO786443:OWP786444 PGK786443:PGL786444 PQG786443:PQH786444 QAC786443:QAD786444 QJY786443:QJZ786444 QTU786443:QTV786444 RDQ786443:RDR786444 RNM786443:RNN786444 RXI786443:RXJ786444 SHE786443:SHF786444 SRA786443:SRB786444 TAW786443:TAX786444 TKS786443:TKT786444 TUO786443:TUP786444 UEK786443:UEL786444 UOG786443:UOH786444 UYC786443:UYD786444 VHY786443:VHZ786444 VRU786443:VRV786444 WBQ786443:WBR786444 IW851979:IX851980 SS851979:ST851980 ACO851979:ACP851980 AMK851979:AML851980 AWG851979:AWH851980 BGC851979:BGD851980 BPY851979:BPZ851980 BZU851979:BZV851980 CJQ851979:CJR851980 CTM851979:CTN851980 DDI851979:DDJ851980 DNE851979:DNF851980 DXA851979:DXB851980 EGW851979:EGX851980 EQS851979:EQT851980 FAO851979:FAP851980 FKK851979:FKL851980 FUG851979:FUH851980 GEC851979:GED851980 GNY851979:GNZ851980 GXU851979:GXV851980 HHQ851979:HHR851980 HRM851979:HRN851980 IBI851979:IBJ851980 ILE851979:ILF851980 IVA851979:IVB851980 JEW851979:JEX851980 JOS851979:JOT851980 JYO851979:JYP851980 KIK851979:KIL851980 KSG851979:KSH851980 LCC851979:LCD851980 LLY851979:LLZ851980 LVU851979:LVV851980 MFQ851979:MFR851980 MPM851979:MPN851980 MZI851979:MZJ851980 NJE851979:NJF851980 NTA851979:NTB851980 OCW851979:OCX851980 OMS851979:OMT851980 OWO851979:OWP851980 PGK851979:PGL851980 PQG851979:PQH851980 QAC851979:QAD851980 QJY851979:QJZ851980 QTU851979:QTV851980 RDQ851979:RDR851980 RNM851979:RNN851980 RXI851979:RXJ851980 SHE851979:SHF851980 SRA851979:SRB851980 TAW851979:TAX851980 TKS851979:TKT851980 TUO851979:TUP851980 UEK851979:UEL851980 UOG851979:UOH851980 UYC851979:UYD851980 VHY851979:VHZ851980 VRU851979:VRV851980 WBQ851979:WBR851980 IW917515:IX917516 SS917515:ST917516 ACO917515:ACP917516 AMK917515:AML917516 AWG917515:AWH917516 BGC917515:BGD917516 BPY917515:BPZ917516 BZU917515:BZV917516 CJQ917515:CJR917516 CTM917515:CTN917516 DDI917515:DDJ917516 DNE917515:DNF917516 DXA917515:DXB917516 EGW917515:EGX917516 EQS917515:EQT917516 FAO917515:FAP917516 FKK917515:FKL917516 FUG917515:FUH917516 GEC917515:GED917516 GNY917515:GNZ917516 GXU917515:GXV917516 HHQ917515:HHR917516 HRM917515:HRN917516 IBI917515:IBJ917516 ILE917515:ILF917516 IVA917515:IVB917516 JEW917515:JEX917516 JOS917515:JOT917516 JYO917515:JYP917516 KIK917515:KIL917516 KSG917515:KSH917516 LCC917515:LCD917516 LLY917515:LLZ917516 LVU917515:LVV917516 MFQ917515:MFR917516 MPM917515:MPN917516 MZI917515:MZJ917516 NJE917515:NJF917516 NTA917515:NTB917516 OCW917515:OCX917516 OMS917515:OMT917516 OWO917515:OWP917516 PGK917515:PGL917516 PQG917515:PQH917516 QAC917515:QAD917516 QJY917515:QJZ917516 QTU917515:QTV917516 RDQ917515:RDR917516 RNM917515:RNN917516 RXI917515:RXJ917516 SHE917515:SHF917516 SRA917515:SRB917516 TAW917515:TAX917516 TKS917515:TKT917516 TUO917515:TUP917516 UEK917515:UEL917516 UOG917515:UOH917516 UYC917515:UYD917516 VHY917515:VHZ917516 VRU917515:VRV917516 WBQ917515:WBR917516 IW983051:IX983052 SS983051:ST983052 ACO983051:ACP983052 AMK983051:AML983052 AWG983051:AWH983052 BGC983051:BGD983052 BPY983051:BPZ983052 BZU983051:BZV983052 CJQ983051:CJR983052 CTM983051:CTN983052 DDI983051:DDJ983052 DNE983051:DNF983052 DXA983051:DXB983052 EGW983051:EGX983052 EQS983051:EQT983052 FAO983051:FAP983052 FKK983051:FKL983052 FUG983051:FUH983052 GEC983051:GED983052 GNY983051:GNZ983052 GXU983051:GXV983052 HHQ983051:HHR983052 HRM983051:HRN983052 IBI983051:IBJ983052 ILE983051:ILF983052 IVA983051:IVB983052 JEW983051:JEX983052 JOS983051:JOT983052 JYO983051:JYP983052 KIK983051:KIL983052 KSG983051:KSH983052 LCC983051:LCD983052 LLY983051:LLZ983052 LVU983051:LVV983052 MFQ983051:MFR983052 MPM983051:MPN983052 MZI983051:MZJ983052 NJE983051:NJF983052 NTA983051:NTB983052 OCW983051:OCX983052 OMS983051:OMT983052 OWO983051:OWP983052 PGK983051:PGL983052 PQG983051:PQH983052 QAC983051:QAD983052 QJY983051:QJZ983052 QTU983051:QTV983052 RDQ983051:RDR983052 RNM983051:RNN983052 RXI983051:RXJ983052 SHE983051:SHF983052 SRA983051:SRB983052 TAW983051:TAX983052 TKS983051:TKT983052 TUO983051:TUP983052 UEK983051:UEL983052 UOG983051:UOH983052 UYC983051:UYD983052 VHY983051:VHZ983052 VRU983051:VRV983052 WBQ983051:WBR983052 IT65548 SP65548 ACL65548 AMH65548 AWD65548 BFZ65548 BPV65548 BZR65548 CJN65548 CTJ65548 DDF65548 DNB65548 DWX65548 EGT65548 EQP65548 FAL65548 FKH65548 FUD65548 GDZ65548 GNV65548 GXR65548 HHN65548 HRJ65548 IBF65548 ILB65548 IUX65548 JET65548 JOP65548 JYL65548 KIH65548 KSD65548 LBZ65548 LLV65548 LVR65548 MFN65548 MPJ65548 MZF65548 NJB65548 NSX65548 OCT65548 OMP65548 OWL65548 PGH65548 PQD65548 PZZ65548 QJV65548 QTR65548 RDN65548 RNJ65548 RXF65548 SHB65548 SQX65548 TAT65548 TKP65548 TUL65548 UEH65548 UOD65548 UXZ65548 VHV65548 VRR65548 WBN65548 IT131084 SP131084 ACL131084 AMH131084 AWD131084 BFZ131084 BPV131084 BZR131084 CJN131084 CTJ131084 DDF131084 DNB131084 DWX131084 EGT131084 EQP131084 FAL131084 FKH131084 FUD131084 GDZ131084 GNV131084 GXR131084 HHN131084 HRJ131084 IBF131084 ILB131084 IUX131084 JET131084 JOP131084 JYL131084 KIH131084 KSD131084 LBZ131084 LLV131084 LVR131084 MFN131084 MPJ131084 MZF131084 NJB131084 NSX131084 OCT131084 OMP131084 OWL131084 PGH131084 PQD131084 PZZ131084 QJV131084 QTR131084 RDN131084 RNJ131084 RXF131084 SHB131084 SQX131084 TAT131084 TKP131084 TUL131084 UEH131084 UOD131084 UXZ131084 VHV131084 VRR131084 WBN131084 IT196620 SP196620 ACL196620 AMH196620 AWD196620 BFZ196620 BPV196620 BZR196620 CJN196620 CTJ196620 DDF196620 DNB196620 DWX196620 EGT196620 EQP196620 FAL196620 FKH196620 FUD196620 GDZ196620 GNV196620 GXR196620 HHN196620 HRJ196620 IBF196620 ILB196620 IUX196620 JET196620 JOP196620 JYL196620 KIH196620 KSD196620 LBZ196620 LLV196620 LVR196620 MFN196620 MPJ196620 MZF196620 NJB196620 NSX196620 OCT196620 OMP196620 OWL196620 PGH196620 PQD196620 PZZ196620 QJV196620 QTR196620 RDN196620 RNJ196620 RXF196620 SHB196620 SQX196620 TAT196620 TKP196620 TUL196620 UEH196620 UOD196620 UXZ196620 VHV196620 VRR196620 WBN196620 IT262156 SP262156 ACL262156 AMH262156 AWD262156 BFZ262156 BPV262156 BZR262156 CJN262156 CTJ262156 DDF262156 DNB262156 DWX262156 EGT262156 EQP262156 FAL262156 FKH262156 FUD262156 GDZ262156 GNV262156 GXR262156 HHN262156 HRJ262156 IBF262156 ILB262156 IUX262156 JET262156 JOP262156 JYL262156 KIH262156 KSD262156 LBZ262156 LLV262156 LVR262156 MFN262156 MPJ262156 MZF262156 NJB262156 NSX262156 OCT262156 OMP262156 OWL262156 PGH262156 PQD262156 PZZ262156 QJV262156 QTR262156 RDN262156 RNJ262156 RXF262156 SHB262156 SQX262156 TAT262156 TKP262156 TUL262156 UEH262156 UOD262156 UXZ262156 VHV262156 VRR262156 WBN262156 IT327692 SP327692 ACL327692 AMH327692 AWD327692 BFZ327692 BPV327692 BZR327692 CJN327692 CTJ327692 DDF327692 DNB327692 DWX327692 EGT327692 EQP327692 FAL327692 FKH327692 FUD327692 GDZ327692 GNV327692 GXR327692 HHN327692 HRJ327692 IBF327692 ILB327692 IUX327692 JET327692 JOP327692 JYL327692 KIH327692 KSD327692 LBZ327692 LLV327692 LVR327692 MFN327692 MPJ327692 MZF327692 NJB327692 NSX327692 OCT327692 OMP327692 OWL327692 PGH327692 PQD327692 PZZ327692 QJV327692 QTR327692 RDN327692 RNJ327692 RXF327692 SHB327692 SQX327692 TAT327692 TKP327692 TUL327692 UEH327692 UOD327692 UXZ327692 VHV327692 VRR327692 WBN327692 IT393228 SP393228 ACL393228 AMH393228 AWD393228 BFZ393228 BPV393228 BZR393228 CJN393228 CTJ393228 DDF393228 DNB393228 DWX393228 EGT393228 EQP393228 FAL393228 FKH393228 FUD393228 GDZ393228 GNV393228 GXR393228 HHN393228 HRJ393228 IBF393228 ILB393228 IUX393228 JET393228 JOP393228 JYL393228 KIH393228 KSD393228 LBZ393228 LLV393228 LVR393228 MFN393228 MPJ393228 MZF393228 NJB393228 NSX393228 OCT393228 OMP393228 OWL393228 PGH393228 PQD393228 PZZ393228 QJV393228 QTR393228 RDN393228 RNJ393228 RXF393228 SHB393228 SQX393228 TAT393228 TKP393228 TUL393228 UEH393228 UOD393228 UXZ393228 VHV393228 VRR393228 WBN393228 IT458764 SP458764 ACL458764 AMH458764 AWD458764 BFZ458764 BPV458764 BZR458764 CJN458764 CTJ458764 DDF458764 DNB458764 DWX458764 EGT458764 EQP458764 FAL458764 FKH458764 FUD458764 GDZ458764 GNV458764 GXR458764 HHN458764 HRJ458764 IBF458764 ILB458764 IUX458764 JET458764 JOP458764 JYL458764 KIH458764 KSD458764 LBZ458764 LLV458764 LVR458764 MFN458764 MPJ458764 MZF458764 NJB458764 NSX458764 OCT458764 OMP458764 OWL458764 PGH458764 PQD458764 PZZ458764 QJV458764 QTR458764 RDN458764 RNJ458764 RXF458764 SHB458764 SQX458764 TAT458764 TKP458764 TUL458764 UEH458764 UOD458764 UXZ458764 VHV458764 VRR458764 WBN458764 IT524300 SP524300 ACL524300 AMH524300 AWD524300 BFZ524300 BPV524300 BZR524300 CJN524300 CTJ524300 DDF524300 DNB524300 DWX524300 EGT524300 EQP524300 FAL524300 FKH524300 FUD524300 GDZ524300 GNV524300 GXR524300 HHN524300 HRJ524300 IBF524300 ILB524300 IUX524300 JET524300 JOP524300 JYL524300 KIH524300 KSD524300 LBZ524300 LLV524300 LVR524300 MFN524300 MPJ524300 MZF524300 NJB524300 NSX524300 OCT524300 OMP524300 OWL524300 PGH524300 PQD524300 PZZ524300 QJV524300 QTR524300 RDN524300 RNJ524300 RXF524300 SHB524300 SQX524300 TAT524300 TKP524300 TUL524300 UEH524300 UOD524300 UXZ524300 VHV524300 VRR524300 WBN524300 IT589836 SP589836 ACL589836 AMH589836 AWD589836 BFZ589836 BPV589836 BZR589836 CJN589836 CTJ589836 DDF589836 DNB589836 DWX589836 EGT589836 EQP589836 FAL589836 FKH589836 FUD589836 GDZ589836 GNV589836 GXR589836 HHN589836 HRJ589836 IBF589836 ILB589836 IUX589836 JET589836 JOP589836 JYL589836 KIH589836 KSD589836 LBZ589836 LLV589836 LVR589836 MFN589836 MPJ589836 MZF589836 NJB589836 NSX589836 OCT589836 OMP589836 OWL589836 PGH589836 PQD589836 PZZ589836 QJV589836 QTR589836 RDN589836 RNJ589836 RXF589836 SHB589836 SQX589836 TAT589836 TKP589836 TUL589836 UEH589836 UOD589836 UXZ589836 VHV589836 VRR589836 WBN589836 IT655372 SP655372 ACL655372 AMH655372 AWD655372 BFZ655372 BPV655372 BZR655372 CJN655372 CTJ655372 DDF655372 DNB655372 DWX655372 EGT655372 EQP655372 FAL655372 FKH655372 FUD655372 GDZ655372 GNV655372 GXR655372 HHN655372 HRJ655372 IBF655372 ILB655372 IUX655372 JET655372 JOP655372 JYL655372 KIH655372 KSD655372 LBZ655372 LLV655372 LVR655372 MFN655372 MPJ655372 MZF655372 NJB655372 NSX655372 OCT655372 OMP655372 OWL655372 PGH655372 PQD655372 PZZ655372 QJV655372 QTR655372 RDN655372 RNJ655372 RXF655372 SHB655372 SQX655372 TAT655372 TKP655372 TUL655372 UEH655372 UOD655372 UXZ655372 VHV655372 VRR655372 WBN655372 IT720908 SP720908 ACL720908 AMH720908 AWD720908 BFZ720908 BPV720908 BZR720908 CJN720908 CTJ720908 DDF720908 DNB720908 DWX720908 EGT720908 EQP720908 FAL720908 FKH720908 FUD720908 GDZ720908 GNV720908 GXR720908 HHN720908 HRJ720908 IBF720908 ILB720908 IUX720908 JET720908 JOP720908 JYL720908 KIH720908 KSD720908 LBZ720908 LLV720908 LVR720908 MFN720908 MPJ720908 MZF720908 NJB720908 NSX720908 OCT720908 OMP720908 OWL720908 PGH720908 PQD720908 PZZ720908 QJV720908 QTR720908 RDN720908 RNJ720908 RXF720908 SHB720908 SQX720908 TAT720908 TKP720908 TUL720908 UEH720908 UOD720908 UXZ720908 VHV720908 VRR720908 WBN720908 IT786444 SP786444 ACL786444 AMH786444 AWD786444 BFZ786444 BPV786444 BZR786444 CJN786444 CTJ786444 DDF786444 DNB786444 DWX786444 EGT786444 EQP786444 FAL786444 FKH786444 FUD786444 GDZ786444 GNV786444 GXR786444 HHN786444 HRJ786444 IBF786444 ILB786444 IUX786444 JET786444 JOP786444 JYL786444 KIH786444 KSD786444 LBZ786444 LLV786444 LVR786444 MFN786444 MPJ786444 MZF786444 NJB786444 NSX786444 OCT786444 OMP786444 OWL786444 PGH786444 PQD786444 PZZ786444 QJV786444 QTR786444 RDN786444 RNJ786444 RXF786444 SHB786444 SQX786444 TAT786444 TKP786444 TUL786444 UEH786444 UOD786444 UXZ786444 VHV786444 VRR786444 WBN786444 IT851980 SP851980 ACL851980 AMH851980 AWD851980 BFZ851980 BPV851980 BZR851980 CJN851980 CTJ851980 DDF851980 DNB851980 DWX851980 EGT851980 EQP851980 FAL851980 FKH851980 FUD851980 GDZ851980 GNV851980 GXR851980 HHN851980 HRJ851980 IBF851980 ILB851980 IUX851980 JET851980 JOP851980 JYL851980 KIH851980 KSD851980 LBZ851980 LLV851980 LVR851980 MFN851980 MPJ851980 MZF851980 NJB851980 NSX851980 OCT851980 OMP851980 OWL851980 PGH851980 PQD851980 PZZ851980 QJV851980 QTR851980 RDN851980 RNJ851980 RXF851980 SHB851980 SQX851980 TAT851980 TKP851980 TUL851980 UEH851980 UOD851980 UXZ851980 VHV851980 VRR851980 WBN851980 IT917516 SP917516 ACL917516 AMH917516 AWD917516 BFZ917516 BPV917516 BZR917516 CJN917516 CTJ917516 DDF917516 DNB917516 DWX917516 EGT917516 EQP917516 FAL917516 FKH917516 FUD917516 GDZ917516 GNV917516 GXR917516 HHN917516 HRJ917516 IBF917516 ILB917516 IUX917516 JET917516 JOP917516 JYL917516 KIH917516 KSD917516 LBZ917516 LLV917516 LVR917516 MFN917516 MPJ917516 MZF917516 NJB917516 NSX917516 OCT917516 OMP917516 OWL917516 PGH917516 PQD917516 PZZ917516 QJV917516 QTR917516 RDN917516 RNJ917516 RXF917516 SHB917516 SQX917516 TAT917516 TKP917516 TUL917516 UEH917516 UOD917516 UXZ917516 VHV917516 VRR917516 WBN917516 IT983052 SP983052 ACL983052 AMH983052 AWD983052 BFZ983052 BPV983052 BZR983052 CJN983052 CTJ983052 DDF983052 DNB983052 DWX983052 EGT983052 EQP983052 FAL983052 FKH983052 FUD983052 GDZ983052 GNV983052 GXR983052 HHN983052 HRJ983052 IBF983052 ILB983052 IUX983052 JET983052 JOP983052 JYL983052 KIH983052 KSD983052 LBZ983052 LLV983052 LVR983052 MFN983052 MPJ983052 MZF983052 NJB983052 NSX983052 OCT983052 OMP983052 OWL983052 PGH983052 PQD983052 PZZ983052 QJV983052 QTR983052 RDN983052 RNJ983052 RXF983052 SHB983052 SQX983052 TAT983052 TKP983052 TUL983052 UEH983052 UOD983052 UXZ983052 VHV983052 VRR983052 WBN983052 IG65548:IG65588 SC65548:SC65588 ABY65548:ABY65588 ALU65548:ALU65588 AVQ65548:AVQ65588 BFM65548:BFM65588 BPI65548:BPI65588 BZE65548:BZE65588 CJA65548:CJA65588 CSW65548:CSW65588 DCS65548:DCS65588 DMO65548:DMO65588 DWK65548:DWK65588 EGG65548:EGG65588 EQC65548:EQC65588 EZY65548:EZY65588 FJU65548:FJU65588 FTQ65548:FTQ65588 GDM65548:GDM65588 GNI65548:GNI65588 GXE65548:GXE65588 HHA65548:HHA65588 HQW65548:HQW65588 IAS65548:IAS65588 IKO65548:IKO65588 IUK65548:IUK65588 JEG65548:JEG65588 JOC65548:JOC65588 JXY65548:JXY65588 KHU65548:KHU65588 KRQ65548:KRQ65588 LBM65548:LBM65588 LLI65548:LLI65588 LVE65548:LVE65588 MFA65548:MFA65588 MOW65548:MOW65588 MYS65548:MYS65588 NIO65548:NIO65588 NSK65548:NSK65588 OCG65548:OCG65588 OMC65548:OMC65588 OVY65548:OVY65588 PFU65548:PFU65588 PPQ65548:PPQ65588 PZM65548:PZM65588 QJI65548:QJI65588 QTE65548:QTE65588 RDA65548:RDA65588 RMW65548:RMW65588 RWS65548:RWS65588 SGO65548:SGO65588 SQK65548:SQK65588 TAG65548:TAG65588 TKC65548:TKC65588 TTY65548:TTY65588 UDU65548:UDU65588 UNQ65548:UNQ65588 UXM65548:UXM65588 VHI65548:VHI65588 VRE65548:VRE65588 WBA65548:WBA65588 IG131084:IG131124 SC131084:SC131124 ABY131084:ABY131124 ALU131084:ALU131124 AVQ131084:AVQ131124 BFM131084:BFM131124 BPI131084:BPI131124 BZE131084:BZE131124 CJA131084:CJA131124 CSW131084:CSW131124 DCS131084:DCS131124 DMO131084:DMO131124 DWK131084:DWK131124 EGG131084:EGG131124 EQC131084:EQC131124 EZY131084:EZY131124 FJU131084:FJU131124 FTQ131084:FTQ131124 GDM131084:GDM131124 GNI131084:GNI131124 GXE131084:GXE131124 HHA131084:HHA131124 HQW131084:HQW131124 IAS131084:IAS131124 IKO131084:IKO131124 IUK131084:IUK131124 JEG131084:JEG131124 JOC131084:JOC131124 JXY131084:JXY131124 KHU131084:KHU131124 KRQ131084:KRQ131124 LBM131084:LBM131124 LLI131084:LLI131124 LVE131084:LVE131124 MFA131084:MFA131124 MOW131084:MOW131124 MYS131084:MYS131124 NIO131084:NIO131124 NSK131084:NSK131124 OCG131084:OCG131124 OMC131084:OMC131124 OVY131084:OVY131124 PFU131084:PFU131124 PPQ131084:PPQ131124 PZM131084:PZM131124 QJI131084:QJI131124 QTE131084:QTE131124 RDA131084:RDA131124 RMW131084:RMW131124 RWS131084:RWS131124 SGO131084:SGO131124 SQK131084:SQK131124 TAG131084:TAG131124 TKC131084:TKC131124 TTY131084:TTY131124 UDU131084:UDU131124 UNQ131084:UNQ131124 UXM131084:UXM131124 VHI131084:VHI131124 VRE131084:VRE131124 WBA131084:WBA131124 IG196620:IG196660 SC196620:SC196660 ABY196620:ABY196660 ALU196620:ALU196660 AVQ196620:AVQ196660 BFM196620:BFM196660 BPI196620:BPI196660 BZE196620:BZE196660 CJA196620:CJA196660 CSW196620:CSW196660 DCS196620:DCS196660 DMO196620:DMO196660 DWK196620:DWK196660 EGG196620:EGG196660 EQC196620:EQC196660 EZY196620:EZY196660 FJU196620:FJU196660 FTQ196620:FTQ196660 GDM196620:GDM196660 GNI196620:GNI196660 GXE196620:GXE196660 HHA196620:HHA196660 HQW196620:HQW196660 IAS196620:IAS196660 IKO196620:IKO196660 IUK196620:IUK196660 JEG196620:JEG196660 JOC196620:JOC196660 JXY196620:JXY196660 KHU196620:KHU196660 KRQ196620:KRQ196660 LBM196620:LBM196660 LLI196620:LLI196660 LVE196620:LVE196660 MFA196620:MFA196660 MOW196620:MOW196660 MYS196620:MYS196660 NIO196620:NIO196660 NSK196620:NSK196660 OCG196620:OCG196660 OMC196620:OMC196660 OVY196620:OVY196660 PFU196620:PFU196660 PPQ196620:PPQ196660 PZM196620:PZM196660 QJI196620:QJI196660 QTE196620:QTE196660 RDA196620:RDA196660 RMW196620:RMW196660 RWS196620:RWS196660 SGO196620:SGO196660 SQK196620:SQK196660 TAG196620:TAG196660 TKC196620:TKC196660 TTY196620:TTY196660 UDU196620:UDU196660 UNQ196620:UNQ196660 UXM196620:UXM196660 VHI196620:VHI196660 VRE196620:VRE196660 WBA196620:WBA196660 IG262156:IG262196 SC262156:SC262196 ABY262156:ABY262196 ALU262156:ALU262196 AVQ262156:AVQ262196 BFM262156:BFM262196 BPI262156:BPI262196 BZE262156:BZE262196 CJA262156:CJA262196 CSW262156:CSW262196 DCS262156:DCS262196 DMO262156:DMO262196 DWK262156:DWK262196 EGG262156:EGG262196 EQC262156:EQC262196 EZY262156:EZY262196 FJU262156:FJU262196 FTQ262156:FTQ262196 GDM262156:GDM262196 GNI262156:GNI262196 GXE262156:GXE262196 HHA262156:HHA262196 HQW262156:HQW262196 IAS262156:IAS262196 IKO262156:IKO262196 IUK262156:IUK262196 JEG262156:JEG262196 JOC262156:JOC262196 JXY262156:JXY262196 KHU262156:KHU262196 KRQ262156:KRQ262196 LBM262156:LBM262196 LLI262156:LLI262196 LVE262156:LVE262196 MFA262156:MFA262196 MOW262156:MOW262196 MYS262156:MYS262196 NIO262156:NIO262196 NSK262156:NSK262196 OCG262156:OCG262196 OMC262156:OMC262196 OVY262156:OVY262196 PFU262156:PFU262196 PPQ262156:PPQ262196 PZM262156:PZM262196 QJI262156:QJI262196 QTE262156:QTE262196 RDA262156:RDA262196 RMW262156:RMW262196 RWS262156:RWS262196 SGO262156:SGO262196 SQK262156:SQK262196 TAG262156:TAG262196 TKC262156:TKC262196 TTY262156:TTY262196 UDU262156:UDU262196 UNQ262156:UNQ262196 UXM262156:UXM262196 VHI262156:VHI262196 VRE262156:VRE262196 WBA262156:WBA262196 IG327692:IG327732 SC327692:SC327732 ABY327692:ABY327732 ALU327692:ALU327732 AVQ327692:AVQ327732 BFM327692:BFM327732 BPI327692:BPI327732 BZE327692:BZE327732 CJA327692:CJA327732 CSW327692:CSW327732 DCS327692:DCS327732 DMO327692:DMO327732 DWK327692:DWK327732 EGG327692:EGG327732 EQC327692:EQC327732 EZY327692:EZY327732 FJU327692:FJU327732 FTQ327692:FTQ327732 GDM327692:GDM327732 GNI327692:GNI327732 GXE327692:GXE327732 HHA327692:HHA327732 HQW327692:HQW327732 IAS327692:IAS327732 IKO327692:IKO327732 IUK327692:IUK327732 JEG327692:JEG327732 JOC327692:JOC327732 JXY327692:JXY327732 KHU327692:KHU327732 KRQ327692:KRQ327732 LBM327692:LBM327732 LLI327692:LLI327732 LVE327692:LVE327732 MFA327692:MFA327732 MOW327692:MOW327732 MYS327692:MYS327732 NIO327692:NIO327732 NSK327692:NSK327732 OCG327692:OCG327732 OMC327692:OMC327732 OVY327692:OVY327732 PFU327692:PFU327732 PPQ327692:PPQ327732 PZM327692:PZM327732 QJI327692:QJI327732 QTE327692:QTE327732 RDA327692:RDA327732 RMW327692:RMW327732 RWS327692:RWS327732 SGO327692:SGO327732 SQK327692:SQK327732 TAG327692:TAG327732 TKC327692:TKC327732 TTY327692:TTY327732 UDU327692:UDU327732 UNQ327692:UNQ327732 UXM327692:UXM327732 VHI327692:VHI327732 VRE327692:VRE327732 WBA327692:WBA327732 IG393228:IG393268 SC393228:SC393268 ABY393228:ABY393268 ALU393228:ALU393268 AVQ393228:AVQ393268 BFM393228:BFM393268 BPI393228:BPI393268 BZE393228:BZE393268 CJA393228:CJA393268 CSW393228:CSW393268 DCS393228:DCS393268 DMO393228:DMO393268 DWK393228:DWK393268 EGG393228:EGG393268 EQC393228:EQC393268 EZY393228:EZY393268 FJU393228:FJU393268 FTQ393228:FTQ393268 GDM393228:GDM393268 GNI393228:GNI393268 GXE393228:GXE393268 HHA393228:HHA393268 HQW393228:HQW393268 IAS393228:IAS393268 IKO393228:IKO393268 IUK393228:IUK393268 JEG393228:JEG393268 JOC393228:JOC393268 JXY393228:JXY393268 KHU393228:KHU393268 KRQ393228:KRQ393268 LBM393228:LBM393268 LLI393228:LLI393268 LVE393228:LVE393268 MFA393228:MFA393268 MOW393228:MOW393268 MYS393228:MYS393268 NIO393228:NIO393268 NSK393228:NSK393268 OCG393228:OCG393268 OMC393228:OMC393268 OVY393228:OVY393268 PFU393228:PFU393268 PPQ393228:PPQ393268 PZM393228:PZM393268 QJI393228:QJI393268 QTE393228:QTE393268 RDA393228:RDA393268 RMW393228:RMW393268 RWS393228:RWS393268 SGO393228:SGO393268 SQK393228:SQK393268 TAG393228:TAG393268 TKC393228:TKC393268 TTY393228:TTY393268 UDU393228:UDU393268 UNQ393228:UNQ393268 UXM393228:UXM393268 VHI393228:VHI393268 VRE393228:VRE393268 WBA393228:WBA393268 IG458764:IG458804 SC458764:SC458804 ABY458764:ABY458804 ALU458764:ALU458804 AVQ458764:AVQ458804 BFM458764:BFM458804 BPI458764:BPI458804 BZE458764:BZE458804 CJA458764:CJA458804 CSW458764:CSW458804 DCS458764:DCS458804 DMO458764:DMO458804 DWK458764:DWK458804 EGG458764:EGG458804 EQC458764:EQC458804 EZY458764:EZY458804 FJU458764:FJU458804 FTQ458764:FTQ458804 GDM458764:GDM458804 GNI458764:GNI458804 GXE458764:GXE458804 HHA458764:HHA458804 HQW458764:HQW458804 IAS458764:IAS458804 IKO458764:IKO458804 IUK458764:IUK458804 JEG458764:JEG458804 JOC458764:JOC458804 JXY458764:JXY458804 KHU458764:KHU458804 KRQ458764:KRQ458804 LBM458764:LBM458804 LLI458764:LLI458804 LVE458764:LVE458804 MFA458764:MFA458804 MOW458764:MOW458804 MYS458764:MYS458804 NIO458764:NIO458804 NSK458764:NSK458804 OCG458764:OCG458804 OMC458764:OMC458804 OVY458764:OVY458804 PFU458764:PFU458804 PPQ458764:PPQ458804 PZM458764:PZM458804 QJI458764:QJI458804 QTE458764:QTE458804 RDA458764:RDA458804 RMW458764:RMW458804 RWS458764:RWS458804 SGO458764:SGO458804 SQK458764:SQK458804 TAG458764:TAG458804 TKC458764:TKC458804 TTY458764:TTY458804 UDU458764:UDU458804 UNQ458764:UNQ458804 UXM458764:UXM458804 VHI458764:VHI458804 VRE458764:VRE458804 WBA458764:WBA458804 IG524300:IG524340 SC524300:SC524340 ABY524300:ABY524340 ALU524300:ALU524340 AVQ524300:AVQ524340 BFM524300:BFM524340 BPI524300:BPI524340 BZE524300:BZE524340 CJA524300:CJA524340 CSW524300:CSW524340 DCS524300:DCS524340 DMO524300:DMO524340 DWK524300:DWK524340 EGG524300:EGG524340 EQC524300:EQC524340 EZY524300:EZY524340 FJU524300:FJU524340 FTQ524300:FTQ524340 GDM524300:GDM524340 GNI524300:GNI524340 GXE524300:GXE524340 HHA524300:HHA524340 HQW524300:HQW524340 IAS524300:IAS524340 IKO524300:IKO524340 IUK524300:IUK524340 JEG524300:JEG524340 JOC524300:JOC524340 JXY524300:JXY524340 KHU524300:KHU524340 KRQ524300:KRQ524340 LBM524300:LBM524340 LLI524300:LLI524340 LVE524300:LVE524340 MFA524300:MFA524340 MOW524300:MOW524340 MYS524300:MYS524340 NIO524300:NIO524340 NSK524300:NSK524340 OCG524300:OCG524340 OMC524300:OMC524340 OVY524300:OVY524340 PFU524300:PFU524340 PPQ524300:PPQ524340 PZM524300:PZM524340 QJI524300:QJI524340 QTE524300:QTE524340 RDA524300:RDA524340 RMW524300:RMW524340 RWS524300:RWS524340 SGO524300:SGO524340 SQK524300:SQK524340 TAG524300:TAG524340 TKC524300:TKC524340 TTY524300:TTY524340 UDU524300:UDU524340 UNQ524300:UNQ524340 UXM524300:UXM524340 VHI524300:VHI524340 VRE524300:VRE524340 WBA524300:WBA524340 IG589836:IG589876 SC589836:SC589876 ABY589836:ABY589876 ALU589836:ALU589876 AVQ589836:AVQ589876 BFM589836:BFM589876 BPI589836:BPI589876 BZE589836:BZE589876 CJA589836:CJA589876 CSW589836:CSW589876 DCS589836:DCS589876 DMO589836:DMO589876 DWK589836:DWK589876 EGG589836:EGG589876 EQC589836:EQC589876 EZY589836:EZY589876 FJU589836:FJU589876 FTQ589836:FTQ589876 GDM589836:GDM589876 GNI589836:GNI589876 GXE589836:GXE589876 HHA589836:HHA589876 HQW589836:HQW589876 IAS589836:IAS589876 IKO589836:IKO589876 IUK589836:IUK589876 JEG589836:JEG589876 JOC589836:JOC589876 JXY589836:JXY589876 KHU589836:KHU589876 KRQ589836:KRQ589876 LBM589836:LBM589876 LLI589836:LLI589876 LVE589836:LVE589876 MFA589836:MFA589876 MOW589836:MOW589876 MYS589836:MYS589876 NIO589836:NIO589876 NSK589836:NSK589876 OCG589836:OCG589876 OMC589836:OMC589876 OVY589836:OVY589876 PFU589836:PFU589876 PPQ589836:PPQ589876 PZM589836:PZM589876 QJI589836:QJI589876 QTE589836:QTE589876 RDA589836:RDA589876 RMW589836:RMW589876 RWS589836:RWS589876 SGO589836:SGO589876 SQK589836:SQK589876 TAG589836:TAG589876 TKC589836:TKC589876 TTY589836:TTY589876 UDU589836:UDU589876 UNQ589836:UNQ589876 UXM589836:UXM589876 VHI589836:VHI589876 VRE589836:VRE589876 WBA589836:WBA589876 IG655372:IG655412 SC655372:SC655412 ABY655372:ABY655412 ALU655372:ALU655412 AVQ655372:AVQ655412 BFM655372:BFM655412 BPI655372:BPI655412 BZE655372:BZE655412 CJA655372:CJA655412 CSW655372:CSW655412 DCS655372:DCS655412 DMO655372:DMO655412 DWK655372:DWK655412 EGG655372:EGG655412 EQC655372:EQC655412 EZY655372:EZY655412 FJU655372:FJU655412 FTQ655372:FTQ655412 GDM655372:GDM655412 GNI655372:GNI655412 GXE655372:GXE655412 HHA655372:HHA655412 HQW655372:HQW655412 IAS655372:IAS655412 IKO655372:IKO655412 IUK655372:IUK655412 JEG655372:JEG655412 JOC655372:JOC655412 JXY655372:JXY655412 KHU655372:KHU655412 KRQ655372:KRQ655412 LBM655372:LBM655412 LLI655372:LLI655412 LVE655372:LVE655412 MFA655372:MFA655412 MOW655372:MOW655412 MYS655372:MYS655412 NIO655372:NIO655412 NSK655372:NSK655412 OCG655372:OCG655412 OMC655372:OMC655412 OVY655372:OVY655412 PFU655372:PFU655412 PPQ655372:PPQ655412 PZM655372:PZM655412 QJI655372:QJI655412 QTE655372:QTE655412 RDA655372:RDA655412 RMW655372:RMW655412 RWS655372:RWS655412 SGO655372:SGO655412 SQK655372:SQK655412 TAG655372:TAG655412 TKC655372:TKC655412 TTY655372:TTY655412 UDU655372:UDU655412 UNQ655372:UNQ655412 UXM655372:UXM655412 VHI655372:VHI655412 VRE655372:VRE655412 WBA655372:WBA655412 IG720908:IG720948 SC720908:SC720948 ABY720908:ABY720948 ALU720908:ALU720948 AVQ720908:AVQ720948 BFM720908:BFM720948 BPI720908:BPI720948 BZE720908:BZE720948 CJA720908:CJA720948 CSW720908:CSW720948 DCS720908:DCS720948 DMO720908:DMO720948 DWK720908:DWK720948 EGG720908:EGG720948 EQC720908:EQC720948 EZY720908:EZY720948 FJU720908:FJU720948 FTQ720908:FTQ720948 GDM720908:GDM720948 GNI720908:GNI720948 GXE720908:GXE720948 HHA720908:HHA720948 HQW720908:HQW720948 IAS720908:IAS720948 IKO720908:IKO720948 IUK720908:IUK720948 JEG720908:JEG720948 JOC720908:JOC720948 JXY720908:JXY720948 KHU720908:KHU720948 KRQ720908:KRQ720948 LBM720908:LBM720948 LLI720908:LLI720948 LVE720908:LVE720948 MFA720908:MFA720948 MOW720908:MOW720948 MYS720908:MYS720948 NIO720908:NIO720948 NSK720908:NSK720948 OCG720908:OCG720948 OMC720908:OMC720948 OVY720908:OVY720948 PFU720908:PFU720948 PPQ720908:PPQ720948 PZM720908:PZM720948 QJI720908:QJI720948 QTE720908:QTE720948 RDA720908:RDA720948 RMW720908:RMW720948 RWS720908:RWS720948 SGO720908:SGO720948 SQK720908:SQK720948 TAG720908:TAG720948 TKC720908:TKC720948 TTY720908:TTY720948 UDU720908:UDU720948 UNQ720908:UNQ720948 UXM720908:UXM720948 VHI720908:VHI720948 VRE720908:VRE720948 WBA720908:WBA720948 IG786444:IG786484 SC786444:SC786484 ABY786444:ABY786484 ALU786444:ALU786484 AVQ786444:AVQ786484 BFM786444:BFM786484 BPI786444:BPI786484 BZE786444:BZE786484 CJA786444:CJA786484 CSW786444:CSW786484 DCS786444:DCS786484 DMO786444:DMO786484 DWK786444:DWK786484 EGG786444:EGG786484 EQC786444:EQC786484 EZY786444:EZY786484 FJU786444:FJU786484 FTQ786444:FTQ786484 GDM786444:GDM786484 GNI786444:GNI786484 GXE786444:GXE786484 HHA786444:HHA786484 HQW786444:HQW786484 IAS786444:IAS786484 IKO786444:IKO786484 IUK786444:IUK786484 JEG786444:JEG786484 JOC786444:JOC786484 JXY786444:JXY786484 KHU786444:KHU786484 KRQ786444:KRQ786484 LBM786444:LBM786484 LLI786444:LLI786484 LVE786444:LVE786484 MFA786444:MFA786484 MOW786444:MOW786484 MYS786444:MYS786484 NIO786444:NIO786484 NSK786444:NSK786484 OCG786444:OCG786484 OMC786444:OMC786484 OVY786444:OVY786484 PFU786444:PFU786484 PPQ786444:PPQ786484 PZM786444:PZM786484 QJI786444:QJI786484 QTE786444:QTE786484 RDA786444:RDA786484 RMW786444:RMW786484 RWS786444:RWS786484 SGO786444:SGO786484 SQK786444:SQK786484 TAG786444:TAG786484 TKC786444:TKC786484 TTY786444:TTY786484 UDU786444:UDU786484 UNQ786444:UNQ786484 UXM786444:UXM786484 VHI786444:VHI786484 VRE786444:VRE786484 WBA786444:WBA786484 IG851980:IG852020 SC851980:SC852020 ABY851980:ABY852020 ALU851980:ALU852020 AVQ851980:AVQ852020 BFM851980:BFM852020 BPI851980:BPI852020 BZE851980:BZE852020 CJA851980:CJA852020 CSW851980:CSW852020 DCS851980:DCS852020 DMO851980:DMO852020 DWK851980:DWK852020 EGG851980:EGG852020 EQC851980:EQC852020 EZY851980:EZY852020 FJU851980:FJU852020 FTQ851980:FTQ852020 GDM851980:GDM852020 GNI851980:GNI852020 GXE851980:GXE852020 HHA851980:HHA852020 HQW851980:HQW852020 IAS851980:IAS852020 IKO851980:IKO852020 IUK851980:IUK852020 JEG851980:JEG852020 JOC851980:JOC852020 JXY851980:JXY852020 KHU851980:KHU852020 KRQ851980:KRQ852020 LBM851980:LBM852020 LLI851980:LLI852020 LVE851980:LVE852020 MFA851980:MFA852020 MOW851980:MOW852020 MYS851980:MYS852020 NIO851980:NIO852020 NSK851980:NSK852020 OCG851980:OCG852020 OMC851980:OMC852020 OVY851980:OVY852020 PFU851980:PFU852020 PPQ851980:PPQ852020 PZM851980:PZM852020 QJI851980:QJI852020 QTE851980:QTE852020 RDA851980:RDA852020 RMW851980:RMW852020 RWS851980:RWS852020 SGO851980:SGO852020 SQK851980:SQK852020 TAG851980:TAG852020 TKC851980:TKC852020 TTY851980:TTY852020 UDU851980:UDU852020 UNQ851980:UNQ852020 UXM851980:UXM852020 VHI851980:VHI852020 VRE851980:VRE852020 WBA851980:WBA852020 IG917516:IG917556 SC917516:SC917556 ABY917516:ABY917556 ALU917516:ALU917556 AVQ917516:AVQ917556 BFM917516:BFM917556 BPI917516:BPI917556 BZE917516:BZE917556 CJA917516:CJA917556 CSW917516:CSW917556 DCS917516:DCS917556 DMO917516:DMO917556 DWK917516:DWK917556 EGG917516:EGG917556 EQC917516:EQC917556 EZY917516:EZY917556 FJU917516:FJU917556 FTQ917516:FTQ917556 GDM917516:GDM917556 GNI917516:GNI917556 GXE917516:GXE917556 HHA917516:HHA917556 HQW917516:HQW917556 IAS917516:IAS917556 IKO917516:IKO917556 IUK917516:IUK917556 JEG917516:JEG917556 JOC917516:JOC917556 JXY917516:JXY917556 KHU917516:KHU917556 KRQ917516:KRQ917556 LBM917516:LBM917556 LLI917516:LLI917556 LVE917516:LVE917556 MFA917516:MFA917556 MOW917516:MOW917556 MYS917516:MYS917556 NIO917516:NIO917556 NSK917516:NSK917556 OCG917516:OCG917556 OMC917516:OMC917556 OVY917516:OVY917556 PFU917516:PFU917556 PPQ917516:PPQ917556 PZM917516:PZM917556 QJI917516:QJI917556 QTE917516:QTE917556 RDA917516:RDA917556 RMW917516:RMW917556 RWS917516:RWS917556 SGO917516:SGO917556 SQK917516:SQK917556 TAG917516:TAG917556 TKC917516:TKC917556 TTY917516:TTY917556 UDU917516:UDU917556 UNQ917516:UNQ917556 UXM917516:UXM917556 VHI917516:VHI917556 VRE917516:VRE917556 WBA917516:WBA917556 IG983052:IG983092 SC983052:SC983092 ABY983052:ABY983092 ALU983052:ALU983092 AVQ983052:AVQ983092 BFM983052:BFM983092 BPI983052:BPI983092 BZE983052:BZE983092 CJA983052:CJA983092 CSW983052:CSW983092 DCS983052:DCS983092 DMO983052:DMO983092 DWK983052:DWK983092 EGG983052:EGG983092 EQC983052:EQC983092 EZY983052:EZY983092 FJU983052:FJU983092 FTQ983052:FTQ983092 GDM983052:GDM983092 GNI983052:GNI983092 GXE983052:GXE983092 HHA983052:HHA983092 HQW983052:HQW983092 IAS983052:IAS983092 IKO983052:IKO983092 IUK983052:IUK983092 JEG983052:JEG983092 JOC983052:JOC983092 JXY983052:JXY983092 KHU983052:KHU983092 KRQ983052:KRQ983092 LBM983052:LBM983092 LLI983052:LLI983092 LVE983052:LVE983092 MFA983052:MFA983092 MOW983052:MOW983092 MYS983052:MYS983092 NIO983052:NIO983092 NSK983052:NSK983092 OCG983052:OCG983092 OMC983052:OMC983092 OVY983052:OVY983092 PFU983052:PFU983092 PPQ983052:PPQ983092 PZM983052:PZM983092 QJI983052:QJI983092 QTE983052:QTE983092 RDA983052:RDA983092 RMW983052:RMW983092 RWS983052:RWS983092 SGO983052:SGO983092 SQK983052:SQK983092 TAG983052:TAG983092 TKC983052:TKC983092 TTY983052:TTY983092 UDU983052:UDU983092 UNQ983052:UNQ983092 UXM983052:UXM983092 VHI983052:VHI983092 VRE983052:VRE983092 WBA983052:WBA983092 IP65547:IP65548 SL65547:SL65548 ACH65547:ACH65548 AMD65547:AMD65548 AVZ65547:AVZ65548 BFV65547:BFV65548 BPR65547:BPR65548 BZN65547:BZN65548 CJJ65547:CJJ65548 CTF65547:CTF65548 DDB65547:DDB65548 DMX65547:DMX65548 DWT65547:DWT65548 EGP65547:EGP65548 EQL65547:EQL65548 FAH65547:FAH65548 FKD65547:FKD65548 FTZ65547:FTZ65548 GDV65547:GDV65548 GNR65547:GNR65548 GXN65547:GXN65548 HHJ65547:HHJ65548 HRF65547:HRF65548 IBB65547:IBB65548 IKX65547:IKX65548 IUT65547:IUT65548 JEP65547:JEP65548 JOL65547:JOL65548 JYH65547:JYH65548 KID65547:KID65548 KRZ65547:KRZ65548 LBV65547:LBV65548 LLR65547:LLR65548 LVN65547:LVN65548 MFJ65547:MFJ65548 MPF65547:MPF65548 MZB65547:MZB65548 NIX65547:NIX65548 NST65547:NST65548 OCP65547:OCP65548 OML65547:OML65548 OWH65547:OWH65548 PGD65547:PGD65548 PPZ65547:PPZ65548 PZV65547:PZV65548 QJR65547:QJR65548 QTN65547:QTN65548 RDJ65547:RDJ65548 RNF65547:RNF65548 RXB65547:RXB65548 SGX65547:SGX65548 SQT65547:SQT65548 TAP65547:TAP65548 TKL65547:TKL65548 TUH65547:TUH65548 UED65547:UED65548 UNZ65547:UNZ65548 UXV65547:UXV65548 VHR65547:VHR65548 VRN65547:VRN65548 WBJ65547:WBJ65548 IP131083:IP131084 SL131083:SL131084 ACH131083:ACH131084 AMD131083:AMD131084 AVZ131083:AVZ131084 BFV131083:BFV131084 BPR131083:BPR131084 BZN131083:BZN131084 CJJ131083:CJJ131084 CTF131083:CTF131084 DDB131083:DDB131084 DMX131083:DMX131084 DWT131083:DWT131084 EGP131083:EGP131084 EQL131083:EQL131084 FAH131083:FAH131084 FKD131083:FKD131084 FTZ131083:FTZ131084 GDV131083:GDV131084 GNR131083:GNR131084 GXN131083:GXN131084 HHJ131083:HHJ131084 HRF131083:HRF131084 IBB131083:IBB131084 IKX131083:IKX131084 IUT131083:IUT131084 JEP131083:JEP131084 JOL131083:JOL131084 JYH131083:JYH131084 KID131083:KID131084 KRZ131083:KRZ131084 LBV131083:LBV131084 LLR131083:LLR131084 LVN131083:LVN131084 MFJ131083:MFJ131084 MPF131083:MPF131084 MZB131083:MZB131084 NIX131083:NIX131084 NST131083:NST131084 OCP131083:OCP131084 OML131083:OML131084 OWH131083:OWH131084 PGD131083:PGD131084 PPZ131083:PPZ131084 PZV131083:PZV131084 QJR131083:QJR131084 QTN131083:QTN131084 RDJ131083:RDJ131084 RNF131083:RNF131084 RXB131083:RXB131084 SGX131083:SGX131084 SQT131083:SQT131084 TAP131083:TAP131084 TKL131083:TKL131084 TUH131083:TUH131084 UED131083:UED131084 UNZ131083:UNZ131084 UXV131083:UXV131084 VHR131083:VHR131084 VRN131083:VRN131084 WBJ131083:WBJ131084 IP196619:IP196620 SL196619:SL196620 ACH196619:ACH196620 AMD196619:AMD196620 AVZ196619:AVZ196620 BFV196619:BFV196620 BPR196619:BPR196620 BZN196619:BZN196620 CJJ196619:CJJ196620 CTF196619:CTF196620 DDB196619:DDB196620 DMX196619:DMX196620 DWT196619:DWT196620 EGP196619:EGP196620 EQL196619:EQL196620 FAH196619:FAH196620 FKD196619:FKD196620 FTZ196619:FTZ196620 GDV196619:GDV196620 GNR196619:GNR196620 GXN196619:GXN196620 HHJ196619:HHJ196620 HRF196619:HRF196620 IBB196619:IBB196620 IKX196619:IKX196620 IUT196619:IUT196620 JEP196619:JEP196620 JOL196619:JOL196620 JYH196619:JYH196620 KID196619:KID196620 KRZ196619:KRZ196620 LBV196619:LBV196620 LLR196619:LLR196620 LVN196619:LVN196620 MFJ196619:MFJ196620 MPF196619:MPF196620 MZB196619:MZB196620 NIX196619:NIX196620 NST196619:NST196620 OCP196619:OCP196620 OML196619:OML196620 OWH196619:OWH196620 PGD196619:PGD196620 PPZ196619:PPZ196620 PZV196619:PZV196620 QJR196619:QJR196620 QTN196619:QTN196620 RDJ196619:RDJ196620 RNF196619:RNF196620 RXB196619:RXB196620 SGX196619:SGX196620 SQT196619:SQT196620 TAP196619:TAP196620 TKL196619:TKL196620 TUH196619:TUH196620 UED196619:UED196620 UNZ196619:UNZ196620 UXV196619:UXV196620 VHR196619:VHR196620 VRN196619:VRN196620 WBJ196619:WBJ196620 IP262155:IP262156 SL262155:SL262156 ACH262155:ACH262156 AMD262155:AMD262156 AVZ262155:AVZ262156 BFV262155:BFV262156 BPR262155:BPR262156 BZN262155:BZN262156 CJJ262155:CJJ262156 CTF262155:CTF262156 DDB262155:DDB262156 DMX262155:DMX262156 DWT262155:DWT262156 EGP262155:EGP262156 EQL262155:EQL262156 FAH262155:FAH262156 FKD262155:FKD262156 FTZ262155:FTZ262156 GDV262155:GDV262156 GNR262155:GNR262156 GXN262155:GXN262156 HHJ262155:HHJ262156 HRF262155:HRF262156 IBB262155:IBB262156 IKX262155:IKX262156 IUT262155:IUT262156 JEP262155:JEP262156 JOL262155:JOL262156 JYH262155:JYH262156 KID262155:KID262156 KRZ262155:KRZ262156 LBV262155:LBV262156 LLR262155:LLR262156 LVN262155:LVN262156 MFJ262155:MFJ262156 MPF262155:MPF262156 MZB262155:MZB262156 NIX262155:NIX262156 NST262155:NST262156 OCP262155:OCP262156 OML262155:OML262156 OWH262155:OWH262156 PGD262155:PGD262156 PPZ262155:PPZ262156 PZV262155:PZV262156 QJR262155:QJR262156 QTN262155:QTN262156 RDJ262155:RDJ262156 RNF262155:RNF262156 RXB262155:RXB262156 SGX262155:SGX262156 SQT262155:SQT262156 TAP262155:TAP262156 TKL262155:TKL262156 TUH262155:TUH262156 UED262155:UED262156 UNZ262155:UNZ262156 UXV262155:UXV262156 VHR262155:VHR262156 VRN262155:VRN262156 WBJ262155:WBJ262156 IP327691:IP327692 SL327691:SL327692 ACH327691:ACH327692 AMD327691:AMD327692 AVZ327691:AVZ327692 BFV327691:BFV327692 BPR327691:BPR327692 BZN327691:BZN327692 CJJ327691:CJJ327692 CTF327691:CTF327692 DDB327691:DDB327692 DMX327691:DMX327692 DWT327691:DWT327692 EGP327691:EGP327692 EQL327691:EQL327692 FAH327691:FAH327692 FKD327691:FKD327692 FTZ327691:FTZ327692 GDV327691:GDV327692 GNR327691:GNR327692 GXN327691:GXN327692 HHJ327691:HHJ327692 HRF327691:HRF327692 IBB327691:IBB327692 IKX327691:IKX327692 IUT327691:IUT327692 JEP327691:JEP327692 JOL327691:JOL327692 JYH327691:JYH327692 KID327691:KID327692 KRZ327691:KRZ327692 LBV327691:LBV327692 LLR327691:LLR327692 LVN327691:LVN327692 MFJ327691:MFJ327692 MPF327691:MPF327692 MZB327691:MZB327692 NIX327691:NIX327692 NST327691:NST327692 OCP327691:OCP327692 OML327691:OML327692 OWH327691:OWH327692 PGD327691:PGD327692 PPZ327691:PPZ327692 PZV327691:PZV327692 QJR327691:QJR327692 QTN327691:QTN327692 RDJ327691:RDJ327692 RNF327691:RNF327692 RXB327691:RXB327692 SGX327691:SGX327692 SQT327691:SQT327692 TAP327691:TAP327692 TKL327691:TKL327692 TUH327691:TUH327692 UED327691:UED327692 UNZ327691:UNZ327692 UXV327691:UXV327692 VHR327691:VHR327692 VRN327691:VRN327692 WBJ327691:WBJ327692 IP393227:IP393228 SL393227:SL393228 ACH393227:ACH393228 AMD393227:AMD393228 AVZ393227:AVZ393228 BFV393227:BFV393228 BPR393227:BPR393228 BZN393227:BZN393228 CJJ393227:CJJ393228 CTF393227:CTF393228 DDB393227:DDB393228 DMX393227:DMX393228 DWT393227:DWT393228 EGP393227:EGP393228 EQL393227:EQL393228 FAH393227:FAH393228 FKD393227:FKD393228 FTZ393227:FTZ393228 GDV393227:GDV393228 GNR393227:GNR393228 GXN393227:GXN393228 HHJ393227:HHJ393228 HRF393227:HRF393228 IBB393227:IBB393228 IKX393227:IKX393228 IUT393227:IUT393228 JEP393227:JEP393228 JOL393227:JOL393228 JYH393227:JYH393228 KID393227:KID393228 KRZ393227:KRZ393228 LBV393227:LBV393228 LLR393227:LLR393228 LVN393227:LVN393228 MFJ393227:MFJ393228 MPF393227:MPF393228 MZB393227:MZB393228 NIX393227:NIX393228 NST393227:NST393228 OCP393227:OCP393228 OML393227:OML393228 OWH393227:OWH393228 PGD393227:PGD393228 PPZ393227:PPZ393228 PZV393227:PZV393228 QJR393227:QJR393228 QTN393227:QTN393228 RDJ393227:RDJ393228 RNF393227:RNF393228 RXB393227:RXB393228 SGX393227:SGX393228 SQT393227:SQT393228 TAP393227:TAP393228 TKL393227:TKL393228 TUH393227:TUH393228 UED393227:UED393228 UNZ393227:UNZ393228 UXV393227:UXV393228 VHR393227:VHR393228 VRN393227:VRN393228 WBJ393227:WBJ393228 IP458763:IP458764 SL458763:SL458764 ACH458763:ACH458764 AMD458763:AMD458764 AVZ458763:AVZ458764 BFV458763:BFV458764 BPR458763:BPR458764 BZN458763:BZN458764 CJJ458763:CJJ458764 CTF458763:CTF458764 DDB458763:DDB458764 DMX458763:DMX458764 DWT458763:DWT458764 EGP458763:EGP458764 EQL458763:EQL458764 FAH458763:FAH458764 FKD458763:FKD458764 FTZ458763:FTZ458764 GDV458763:GDV458764 GNR458763:GNR458764 GXN458763:GXN458764 HHJ458763:HHJ458764 HRF458763:HRF458764 IBB458763:IBB458764 IKX458763:IKX458764 IUT458763:IUT458764 JEP458763:JEP458764 JOL458763:JOL458764 JYH458763:JYH458764 KID458763:KID458764 KRZ458763:KRZ458764 LBV458763:LBV458764 LLR458763:LLR458764 LVN458763:LVN458764 MFJ458763:MFJ458764 MPF458763:MPF458764 MZB458763:MZB458764 NIX458763:NIX458764 NST458763:NST458764 OCP458763:OCP458764 OML458763:OML458764 OWH458763:OWH458764 PGD458763:PGD458764 PPZ458763:PPZ458764 PZV458763:PZV458764 QJR458763:QJR458764 QTN458763:QTN458764 RDJ458763:RDJ458764 RNF458763:RNF458764 RXB458763:RXB458764 SGX458763:SGX458764 SQT458763:SQT458764 TAP458763:TAP458764 TKL458763:TKL458764 TUH458763:TUH458764 UED458763:UED458764 UNZ458763:UNZ458764 UXV458763:UXV458764 VHR458763:VHR458764 VRN458763:VRN458764 WBJ458763:WBJ458764 IP524299:IP524300 SL524299:SL524300 ACH524299:ACH524300 AMD524299:AMD524300 AVZ524299:AVZ524300 BFV524299:BFV524300 BPR524299:BPR524300 BZN524299:BZN524300 CJJ524299:CJJ524300 CTF524299:CTF524300 DDB524299:DDB524300 DMX524299:DMX524300 DWT524299:DWT524300 EGP524299:EGP524300 EQL524299:EQL524300 FAH524299:FAH524300 FKD524299:FKD524300 FTZ524299:FTZ524300 GDV524299:GDV524300 GNR524299:GNR524300 GXN524299:GXN524300 HHJ524299:HHJ524300 HRF524299:HRF524300 IBB524299:IBB524300 IKX524299:IKX524300 IUT524299:IUT524300 JEP524299:JEP524300 JOL524299:JOL524300 JYH524299:JYH524300 KID524299:KID524300 KRZ524299:KRZ524300 LBV524299:LBV524300 LLR524299:LLR524300 LVN524299:LVN524300 MFJ524299:MFJ524300 MPF524299:MPF524300 MZB524299:MZB524300 NIX524299:NIX524300 NST524299:NST524300 OCP524299:OCP524300 OML524299:OML524300 OWH524299:OWH524300 PGD524299:PGD524300 PPZ524299:PPZ524300 PZV524299:PZV524300 QJR524299:QJR524300 QTN524299:QTN524300 RDJ524299:RDJ524300 RNF524299:RNF524300 RXB524299:RXB524300 SGX524299:SGX524300 SQT524299:SQT524300 TAP524299:TAP524300 TKL524299:TKL524300 TUH524299:TUH524300 UED524299:UED524300 UNZ524299:UNZ524300 UXV524299:UXV524300 VHR524299:VHR524300 VRN524299:VRN524300 WBJ524299:WBJ524300 IP589835:IP589836 SL589835:SL589836 ACH589835:ACH589836 AMD589835:AMD589836 AVZ589835:AVZ589836 BFV589835:BFV589836 BPR589835:BPR589836 BZN589835:BZN589836 CJJ589835:CJJ589836 CTF589835:CTF589836 DDB589835:DDB589836 DMX589835:DMX589836 DWT589835:DWT589836 EGP589835:EGP589836 EQL589835:EQL589836 FAH589835:FAH589836 FKD589835:FKD589836 FTZ589835:FTZ589836 GDV589835:GDV589836 GNR589835:GNR589836 GXN589835:GXN589836 HHJ589835:HHJ589836 HRF589835:HRF589836 IBB589835:IBB589836 IKX589835:IKX589836 IUT589835:IUT589836 JEP589835:JEP589836 JOL589835:JOL589836 JYH589835:JYH589836 KID589835:KID589836 KRZ589835:KRZ589836 LBV589835:LBV589836 LLR589835:LLR589836 LVN589835:LVN589836 MFJ589835:MFJ589836 MPF589835:MPF589836 MZB589835:MZB589836 NIX589835:NIX589836 NST589835:NST589836 OCP589835:OCP589836 OML589835:OML589836 OWH589835:OWH589836 PGD589835:PGD589836 PPZ589835:PPZ589836 PZV589835:PZV589836 QJR589835:QJR589836 QTN589835:QTN589836 RDJ589835:RDJ589836 RNF589835:RNF589836 RXB589835:RXB589836 SGX589835:SGX589836 SQT589835:SQT589836 TAP589835:TAP589836 TKL589835:TKL589836 TUH589835:TUH589836 UED589835:UED589836 UNZ589835:UNZ589836 UXV589835:UXV589836 VHR589835:VHR589836 VRN589835:VRN589836 WBJ589835:WBJ589836 IP655371:IP655372 SL655371:SL655372 ACH655371:ACH655372 AMD655371:AMD655372 AVZ655371:AVZ655372 BFV655371:BFV655372 BPR655371:BPR655372 BZN655371:BZN655372 CJJ655371:CJJ655372 CTF655371:CTF655372 DDB655371:DDB655372 DMX655371:DMX655372 DWT655371:DWT655372 EGP655371:EGP655372 EQL655371:EQL655372 FAH655371:FAH655372 FKD655371:FKD655372 FTZ655371:FTZ655372 GDV655371:GDV655372 GNR655371:GNR655372 GXN655371:GXN655372 HHJ655371:HHJ655372 HRF655371:HRF655372 IBB655371:IBB655372 IKX655371:IKX655372 IUT655371:IUT655372 JEP655371:JEP655372 JOL655371:JOL655372 JYH655371:JYH655372 KID655371:KID655372 KRZ655371:KRZ655372 LBV655371:LBV655372 LLR655371:LLR655372 LVN655371:LVN655372 MFJ655371:MFJ655372 MPF655371:MPF655372 MZB655371:MZB655372 NIX655371:NIX655372 NST655371:NST655372 OCP655371:OCP655372 OML655371:OML655372 OWH655371:OWH655372 PGD655371:PGD655372 PPZ655371:PPZ655372 PZV655371:PZV655372 QJR655371:QJR655372 QTN655371:QTN655372 RDJ655371:RDJ655372 RNF655371:RNF655372 RXB655371:RXB655372 SGX655371:SGX655372 SQT655371:SQT655372 TAP655371:TAP655372 TKL655371:TKL655372 TUH655371:TUH655372 UED655371:UED655372 UNZ655371:UNZ655372 UXV655371:UXV655372 VHR655371:VHR655372 VRN655371:VRN655372 WBJ655371:WBJ655372 IP720907:IP720908 SL720907:SL720908 ACH720907:ACH720908 AMD720907:AMD720908 AVZ720907:AVZ720908 BFV720907:BFV720908 BPR720907:BPR720908 BZN720907:BZN720908 CJJ720907:CJJ720908 CTF720907:CTF720908 DDB720907:DDB720908 DMX720907:DMX720908 DWT720907:DWT720908 EGP720907:EGP720908 EQL720907:EQL720908 FAH720907:FAH720908 FKD720907:FKD720908 FTZ720907:FTZ720908 GDV720907:GDV720908 GNR720907:GNR720908 GXN720907:GXN720908 HHJ720907:HHJ720908 HRF720907:HRF720908 IBB720907:IBB720908 IKX720907:IKX720908 IUT720907:IUT720908 JEP720907:JEP720908 JOL720907:JOL720908 JYH720907:JYH720908 KID720907:KID720908 KRZ720907:KRZ720908 LBV720907:LBV720908 LLR720907:LLR720908 LVN720907:LVN720908 MFJ720907:MFJ720908 MPF720907:MPF720908 MZB720907:MZB720908 NIX720907:NIX720908 NST720907:NST720908 OCP720907:OCP720908 OML720907:OML720908 OWH720907:OWH720908 PGD720907:PGD720908 PPZ720907:PPZ720908 PZV720907:PZV720908 QJR720907:QJR720908 QTN720907:QTN720908 RDJ720907:RDJ720908 RNF720907:RNF720908 RXB720907:RXB720908 SGX720907:SGX720908 SQT720907:SQT720908 TAP720907:TAP720908 TKL720907:TKL720908 TUH720907:TUH720908 UED720907:UED720908 UNZ720907:UNZ720908 UXV720907:UXV720908 VHR720907:VHR720908 VRN720907:VRN720908 WBJ720907:WBJ720908 IP786443:IP786444 SL786443:SL786444 ACH786443:ACH786444 AMD786443:AMD786444 AVZ786443:AVZ786444 BFV786443:BFV786444 BPR786443:BPR786444 BZN786443:BZN786444 CJJ786443:CJJ786444 CTF786443:CTF786444 DDB786443:DDB786444 DMX786443:DMX786444 DWT786443:DWT786444 EGP786443:EGP786444 EQL786443:EQL786444 FAH786443:FAH786444 FKD786443:FKD786444 FTZ786443:FTZ786444 GDV786443:GDV786444 GNR786443:GNR786444 GXN786443:GXN786444 HHJ786443:HHJ786444 HRF786443:HRF786444 IBB786443:IBB786444 IKX786443:IKX786444 IUT786443:IUT786444 JEP786443:JEP786444 JOL786443:JOL786444 JYH786443:JYH786444 KID786443:KID786444 KRZ786443:KRZ786444 LBV786443:LBV786444 LLR786443:LLR786444 LVN786443:LVN786444 MFJ786443:MFJ786444 MPF786443:MPF786444 MZB786443:MZB786444 NIX786443:NIX786444 NST786443:NST786444 OCP786443:OCP786444 OML786443:OML786444 OWH786443:OWH786444 PGD786443:PGD786444 PPZ786443:PPZ786444 PZV786443:PZV786444 QJR786443:QJR786444 QTN786443:QTN786444 RDJ786443:RDJ786444 RNF786443:RNF786444 RXB786443:RXB786444 SGX786443:SGX786444 SQT786443:SQT786444 TAP786443:TAP786444 TKL786443:TKL786444 TUH786443:TUH786444 UED786443:UED786444 UNZ786443:UNZ786444 UXV786443:UXV786444 VHR786443:VHR786444 VRN786443:VRN786444 WBJ786443:WBJ786444 IP851979:IP851980 SL851979:SL851980 ACH851979:ACH851980 AMD851979:AMD851980 AVZ851979:AVZ851980 BFV851979:BFV851980 BPR851979:BPR851980 BZN851979:BZN851980 CJJ851979:CJJ851980 CTF851979:CTF851980 DDB851979:DDB851980 DMX851979:DMX851980 DWT851979:DWT851980 EGP851979:EGP851980 EQL851979:EQL851980 FAH851979:FAH851980 FKD851979:FKD851980 FTZ851979:FTZ851980 GDV851979:GDV851980 GNR851979:GNR851980 GXN851979:GXN851980 HHJ851979:HHJ851980 HRF851979:HRF851980 IBB851979:IBB851980 IKX851979:IKX851980 IUT851979:IUT851980 JEP851979:JEP851980 JOL851979:JOL851980 JYH851979:JYH851980 KID851979:KID851980 KRZ851979:KRZ851980 LBV851979:LBV851980 LLR851979:LLR851980 LVN851979:LVN851980 MFJ851979:MFJ851980 MPF851979:MPF851980 MZB851979:MZB851980 NIX851979:NIX851980 NST851979:NST851980 OCP851979:OCP851980 OML851979:OML851980 OWH851979:OWH851980 PGD851979:PGD851980 PPZ851979:PPZ851980 PZV851979:PZV851980 QJR851979:QJR851980 QTN851979:QTN851980 RDJ851979:RDJ851980 RNF851979:RNF851980 RXB851979:RXB851980 SGX851979:SGX851980 SQT851979:SQT851980 TAP851979:TAP851980 TKL851979:TKL851980 TUH851979:TUH851980 UED851979:UED851980 UNZ851979:UNZ851980 UXV851979:UXV851980 VHR851979:VHR851980 VRN851979:VRN851980 WBJ851979:WBJ851980 IP917515:IP917516 SL917515:SL917516 ACH917515:ACH917516 AMD917515:AMD917516 AVZ917515:AVZ917516 BFV917515:BFV917516 BPR917515:BPR917516 BZN917515:BZN917516 CJJ917515:CJJ917516 CTF917515:CTF917516 DDB917515:DDB917516 DMX917515:DMX917516 DWT917515:DWT917516 EGP917515:EGP917516 EQL917515:EQL917516 FAH917515:FAH917516 FKD917515:FKD917516 FTZ917515:FTZ917516 GDV917515:GDV917516 GNR917515:GNR917516 GXN917515:GXN917516 HHJ917515:HHJ917516 HRF917515:HRF917516 IBB917515:IBB917516 IKX917515:IKX917516 IUT917515:IUT917516 JEP917515:JEP917516 JOL917515:JOL917516 JYH917515:JYH917516 KID917515:KID917516 KRZ917515:KRZ917516 LBV917515:LBV917516 LLR917515:LLR917516 LVN917515:LVN917516 MFJ917515:MFJ917516 MPF917515:MPF917516 MZB917515:MZB917516 NIX917515:NIX917516 NST917515:NST917516 OCP917515:OCP917516 OML917515:OML917516 OWH917515:OWH917516 PGD917515:PGD917516 PPZ917515:PPZ917516 PZV917515:PZV917516 QJR917515:QJR917516 QTN917515:QTN917516 RDJ917515:RDJ917516 RNF917515:RNF917516 RXB917515:RXB917516 SGX917515:SGX917516 SQT917515:SQT917516 TAP917515:TAP917516 TKL917515:TKL917516 TUH917515:TUH917516 UED917515:UED917516 UNZ917515:UNZ917516 UXV917515:UXV917516 VHR917515:VHR917516 VRN917515:VRN917516 WBJ917515:WBJ917516 IP983051:IP983052 SL983051:SL983052 ACH983051:ACH983052 AMD983051:AMD983052 AVZ983051:AVZ983052 BFV983051:BFV983052 BPR983051:BPR983052 BZN983051:BZN983052 CJJ983051:CJJ983052 CTF983051:CTF983052 DDB983051:DDB983052 DMX983051:DMX983052 DWT983051:DWT983052 EGP983051:EGP983052 EQL983051:EQL983052 FAH983051:FAH983052 FKD983051:FKD983052 FTZ983051:FTZ983052 GDV983051:GDV983052 GNR983051:GNR983052 GXN983051:GXN983052 HHJ983051:HHJ983052 HRF983051:HRF983052 IBB983051:IBB983052 IKX983051:IKX983052 IUT983051:IUT983052 JEP983051:JEP983052 JOL983051:JOL983052 JYH983051:JYH983052 KID983051:KID983052 KRZ983051:KRZ983052 LBV983051:LBV983052 LLR983051:LLR983052 LVN983051:LVN983052 MFJ983051:MFJ983052 MPF983051:MPF983052 MZB983051:MZB983052 NIX983051:NIX983052 NST983051:NST983052 OCP983051:OCP983052 OML983051:OML983052 OWH983051:OWH983052 PGD983051:PGD983052 PPZ983051:PPZ983052 PZV983051:PZV983052 QJR983051:QJR983052 QTN983051:QTN983052 RDJ983051:RDJ983052 RNF983051:RNF983052 RXB983051:RXB983052 SGX983051:SGX983052 SQT983051:SQT983052 TAP983051:TAP983052 TKL983051:TKL983052 TUH983051:TUH983052 UED983051:UED983052 UNZ983051:UNZ983052 UXV983051:UXV983052 VHR983051:VHR983052 VRN983051:VRN983052 WBJ983051:WBJ983052 IA65548:IA65588 RW65548:RW65588 ABS65548:ABS65588 ALO65548:ALO65588 AVK65548:AVK65588 BFG65548:BFG65588 BPC65548:BPC65588 BYY65548:BYY65588 CIU65548:CIU65588 CSQ65548:CSQ65588 DCM65548:DCM65588 DMI65548:DMI65588 DWE65548:DWE65588 EGA65548:EGA65588 EPW65548:EPW65588 EZS65548:EZS65588 FJO65548:FJO65588 FTK65548:FTK65588 GDG65548:GDG65588 GNC65548:GNC65588 GWY65548:GWY65588 HGU65548:HGU65588 HQQ65548:HQQ65588 IAM65548:IAM65588 IKI65548:IKI65588 IUE65548:IUE65588 JEA65548:JEA65588 JNW65548:JNW65588 JXS65548:JXS65588 KHO65548:KHO65588 KRK65548:KRK65588 LBG65548:LBG65588 LLC65548:LLC65588 LUY65548:LUY65588 MEU65548:MEU65588 MOQ65548:MOQ65588 MYM65548:MYM65588 NII65548:NII65588 NSE65548:NSE65588 OCA65548:OCA65588 OLW65548:OLW65588 OVS65548:OVS65588 PFO65548:PFO65588 PPK65548:PPK65588 PZG65548:PZG65588 QJC65548:QJC65588 QSY65548:QSY65588 RCU65548:RCU65588 RMQ65548:RMQ65588 RWM65548:RWM65588 SGI65548:SGI65588 SQE65548:SQE65588 TAA65548:TAA65588 TJW65548:TJW65588 TTS65548:TTS65588 UDO65548:UDO65588 UNK65548:UNK65588 UXG65548:UXG65588 VHC65548:VHC65588 VQY65548:VQY65588 WAU65548:WAU65588 IA131084:IA131124 RW131084:RW131124 ABS131084:ABS131124 ALO131084:ALO131124 AVK131084:AVK131124 BFG131084:BFG131124 BPC131084:BPC131124 BYY131084:BYY131124 CIU131084:CIU131124 CSQ131084:CSQ131124 DCM131084:DCM131124 DMI131084:DMI131124 DWE131084:DWE131124 EGA131084:EGA131124 EPW131084:EPW131124 EZS131084:EZS131124 FJO131084:FJO131124 FTK131084:FTK131124 GDG131084:GDG131124 GNC131084:GNC131124 GWY131084:GWY131124 HGU131084:HGU131124 HQQ131084:HQQ131124 IAM131084:IAM131124 IKI131084:IKI131124 IUE131084:IUE131124 JEA131084:JEA131124 JNW131084:JNW131124 JXS131084:JXS131124 KHO131084:KHO131124 KRK131084:KRK131124 LBG131084:LBG131124 LLC131084:LLC131124 LUY131084:LUY131124 MEU131084:MEU131124 MOQ131084:MOQ131124 MYM131084:MYM131124 NII131084:NII131124 NSE131084:NSE131124 OCA131084:OCA131124 OLW131084:OLW131124 OVS131084:OVS131124 PFO131084:PFO131124 PPK131084:PPK131124 PZG131084:PZG131124 QJC131084:QJC131124 QSY131084:QSY131124 RCU131084:RCU131124 RMQ131084:RMQ131124 RWM131084:RWM131124 SGI131084:SGI131124 SQE131084:SQE131124 TAA131084:TAA131124 TJW131084:TJW131124 TTS131084:TTS131124 UDO131084:UDO131124 UNK131084:UNK131124 UXG131084:UXG131124 VHC131084:VHC131124 VQY131084:VQY131124 WAU131084:WAU131124 IA196620:IA196660 RW196620:RW196660 ABS196620:ABS196660 ALO196620:ALO196660 AVK196620:AVK196660 BFG196620:BFG196660 BPC196620:BPC196660 BYY196620:BYY196660 CIU196620:CIU196660 CSQ196620:CSQ196660 DCM196620:DCM196660 DMI196620:DMI196660 DWE196620:DWE196660 EGA196620:EGA196660 EPW196620:EPW196660 EZS196620:EZS196660 FJO196620:FJO196660 FTK196620:FTK196660 GDG196620:GDG196660 GNC196620:GNC196660 GWY196620:GWY196660 HGU196620:HGU196660 HQQ196620:HQQ196660 IAM196620:IAM196660 IKI196620:IKI196660 IUE196620:IUE196660 JEA196620:JEA196660 JNW196620:JNW196660 JXS196620:JXS196660 KHO196620:KHO196660 KRK196620:KRK196660 LBG196620:LBG196660 LLC196620:LLC196660 LUY196620:LUY196660 MEU196620:MEU196660 MOQ196620:MOQ196660 MYM196620:MYM196660 NII196620:NII196660 NSE196620:NSE196660 OCA196620:OCA196660 OLW196620:OLW196660 OVS196620:OVS196660 PFO196620:PFO196660 PPK196620:PPK196660 PZG196620:PZG196660 QJC196620:QJC196660 QSY196620:QSY196660 RCU196620:RCU196660 RMQ196620:RMQ196660 RWM196620:RWM196660 SGI196620:SGI196660 SQE196620:SQE196660 TAA196620:TAA196660 TJW196620:TJW196660 TTS196620:TTS196660 UDO196620:UDO196660 UNK196620:UNK196660 UXG196620:UXG196660 VHC196620:VHC196660 VQY196620:VQY196660 WAU196620:WAU196660 IA262156:IA262196 RW262156:RW262196 ABS262156:ABS262196 ALO262156:ALO262196 AVK262156:AVK262196 BFG262156:BFG262196 BPC262156:BPC262196 BYY262156:BYY262196 CIU262156:CIU262196 CSQ262156:CSQ262196 DCM262156:DCM262196 DMI262156:DMI262196 DWE262156:DWE262196 EGA262156:EGA262196 EPW262156:EPW262196 EZS262156:EZS262196 FJO262156:FJO262196 FTK262156:FTK262196 GDG262156:GDG262196 GNC262156:GNC262196 GWY262156:GWY262196 HGU262156:HGU262196 HQQ262156:HQQ262196 IAM262156:IAM262196 IKI262156:IKI262196 IUE262156:IUE262196 JEA262156:JEA262196 JNW262156:JNW262196 JXS262156:JXS262196 KHO262156:KHO262196 KRK262156:KRK262196 LBG262156:LBG262196 LLC262156:LLC262196 LUY262156:LUY262196 MEU262156:MEU262196 MOQ262156:MOQ262196 MYM262156:MYM262196 NII262156:NII262196 NSE262156:NSE262196 OCA262156:OCA262196 OLW262156:OLW262196 OVS262156:OVS262196 PFO262156:PFO262196 PPK262156:PPK262196 PZG262156:PZG262196 QJC262156:QJC262196 QSY262156:QSY262196 RCU262156:RCU262196 RMQ262156:RMQ262196 RWM262156:RWM262196 SGI262156:SGI262196 SQE262156:SQE262196 TAA262156:TAA262196 TJW262156:TJW262196 TTS262156:TTS262196 UDO262156:UDO262196 UNK262156:UNK262196 UXG262156:UXG262196 VHC262156:VHC262196 VQY262156:VQY262196 WAU262156:WAU262196 IA327692:IA327732 RW327692:RW327732 ABS327692:ABS327732 ALO327692:ALO327732 AVK327692:AVK327732 BFG327692:BFG327732 BPC327692:BPC327732 BYY327692:BYY327732 CIU327692:CIU327732 CSQ327692:CSQ327732 DCM327692:DCM327732 DMI327692:DMI327732 DWE327692:DWE327732 EGA327692:EGA327732 EPW327692:EPW327732 EZS327692:EZS327732 FJO327692:FJO327732 FTK327692:FTK327732 GDG327692:GDG327732 GNC327692:GNC327732 GWY327692:GWY327732 HGU327692:HGU327732 HQQ327692:HQQ327732 IAM327692:IAM327732 IKI327692:IKI327732 IUE327692:IUE327732 JEA327692:JEA327732 JNW327692:JNW327732 JXS327692:JXS327732 KHO327692:KHO327732 KRK327692:KRK327732 LBG327692:LBG327732 LLC327692:LLC327732 LUY327692:LUY327732 MEU327692:MEU327732 MOQ327692:MOQ327732 MYM327692:MYM327732 NII327692:NII327732 NSE327692:NSE327732 OCA327692:OCA327732 OLW327692:OLW327732 OVS327692:OVS327732 PFO327692:PFO327732 PPK327692:PPK327732 PZG327692:PZG327732 QJC327692:QJC327732 QSY327692:QSY327732 RCU327692:RCU327732 RMQ327692:RMQ327732 RWM327692:RWM327732 SGI327692:SGI327732 SQE327692:SQE327732 TAA327692:TAA327732 TJW327692:TJW327732 TTS327692:TTS327732 UDO327692:UDO327732 UNK327692:UNK327732 UXG327692:UXG327732 VHC327692:VHC327732 VQY327692:VQY327732 WAU327692:WAU327732 IA393228:IA393268 RW393228:RW393268 ABS393228:ABS393268 ALO393228:ALO393268 AVK393228:AVK393268 BFG393228:BFG393268 BPC393228:BPC393268 BYY393228:BYY393268 CIU393228:CIU393268 CSQ393228:CSQ393268 DCM393228:DCM393268 DMI393228:DMI393268 DWE393228:DWE393268 EGA393228:EGA393268 EPW393228:EPW393268 EZS393228:EZS393268 FJO393228:FJO393268 FTK393228:FTK393268 GDG393228:GDG393268 GNC393228:GNC393268 GWY393228:GWY393268 HGU393228:HGU393268 HQQ393228:HQQ393268 IAM393228:IAM393268 IKI393228:IKI393268 IUE393228:IUE393268 JEA393228:JEA393268 JNW393228:JNW393268 JXS393228:JXS393268 KHO393228:KHO393268 KRK393228:KRK393268 LBG393228:LBG393268 LLC393228:LLC393268 LUY393228:LUY393268 MEU393228:MEU393268 MOQ393228:MOQ393268 MYM393228:MYM393268 NII393228:NII393268 NSE393228:NSE393268 OCA393228:OCA393268 OLW393228:OLW393268 OVS393228:OVS393268 PFO393228:PFO393268 PPK393228:PPK393268 PZG393228:PZG393268 QJC393228:QJC393268 QSY393228:QSY393268 RCU393228:RCU393268 RMQ393228:RMQ393268 RWM393228:RWM393268 SGI393228:SGI393268 SQE393228:SQE393268 TAA393228:TAA393268 TJW393228:TJW393268 TTS393228:TTS393268 UDO393228:UDO393268 UNK393228:UNK393268 UXG393228:UXG393268 VHC393228:VHC393268 VQY393228:VQY393268 WAU393228:WAU393268 IA458764:IA458804 RW458764:RW458804 ABS458764:ABS458804 ALO458764:ALO458804 AVK458764:AVK458804 BFG458764:BFG458804 BPC458764:BPC458804 BYY458764:BYY458804 CIU458764:CIU458804 CSQ458764:CSQ458804 DCM458764:DCM458804 DMI458764:DMI458804 DWE458764:DWE458804 EGA458764:EGA458804 EPW458764:EPW458804 EZS458764:EZS458804 FJO458764:FJO458804 FTK458764:FTK458804 GDG458764:GDG458804 GNC458764:GNC458804 GWY458764:GWY458804 HGU458764:HGU458804 HQQ458764:HQQ458804 IAM458764:IAM458804 IKI458764:IKI458804 IUE458764:IUE458804 JEA458764:JEA458804 JNW458764:JNW458804 JXS458764:JXS458804 KHO458764:KHO458804 KRK458764:KRK458804 LBG458764:LBG458804 LLC458764:LLC458804 LUY458764:LUY458804 MEU458764:MEU458804 MOQ458764:MOQ458804 MYM458764:MYM458804 NII458764:NII458804 NSE458764:NSE458804 OCA458764:OCA458804 OLW458764:OLW458804 OVS458764:OVS458804 PFO458764:PFO458804 PPK458764:PPK458804 PZG458764:PZG458804 QJC458764:QJC458804 QSY458764:QSY458804 RCU458764:RCU458804 RMQ458764:RMQ458804 RWM458764:RWM458804 SGI458764:SGI458804 SQE458764:SQE458804 TAA458764:TAA458804 TJW458764:TJW458804 TTS458764:TTS458804 UDO458764:UDO458804 UNK458764:UNK458804 UXG458764:UXG458804 VHC458764:VHC458804 VQY458764:VQY458804 WAU458764:WAU458804 IA524300:IA524340 RW524300:RW524340 ABS524300:ABS524340 ALO524300:ALO524340 AVK524300:AVK524340 BFG524300:BFG524340 BPC524300:BPC524340 BYY524300:BYY524340 CIU524300:CIU524340 CSQ524300:CSQ524340 DCM524300:DCM524340 DMI524300:DMI524340 DWE524300:DWE524340 EGA524300:EGA524340 EPW524300:EPW524340 EZS524300:EZS524340 FJO524300:FJO524340 FTK524300:FTK524340 GDG524300:GDG524340 GNC524300:GNC524340 GWY524300:GWY524340 HGU524300:HGU524340 HQQ524300:HQQ524340 IAM524300:IAM524340 IKI524300:IKI524340 IUE524300:IUE524340 JEA524300:JEA524340 JNW524300:JNW524340 JXS524300:JXS524340 KHO524300:KHO524340 KRK524300:KRK524340 LBG524300:LBG524340 LLC524300:LLC524340 LUY524300:LUY524340 MEU524300:MEU524340 MOQ524300:MOQ524340 MYM524300:MYM524340 NII524300:NII524340 NSE524300:NSE524340 OCA524300:OCA524340 OLW524300:OLW524340 OVS524300:OVS524340 PFO524300:PFO524340 PPK524300:PPK524340 PZG524300:PZG524340 QJC524300:QJC524340 QSY524300:QSY524340 RCU524300:RCU524340 RMQ524300:RMQ524340 RWM524300:RWM524340 SGI524300:SGI524340 SQE524300:SQE524340 TAA524300:TAA524340 TJW524300:TJW524340 TTS524300:TTS524340 UDO524300:UDO524340 UNK524300:UNK524340 UXG524300:UXG524340 VHC524300:VHC524340 VQY524300:VQY524340 WAU524300:WAU524340 IA589836:IA589876 RW589836:RW589876 ABS589836:ABS589876 ALO589836:ALO589876 AVK589836:AVK589876 BFG589836:BFG589876 BPC589836:BPC589876 BYY589836:BYY589876 CIU589836:CIU589876 CSQ589836:CSQ589876 DCM589836:DCM589876 DMI589836:DMI589876 DWE589836:DWE589876 EGA589836:EGA589876 EPW589836:EPW589876 EZS589836:EZS589876 FJO589836:FJO589876 FTK589836:FTK589876 GDG589836:GDG589876 GNC589836:GNC589876 GWY589836:GWY589876 HGU589836:HGU589876 HQQ589836:HQQ589876 IAM589836:IAM589876 IKI589836:IKI589876 IUE589836:IUE589876 JEA589836:JEA589876 JNW589836:JNW589876 JXS589836:JXS589876 KHO589836:KHO589876 KRK589836:KRK589876 LBG589836:LBG589876 LLC589836:LLC589876 LUY589836:LUY589876 MEU589836:MEU589876 MOQ589836:MOQ589876 MYM589836:MYM589876 NII589836:NII589876 NSE589836:NSE589876 OCA589836:OCA589876 OLW589836:OLW589876 OVS589836:OVS589876 PFO589836:PFO589876 PPK589836:PPK589876 PZG589836:PZG589876 QJC589836:QJC589876 QSY589836:QSY589876 RCU589836:RCU589876 RMQ589836:RMQ589876 RWM589836:RWM589876 SGI589836:SGI589876 SQE589836:SQE589876 TAA589836:TAA589876 TJW589836:TJW589876 TTS589836:TTS589876 UDO589836:UDO589876 UNK589836:UNK589876 UXG589836:UXG589876 VHC589836:VHC589876 VQY589836:VQY589876 WAU589836:WAU589876 IA655372:IA655412 RW655372:RW655412 ABS655372:ABS655412 ALO655372:ALO655412 AVK655372:AVK655412 BFG655372:BFG655412 BPC655372:BPC655412 BYY655372:BYY655412 CIU655372:CIU655412 CSQ655372:CSQ655412 DCM655372:DCM655412 DMI655372:DMI655412 DWE655372:DWE655412 EGA655372:EGA655412 EPW655372:EPW655412 EZS655372:EZS655412 FJO655372:FJO655412 FTK655372:FTK655412 GDG655372:GDG655412 GNC655372:GNC655412 GWY655372:GWY655412 HGU655372:HGU655412 HQQ655372:HQQ655412 IAM655372:IAM655412 IKI655372:IKI655412 IUE655372:IUE655412 JEA655372:JEA655412 JNW655372:JNW655412 JXS655372:JXS655412 KHO655372:KHO655412 KRK655372:KRK655412 LBG655372:LBG655412 LLC655372:LLC655412 LUY655372:LUY655412 MEU655372:MEU655412 MOQ655372:MOQ655412 MYM655372:MYM655412 NII655372:NII655412 NSE655372:NSE655412 OCA655372:OCA655412 OLW655372:OLW655412 OVS655372:OVS655412 PFO655372:PFO655412 PPK655372:PPK655412 PZG655372:PZG655412 QJC655372:QJC655412 QSY655372:QSY655412 RCU655372:RCU655412 RMQ655372:RMQ655412 RWM655372:RWM655412 SGI655372:SGI655412 SQE655372:SQE655412 TAA655372:TAA655412 TJW655372:TJW655412 TTS655372:TTS655412 UDO655372:UDO655412 UNK655372:UNK655412 UXG655372:UXG655412 VHC655372:VHC655412 VQY655372:VQY655412 WAU655372:WAU655412 IA720908:IA720948 RW720908:RW720948 ABS720908:ABS720948 ALO720908:ALO720948 AVK720908:AVK720948 BFG720908:BFG720948 BPC720908:BPC720948 BYY720908:BYY720948 CIU720908:CIU720948 CSQ720908:CSQ720948 DCM720908:DCM720948 DMI720908:DMI720948 DWE720908:DWE720948 EGA720908:EGA720948 EPW720908:EPW720948 EZS720908:EZS720948 FJO720908:FJO720948 FTK720908:FTK720948 GDG720908:GDG720948 GNC720908:GNC720948 GWY720908:GWY720948 HGU720908:HGU720948 HQQ720908:HQQ720948 IAM720908:IAM720948 IKI720908:IKI720948 IUE720908:IUE720948 JEA720908:JEA720948 JNW720908:JNW720948 JXS720908:JXS720948 KHO720908:KHO720948 KRK720908:KRK720948 LBG720908:LBG720948 LLC720908:LLC720948 LUY720908:LUY720948 MEU720908:MEU720948 MOQ720908:MOQ720948 MYM720908:MYM720948 NII720908:NII720948 NSE720908:NSE720948 OCA720908:OCA720948 OLW720908:OLW720948 OVS720908:OVS720948 PFO720908:PFO720948 PPK720908:PPK720948 PZG720908:PZG720948 QJC720908:QJC720948 QSY720908:QSY720948 RCU720908:RCU720948 RMQ720908:RMQ720948 RWM720908:RWM720948 SGI720908:SGI720948 SQE720908:SQE720948 TAA720908:TAA720948 TJW720908:TJW720948 TTS720908:TTS720948 UDO720908:UDO720948 UNK720908:UNK720948 UXG720908:UXG720948 VHC720908:VHC720948 VQY720908:VQY720948 WAU720908:WAU720948 IA786444:IA786484 RW786444:RW786484 ABS786444:ABS786484 ALO786444:ALO786484 AVK786444:AVK786484 BFG786444:BFG786484 BPC786444:BPC786484 BYY786444:BYY786484 CIU786444:CIU786484 CSQ786444:CSQ786484 DCM786444:DCM786484 DMI786444:DMI786484 DWE786444:DWE786484 EGA786444:EGA786484 EPW786444:EPW786484 EZS786444:EZS786484 FJO786444:FJO786484 FTK786444:FTK786484 GDG786444:GDG786484 GNC786444:GNC786484 GWY786444:GWY786484 HGU786444:HGU786484 HQQ786444:HQQ786484 IAM786444:IAM786484 IKI786444:IKI786484 IUE786444:IUE786484 JEA786444:JEA786484 JNW786444:JNW786484 JXS786444:JXS786484 KHO786444:KHO786484 KRK786444:KRK786484 LBG786444:LBG786484 LLC786444:LLC786484 LUY786444:LUY786484 MEU786444:MEU786484 MOQ786444:MOQ786484 MYM786444:MYM786484 NII786444:NII786484 NSE786444:NSE786484 OCA786444:OCA786484 OLW786444:OLW786484 OVS786444:OVS786484 PFO786444:PFO786484 PPK786444:PPK786484 PZG786444:PZG786484 QJC786444:QJC786484 QSY786444:QSY786484 RCU786444:RCU786484 RMQ786444:RMQ786484 RWM786444:RWM786484 SGI786444:SGI786484 SQE786444:SQE786484 TAA786444:TAA786484 TJW786444:TJW786484 TTS786444:TTS786484 UDO786444:UDO786484 UNK786444:UNK786484 UXG786444:UXG786484 VHC786444:VHC786484 VQY786444:VQY786484 WAU786444:WAU786484 IA851980:IA852020 RW851980:RW852020 ABS851980:ABS852020 ALO851980:ALO852020 AVK851980:AVK852020 BFG851980:BFG852020 BPC851980:BPC852020 BYY851980:BYY852020 CIU851980:CIU852020 CSQ851980:CSQ852020 DCM851980:DCM852020 DMI851980:DMI852020 DWE851980:DWE852020 EGA851980:EGA852020 EPW851980:EPW852020 EZS851980:EZS852020 FJO851980:FJO852020 FTK851980:FTK852020 GDG851980:GDG852020 GNC851980:GNC852020 GWY851980:GWY852020 HGU851980:HGU852020 HQQ851980:HQQ852020 IAM851980:IAM852020 IKI851980:IKI852020 IUE851980:IUE852020 JEA851980:JEA852020 JNW851980:JNW852020 JXS851980:JXS852020 KHO851980:KHO852020 KRK851980:KRK852020 LBG851980:LBG852020 LLC851980:LLC852020 LUY851980:LUY852020 MEU851980:MEU852020 MOQ851980:MOQ852020 MYM851980:MYM852020 NII851980:NII852020 NSE851980:NSE852020 OCA851980:OCA852020 OLW851980:OLW852020 OVS851980:OVS852020 PFO851980:PFO852020 PPK851980:PPK852020 PZG851980:PZG852020 QJC851980:QJC852020 QSY851980:QSY852020 RCU851980:RCU852020 RMQ851980:RMQ852020 RWM851980:RWM852020 SGI851980:SGI852020 SQE851980:SQE852020 TAA851980:TAA852020 TJW851980:TJW852020 TTS851980:TTS852020 UDO851980:UDO852020 UNK851980:UNK852020 UXG851980:UXG852020 VHC851980:VHC852020 VQY851980:VQY852020 WAU851980:WAU852020 IA917516:IA917556 RW917516:RW917556 ABS917516:ABS917556 ALO917516:ALO917556 AVK917516:AVK917556 BFG917516:BFG917556 BPC917516:BPC917556 BYY917516:BYY917556 CIU917516:CIU917556 CSQ917516:CSQ917556 DCM917516:DCM917556 DMI917516:DMI917556 DWE917516:DWE917556 EGA917516:EGA917556 EPW917516:EPW917556 EZS917516:EZS917556 FJO917516:FJO917556 FTK917516:FTK917556 GDG917516:GDG917556 GNC917516:GNC917556 GWY917516:GWY917556 HGU917516:HGU917556 HQQ917516:HQQ917556 IAM917516:IAM917556 IKI917516:IKI917556 IUE917516:IUE917556 JEA917516:JEA917556 JNW917516:JNW917556 JXS917516:JXS917556 KHO917516:KHO917556 KRK917516:KRK917556 LBG917516:LBG917556 LLC917516:LLC917556 LUY917516:LUY917556 MEU917516:MEU917556 MOQ917516:MOQ917556 MYM917516:MYM917556 NII917516:NII917556 NSE917516:NSE917556 OCA917516:OCA917556 OLW917516:OLW917556 OVS917516:OVS917556 PFO917516:PFO917556 PPK917516:PPK917556 PZG917516:PZG917556 QJC917516:QJC917556 QSY917516:QSY917556 RCU917516:RCU917556 RMQ917516:RMQ917556 RWM917516:RWM917556 SGI917516:SGI917556 SQE917516:SQE917556 TAA917516:TAA917556 TJW917516:TJW917556 TTS917516:TTS917556 UDO917516:UDO917556 UNK917516:UNK917556 UXG917516:UXG917556 VHC917516:VHC917556 VQY917516:VQY917556 WAU917516:WAU917556 IA983052:IA983092 RW983052:RW983092 ABS983052:ABS983092 ALO983052:ALO983092 AVK983052:AVK983092 BFG983052:BFG983092 BPC983052:BPC983092 BYY983052:BYY983092 CIU983052:CIU983092 CSQ983052:CSQ983092 DCM983052:DCM983092 DMI983052:DMI983092 DWE983052:DWE983092 EGA983052:EGA983092 EPW983052:EPW983092 EZS983052:EZS983092 FJO983052:FJO983092 FTK983052:FTK983092 GDG983052:GDG983092 GNC983052:GNC983092 GWY983052:GWY983092 HGU983052:HGU983092 HQQ983052:HQQ983092 IAM983052:IAM983092 IKI983052:IKI983092 IUE983052:IUE983092 JEA983052:JEA983092 JNW983052:JNW983092 JXS983052:JXS983092 KHO983052:KHO983092 KRK983052:KRK983092 LBG983052:LBG983092 LLC983052:LLC983092 LUY983052:LUY983092 MEU983052:MEU983092 MOQ983052:MOQ983092 MYM983052:MYM983092 NII983052:NII983092 NSE983052:NSE983092 OCA983052:OCA983092 OLW983052:OLW983092 OVS983052:OVS983092 PFO983052:PFO983092 PPK983052:PPK983092 PZG983052:PZG983092 QJC983052:QJC983092 QSY983052:QSY983092 RCU983052:RCU983092 RMQ983052:RMQ983092 RWM983052:RWM983092 SGI983052:SGI983092 SQE983052:SQE983092 TAA983052:TAA983092 TJW983052:TJW983092 TTS983052:TTS983092 UDO983052:UDO983092 UNK983052:UNK983092 UXG983052:UXG983092 VHC983052:VHC983092 VQY983052:VQY983092 WAU983052:WAU983092 IN65548 SJ65548 ACF65548 AMB65548 AVX65548 BFT65548 BPP65548 BZL65548 CJH65548 CTD65548 DCZ65548 DMV65548 DWR65548 EGN65548 EQJ65548 FAF65548 FKB65548 FTX65548 GDT65548 GNP65548 GXL65548 HHH65548 HRD65548 IAZ65548 IKV65548 IUR65548 JEN65548 JOJ65548 JYF65548 KIB65548 KRX65548 LBT65548 LLP65548 LVL65548 MFH65548 MPD65548 MYZ65548 NIV65548 NSR65548 OCN65548 OMJ65548 OWF65548 PGB65548 PPX65548 PZT65548 QJP65548 QTL65548 RDH65548 RND65548 RWZ65548 SGV65548 SQR65548 TAN65548 TKJ65548 TUF65548 UEB65548 UNX65548 UXT65548 VHP65548 VRL65548 WBH65548 IN131084 SJ131084 ACF131084 AMB131084 AVX131084 BFT131084 BPP131084 BZL131084 CJH131084 CTD131084 DCZ131084 DMV131084 DWR131084 EGN131084 EQJ131084 FAF131084 FKB131084 FTX131084 GDT131084 GNP131084 GXL131084 HHH131084 HRD131084 IAZ131084 IKV131084 IUR131084 JEN131084 JOJ131084 JYF131084 KIB131084 KRX131084 LBT131084 LLP131084 LVL131084 MFH131084 MPD131084 MYZ131084 NIV131084 NSR131084 OCN131084 OMJ131084 OWF131084 PGB131084 PPX131084 PZT131084 QJP131084 QTL131084 RDH131084 RND131084 RWZ131084 SGV131084 SQR131084 TAN131084 TKJ131084 TUF131084 UEB131084 UNX131084 UXT131084 VHP131084 VRL131084 WBH131084 IN196620 SJ196620 ACF196620 AMB196620 AVX196620 BFT196620 BPP196620 BZL196620 CJH196620 CTD196620 DCZ196620 DMV196620 DWR196620 EGN196620 EQJ196620 FAF196620 FKB196620 FTX196620 GDT196620 GNP196620 GXL196620 HHH196620 HRD196620 IAZ196620 IKV196620 IUR196620 JEN196620 JOJ196620 JYF196620 KIB196620 KRX196620 LBT196620 LLP196620 LVL196620 MFH196620 MPD196620 MYZ196620 NIV196620 NSR196620 OCN196620 OMJ196620 OWF196620 PGB196620 PPX196620 PZT196620 QJP196620 QTL196620 RDH196620 RND196620 RWZ196620 SGV196620 SQR196620 TAN196620 TKJ196620 TUF196620 UEB196620 UNX196620 UXT196620 VHP196620 VRL196620 WBH196620 IN262156 SJ262156 ACF262156 AMB262156 AVX262156 BFT262156 BPP262156 BZL262156 CJH262156 CTD262156 DCZ262156 DMV262156 DWR262156 EGN262156 EQJ262156 FAF262156 FKB262156 FTX262156 GDT262156 GNP262156 GXL262156 HHH262156 HRD262156 IAZ262156 IKV262156 IUR262156 JEN262156 JOJ262156 JYF262156 KIB262156 KRX262156 LBT262156 LLP262156 LVL262156 MFH262156 MPD262156 MYZ262156 NIV262156 NSR262156 OCN262156 OMJ262156 OWF262156 PGB262156 PPX262156 PZT262156 QJP262156 QTL262156 RDH262156 RND262156 RWZ262156 SGV262156 SQR262156 TAN262156 TKJ262156 TUF262156 UEB262156 UNX262156 UXT262156 VHP262156 VRL262156 WBH262156 IN327692 SJ327692 ACF327692 AMB327692 AVX327692 BFT327692 BPP327692 BZL327692 CJH327692 CTD327692 DCZ327692 DMV327692 DWR327692 EGN327692 EQJ327692 FAF327692 FKB327692 FTX327692 GDT327692 GNP327692 GXL327692 HHH327692 HRD327692 IAZ327692 IKV327692 IUR327692 JEN327692 JOJ327692 JYF327692 KIB327692 KRX327692 LBT327692 LLP327692 LVL327692 MFH327692 MPD327692 MYZ327692 NIV327692 NSR327692 OCN327692 OMJ327692 OWF327692 PGB327692 PPX327692 PZT327692 QJP327692 QTL327692 RDH327692 RND327692 RWZ327692 SGV327692 SQR327692 TAN327692 TKJ327692 TUF327692 UEB327692 UNX327692 UXT327692 VHP327692 VRL327692 WBH327692 IN393228 SJ393228 ACF393228 AMB393228 AVX393228 BFT393228 BPP393228 BZL393228 CJH393228 CTD393228 DCZ393228 DMV393228 DWR393228 EGN393228 EQJ393228 FAF393228 FKB393228 FTX393228 GDT393228 GNP393228 GXL393228 HHH393228 HRD393228 IAZ393228 IKV393228 IUR393228 JEN393228 JOJ393228 JYF393228 KIB393228 KRX393228 LBT393228 LLP393228 LVL393228 MFH393228 MPD393228 MYZ393228 NIV393228 NSR393228 OCN393228 OMJ393228 OWF393228 PGB393228 PPX393228 PZT393228 QJP393228 QTL393228 RDH393228 RND393228 RWZ393228 SGV393228 SQR393228 TAN393228 TKJ393228 TUF393228 UEB393228 UNX393228 UXT393228 VHP393228 VRL393228 WBH393228 IN458764 SJ458764 ACF458764 AMB458764 AVX458764 BFT458764 BPP458764 BZL458764 CJH458764 CTD458764 DCZ458764 DMV458764 DWR458764 EGN458764 EQJ458764 FAF458764 FKB458764 FTX458764 GDT458764 GNP458764 GXL458764 HHH458764 HRD458764 IAZ458764 IKV458764 IUR458764 JEN458764 JOJ458764 JYF458764 KIB458764 KRX458764 LBT458764 LLP458764 LVL458764 MFH458764 MPD458764 MYZ458764 NIV458764 NSR458764 OCN458764 OMJ458764 OWF458764 PGB458764 PPX458764 PZT458764 QJP458764 QTL458764 RDH458764 RND458764 RWZ458764 SGV458764 SQR458764 TAN458764 TKJ458764 TUF458764 UEB458764 UNX458764 UXT458764 VHP458764 VRL458764 WBH458764 IN524300 SJ524300 ACF524300 AMB524300 AVX524300 BFT524300 BPP524300 BZL524300 CJH524300 CTD524300 DCZ524300 DMV524300 DWR524300 EGN524300 EQJ524300 FAF524300 FKB524300 FTX524300 GDT524300 GNP524300 GXL524300 HHH524300 HRD524300 IAZ524300 IKV524300 IUR524300 JEN524300 JOJ524300 JYF524300 KIB524300 KRX524300 LBT524300 LLP524300 LVL524300 MFH524300 MPD524300 MYZ524300 NIV524300 NSR524300 OCN524300 OMJ524300 OWF524300 PGB524300 PPX524300 PZT524300 QJP524300 QTL524300 RDH524300 RND524300 RWZ524300 SGV524300 SQR524300 TAN524300 TKJ524300 TUF524300 UEB524300 UNX524300 UXT524300 VHP524300 VRL524300 WBH524300 IN589836 SJ589836 ACF589836 AMB589836 AVX589836 BFT589836 BPP589836 BZL589836 CJH589836 CTD589836 DCZ589836 DMV589836 DWR589836 EGN589836 EQJ589836 FAF589836 FKB589836 FTX589836 GDT589836 GNP589836 GXL589836 HHH589836 HRD589836 IAZ589836 IKV589836 IUR589836 JEN589836 JOJ589836 JYF589836 KIB589836 KRX589836 LBT589836 LLP589836 LVL589836 MFH589836 MPD589836 MYZ589836 NIV589836 NSR589836 OCN589836 OMJ589836 OWF589836 PGB589836 PPX589836 PZT589836 QJP589836 QTL589836 RDH589836 RND589836 RWZ589836 SGV589836 SQR589836 TAN589836 TKJ589836 TUF589836 UEB589836 UNX589836 UXT589836 VHP589836 VRL589836 WBH589836 IN655372 SJ655372 ACF655372 AMB655372 AVX655372 BFT655372 BPP655372 BZL655372 CJH655372 CTD655372 DCZ655372 DMV655372 DWR655372 EGN655372 EQJ655372 FAF655372 FKB655372 FTX655372 GDT655372 GNP655372 GXL655372 HHH655372 HRD655372 IAZ655372 IKV655372 IUR655372 JEN655372 JOJ655372 JYF655372 KIB655372 KRX655372 LBT655372 LLP655372 LVL655372 MFH655372 MPD655372 MYZ655372 NIV655372 NSR655372 OCN655372 OMJ655372 OWF655372 PGB655372 PPX655372 PZT655372 QJP655372 QTL655372 RDH655372 RND655372 RWZ655372 SGV655372 SQR655372 TAN655372 TKJ655372 TUF655372 UEB655372 UNX655372 UXT655372 VHP655372 VRL655372 WBH655372 IN720908 SJ720908 ACF720908 AMB720908 AVX720908 BFT720908 BPP720908 BZL720908 CJH720908 CTD720908 DCZ720908 DMV720908 DWR720908 EGN720908 EQJ720908 FAF720908 FKB720908 FTX720908 GDT720908 GNP720908 GXL720908 HHH720908 HRD720908 IAZ720908 IKV720908 IUR720908 JEN720908 JOJ720908 JYF720908 KIB720908 KRX720908 LBT720908 LLP720908 LVL720908 MFH720908 MPD720908 MYZ720908 NIV720908 NSR720908 OCN720908 OMJ720908 OWF720908 PGB720908 PPX720908 PZT720908 QJP720908 QTL720908 RDH720908 RND720908 RWZ720908 SGV720908 SQR720908 TAN720908 TKJ720908 TUF720908 UEB720908 UNX720908 UXT720908 VHP720908 VRL720908 WBH720908 IN786444 SJ786444 ACF786444 AMB786444 AVX786444 BFT786444 BPP786444 BZL786444 CJH786444 CTD786444 DCZ786444 DMV786444 DWR786444 EGN786444 EQJ786444 FAF786444 FKB786444 FTX786444 GDT786444 GNP786444 GXL786444 HHH786444 HRD786444 IAZ786444 IKV786444 IUR786444 JEN786444 JOJ786444 JYF786444 KIB786444 KRX786444 LBT786444 LLP786444 LVL786444 MFH786444 MPD786444 MYZ786444 NIV786444 NSR786444 OCN786444 OMJ786444 OWF786444 PGB786444 PPX786444 PZT786444 QJP786444 QTL786444 RDH786444 RND786444 RWZ786444 SGV786444 SQR786444 TAN786444 TKJ786444 TUF786444 UEB786444 UNX786444 UXT786444 VHP786444 VRL786444 WBH786444 IN851980 SJ851980 ACF851980 AMB851980 AVX851980 BFT851980 BPP851980 BZL851980 CJH851980 CTD851980 DCZ851980 DMV851980 DWR851980 EGN851980 EQJ851980 FAF851980 FKB851980 FTX851980 GDT851980 GNP851980 GXL851980 HHH851980 HRD851980 IAZ851980 IKV851980 IUR851980 JEN851980 JOJ851980 JYF851980 KIB851980 KRX851980 LBT851980 LLP851980 LVL851980 MFH851980 MPD851980 MYZ851980 NIV851980 NSR851980 OCN851980 OMJ851980 OWF851980 PGB851980 PPX851980 PZT851980 QJP851980 QTL851980 RDH851980 RND851980 RWZ851980 SGV851980 SQR851980 TAN851980 TKJ851980 TUF851980 UEB851980 UNX851980 UXT851980 VHP851980 VRL851980 WBH851980 IN917516 SJ917516 ACF917516 AMB917516 AVX917516 BFT917516 BPP917516 BZL917516 CJH917516 CTD917516 DCZ917516 DMV917516 DWR917516 EGN917516 EQJ917516 FAF917516 FKB917516 FTX917516 GDT917516 GNP917516 GXL917516 HHH917516 HRD917516 IAZ917516 IKV917516 IUR917516 JEN917516 JOJ917516 JYF917516 KIB917516 KRX917516 LBT917516 LLP917516 LVL917516 MFH917516 MPD917516 MYZ917516 NIV917516 NSR917516 OCN917516 OMJ917516 OWF917516 PGB917516 PPX917516 PZT917516 QJP917516 QTL917516 RDH917516 RND917516 RWZ917516 SGV917516 SQR917516 TAN917516 TKJ917516 TUF917516 UEB917516 UNX917516 UXT917516 VHP917516 VRL917516 WBH917516 IN983052 SJ983052 ACF983052 AMB983052 AVX983052 BFT983052 BPP983052 BZL983052 CJH983052 CTD983052 DCZ983052 DMV983052 DWR983052 EGN983052 EQJ983052 FAF983052 FKB983052 FTX983052 GDT983052 GNP983052 GXL983052 HHH983052 HRD983052 IAZ983052 IKV983052 IUR983052 JEN983052 JOJ983052 JYF983052 KIB983052 KRX983052 LBT983052 LLP983052 LVL983052 MFH983052 MPD983052 MYZ983052 NIV983052 NSR983052 OCN983052 OMJ983052 OWF983052 PGB983052 PPX983052 PZT983052 QJP983052 QTL983052 RDH983052 RND983052 RWZ983052 SGV983052 SQR983052 TAN983052 TKJ983052 TUF983052 UEB983052 UNX983052 UXT983052 VHP983052 VRL983052 WBH983052 IJ65547:IJ65548 SF65547:SF65548 ACB65547:ACB65548 ALX65547:ALX65548 AVT65547:AVT65548 BFP65547:BFP65548 BPL65547:BPL65548 BZH65547:BZH65548 CJD65547:CJD65548 CSZ65547:CSZ65548 DCV65547:DCV65548 DMR65547:DMR65548 DWN65547:DWN65548 EGJ65547:EGJ65548 EQF65547:EQF65548 FAB65547:FAB65548 FJX65547:FJX65548 FTT65547:FTT65548 GDP65547:GDP65548 GNL65547:GNL65548 GXH65547:GXH65548 HHD65547:HHD65548 HQZ65547:HQZ65548 IAV65547:IAV65548 IKR65547:IKR65548 IUN65547:IUN65548 JEJ65547:JEJ65548 JOF65547:JOF65548 JYB65547:JYB65548 KHX65547:KHX65548 KRT65547:KRT65548 LBP65547:LBP65548 LLL65547:LLL65548 LVH65547:LVH65548 MFD65547:MFD65548 MOZ65547:MOZ65548 MYV65547:MYV65548 NIR65547:NIR65548 NSN65547:NSN65548 OCJ65547:OCJ65548 OMF65547:OMF65548 OWB65547:OWB65548 PFX65547:PFX65548 PPT65547:PPT65548 PZP65547:PZP65548 QJL65547:QJL65548 QTH65547:QTH65548 RDD65547:RDD65548 RMZ65547:RMZ65548 RWV65547:RWV65548 SGR65547:SGR65548 SQN65547:SQN65548 TAJ65547:TAJ65548 TKF65547:TKF65548 TUB65547:TUB65548 UDX65547:UDX65548 UNT65547:UNT65548 UXP65547:UXP65548 VHL65547:VHL65548 VRH65547:VRH65548 WBD65547:WBD65548 IJ131083:IJ131084 SF131083:SF131084 ACB131083:ACB131084 ALX131083:ALX131084 AVT131083:AVT131084 BFP131083:BFP131084 BPL131083:BPL131084 BZH131083:BZH131084 CJD131083:CJD131084 CSZ131083:CSZ131084 DCV131083:DCV131084 DMR131083:DMR131084 DWN131083:DWN131084 EGJ131083:EGJ131084 EQF131083:EQF131084 FAB131083:FAB131084 FJX131083:FJX131084 FTT131083:FTT131084 GDP131083:GDP131084 GNL131083:GNL131084 GXH131083:GXH131084 HHD131083:HHD131084 HQZ131083:HQZ131084 IAV131083:IAV131084 IKR131083:IKR131084 IUN131083:IUN131084 JEJ131083:JEJ131084 JOF131083:JOF131084 JYB131083:JYB131084 KHX131083:KHX131084 KRT131083:KRT131084 LBP131083:LBP131084 LLL131083:LLL131084 LVH131083:LVH131084 MFD131083:MFD131084 MOZ131083:MOZ131084 MYV131083:MYV131084 NIR131083:NIR131084 NSN131083:NSN131084 OCJ131083:OCJ131084 OMF131083:OMF131084 OWB131083:OWB131084 PFX131083:PFX131084 PPT131083:PPT131084 PZP131083:PZP131084 QJL131083:QJL131084 QTH131083:QTH131084 RDD131083:RDD131084 RMZ131083:RMZ131084 RWV131083:RWV131084 SGR131083:SGR131084 SQN131083:SQN131084 TAJ131083:TAJ131084 TKF131083:TKF131084 TUB131083:TUB131084 UDX131083:UDX131084 UNT131083:UNT131084 UXP131083:UXP131084 VHL131083:VHL131084 VRH131083:VRH131084 WBD131083:WBD131084 IJ196619:IJ196620 SF196619:SF196620 ACB196619:ACB196620 ALX196619:ALX196620 AVT196619:AVT196620 BFP196619:BFP196620 BPL196619:BPL196620 BZH196619:BZH196620 CJD196619:CJD196620 CSZ196619:CSZ196620 DCV196619:DCV196620 DMR196619:DMR196620 DWN196619:DWN196620 EGJ196619:EGJ196620 EQF196619:EQF196620 FAB196619:FAB196620 FJX196619:FJX196620 FTT196619:FTT196620 GDP196619:GDP196620 GNL196619:GNL196620 GXH196619:GXH196620 HHD196619:HHD196620 HQZ196619:HQZ196620 IAV196619:IAV196620 IKR196619:IKR196620 IUN196619:IUN196620 JEJ196619:JEJ196620 JOF196619:JOF196620 JYB196619:JYB196620 KHX196619:KHX196620 KRT196619:KRT196620 LBP196619:LBP196620 LLL196619:LLL196620 LVH196619:LVH196620 MFD196619:MFD196620 MOZ196619:MOZ196620 MYV196619:MYV196620 NIR196619:NIR196620 NSN196619:NSN196620 OCJ196619:OCJ196620 OMF196619:OMF196620 OWB196619:OWB196620 PFX196619:PFX196620 PPT196619:PPT196620 PZP196619:PZP196620 QJL196619:QJL196620 QTH196619:QTH196620 RDD196619:RDD196620 RMZ196619:RMZ196620 RWV196619:RWV196620 SGR196619:SGR196620 SQN196619:SQN196620 TAJ196619:TAJ196620 TKF196619:TKF196620 TUB196619:TUB196620 UDX196619:UDX196620 UNT196619:UNT196620 UXP196619:UXP196620 VHL196619:VHL196620 VRH196619:VRH196620 WBD196619:WBD196620 IJ262155:IJ262156 SF262155:SF262156 ACB262155:ACB262156 ALX262155:ALX262156 AVT262155:AVT262156 BFP262155:BFP262156 BPL262155:BPL262156 BZH262155:BZH262156 CJD262155:CJD262156 CSZ262155:CSZ262156 DCV262155:DCV262156 DMR262155:DMR262156 DWN262155:DWN262156 EGJ262155:EGJ262156 EQF262155:EQF262156 FAB262155:FAB262156 FJX262155:FJX262156 FTT262155:FTT262156 GDP262155:GDP262156 GNL262155:GNL262156 GXH262155:GXH262156 HHD262155:HHD262156 HQZ262155:HQZ262156 IAV262155:IAV262156 IKR262155:IKR262156 IUN262155:IUN262156 JEJ262155:JEJ262156 JOF262155:JOF262156 JYB262155:JYB262156 KHX262155:KHX262156 KRT262155:KRT262156 LBP262155:LBP262156 LLL262155:LLL262156 LVH262155:LVH262156 MFD262155:MFD262156 MOZ262155:MOZ262156 MYV262155:MYV262156 NIR262155:NIR262156 NSN262155:NSN262156 OCJ262155:OCJ262156 OMF262155:OMF262156 OWB262155:OWB262156 PFX262155:PFX262156 PPT262155:PPT262156 PZP262155:PZP262156 QJL262155:QJL262156 QTH262155:QTH262156 RDD262155:RDD262156 RMZ262155:RMZ262156 RWV262155:RWV262156 SGR262155:SGR262156 SQN262155:SQN262156 TAJ262155:TAJ262156 TKF262155:TKF262156 TUB262155:TUB262156 UDX262155:UDX262156 UNT262155:UNT262156 UXP262155:UXP262156 VHL262155:VHL262156 VRH262155:VRH262156 WBD262155:WBD262156 IJ327691:IJ327692 SF327691:SF327692 ACB327691:ACB327692 ALX327691:ALX327692 AVT327691:AVT327692 BFP327691:BFP327692 BPL327691:BPL327692 BZH327691:BZH327692 CJD327691:CJD327692 CSZ327691:CSZ327692 DCV327691:DCV327692 DMR327691:DMR327692 DWN327691:DWN327692 EGJ327691:EGJ327692 EQF327691:EQF327692 FAB327691:FAB327692 FJX327691:FJX327692 FTT327691:FTT327692 GDP327691:GDP327692 GNL327691:GNL327692 GXH327691:GXH327692 HHD327691:HHD327692 HQZ327691:HQZ327692 IAV327691:IAV327692 IKR327691:IKR327692 IUN327691:IUN327692 JEJ327691:JEJ327692 JOF327691:JOF327692 JYB327691:JYB327692 KHX327691:KHX327692 KRT327691:KRT327692 LBP327691:LBP327692 LLL327691:LLL327692 LVH327691:LVH327692 MFD327691:MFD327692 MOZ327691:MOZ327692 MYV327691:MYV327692 NIR327691:NIR327692 NSN327691:NSN327692 OCJ327691:OCJ327692 OMF327691:OMF327692 OWB327691:OWB327692 PFX327691:PFX327692 PPT327691:PPT327692 PZP327691:PZP327692 QJL327691:QJL327692 QTH327691:QTH327692 RDD327691:RDD327692 RMZ327691:RMZ327692 RWV327691:RWV327692 SGR327691:SGR327692 SQN327691:SQN327692 TAJ327691:TAJ327692 TKF327691:TKF327692 TUB327691:TUB327692 UDX327691:UDX327692 UNT327691:UNT327692 UXP327691:UXP327692 VHL327691:VHL327692 VRH327691:VRH327692 WBD327691:WBD327692 IJ393227:IJ393228 SF393227:SF393228 ACB393227:ACB393228 ALX393227:ALX393228 AVT393227:AVT393228 BFP393227:BFP393228 BPL393227:BPL393228 BZH393227:BZH393228 CJD393227:CJD393228 CSZ393227:CSZ393228 DCV393227:DCV393228 DMR393227:DMR393228 DWN393227:DWN393228 EGJ393227:EGJ393228 EQF393227:EQF393228 FAB393227:FAB393228 FJX393227:FJX393228 FTT393227:FTT393228 GDP393227:GDP393228 GNL393227:GNL393228 GXH393227:GXH393228 HHD393227:HHD393228 HQZ393227:HQZ393228 IAV393227:IAV393228 IKR393227:IKR393228 IUN393227:IUN393228 JEJ393227:JEJ393228 JOF393227:JOF393228 JYB393227:JYB393228 KHX393227:KHX393228 KRT393227:KRT393228 LBP393227:LBP393228 LLL393227:LLL393228 LVH393227:LVH393228 MFD393227:MFD393228 MOZ393227:MOZ393228 MYV393227:MYV393228 NIR393227:NIR393228 NSN393227:NSN393228 OCJ393227:OCJ393228 OMF393227:OMF393228 OWB393227:OWB393228 PFX393227:PFX393228 PPT393227:PPT393228 PZP393227:PZP393228 QJL393227:QJL393228 QTH393227:QTH393228 RDD393227:RDD393228 RMZ393227:RMZ393228 RWV393227:RWV393228 SGR393227:SGR393228 SQN393227:SQN393228 TAJ393227:TAJ393228 TKF393227:TKF393228 TUB393227:TUB393228 UDX393227:UDX393228 UNT393227:UNT393228 UXP393227:UXP393228 VHL393227:VHL393228 VRH393227:VRH393228 WBD393227:WBD393228 IJ458763:IJ458764 SF458763:SF458764 ACB458763:ACB458764 ALX458763:ALX458764 AVT458763:AVT458764 BFP458763:BFP458764 BPL458763:BPL458764 BZH458763:BZH458764 CJD458763:CJD458764 CSZ458763:CSZ458764 DCV458763:DCV458764 DMR458763:DMR458764 DWN458763:DWN458764 EGJ458763:EGJ458764 EQF458763:EQF458764 FAB458763:FAB458764 FJX458763:FJX458764 FTT458763:FTT458764 GDP458763:GDP458764 GNL458763:GNL458764 GXH458763:GXH458764 HHD458763:HHD458764 HQZ458763:HQZ458764 IAV458763:IAV458764 IKR458763:IKR458764 IUN458763:IUN458764 JEJ458763:JEJ458764 JOF458763:JOF458764 JYB458763:JYB458764 KHX458763:KHX458764 KRT458763:KRT458764 LBP458763:LBP458764 LLL458763:LLL458764 LVH458763:LVH458764 MFD458763:MFD458764 MOZ458763:MOZ458764 MYV458763:MYV458764 NIR458763:NIR458764 NSN458763:NSN458764 OCJ458763:OCJ458764 OMF458763:OMF458764 OWB458763:OWB458764 PFX458763:PFX458764 PPT458763:PPT458764 PZP458763:PZP458764 QJL458763:QJL458764 QTH458763:QTH458764 RDD458763:RDD458764 RMZ458763:RMZ458764 RWV458763:RWV458764 SGR458763:SGR458764 SQN458763:SQN458764 TAJ458763:TAJ458764 TKF458763:TKF458764 TUB458763:TUB458764 UDX458763:UDX458764 UNT458763:UNT458764 UXP458763:UXP458764 VHL458763:VHL458764 VRH458763:VRH458764 WBD458763:WBD458764 IJ524299:IJ524300 SF524299:SF524300 ACB524299:ACB524300 ALX524299:ALX524300 AVT524299:AVT524300 BFP524299:BFP524300 BPL524299:BPL524300 BZH524299:BZH524300 CJD524299:CJD524300 CSZ524299:CSZ524300 DCV524299:DCV524300 DMR524299:DMR524300 DWN524299:DWN524300 EGJ524299:EGJ524300 EQF524299:EQF524300 FAB524299:FAB524300 FJX524299:FJX524300 FTT524299:FTT524300 GDP524299:GDP524300 GNL524299:GNL524300 GXH524299:GXH524300 HHD524299:HHD524300 HQZ524299:HQZ524300 IAV524299:IAV524300 IKR524299:IKR524300 IUN524299:IUN524300 JEJ524299:JEJ524300 JOF524299:JOF524300 JYB524299:JYB524300 KHX524299:KHX524300 KRT524299:KRT524300 LBP524299:LBP524300 LLL524299:LLL524300 LVH524299:LVH524300 MFD524299:MFD524300 MOZ524299:MOZ524300 MYV524299:MYV524300 NIR524299:NIR524300 NSN524299:NSN524300 OCJ524299:OCJ524300 OMF524299:OMF524300 OWB524299:OWB524300 PFX524299:PFX524300 PPT524299:PPT524300 PZP524299:PZP524300 QJL524299:QJL524300 QTH524299:QTH524300 RDD524299:RDD524300 RMZ524299:RMZ524300 RWV524299:RWV524300 SGR524299:SGR524300 SQN524299:SQN524300 TAJ524299:TAJ524300 TKF524299:TKF524300 TUB524299:TUB524300 UDX524299:UDX524300 UNT524299:UNT524300 UXP524299:UXP524300 VHL524299:VHL524300 VRH524299:VRH524300 WBD524299:WBD524300 IJ589835:IJ589836 SF589835:SF589836 ACB589835:ACB589836 ALX589835:ALX589836 AVT589835:AVT589836 BFP589835:BFP589836 BPL589835:BPL589836 BZH589835:BZH589836 CJD589835:CJD589836 CSZ589835:CSZ589836 DCV589835:DCV589836 DMR589835:DMR589836 DWN589835:DWN589836 EGJ589835:EGJ589836 EQF589835:EQF589836 FAB589835:FAB589836 FJX589835:FJX589836 FTT589835:FTT589836 GDP589835:GDP589836 GNL589835:GNL589836 GXH589835:GXH589836 HHD589835:HHD589836 HQZ589835:HQZ589836 IAV589835:IAV589836 IKR589835:IKR589836 IUN589835:IUN589836 JEJ589835:JEJ589836 JOF589835:JOF589836 JYB589835:JYB589836 KHX589835:KHX589836 KRT589835:KRT589836 LBP589835:LBP589836 LLL589835:LLL589836 LVH589835:LVH589836 MFD589835:MFD589836 MOZ589835:MOZ589836 MYV589835:MYV589836 NIR589835:NIR589836 NSN589835:NSN589836 OCJ589835:OCJ589836 OMF589835:OMF589836 OWB589835:OWB589836 PFX589835:PFX589836 PPT589835:PPT589836 PZP589835:PZP589836 QJL589835:QJL589836 QTH589835:QTH589836 RDD589835:RDD589836 RMZ589835:RMZ589836 RWV589835:RWV589836 SGR589835:SGR589836 SQN589835:SQN589836 TAJ589835:TAJ589836 TKF589835:TKF589836 TUB589835:TUB589836 UDX589835:UDX589836 UNT589835:UNT589836 UXP589835:UXP589836 VHL589835:VHL589836 VRH589835:VRH589836 WBD589835:WBD589836 IJ655371:IJ655372 SF655371:SF655372 ACB655371:ACB655372 ALX655371:ALX655372 AVT655371:AVT655372 BFP655371:BFP655372 BPL655371:BPL655372 BZH655371:BZH655372 CJD655371:CJD655372 CSZ655371:CSZ655372 DCV655371:DCV655372 DMR655371:DMR655372 DWN655371:DWN655372 EGJ655371:EGJ655372 EQF655371:EQF655372 FAB655371:FAB655372 FJX655371:FJX655372 FTT655371:FTT655372 GDP655371:GDP655372 GNL655371:GNL655372 GXH655371:GXH655372 HHD655371:HHD655372 HQZ655371:HQZ655372 IAV655371:IAV655372 IKR655371:IKR655372 IUN655371:IUN655372 JEJ655371:JEJ655372 JOF655371:JOF655372 JYB655371:JYB655372 KHX655371:KHX655372 KRT655371:KRT655372 LBP655371:LBP655372 LLL655371:LLL655372 LVH655371:LVH655372 MFD655371:MFD655372 MOZ655371:MOZ655372 MYV655371:MYV655372 NIR655371:NIR655372 NSN655371:NSN655372 OCJ655371:OCJ655372 OMF655371:OMF655372 OWB655371:OWB655372 PFX655371:PFX655372 PPT655371:PPT655372 PZP655371:PZP655372 QJL655371:QJL655372 QTH655371:QTH655372 RDD655371:RDD655372 RMZ655371:RMZ655372 RWV655371:RWV655372 SGR655371:SGR655372 SQN655371:SQN655372 TAJ655371:TAJ655372 TKF655371:TKF655372 TUB655371:TUB655372 UDX655371:UDX655372 UNT655371:UNT655372 UXP655371:UXP655372 VHL655371:VHL655372 VRH655371:VRH655372 WBD655371:WBD655372 IJ720907:IJ720908 SF720907:SF720908 ACB720907:ACB720908 ALX720907:ALX720908 AVT720907:AVT720908 BFP720907:BFP720908 BPL720907:BPL720908 BZH720907:BZH720908 CJD720907:CJD720908 CSZ720907:CSZ720908 DCV720907:DCV720908 DMR720907:DMR720908 DWN720907:DWN720908 EGJ720907:EGJ720908 EQF720907:EQF720908 FAB720907:FAB720908 FJX720907:FJX720908 FTT720907:FTT720908 GDP720907:GDP720908 GNL720907:GNL720908 GXH720907:GXH720908 HHD720907:HHD720908 HQZ720907:HQZ720908 IAV720907:IAV720908 IKR720907:IKR720908 IUN720907:IUN720908 JEJ720907:JEJ720908 JOF720907:JOF720908 JYB720907:JYB720908 KHX720907:KHX720908 KRT720907:KRT720908 LBP720907:LBP720908 LLL720907:LLL720908 LVH720907:LVH720908 MFD720907:MFD720908 MOZ720907:MOZ720908 MYV720907:MYV720908 NIR720907:NIR720908 NSN720907:NSN720908 OCJ720907:OCJ720908 OMF720907:OMF720908 OWB720907:OWB720908 PFX720907:PFX720908 PPT720907:PPT720908 PZP720907:PZP720908 QJL720907:QJL720908 QTH720907:QTH720908 RDD720907:RDD720908 RMZ720907:RMZ720908 RWV720907:RWV720908 SGR720907:SGR720908 SQN720907:SQN720908 TAJ720907:TAJ720908 TKF720907:TKF720908 TUB720907:TUB720908 UDX720907:UDX720908 UNT720907:UNT720908 UXP720907:UXP720908 VHL720907:VHL720908 VRH720907:VRH720908 WBD720907:WBD720908 IJ786443:IJ786444 SF786443:SF786444 ACB786443:ACB786444 ALX786443:ALX786444 AVT786443:AVT786444 BFP786443:BFP786444 BPL786443:BPL786444 BZH786443:BZH786444 CJD786443:CJD786444 CSZ786443:CSZ786444 DCV786443:DCV786444 DMR786443:DMR786444 DWN786443:DWN786444 EGJ786443:EGJ786444 EQF786443:EQF786444 FAB786443:FAB786444 FJX786443:FJX786444 FTT786443:FTT786444 GDP786443:GDP786444 GNL786443:GNL786444 GXH786443:GXH786444 HHD786443:HHD786444 HQZ786443:HQZ786444 IAV786443:IAV786444 IKR786443:IKR786444 IUN786443:IUN786444 JEJ786443:JEJ786444 JOF786443:JOF786444 JYB786443:JYB786444 KHX786443:KHX786444 KRT786443:KRT786444 LBP786443:LBP786444 LLL786443:LLL786444 LVH786443:LVH786444 MFD786443:MFD786444 MOZ786443:MOZ786444 MYV786443:MYV786444 NIR786443:NIR786444 NSN786443:NSN786444 OCJ786443:OCJ786444 OMF786443:OMF786444 OWB786443:OWB786444 PFX786443:PFX786444 PPT786443:PPT786444 PZP786443:PZP786444 QJL786443:QJL786444 QTH786443:QTH786444 RDD786443:RDD786444 RMZ786443:RMZ786444 RWV786443:RWV786444 SGR786443:SGR786444 SQN786443:SQN786444 TAJ786443:TAJ786444 TKF786443:TKF786444 TUB786443:TUB786444 UDX786443:UDX786444 UNT786443:UNT786444 UXP786443:UXP786444 VHL786443:VHL786444 VRH786443:VRH786444 WBD786443:WBD786444 IJ851979:IJ851980 SF851979:SF851980 ACB851979:ACB851980 ALX851979:ALX851980 AVT851979:AVT851980 BFP851979:BFP851980 BPL851979:BPL851980 BZH851979:BZH851980 CJD851979:CJD851980 CSZ851979:CSZ851980 DCV851979:DCV851980 DMR851979:DMR851980 DWN851979:DWN851980 EGJ851979:EGJ851980 EQF851979:EQF851980 FAB851979:FAB851980 FJX851979:FJX851980 FTT851979:FTT851980 GDP851979:GDP851980 GNL851979:GNL851980 GXH851979:GXH851980 HHD851979:HHD851980 HQZ851979:HQZ851980 IAV851979:IAV851980 IKR851979:IKR851980 IUN851979:IUN851980 JEJ851979:JEJ851980 JOF851979:JOF851980 JYB851979:JYB851980 KHX851979:KHX851980 KRT851979:KRT851980 LBP851979:LBP851980 LLL851979:LLL851980 LVH851979:LVH851980 MFD851979:MFD851980 MOZ851979:MOZ851980 MYV851979:MYV851980 NIR851979:NIR851980 NSN851979:NSN851980 OCJ851979:OCJ851980 OMF851979:OMF851980 OWB851979:OWB851980 PFX851979:PFX851980 PPT851979:PPT851980 PZP851979:PZP851980 QJL851979:QJL851980 QTH851979:QTH851980 RDD851979:RDD851980 RMZ851979:RMZ851980 RWV851979:RWV851980 SGR851979:SGR851980 SQN851979:SQN851980 TAJ851979:TAJ851980 TKF851979:TKF851980 TUB851979:TUB851980 UDX851979:UDX851980 UNT851979:UNT851980 UXP851979:UXP851980 VHL851979:VHL851980 VRH851979:VRH851980 WBD851979:WBD851980 IJ917515:IJ917516 SF917515:SF917516 ACB917515:ACB917516 ALX917515:ALX917516 AVT917515:AVT917516 BFP917515:BFP917516 BPL917515:BPL917516 BZH917515:BZH917516 CJD917515:CJD917516 CSZ917515:CSZ917516 DCV917515:DCV917516 DMR917515:DMR917516 DWN917515:DWN917516 EGJ917515:EGJ917516 EQF917515:EQF917516 FAB917515:FAB917516 FJX917515:FJX917516 FTT917515:FTT917516 GDP917515:GDP917516 GNL917515:GNL917516 GXH917515:GXH917516 HHD917515:HHD917516 HQZ917515:HQZ917516 IAV917515:IAV917516 IKR917515:IKR917516 IUN917515:IUN917516 JEJ917515:JEJ917516 JOF917515:JOF917516 JYB917515:JYB917516 KHX917515:KHX917516 KRT917515:KRT917516 LBP917515:LBP917516 LLL917515:LLL917516 LVH917515:LVH917516 MFD917515:MFD917516 MOZ917515:MOZ917516 MYV917515:MYV917516 NIR917515:NIR917516 NSN917515:NSN917516 OCJ917515:OCJ917516 OMF917515:OMF917516 OWB917515:OWB917516 PFX917515:PFX917516 PPT917515:PPT917516 PZP917515:PZP917516 QJL917515:QJL917516 QTH917515:QTH917516 RDD917515:RDD917516 RMZ917515:RMZ917516 RWV917515:RWV917516 SGR917515:SGR917516 SQN917515:SQN917516 TAJ917515:TAJ917516 TKF917515:TKF917516 TUB917515:TUB917516 UDX917515:UDX917516 UNT917515:UNT917516 UXP917515:UXP917516 VHL917515:VHL917516 VRH917515:VRH917516 WBD917515:WBD917516 IJ983051:IJ983052 SF983051:SF983052 ACB983051:ACB983052 ALX983051:ALX983052 AVT983051:AVT983052 BFP983051:BFP983052 BPL983051:BPL983052 BZH983051:BZH983052 CJD983051:CJD983052 CSZ983051:CSZ983052 DCV983051:DCV983052 DMR983051:DMR983052 DWN983051:DWN983052 EGJ983051:EGJ983052 EQF983051:EQF983052 FAB983051:FAB983052 FJX983051:FJX983052 FTT983051:FTT983052 GDP983051:GDP983052 GNL983051:GNL983052 GXH983051:GXH983052 HHD983051:HHD983052 HQZ983051:HQZ983052 IAV983051:IAV983052 IKR983051:IKR983052 IUN983051:IUN983052 JEJ983051:JEJ983052 JOF983051:JOF983052 JYB983051:JYB983052 KHX983051:KHX983052 KRT983051:KRT983052 LBP983051:LBP983052 LLL983051:LLL983052 LVH983051:LVH983052 MFD983051:MFD983052 MOZ983051:MOZ983052 MYV983051:MYV983052 NIR983051:NIR983052 NSN983051:NSN983052 OCJ983051:OCJ983052 OMF983051:OMF983052 OWB983051:OWB983052 PFX983051:PFX983052 PPT983051:PPT983052 PZP983051:PZP983052 QJL983051:QJL983052 QTH983051:QTH983052 RDD983051:RDD983052 RMZ983051:RMZ983052 RWV983051:RWV983052 SGR983051:SGR983052 SQN983051:SQN983052 TAJ983051:TAJ983052 TKF983051:TKF983052 TUB983051:TUB983052 UDX983051:UDX983052 UNT983051:UNT983052 UXP983051:UXP983052 VHL983051:VHL983052 VRH983051:VRH983052 WBD983051:WBD983052 IH65548 SD65548 ABZ65548 ALV65548 AVR65548 BFN65548 BPJ65548 BZF65548 CJB65548 CSX65548 DCT65548 DMP65548 DWL65548 EGH65548 EQD65548 EZZ65548 FJV65548 FTR65548 GDN65548 GNJ65548 GXF65548 HHB65548 HQX65548 IAT65548 IKP65548 IUL65548 JEH65548 JOD65548 JXZ65548 KHV65548 KRR65548 LBN65548 LLJ65548 LVF65548 MFB65548 MOX65548 MYT65548 NIP65548 NSL65548 OCH65548 OMD65548 OVZ65548 PFV65548 PPR65548 PZN65548 QJJ65548 QTF65548 RDB65548 RMX65548 RWT65548 SGP65548 SQL65548 TAH65548 TKD65548 TTZ65548 UDV65548 UNR65548 UXN65548 VHJ65548 VRF65548 WBB65548 IH131084 SD131084 ABZ131084 ALV131084 AVR131084 BFN131084 BPJ131084 BZF131084 CJB131084 CSX131084 DCT131084 DMP131084 DWL131084 EGH131084 EQD131084 EZZ131084 FJV131084 FTR131084 GDN131084 GNJ131084 GXF131084 HHB131084 HQX131084 IAT131084 IKP131084 IUL131084 JEH131084 JOD131084 JXZ131084 KHV131084 KRR131084 LBN131084 LLJ131084 LVF131084 MFB131084 MOX131084 MYT131084 NIP131084 NSL131084 OCH131084 OMD131084 OVZ131084 PFV131084 PPR131084 PZN131084 QJJ131084 QTF131084 RDB131084 RMX131084 RWT131084 SGP131084 SQL131084 TAH131084 TKD131084 TTZ131084 UDV131084 UNR131084 UXN131084 VHJ131084 VRF131084 WBB131084 IH196620 SD196620 ABZ196620 ALV196620 AVR196620 BFN196620 BPJ196620 BZF196620 CJB196620 CSX196620 DCT196620 DMP196620 DWL196620 EGH196620 EQD196620 EZZ196620 FJV196620 FTR196620 GDN196620 GNJ196620 GXF196620 HHB196620 HQX196620 IAT196620 IKP196620 IUL196620 JEH196620 JOD196620 JXZ196620 KHV196620 KRR196620 LBN196620 LLJ196620 LVF196620 MFB196620 MOX196620 MYT196620 NIP196620 NSL196620 OCH196620 OMD196620 OVZ196620 PFV196620 PPR196620 PZN196620 QJJ196620 QTF196620 RDB196620 RMX196620 RWT196620 SGP196620 SQL196620 TAH196620 TKD196620 TTZ196620 UDV196620 UNR196620 UXN196620 VHJ196620 VRF196620 WBB196620 IH262156 SD262156 ABZ262156 ALV262156 AVR262156 BFN262156 BPJ262156 BZF262156 CJB262156 CSX262156 DCT262156 DMP262156 DWL262156 EGH262156 EQD262156 EZZ262156 FJV262156 FTR262156 GDN262156 GNJ262156 GXF262156 HHB262156 HQX262156 IAT262156 IKP262156 IUL262156 JEH262156 JOD262156 JXZ262156 KHV262156 KRR262156 LBN262156 LLJ262156 LVF262156 MFB262156 MOX262156 MYT262156 NIP262156 NSL262156 OCH262156 OMD262156 OVZ262156 PFV262156 PPR262156 PZN262156 QJJ262156 QTF262156 RDB262156 RMX262156 RWT262156 SGP262156 SQL262156 TAH262156 TKD262156 TTZ262156 UDV262156 UNR262156 UXN262156 VHJ262156 VRF262156 WBB262156 IH327692 SD327692 ABZ327692 ALV327692 AVR327692 BFN327692 BPJ327692 BZF327692 CJB327692 CSX327692 DCT327692 DMP327692 DWL327692 EGH327692 EQD327692 EZZ327692 FJV327692 FTR327692 GDN327692 GNJ327692 GXF327692 HHB327692 HQX327692 IAT327692 IKP327692 IUL327692 JEH327692 JOD327692 JXZ327692 KHV327692 KRR327692 LBN327692 LLJ327692 LVF327692 MFB327692 MOX327692 MYT327692 NIP327692 NSL327692 OCH327692 OMD327692 OVZ327692 PFV327692 PPR327692 PZN327692 QJJ327692 QTF327692 RDB327692 RMX327692 RWT327692 SGP327692 SQL327692 TAH327692 TKD327692 TTZ327692 UDV327692 UNR327692 UXN327692 VHJ327692 VRF327692 WBB327692 IH393228 SD393228 ABZ393228 ALV393228 AVR393228 BFN393228 BPJ393228 BZF393228 CJB393228 CSX393228 DCT393228 DMP393228 DWL393228 EGH393228 EQD393228 EZZ393228 FJV393228 FTR393228 GDN393228 GNJ393228 GXF393228 HHB393228 HQX393228 IAT393228 IKP393228 IUL393228 JEH393228 JOD393228 JXZ393228 KHV393228 KRR393228 LBN393228 LLJ393228 LVF393228 MFB393228 MOX393228 MYT393228 NIP393228 NSL393228 OCH393228 OMD393228 OVZ393228 PFV393228 PPR393228 PZN393228 QJJ393228 QTF393228 RDB393228 RMX393228 RWT393228 SGP393228 SQL393228 TAH393228 TKD393228 TTZ393228 UDV393228 UNR393228 UXN393228 VHJ393228 VRF393228 WBB393228 IH458764 SD458764 ABZ458764 ALV458764 AVR458764 BFN458764 BPJ458764 BZF458764 CJB458764 CSX458764 DCT458764 DMP458764 DWL458764 EGH458764 EQD458764 EZZ458764 FJV458764 FTR458764 GDN458764 GNJ458764 GXF458764 HHB458764 HQX458764 IAT458764 IKP458764 IUL458764 JEH458764 JOD458764 JXZ458764 KHV458764 KRR458764 LBN458764 LLJ458764 LVF458764 MFB458764 MOX458764 MYT458764 NIP458764 NSL458764 OCH458764 OMD458764 OVZ458764 PFV458764 PPR458764 PZN458764 QJJ458764 QTF458764 RDB458764 RMX458764 RWT458764 SGP458764 SQL458764 TAH458764 TKD458764 TTZ458764 UDV458764 UNR458764 UXN458764 VHJ458764 VRF458764 WBB458764 IH524300 SD524300 ABZ524300 ALV524300 AVR524300 BFN524300 BPJ524300 BZF524300 CJB524300 CSX524300 DCT524300 DMP524300 DWL524300 EGH524300 EQD524300 EZZ524300 FJV524300 FTR524300 GDN524300 GNJ524300 GXF524300 HHB524300 HQX524300 IAT524300 IKP524300 IUL524300 JEH524300 JOD524300 JXZ524300 KHV524300 KRR524300 LBN524300 LLJ524300 LVF524300 MFB524300 MOX524300 MYT524300 NIP524300 NSL524300 OCH524300 OMD524300 OVZ524300 PFV524300 PPR524300 PZN524300 QJJ524300 QTF524300 RDB524300 RMX524300 RWT524300 SGP524300 SQL524300 TAH524300 TKD524300 TTZ524300 UDV524300 UNR524300 UXN524300 VHJ524300 VRF524300 WBB524300 IH589836 SD589836 ABZ589836 ALV589836 AVR589836 BFN589836 BPJ589836 BZF589836 CJB589836 CSX589836 DCT589836 DMP589836 DWL589836 EGH589836 EQD589836 EZZ589836 FJV589836 FTR589836 GDN589836 GNJ589836 GXF589836 HHB589836 HQX589836 IAT589836 IKP589836 IUL589836 JEH589836 JOD589836 JXZ589836 KHV589836 KRR589836 LBN589836 LLJ589836 LVF589836 MFB589836 MOX589836 MYT589836 NIP589836 NSL589836 OCH589836 OMD589836 OVZ589836 PFV589836 PPR589836 PZN589836 QJJ589836 QTF589836 RDB589836 RMX589836 RWT589836 SGP589836 SQL589836 TAH589836 TKD589836 TTZ589836 UDV589836 UNR589836 UXN589836 VHJ589836 VRF589836 WBB589836 IH655372 SD655372 ABZ655372 ALV655372 AVR655372 BFN655372 BPJ655372 BZF655372 CJB655372 CSX655372 DCT655372 DMP655372 DWL655372 EGH655372 EQD655372 EZZ655372 FJV655372 FTR655372 GDN655372 GNJ655372 GXF655372 HHB655372 HQX655372 IAT655372 IKP655372 IUL655372 JEH655372 JOD655372 JXZ655372 KHV655372 KRR655372 LBN655372 LLJ655372 LVF655372 MFB655372 MOX655372 MYT655372 NIP655372 NSL655372 OCH655372 OMD655372 OVZ655372 PFV655372 PPR655372 PZN655372 QJJ655372 QTF655372 RDB655372 RMX655372 RWT655372 SGP655372 SQL655372 TAH655372 TKD655372 TTZ655372 UDV655372 UNR655372 UXN655372 VHJ655372 VRF655372 WBB655372 IH720908 SD720908 ABZ720908 ALV720908 AVR720908 BFN720908 BPJ720908 BZF720908 CJB720908 CSX720908 DCT720908 DMP720908 DWL720908 EGH720908 EQD720908 EZZ720908 FJV720908 FTR720908 GDN720908 GNJ720908 GXF720908 HHB720908 HQX720908 IAT720908 IKP720908 IUL720908 JEH720908 JOD720908 JXZ720908 KHV720908 KRR720908 LBN720908 LLJ720908 LVF720908 MFB720908 MOX720908 MYT720908 NIP720908 NSL720908 OCH720908 OMD720908 OVZ720908 PFV720908 PPR720908 PZN720908 QJJ720908 QTF720908 RDB720908 RMX720908 RWT720908 SGP720908 SQL720908 TAH720908 TKD720908 TTZ720908 UDV720908 UNR720908 UXN720908 VHJ720908 VRF720908 WBB720908 IH786444 SD786444 ABZ786444 ALV786444 AVR786444 BFN786444 BPJ786444 BZF786444 CJB786444 CSX786444 DCT786444 DMP786444 DWL786444 EGH786444 EQD786444 EZZ786444 FJV786444 FTR786444 GDN786444 GNJ786444 GXF786444 HHB786444 HQX786444 IAT786444 IKP786444 IUL786444 JEH786444 JOD786444 JXZ786444 KHV786444 KRR786444 LBN786444 LLJ786444 LVF786444 MFB786444 MOX786444 MYT786444 NIP786444 NSL786444 OCH786444 OMD786444 OVZ786444 PFV786444 PPR786444 PZN786444 QJJ786444 QTF786444 RDB786444 RMX786444 RWT786444 SGP786444 SQL786444 TAH786444 TKD786444 TTZ786444 UDV786444 UNR786444 UXN786444 VHJ786444 VRF786444 WBB786444 IH851980 SD851980 ABZ851980 ALV851980 AVR851980 BFN851980 BPJ851980 BZF851980 CJB851980 CSX851980 DCT851980 DMP851980 DWL851980 EGH851980 EQD851980 EZZ851980 FJV851980 FTR851980 GDN851980 GNJ851980 GXF851980 HHB851980 HQX851980 IAT851980 IKP851980 IUL851980 JEH851980 JOD851980 JXZ851980 KHV851980 KRR851980 LBN851980 LLJ851980 LVF851980 MFB851980 MOX851980 MYT851980 NIP851980 NSL851980 OCH851980 OMD851980 OVZ851980 PFV851980 PPR851980 PZN851980 QJJ851980 QTF851980 RDB851980 RMX851980 RWT851980 SGP851980 SQL851980 TAH851980 TKD851980 TTZ851980 UDV851980 UNR851980 UXN851980 VHJ851980 VRF851980 WBB851980 IH917516 SD917516 ABZ917516 ALV917516 AVR917516 BFN917516 BPJ917516 BZF917516 CJB917516 CSX917516 DCT917516 DMP917516 DWL917516 EGH917516 EQD917516 EZZ917516 FJV917516 FTR917516 GDN917516 GNJ917516 GXF917516 HHB917516 HQX917516 IAT917516 IKP917516 IUL917516 JEH917516 JOD917516 JXZ917516 KHV917516 KRR917516 LBN917516 LLJ917516 LVF917516 MFB917516 MOX917516 MYT917516 NIP917516 NSL917516 OCH917516 OMD917516 OVZ917516 PFV917516 PPR917516 PZN917516 QJJ917516 QTF917516 RDB917516 RMX917516 RWT917516 SGP917516 SQL917516 TAH917516 TKD917516 TTZ917516 UDV917516 UNR917516 UXN917516 VHJ917516 VRF917516 WBB917516 IH983052 SD983052 ABZ983052 ALV983052 AVR983052 BFN983052 BPJ983052 BZF983052 CJB983052 CSX983052 DCT983052 DMP983052 DWL983052 EGH983052 EQD983052 EZZ983052 FJV983052 FTR983052 GDN983052 GNJ983052 GXF983052 HHB983052 HQX983052 IAT983052 IKP983052 IUL983052 JEH983052 JOD983052 JXZ983052 KHV983052 KRR983052 LBN983052 LLJ983052 LVF983052 MFB983052 MOX983052 MYT983052 NIP983052 NSL983052 OCH983052 OMD983052 OVZ983052 PFV983052 PPR983052 PZN983052 QJJ983052 QTF983052 RDB983052 RMX983052 RWT983052 SGP983052 SQL983052 TAH983052 TKD983052 TTZ983052 UDV983052 UNR983052 UXN983052 VHJ983052 VRF983052 WBB983052 HW65548:HW65588 RS65548:RS65588 ABO65548:ABO65588 ALK65548:ALK65588 AVG65548:AVG65588 BFC65548:BFC65588 BOY65548:BOY65588 BYU65548:BYU65588 CIQ65548:CIQ65588 CSM65548:CSM65588 DCI65548:DCI65588 DME65548:DME65588 DWA65548:DWA65588 EFW65548:EFW65588 EPS65548:EPS65588 EZO65548:EZO65588 FJK65548:FJK65588 FTG65548:FTG65588 GDC65548:GDC65588 GMY65548:GMY65588 GWU65548:GWU65588 HGQ65548:HGQ65588 HQM65548:HQM65588 IAI65548:IAI65588 IKE65548:IKE65588 IUA65548:IUA65588 JDW65548:JDW65588 JNS65548:JNS65588 JXO65548:JXO65588 KHK65548:KHK65588 KRG65548:KRG65588 LBC65548:LBC65588 LKY65548:LKY65588 LUU65548:LUU65588 MEQ65548:MEQ65588 MOM65548:MOM65588 MYI65548:MYI65588 NIE65548:NIE65588 NSA65548:NSA65588 OBW65548:OBW65588 OLS65548:OLS65588 OVO65548:OVO65588 PFK65548:PFK65588 PPG65548:PPG65588 PZC65548:PZC65588 QIY65548:QIY65588 QSU65548:QSU65588 RCQ65548:RCQ65588 RMM65548:RMM65588 RWI65548:RWI65588 SGE65548:SGE65588 SQA65548:SQA65588 SZW65548:SZW65588 TJS65548:TJS65588 TTO65548:TTO65588 UDK65548:UDK65588 UNG65548:UNG65588 UXC65548:UXC65588 VGY65548:VGY65588 VQU65548:VQU65588 WAQ65548:WAQ65588 HW131084:HW131124 RS131084:RS131124 ABO131084:ABO131124 ALK131084:ALK131124 AVG131084:AVG131124 BFC131084:BFC131124 BOY131084:BOY131124 BYU131084:BYU131124 CIQ131084:CIQ131124 CSM131084:CSM131124 DCI131084:DCI131124 DME131084:DME131124 DWA131084:DWA131124 EFW131084:EFW131124 EPS131084:EPS131124 EZO131084:EZO131124 FJK131084:FJK131124 FTG131084:FTG131124 GDC131084:GDC131124 GMY131084:GMY131124 GWU131084:GWU131124 HGQ131084:HGQ131124 HQM131084:HQM131124 IAI131084:IAI131124 IKE131084:IKE131124 IUA131084:IUA131124 JDW131084:JDW131124 JNS131084:JNS131124 JXO131084:JXO131124 KHK131084:KHK131124 KRG131084:KRG131124 LBC131084:LBC131124 LKY131084:LKY131124 LUU131084:LUU131124 MEQ131084:MEQ131124 MOM131084:MOM131124 MYI131084:MYI131124 NIE131084:NIE131124 NSA131084:NSA131124 OBW131084:OBW131124 OLS131084:OLS131124 OVO131084:OVO131124 PFK131084:PFK131124 PPG131084:PPG131124 PZC131084:PZC131124 QIY131084:QIY131124 QSU131084:QSU131124 RCQ131084:RCQ131124 RMM131084:RMM131124 RWI131084:RWI131124 SGE131084:SGE131124 SQA131084:SQA131124 SZW131084:SZW131124 TJS131084:TJS131124 TTO131084:TTO131124 UDK131084:UDK131124 UNG131084:UNG131124 UXC131084:UXC131124 VGY131084:VGY131124 VQU131084:VQU131124 WAQ131084:WAQ131124 HW196620:HW196660 RS196620:RS196660 ABO196620:ABO196660 ALK196620:ALK196660 AVG196620:AVG196660 BFC196620:BFC196660 BOY196620:BOY196660 BYU196620:BYU196660 CIQ196620:CIQ196660 CSM196620:CSM196660 DCI196620:DCI196660 DME196620:DME196660 DWA196620:DWA196660 EFW196620:EFW196660 EPS196620:EPS196660 EZO196620:EZO196660 FJK196620:FJK196660 FTG196620:FTG196660 GDC196620:GDC196660 GMY196620:GMY196660 GWU196620:GWU196660 HGQ196620:HGQ196660 HQM196620:HQM196660 IAI196620:IAI196660 IKE196620:IKE196660 IUA196620:IUA196660 JDW196620:JDW196660 JNS196620:JNS196660 JXO196620:JXO196660 KHK196620:KHK196660 KRG196620:KRG196660 LBC196620:LBC196660 LKY196620:LKY196660 LUU196620:LUU196660 MEQ196620:MEQ196660 MOM196620:MOM196660 MYI196620:MYI196660 NIE196620:NIE196660 NSA196620:NSA196660 OBW196620:OBW196660 OLS196620:OLS196660 OVO196620:OVO196660 PFK196620:PFK196660 PPG196620:PPG196660 PZC196620:PZC196660 QIY196620:QIY196660 QSU196620:QSU196660 RCQ196620:RCQ196660 RMM196620:RMM196660 RWI196620:RWI196660 SGE196620:SGE196660 SQA196620:SQA196660 SZW196620:SZW196660 TJS196620:TJS196660 TTO196620:TTO196660 UDK196620:UDK196660 UNG196620:UNG196660 UXC196620:UXC196660 VGY196620:VGY196660 VQU196620:VQU196660 WAQ196620:WAQ196660 HW262156:HW262196 RS262156:RS262196 ABO262156:ABO262196 ALK262156:ALK262196 AVG262156:AVG262196 BFC262156:BFC262196 BOY262156:BOY262196 BYU262156:BYU262196 CIQ262156:CIQ262196 CSM262156:CSM262196 DCI262156:DCI262196 DME262156:DME262196 DWA262156:DWA262196 EFW262156:EFW262196 EPS262156:EPS262196 EZO262156:EZO262196 FJK262156:FJK262196 FTG262156:FTG262196 GDC262156:GDC262196 GMY262156:GMY262196 GWU262156:GWU262196 HGQ262156:HGQ262196 HQM262156:HQM262196 IAI262156:IAI262196 IKE262156:IKE262196 IUA262156:IUA262196 JDW262156:JDW262196 JNS262156:JNS262196 JXO262156:JXO262196 KHK262156:KHK262196 KRG262156:KRG262196 LBC262156:LBC262196 LKY262156:LKY262196 LUU262156:LUU262196 MEQ262156:MEQ262196 MOM262156:MOM262196 MYI262156:MYI262196 NIE262156:NIE262196 NSA262156:NSA262196 OBW262156:OBW262196 OLS262156:OLS262196 OVO262156:OVO262196 PFK262156:PFK262196 PPG262156:PPG262196 PZC262156:PZC262196 QIY262156:QIY262196 QSU262156:QSU262196 RCQ262156:RCQ262196 RMM262156:RMM262196 RWI262156:RWI262196 SGE262156:SGE262196 SQA262156:SQA262196 SZW262156:SZW262196 TJS262156:TJS262196 TTO262156:TTO262196 UDK262156:UDK262196 UNG262156:UNG262196 UXC262156:UXC262196 VGY262156:VGY262196 VQU262156:VQU262196 WAQ262156:WAQ262196 HW327692:HW327732 RS327692:RS327732 ABO327692:ABO327732 ALK327692:ALK327732 AVG327692:AVG327732 BFC327692:BFC327732 BOY327692:BOY327732 BYU327692:BYU327732 CIQ327692:CIQ327732 CSM327692:CSM327732 DCI327692:DCI327732 DME327692:DME327732 DWA327692:DWA327732 EFW327692:EFW327732 EPS327692:EPS327732 EZO327692:EZO327732 FJK327692:FJK327732 FTG327692:FTG327732 GDC327692:GDC327732 GMY327692:GMY327732 GWU327692:GWU327732 HGQ327692:HGQ327732 HQM327692:HQM327732 IAI327692:IAI327732 IKE327692:IKE327732 IUA327692:IUA327732 JDW327692:JDW327732 JNS327692:JNS327732 JXO327692:JXO327732 KHK327692:KHK327732 KRG327692:KRG327732 LBC327692:LBC327732 LKY327692:LKY327732 LUU327692:LUU327732 MEQ327692:MEQ327732 MOM327692:MOM327732 MYI327692:MYI327732 NIE327692:NIE327732 NSA327692:NSA327732 OBW327692:OBW327732 OLS327692:OLS327732 OVO327692:OVO327732 PFK327692:PFK327732 PPG327692:PPG327732 PZC327692:PZC327732 QIY327692:QIY327732 QSU327692:QSU327732 RCQ327692:RCQ327732 RMM327692:RMM327732 RWI327692:RWI327732 SGE327692:SGE327732 SQA327692:SQA327732 SZW327692:SZW327732 TJS327692:TJS327732 TTO327692:TTO327732 UDK327692:UDK327732 UNG327692:UNG327732 UXC327692:UXC327732 VGY327692:VGY327732 VQU327692:VQU327732 WAQ327692:WAQ327732 HW393228:HW393268 RS393228:RS393268 ABO393228:ABO393268 ALK393228:ALK393268 AVG393228:AVG393268 BFC393228:BFC393268 BOY393228:BOY393268 BYU393228:BYU393268 CIQ393228:CIQ393268 CSM393228:CSM393268 DCI393228:DCI393268 DME393228:DME393268 DWA393228:DWA393268 EFW393228:EFW393268 EPS393228:EPS393268 EZO393228:EZO393268 FJK393228:FJK393268 FTG393228:FTG393268 GDC393228:GDC393268 GMY393228:GMY393268 GWU393228:GWU393268 HGQ393228:HGQ393268 HQM393228:HQM393268 IAI393228:IAI393268 IKE393228:IKE393268 IUA393228:IUA393268 JDW393228:JDW393268 JNS393228:JNS393268 JXO393228:JXO393268 KHK393228:KHK393268 KRG393228:KRG393268 LBC393228:LBC393268 LKY393228:LKY393268 LUU393228:LUU393268 MEQ393228:MEQ393268 MOM393228:MOM393268 MYI393228:MYI393268 NIE393228:NIE393268 NSA393228:NSA393268 OBW393228:OBW393268 OLS393228:OLS393268 OVO393228:OVO393268 PFK393228:PFK393268 PPG393228:PPG393268 PZC393228:PZC393268 QIY393228:QIY393268 QSU393228:QSU393268 RCQ393228:RCQ393268 RMM393228:RMM393268 RWI393228:RWI393268 SGE393228:SGE393268 SQA393228:SQA393268 SZW393228:SZW393268 TJS393228:TJS393268 TTO393228:TTO393268 UDK393228:UDK393268 UNG393228:UNG393268 UXC393228:UXC393268 VGY393228:VGY393268 VQU393228:VQU393268 WAQ393228:WAQ393268 HW458764:HW458804 RS458764:RS458804 ABO458764:ABO458804 ALK458764:ALK458804 AVG458764:AVG458804 BFC458764:BFC458804 BOY458764:BOY458804 BYU458764:BYU458804 CIQ458764:CIQ458804 CSM458764:CSM458804 DCI458764:DCI458804 DME458764:DME458804 DWA458764:DWA458804 EFW458764:EFW458804 EPS458764:EPS458804 EZO458764:EZO458804 FJK458764:FJK458804 FTG458764:FTG458804 GDC458764:GDC458804 GMY458764:GMY458804 GWU458764:GWU458804 HGQ458764:HGQ458804 HQM458764:HQM458804 IAI458764:IAI458804 IKE458764:IKE458804 IUA458764:IUA458804 JDW458764:JDW458804 JNS458764:JNS458804 JXO458764:JXO458804 KHK458764:KHK458804 KRG458764:KRG458804 LBC458764:LBC458804 LKY458764:LKY458804 LUU458764:LUU458804 MEQ458764:MEQ458804 MOM458764:MOM458804 MYI458764:MYI458804 NIE458764:NIE458804 NSA458764:NSA458804 OBW458764:OBW458804 OLS458764:OLS458804 OVO458764:OVO458804 PFK458764:PFK458804 PPG458764:PPG458804 PZC458764:PZC458804 QIY458764:QIY458804 QSU458764:QSU458804 RCQ458764:RCQ458804 RMM458764:RMM458804 RWI458764:RWI458804 SGE458764:SGE458804 SQA458764:SQA458804 SZW458764:SZW458804 TJS458764:TJS458804 TTO458764:TTO458804 UDK458764:UDK458804 UNG458764:UNG458804 UXC458764:UXC458804 VGY458764:VGY458804 VQU458764:VQU458804 WAQ458764:WAQ458804 HW524300:HW524340 RS524300:RS524340 ABO524300:ABO524340 ALK524300:ALK524340 AVG524300:AVG524340 BFC524300:BFC524340 BOY524300:BOY524340 BYU524300:BYU524340 CIQ524300:CIQ524340 CSM524300:CSM524340 DCI524300:DCI524340 DME524300:DME524340 DWA524300:DWA524340 EFW524300:EFW524340 EPS524300:EPS524340 EZO524300:EZO524340 FJK524300:FJK524340 FTG524300:FTG524340 GDC524300:GDC524340 GMY524300:GMY524340 GWU524300:GWU524340 HGQ524300:HGQ524340 HQM524300:HQM524340 IAI524300:IAI524340 IKE524300:IKE524340 IUA524300:IUA524340 JDW524300:JDW524340 JNS524300:JNS524340 JXO524300:JXO524340 KHK524300:KHK524340 KRG524300:KRG524340 LBC524300:LBC524340 LKY524300:LKY524340 LUU524300:LUU524340 MEQ524300:MEQ524340 MOM524300:MOM524340 MYI524300:MYI524340 NIE524300:NIE524340 NSA524300:NSA524340 OBW524300:OBW524340 OLS524300:OLS524340 OVO524300:OVO524340 PFK524300:PFK524340 PPG524300:PPG524340 PZC524300:PZC524340 QIY524300:QIY524340 QSU524300:QSU524340 RCQ524300:RCQ524340 RMM524300:RMM524340 RWI524300:RWI524340 SGE524300:SGE524340 SQA524300:SQA524340 SZW524300:SZW524340 TJS524300:TJS524340 TTO524300:TTO524340 UDK524300:UDK524340 UNG524300:UNG524340 UXC524300:UXC524340 VGY524300:VGY524340 VQU524300:VQU524340 WAQ524300:WAQ524340 HW589836:HW589876 RS589836:RS589876 ABO589836:ABO589876 ALK589836:ALK589876 AVG589836:AVG589876 BFC589836:BFC589876 BOY589836:BOY589876 BYU589836:BYU589876 CIQ589836:CIQ589876 CSM589836:CSM589876 DCI589836:DCI589876 DME589836:DME589876 DWA589836:DWA589876 EFW589836:EFW589876 EPS589836:EPS589876 EZO589836:EZO589876 FJK589836:FJK589876 FTG589836:FTG589876 GDC589836:GDC589876 GMY589836:GMY589876 GWU589836:GWU589876 HGQ589836:HGQ589876 HQM589836:HQM589876 IAI589836:IAI589876 IKE589836:IKE589876 IUA589836:IUA589876 JDW589836:JDW589876 JNS589836:JNS589876 JXO589836:JXO589876 KHK589836:KHK589876 KRG589836:KRG589876 LBC589836:LBC589876 LKY589836:LKY589876 LUU589836:LUU589876 MEQ589836:MEQ589876 MOM589836:MOM589876 MYI589836:MYI589876 NIE589836:NIE589876 NSA589836:NSA589876 OBW589836:OBW589876 OLS589836:OLS589876 OVO589836:OVO589876 PFK589836:PFK589876 PPG589836:PPG589876 PZC589836:PZC589876 QIY589836:QIY589876 QSU589836:QSU589876 RCQ589836:RCQ589876 RMM589836:RMM589876 RWI589836:RWI589876 SGE589836:SGE589876 SQA589836:SQA589876 SZW589836:SZW589876 TJS589836:TJS589876 TTO589836:TTO589876 UDK589836:UDK589876 UNG589836:UNG589876 UXC589836:UXC589876 VGY589836:VGY589876 VQU589836:VQU589876 WAQ589836:WAQ589876 HW655372:HW655412 RS655372:RS655412 ABO655372:ABO655412 ALK655372:ALK655412 AVG655372:AVG655412 BFC655372:BFC655412 BOY655372:BOY655412 BYU655372:BYU655412 CIQ655372:CIQ655412 CSM655372:CSM655412 DCI655372:DCI655412 DME655372:DME655412 DWA655372:DWA655412 EFW655372:EFW655412 EPS655372:EPS655412 EZO655372:EZO655412 FJK655372:FJK655412 FTG655372:FTG655412 GDC655372:GDC655412 GMY655372:GMY655412 GWU655372:GWU655412 HGQ655372:HGQ655412 HQM655372:HQM655412 IAI655372:IAI655412 IKE655372:IKE655412 IUA655372:IUA655412 JDW655372:JDW655412 JNS655372:JNS655412 JXO655372:JXO655412 KHK655372:KHK655412 KRG655372:KRG655412 LBC655372:LBC655412 LKY655372:LKY655412 LUU655372:LUU655412 MEQ655372:MEQ655412 MOM655372:MOM655412 MYI655372:MYI655412 NIE655372:NIE655412 NSA655372:NSA655412 OBW655372:OBW655412 OLS655372:OLS655412 OVO655372:OVO655412 PFK655372:PFK655412 PPG655372:PPG655412 PZC655372:PZC655412 QIY655372:QIY655412 QSU655372:QSU655412 RCQ655372:RCQ655412 RMM655372:RMM655412 RWI655372:RWI655412 SGE655372:SGE655412 SQA655372:SQA655412 SZW655372:SZW655412 TJS655372:TJS655412 TTO655372:TTO655412 UDK655372:UDK655412 UNG655372:UNG655412 UXC655372:UXC655412 VGY655372:VGY655412 VQU655372:VQU655412 WAQ655372:WAQ655412 HW720908:HW720948 RS720908:RS720948 ABO720908:ABO720948 ALK720908:ALK720948 AVG720908:AVG720948 BFC720908:BFC720948 BOY720908:BOY720948 BYU720908:BYU720948 CIQ720908:CIQ720948 CSM720908:CSM720948 DCI720908:DCI720948 DME720908:DME720948 DWA720908:DWA720948 EFW720908:EFW720948 EPS720908:EPS720948 EZO720908:EZO720948 FJK720908:FJK720948 FTG720908:FTG720948 GDC720908:GDC720948 GMY720908:GMY720948 GWU720908:GWU720948 HGQ720908:HGQ720948 HQM720908:HQM720948 IAI720908:IAI720948 IKE720908:IKE720948 IUA720908:IUA720948 JDW720908:JDW720948 JNS720908:JNS720948 JXO720908:JXO720948 KHK720908:KHK720948 KRG720908:KRG720948 LBC720908:LBC720948 LKY720908:LKY720948 LUU720908:LUU720948 MEQ720908:MEQ720948 MOM720908:MOM720948 MYI720908:MYI720948 NIE720908:NIE720948 NSA720908:NSA720948 OBW720908:OBW720948 OLS720908:OLS720948 OVO720908:OVO720948 PFK720908:PFK720948 PPG720908:PPG720948 PZC720908:PZC720948 QIY720908:QIY720948 QSU720908:QSU720948 RCQ720908:RCQ720948 RMM720908:RMM720948 RWI720908:RWI720948 SGE720908:SGE720948 SQA720908:SQA720948 SZW720908:SZW720948 TJS720908:TJS720948 TTO720908:TTO720948 UDK720908:UDK720948 UNG720908:UNG720948 UXC720908:UXC720948 VGY720908:VGY720948 VQU720908:VQU720948 WAQ720908:WAQ720948 HW786444:HW786484 RS786444:RS786484 ABO786444:ABO786484 ALK786444:ALK786484 AVG786444:AVG786484 BFC786444:BFC786484 BOY786444:BOY786484 BYU786444:BYU786484 CIQ786444:CIQ786484 CSM786444:CSM786484 DCI786444:DCI786484 DME786444:DME786484 DWA786444:DWA786484 EFW786444:EFW786484 EPS786444:EPS786484 EZO786444:EZO786484 FJK786444:FJK786484 FTG786444:FTG786484 GDC786444:GDC786484 GMY786444:GMY786484 GWU786444:GWU786484 HGQ786444:HGQ786484 HQM786444:HQM786484 IAI786444:IAI786484 IKE786444:IKE786484 IUA786444:IUA786484 JDW786444:JDW786484 JNS786444:JNS786484 JXO786444:JXO786484 KHK786444:KHK786484 KRG786444:KRG786484 LBC786444:LBC786484 LKY786444:LKY786484 LUU786444:LUU786484 MEQ786444:MEQ786484 MOM786444:MOM786484 MYI786444:MYI786484 NIE786444:NIE786484 NSA786444:NSA786484 OBW786444:OBW786484 OLS786444:OLS786484 OVO786444:OVO786484 PFK786444:PFK786484 PPG786444:PPG786484 PZC786444:PZC786484 QIY786444:QIY786484 QSU786444:QSU786484 RCQ786444:RCQ786484 RMM786444:RMM786484 RWI786444:RWI786484 SGE786444:SGE786484 SQA786444:SQA786484 SZW786444:SZW786484 TJS786444:TJS786484 TTO786444:TTO786484 UDK786444:UDK786484 UNG786444:UNG786484 UXC786444:UXC786484 VGY786444:VGY786484 VQU786444:VQU786484 WAQ786444:WAQ786484 HW851980:HW852020 RS851980:RS852020 ABO851980:ABO852020 ALK851980:ALK852020 AVG851980:AVG852020 BFC851980:BFC852020 BOY851980:BOY852020 BYU851980:BYU852020 CIQ851980:CIQ852020 CSM851980:CSM852020 DCI851980:DCI852020 DME851980:DME852020 DWA851980:DWA852020 EFW851980:EFW852020 EPS851980:EPS852020 EZO851980:EZO852020 FJK851980:FJK852020 FTG851980:FTG852020 GDC851980:GDC852020 GMY851980:GMY852020 GWU851980:GWU852020 HGQ851980:HGQ852020 HQM851980:HQM852020 IAI851980:IAI852020 IKE851980:IKE852020 IUA851980:IUA852020 JDW851980:JDW852020 JNS851980:JNS852020 JXO851980:JXO852020 KHK851980:KHK852020 KRG851980:KRG852020 LBC851980:LBC852020 LKY851980:LKY852020 LUU851980:LUU852020 MEQ851980:MEQ852020 MOM851980:MOM852020 MYI851980:MYI852020 NIE851980:NIE852020 NSA851980:NSA852020 OBW851980:OBW852020 OLS851980:OLS852020 OVO851980:OVO852020 PFK851980:PFK852020 PPG851980:PPG852020 PZC851980:PZC852020 QIY851980:QIY852020 QSU851980:QSU852020 RCQ851980:RCQ852020 RMM851980:RMM852020 RWI851980:RWI852020 SGE851980:SGE852020 SQA851980:SQA852020 SZW851980:SZW852020 TJS851980:TJS852020 TTO851980:TTO852020 UDK851980:UDK852020 UNG851980:UNG852020 UXC851980:UXC852020 VGY851980:VGY852020 VQU851980:VQU852020 WAQ851980:WAQ852020 HW917516:HW917556 RS917516:RS917556 ABO917516:ABO917556 ALK917516:ALK917556 AVG917516:AVG917556 BFC917516:BFC917556 BOY917516:BOY917556 BYU917516:BYU917556 CIQ917516:CIQ917556 CSM917516:CSM917556 DCI917516:DCI917556 DME917516:DME917556 DWA917516:DWA917556 EFW917516:EFW917556 EPS917516:EPS917556 EZO917516:EZO917556 FJK917516:FJK917556 FTG917516:FTG917556 GDC917516:GDC917556 GMY917516:GMY917556 GWU917516:GWU917556 HGQ917516:HGQ917556 HQM917516:HQM917556 IAI917516:IAI917556 IKE917516:IKE917556 IUA917516:IUA917556 JDW917516:JDW917556 JNS917516:JNS917556 JXO917516:JXO917556 KHK917516:KHK917556 KRG917516:KRG917556 LBC917516:LBC917556 LKY917516:LKY917556 LUU917516:LUU917556 MEQ917516:MEQ917556 MOM917516:MOM917556 MYI917516:MYI917556 NIE917516:NIE917556 NSA917516:NSA917556 OBW917516:OBW917556 OLS917516:OLS917556 OVO917516:OVO917556 PFK917516:PFK917556 PPG917516:PPG917556 PZC917516:PZC917556 QIY917516:QIY917556 QSU917516:QSU917556 RCQ917516:RCQ917556 RMM917516:RMM917556 RWI917516:RWI917556 SGE917516:SGE917556 SQA917516:SQA917556 SZW917516:SZW917556 TJS917516:TJS917556 TTO917516:TTO917556 UDK917516:UDK917556 UNG917516:UNG917556 UXC917516:UXC917556 VGY917516:VGY917556 VQU917516:VQU917556 WAQ917516:WAQ917556 HW983052:HW983092 RS983052:RS983092 ABO983052:ABO983092 ALK983052:ALK983092 AVG983052:AVG983092 BFC983052:BFC983092 BOY983052:BOY983092 BYU983052:BYU983092 CIQ983052:CIQ983092 CSM983052:CSM983092 DCI983052:DCI983092 DME983052:DME983092 DWA983052:DWA983092 EFW983052:EFW983092 EPS983052:EPS983092 EZO983052:EZO983092 FJK983052:FJK983092 FTG983052:FTG983092 GDC983052:GDC983092 GMY983052:GMY983092 GWU983052:GWU983092 HGQ983052:HGQ983092 HQM983052:HQM983092 IAI983052:IAI983092 IKE983052:IKE983092 IUA983052:IUA983092 JDW983052:JDW983092 JNS983052:JNS983092 JXO983052:JXO983092 KHK983052:KHK983092 KRG983052:KRG983092 LBC983052:LBC983092 LKY983052:LKY983092 LUU983052:LUU983092 MEQ983052:MEQ983092 MOM983052:MOM983092 MYI983052:MYI983092 NIE983052:NIE983092 NSA983052:NSA983092 OBW983052:OBW983092 OLS983052:OLS983092 OVO983052:OVO983092 PFK983052:PFK983092 PPG983052:PPG983092 PZC983052:PZC983092 QIY983052:QIY983092 QSU983052:QSU983092 RCQ983052:RCQ983092 RMM983052:RMM983092 RWI983052:RWI983092 SGE983052:SGE983092 SQA983052:SQA983092 SZW983052:SZW983092 TJS983052:TJS983092 TTO983052:TTO983092 UDK983052:UDK983092 UNG983052:UNG983092 UXC983052:UXC983092 VGY983052:VGY983092 VQU983052:VQU983092 WAQ983052:WAQ983092 ID65547:ID65548 RZ65547:RZ65548 ABV65547:ABV65548 ALR65547:ALR65548 AVN65547:AVN65548 BFJ65547:BFJ65548 BPF65547:BPF65548 BZB65547:BZB65548 CIX65547:CIX65548 CST65547:CST65548 DCP65547:DCP65548 DML65547:DML65548 DWH65547:DWH65548 EGD65547:EGD65548 EPZ65547:EPZ65548 EZV65547:EZV65548 FJR65547:FJR65548 FTN65547:FTN65548 GDJ65547:GDJ65548 GNF65547:GNF65548 GXB65547:GXB65548 HGX65547:HGX65548 HQT65547:HQT65548 IAP65547:IAP65548 IKL65547:IKL65548 IUH65547:IUH65548 JED65547:JED65548 JNZ65547:JNZ65548 JXV65547:JXV65548 KHR65547:KHR65548 KRN65547:KRN65548 LBJ65547:LBJ65548 LLF65547:LLF65548 LVB65547:LVB65548 MEX65547:MEX65548 MOT65547:MOT65548 MYP65547:MYP65548 NIL65547:NIL65548 NSH65547:NSH65548 OCD65547:OCD65548 OLZ65547:OLZ65548 OVV65547:OVV65548 PFR65547:PFR65548 PPN65547:PPN65548 PZJ65547:PZJ65548 QJF65547:QJF65548 QTB65547:QTB65548 RCX65547:RCX65548 RMT65547:RMT65548 RWP65547:RWP65548 SGL65547:SGL65548 SQH65547:SQH65548 TAD65547:TAD65548 TJZ65547:TJZ65548 TTV65547:TTV65548 UDR65547:UDR65548 UNN65547:UNN65548 UXJ65547:UXJ65548 VHF65547:VHF65548 VRB65547:VRB65548 WAX65547:WAX65548 ID131083:ID131084 RZ131083:RZ131084 ABV131083:ABV131084 ALR131083:ALR131084 AVN131083:AVN131084 BFJ131083:BFJ131084 BPF131083:BPF131084 BZB131083:BZB131084 CIX131083:CIX131084 CST131083:CST131084 DCP131083:DCP131084 DML131083:DML131084 DWH131083:DWH131084 EGD131083:EGD131084 EPZ131083:EPZ131084 EZV131083:EZV131084 FJR131083:FJR131084 FTN131083:FTN131084 GDJ131083:GDJ131084 GNF131083:GNF131084 GXB131083:GXB131084 HGX131083:HGX131084 HQT131083:HQT131084 IAP131083:IAP131084 IKL131083:IKL131084 IUH131083:IUH131084 JED131083:JED131084 JNZ131083:JNZ131084 JXV131083:JXV131084 KHR131083:KHR131084 KRN131083:KRN131084 LBJ131083:LBJ131084 LLF131083:LLF131084 LVB131083:LVB131084 MEX131083:MEX131084 MOT131083:MOT131084 MYP131083:MYP131084 NIL131083:NIL131084 NSH131083:NSH131084 OCD131083:OCD131084 OLZ131083:OLZ131084 OVV131083:OVV131084 PFR131083:PFR131084 PPN131083:PPN131084 PZJ131083:PZJ131084 QJF131083:QJF131084 QTB131083:QTB131084 RCX131083:RCX131084 RMT131083:RMT131084 RWP131083:RWP131084 SGL131083:SGL131084 SQH131083:SQH131084 TAD131083:TAD131084 TJZ131083:TJZ131084 TTV131083:TTV131084 UDR131083:UDR131084 UNN131083:UNN131084 UXJ131083:UXJ131084 VHF131083:VHF131084 VRB131083:VRB131084 WAX131083:WAX131084 ID196619:ID196620 RZ196619:RZ196620 ABV196619:ABV196620 ALR196619:ALR196620 AVN196619:AVN196620 BFJ196619:BFJ196620 BPF196619:BPF196620 BZB196619:BZB196620 CIX196619:CIX196620 CST196619:CST196620 DCP196619:DCP196620 DML196619:DML196620 DWH196619:DWH196620 EGD196619:EGD196620 EPZ196619:EPZ196620 EZV196619:EZV196620 FJR196619:FJR196620 FTN196619:FTN196620 GDJ196619:GDJ196620 GNF196619:GNF196620 GXB196619:GXB196620 HGX196619:HGX196620 HQT196619:HQT196620 IAP196619:IAP196620 IKL196619:IKL196620 IUH196619:IUH196620 JED196619:JED196620 JNZ196619:JNZ196620 JXV196619:JXV196620 KHR196619:KHR196620 KRN196619:KRN196620 LBJ196619:LBJ196620 LLF196619:LLF196620 LVB196619:LVB196620 MEX196619:MEX196620 MOT196619:MOT196620 MYP196619:MYP196620 NIL196619:NIL196620 NSH196619:NSH196620 OCD196619:OCD196620 OLZ196619:OLZ196620 OVV196619:OVV196620 PFR196619:PFR196620 PPN196619:PPN196620 PZJ196619:PZJ196620 QJF196619:QJF196620 QTB196619:QTB196620 RCX196619:RCX196620 RMT196619:RMT196620 RWP196619:RWP196620 SGL196619:SGL196620 SQH196619:SQH196620 TAD196619:TAD196620 TJZ196619:TJZ196620 TTV196619:TTV196620 UDR196619:UDR196620 UNN196619:UNN196620 UXJ196619:UXJ196620 VHF196619:VHF196620 VRB196619:VRB196620 WAX196619:WAX196620 ID262155:ID262156 RZ262155:RZ262156 ABV262155:ABV262156 ALR262155:ALR262156 AVN262155:AVN262156 BFJ262155:BFJ262156 BPF262155:BPF262156 BZB262155:BZB262156 CIX262155:CIX262156 CST262155:CST262156 DCP262155:DCP262156 DML262155:DML262156 DWH262155:DWH262156 EGD262155:EGD262156 EPZ262155:EPZ262156 EZV262155:EZV262156 FJR262155:FJR262156 FTN262155:FTN262156 GDJ262155:GDJ262156 GNF262155:GNF262156 GXB262155:GXB262156 HGX262155:HGX262156 HQT262155:HQT262156 IAP262155:IAP262156 IKL262155:IKL262156 IUH262155:IUH262156 JED262155:JED262156 JNZ262155:JNZ262156 JXV262155:JXV262156 KHR262155:KHR262156 KRN262155:KRN262156 LBJ262155:LBJ262156 LLF262155:LLF262156 LVB262155:LVB262156 MEX262155:MEX262156 MOT262155:MOT262156 MYP262155:MYP262156 NIL262155:NIL262156 NSH262155:NSH262156 OCD262155:OCD262156 OLZ262155:OLZ262156 OVV262155:OVV262156 PFR262155:PFR262156 PPN262155:PPN262156 PZJ262155:PZJ262156 QJF262155:QJF262156 QTB262155:QTB262156 RCX262155:RCX262156 RMT262155:RMT262156 RWP262155:RWP262156 SGL262155:SGL262156 SQH262155:SQH262156 TAD262155:TAD262156 TJZ262155:TJZ262156 TTV262155:TTV262156 UDR262155:UDR262156 UNN262155:UNN262156 UXJ262155:UXJ262156 VHF262155:VHF262156 VRB262155:VRB262156 WAX262155:WAX262156 ID327691:ID327692 RZ327691:RZ327692 ABV327691:ABV327692 ALR327691:ALR327692 AVN327691:AVN327692 BFJ327691:BFJ327692 BPF327691:BPF327692 BZB327691:BZB327692 CIX327691:CIX327692 CST327691:CST327692 DCP327691:DCP327692 DML327691:DML327692 DWH327691:DWH327692 EGD327691:EGD327692 EPZ327691:EPZ327692 EZV327691:EZV327692 FJR327691:FJR327692 FTN327691:FTN327692 GDJ327691:GDJ327692 GNF327691:GNF327692 GXB327691:GXB327692 HGX327691:HGX327692 HQT327691:HQT327692 IAP327691:IAP327692 IKL327691:IKL327692 IUH327691:IUH327692 JED327691:JED327692 JNZ327691:JNZ327692 JXV327691:JXV327692 KHR327691:KHR327692 KRN327691:KRN327692 LBJ327691:LBJ327692 LLF327691:LLF327692 LVB327691:LVB327692 MEX327691:MEX327692 MOT327691:MOT327692 MYP327691:MYP327692 NIL327691:NIL327692 NSH327691:NSH327692 OCD327691:OCD327692 OLZ327691:OLZ327692 OVV327691:OVV327692 PFR327691:PFR327692 PPN327691:PPN327692 PZJ327691:PZJ327692 QJF327691:QJF327692 QTB327691:QTB327692 RCX327691:RCX327692 RMT327691:RMT327692 RWP327691:RWP327692 SGL327691:SGL327692 SQH327691:SQH327692 TAD327691:TAD327692 TJZ327691:TJZ327692 TTV327691:TTV327692 UDR327691:UDR327692 UNN327691:UNN327692 UXJ327691:UXJ327692 VHF327691:VHF327692 VRB327691:VRB327692 WAX327691:WAX327692 ID393227:ID393228 RZ393227:RZ393228 ABV393227:ABV393228 ALR393227:ALR393228 AVN393227:AVN393228 BFJ393227:BFJ393228 BPF393227:BPF393228 BZB393227:BZB393228 CIX393227:CIX393228 CST393227:CST393228 DCP393227:DCP393228 DML393227:DML393228 DWH393227:DWH393228 EGD393227:EGD393228 EPZ393227:EPZ393228 EZV393227:EZV393228 FJR393227:FJR393228 FTN393227:FTN393228 GDJ393227:GDJ393228 GNF393227:GNF393228 GXB393227:GXB393228 HGX393227:HGX393228 HQT393227:HQT393228 IAP393227:IAP393228 IKL393227:IKL393228 IUH393227:IUH393228 JED393227:JED393228 JNZ393227:JNZ393228 JXV393227:JXV393228 KHR393227:KHR393228 KRN393227:KRN393228 LBJ393227:LBJ393228 LLF393227:LLF393228 LVB393227:LVB393228 MEX393227:MEX393228 MOT393227:MOT393228 MYP393227:MYP393228 NIL393227:NIL393228 NSH393227:NSH393228 OCD393227:OCD393228 OLZ393227:OLZ393228 OVV393227:OVV393228 PFR393227:PFR393228 PPN393227:PPN393228 PZJ393227:PZJ393228 QJF393227:QJF393228 QTB393227:QTB393228 RCX393227:RCX393228 RMT393227:RMT393228 RWP393227:RWP393228 SGL393227:SGL393228 SQH393227:SQH393228 TAD393227:TAD393228 TJZ393227:TJZ393228 TTV393227:TTV393228 UDR393227:UDR393228 UNN393227:UNN393228 UXJ393227:UXJ393228 VHF393227:VHF393228 VRB393227:VRB393228 WAX393227:WAX393228 ID458763:ID458764 RZ458763:RZ458764 ABV458763:ABV458764 ALR458763:ALR458764 AVN458763:AVN458764 BFJ458763:BFJ458764 BPF458763:BPF458764 BZB458763:BZB458764 CIX458763:CIX458764 CST458763:CST458764 DCP458763:DCP458764 DML458763:DML458764 DWH458763:DWH458764 EGD458763:EGD458764 EPZ458763:EPZ458764 EZV458763:EZV458764 FJR458763:FJR458764 FTN458763:FTN458764 GDJ458763:GDJ458764 GNF458763:GNF458764 GXB458763:GXB458764 HGX458763:HGX458764 HQT458763:HQT458764 IAP458763:IAP458764 IKL458763:IKL458764 IUH458763:IUH458764 JED458763:JED458764 JNZ458763:JNZ458764 JXV458763:JXV458764 KHR458763:KHR458764 KRN458763:KRN458764 LBJ458763:LBJ458764 LLF458763:LLF458764 LVB458763:LVB458764 MEX458763:MEX458764 MOT458763:MOT458764 MYP458763:MYP458764 NIL458763:NIL458764 NSH458763:NSH458764 OCD458763:OCD458764 OLZ458763:OLZ458764 OVV458763:OVV458764 PFR458763:PFR458764 PPN458763:PPN458764 PZJ458763:PZJ458764 QJF458763:QJF458764 QTB458763:QTB458764 RCX458763:RCX458764 RMT458763:RMT458764 RWP458763:RWP458764 SGL458763:SGL458764 SQH458763:SQH458764 TAD458763:TAD458764 TJZ458763:TJZ458764 TTV458763:TTV458764 UDR458763:UDR458764 UNN458763:UNN458764 UXJ458763:UXJ458764 VHF458763:VHF458764 VRB458763:VRB458764 WAX458763:WAX458764 ID524299:ID524300 RZ524299:RZ524300 ABV524299:ABV524300 ALR524299:ALR524300 AVN524299:AVN524300 BFJ524299:BFJ524300 BPF524299:BPF524300 BZB524299:BZB524300 CIX524299:CIX524300 CST524299:CST524300 DCP524299:DCP524300 DML524299:DML524300 DWH524299:DWH524300 EGD524299:EGD524300 EPZ524299:EPZ524300 EZV524299:EZV524300 FJR524299:FJR524300 FTN524299:FTN524300 GDJ524299:GDJ524300 GNF524299:GNF524300 GXB524299:GXB524300 HGX524299:HGX524300 HQT524299:HQT524300 IAP524299:IAP524300 IKL524299:IKL524300 IUH524299:IUH524300 JED524299:JED524300 JNZ524299:JNZ524300 JXV524299:JXV524300 KHR524299:KHR524300 KRN524299:KRN524300 LBJ524299:LBJ524300 LLF524299:LLF524300 LVB524299:LVB524300 MEX524299:MEX524300 MOT524299:MOT524300 MYP524299:MYP524300 NIL524299:NIL524300 NSH524299:NSH524300 OCD524299:OCD524300 OLZ524299:OLZ524300 OVV524299:OVV524300 PFR524299:PFR524300 PPN524299:PPN524300 PZJ524299:PZJ524300 QJF524299:QJF524300 QTB524299:QTB524300 RCX524299:RCX524300 RMT524299:RMT524300 RWP524299:RWP524300 SGL524299:SGL524300 SQH524299:SQH524300 TAD524299:TAD524300 TJZ524299:TJZ524300 TTV524299:TTV524300 UDR524299:UDR524300 UNN524299:UNN524300 UXJ524299:UXJ524300 VHF524299:VHF524300 VRB524299:VRB524300 WAX524299:WAX524300 ID589835:ID589836 RZ589835:RZ589836 ABV589835:ABV589836 ALR589835:ALR589836 AVN589835:AVN589836 BFJ589835:BFJ589836 BPF589835:BPF589836 BZB589835:BZB589836 CIX589835:CIX589836 CST589835:CST589836 DCP589835:DCP589836 DML589835:DML589836 DWH589835:DWH589836 EGD589835:EGD589836 EPZ589835:EPZ589836 EZV589835:EZV589836 FJR589835:FJR589836 FTN589835:FTN589836 GDJ589835:GDJ589836 GNF589835:GNF589836 GXB589835:GXB589836 HGX589835:HGX589836 HQT589835:HQT589836 IAP589835:IAP589836 IKL589835:IKL589836 IUH589835:IUH589836 JED589835:JED589836 JNZ589835:JNZ589836 JXV589835:JXV589836 KHR589835:KHR589836 KRN589835:KRN589836 LBJ589835:LBJ589836 LLF589835:LLF589836 LVB589835:LVB589836 MEX589835:MEX589836 MOT589835:MOT589836 MYP589835:MYP589836 NIL589835:NIL589836 NSH589835:NSH589836 OCD589835:OCD589836 OLZ589835:OLZ589836 OVV589835:OVV589836 PFR589835:PFR589836 PPN589835:PPN589836 PZJ589835:PZJ589836 QJF589835:QJF589836 QTB589835:QTB589836 RCX589835:RCX589836 RMT589835:RMT589836 RWP589835:RWP589836 SGL589835:SGL589836 SQH589835:SQH589836 TAD589835:TAD589836 TJZ589835:TJZ589836 TTV589835:TTV589836 UDR589835:UDR589836 UNN589835:UNN589836 UXJ589835:UXJ589836 VHF589835:VHF589836 VRB589835:VRB589836 WAX589835:WAX589836 ID655371:ID655372 RZ655371:RZ655372 ABV655371:ABV655372 ALR655371:ALR655372 AVN655371:AVN655372 BFJ655371:BFJ655372 BPF655371:BPF655372 BZB655371:BZB655372 CIX655371:CIX655372 CST655371:CST655372 DCP655371:DCP655372 DML655371:DML655372 DWH655371:DWH655372 EGD655371:EGD655372 EPZ655371:EPZ655372 EZV655371:EZV655372 FJR655371:FJR655372 FTN655371:FTN655372 GDJ655371:GDJ655372 GNF655371:GNF655372 GXB655371:GXB655372 HGX655371:HGX655372 HQT655371:HQT655372 IAP655371:IAP655372 IKL655371:IKL655372 IUH655371:IUH655372 JED655371:JED655372 JNZ655371:JNZ655372 JXV655371:JXV655372 KHR655371:KHR655372 KRN655371:KRN655372 LBJ655371:LBJ655372 LLF655371:LLF655372 LVB655371:LVB655372 MEX655371:MEX655372 MOT655371:MOT655372 MYP655371:MYP655372 NIL655371:NIL655372 NSH655371:NSH655372 OCD655371:OCD655372 OLZ655371:OLZ655372 OVV655371:OVV655372 PFR655371:PFR655372 PPN655371:PPN655372 PZJ655371:PZJ655372 QJF655371:QJF655372 QTB655371:QTB655372 RCX655371:RCX655372 RMT655371:RMT655372 RWP655371:RWP655372 SGL655371:SGL655372 SQH655371:SQH655372 TAD655371:TAD655372 TJZ655371:TJZ655372 TTV655371:TTV655372 UDR655371:UDR655372 UNN655371:UNN655372 UXJ655371:UXJ655372 VHF655371:VHF655372 VRB655371:VRB655372 WAX655371:WAX655372 ID720907:ID720908 RZ720907:RZ720908 ABV720907:ABV720908 ALR720907:ALR720908 AVN720907:AVN720908 BFJ720907:BFJ720908 BPF720907:BPF720908 BZB720907:BZB720908 CIX720907:CIX720908 CST720907:CST720908 DCP720907:DCP720908 DML720907:DML720908 DWH720907:DWH720908 EGD720907:EGD720908 EPZ720907:EPZ720908 EZV720907:EZV720908 FJR720907:FJR720908 FTN720907:FTN720908 GDJ720907:GDJ720908 GNF720907:GNF720908 GXB720907:GXB720908 HGX720907:HGX720908 HQT720907:HQT720908 IAP720907:IAP720908 IKL720907:IKL720908 IUH720907:IUH720908 JED720907:JED720908 JNZ720907:JNZ720908 JXV720907:JXV720908 KHR720907:KHR720908 KRN720907:KRN720908 LBJ720907:LBJ720908 LLF720907:LLF720908 LVB720907:LVB720908 MEX720907:MEX720908 MOT720907:MOT720908 MYP720907:MYP720908 NIL720907:NIL720908 NSH720907:NSH720908 OCD720907:OCD720908 OLZ720907:OLZ720908 OVV720907:OVV720908 PFR720907:PFR720908 PPN720907:PPN720908 PZJ720907:PZJ720908 QJF720907:QJF720908 QTB720907:QTB720908 RCX720907:RCX720908 RMT720907:RMT720908 RWP720907:RWP720908 SGL720907:SGL720908 SQH720907:SQH720908 TAD720907:TAD720908 TJZ720907:TJZ720908 TTV720907:TTV720908 UDR720907:UDR720908 UNN720907:UNN720908 UXJ720907:UXJ720908 VHF720907:VHF720908 VRB720907:VRB720908 WAX720907:WAX720908 ID786443:ID786444 RZ786443:RZ786444 ABV786443:ABV786444 ALR786443:ALR786444 AVN786443:AVN786444 BFJ786443:BFJ786444 BPF786443:BPF786444 BZB786443:BZB786444 CIX786443:CIX786444 CST786443:CST786444 DCP786443:DCP786444 DML786443:DML786444 DWH786443:DWH786444 EGD786443:EGD786444 EPZ786443:EPZ786444 EZV786443:EZV786444 FJR786443:FJR786444 FTN786443:FTN786444 GDJ786443:GDJ786444 GNF786443:GNF786444 GXB786443:GXB786444 HGX786443:HGX786444 HQT786443:HQT786444 IAP786443:IAP786444 IKL786443:IKL786444 IUH786443:IUH786444 JED786443:JED786444 JNZ786443:JNZ786444 JXV786443:JXV786444 KHR786443:KHR786444 KRN786443:KRN786444 LBJ786443:LBJ786444 LLF786443:LLF786444 LVB786443:LVB786444 MEX786443:MEX786444 MOT786443:MOT786444 MYP786443:MYP786444 NIL786443:NIL786444 NSH786443:NSH786444 OCD786443:OCD786444 OLZ786443:OLZ786444 OVV786443:OVV786444 PFR786443:PFR786444 PPN786443:PPN786444 PZJ786443:PZJ786444 QJF786443:QJF786444 QTB786443:QTB786444 RCX786443:RCX786444 RMT786443:RMT786444 RWP786443:RWP786444 SGL786443:SGL786444 SQH786443:SQH786444 TAD786443:TAD786444 TJZ786443:TJZ786444 TTV786443:TTV786444 UDR786443:UDR786444 UNN786443:UNN786444 UXJ786443:UXJ786444 VHF786443:VHF786444 VRB786443:VRB786444 WAX786443:WAX786444 ID851979:ID851980 RZ851979:RZ851980 ABV851979:ABV851980 ALR851979:ALR851980 AVN851979:AVN851980 BFJ851979:BFJ851980 BPF851979:BPF851980 BZB851979:BZB851980 CIX851979:CIX851980 CST851979:CST851980 DCP851979:DCP851980 DML851979:DML851980 DWH851979:DWH851980 EGD851979:EGD851980 EPZ851979:EPZ851980 EZV851979:EZV851980 FJR851979:FJR851980 FTN851979:FTN851980 GDJ851979:GDJ851980 GNF851979:GNF851980 GXB851979:GXB851980 HGX851979:HGX851980 HQT851979:HQT851980 IAP851979:IAP851980 IKL851979:IKL851980 IUH851979:IUH851980 JED851979:JED851980 JNZ851979:JNZ851980 JXV851979:JXV851980 KHR851979:KHR851980 KRN851979:KRN851980 LBJ851979:LBJ851980 LLF851979:LLF851980 LVB851979:LVB851980 MEX851979:MEX851980 MOT851979:MOT851980 MYP851979:MYP851980 NIL851979:NIL851980 NSH851979:NSH851980 OCD851979:OCD851980 OLZ851979:OLZ851980 OVV851979:OVV851980 PFR851979:PFR851980 PPN851979:PPN851980 PZJ851979:PZJ851980 QJF851979:QJF851980 QTB851979:QTB851980 RCX851979:RCX851980 RMT851979:RMT851980 RWP851979:RWP851980 SGL851979:SGL851980 SQH851979:SQH851980 TAD851979:TAD851980 TJZ851979:TJZ851980 TTV851979:TTV851980 UDR851979:UDR851980 UNN851979:UNN851980 UXJ851979:UXJ851980 VHF851979:VHF851980 VRB851979:VRB851980 WAX851979:WAX851980 ID917515:ID917516 RZ917515:RZ917516 ABV917515:ABV917516 ALR917515:ALR917516 AVN917515:AVN917516 BFJ917515:BFJ917516 BPF917515:BPF917516 BZB917515:BZB917516 CIX917515:CIX917516 CST917515:CST917516 DCP917515:DCP917516 DML917515:DML917516 DWH917515:DWH917516 EGD917515:EGD917516 EPZ917515:EPZ917516 EZV917515:EZV917516 FJR917515:FJR917516 FTN917515:FTN917516 GDJ917515:GDJ917516 GNF917515:GNF917516 GXB917515:GXB917516 HGX917515:HGX917516 HQT917515:HQT917516 IAP917515:IAP917516 IKL917515:IKL917516 IUH917515:IUH917516 JED917515:JED917516 JNZ917515:JNZ917516 JXV917515:JXV917516 KHR917515:KHR917516 KRN917515:KRN917516 LBJ917515:LBJ917516 LLF917515:LLF917516 LVB917515:LVB917516 MEX917515:MEX917516 MOT917515:MOT917516 MYP917515:MYP917516 NIL917515:NIL917516 NSH917515:NSH917516 OCD917515:OCD917516 OLZ917515:OLZ917516 OVV917515:OVV917516 PFR917515:PFR917516 PPN917515:PPN917516 PZJ917515:PZJ917516 QJF917515:QJF917516 QTB917515:QTB917516 RCX917515:RCX917516 RMT917515:RMT917516 RWP917515:RWP917516 SGL917515:SGL917516 SQH917515:SQH917516 TAD917515:TAD917516 TJZ917515:TJZ917516 TTV917515:TTV917516 UDR917515:UDR917516 UNN917515:UNN917516 UXJ917515:UXJ917516 VHF917515:VHF917516 VRB917515:VRB917516 WAX917515:WAX917516 ID983051:ID983052 RZ983051:RZ983052 ABV983051:ABV983052 ALR983051:ALR983052 AVN983051:AVN983052 BFJ983051:BFJ983052 BPF983051:BPF983052 BZB983051:BZB983052 CIX983051:CIX983052 CST983051:CST983052 DCP983051:DCP983052 DML983051:DML983052 DWH983051:DWH983052 EGD983051:EGD983052 EPZ983051:EPZ983052 EZV983051:EZV983052 FJR983051:FJR983052 FTN983051:FTN983052 GDJ983051:GDJ983052 GNF983051:GNF983052 GXB983051:GXB983052 HGX983051:HGX983052 HQT983051:HQT983052 IAP983051:IAP983052 IKL983051:IKL983052 IUH983051:IUH983052 JED983051:JED983052 JNZ983051:JNZ983052 JXV983051:JXV983052 KHR983051:KHR983052 KRN983051:KRN983052 LBJ983051:LBJ983052 LLF983051:LLF983052 LVB983051:LVB983052 MEX983051:MEX983052 MOT983051:MOT983052 MYP983051:MYP983052 NIL983051:NIL983052 NSH983051:NSH983052 OCD983051:OCD983052 OLZ983051:OLZ983052 OVV983051:OVV983052 PFR983051:PFR983052 PPN983051:PPN983052 PZJ983051:PZJ983052 QJF983051:QJF983052 QTB983051:QTB983052 RCX983051:RCX983052 RMT983051:RMT983052 RWP983051:RWP983052 SGL983051:SGL983052 SQH983051:SQH983052 TAD983051:TAD983052 TJZ983051:TJZ983052 TTV983051:TTV983052 UDR983051:UDR983052 UNN983051:UNN983052 UXJ983051:UXJ983052 VHF983051:VHF983052 VRB983051:VRB983052 WAX983051:WAX983052 IB65548 RX65548 ABT65548 ALP65548 AVL65548 BFH65548 BPD65548 BYZ65548 CIV65548 CSR65548 DCN65548 DMJ65548 DWF65548 EGB65548 EPX65548 EZT65548 FJP65548 FTL65548 GDH65548 GND65548 GWZ65548 HGV65548 HQR65548 IAN65548 IKJ65548 IUF65548 JEB65548 JNX65548 JXT65548 KHP65548 KRL65548 LBH65548 LLD65548 LUZ65548 MEV65548 MOR65548 MYN65548 NIJ65548 NSF65548 OCB65548 OLX65548 OVT65548 PFP65548 PPL65548 PZH65548 QJD65548 QSZ65548 RCV65548 RMR65548 RWN65548 SGJ65548 SQF65548 TAB65548 TJX65548 TTT65548 UDP65548 UNL65548 UXH65548 VHD65548 VQZ65548 WAV65548 IB131084 RX131084 ABT131084 ALP131084 AVL131084 BFH131084 BPD131084 BYZ131084 CIV131084 CSR131084 DCN131084 DMJ131084 DWF131084 EGB131084 EPX131084 EZT131084 FJP131084 FTL131084 GDH131084 GND131084 GWZ131084 HGV131084 HQR131084 IAN131084 IKJ131084 IUF131084 JEB131084 JNX131084 JXT131084 KHP131084 KRL131084 LBH131084 LLD131084 LUZ131084 MEV131084 MOR131084 MYN131084 NIJ131084 NSF131084 OCB131084 OLX131084 OVT131084 PFP131084 PPL131084 PZH131084 QJD131084 QSZ131084 RCV131084 RMR131084 RWN131084 SGJ131084 SQF131084 TAB131084 TJX131084 TTT131084 UDP131084 UNL131084 UXH131084 VHD131084 VQZ131084 WAV131084 IB196620 RX196620 ABT196620 ALP196620 AVL196620 BFH196620 BPD196620 BYZ196620 CIV196620 CSR196620 DCN196620 DMJ196620 DWF196620 EGB196620 EPX196620 EZT196620 FJP196620 FTL196620 GDH196620 GND196620 GWZ196620 HGV196620 HQR196620 IAN196620 IKJ196620 IUF196620 JEB196620 JNX196620 JXT196620 KHP196620 KRL196620 LBH196620 LLD196620 LUZ196620 MEV196620 MOR196620 MYN196620 NIJ196620 NSF196620 OCB196620 OLX196620 OVT196620 PFP196620 PPL196620 PZH196620 QJD196620 QSZ196620 RCV196620 RMR196620 RWN196620 SGJ196620 SQF196620 TAB196620 TJX196620 TTT196620 UDP196620 UNL196620 UXH196620 VHD196620 VQZ196620 WAV196620 IB262156 RX262156 ABT262156 ALP262156 AVL262156 BFH262156 BPD262156 BYZ262156 CIV262156 CSR262156 DCN262156 DMJ262156 DWF262156 EGB262156 EPX262156 EZT262156 FJP262156 FTL262156 GDH262156 GND262156 GWZ262156 HGV262156 HQR262156 IAN262156 IKJ262156 IUF262156 JEB262156 JNX262156 JXT262156 KHP262156 KRL262156 LBH262156 LLD262156 LUZ262156 MEV262156 MOR262156 MYN262156 NIJ262156 NSF262156 OCB262156 OLX262156 OVT262156 PFP262156 PPL262156 PZH262156 QJD262156 QSZ262156 RCV262156 RMR262156 RWN262156 SGJ262156 SQF262156 TAB262156 TJX262156 TTT262156 UDP262156 UNL262156 UXH262156 VHD262156 VQZ262156 WAV262156 IB327692 RX327692 ABT327692 ALP327692 AVL327692 BFH327692 BPD327692 BYZ327692 CIV327692 CSR327692 DCN327692 DMJ327692 DWF327692 EGB327692 EPX327692 EZT327692 FJP327692 FTL327692 GDH327692 GND327692 GWZ327692 HGV327692 HQR327692 IAN327692 IKJ327692 IUF327692 JEB327692 JNX327692 JXT327692 KHP327692 KRL327692 LBH327692 LLD327692 LUZ327692 MEV327692 MOR327692 MYN327692 NIJ327692 NSF327692 OCB327692 OLX327692 OVT327692 PFP327692 PPL327692 PZH327692 QJD327692 QSZ327692 RCV327692 RMR327692 RWN327692 SGJ327692 SQF327692 TAB327692 TJX327692 TTT327692 UDP327692 UNL327692 UXH327692 VHD327692 VQZ327692 WAV327692 IB393228 RX393228 ABT393228 ALP393228 AVL393228 BFH393228 BPD393228 BYZ393228 CIV393228 CSR393228 DCN393228 DMJ393228 DWF393228 EGB393228 EPX393228 EZT393228 FJP393228 FTL393228 GDH393228 GND393228 GWZ393228 HGV393228 HQR393228 IAN393228 IKJ393228 IUF393228 JEB393228 JNX393228 JXT393228 KHP393228 KRL393228 LBH393228 LLD393228 LUZ393228 MEV393228 MOR393228 MYN393228 NIJ393228 NSF393228 OCB393228 OLX393228 OVT393228 PFP393228 PPL393228 PZH393228 QJD393228 QSZ393228 RCV393228 RMR393228 RWN393228 SGJ393228 SQF393228 TAB393228 TJX393228 TTT393228 UDP393228 UNL393228 UXH393228 VHD393228 VQZ393228 WAV393228 IB458764 RX458764 ABT458764 ALP458764 AVL458764 BFH458764 BPD458764 BYZ458764 CIV458764 CSR458764 DCN458764 DMJ458764 DWF458764 EGB458764 EPX458764 EZT458764 FJP458764 FTL458764 GDH458764 GND458764 GWZ458764 HGV458764 HQR458764 IAN458764 IKJ458764 IUF458764 JEB458764 JNX458764 JXT458764 KHP458764 KRL458764 LBH458764 LLD458764 LUZ458764 MEV458764 MOR458764 MYN458764 NIJ458764 NSF458764 OCB458764 OLX458764 OVT458764 PFP458764 PPL458764 PZH458764 QJD458764 QSZ458764 RCV458764 RMR458764 RWN458764 SGJ458764 SQF458764 TAB458764 TJX458764 TTT458764 UDP458764 UNL458764 UXH458764 VHD458764 VQZ458764 WAV458764 IB524300 RX524300 ABT524300 ALP524300 AVL524300 BFH524300 BPD524300 BYZ524300 CIV524300 CSR524300 DCN524300 DMJ524300 DWF524300 EGB524300 EPX524300 EZT524300 FJP524300 FTL524300 GDH524300 GND524300 GWZ524300 HGV524300 HQR524300 IAN524300 IKJ524300 IUF524300 JEB524300 JNX524300 JXT524300 KHP524300 KRL524300 LBH524300 LLD524300 LUZ524300 MEV524300 MOR524300 MYN524300 NIJ524300 NSF524300 OCB524300 OLX524300 OVT524300 PFP524300 PPL524300 PZH524300 QJD524300 QSZ524300 RCV524300 RMR524300 RWN524300 SGJ524300 SQF524300 TAB524300 TJX524300 TTT524300 UDP524300 UNL524300 UXH524300 VHD524300 VQZ524300 WAV524300 IB589836 RX589836 ABT589836 ALP589836 AVL589836 BFH589836 BPD589836 BYZ589836 CIV589836 CSR589836 DCN589836 DMJ589836 DWF589836 EGB589836 EPX589836 EZT589836 FJP589836 FTL589836 GDH589836 GND589836 GWZ589836 HGV589836 HQR589836 IAN589836 IKJ589836 IUF589836 JEB589836 JNX589836 JXT589836 KHP589836 KRL589836 LBH589836 LLD589836 LUZ589836 MEV589836 MOR589836 MYN589836 NIJ589836 NSF589836 OCB589836 OLX589836 OVT589836 PFP589836 PPL589836 PZH589836 QJD589836 QSZ589836 RCV589836 RMR589836 RWN589836 SGJ589836 SQF589836 TAB589836 TJX589836 TTT589836 UDP589836 UNL589836 UXH589836 VHD589836 VQZ589836 WAV589836 IB655372 RX655372 ABT655372 ALP655372 AVL655372 BFH655372 BPD655372 BYZ655372 CIV655372 CSR655372 DCN655372 DMJ655372 DWF655372 EGB655372 EPX655372 EZT655372 FJP655372 FTL655372 GDH655372 GND655372 GWZ655372 HGV655372 HQR655372 IAN655372 IKJ655372 IUF655372 JEB655372 JNX655372 JXT655372 KHP655372 KRL655372 LBH655372 LLD655372 LUZ655372 MEV655372 MOR655372 MYN655372 NIJ655372 NSF655372 OCB655372 OLX655372 OVT655372 PFP655372 PPL655372 PZH655372 QJD655372 QSZ655372 RCV655372 RMR655372 RWN655372 SGJ655372 SQF655372 TAB655372 TJX655372 TTT655372 UDP655372 UNL655372 UXH655372 VHD655372 VQZ655372 WAV655372 IB720908 RX720908 ABT720908 ALP720908 AVL720908 BFH720908 BPD720908 BYZ720908 CIV720908 CSR720908 DCN720908 DMJ720908 DWF720908 EGB720908 EPX720908 EZT720908 FJP720908 FTL720908 GDH720908 GND720908 GWZ720908 HGV720908 HQR720908 IAN720908 IKJ720908 IUF720908 JEB720908 JNX720908 JXT720908 KHP720908 KRL720908 LBH720908 LLD720908 LUZ720908 MEV720908 MOR720908 MYN720908 NIJ720908 NSF720908 OCB720908 OLX720908 OVT720908 PFP720908 PPL720908 PZH720908 QJD720908 QSZ720908 RCV720908 RMR720908 RWN720908 SGJ720908 SQF720908 TAB720908 TJX720908 TTT720908 UDP720908 UNL720908 UXH720908 VHD720908 VQZ720908 WAV720908 IB786444 RX786444 ABT786444 ALP786444 AVL786444 BFH786444 BPD786444 BYZ786444 CIV786444 CSR786444 DCN786444 DMJ786444 DWF786444 EGB786444 EPX786444 EZT786444 FJP786444 FTL786444 GDH786444 GND786444 GWZ786444 HGV786444 HQR786444 IAN786444 IKJ786444 IUF786444 JEB786444 JNX786444 JXT786444 KHP786444 KRL786444 LBH786444 LLD786444 LUZ786444 MEV786444 MOR786444 MYN786444 NIJ786444 NSF786444 OCB786444 OLX786444 OVT786444 PFP786444 PPL786444 PZH786444 QJD786444 QSZ786444 RCV786444 RMR786444 RWN786444 SGJ786444 SQF786444 TAB786444 TJX786444 TTT786444 UDP786444 UNL786444 UXH786444 VHD786444 VQZ786444 WAV786444 IB851980 RX851980 ABT851980 ALP851980 AVL851980 BFH851980 BPD851980 BYZ851980 CIV851980 CSR851980 DCN851980 DMJ851980 DWF851980 EGB851980 EPX851980 EZT851980 FJP851980 FTL851980 GDH851980 GND851980 GWZ851980 HGV851980 HQR851980 IAN851980 IKJ851980 IUF851980 JEB851980 JNX851980 JXT851980 KHP851980 KRL851980 LBH851980 LLD851980 LUZ851980 MEV851980 MOR851980 MYN851980 NIJ851980 NSF851980 OCB851980 OLX851980 OVT851980 PFP851980 PPL851980 PZH851980 QJD851980 QSZ851980 RCV851980 RMR851980 RWN851980 SGJ851980 SQF851980 TAB851980 TJX851980 TTT851980 UDP851980 UNL851980 UXH851980 VHD851980 VQZ851980 WAV851980 IB917516 RX917516 ABT917516 ALP917516 AVL917516 BFH917516 BPD917516 BYZ917516 CIV917516 CSR917516 DCN917516 DMJ917516 DWF917516 EGB917516 EPX917516 EZT917516 FJP917516 FTL917516 GDH917516 GND917516 GWZ917516 HGV917516 HQR917516 IAN917516 IKJ917516 IUF917516 JEB917516 JNX917516 JXT917516 KHP917516 KRL917516 LBH917516 LLD917516 LUZ917516 MEV917516 MOR917516 MYN917516 NIJ917516 NSF917516 OCB917516 OLX917516 OVT917516 PFP917516 PPL917516 PZH917516 QJD917516 QSZ917516 RCV917516 RMR917516 RWN917516 SGJ917516 SQF917516 TAB917516 TJX917516 TTT917516 UDP917516 UNL917516 UXH917516 VHD917516 VQZ917516 WAV917516 IB983052 RX983052 ABT983052 ALP983052 AVL983052 BFH983052 BPD983052 BYZ983052 CIV983052 CSR983052 DCN983052 DMJ983052 DWF983052 EGB983052 EPX983052 EZT983052 FJP983052 FTL983052 GDH983052 GND983052 GWZ983052 HGV983052 HQR983052 IAN983052 IKJ983052 IUF983052 JEB983052 JNX983052 JXT983052 KHP983052 KRL983052 LBH983052 LLD983052 LUZ983052 MEV983052 MOR983052 MYN983052 NIJ983052 NSF983052 OCB983052 OLX983052 OVT983052 PFP983052 PPL983052 PZH983052 QJD983052 QSZ983052 RCV983052 RMR983052 RWN983052 SGJ983052 SQF983052 TAB983052 TJX983052 TTT983052 UDP983052 UNL983052 UXH983052 VHD983052 VQZ983052 D983099:D983104 D917563:D917568 D852027:D852032 D786491:D786496 D720955:D720960 D655419:D655424 D589883:D589888 D524347:D524352 D458811:D458816 D393275:D393280 D327739:D327744 D262203:D262208 D196667:D196672 D131131:D131136 D65595:D65600 D59:D64 WAV7 VQZ7 VHD7 UXH7 UNL7 UDP7 TTT7 TJX7 TAB7 SQF7 SGJ7 RWN7 RMR7 RCV7 QSZ7 QJD7 PZH7 PPL7 PFP7 OVT7 OLX7 OCB7 NSF7 NIJ7 MYN7 MOR7 MEV7 LUZ7 LLD7 LBH7 KRL7 KHP7 JXT7 JNX7 JEB7 IUF7 IKJ7 IAN7 HQR7 HGV7 GWZ7 GND7 GDH7 FTL7 FJP7 EZT7 EPX7 EGB7 DWF7 DMJ7 DCN7 CSR7 CIV7 BYZ7 BPD7 BFH7 AVL7 ALP7 ABT7 RX7 IB7 WAX6:WAX7 VRB6:VRB7 VHF6:VHF7 UXJ6:UXJ7 UNN6:UNN7 UDR6:UDR7 TTV6:TTV7 TJZ6:TJZ7 TAD6:TAD7 SQH6:SQH7 SGL6:SGL7 RWP6:RWP7 RMT6:RMT7 RCX6:RCX7 QTB6:QTB7 QJF6:QJF7 PZJ6:PZJ7 PPN6:PPN7 PFR6:PFR7 OVV6:OVV7 OLZ6:OLZ7 OCD6:OCD7 NSH6:NSH7 NIL6:NIL7 MYP6:MYP7 MOT6:MOT7 MEX6:MEX7 LVB6:LVB7 LLF6:LLF7 LBJ6:LBJ7 KRN6:KRN7 KHR6:KHR7 JXV6:JXV7 JNZ6:JNZ7 JED6:JED7 IUH6:IUH7 IKL6:IKL7 IAP6:IAP7 HQT6:HQT7 HGX6:HGX7 GXB6:GXB7 GNF6:GNF7 GDJ6:GDJ7 FTN6:FTN7 FJR6:FJR7 EZV6:EZV7 EPZ6:EPZ7 EGD6:EGD7 DWH6:DWH7 DML6:DML7 DCP6:DCP7 CST6:CST7 CIX6:CIX7 BZB6:BZB7 BPF6:BPF7 BFJ6:BFJ7 AVN6:AVN7 ALR6:ALR7 ABV6:ABV7 RZ6:RZ7 ID6:ID7 WAQ7:WAQ57 VQU7:VQU57 VGY7:VGY57 UXC7:UXC57 UNG7:UNG57 UDK7:UDK57 TTO7:TTO57 TJS7:TJS57 SZW7:SZW57 SQA7:SQA57 SGE7:SGE57 RWI7:RWI57 RMM7:RMM57 RCQ7:RCQ57 QSU7:QSU57 QIY7:QIY57 PZC7:PZC57 PPG7:PPG57 PFK7:PFK57 OVO7:OVO57 OLS7:OLS57 OBW7:OBW57 NSA7:NSA57 NIE7:NIE57 MYI7:MYI57 MOM7:MOM57 MEQ7:MEQ57 LUU7:LUU57 LKY7:LKY57 LBC7:LBC57 KRG7:KRG57 KHK7:KHK57 JXO7:JXO57 JNS7:JNS57 JDW7:JDW57 IUA7:IUA57 IKE7:IKE57 IAI7:IAI57 HQM7:HQM57 HGQ7:HGQ57 GWU7:GWU57 GMY7:GMY57 GDC7:GDC57 FTG7:FTG57 FJK7:FJK57 EZO7:EZO57 EPS7:EPS57 EFW7:EFW57 DWA7:DWA57 DME7:DME57 DCI7:DCI57 CSM7:CSM57 CIQ7:CIQ57 BYU7:BYU57 BOY7:BOY57 BFC7:BFC57 AVG7:AVG57 ALK7:ALK57 ABO7:ABO57 RS7:RS57 HW7:HW57 WBB7 VRF7 VHJ7 UXN7 UNR7 UDV7 TTZ7 TKD7 TAH7 SQL7 SGP7 RWT7 RMX7 RDB7 QTF7 QJJ7 PZN7 PPR7 PFV7 OVZ7 OMD7 OCH7 NSL7 NIP7 MYT7 MOX7 MFB7 LVF7 LLJ7 LBN7 KRR7 KHV7 JXZ7 JOD7 JEH7 IUL7 IKP7 IAT7 HQX7 HHB7 GXF7 GNJ7 GDN7 FTR7 FJV7 EZZ7 EQD7 EGH7 DWL7 DMP7 DCT7 CSX7 CJB7 BZF7 BPJ7 BFN7 AVR7 ALV7 ABZ7 SD7 IH7 WBD6:WBD7 VRH6:VRH7 VHL6:VHL7 UXP6:UXP7 UNT6:UNT7 UDX6:UDX7 TUB6:TUB7 TKF6:TKF7 TAJ6:TAJ7 SQN6:SQN7 SGR6:SGR7 RWV6:RWV7 RMZ6:RMZ7 RDD6:RDD7 QTH6:QTH7 QJL6:QJL7 PZP6:PZP7 PPT6:PPT7 PFX6:PFX7 OWB6:OWB7 OMF6:OMF7 OCJ6:OCJ7 NSN6:NSN7 NIR6:NIR7 MYV6:MYV7 MOZ6:MOZ7 MFD6:MFD7 LVH6:LVH7 LLL6:LLL7 LBP6:LBP7 KRT6:KRT7 KHX6:KHX7 JYB6:JYB7 JOF6:JOF7 JEJ6:JEJ7 IUN6:IUN7 IKR6:IKR7 IAV6:IAV7 HQZ6:HQZ7 HHD6:HHD7 GXH6:GXH7 GNL6:GNL7 GDP6:GDP7 FTT6:FTT7 FJX6:FJX7 FAB6:FAB7 EQF6:EQF7 EGJ6:EGJ7 DWN6:DWN7 DMR6:DMR7 DCV6:DCV7 CSZ6:CSZ7 CJD6:CJD7 BZH6:BZH7 BPL6:BPL7 BFP6:BFP7 AVT6:AVT7 ALX6:ALX7 ACB6:ACB7 SF6:SF7 IJ6:IJ7 WBH7 VRL7 VHP7 UXT7 UNX7 UEB7 TUF7 TKJ7 TAN7 SQR7 SGV7 RWZ7 RND7 RDH7 QTL7 QJP7 PZT7 PPX7 PGB7 OWF7 OMJ7 OCN7 NSR7 NIV7 MYZ7 MPD7 MFH7 LVL7 LLP7 LBT7 KRX7 KIB7 JYF7 JOJ7 JEN7 IUR7 IKV7 IAZ7 HRD7 HHH7 GXL7 GNP7 GDT7 FTX7 FKB7 FAF7 EQJ7 EGN7 DWR7 DMV7 DCZ7 CTD7 CJH7 BZL7 BPP7 BFT7 AVX7 AMB7 ACF7 SJ7 IN7 WAU7:WAU57 VQY7:VQY57 VHC7:VHC57 UXG7:UXG57 UNK7:UNK57 UDO7:UDO57 TTS7:TTS57 TJW7:TJW57 TAA7:TAA57 SQE7:SQE57 SGI7:SGI57 RWM7:RWM57 RMQ7:RMQ57 RCU7:RCU57 QSY7:QSY57 QJC7:QJC57 PZG7:PZG57 PPK7:PPK57 PFO7:PFO57 OVS7:OVS57 OLW7:OLW57 OCA7:OCA57 NSE7:NSE57 NII7:NII57 MYM7:MYM57 MOQ7:MOQ57 MEU7:MEU57 LUY7:LUY57 LLC7:LLC57 LBG7:LBG57 KRK7:KRK57 KHO7:KHO57 JXS7:JXS57 JNW7:JNW57 JEA7:JEA57 IUE7:IUE57 IKI7:IKI57 IAM7:IAM57 HQQ7:HQQ57 HGU7:HGU57 GWY7:GWY57 GNC7:GNC57 GDG7:GDG57 FTK7:FTK57 FJO7:FJO57 EZS7:EZS57 EPW7:EPW57 EGA7:EGA57 DWE7:DWE57 DMI7:DMI57 DCM7:DCM57 CSQ7:CSQ57 CIU7:CIU57 BYY7:BYY57 BPC7:BPC57 BFG7:BFG57 AVK7:AVK57 ALO7:ALO57 ABS7:ABS57 RW7:RW57 IA7:IA57 WBJ6:WBJ7 VRN6:VRN7 VHR6:VHR7 UXV6:UXV7 UNZ6:UNZ7 UED6:UED7 TUH6:TUH7 TKL6:TKL7 TAP6:TAP7 SQT6:SQT7 SGX6:SGX7 RXB6:RXB7 RNF6:RNF7 RDJ6:RDJ7 QTN6:QTN7 QJR6:QJR7 PZV6:PZV7 PPZ6:PPZ7 PGD6:PGD7 OWH6:OWH7 OML6:OML7 OCP6:OCP7 NST6:NST7 NIX6:NIX7 MZB6:MZB7 MPF6:MPF7 MFJ6:MFJ7 LVN6:LVN7 LLR6:LLR7 LBV6:LBV7 KRZ6:KRZ7 KID6:KID7 JYH6:JYH7 JOL6:JOL7 JEP6:JEP7 IUT6:IUT7 IKX6:IKX7 IBB6:IBB7 HRF6:HRF7 HHJ6:HHJ7 GXN6:GXN7 GNR6:GNR7 GDV6:GDV7 FTZ6:FTZ7 FKD6:FKD7 FAH6:FAH7 EQL6:EQL7 EGP6:EGP7 DWT6:DWT7 DMX6:DMX7 DDB6:DDB7 CTF6:CTF7 CJJ6:CJJ7 BZN6:BZN7 BPR6:BPR7 BFV6:BFV7 AVZ6:AVZ7 AMD6:AMD7 ACH6:ACH7 SL6:SL7 IP6:IP7 WBA7:WBA57 VRE7:VRE57 VHI7:VHI57 UXM7:UXM57 UNQ7:UNQ57 UDU7:UDU57 TTY7:TTY57 TKC7:TKC57 TAG7:TAG57 SQK7:SQK57 SGO7:SGO57 RWS7:RWS57 RMW7:RMW57 RDA7:RDA57 QTE7:QTE57 QJI7:QJI57 PZM7:PZM57 PPQ7:PPQ57 PFU7:PFU57 OVY7:OVY57 OMC7:OMC57 OCG7:OCG57 NSK7:NSK57 NIO7:NIO57 MYS7:MYS57 MOW7:MOW57 MFA7:MFA57 LVE7:LVE57 LLI7:LLI57 LBM7:LBM57 KRQ7:KRQ57 KHU7:KHU57 JXY7:JXY57 JOC7:JOC57 JEG7:JEG57 IUK7:IUK57 IKO7:IKO57 IAS7:IAS57 HQW7:HQW57 HHA7:HHA57 GXE7:GXE57 GNI7:GNI57 GDM7:GDM57 FTQ7:FTQ57 FJU7:FJU57 EZY7:EZY57 EQC7:EQC57 EGG7:EGG57 DWK7:DWK57 DMO7:DMO57 DCS7:DCS57 CSW7:CSW57 CJA7:CJA57 BZE7:BZE57 BPI7:BPI57 BFM7:BFM57 AVQ7:AVQ57 ALU7:ALU57 ABY7:ABY57 SC7:SC57 IG7:IG57 WBN7 VRR7 VHV7 UXZ7 UOD7 UEH7 TUL7 TKP7 TAT7 SQX7 SHB7 RXF7 RNJ7 RDN7 QTR7 QJV7 PZZ7 PQD7 PGH7 OWL7 OMP7 OCT7 NSX7 NJB7 MZF7 MPJ7 MFN7 LVR7 LLV7 LBZ7 KSD7 KIH7 JYL7 JOP7 JET7 IUX7 ILB7 IBF7 HRJ7 HHN7 GXR7 GNV7 GDZ7 FUD7 FKH7 FAL7 EQP7 EGT7 DWX7 DNB7 DDF7 CTJ7 CJN7 BZR7 BPV7 BFZ7 AWD7 AMH7 ACL7 SP7 IT7 WBQ6:WBR7 VRU6:VRV7 VHY6:VHZ7 UYC6:UYD7 UOG6:UOH7 UEK6:UEL7 TUO6:TUP7 TKS6:TKT7 TAW6:TAX7 SRA6:SRB7 SHE6:SHF7 RXI6:RXJ7 RNM6:RNN7 RDQ6:RDR7 QTU6:QTV7 QJY6:QJZ7 QAC6:QAD7 PQG6:PQH7 PGK6:PGL7 OWO6:OWP7 OMS6:OMT7 OCW6:OCX7 NTA6:NTB7 NJE6:NJF7 MZI6:MZJ7 MPM6:MPN7 MFQ6:MFR7 LVU6:LVV7 LLY6:LLZ7 LCC6:LCD7 KSG6:KSH7 KIK6:KIL7 JYO6:JYP7 JOS6:JOT7 JEW6:JEX7 IVA6:IVB7 ILE6:ILF7 IBI6:IBJ7 HRM6:HRN7 HHQ6:HHR7 GXU6:GXV7 GNY6:GNZ7 GEC6:GED7 FUG6:FUH7 FKK6:FKL7 FAO6:FAP7 EQS6:EQT7 EGW6:EGX7 DXA6:DXB7 DNE6:DNF7 DDI6:DDJ7 CTM6:CTN7 CJQ6:CJR7 BZU6:BZV7 BPY6:BPZ7 BGC6:BGD7 AWG6:AWH7 AMK6:AML7 ACO6:ACP7 SS6:ST7 IW6:IX7 WBM7:WBM57 VRQ7:VRQ57 VHU7:VHU57 UXY7:UXY57 UOC7:UOC57 UEG7:UEG57 TUK7:TUK57 TKO7:TKO57 TAS7:TAS57 SQW7:SQW57 SHA7:SHA57 RXE7:RXE57 RNI7:RNI57 RDM7:RDM57 QTQ7:QTQ57 QJU7:QJU57 PZY7:PZY57 PQC7:PQC57 PGG7:PGG57 OWK7:OWK57 OMO7:OMO57 OCS7:OCS57 NSW7:NSW57 NJA7:NJA57 MZE7:MZE57 MPI7:MPI57 MFM7:MFM57 LVQ7:LVQ57 LLU7:LLU57 LBY7:LBY57 KSC7:KSC57 KIG7:KIG57 JYK7:JYK57 JOO7:JOO57 JES7:JES57 IUW7:IUW57 ILA7:ILA57 IBE7:IBE57 HRI7:HRI57 HHM7:HHM57 GXQ7:GXQ57 GNU7:GNU57 GDY7:GDY57 FUC7:FUC57 FKG7:FKG57 FAK7:FAK57 EQO7:EQO57 EGS7:EGS57 DWW7:DWW57 DNA7:DNA57 DDE7:DDE57 CTI7:CTI57 CJM7:CJM57 BZQ7:BZQ57 BPU7:BPU57 BFY7:BFY57 AWC7:AWC57 AMG7:AMG57 ACK7:ACK57 SO7:SO57 IS7:IS57 WAL5:WAL7 VQP5:VQP7 VGT5:VGT7 UWX5:UWX7 UNB5:UNB7 UDF5:UDF7 TTJ5:TTJ7 TJN5:TJN7 SZR5:SZR7 SPV5:SPV7 SFZ5:SFZ7 RWD5:RWD7 RMH5:RMH7 RCL5:RCL7 QSP5:QSP7 QIT5:QIT7 PYX5:PYX7 PPB5:PPB7 PFF5:PFF7 OVJ5:OVJ7 OLN5:OLN7 OBR5:OBR7 NRV5:NRV7 NHZ5:NHZ7 MYD5:MYD7 MOH5:MOH7 MEL5:MEL7 LUP5:LUP7 LKT5:LKT7 LAX5:LAX7 KRB5:KRB7 KHF5:KHF7 JXJ5:JXJ7 JNN5:JNN7 JDR5:JDR7 ITV5:ITV7 IJZ5:IJZ7 IAD5:IAD7 HQH5:HQH7 HGL5:HGL7 GWP5:GWP7 GMT5:GMT7 GCX5:GCX7 FTB5:FTB7 FJF5:FJF7 EZJ5:EZJ7 EPN5:EPN7 EFR5:EFR7 DVV5:DVV7 DLZ5:DLZ7 DCD5:DCD7 CSH5:CSH7 CIL5:CIL7 BYP5:BYP7 BOT5:BOT7 BEX5:BEX7 AVB5:AVB7 ALF5:ALF7 ABJ5:ABJ7 RN5:RN7 HR5:HR7 WAT3:WAW3 VQX3:VRA3 VHB3:VHE3 UXF3:UXI3 UNJ3:UNM3 UDN3:UDQ3 TTR3:TTU3 TJV3:TJY3 SZZ3:TAC3 SQD3:SQG3 SGH3:SGK3 RWL3:RWO3 RMP3:RMS3 RCT3:RCW3 QSX3:QTA3 QJB3:QJE3 PZF3:PZI3 PPJ3:PPM3 PFN3:PFQ3 OVR3:OVU3 OLV3:OLY3 OBZ3:OCC3 NSD3:NSG3 NIH3:NIK3 MYL3:MYO3 MOP3:MOS3 MET3:MEW3 LUX3:LVA3 LLB3:LLE3 LBF3:LBI3 KRJ3:KRM3 KHN3:KHQ3 JXR3:JXU3 JNV3:JNY3 JDZ3:JEC3 IUD3:IUG3 IKH3:IKK3 IAL3:IAO3 HQP3:HQS3 HGT3:HGW3 GWX3:GXA3 GNB3:GNE3 GDF3:GDI3 FTJ3:FTM3 FJN3:FJQ3 EZR3:EZU3 EPV3:EPY3 EFZ3:EGC3 DWD3:DWG3 DMH3:DMK3 DCL3:DCO3 CSP3:CSS3 CIT3:CIW3 BYX3:BZA3 BPB3:BPE3 BFF3:BFI3 AVJ3:AVM3 ALN3:ALQ3 ABR3:ABU3 RV3:RY3 HZ3:IC3 WAI1:WAJ2 VQM1:VQN2 VGQ1:VGR2 UWU1:UWV2 UMY1:UMZ2 UDC1:UDD2 TTG1:TTH2 TJK1:TJL2 SZO1:SZP2 SPS1:SPT2 SFW1:SFX2 RWA1:RWB2 RME1:RMF2 RCI1:RCJ2 QSM1:QSN2 QIQ1:QIR2 PYU1:PYV2 POY1:POZ2 PFC1:PFD2 OVG1:OVH2 OLK1:OLL2 OBO1:OBP2 NRS1:NRT2 NHW1:NHX2 MYA1:MYB2 MOE1:MOF2 MEI1:MEJ2 LUM1:LUN2 LKQ1:LKR2 LAU1:LAV2 KQY1:KQZ2 KHC1:KHD2 JXG1:JXH2 JNK1:JNL2 JDO1:JDP2 ITS1:ITT2 IJW1:IJX2 IAA1:IAB2 HQE1:HQF2 HGI1:HGJ2 GWM1:GWN2 GMQ1:GMR2 GCU1:GCV2 FSY1:FSZ2 FJC1:FJD2 EZG1:EZH2 EPK1:EPL2 EFO1:EFP2 DVS1:DVT2 DLW1:DLX2 DCA1:DCB2 CSE1:CSF2 CII1:CIJ2 BYM1:BYN2 BOQ1:BOR2 BEU1:BEV2 AUY1:AUZ2 ALC1:ALD2 ABG1:ABH2 RK1:RL2 HO1:HP2 WAY7:WAZ7 VRC7:VRD7 VHG7:VHH7 UXK7:UXL7 UNO7:UNP7 UDS7:UDT7 TTW7:TTX7 TKA7:TKB7 TAE7:TAF7 SQI7:SQJ7 SGM7:SGN7 RWQ7:RWR7 RMU7:RMV7 RCY7:RCZ7 QTC7:QTD7 QJG7:QJH7 PZK7:PZL7 PPO7:PPP7 PFS7:PFT7 OVW7:OVX7 OMA7:OMB7 OCE7:OCF7 NSI7:NSJ7 NIM7:NIN7 MYQ7:MYR7 MOU7:MOV7 MEY7:MEZ7 LVC7:LVD7 LLG7:LLH7 LBK7:LBL7 KRO7:KRP7 KHS7:KHT7 JXW7:JXX7 JOA7:JOB7 JEE7:JEF7 IUI7:IUJ7 IKM7:IKN7 IAQ7:IAR7 HQU7:HQV7 HGY7:HGZ7 GXC7:GXD7 GNG7:GNH7 GDK7:GDL7 FTO7:FTP7 FJS7:FJT7 EZW7:EZX7 EQA7:EQB7 EGE7:EGF7 DWI7:DWJ7 DMM7:DMN7 DCQ7:DCR7 CSU7:CSV7 CIY7:CIZ7 BZC7:BZD7 BPG7:BPH7 BFK7:BFL7 AVO7:AVP7 ALS7:ALT7 ABW7:ABX7 SA7:SB7 IE7:IF7 WAP7 VQT7 VGX7 UXB7 UNF7 UDJ7 TTN7 TJR7 SZV7 SPZ7 SGD7 RWH7 RML7 RCP7 QST7 QIX7 PZB7 PPF7 PFJ7 OVN7 OLR7 OBV7 NRZ7 NID7 MYH7 MOL7 MEP7 LUT7 LKX7 LBB7 KRF7 KHJ7 JXN7 JNR7 JDV7 ITZ7 IKD7 IAH7 HQL7 HGP7 GWT7 GMX7 GDB7 FTF7 FJJ7 EZN7 EPR7 EFV7 DVZ7 DMD7 DCH7 CSL7 CIP7 BYT7 BOX7 BFB7 AVF7 ALJ7 ABN7 RR7 HV7 WAO7:WAO57 VQS7:VQS57 VGW7:VGW57 UXA7:UXA57 UNE7:UNE57 UDI7:UDI57 TTM7:TTM57 TJQ7:TJQ57 SZU7:SZU57 SPY7:SPY57 SGC7:SGC57 RWG7:RWG57 RMK7:RMK57 RCO7:RCO57 QSS7:QSS57 QIW7:QIW57 PZA7:PZA57 PPE7:PPE57 PFI7:PFI57 OVM7:OVM57 OLQ7:OLQ57 OBU7:OBU57 NRY7:NRY57 NIC7:NIC57 MYG7:MYG57 MOK7:MOK57 MEO7:MEO57 LUS7:LUS57 LKW7:LKW57 LBA7:LBA57 KRE7:KRE57 KHI7:KHI57 JXM7:JXM57 JNQ7:JNQ57 JDU7:JDU57 ITY7:ITY57 IKC7:IKC57 IAG7:IAG57 HQK7:HQK57 HGO7:HGO57 GWS7:GWS57 GMW7:GMW57 GDA7:GDA57 FTE7:FTE57 FJI7:FJI57 EZM7:EZM57 EPQ7:EPQ57 EFU7:EFU57 DVY7:DVY57 DMC7:DMC57 DCG7:DCG57 CSK7:CSK57 CIO7:CIO57 BYS7:BYS57 BOW7:BOW57 BFA7:BFA57 AVE7:AVE57 ALI7:ALI57 ABM7:ABM57 RQ7:RQ57 HU7:HU57 WAM7:WAN7 VQQ7:VQR7 VGU7:VGV7 UWY7:UWZ7 UNC7:UND7 UDG7:UDH7 TTK7:TTL7 TJO7:TJP7 SZS7:SZT7 SPW7:SPX7 SGA7:SGB7 RWE7:RWF7 RMI7:RMJ7 RCM7:RCN7 QSQ7:QSR7 QIU7:QIV7 PYY7:PYZ7 PPC7:PPD7 PFG7:PFH7 OVK7:OVL7 OLO7:OLP7 OBS7:OBT7 NRW7:NRX7 NIA7:NIB7 MYE7:MYF7 MOI7:MOJ7 MEM7:MEN7 LUQ7:LUR7 LKU7:LKV7 LAY7:LAZ7 KRC7:KRD7 KHG7:KHH7 JXK7:JXL7 JNO7:JNP7 JDS7:JDT7 ITW7:ITX7 IKA7:IKB7 IAE7:IAF7 HQI7:HQJ7 HGM7:HGN7 GWQ7:GWR7 GMU7:GMV7 GCY7:GCZ7 FTC7:FTD7 FJG7:FJH7 EZK7:EZL7 EPO7:EPP7 EFS7:EFT7 DVW7:DVX7 DMA7:DMB7 DCE7:DCF7 CSI7:CSJ7 CIM7:CIN7 BYQ7:BYR7 BOU7:BOV7 BEY7:BEZ7 AVC7:AVD7 ALG7:ALH7 ABK7:ABL7 RO7:RP7 HS7:HT7 WBE7:WBF7 VRI7:VRJ7 VHM7:VHN7 UXQ7:UXR7 UNU7:UNV7 UDY7:UDZ7 TUC7:TUD7 TKG7:TKH7 TAK7:TAL7 SQO7:SQP7 SGS7:SGT7 RWW7:RWX7 RNA7:RNB7 RDE7:RDF7 QTI7:QTJ7 QJM7:QJN7 PZQ7:PZR7 PPU7:PPV7 PFY7:PFZ7 OWC7:OWD7 OMG7:OMH7 OCK7:OCL7 NSO7:NSP7 NIS7:NIT7 MYW7:MYX7 MPA7:MPB7 MFE7:MFF7 LVI7:LVJ7 LLM7:LLN7 LBQ7:LBR7 KRU7:KRV7 KHY7:KHZ7 JYC7:JYD7 JOG7:JOH7 JEK7:JEL7 IUO7:IUP7 IKS7:IKT7 IAW7:IAX7 HRA7:HRB7 HHE7:HHF7 GXI7:GXJ7 GNM7:GNN7 GDQ7:GDR7 FTU7:FTV7 FJY7:FJZ7 FAC7:FAD7 EQG7:EQH7 EGK7:EGL7 DWO7:DWP7 DMS7:DMT7 DCW7:DCX7 CTA7:CTB7 CJE7:CJF7 BZI7:BZJ7 BPM7:BPN7 BFQ7:BFR7 AVU7:AVV7 ALY7:ALZ7 ACC7:ACD7 SG7:SH7 IK7:IL7 WBK7:WBL7 VRO7:VRP7 VHS7:VHT7 UXW7:UXX7 UOA7:UOB7 UEE7:UEF7 TUI7:TUJ7 TKM7:TKN7 TAQ7:TAR7 SQU7:SQV7 SGY7:SGZ7 RXC7:RXD7 RNG7:RNH7 RDK7:RDL7 QTO7:QTP7 QJS7:QJT7 PZW7:PZX7 PQA7:PQB7 PGE7:PGF7 OWI7:OWJ7 OMM7:OMN7 OCQ7:OCR7 NSU7:NSV7 NIY7:NIZ7 MZC7:MZD7 MPG7:MPH7 MFK7:MFL7 LVO7:LVP7 LLS7:LLT7 LBW7:LBX7 KSA7:KSB7 KIE7:KIF7 JYI7:JYJ7 JOM7:JON7 JEQ7:JER7 IUU7:IUV7 IKY7:IKZ7 IBC7:IBD7 HRG7:HRH7 HHK7:HHL7 GXO7:GXP7 GNS7:GNT7 GDW7:GDX7 FUA7:FUB7 FKE7:FKF7 FAI7:FAJ7 EQM7:EQN7 EGQ7:EGR7 DWU7:DWV7 DMY7:DMZ7 DDC7:DDD7 CTG7:CTH7 CJK7:CJL7 BZO7:BZP7 BPS7:BPT7 BFW7:BFX7 AWA7:AWB7 AME7:AMF7 ACI7:ACJ7 SM7:SN7 IQ7:IR7 WAS7:WAT7 VQW7:VQX7 VHA7:VHB7 UXE7:UXF7 UNI7:UNJ7 UDM7:UDN7 TTQ7:TTR7 TJU7:TJV7 SZY7:SZZ7 SQC7:SQD7 SGG7:SGH7 RWK7:RWL7 RMO7:RMP7 RCS7:RCT7 QSW7:QSX7 QJA7:QJB7 PZE7:PZF7 PPI7:PPJ7 PFM7:PFN7 OVQ7:OVR7 OLU7:OLV7 OBY7:OBZ7 NSC7:NSD7 NIG7:NIH7 MYK7:MYL7 MOO7:MOP7 MES7:MET7 LUW7:LUX7 LLA7:LLB7 LBE7:LBF7 KRI7:KRJ7 KHM7:KHN7 JXQ7:JXR7 JNU7:JNV7 JDY7:JDZ7 IUC7:IUD7 IKG7:IKH7 IAK7:IAL7 HQO7:HQP7 HGS7:HGT7 GWW7:GWX7 GNA7:GNB7 GDE7:GDF7 FTI7:FTJ7 FJM7:FJN7 EZQ7:EZR7 EPU7:EPV7 EFY7:EFZ7 DWC7:DWD7 DMG7:DMH7 DCK7:DCL7 CSO7:CSP7 CIS7:CIT7 BYW7:BYX7 BPA7:BPB7 BFE7:BFF7 AVI7:AVJ7 ALM7:ALN7 ABQ7:ABR7 RU7:RV7 HY7:HZ7 WAY4:WBI4 VRC4:VRM4 VHG4:VHQ4 UXK4:UXU4 UNO4:UNY4 UDS4:UEC4 TTW4:TUG4 TKA4:TKK4 TAE4:TAO4 SQI4:SQS4 SGM4:SGW4 RWQ4:RXA4 RMU4:RNE4 RCY4:RDI4 QTC4:QTM4 QJG4:QJQ4 PZK4:PZU4 PPO4:PPY4 PFS4:PGC4 OVW4:OWG4 OMA4:OMK4 OCE4:OCO4 NSI4:NSS4 NIM4:NIW4 MYQ4:MZA4 MOU4:MPE4 MEY4:MFI4 LVC4:LVM4 LLG4:LLQ4 LBK4:LBU4 KRO4:KRY4 KHS4:KIC4 JXW4:JYG4 JOA4:JOK4 JEE4:JEO4 IUI4:IUS4 IKM4:IKW4 IAQ4:IBA4 HQU4:HRE4 HGY4:HHI4 GXC4:GXM4 GNG4:GNQ4 GDK4:GDU4 FTO4:FTY4 FJS4:FKC4 EZW4:FAG4 EQA4:EQK4 EGE4:EGO4 DWI4:DWS4 DMM4:DMW4 DCQ4:DDA4 CSU4:CTE4 CIY4:CJI4 BZC4:BZM4 BPG4:BPQ4 BFK4:BFU4 AVO4:AVY4 ALS4:AMC4 ABW4:ACG4 SA4:SK4 IE4:IO4 WBD58:WBI64 VRH58:VRM64 VHL58:VHQ64 UXP58:UXU64 UNT58:UNY64 UDX58:UEC64 TUB58:TUG64 TKF58:TKK64 TAJ58:TAO64 SQN58:SQS64 SGR58:SGW64 RWV58:RXA64 RMZ58:RNE64 RDD58:RDI64 QTH58:QTM64 QJL58:QJQ64 PZP58:PZU64 PPT58:PPY64 PFX58:PGC64 OWB58:OWG64 OMF58:OMK64 OCJ58:OCO64 NSN58:NSS64 NIR58:NIW64 MYV58:MZA64 MOZ58:MPE64 MFD58:MFI64 LVH58:LVM64 LLL58:LLQ64 LBP58:LBU64 KRT58:KRY64 KHX58:KIC64 JYB58:JYG64 JOF58:JOK64 JEJ58:JEO64 IUN58:IUS64 IKR58:IKW64 IAV58:IBA64 HQZ58:HRE64 HHD58:HHI64 GXH58:GXM64 GNL58:GNQ64 GDP58:GDU64 FTT58:FTY64 FJX58:FKC64 FAB58:FAG64 EQF58:EQK64 EGJ58:EGO64 DWN58:DWS64 DMR58:DMW64 DCV58:DDA64 CSZ58:CTE64 CJD58:CJI64 BZH58:BZM64 BPL58:BPQ64 BFP58:BFU64 AVT58:AVY64 ALX58:AMC64 ACB58:ACG64 SF58:SK64 IJ58:IO64 WBP6 VRT6 VHX6 UYB6 UOF6 UEJ6 TUN6 TKR6 TAV6 SQZ6 SHD6 RXH6 RNL6 RDP6 QTT6 QJX6 QAB6 PQF6 PGJ6 OWN6 OMR6 OCV6 NSZ6 NJD6 MZH6 MPL6 MFP6 LVT6 LLX6 LCB6 KSF6 KIJ6 JYN6 JOR6 JEV6 IUZ6 ILD6 IBH6 HRL6 HHP6 GXT6 GNX6 GEB6 FUF6 FKJ6 FAN6 EQR6 EGV6 DWZ6 DND6 DDH6 CTL6 CJP6 BZT6 BPX6 BGB6 AWF6 AMJ6 ACN6 SR6 IV6 A65542:C65543 A131078:C131079 A196614:C196615 A262150:C262151 A327686:C327687 A393222:C393223 A458758:C458759 A524294:C524295 A589830:C589831 A655366:C655367 A720902:C720903 A786438:C786439 A851974:C851975 A917510:C917511 A983046:C983047 A65:D65541 A65601:D131077 A131137:D196613 A196673:D262149 A262209:D327685 A327745:D393221 A393281:D458757 A458817:D524293 A524353:D589829 A589889:D655365 A655425:D720901 A720961:D786437 A786497:D851973 A852033:D917509 A917569:D983045 A983105:D1048576 A1:C3</xm:sqref>
        </x14:dataValidation>
        <x14:dataValidation type="whole" allowBlank="1" showInputMessage="1" showErrorMessage="1" error="SIlahkan masukkan nilai 0 sampai 100">
          <x14:formula1>
            <xm:f>0</xm:f>
          </x14:formula1>
          <x14:formula2>
            <xm:f>100</xm:f>
          </x14:formula2>
          <xm:sqref>IT65549:IT65588 SP65549:SP65588 ACL65549:ACL65588 AMH65549:AMH65588 AWD65549:AWD65588 BFZ65549:BFZ65588 BPV65549:BPV65588 BZR65549:BZR65588 CJN65549:CJN65588 CTJ65549:CTJ65588 DDF65549:DDF65588 DNB65549:DNB65588 DWX65549:DWX65588 EGT65549:EGT65588 EQP65549:EQP65588 FAL65549:FAL65588 FKH65549:FKH65588 FUD65549:FUD65588 GDZ65549:GDZ65588 GNV65549:GNV65588 GXR65549:GXR65588 HHN65549:HHN65588 HRJ65549:HRJ65588 IBF65549:IBF65588 ILB65549:ILB65588 IUX65549:IUX65588 JET65549:JET65588 JOP65549:JOP65588 JYL65549:JYL65588 KIH65549:KIH65588 KSD65549:KSD65588 LBZ65549:LBZ65588 LLV65549:LLV65588 LVR65549:LVR65588 MFN65549:MFN65588 MPJ65549:MPJ65588 MZF65549:MZF65588 NJB65549:NJB65588 NSX65549:NSX65588 OCT65549:OCT65588 OMP65549:OMP65588 OWL65549:OWL65588 PGH65549:PGH65588 PQD65549:PQD65588 PZZ65549:PZZ65588 QJV65549:QJV65588 QTR65549:QTR65588 RDN65549:RDN65588 RNJ65549:RNJ65588 RXF65549:RXF65588 SHB65549:SHB65588 SQX65549:SQX65588 TAT65549:TAT65588 TKP65549:TKP65588 TUL65549:TUL65588 UEH65549:UEH65588 UOD65549:UOD65588 UXZ65549:UXZ65588 VHV65549:VHV65588 VRR65549:VRR65588 WBN65549:WBN65588 IT131085:IT131124 SP131085:SP131124 ACL131085:ACL131124 AMH131085:AMH131124 AWD131085:AWD131124 BFZ131085:BFZ131124 BPV131085:BPV131124 BZR131085:BZR131124 CJN131085:CJN131124 CTJ131085:CTJ131124 DDF131085:DDF131124 DNB131085:DNB131124 DWX131085:DWX131124 EGT131085:EGT131124 EQP131085:EQP131124 FAL131085:FAL131124 FKH131085:FKH131124 FUD131085:FUD131124 GDZ131085:GDZ131124 GNV131085:GNV131124 GXR131085:GXR131124 HHN131085:HHN131124 HRJ131085:HRJ131124 IBF131085:IBF131124 ILB131085:ILB131124 IUX131085:IUX131124 JET131085:JET131124 JOP131085:JOP131124 JYL131085:JYL131124 KIH131085:KIH131124 KSD131085:KSD131124 LBZ131085:LBZ131124 LLV131085:LLV131124 LVR131085:LVR131124 MFN131085:MFN131124 MPJ131085:MPJ131124 MZF131085:MZF131124 NJB131085:NJB131124 NSX131085:NSX131124 OCT131085:OCT131124 OMP131085:OMP131124 OWL131085:OWL131124 PGH131085:PGH131124 PQD131085:PQD131124 PZZ131085:PZZ131124 QJV131085:QJV131124 QTR131085:QTR131124 RDN131085:RDN131124 RNJ131085:RNJ131124 RXF131085:RXF131124 SHB131085:SHB131124 SQX131085:SQX131124 TAT131085:TAT131124 TKP131085:TKP131124 TUL131085:TUL131124 UEH131085:UEH131124 UOD131085:UOD131124 UXZ131085:UXZ131124 VHV131085:VHV131124 VRR131085:VRR131124 WBN131085:WBN131124 IT196621:IT196660 SP196621:SP196660 ACL196621:ACL196660 AMH196621:AMH196660 AWD196621:AWD196660 BFZ196621:BFZ196660 BPV196621:BPV196660 BZR196621:BZR196660 CJN196621:CJN196660 CTJ196621:CTJ196660 DDF196621:DDF196660 DNB196621:DNB196660 DWX196621:DWX196660 EGT196621:EGT196660 EQP196621:EQP196660 FAL196621:FAL196660 FKH196621:FKH196660 FUD196621:FUD196660 GDZ196621:GDZ196660 GNV196621:GNV196660 GXR196621:GXR196660 HHN196621:HHN196660 HRJ196621:HRJ196660 IBF196621:IBF196660 ILB196621:ILB196660 IUX196621:IUX196660 JET196621:JET196660 JOP196621:JOP196660 JYL196621:JYL196660 KIH196621:KIH196660 KSD196621:KSD196660 LBZ196621:LBZ196660 LLV196621:LLV196660 LVR196621:LVR196660 MFN196621:MFN196660 MPJ196621:MPJ196660 MZF196621:MZF196660 NJB196621:NJB196660 NSX196621:NSX196660 OCT196621:OCT196660 OMP196621:OMP196660 OWL196621:OWL196660 PGH196621:PGH196660 PQD196621:PQD196660 PZZ196621:PZZ196660 QJV196621:QJV196660 QTR196621:QTR196660 RDN196621:RDN196660 RNJ196621:RNJ196660 RXF196621:RXF196660 SHB196621:SHB196660 SQX196621:SQX196660 TAT196621:TAT196660 TKP196621:TKP196660 TUL196621:TUL196660 UEH196621:UEH196660 UOD196621:UOD196660 UXZ196621:UXZ196660 VHV196621:VHV196660 VRR196621:VRR196660 WBN196621:WBN196660 IT262157:IT262196 SP262157:SP262196 ACL262157:ACL262196 AMH262157:AMH262196 AWD262157:AWD262196 BFZ262157:BFZ262196 BPV262157:BPV262196 BZR262157:BZR262196 CJN262157:CJN262196 CTJ262157:CTJ262196 DDF262157:DDF262196 DNB262157:DNB262196 DWX262157:DWX262196 EGT262157:EGT262196 EQP262157:EQP262196 FAL262157:FAL262196 FKH262157:FKH262196 FUD262157:FUD262196 GDZ262157:GDZ262196 GNV262157:GNV262196 GXR262157:GXR262196 HHN262157:HHN262196 HRJ262157:HRJ262196 IBF262157:IBF262196 ILB262157:ILB262196 IUX262157:IUX262196 JET262157:JET262196 JOP262157:JOP262196 JYL262157:JYL262196 KIH262157:KIH262196 KSD262157:KSD262196 LBZ262157:LBZ262196 LLV262157:LLV262196 LVR262157:LVR262196 MFN262157:MFN262196 MPJ262157:MPJ262196 MZF262157:MZF262196 NJB262157:NJB262196 NSX262157:NSX262196 OCT262157:OCT262196 OMP262157:OMP262196 OWL262157:OWL262196 PGH262157:PGH262196 PQD262157:PQD262196 PZZ262157:PZZ262196 QJV262157:QJV262196 QTR262157:QTR262196 RDN262157:RDN262196 RNJ262157:RNJ262196 RXF262157:RXF262196 SHB262157:SHB262196 SQX262157:SQX262196 TAT262157:TAT262196 TKP262157:TKP262196 TUL262157:TUL262196 UEH262157:UEH262196 UOD262157:UOD262196 UXZ262157:UXZ262196 VHV262157:VHV262196 VRR262157:VRR262196 WBN262157:WBN262196 IT327693:IT327732 SP327693:SP327732 ACL327693:ACL327732 AMH327693:AMH327732 AWD327693:AWD327732 BFZ327693:BFZ327732 BPV327693:BPV327732 BZR327693:BZR327732 CJN327693:CJN327732 CTJ327693:CTJ327732 DDF327693:DDF327732 DNB327693:DNB327732 DWX327693:DWX327732 EGT327693:EGT327732 EQP327693:EQP327732 FAL327693:FAL327732 FKH327693:FKH327732 FUD327693:FUD327732 GDZ327693:GDZ327732 GNV327693:GNV327732 GXR327693:GXR327732 HHN327693:HHN327732 HRJ327693:HRJ327732 IBF327693:IBF327732 ILB327693:ILB327732 IUX327693:IUX327732 JET327693:JET327732 JOP327693:JOP327732 JYL327693:JYL327732 KIH327693:KIH327732 KSD327693:KSD327732 LBZ327693:LBZ327732 LLV327693:LLV327732 LVR327693:LVR327732 MFN327693:MFN327732 MPJ327693:MPJ327732 MZF327693:MZF327732 NJB327693:NJB327732 NSX327693:NSX327732 OCT327693:OCT327732 OMP327693:OMP327732 OWL327693:OWL327732 PGH327693:PGH327732 PQD327693:PQD327732 PZZ327693:PZZ327732 QJV327693:QJV327732 QTR327693:QTR327732 RDN327693:RDN327732 RNJ327693:RNJ327732 RXF327693:RXF327732 SHB327693:SHB327732 SQX327693:SQX327732 TAT327693:TAT327732 TKP327693:TKP327732 TUL327693:TUL327732 UEH327693:UEH327732 UOD327693:UOD327732 UXZ327693:UXZ327732 VHV327693:VHV327732 VRR327693:VRR327732 WBN327693:WBN327732 IT393229:IT393268 SP393229:SP393268 ACL393229:ACL393268 AMH393229:AMH393268 AWD393229:AWD393268 BFZ393229:BFZ393268 BPV393229:BPV393268 BZR393229:BZR393268 CJN393229:CJN393268 CTJ393229:CTJ393268 DDF393229:DDF393268 DNB393229:DNB393268 DWX393229:DWX393268 EGT393229:EGT393268 EQP393229:EQP393268 FAL393229:FAL393268 FKH393229:FKH393268 FUD393229:FUD393268 GDZ393229:GDZ393268 GNV393229:GNV393268 GXR393229:GXR393268 HHN393229:HHN393268 HRJ393229:HRJ393268 IBF393229:IBF393268 ILB393229:ILB393268 IUX393229:IUX393268 JET393229:JET393268 JOP393229:JOP393268 JYL393229:JYL393268 KIH393229:KIH393268 KSD393229:KSD393268 LBZ393229:LBZ393268 LLV393229:LLV393268 LVR393229:LVR393268 MFN393229:MFN393268 MPJ393229:MPJ393268 MZF393229:MZF393268 NJB393229:NJB393268 NSX393229:NSX393268 OCT393229:OCT393268 OMP393229:OMP393268 OWL393229:OWL393268 PGH393229:PGH393268 PQD393229:PQD393268 PZZ393229:PZZ393268 QJV393229:QJV393268 QTR393229:QTR393268 RDN393229:RDN393268 RNJ393229:RNJ393268 RXF393229:RXF393268 SHB393229:SHB393268 SQX393229:SQX393268 TAT393229:TAT393268 TKP393229:TKP393268 TUL393229:TUL393268 UEH393229:UEH393268 UOD393229:UOD393268 UXZ393229:UXZ393268 VHV393229:VHV393268 VRR393229:VRR393268 WBN393229:WBN393268 IT458765:IT458804 SP458765:SP458804 ACL458765:ACL458804 AMH458765:AMH458804 AWD458765:AWD458804 BFZ458765:BFZ458804 BPV458765:BPV458804 BZR458765:BZR458804 CJN458765:CJN458804 CTJ458765:CTJ458804 DDF458765:DDF458804 DNB458765:DNB458804 DWX458765:DWX458804 EGT458765:EGT458804 EQP458765:EQP458804 FAL458765:FAL458804 FKH458765:FKH458804 FUD458765:FUD458804 GDZ458765:GDZ458804 GNV458765:GNV458804 GXR458765:GXR458804 HHN458765:HHN458804 HRJ458765:HRJ458804 IBF458765:IBF458804 ILB458765:ILB458804 IUX458765:IUX458804 JET458765:JET458804 JOP458765:JOP458804 JYL458765:JYL458804 KIH458765:KIH458804 KSD458765:KSD458804 LBZ458765:LBZ458804 LLV458765:LLV458804 LVR458765:LVR458804 MFN458765:MFN458804 MPJ458765:MPJ458804 MZF458765:MZF458804 NJB458765:NJB458804 NSX458765:NSX458804 OCT458765:OCT458804 OMP458765:OMP458804 OWL458765:OWL458804 PGH458765:PGH458804 PQD458765:PQD458804 PZZ458765:PZZ458804 QJV458765:QJV458804 QTR458765:QTR458804 RDN458765:RDN458804 RNJ458765:RNJ458804 RXF458765:RXF458804 SHB458765:SHB458804 SQX458765:SQX458804 TAT458765:TAT458804 TKP458765:TKP458804 TUL458765:TUL458804 UEH458765:UEH458804 UOD458765:UOD458804 UXZ458765:UXZ458804 VHV458765:VHV458804 VRR458765:VRR458804 WBN458765:WBN458804 IT524301:IT524340 SP524301:SP524340 ACL524301:ACL524340 AMH524301:AMH524340 AWD524301:AWD524340 BFZ524301:BFZ524340 BPV524301:BPV524340 BZR524301:BZR524340 CJN524301:CJN524340 CTJ524301:CTJ524340 DDF524301:DDF524340 DNB524301:DNB524340 DWX524301:DWX524340 EGT524301:EGT524340 EQP524301:EQP524340 FAL524301:FAL524340 FKH524301:FKH524340 FUD524301:FUD524340 GDZ524301:GDZ524340 GNV524301:GNV524340 GXR524301:GXR524340 HHN524301:HHN524340 HRJ524301:HRJ524340 IBF524301:IBF524340 ILB524301:ILB524340 IUX524301:IUX524340 JET524301:JET524340 JOP524301:JOP524340 JYL524301:JYL524340 KIH524301:KIH524340 KSD524301:KSD524340 LBZ524301:LBZ524340 LLV524301:LLV524340 LVR524301:LVR524340 MFN524301:MFN524340 MPJ524301:MPJ524340 MZF524301:MZF524340 NJB524301:NJB524340 NSX524301:NSX524340 OCT524301:OCT524340 OMP524301:OMP524340 OWL524301:OWL524340 PGH524301:PGH524340 PQD524301:PQD524340 PZZ524301:PZZ524340 QJV524301:QJV524340 QTR524301:QTR524340 RDN524301:RDN524340 RNJ524301:RNJ524340 RXF524301:RXF524340 SHB524301:SHB524340 SQX524301:SQX524340 TAT524301:TAT524340 TKP524301:TKP524340 TUL524301:TUL524340 UEH524301:UEH524340 UOD524301:UOD524340 UXZ524301:UXZ524340 VHV524301:VHV524340 VRR524301:VRR524340 WBN524301:WBN524340 IT589837:IT589876 SP589837:SP589876 ACL589837:ACL589876 AMH589837:AMH589876 AWD589837:AWD589876 BFZ589837:BFZ589876 BPV589837:BPV589876 BZR589837:BZR589876 CJN589837:CJN589876 CTJ589837:CTJ589876 DDF589837:DDF589876 DNB589837:DNB589876 DWX589837:DWX589876 EGT589837:EGT589876 EQP589837:EQP589876 FAL589837:FAL589876 FKH589837:FKH589876 FUD589837:FUD589876 GDZ589837:GDZ589876 GNV589837:GNV589876 GXR589837:GXR589876 HHN589837:HHN589876 HRJ589837:HRJ589876 IBF589837:IBF589876 ILB589837:ILB589876 IUX589837:IUX589876 JET589837:JET589876 JOP589837:JOP589876 JYL589837:JYL589876 KIH589837:KIH589876 KSD589837:KSD589876 LBZ589837:LBZ589876 LLV589837:LLV589876 LVR589837:LVR589876 MFN589837:MFN589876 MPJ589837:MPJ589876 MZF589837:MZF589876 NJB589837:NJB589876 NSX589837:NSX589876 OCT589837:OCT589876 OMP589837:OMP589876 OWL589837:OWL589876 PGH589837:PGH589876 PQD589837:PQD589876 PZZ589837:PZZ589876 QJV589837:QJV589876 QTR589837:QTR589876 RDN589837:RDN589876 RNJ589837:RNJ589876 RXF589837:RXF589876 SHB589837:SHB589876 SQX589837:SQX589876 TAT589837:TAT589876 TKP589837:TKP589876 TUL589837:TUL589876 UEH589837:UEH589876 UOD589837:UOD589876 UXZ589837:UXZ589876 VHV589837:VHV589876 VRR589837:VRR589876 WBN589837:WBN589876 IT655373:IT655412 SP655373:SP655412 ACL655373:ACL655412 AMH655373:AMH655412 AWD655373:AWD655412 BFZ655373:BFZ655412 BPV655373:BPV655412 BZR655373:BZR655412 CJN655373:CJN655412 CTJ655373:CTJ655412 DDF655373:DDF655412 DNB655373:DNB655412 DWX655373:DWX655412 EGT655373:EGT655412 EQP655373:EQP655412 FAL655373:FAL655412 FKH655373:FKH655412 FUD655373:FUD655412 GDZ655373:GDZ655412 GNV655373:GNV655412 GXR655373:GXR655412 HHN655373:HHN655412 HRJ655373:HRJ655412 IBF655373:IBF655412 ILB655373:ILB655412 IUX655373:IUX655412 JET655373:JET655412 JOP655373:JOP655412 JYL655373:JYL655412 KIH655373:KIH655412 KSD655373:KSD655412 LBZ655373:LBZ655412 LLV655373:LLV655412 LVR655373:LVR655412 MFN655373:MFN655412 MPJ655373:MPJ655412 MZF655373:MZF655412 NJB655373:NJB655412 NSX655373:NSX655412 OCT655373:OCT655412 OMP655373:OMP655412 OWL655373:OWL655412 PGH655373:PGH655412 PQD655373:PQD655412 PZZ655373:PZZ655412 QJV655373:QJV655412 QTR655373:QTR655412 RDN655373:RDN655412 RNJ655373:RNJ655412 RXF655373:RXF655412 SHB655373:SHB655412 SQX655373:SQX655412 TAT655373:TAT655412 TKP655373:TKP655412 TUL655373:TUL655412 UEH655373:UEH655412 UOD655373:UOD655412 UXZ655373:UXZ655412 VHV655373:VHV655412 VRR655373:VRR655412 WBN655373:WBN655412 IT720909:IT720948 SP720909:SP720948 ACL720909:ACL720948 AMH720909:AMH720948 AWD720909:AWD720948 BFZ720909:BFZ720948 BPV720909:BPV720948 BZR720909:BZR720948 CJN720909:CJN720948 CTJ720909:CTJ720948 DDF720909:DDF720948 DNB720909:DNB720948 DWX720909:DWX720948 EGT720909:EGT720948 EQP720909:EQP720948 FAL720909:FAL720948 FKH720909:FKH720948 FUD720909:FUD720948 GDZ720909:GDZ720948 GNV720909:GNV720948 GXR720909:GXR720948 HHN720909:HHN720948 HRJ720909:HRJ720948 IBF720909:IBF720948 ILB720909:ILB720948 IUX720909:IUX720948 JET720909:JET720948 JOP720909:JOP720948 JYL720909:JYL720948 KIH720909:KIH720948 KSD720909:KSD720948 LBZ720909:LBZ720948 LLV720909:LLV720948 LVR720909:LVR720948 MFN720909:MFN720948 MPJ720909:MPJ720948 MZF720909:MZF720948 NJB720909:NJB720948 NSX720909:NSX720948 OCT720909:OCT720948 OMP720909:OMP720948 OWL720909:OWL720948 PGH720909:PGH720948 PQD720909:PQD720948 PZZ720909:PZZ720948 QJV720909:QJV720948 QTR720909:QTR720948 RDN720909:RDN720948 RNJ720909:RNJ720948 RXF720909:RXF720948 SHB720909:SHB720948 SQX720909:SQX720948 TAT720909:TAT720948 TKP720909:TKP720948 TUL720909:TUL720948 UEH720909:UEH720948 UOD720909:UOD720948 UXZ720909:UXZ720948 VHV720909:VHV720948 VRR720909:VRR720948 WBN720909:WBN720948 IT786445:IT786484 SP786445:SP786484 ACL786445:ACL786484 AMH786445:AMH786484 AWD786445:AWD786484 BFZ786445:BFZ786484 BPV786445:BPV786484 BZR786445:BZR786484 CJN786445:CJN786484 CTJ786445:CTJ786484 DDF786445:DDF786484 DNB786445:DNB786484 DWX786445:DWX786484 EGT786445:EGT786484 EQP786445:EQP786484 FAL786445:FAL786484 FKH786445:FKH786484 FUD786445:FUD786484 GDZ786445:GDZ786484 GNV786445:GNV786484 GXR786445:GXR786484 HHN786445:HHN786484 HRJ786445:HRJ786484 IBF786445:IBF786484 ILB786445:ILB786484 IUX786445:IUX786484 JET786445:JET786484 JOP786445:JOP786484 JYL786445:JYL786484 KIH786445:KIH786484 KSD786445:KSD786484 LBZ786445:LBZ786484 LLV786445:LLV786484 LVR786445:LVR786484 MFN786445:MFN786484 MPJ786445:MPJ786484 MZF786445:MZF786484 NJB786445:NJB786484 NSX786445:NSX786484 OCT786445:OCT786484 OMP786445:OMP786484 OWL786445:OWL786484 PGH786445:PGH786484 PQD786445:PQD786484 PZZ786445:PZZ786484 QJV786445:QJV786484 QTR786445:QTR786484 RDN786445:RDN786484 RNJ786445:RNJ786484 RXF786445:RXF786484 SHB786445:SHB786484 SQX786445:SQX786484 TAT786445:TAT786484 TKP786445:TKP786484 TUL786445:TUL786484 UEH786445:UEH786484 UOD786445:UOD786484 UXZ786445:UXZ786484 VHV786445:VHV786484 VRR786445:VRR786484 WBN786445:WBN786484 IT851981:IT852020 SP851981:SP852020 ACL851981:ACL852020 AMH851981:AMH852020 AWD851981:AWD852020 BFZ851981:BFZ852020 BPV851981:BPV852020 BZR851981:BZR852020 CJN851981:CJN852020 CTJ851981:CTJ852020 DDF851981:DDF852020 DNB851981:DNB852020 DWX851981:DWX852020 EGT851981:EGT852020 EQP851981:EQP852020 FAL851981:FAL852020 FKH851981:FKH852020 FUD851981:FUD852020 GDZ851981:GDZ852020 GNV851981:GNV852020 GXR851981:GXR852020 HHN851981:HHN852020 HRJ851981:HRJ852020 IBF851981:IBF852020 ILB851981:ILB852020 IUX851981:IUX852020 JET851981:JET852020 JOP851981:JOP852020 JYL851981:JYL852020 KIH851981:KIH852020 KSD851981:KSD852020 LBZ851981:LBZ852020 LLV851981:LLV852020 LVR851981:LVR852020 MFN851981:MFN852020 MPJ851981:MPJ852020 MZF851981:MZF852020 NJB851981:NJB852020 NSX851981:NSX852020 OCT851981:OCT852020 OMP851981:OMP852020 OWL851981:OWL852020 PGH851981:PGH852020 PQD851981:PQD852020 PZZ851981:PZZ852020 QJV851981:QJV852020 QTR851981:QTR852020 RDN851981:RDN852020 RNJ851981:RNJ852020 RXF851981:RXF852020 SHB851981:SHB852020 SQX851981:SQX852020 TAT851981:TAT852020 TKP851981:TKP852020 TUL851981:TUL852020 UEH851981:UEH852020 UOD851981:UOD852020 UXZ851981:UXZ852020 VHV851981:VHV852020 VRR851981:VRR852020 WBN851981:WBN852020 IT917517:IT917556 SP917517:SP917556 ACL917517:ACL917556 AMH917517:AMH917556 AWD917517:AWD917556 BFZ917517:BFZ917556 BPV917517:BPV917556 BZR917517:BZR917556 CJN917517:CJN917556 CTJ917517:CTJ917556 DDF917517:DDF917556 DNB917517:DNB917556 DWX917517:DWX917556 EGT917517:EGT917556 EQP917517:EQP917556 FAL917517:FAL917556 FKH917517:FKH917556 FUD917517:FUD917556 GDZ917517:GDZ917556 GNV917517:GNV917556 GXR917517:GXR917556 HHN917517:HHN917556 HRJ917517:HRJ917556 IBF917517:IBF917556 ILB917517:ILB917556 IUX917517:IUX917556 JET917517:JET917556 JOP917517:JOP917556 JYL917517:JYL917556 KIH917517:KIH917556 KSD917517:KSD917556 LBZ917517:LBZ917556 LLV917517:LLV917556 LVR917517:LVR917556 MFN917517:MFN917556 MPJ917517:MPJ917556 MZF917517:MZF917556 NJB917517:NJB917556 NSX917517:NSX917556 OCT917517:OCT917556 OMP917517:OMP917556 OWL917517:OWL917556 PGH917517:PGH917556 PQD917517:PQD917556 PZZ917517:PZZ917556 QJV917517:QJV917556 QTR917517:QTR917556 RDN917517:RDN917556 RNJ917517:RNJ917556 RXF917517:RXF917556 SHB917517:SHB917556 SQX917517:SQX917556 TAT917517:TAT917556 TKP917517:TKP917556 TUL917517:TUL917556 UEH917517:UEH917556 UOD917517:UOD917556 UXZ917517:UXZ917556 VHV917517:VHV917556 VRR917517:VRR917556 WBN917517:WBN917556 IT983053:IT983092 SP983053:SP983092 ACL983053:ACL983092 AMH983053:AMH983092 AWD983053:AWD983092 BFZ983053:BFZ983092 BPV983053:BPV983092 BZR983053:BZR983092 CJN983053:CJN983092 CTJ983053:CTJ983092 DDF983053:DDF983092 DNB983053:DNB983092 DWX983053:DWX983092 EGT983053:EGT983092 EQP983053:EQP983092 FAL983053:FAL983092 FKH983053:FKH983092 FUD983053:FUD983092 GDZ983053:GDZ983092 GNV983053:GNV983092 GXR983053:GXR983092 HHN983053:HHN983092 HRJ983053:HRJ983092 IBF983053:IBF983092 ILB983053:ILB983092 IUX983053:IUX983092 JET983053:JET983092 JOP983053:JOP983092 JYL983053:JYL983092 KIH983053:KIH983092 KSD983053:KSD983092 LBZ983053:LBZ983092 LLV983053:LLV983092 LVR983053:LVR983092 MFN983053:MFN983092 MPJ983053:MPJ983092 MZF983053:MZF983092 NJB983053:NJB983092 NSX983053:NSX983092 OCT983053:OCT983092 OMP983053:OMP983092 OWL983053:OWL983092 PGH983053:PGH983092 PQD983053:PQD983092 PZZ983053:PZZ983092 QJV983053:QJV983092 QTR983053:QTR983092 RDN983053:RDN983092 RNJ983053:RNJ983092 RXF983053:RXF983092 SHB983053:SHB983092 SQX983053:SQX983092 TAT983053:TAT983092 TKP983053:TKP983092 TUL983053:TUL983092 UEH983053:UEH983092 UOD983053:UOD983092 UXZ983053:UXZ983092 VHV983053:VHV983092 VRR983053:VRR983092 WBN983053:WBN983092 HV65549:HV65588 RR65549:RR65588 ABN65549:ABN65588 ALJ65549:ALJ65588 AVF65549:AVF65588 BFB65549:BFB65588 BOX65549:BOX65588 BYT65549:BYT65588 CIP65549:CIP65588 CSL65549:CSL65588 DCH65549:DCH65588 DMD65549:DMD65588 DVZ65549:DVZ65588 EFV65549:EFV65588 EPR65549:EPR65588 EZN65549:EZN65588 FJJ65549:FJJ65588 FTF65549:FTF65588 GDB65549:GDB65588 GMX65549:GMX65588 GWT65549:GWT65588 HGP65549:HGP65588 HQL65549:HQL65588 IAH65549:IAH65588 IKD65549:IKD65588 ITZ65549:ITZ65588 JDV65549:JDV65588 JNR65549:JNR65588 JXN65549:JXN65588 KHJ65549:KHJ65588 KRF65549:KRF65588 LBB65549:LBB65588 LKX65549:LKX65588 LUT65549:LUT65588 MEP65549:MEP65588 MOL65549:MOL65588 MYH65549:MYH65588 NID65549:NID65588 NRZ65549:NRZ65588 OBV65549:OBV65588 OLR65549:OLR65588 OVN65549:OVN65588 PFJ65549:PFJ65588 PPF65549:PPF65588 PZB65549:PZB65588 QIX65549:QIX65588 QST65549:QST65588 RCP65549:RCP65588 RML65549:RML65588 RWH65549:RWH65588 SGD65549:SGD65588 SPZ65549:SPZ65588 SZV65549:SZV65588 TJR65549:TJR65588 TTN65549:TTN65588 UDJ65549:UDJ65588 UNF65549:UNF65588 UXB65549:UXB65588 VGX65549:VGX65588 VQT65549:VQT65588 WAP65549:WAP65588 HV131085:HV131124 RR131085:RR131124 ABN131085:ABN131124 ALJ131085:ALJ131124 AVF131085:AVF131124 BFB131085:BFB131124 BOX131085:BOX131124 BYT131085:BYT131124 CIP131085:CIP131124 CSL131085:CSL131124 DCH131085:DCH131124 DMD131085:DMD131124 DVZ131085:DVZ131124 EFV131085:EFV131124 EPR131085:EPR131124 EZN131085:EZN131124 FJJ131085:FJJ131124 FTF131085:FTF131124 GDB131085:GDB131124 GMX131085:GMX131124 GWT131085:GWT131124 HGP131085:HGP131124 HQL131085:HQL131124 IAH131085:IAH131124 IKD131085:IKD131124 ITZ131085:ITZ131124 JDV131085:JDV131124 JNR131085:JNR131124 JXN131085:JXN131124 KHJ131085:KHJ131124 KRF131085:KRF131124 LBB131085:LBB131124 LKX131085:LKX131124 LUT131085:LUT131124 MEP131085:MEP131124 MOL131085:MOL131124 MYH131085:MYH131124 NID131085:NID131124 NRZ131085:NRZ131124 OBV131085:OBV131124 OLR131085:OLR131124 OVN131085:OVN131124 PFJ131085:PFJ131124 PPF131085:PPF131124 PZB131085:PZB131124 QIX131085:QIX131124 QST131085:QST131124 RCP131085:RCP131124 RML131085:RML131124 RWH131085:RWH131124 SGD131085:SGD131124 SPZ131085:SPZ131124 SZV131085:SZV131124 TJR131085:TJR131124 TTN131085:TTN131124 UDJ131085:UDJ131124 UNF131085:UNF131124 UXB131085:UXB131124 VGX131085:VGX131124 VQT131085:VQT131124 WAP131085:WAP131124 HV196621:HV196660 RR196621:RR196660 ABN196621:ABN196660 ALJ196621:ALJ196660 AVF196621:AVF196660 BFB196621:BFB196660 BOX196621:BOX196660 BYT196621:BYT196660 CIP196621:CIP196660 CSL196621:CSL196660 DCH196621:DCH196660 DMD196621:DMD196660 DVZ196621:DVZ196660 EFV196621:EFV196660 EPR196621:EPR196660 EZN196621:EZN196660 FJJ196621:FJJ196660 FTF196621:FTF196660 GDB196621:GDB196660 GMX196621:GMX196660 GWT196621:GWT196660 HGP196621:HGP196660 HQL196621:HQL196660 IAH196621:IAH196660 IKD196621:IKD196660 ITZ196621:ITZ196660 JDV196621:JDV196660 JNR196621:JNR196660 JXN196621:JXN196660 KHJ196621:KHJ196660 KRF196621:KRF196660 LBB196621:LBB196660 LKX196621:LKX196660 LUT196621:LUT196660 MEP196621:MEP196660 MOL196621:MOL196660 MYH196621:MYH196660 NID196621:NID196660 NRZ196621:NRZ196660 OBV196621:OBV196660 OLR196621:OLR196660 OVN196621:OVN196660 PFJ196621:PFJ196660 PPF196621:PPF196660 PZB196621:PZB196660 QIX196621:QIX196660 QST196621:QST196660 RCP196621:RCP196660 RML196621:RML196660 RWH196621:RWH196660 SGD196621:SGD196660 SPZ196621:SPZ196660 SZV196621:SZV196660 TJR196621:TJR196660 TTN196621:TTN196660 UDJ196621:UDJ196660 UNF196621:UNF196660 UXB196621:UXB196660 VGX196621:VGX196660 VQT196621:VQT196660 WAP196621:WAP196660 HV262157:HV262196 RR262157:RR262196 ABN262157:ABN262196 ALJ262157:ALJ262196 AVF262157:AVF262196 BFB262157:BFB262196 BOX262157:BOX262196 BYT262157:BYT262196 CIP262157:CIP262196 CSL262157:CSL262196 DCH262157:DCH262196 DMD262157:DMD262196 DVZ262157:DVZ262196 EFV262157:EFV262196 EPR262157:EPR262196 EZN262157:EZN262196 FJJ262157:FJJ262196 FTF262157:FTF262196 GDB262157:GDB262196 GMX262157:GMX262196 GWT262157:GWT262196 HGP262157:HGP262196 HQL262157:HQL262196 IAH262157:IAH262196 IKD262157:IKD262196 ITZ262157:ITZ262196 JDV262157:JDV262196 JNR262157:JNR262196 JXN262157:JXN262196 KHJ262157:KHJ262196 KRF262157:KRF262196 LBB262157:LBB262196 LKX262157:LKX262196 LUT262157:LUT262196 MEP262157:MEP262196 MOL262157:MOL262196 MYH262157:MYH262196 NID262157:NID262196 NRZ262157:NRZ262196 OBV262157:OBV262196 OLR262157:OLR262196 OVN262157:OVN262196 PFJ262157:PFJ262196 PPF262157:PPF262196 PZB262157:PZB262196 QIX262157:QIX262196 QST262157:QST262196 RCP262157:RCP262196 RML262157:RML262196 RWH262157:RWH262196 SGD262157:SGD262196 SPZ262157:SPZ262196 SZV262157:SZV262196 TJR262157:TJR262196 TTN262157:TTN262196 UDJ262157:UDJ262196 UNF262157:UNF262196 UXB262157:UXB262196 VGX262157:VGX262196 VQT262157:VQT262196 WAP262157:WAP262196 HV327693:HV327732 RR327693:RR327732 ABN327693:ABN327732 ALJ327693:ALJ327732 AVF327693:AVF327732 BFB327693:BFB327732 BOX327693:BOX327732 BYT327693:BYT327732 CIP327693:CIP327732 CSL327693:CSL327732 DCH327693:DCH327732 DMD327693:DMD327732 DVZ327693:DVZ327732 EFV327693:EFV327732 EPR327693:EPR327732 EZN327693:EZN327732 FJJ327693:FJJ327732 FTF327693:FTF327732 GDB327693:GDB327732 GMX327693:GMX327732 GWT327693:GWT327732 HGP327693:HGP327732 HQL327693:HQL327732 IAH327693:IAH327732 IKD327693:IKD327732 ITZ327693:ITZ327732 JDV327693:JDV327732 JNR327693:JNR327732 JXN327693:JXN327732 KHJ327693:KHJ327732 KRF327693:KRF327732 LBB327693:LBB327732 LKX327693:LKX327732 LUT327693:LUT327732 MEP327693:MEP327732 MOL327693:MOL327732 MYH327693:MYH327732 NID327693:NID327732 NRZ327693:NRZ327732 OBV327693:OBV327732 OLR327693:OLR327732 OVN327693:OVN327732 PFJ327693:PFJ327732 PPF327693:PPF327732 PZB327693:PZB327732 QIX327693:QIX327732 QST327693:QST327732 RCP327693:RCP327732 RML327693:RML327732 RWH327693:RWH327732 SGD327693:SGD327732 SPZ327693:SPZ327732 SZV327693:SZV327732 TJR327693:TJR327732 TTN327693:TTN327732 UDJ327693:UDJ327732 UNF327693:UNF327732 UXB327693:UXB327732 VGX327693:VGX327732 VQT327693:VQT327732 WAP327693:WAP327732 HV393229:HV393268 RR393229:RR393268 ABN393229:ABN393268 ALJ393229:ALJ393268 AVF393229:AVF393268 BFB393229:BFB393268 BOX393229:BOX393268 BYT393229:BYT393268 CIP393229:CIP393268 CSL393229:CSL393268 DCH393229:DCH393268 DMD393229:DMD393268 DVZ393229:DVZ393268 EFV393229:EFV393268 EPR393229:EPR393268 EZN393229:EZN393268 FJJ393229:FJJ393268 FTF393229:FTF393268 GDB393229:GDB393268 GMX393229:GMX393268 GWT393229:GWT393268 HGP393229:HGP393268 HQL393229:HQL393268 IAH393229:IAH393268 IKD393229:IKD393268 ITZ393229:ITZ393268 JDV393229:JDV393268 JNR393229:JNR393268 JXN393229:JXN393268 KHJ393229:KHJ393268 KRF393229:KRF393268 LBB393229:LBB393268 LKX393229:LKX393268 LUT393229:LUT393268 MEP393229:MEP393268 MOL393229:MOL393268 MYH393229:MYH393268 NID393229:NID393268 NRZ393229:NRZ393268 OBV393229:OBV393268 OLR393229:OLR393268 OVN393229:OVN393268 PFJ393229:PFJ393268 PPF393229:PPF393268 PZB393229:PZB393268 QIX393229:QIX393268 QST393229:QST393268 RCP393229:RCP393268 RML393229:RML393268 RWH393229:RWH393268 SGD393229:SGD393268 SPZ393229:SPZ393268 SZV393229:SZV393268 TJR393229:TJR393268 TTN393229:TTN393268 UDJ393229:UDJ393268 UNF393229:UNF393268 UXB393229:UXB393268 VGX393229:VGX393268 VQT393229:VQT393268 WAP393229:WAP393268 HV458765:HV458804 RR458765:RR458804 ABN458765:ABN458804 ALJ458765:ALJ458804 AVF458765:AVF458804 BFB458765:BFB458804 BOX458765:BOX458804 BYT458765:BYT458804 CIP458765:CIP458804 CSL458765:CSL458804 DCH458765:DCH458804 DMD458765:DMD458804 DVZ458765:DVZ458804 EFV458765:EFV458804 EPR458765:EPR458804 EZN458765:EZN458804 FJJ458765:FJJ458804 FTF458765:FTF458804 GDB458765:GDB458804 GMX458765:GMX458804 GWT458765:GWT458804 HGP458765:HGP458804 HQL458765:HQL458804 IAH458765:IAH458804 IKD458765:IKD458804 ITZ458765:ITZ458804 JDV458765:JDV458804 JNR458765:JNR458804 JXN458765:JXN458804 KHJ458765:KHJ458804 KRF458765:KRF458804 LBB458765:LBB458804 LKX458765:LKX458804 LUT458765:LUT458804 MEP458765:MEP458804 MOL458765:MOL458804 MYH458765:MYH458804 NID458765:NID458804 NRZ458765:NRZ458804 OBV458765:OBV458804 OLR458765:OLR458804 OVN458765:OVN458804 PFJ458765:PFJ458804 PPF458765:PPF458804 PZB458765:PZB458804 QIX458765:QIX458804 QST458765:QST458804 RCP458765:RCP458804 RML458765:RML458804 RWH458765:RWH458804 SGD458765:SGD458804 SPZ458765:SPZ458804 SZV458765:SZV458804 TJR458765:TJR458804 TTN458765:TTN458804 UDJ458765:UDJ458804 UNF458765:UNF458804 UXB458765:UXB458804 VGX458765:VGX458804 VQT458765:VQT458804 WAP458765:WAP458804 HV524301:HV524340 RR524301:RR524340 ABN524301:ABN524340 ALJ524301:ALJ524340 AVF524301:AVF524340 BFB524301:BFB524340 BOX524301:BOX524340 BYT524301:BYT524340 CIP524301:CIP524340 CSL524301:CSL524340 DCH524301:DCH524340 DMD524301:DMD524340 DVZ524301:DVZ524340 EFV524301:EFV524340 EPR524301:EPR524340 EZN524301:EZN524340 FJJ524301:FJJ524340 FTF524301:FTF524340 GDB524301:GDB524340 GMX524301:GMX524340 GWT524301:GWT524340 HGP524301:HGP524340 HQL524301:HQL524340 IAH524301:IAH524340 IKD524301:IKD524340 ITZ524301:ITZ524340 JDV524301:JDV524340 JNR524301:JNR524340 JXN524301:JXN524340 KHJ524301:KHJ524340 KRF524301:KRF524340 LBB524301:LBB524340 LKX524301:LKX524340 LUT524301:LUT524340 MEP524301:MEP524340 MOL524301:MOL524340 MYH524301:MYH524340 NID524301:NID524340 NRZ524301:NRZ524340 OBV524301:OBV524340 OLR524301:OLR524340 OVN524301:OVN524340 PFJ524301:PFJ524340 PPF524301:PPF524340 PZB524301:PZB524340 QIX524301:QIX524340 QST524301:QST524340 RCP524301:RCP524340 RML524301:RML524340 RWH524301:RWH524340 SGD524301:SGD524340 SPZ524301:SPZ524340 SZV524301:SZV524340 TJR524301:TJR524340 TTN524301:TTN524340 UDJ524301:UDJ524340 UNF524301:UNF524340 UXB524301:UXB524340 VGX524301:VGX524340 VQT524301:VQT524340 WAP524301:WAP524340 HV589837:HV589876 RR589837:RR589876 ABN589837:ABN589876 ALJ589837:ALJ589876 AVF589837:AVF589876 BFB589837:BFB589876 BOX589837:BOX589876 BYT589837:BYT589876 CIP589837:CIP589876 CSL589837:CSL589876 DCH589837:DCH589876 DMD589837:DMD589876 DVZ589837:DVZ589876 EFV589837:EFV589876 EPR589837:EPR589876 EZN589837:EZN589876 FJJ589837:FJJ589876 FTF589837:FTF589876 GDB589837:GDB589876 GMX589837:GMX589876 GWT589837:GWT589876 HGP589837:HGP589876 HQL589837:HQL589876 IAH589837:IAH589876 IKD589837:IKD589876 ITZ589837:ITZ589876 JDV589837:JDV589876 JNR589837:JNR589876 JXN589837:JXN589876 KHJ589837:KHJ589876 KRF589837:KRF589876 LBB589837:LBB589876 LKX589837:LKX589876 LUT589837:LUT589876 MEP589837:MEP589876 MOL589837:MOL589876 MYH589837:MYH589876 NID589837:NID589876 NRZ589837:NRZ589876 OBV589837:OBV589876 OLR589837:OLR589876 OVN589837:OVN589876 PFJ589837:PFJ589876 PPF589837:PPF589876 PZB589837:PZB589876 QIX589837:QIX589876 QST589837:QST589876 RCP589837:RCP589876 RML589837:RML589876 RWH589837:RWH589876 SGD589837:SGD589876 SPZ589837:SPZ589876 SZV589837:SZV589876 TJR589837:TJR589876 TTN589837:TTN589876 UDJ589837:UDJ589876 UNF589837:UNF589876 UXB589837:UXB589876 VGX589837:VGX589876 VQT589837:VQT589876 WAP589837:WAP589876 HV655373:HV655412 RR655373:RR655412 ABN655373:ABN655412 ALJ655373:ALJ655412 AVF655373:AVF655412 BFB655373:BFB655412 BOX655373:BOX655412 BYT655373:BYT655412 CIP655373:CIP655412 CSL655373:CSL655412 DCH655373:DCH655412 DMD655373:DMD655412 DVZ655373:DVZ655412 EFV655373:EFV655412 EPR655373:EPR655412 EZN655373:EZN655412 FJJ655373:FJJ655412 FTF655373:FTF655412 GDB655373:GDB655412 GMX655373:GMX655412 GWT655373:GWT655412 HGP655373:HGP655412 HQL655373:HQL655412 IAH655373:IAH655412 IKD655373:IKD655412 ITZ655373:ITZ655412 JDV655373:JDV655412 JNR655373:JNR655412 JXN655373:JXN655412 KHJ655373:KHJ655412 KRF655373:KRF655412 LBB655373:LBB655412 LKX655373:LKX655412 LUT655373:LUT655412 MEP655373:MEP655412 MOL655373:MOL655412 MYH655373:MYH655412 NID655373:NID655412 NRZ655373:NRZ655412 OBV655373:OBV655412 OLR655373:OLR655412 OVN655373:OVN655412 PFJ655373:PFJ655412 PPF655373:PPF655412 PZB655373:PZB655412 QIX655373:QIX655412 QST655373:QST655412 RCP655373:RCP655412 RML655373:RML655412 RWH655373:RWH655412 SGD655373:SGD655412 SPZ655373:SPZ655412 SZV655373:SZV655412 TJR655373:TJR655412 TTN655373:TTN655412 UDJ655373:UDJ655412 UNF655373:UNF655412 UXB655373:UXB655412 VGX655373:VGX655412 VQT655373:VQT655412 WAP655373:WAP655412 HV720909:HV720948 RR720909:RR720948 ABN720909:ABN720948 ALJ720909:ALJ720948 AVF720909:AVF720948 BFB720909:BFB720948 BOX720909:BOX720948 BYT720909:BYT720948 CIP720909:CIP720948 CSL720909:CSL720948 DCH720909:DCH720948 DMD720909:DMD720948 DVZ720909:DVZ720948 EFV720909:EFV720948 EPR720909:EPR720948 EZN720909:EZN720948 FJJ720909:FJJ720948 FTF720909:FTF720948 GDB720909:GDB720948 GMX720909:GMX720948 GWT720909:GWT720948 HGP720909:HGP720948 HQL720909:HQL720948 IAH720909:IAH720948 IKD720909:IKD720948 ITZ720909:ITZ720948 JDV720909:JDV720948 JNR720909:JNR720948 JXN720909:JXN720948 KHJ720909:KHJ720948 KRF720909:KRF720948 LBB720909:LBB720948 LKX720909:LKX720948 LUT720909:LUT720948 MEP720909:MEP720948 MOL720909:MOL720948 MYH720909:MYH720948 NID720909:NID720948 NRZ720909:NRZ720948 OBV720909:OBV720948 OLR720909:OLR720948 OVN720909:OVN720948 PFJ720909:PFJ720948 PPF720909:PPF720948 PZB720909:PZB720948 QIX720909:QIX720948 QST720909:QST720948 RCP720909:RCP720948 RML720909:RML720948 RWH720909:RWH720948 SGD720909:SGD720948 SPZ720909:SPZ720948 SZV720909:SZV720948 TJR720909:TJR720948 TTN720909:TTN720948 UDJ720909:UDJ720948 UNF720909:UNF720948 UXB720909:UXB720948 VGX720909:VGX720948 VQT720909:VQT720948 WAP720909:WAP720948 HV786445:HV786484 RR786445:RR786484 ABN786445:ABN786484 ALJ786445:ALJ786484 AVF786445:AVF786484 BFB786445:BFB786484 BOX786445:BOX786484 BYT786445:BYT786484 CIP786445:CIP786484 CSL786445:CSL786484 DCH786445:DCH786484 DMD786445:DMD786484 DVZ786445:DVZ786484 EFV786445:EFV786484 EPR786445:EPR786484 EZN786445:EZN786484 FJJ786445:FJJ786484 FTF786445:FTF786484 GDB786445:GDB786484 GMX786445:GMX786484 GWT786445:GWT786484 HGP786445:HGP786484 HQL786445:HQL786484 IAH786445:IAH786484 IKD786445:IKD786484 ITZ786445:ITZ786484 JDV786445:JDV786484 JNR786445:JNR786484 JXN786445:JXN786484 KHJ786445:KHJ786484 KRF786445:KRF786484 LBB786445:LBB786484 LKX786445:LKX786484 LUT786445:LUT786484 MEP786445:MEP786484 MOL786445:MOL786484 MYH786445:MYH786484 NID786445:NID786484 NRZ786445:NRZ786484 OBV786445:OBV786484 OLR786445:OLR786484 OVN786445:OVN786484 PFJ786445:PFJ786484 PPF786445:PPF786484 PZB786445:PZB786484 QIX786445:QIX786484 QST786445:QST786484 RCP786445:RCP786484 RML786445:RML786484 RWH786445:RWH786484 SGD786445:SGD786484 SPZ786445:SPZ786484 SZV786445:SZV786484 TJR786445:TJR786484 TTN786445:TTN786484 UDJ786445:UDJ786484 UNF786445:UNF786484 UXB786445:UXB786484 VGX786445:VGX786484 VQT786445:VQT786484 WAP786445:WAP786484 HV851981:HV852020 RR851981:RR852020 ABN851981:ABN852020 ALJ851981:ALJ852020 AVF851981:AVF852020 BFB851981:BFB852020 BOX851981:BOX852020 BYT851981:BYT852020 CIP851981:CIP852020 CSL851981:CSL852020 DCH851981:DCH852020 DMD851981:DMD852020 DVZ851981:DVZ852020 EFV851981:EFV852020 EPR851981:EPR852020 EZN851981:EZN852020 FJJ851981:FJJ852020 FTF851981:FTF852020 GDB851981:GDB852020 GMX851981:GMX852020 GWT851981:GWT852020 HGP851981:HGP852020 HQL851981:HQL852020 IAH851981:IAH852020 IKD851981:IKD852020 ITZ851981:ITZ852020 JDV851981:JDV852020 JNR851981:JNR852020 JXN851981:JXN852020 KHJ851981:KHJ852020 KRF851981:KRF852020 LBB851981:LBB852020 LKX851981:LKX852020 LUT851981:LUT852020 MEP851981:MEP852020 MOL851981:MOL852020 MYH851981:MYH852020 NID851981:NID852020 NRZ851981:NRZ852020 OBV851981:OBV852020 OLR851981:OLR852020 OVN851981:OVN852020 PFJ851981:PFJ852020 PPF851981:PPF852020 PZB851981:PZB852020 QIX851981:QIX852020 QST851981:QST852020 RCP851981:RCP852020 RML851981:RML852020 RWH851981:RWH852020 SGD851981:SGD852020 SPZ851981:SPZ852020 SZV851981:SZV852020 TJR851981:TJR852020 TTN851981:TTN852020 UDJ851981:UDJ852020 UNF851981:UNF852020 UXB851981:UXB852020 VGX851981:VGX852020 VQT851981:VQT852020 WAP851981:WAP852020 HV917517:HV917556 RR917517:RR917556 ABN917517:ABN917556 ALJ917517:ALJ917556 AVF917517:AVF917556 BFB917517:BFB917556 BOX917517:BOX917556 BYT917517:BYT917556 CIP917517:CIP917556 CSL917517:CSL917556 DCH917517:DCH917556 DMD917517:DMD917556 DVZ917517:DVZ917556 EFV917517:EFV917556 EPR917517:EPR917556 EZN917517:EZN917556 FJJ917517:FJJ917556 FTF917517:FTF917556 GDB917517:GDB917556 GMX917517:GMX917556 GWT917517:GWT917556 HGP917517:HGP917556 HQL917517:HQL917556 IAH917517:IAH917556 IKD917517:IKD917556 ITZ917517:ITZ917556 JDV917517:JDV917556 JNR917517:JNR917556 JXN917517:JXN917556 KHJ917517:KHJ917556 KRF917517:KRF917556 LBB917517:LBB917556 LKX917517:LKX917556 LUT917517:LUT917556 MEP917517:MEP917556 MOL917517:MOL917556 MYH917517:MYH917556 NID917517:NID917556 NRZ917517:NRZ917556 OBV917517:OBV917556 OLR917517:OLR917556 OVN917517:OVN917556 PFJ917517:PFJ917556 PPF917517:PPF917556 PZB917517:PZB917556 QIX917517:QIX917556 QST917517:QST917556 RCP917517:RCP917556 RML917517:RML917556 RWH917517:RWH917556 SGD917517:SGD917556 SPZ917517:SPZ917556 SZV917517:SZV917556 TJR917517:TJR917556 TTN917517:TTN917556 UDJ917517:UDJ917556 UNF917517:UNF917556 UXB917517:UXB917556 VGX917517:VGX917556 VQT917517:VQT917556 WAP917517:WAP917556 HV983053:HV983092 RR983053:RR983092 ABN983053:ABN983092 ALJ983053:ALJ983092 AVF983053:AVF983092 BFB983053:BFB983092 BOX983053:BOX983092 BYT983053:BYT983092 CIP983053:CIP983092 CSL983053:CSL983092 DCH983053:DCH983092 DMD983053:DMD983092 DVZ983053:DVZ983092 EFV983053:EFV983092 EPR983053:EPR983092 EZN983053:EZN983092 FJJ983053:FJJ983092 FTF983053:FTF983092 GDB983053:GDB983092 GMX983053:GMX983092 GWT983053:GWT983092 HGP983053:HGP983092 HQL983053:HQL983092 IAH983053:IAH983092 IKD983053:IKD983092 ITZ983053:ITZ983092 JDV983053:JDV983092 JNR983053:JNR983092 JXN983053:JXN983092 KHJ983053:KHJ983092 KRF983053:KRF983092 LBB983053:LBB983092 LKX983053:LKX983092 LUT983053:LUT983092 MEP983053:MEP983092 MOL983053:MOL983092 MYH983053:MYH983092 NID983053:NID983092 NRZ983053:NRZ983092 OBV983053:OBV983092 OLR983053:OLR983092 OVN983053:OVN983092 PFJ983053:PFJ983092 PPF983053:PPF983092 PZB983053:PZB983092 QIX983053:QIX983092 QST983053:QST983092 RCP983053:RCP983092 RML983053:RML983092 RWH983053:RWH983092 SGD983053:SGD983092 SPZ983053:SPZ983092 SZV983053:SZV983092 TJR983053:TJR983092 TTN983053:TTN983092 UDJ983053:UDJ983092 UNF983053:UNF983092 UXB983053:UXB983092 VGX983053:VGX983092 VQT983053:VQT983092 WAP983053:WAP983092 IB65549:IB65588 RX65549:RX65588 ABT65549:ABT65588 ALP65549:ALP65588 AVL65549:AVL65588 BFH65549:BFH65588 BPD65549:BPD65588 BYZ65549:BYZ65588 CIV65549:CIV65588 CSR65549:CSR65588 DCN65549:DCN65588 DMJ65549:DMJ65588 DWF65549:DWF65588 EGB65549:EGB65588 EPX65549:EPX65588 EZT65549:EZT65588 FJP65549:FJP65588 FTL65549:FTL65588 GDH65549:GDH65588 GND65549:GND65588 GWZ65549:GWZ65588 HGV65549:HGV65588 HQR65549:HQR65588 IAN65549:IAN65588 IKJ65549:IKJ65588 IUF65549:IUF65588 JEB65549:JEB65588 JNX65549:JNX65588 JXT65549:JXT65588 KHP65549:KHP65588 KRL65549:KRL65588 LBH65549:LBH65588 LLD65549:LLD65588 LUZ65549:LUZ65588 MEV65549:MEV65588 MOR65549:MOR65588 MYN65549:MYN65588 NIJ65549:NIJ65588 NSF65549:NSF65588 OCB65549:OCB65588 OLX65549:OLX65588 OVT65549:OVT65588 PFP65549:PFP65588 PPL65549:PPL65588 PZH65549:PZH65588 QJD65549:QJD65588 QSZ65549:QSZ65588 RCV65549:RCV65588 RMR65549:RMR65588 RWN65549:RWN65588 SGJ65549:SGJ65588 SQF65549:SQF65588 TAB65549:TAB65588 TJX65549:TJX65588 TTT65549:TTT65588 UDP65549:UDP65588 UNL65549:UNL65588 UXH65549:UXH65588 VHD65549:VHD65588 VQZ65549:VQZ65588 WAV65549:WAV65588 IB131085:IB131124 RX131085:RX131124 ABT131085:ABT131124 ALP131085:ALP131124 AVL131085:AVL131124 BFH131085:BFH131124 BPD131085:BPD131124 BYZ131085:BYZ131124 CIV131085:CIV131124 CSR131085:CSR131124 DCN131085:DCN131124 DMJ131085:DMJ131124 DWF131085:DWF131124 EGB131085:EGB131124 EPX131085:EPX131124 EZT131085:EZT131124 FJP131085:FJP131124 FTL131085:FTL131124 GDH131085:GDH131124 GND131085:GND131124 GWZ131085:GWZ131124 HGV131085:HGV131124 HQR131085:HQR131124 IAN131085:IAN131124 IKJ131085:IKJ131124 IUF131085:IUF131124 JEB131085:JEB131124 JNX131085:JNX131124 JXT131085:JXT131124 KHP131085:KHP131124 KRL131085:KRL131124 LBH131085:LBH131124 LLD131085:LLD131124 LUZ131085:LUZ131124 MEV131085:MEV131124 MOR131085:MOR131124 MYN131085:MYN131124 NIJ131085:NIJ131124 NSF131085:NSF131124 OCB131085:OCB131124 OLX131085:OLX131124 OVT131085:OVT131124 PFP131085:PFP131124 PPL131085:PPL131124 PZH131085:PZH131124 QJD131085:QJD131124 QSZ131085:QSZ131124 RCV131085:RCV131124 RMR131085:RMR131124 RWN131085:RWN131124 SGJ131085:SGJ131124 SQF131085:SQF131124 TAB131085:TAB131124 TJX131085:TJX131124 TTT131085:TTT131124 UDP131085:UDP131124 UNL131085:UNL131124 UXH131085:UXH131124 VHD131085:VHD131124 VQZ131085:VQZ131124 WAV131085:WAV131124 IB196621:IB196660 RX196621:RX196660 ABT196621:ABT196660 ALP196621:ALP196660 AVL196621:AVL196660 BFH196621:BFH196660 BPD196621:BPD196660 BYZ196621:BYZ196660 CIV196621:CIV196660 CSR196621:CSR196660 DCN196621:DCN196660 DMJ196621:DMJ196660 DWF196621:DWF196660 EGB196621:EGB196660 EPX196621:EPX196660 EZT196621:EZT196660 FJP196621:FJP196660 FTL196621:FTL196660 GDH196621:GDH196660 GND196621:GND196660 GWZ196621:GWZ196660 HGV196621:HGV196660 HQR196621:HQR196660 IAN196621:IAN196660 IKJ196621:IKJ196660 IUF196621:IUF196660 JEB196621:JEB196660 JNX196621:JNX196660 JXT196621:JXT196660 KHP196621:KHP196660 KRL196621:KRL196660 LBH196621:LBH196660 LLD196621:LLD196660 LUZ196621:LUZ196660 MEV196621:MEV196660 MOR196621:MOR196660 MYN196621:MYN196660 NIJ196621:NIJ196660 NSF196621:NSF196660 OCB196621:OCB196660 OLX196621:OLX196660 OVT196621:OVT196660 PFP196621:PFP196660 PPL196621:PPL196660 PZH196621:PZH196660 QJD196621:QJD196660 QSZ196621:QSZ196660 RCV196621:RCV196660 RMR196621:RMR196660 RWN196621:RWN196660 SGJ196621:SGJ196660 SQF196621:SQF196660 TAB196621:TAB196660 TJX196621:TJX196660 TTT196621:TTT196660 UDP196621:UDP196660 UNL196621:UNL196660 UXH196621:UXH196660 VHD196621:VHD196660 VQZ196621:VQZ196660 WAV196621:WAV196660 IB262157:IB262196 RX262157:RX262196 ABT262157:ABT262196 ALP262157:ALP262196 AVL262157:AVL262196 BFH262157:BFH262196 BPD262157:BPD262196 BYZ262157:BYZ262196 CIV262157:CIV262196 CSR262157:CSR262196 DCN262157:DCN262196 DMJ262157:DMJ262196 DWF262157:DWF262196 EGB262157:EGB262196 EPX262157:EPX262196 EZT262157:EZT262196 FJP262157:FJP262196 FTL262157:FTL262196 GDH262157:GDH262196 GND262157:GND262196 GWZ262157:GWZ262196 HGV262157:HGV262196 HQR262157:HQR262196 IAN262157:IAN262196 IKJ262157:IKJ262196 IUF262157:IUF262196 JEB262157:JEB262196 JNX262157:JNX262196 JXT262157:JXT262196 KHP262157:KHP262196 KRL262157:KRL262196 LBH262157:LBH262196 LLD262157:LLD262196 LUZ262157:LUZ262196 MEV262157:MEV262196 MOR262157:MOR262196 MYN262157:MYN262196 NIJ262157:NIJ262196 NSF262157:NSF262196 OCB262157:OCB262196 OLX262157:OLX262196 OVT262157:OVT262196 PFP262157:PFP262196 PPL262157:PPL262196 PZH262157:PZH262196 QJD262157:QJD262196 QSZ262157:QSZ262196 RCV262157:RCV262196 RMR262157:RMR262196 RWN262157:RWN262196 SGJ262157:SGJ262196 SQF262157:SQF262196 TAB262157:TAB262196 TJX262157:TJX262196 TTT262157:TTT262196 UDP262157:UDP262196 UNL262157:UNL262196 UXH262157:UXH262196 VHD262157:VHD262196 VQZ262157:VQZ262196 WAV262157:WAV262196 IB327693:IB327732 RX327693:RX327732 ABT327693:ABT327732 ALP327693:ALP327732 AVL327693:AVL327732 BFH327693:BFH327732 BPD327693:BPD327732 BYZ327693:BYZ327732 CIV327693:CIV327732 CSR327693:CSR327732 DCN327693:DCN327732 DMJ327693:DMJ327732 DWF327693:DWF327732 EGB327693:EGB327732 EPX327693:EPX327732 EZT327693:EZT327732 FJP327693:FJP327732 FTL327693:FTL327732 GDH327693:GDH327732 GND327693:GND327732 GWZ327693:GWZ327732 HGV327693:HGV327732 HQR327693:HQR327732 IAN327693:IAN327732 IKJ327693:IKJ327732 IUF327693:IUF327732 JEB327693:JEB327732 JNX327693:JNX327732 JXT327693:JXT327732 KHP327693:KHP327732 KRL327693:KRL327732 LBH327693:LBH327732 LLD327693:LLD327732 LUZ327693:LUZ327732 MEV327693:MEV327732 MOR327693:MOR327732 MYN327693:MYN327732 NIJ327693:NIJ327732 NSF327693:NSF327732 OCB327693:OCB327732 OLX327693:OLX327732 OVT327693:OVT327732 PFP327693:PFP327732 PPL327693:PPL327732 PZH327693:PZH327732 QJD327693:QJD327732 QSZ327693:QSZ327732 RCV327693:RCV327732 RMR327693:RMR327732 RWN327693:RWN327732 SGJ327693:SGJ327732 SQF327693:SQF327732 TAB327693:TAB327732 TJX327693:TJX327732 TTT327693:TTT327732 UDP327693:UDP327732 UNL327693:UNL327732 UXH327693:UXH327732 VHD327693:VHD327732 VQZ327693:VQZ327732 WAV327693:WAV327732 IB393229:IB393268 RX393229:RX393268 ABT393229:ABT393268 ALP393229:ALP393268 AVL393229:AVL393268 BFH393229:BFH393268 BPD393229:BPD393268 BYZ393229:BYZ393268 CIV393229:CIV393268 CSR393229:CSR393268 DCN393229:DCN393268 DMJ393229:DMJ393268 DWF393229:DWF393268 EGB393229:EGB393268 EPX393229:EPX393268 EZT393229:EZT393268 FJP393229:FJP393268 FTL393229:FTL393268 GDH393229:GDH393268 GND393229:GND393268 GWZ393229:GWZ393268 HGV393229:HGV393268 HQR393229:HQR393268 IAN393229:IAN393268 IKJ393229:IKJ393268 IUF393229:IUF393268 JEB393229:JEB393268 JNX393229:JNX393268 JXT393229:JXT393268 KHP393229:KHP393268 KRL393229:KRL393268 LBH393229:LBH393268 LLD393229:LLD393268 LUZ393229:LUZ393268 MEV393229:MEV393268 MOR393229:MOR393268 MYN393229:MYN393268 NIJ393229:NIJ393268 NSF393229:NSF393268 OCB393229:OCB393268 OLX393229:OLX393268 OVT393229:OVT393268 PFP393229:PFP393268 PPL393229:PPL393268 PZH393229:PZH393268 QJD393229:QJD393268 QSZ393229:QSZ393268 RCV393229:RCV393268 RMR393229:RMR393268 RWN393229:RWN393268 SGJ393229:SGJ393268 SQF393229:SQF393268 TAB393229:TAB393268 TJX393229:TJX393268 TTT393229:TTT393268 UDP393229:UDP393268 UNL393229:UNL393268 UXH393229:UXH393268 VHD393229:VHD393268 VQZ393229:VQZ393268 WAV393229:WAV393268 IB458765:IB458804 RX458765:RX458804 ABT458765:ABT458804 ALP458765:ALP458804 AVL458765:AVL458804 BFH458765:BFH458804 BPD458765:BPD458804 BYZ458765:BYZ458804 CIV458765:CIV458804 CSR458765:CSR458804 DCN458765:DCN458804 DMJ458765:DMJ458804 DWF458765:DWF458804 EGB458765:EGB458804 EPX458765:EPX458804 EZT458765:EZT458804 FJP458765:FJP458804 FTL458765:FTL458804 GDH458765:GDH458804 GND458765:GND458804 GWZ458765:GWZ458804 HGV458765:HGV458804 HQR458765:HQR458804 IAN458765:IAN458804 IKJ458765:IKJ458804 IUF458765:IUF458804 JEB458765:JEB458804 JNX458765:JNX458804 JXT458765:JXT458804 KHP458765:KHP458804 KRL458765:KRL458804 LBH458765:LBH458804 LLD458765:LLD458804 LUZ458765:LUZ458804 MEV458765:MEV458804 MOR458765:MOR458804 MYN458765:MYN458804 NIJ458765:NIJ458804 NSF458765:NSF458804 OCB458765:OCB458804 OLX458765:OLX458804 OVT458765:OVT458804 PFP458765:PFP458804 PPL458765:PPL458804 PZH458765:PZH458804 QJD458765:QJD458804 QSZ458765:QSZ458804 RCV458765:RCV458804 RMR458765:RMR458804 RWN458765:RWN458804 SGJ458765:SGJ458804 SQF458765:SQF458804 TAB458765:TAB458804 TJX458765:TJX458804 TTT458765:TTT458804 UDP458765:UDP458804 UNL458765:UNL458804 UXH458765:UXH458804 VHD458765:VHD458804 VQZ458765:VQZ458804 WAV458765:WAV458804 IB524301:IB524340 RX524301:RX524340 ABT524301:ABT524340 ALP524301:ALP524340 AVL524301:AVL524340 BFH524301:BFH524340 BPD524301:BPD524340 BYZ524301:BYZ524340 CIV524301:CIV524340 CSR524301:CSR524340 DCN524301:DCN524340 DMJ524301:DMJ524340 DWF524301:DWF524340 EGB524301:EGB524340 EPX524301:EPX524340 EZT524301:EZT524340 FJP524301:FJP524340 FTL524301:FTL524340 GDH524301:GDH524340 GND524301:GND524340 GWZ524301:GWZ524340 HGV524301:HGV524340 HQR524301:HQR524340 IAN524301:IAN524340 IKJ524301:IKJ524340 IUF524301:IUF524340 JEB524301:JEB524340 JNX524301:JNX524340 JXT524301:JXT524340 KHP524301:KHP524340 KRL524301:KRL524340 LBH524301:LBH524340 LLD524301:LLD524340 LUZ524301:LUZ524340 MEV524301:MEV524340 MOR524301:MOR524340 MYN524301:MYN524340 NIJ524301:NIJ524340 NSF524301:NSF524340 OCB524301:OCB524340 OLX524301:OLX524340 OVT524301:OVT524340 PFP524301:PFP524340 PPL524301:PPL524340 PZH524301:PZH524340 QJD524301:QJD524340 QSZ524301:QSZ524340 RCV524301:RCV524340 RMR524301:RMR524340 RWN524301:RWN524340 SGJ524301:SGJ524340 SQF524301:SQF524340 TAB524301:TAB524340 TJX524301:TJX524340 TTT524301:TTT524340 UDP524301:UDP524340 UNL524301:UNL524340 UXH524301:UXH524340 VHD524301:VHD524340 VQZ524301:VQZ524340 WAV524301:WAV524340 IB589837:IB589876 RX589837:RX589876 ABT589837:ABT589876 ALP589837:ALP589876 AVL589837:AVL589876 BFH589837:BFH589876 BPD589837:BPD589876 BYZ589837:BYZ589876 CIV589837:CIV589876 CSR589837:CSR589876 DCN589837:DCN589876 DMJ589837:DMJ589876 DWF589837:DWF589876 EGB589837:EGB589876 EPX589837:EPX589876 EZT589837:EZT589876 FJP589837:FJP589876 FTL589837:FTL589876 GDH589837:GDH589876 GND589837:GND589876 GWZ589837:GWZ589876 HGV589837:HGV589876 HQR589837:HQR589876 IAN589837:IAN589876 IKJ589837:IKJ589876 IUF589837:IUF589876 JEB589837:JEB589876 JNX589837:JNX589876 JXT589837:JXT589876 KHP589837:KHP589876 KRL589837:KRL589876 LBH589837:LBH589876 LLD589837:LLD589876 LUZ589837:LUZ589876 MEV589837:MEV589876 MOR589837:MOR589876 MYN589837:MYN589876 NIJ589837:NIJ589876 NSF589837:NSF589876 OCB589837:OCB589876 OLX589837:OLX589876 OVT589837:OVT589876 PFP589837:PFP589876 PPL589837:PPL589876 PZH589837:PZH589876 QJD589837:QJD589876 QSZ589837:QSZ589876 RCV589837:RCV589876 RMR589837:RMR589876 RWN589837:RWN589876 SGJ589837:SGJ589876 SQF589837:SQF589876 TAB589837:TAB589876 TJX589837:TJX589876 TTT589837:TTT589876 UDP589837:UDP589876 UNL589837:UNL589876 UXH589837:UXH589876 VHD589837:VHD589876 VQZ589837:VQZ589876 WAV589837:WAV589876 IB655373:IB655412 RX655373:RX655412 ABT655373:ABT655412 ALP655373:ALP655412 AVL655373:AVL655412 BFH655373:BFH655412 BPD655373:BPD655412 BYZ655373:BYZ655412 CIV655373:CIV655412 CSR655373:CSR655412 DCN655373:DCN655412 DMJ655373:DMJ655412 DWF655373:DWF655412 EGB655373:EGB655412 EPX655373:EPX655412 EZT655373:EZT655412 FJP655373:FJP655412 FTL655373:FTL655412 GDH655373:GDH655412 GND655373:GND655412 GWZ655373:GWZ655412 HGV655373:HGV655412 HQR655373:HQR655412 IAN655373:IAN655412 IKJ655373:IKJ655412 IUF655373:IUF655412 JEB655373:JEB655412 JNX655373:JNX655412 JXT655373:JXT655412 KHP655373:KHP655412 KRL655373:KRL655412 LBH655373:LBH655412 LLD655373:LLD655412 LUZ655373:LUZ655412 MEV655373:MEV655412 MOR655373:MOR655412 MYN655373:MYN655412 NIJ655373:NIJ655412 NSF655373:NSF655412 OCB655373:OCB655412 OLX655373:OLX655412 OVT655373:OVT655412 PFP655373:PFP655412 PPL655373:PPL655412 PZH655373:PZH655412 QJD655373:QJD655412 QSZ655373:QSZ655412 RCV655373:RCV655412 RMR655373:RMR655412 RWN655373:RWN655412 SGJ655373:SGJ655412 SQF655373:SQF655412 TAB655373:TAB655412 TJX655373:TJX655412 TTT655373:TTT655412 UDP655373:UDP655412 UNL655373:UNL655412 UXH655373:UXH655412 VHD655373:VHD655412 VQZ655373:VQZ655412 WAV655373:WAV655412 IB720909:IB720948 RX720909:RX720948 ABT720909:ABT720948 ALP720909:ALP720948 AVL720909:AVL720948 BFH720909:BFH720948 BPD720909:BPD720948 BYZ720909:BYZ720948 CIV720909:CIV720948 CSR720909:CSR720948 DCN720909:DCN720948 DMJ720909:DMJ720948 DWF720909:DWF720948 EGB720909:EGB720948 EPX720909:EPX720948 EZT720909:EZT720948 FJP720909:FJP720948 FTL720909:FTL720948 GDH720909:GDH720948 GND720909:GND720948 GWZ720909:GWZ720948 HGV720909:HGV720948 HQR720909:HQR720948 IAN720909:IAN720948 IKJ720909:IKJ720948 IUF720909:IUF720948 JEB720909:JEB720948 JNX720909:JNX720948 JXT720909:JXT720948 KHP720909:KHP720948 KRL720909:KRL720948 LBH720909:LBH720948 LLD720909:LLD720948 LUZ720909:LUZ720948 MEV720909:MEV720948 MOR720909:MOR720948 MYN720909:MYN720948 NIJ720909:NIJ720948 NSF720909:NSF720948 OCB720909:OCB720948 OLX720909:OLX720948 OVT720909:OVT720948 PFP720909:PFP720948 PPL720909:PPL720948 PZH720909:PZH720948 QJD720909:QJD720948 QSZ720909:QSZ720948 RCV720909:RCV720948 RMR720909:RMR720948 RWN720909:RWN720948 SGJ720909:SGJ720948 SQF720909:SQF720948 TAB720909:TAB720948 TJX720909:TJX720948 TTT720909:TTT720948 UDP720909:UDP720948 UNL720909:UNL720948 UXH720909:UXH720948 VHD720909:VHD720948 VQZ720909:VQZ720948 WAV720909:WAV720948 IB786445:IB786484 RX786445:RX786484 ABT786445:ABT786484 ALP786445:ALP786484 AVL786445:AVL786484 BFH786445:BFH786484 BPD786445:BPD786484 BYZ786445:BYZ786484 CIV786445:CIV786484 CSR786445:CSR786484 DCN786445:DCN786484 DMJ786445:DMJ786484 DWF786445:DWF786484 EGB786445:EGB786484 EPX786445:EPX786484 EZT786445:EZT786484 FJP786445:FJP786484 FTL786445:FTL786484 GDH786445:GDH786484 GND786445:GND786484 GWZ786445:GWZ786484 HGV786445:HGV786484 HQR786445:HQR786484 IAN786445:IAN786484 IKJ786445:IKJ786484 IUF786445:IUF786484 JEB786445:JEB786484 JNX786445:JNX786484 JXT786445:JXT786484 KHP786445:KHP786484 KRL786445:KRL786484 LBH786445:LBH786484 LLD786445:LLD786484 LUZ786445:LUZ786484 MEV786445:MEV786484 MOR786445:MOR786484 MYN786445:MYN786484 NIJ786445:NIJ786484 NSF786445:NSF786484 OCB786445:OCB786484 OLX786445:OLX786484 OVT786445:OVT786484 PFP786445:PFP786484 PPL786445:PPL786484 PZH786445:PZH786484 QJD786445:QJD786484 QSZ786445:QSZ786484 RCV786445:RCV786484 RMR786445:RMR786484 RWN786445:RWN786484 SGJ786445:SGJ786484 SQF786445:SQF786484 TAB786445:TAB786484 TJX786445:TJX786484 TTT786445:TTT786484 UDP786445:UDP786484 UNL786445:UNL786484 UXH786445:UXH786484 VHD786445:VHD786484 VQZ786445:VQZ786484 WAV786445:WAV786484 IB851981:IB852020 RX851981:RX852020 ABT851981:ABT852020 ALP851981:ALP852020 AVL851981:AVL852020 BFH851981:BFH852020 BPD851981:BPD852020 BYZ851981:BYZ852020 CIV851981:CIV852020 CSR851981:CSR852020 DCN851981:DCN852020 DMJ851981:DMJ852020 DWF851981:DWF852020 EGB851981:EGB852020 EPX851981:EPX852020 EZT851981:EZT852020 FJP851981:FJP852020 FTL851981:FTL852020 GDH851981:GDH852020 GND851981:GND852020 GWZ851981:GWZ852020 HGV851981:HGV852020 HQR851981:HQR852020 IAN851981:IAN852020 IKJ851981:IKJ852020 IUF851981:IUF852020 JEB851981:JEB852020 JNX851981:JNX852020 JXT851981:JXT852020 KHP851981:KHP852020 KRL851981:KRL852020 LBH851981:LBH852020 LLD851981:LLD852020 LUZ851981:LUZ852020 MEV851981:MEV852020 MOR851981:MOR852020 MYN851981:MYN852020 NIJ851981:NIJ852020 NSF851981:NSF852020 OCB851981:OCB852020 OLX851981:OLX852020 OVT851981:OVT852020 PFP851981:PFP852020 PPL851981:PPL852020 PZH851981:PZH852020 QJD851981:QJD852020 QSZ851981:QSZ852020 RCV851981:RCV852020 RMR851981:RMR852020 RWN851981:RWN852020 SGJ851981:SGJ852020 SQF851981:SQF852020 TAB851981:TAB852020 TJX851981:TJX852020 TTT851981:TTT852020 UDP851981:UDP852020 UNL851981:UNL852020 UXH851981:UXH852020 VHD851981:VHD852020 VQZ851981:VQZ852020 WAV851981:WAV852020 IB917517:IB917556 RX917517:RX917556 ABT917517:ABT917556 ALP917517:ALP917556 AVL917517:AVL917556 BFH917517:BFH917556 BPD917517:BPD917556 BYZ917517:BYZ917556 CIV917517:CIV917556 CSR917517:CSR917556 DCN917517:DCN917556 DMJ917517:DMJ917556 DWF917517:DWF917556 EGB917517:EGB917556 EPX917517:EPX917556 EZT917517:EZT917556 FJP917517:FJP917556 FTL917517:FTL917556 GDH917517:GDH917556 GND917517:GND917556 GWZ917517:GWZ917556 HGV917517:HGV917556 HQR917517:HQR917556 IAN917517:IAN917556 IKJ917517:IKJ917556 IUF917517:IUF917556 JEB917517:JEB917556 JNX917517:JNX917556 JXT917517:JXT917556 KHP917517:KHP917556 KRL917517:KRL917556 LBH917517:LBH917556 LLD917517:LLD917556 LUZ917517:LUZ917556 MEV917517:MEV917556 MOR917517:MOR917556 MYN917517:MYN917556 NIJ917517:NIJ917556 NSF917517:NSF917556 OCB917517:OCB917556 OLX917517:OLX917556 OVT917517:OVT917556 PFP917517:PFP917556 PPL917517:PPL917556 PZH917517:PZH917556 QJD917517:QJD917556 QSZ917517:QSZ917556 RCV917517:RCV917556 RMR917517:RMR917556 RWN917517:RWN917556 SGJ917517:SGJ917556 SQF917517:SQF917556 TAB917517:TAB917556 TJX917517:TJX917556 TTT917517:TTT917556 UDP917517:UDP917556 UNL917517:UNL917556 UXH917517:UXH917556 VHD917517:VHD917556 VQZ917517:VQZ917556 WAV917517:WAV917556 IB983053:IB983092 RX983053:RX983092 ABT983053:ABT983092 ALP983053:ALP983092 AVL983053:AVL983092 BFH983053:BFH983092 BPD983053:BPD983092 BYZ983053:BYZ983092 CIV983053:CIV983092 CSR983053:CSR983092 DCN983053:DCN983092 DMJ983053:DMJ983092 DWF983053:DWF983092 EGB983053:EGB983092 EPX983053:EPX983092 EZT983053:EZT983092 FJP983053:FJP983092 FTL983053:FTL983092 GDH983053:GDH983092 GND983053:GND983092 GWZ983053:GWZ983092 HGV983053:HGV983092 HQR983053:HQR983092 IAN983053:IAN983092 IKJ983053:IKJ983092 IUF983053:IUF983092 JEB983053:JEB983092 JNX983053:JNX983092 JXT983053:JXT983092 KHP983053:KHP983092 KRL983053:KRL983092 LBH983053:LBH983092 LLD983053:LLD983092 LUZ983053:LUZ983092 MEV983053:MEV983092 MOR983053:MOR983092 MYN983053:MYN983092 NIJ983053:NIJ983092 NSF983053:NSF983092 OCB983053:OCB983092 OLX983053:OLX983092 OVT983053:OVT983092 PFP983053:PFP983092 PPL983053:PPL983092 PZH983053:PZH983092 QJD983053:QJD983092 QSZ983053:QSZ983092 RCV983053:RCV983092 RMR983053:RMR983092 RWN983053:RWN983092 SGJ983053:SGJ983092 SQF983053:SQF983092 TAB983053:TAB983092 TJX983053:TJX983092 TTT983053:TTT983092 UDP983053:UDP983092 UNL983053:UNL983092 UXH983053:UXH983092 VHD983053:VHD983092 VQZ983053:VQZ983092 WAV983053:WAV983092 HR65549:HT65588 RN65549:RP65588 ABJ65549:ABL65588 ALF65549:ALH65588 AVB65549:AVD65588 BEX65549:BEZ65588 BOT65549:BOV65588 BYP65549:BYR65588 CIL65549:CIN65588 CSH65549:CSJ65588 DCD65549:DCF65588 DLZ65549:DMB65588 DVV65549:DVX65588 EFR65549:EFT65588 EPN65549:EPP65588 EZJ65549:EZL65588 FJF65549:FJH65588 FTB65549:FTD65588 GCX65549:GCZ65588 GMT65549:GMV65588 GWP65549:GWR65588 HGL65549:HGN65588 HQH65549:HQJ65588 IAD65549:IAF65588 IJZ65549:IKB65588 ITV65549:ITX65588 JDR65549:JDT65588 JNN65549:JNP65588 JXJ65549:JXL65588 KHF65549:KHH65588 KRB65549:KRD65588 LAX65549:LAZ65588 LKT65549:LKV65588 LUP65549:LUR65588 MEL65549:MEN65588 MOH65549:MOJ65588 MYD65549:MYF65588 NHZ65549:NIB65588 NRV65549:NRX65588 OBR65549:OBT65588 OLN65549:OLP65588 OVJ65549:OVL65588 PFF65549:PFH65588 PPB65549:PPD65588 PYX65549:PYZ65588 QIT65549:QIV65588 QSP65549:QSR65588 RCL65549:RCN65588 RMH65549:RMJ65588 RWD65549:RWF65588 SFZ65549:SGB65588 SPV65549:SPX65588 SZR65549:SZT65588 TJN65549:TJP65588 TTJ65549:TTL65588 UDF65549:UDH65588 UNB65549:UND65588 UWX65549:UWZ65588 VGT65549:VGV65588 VQP65549:VQR65588 WAL65549:WAN65588 HR131085:HT131124 RN131085:RP131124 ABJ131085:ABL131124 ALF131085:ALH131124 AVB131085:AVD131124 BEX131085:BEZ131124 BOT131085:BOV131124 BYP131085:BYR131124 CIL131085:CIN131124 CSH131085:CSJ131124 DCD131085:DCF131124 DLZ131085:DMB131124 DVV131085:DVX131124 EFR131085:EFT131124 EPN131085:EPP131124 EZJ131085:EZL131124 FJF131085:FJH131124 FTB131085:FTD131124 GCX131085:GCZ131124 GMT131085:GMV131124 GWP131085:GWR131124 HGL131085:HGN131124 HQH131085:HQJ131124 IAD131085:IAF131124 IJZ131085:IKB131124 ITV131085:ITX131124 JDR131085:JDT131124 JNN131085:JNP131124 JXJ131085:JXL131124 KHF131085:KHH131124 KRB131085:KRD131124 LAX131085:LAZ131124 LKT131085:LKV131124 LUP131085:LUR131124 MEL131085:MEN131124 MOH131085:MOJ131124 MYD131085:MYF131124 NHZ131085:NIB131124 NRV131085:NRX131124 OBR131085:OBT131124 OLN131085:OLP131124 OVJ131085:OVL131124 PFF131085:PFH131124 PPB131085:PPD131124 PYX131085:PYZ131124 QIT131085:QIV131124 QSP131085:QSR131124 RCL131085:RCN131124 RMH131085:RMJ131124 RWD131085:RWF131124 SFZ131085:SGB131124 SPV131085:SPX131124 SZR131085:SZT131124 TJN131085:TJP131124 TTJ131085:TTL131124 UDF131085:UDH131124 UNB131085:UND131124 UWX131085:UWZ131124 VGT131085:VGV131124 VQP131085:VQR131124 WAL131085:WAN131124 HR196621:HT196660 RN196621:RP196660 ABJ196621:ABL196660 ALF196621:ALH196660 AVB196621:AVD196660 BEX196621:BEZ196660 BOT196621:BOV196660 BYP196621:BYR196660 CIL196621:CIN196660 CSH196621:CSJ196660 DCD196621:DCF196660 DLZ196621:DMB196660 DVV196621:DVX196660 EFR196621:EFT196660 EPN196621:EPP196660 EZJ196621:EZL196660 FJF196621:FJH196660 FTB196621:FTD196660 GCX196621:GCZ196660 GMT196621:GMV196660 GWP196621:GWR196660 HGL196621:HGN196660 HQH196621:HQJ196660 IAD196621:IAF196660 IJZ196621:IKB196660 ITV196621:ITX196660 JDR196621:JDT196660 JNN196621:JNP196660 JXJ196621:JXL196660 KHF196621:KHH196660 KRB196621:KRD196660 LAX196621:LAZ196660 LKT196621:LKV196660 LUP196621:LUR196660 MEL196621:MEN196660 MOH196621:MOJ196660 MYD196621:MYF196660 NHZ196621:NIB196660 NRV196621:NRX196660 OBR196621:OBT196660 OLN196621:OLP196660 OVJ196621:OVL196660 PFF196621:PFH196660 PPB196621:PPD196660 PYX196621:PYZ196660 QIT196621:QIV196660 QSP196621:QSR196660 RCL196621:RCN196660 RMH196621:RMJ196660 RWD196621:RWF196660 SFZ196621:SGB196660 SPV196621:SPX196660 SZR196621:SZT196660 TJN196621:TJP196660 TTJ196621:TTL196660 UDF196621:UDH196660 UNB196621:UND196660 UWX196621:UWZ196660 VGT196621:VGV196660 VQP196621:VQR196660 WAL196621:WAN196660 HR262157:HT262196 RN262157:RP262196 ABJ262157:ABL262196 ALF262157:ALH262196 AVB262157:AVD262196 BEX262157:BEZ262196 BOT262157:BOV262196 BYP262157:BYR262196 CIL262157:CIN262196 CSH262157:CSJ262196 DCD262157:DCF262196 DLZ262157:DMB262196 DVV262157:DVX262196 EFR262157:EFT262196 EPN262157:EPP262196 EZJ262157:EZL262196 FJF262157:FJH262196 FTB262157:FTD262196 GCX262157:GCZ262196 GMT262157:GMV262196 GWP262157:GWR262196 HGL262157:HGN262196 HQH262157:HQJ262196 IAD262157:IAF262196 IJZ262157:IKB262196 ITV262157:ITX262196 JDR262157:JDT262196 JNN262157:JNP262196 JXJ262157:JXL262196 KHF262157:KHH262196 KRB262157:KRD262196 LAX262157:LAZ262196 LKT262157:LKV262196 LUP262157:LUR262196 MEL262157:MEN262196 MOH262157:MOJ262196 MYD262157:MYF262196 NHZ262157:NIB262196 NRV262157:NRX262196 OBR262157:OBT262196 OLN262157:OLP262196 OVJ262157:OVL262196 PFF262157:PFH262196 PPB262157:PPD262196 PYX262157:PYZ262196 QIT262157:QIV262196 QSP262157:QSR262196 RCL262157:RCN262196 RMH262157:RMJ262196 RWD262157:RWF262196 SFZ262157:SGB262196 SPV262157:SPX262196 SZR262157:SZT262196 TJN262157:TJP262196 TTJ262157:TTL262196 UDF262157:UDH262196 UNB262157:UND262196 UWX262157:UWZ262196 VGT262157:VGV262196 VQP262157:VQR262196 WAL262157:WAN262196 HR327693:HT327732 RN327693:RP327732 ABJ327693:ABL327732 ALF327693:ALH327732 AVB327693:AVD327732 BEX327693:BEZ327732 BOT327693:BOV327732 BYP327693:BYR327732 CIL327693:CIN327732 CSH327693:CSJ327732 DCD327693:DCF327732 DLZ327693:DMB327732 DVV327693:DVX327732 EFR327693:EFT327732 EPN327693:EPP327732 EZJ327693:EZL327732 FJF327693:FJH327732 FTB327693:FTD327732 GCX327693:GCZ327732 GMT327693:GMV327732 GWP327693:GWR327732 HGL327693:HGN327732 HQH327693:HQJ327732 IAD327693:IAF327732 IJZ327693:IKB327732 ITV327693:ITX327732 JDR327693:JDT327732 JNN327693:JNP327732 JXJ327693:JXL327732 KHF327693:KHH327732 KRB327693:KRD327732 LAX327693:LAZ327732 LKT327693:LKV327732 LUP327693:LUR327732 MEL327693:MEN327732 MOH327693:MOJ327732 MYD327693:MYF327732 NHZ327693:NIB327732 NRV327693:NRX327732 OBR327693:OBT327732 OLN327693:OLP327732 OVJ327693:OVL327732 PFF327693:PFH327732 PPB327693:PPD327732 PYX327693:PYZ327732 QIT327693:QIV327732 QSP327693:QSR327732 RCL327693:RCN327732 RMH327693:RMJ327732 RWD327693:RWF327732 SFZ327693:SGB327732 SPV327693:SPX327732 SZR327693:SZT327732 TJN327693:TJP327732 TTJ327693:TTL327732 UDF327693:UDH327732 UNB327693:UND327732 UWX327693:UWZ327732 VGT327693:VGV327732 VQP327693:VQR327732 WAL327693:WAN327732 HR393229:HT393268 RN393229:RP393268 ABJ393229:ABL393268 ALF393229:ALH393268 AVB393229:AVD393268 BEX393229:BEZ393268 BOT393229:BOV393268 BYP393229:BYR393268 CIL393229:CIN393268 CSH393229:CSJ393268 DCD393229:DCF393268 DLZ393229:DMB393268 DVV393229:DVX393268 EFR393229:EFT393268 EPN393229:EPP393268 EZJ393229:EZL393268 FJF393229:FJH393268 FTB393229:FTD393268 GCX393229:GCZ393268 GMT393229:GMV393268 GWP393229:GWR393268 HGL393229:HGN393268 HQH393229:HQJ393268 IAD393229:IAF393268 IJZ393229:IKB393268 ITV393229:ITX393268 JDR393229:JDT393268 JNN393229:JNP393268 JXJ393229:JXL393268 KHF393229:KHH393268 KRB393229:KRD393268 LAX393229:LAZ393268 LKT393229:LKV393268 LUP393229:LUR393268 MEL393229:MEN393268 MOH393229:MOJ393268 MYD393229:MYF393268 NHZ393229:NIB393268 NRV393229:NRX393268 OBR393229:OBT393268 OLN393229:OLP393268 OVJ393229:OVL393268 PFF393229:PFH393268 PPB393229:PPD393268 PYX393229:PYZ393268 QIT393229:QIV393268 QSP393229:QSR393268 RCL393229:RCN393268 RMH393229:RMJ393268 RWD393229:RWF393268 SFZ393229:SGB393268 SPV393229:SPX393268 SZR393229:SZT393268 TJN393229:TJP393268 TTJ393229:TTL393268 UDF393229:UDH393268 UNB393229:UND393268 UWX393229:UWZ393268 VGT393229:VGV393268 VQP393229:VQR393268 WAL393229:WAN393268 HR458765:HT458804 RN458765:RP458804 ABJ458765:ABL458804 ALF458765:ALH458804 AVB458765:AVD458804 BEX458765:BEZ458804 BOT458765:BOV458804 BYP458765:BYR458804 CIL458765:CIN458804 CSH458765:CSJ458804 DCD458765:DCF458804 DLZ458765:DMB458804 DVV458765:DVX458804 EFR458765:EFT458804 EPN458765:EPP458804 EZJ458765:EZL458804 FJF458765:FJH458804 FTB458765:FTD458804 GCX458765:GCZ458804 GMT458765:GMV458804 GWP458765:GWR458804 HGL458765:HGN458804 HQH458765:HQJ458804 IAD458765:IAF458804 IJZ458765:IKB458804 ITV458765:ITX458804 JDR458765:JDT458804 JNN458765:JNP458804 JXJ458765:JXL458804 KHF458765:KHH458804 KRB458765:KRD458804 LAX458765:LAZ458804 LKT458765:LKV458804 LUP458765:LUR458804 MEL458765:MEN458804 MOH458765:MOJ458804 MYD458765:MYF458804 NHZ458765:NIB458804 NRV458765:NRX458804 OBR458765:OBT458804 OLN458765:OLP458804 OVJ458765:OVL458804 PFF458765:PFH458804 PPB458765:PPD458804 PYX458765:PYZ458804 QIT458765:QIV458804 QSP458765:QSR458804 RCL458765:RCN458804 RMH458765:RMJ458804 RWD458765:RWF458804 SFZ458765:SGB458804 SPV458765:SPX458804 SZR458765:SZT458804 TJN458765:TJP458804 TTJ458765:TTL458804 UDF458765:UDH458804 UNB458765:UND458804 UWX458765:UWZ458804 VGT458765:VGV458804 VQP458765:VQR458804 WAL458765:WAN458804 HR524301:HT524340 RN524301:RP524340 ABJ524301:ABL524340 ALF524301:ALH524340 AVB524301:AVD524340 BEX524301:BEZ524340 BOT524301:BOV524340 BYP524301:BYR524340 CIL524301:CIN524340 CSH524301:CSJ524340 DCD524301:DCF524340 DLZ524301:DMB524340 DVV524301:DVX524340 EFR524301:EFT524340 EPN524301:EPP524340 EZJ524301:EZL524340 FJF524301:FJH524340 FTB524301:FTD524340 GCX524301:GCZ524340 GMT524301:GMV524340 GWP524301:GWR524340 HGL524301:HGN524340 HQH524301:HQJ524340 IAD524301:IAF524340 IJZ524301:IKB524340 ITV524301:ITX524340 JDR524301:JDT524340 JNN524301:JNP524340 JXJ524301:JXL524340 KHF524301:KHH524340 KRB524301:KRD524340 LAX524301:LAZ524340 LKT524301:LKV524340 LUP524301:LUR524340 MEL524301:MEN524340 MOH524301:MOJ524340 MYD524301:MYF524340 NHZ524301:NIB524340 NRV524301:NRX524340 OBR524301:OBT524340 OLN524301:OLP524340 OVJ524301:OVL524340 PFF524301:PFH524340 PPB524301:PPD524340 PYX524301:PYZ524340 QIT524301:QIV524340 QSP524301:QSR524340 RCL524301:RCN524340 RMH524301:RMJ524340 RWD524301:RWF524340 SFZ524301:SGB524340 SPV524301:SPX524340 SZR524301:SZT524340 TJN524301:TJP524340 TTJ524301:TTL524340 UDF524301:UDH524340 UNB524301:UND524340 UWX524301:UWZ524340 VGT524301:VGV524340 VQP524301:VQR524340 WAL524301:WAN524340 HR589837:HT589876 RN589837:RP589876 ABJ589837:ABL589876 ALF589837:ALH589876 AVB589837:AVD589876 BEX589837:BEZ589876 BOT589837:BOV589876 BYP589837:BYR589876 CIL589837:CIN589876 CSH589837:CSJ589876 DCD589837:DCF589876 DLZ589837:DMB589876 DVV589837:DVX589876 EFR589837:EFT589876 EPN589837:EPP589876 EZJ589837:EZL589876 FJF589837:FJH589876 FTB589837:FTD589876 GCX589837:GCZ589876 GMT589837:GMV589876 GWP589837:GWR589876 HGL589837:HGN589876 HQH589837:HQJ589876 IAD589837:IAF589876 IJZ589837:IKB589876 ITV589837:ITX589876 JDR589837:JDT589876 JNN589837:JNP589876 JXJ589837:JXL589876 KHF589837:KHH589876 KRB589837:KRD589876 LAX589837:LAZ589876 LKT589837:LKV589876 LUP589837:LUR589876 MEL589837:MEN589876 MOH589837:MOJ589876 MYD589837:MYF589876 NHZ589837:NIB589876 NRV589837:NRX589876 OBR589837:OBT589876 OLN589837:OLP589876 OVJ589837:OVL589876 PFF589837:PFH589876 PPB589837:PPD589876 PYX589837:PYZ589876 QIT589837:QIV589876 QSP589837:QSR589876 RCL589837:RCN589876 RMH589837:RMJ589876 RWD589837:RWF589876 SFZ589837:SGB589876 SPV589837:SPX589876 SZR589837:SZT589876 TJN589837:TJP589876 TTJ589837:TTL589876 UDF589837:UDH589876 UNB589837:UND589876 UWX589837:UWZ589876 VGT589837:VGV589876 VQP589837:VQR589876 WAL589837:WAN589876 HR655373:HT655412 RN655373:RP655412 ABJ655373:ABL655412 ALF655373:ALH655412 AVB655373:AVD655412 BEX655373:BEZ655412 BOT655373:BOV655412 BYP655373:BYR655412 CIL655373:CIN655412 CSH655373:CSJ655412 DCD655373:DCF655412 DLZ655373:DMB655412 DVV655373:DVX655412 EFR655373:EFT655412 EPN655373:EPP655412 EZJ655373:EZL655412 FJF655373:FJH655412 FTB655373:FTD655412 GCX655373:GCZ655412 GMT655373:GMV655412 GWP655373:GWR655412 HGL655373:HGN655412 HQH655373:HQJ655412 IAD655373:IAF655412 IJZ655373:IKB655412 ITV655373:ITX655412 JDR655373:JDT655412 JNN655373:JNP655412 JXJ655373:JXL655412 KHF655373:KHH655412 KRB655373:KRD655412 LAX655373:LAZ655412 LKT655373:LKV655412 LUP655373:LUR655412 MEL655373:MEN655412 MOH655373:MOJ655412 MYD655373:MYF655412 NHZ655373:NIB655412 NRV655373:NRX655412 OBR655373:OBT655412 OLN655373:OLP655412 OVJ655373:OVL655412 PFF655373:PFH655412 PPB655373:PPD655412 PYX655373:PYZ655412 QIT655373:QIV655412 QSP655373:QSR655412 RCL655373:RCN655412 RMH655373:RMJ655412 RWD655373:RWF655412 SFZ655373:SGB655412 SPV655373:SPX655412 SZR655373:SZT655412 TJN655373:TJP655412 TTJ655373:TTL655412 UDF655373:UDH655412 UNB655373:UND655412 UWX655373:UWZ655412 VGT655373:VGV655412 VQP655373:VQR655412 WAL655373:WAN655412 HR720909:HT720948 RN720909:RP720948 ABJ720909:ABL720948 ALF720909:ALH720948 AVB720909:AVD720948 BEX720909:BEZ720948 BOT720909:BOV720948 BYP720909:BYR720948 CIL720909:CIN720948 CSH720909:CSJ720948 DCD720909:DCF720948 DLZ720909:DMB720948 DVV720909:DVX720948 EFR720909:EFT720948 EPN720909:EPP720948 EZJ720909:EZL720948 FJF720909:FJH720948 FTB720909:FTD720948 GCX720909:GCZ720948 GMT720909:GMV720948 GWP720909:GWR720948 HGL720909:HGN720948 HQH720909:HQJ720948 IAD720909:IAF720948 IJZ720909:IKB720948 ITV720909:ITX720948 JDR720909:JDT720948 JNN720909:JNP720948 JXJ720909:JXL720948 KHF720909:KHH720948 KRB720909:KRD720948 LAX720909:LAZ720948 LKT720909:LKV720948 LUP720909:LUR720948 MEL720909:MEN720948 MOH720909:MOJ720948 MYD720909:MYF720948 NHZ720909:NIB720948 NRV720909:NRX720948 OBR720909:OBT720948 OLN720909:OLP720948 OVJ720909:OVL720948 PFF720909:PFH720948 PPB720909:PPD720948 PYX720909:PYZ720948 QIT720909:QIV720948 QSP720909:QSR720948 RCL720909:RCN720948 RMH720909:RMJ720948 RWD720909:RWF720948 SFZ720909:SGB720948 SPV720909:SPX720948 SZR720909:SZT720948 TJN720909:TJP720948 TTJ720909:TTL720948 UDF720909:UDH720948 UNB720909:UND720948 UWX720909:UWZ720948 VGT720909:VGV720948 VQP720909:VQR720948 WAL720909:WAN720948 HR786445:HT786484 RN786445:RP786484 ABJ786445:ABL786484 ALF786445:ALH786484 AVB786445:AVD786484 BEX786445:BEZ786484 BOT786445:BOV786484 BYP786445:BYR786484 CIL786445:CIN786484 CSH786445:CSJ786484 DCD786445:DCF786484 DLZ786445:DMB786484 DVV786445:DVX786484 EFR786445:EFT786484 EPN786445:EPP786484 EZJ786445:EZL786484 FJF786445:FJH786484 FTB786445:FTD786484 GCX786445:GCZ786484 GMT786445:GMV786484 GWP786445:GWR786484 HGL786445:HGN786484 HQH786445:HQJ786484 IAD786445:IAF786484 IJZ786445:IKB786484 ITV786445:ITX786484 JDR786445:JDT786484 JNN786445:JNP786484 JXJ786445:JXL786484 KHF786445:KHH786484 KRB786445:KRD786484 LAX786445:LAZ786484 LKT786445:LKV786484 LUP786445:LUR786484 MEL786445:MEN786484 MOH786445:MOJ786484 MYD786445:MYF786484 NHZ786445:NIB786484 NRV786445:NRX786484 OBR786445:OBT786484 OLN786445:OLP786484 OVJ786445:OVL786484 PFF786445:PFH786484 PPB786445:PPD786484 PYX786445:PYZ786484 QIT786445:QIV786484 QSP786445:QSR786484 RCL786445:RCN786484 RMH786445:RMJ786484 RWD786445:RWF786484 SFZ786445:SGB786484 SPV786445:SPX786484 SZR786445:SZT786484 TJN786445:TJP786484 TTJ786445:TTL786484 UDF786445:UDH786484 UNB786445:UND786484 UWX786445:UWZ786484 VGT786445:VGV786484 VQP786445:VQR786484 WAL786445:WAN786484 HR851981:HT852020 RN851981:RP852020 ABJ851981:ABL852020 ALF851981:ALH852020 AVB851981:AVD852020 BEX851981:BEZ852020 BOT851981:BOV852020 BYP851981:BYR852020 CIL851981:CIN852020 CSH851981:CSJ852020 DCD851981:DCF852020 DLZ851981:DMB852020 DVV851981:DVX852020 EFR851981:EFT852020 EPN851981:EPP852020 EZJ851981:EZL852020 FJF851981:FJH852020 FTB851981:FTD852020 GCX851981:GCZ852020 GMT851981:GMV852020 GWP851981:GWR852020 HGL851981:HGN852020 HQH851981:HQJ852020 IAD851981:IAF852020 IJZ851981:IKB852020 ITV851981:ITX852020 JDR851981:JDT852020 JNN851981:JNP852020 JXJ851981:JXL852020 KHF851981:KHH852020 KRB851981:KRD852020 LAX851981:LAZ852020 LKT851981:LKV852020 LUP851981:LUR852020 MEL851981:MEN852020 MOH851981:MOJ852020 MYD851981:MYF852020 NHZ851981:NIB852020 NRV851981:NRX852020 OBR851981:OBT852020 OLN851981:OLP852020 OVJ851981:OVL852020 PFF851981:PFH852020 PPB851981:PPD852020 PYX851981:PYZ852020 QIT851981:QIV852020 QSP851981:QSR852020 RCL851981:RCN852020 RMH851981:RMJ852020 RWD851981:RWF852020 SFZ851981:SGB852020 SPV851981:SPX852020 SZR851981:SZT852020 TJN851981:TJP852020 TTJ851981:TTL852020 UDF851981:UDH852020 UNB851981:UND852020 UWX851981:UWZ852020 VGT851981:VGV852020 VQP851981:VQR852020 WAL851981:WAN852020 HR917517:HT917556 RN917517:RP917556 ABJ917517:ABL917556 ALF917517:ALH917556 AVB917517:AVD917556 BEX917517:BEZ917556 BOT917517:BOV917556 BYP917517:BYR917556 CIL917517:CIN917556 CSH917517:CSJ917556 DCD917517:DCF917556 DLZ917517:DMB917556 DVV917517:DVX917556 EFR917517:EFT917556 EPN917517:EPP917556 EZJ917517:EZL917556 FJF917517:FJH917556 FTB917517:FTD917556 GCX917517:GCZ917556 GMT917517:GMV917556 GWP917517:GWR917556 HGL917517:HGN917556 HQH917517:HQJ917556 IAD917517:IAF917556 IJZ917517:IKB917556 ITV917517:ITX917556 JDR917517:JDT917556 JNN917517:JNP917556 JXJ917517:JXL917556 KHF917517:KHH917556 KRB917517:KRD917556 LAX917517:LAZ917556 LKT917517:LKV917556 LUP917517:LUR917556 MEL917517:MEN917556 MOH917517:MOJ917556 MYD917517:MYF917556 NHZ917517:NIB917556 NRV917517:NRX917556 OBR917517:OBT917556 OLN917517:OLP917556 OVJ917517:OVL917556 PFF917517:PFH917556 PPB917517:PPD917556 PYX917517:PYZ917556 QIT917517:QIV917556 QSP917517:QSR917556 RCL917517:RCN917556 RMH917517:RMJ917556 RWD917517:RWF917556 SFZ917517:SGB917556 SPV917517:SPX917556 SZR917517:SZT917556 TJN917517:TJP917556 TTJ917517:TTL917556 UDF917517:UDH917556 UNB917517:UND917556 UWX917517:UWZ917556 VGT917517:VGV917556 VQP917517:VQR917556 WAL917517:WAN917556 HR983053:HT983092 RN983053:RP983092 ABJ983053:ABL983092 ALF983053:ALH983092 AVB983053:AVD983092 BEX983053:BEZ983092 BOT983053:BOV983092 BYP983053:BYR983092 CIL983053:CIN983092 CSH983053:CSJ983092 DCD983053:DCF983092 DLZ983053:DMB983092 DVV983053:DVX983092 EFR983053:EFT983092 EPN983053:EPP983092 EZJ983053:EZL983092 FJF983053:FJH983092 FTB983053:FTD983092 GCX983053:GCZ983092 GMT983053:GMV983092 GWP983053:GWR983092 HGL983053:HGN983092 HQH983053:HQJ983092 IAD983053:IAF983092 IJZ983053:IKB983092 ITV983053:ITX983092 JDR983053:JDT983092 JNN983053:JNP983092 JXJ983053:JXL983092 KHF983053:KHH983092 KRB983053:KRD983092 LAX983053:LAZ983092 LKT983053:LKV983092 LUP983053:LUR983092 MEL983053:MEN983092 MOH983053:MOJ983092 MYD983053:MYF983092 NHZ983053:NIB983092 NRV983053:NRX983092 OBR983053:OBT983092 OLN983053:OLP983092 OVJ983053:OVL983092 PFF983053:PFH983092 PPB983053:PPD983092 PYX983053:PYZ983092 QIT983053:QIV983092 QSP983053:QSR983092 RCL983053:RCN983092 RMH983053:RMJ983092 RWD983053:RWF983092 SFZ983053:SGB983092 SPV983053:SPX983092 SZR983053:SZT983092 TJN983053:TJP983092 TTJ983053:TTL983092 UDF983053:UDH983092 UNB983053:UND983092 UWX983053:UWZ983092 VGT983053:VGV983092 VQP983053:VQR983092 WAL983053:WAN983092 HX65549:HZ65588 RT65549:RV65588 ABP65549:ABR65588 ALL65549:ALN65588 AVH65549:AVJ65588 BFD65549:BFF65588 BOZ65549:BPB65588 BYV65549:BYX65588 CIR65549:CIT65588 CSN65549:CSP65588 DCJ65549:DCL65588 DMF65549:DMH65588 DWB65549:DWD65588 EFX65549:EFZ65588 EPT65549:EPV65588 EZP65549:EZR65588 FJL65549:FJN65588 FTH65549:FTJ65588 GDD65549:GDF65588 GMZ65549:GNB65588 GWV65549:GWX65588 HGR65549:HGT65588 HQN65549:HQP65588 IAJ65549:IAL65588 IKF65549:IKH65588 IUB65549:IUD65588 JDX65549:JDZ65588 JNT65549:JNV65588 JXP65549:JXR65588 KHL65549:KHN65588 KRH65549:KRJ65588 LBD65549:LBF65588 LKZ65549:LLB65588 LUV65549:LUX65588 MER65549:MET65588 MON65549:MOP65588 MYJ65549:MYL65588 NIF65549:NIH65588 NSB65549:NSD65588 OBX65549:OBZ65588 OLT65549:OLV65588 OVP65549:OVR65588 PFL65549:PFN65588 PPH65549:PPJ65588 PZD65549:PZF65588 QIZ65549:QJB65588 QSV65549:QSX65588 RCR65549:RCT65588 RMN65549:RMP65588 RWJ65549:RWL65588 SGF65549:SGH65588 SQB65549:SQD65588 SZX65549:SZZ65588 TJT65549:TJV65588 TTP65549:TTR65588 UDL65549:UDN65588 UNH65549:UNJ65588 UXD65549:UXF65588 VGZ65549:VHB65588 VQV65549:VQX65588 WAR65549:WAT65588 HX131085:HZ131124 RT131085:RV131124 ABP131085:ABR131124 ALL131085:ALN131124 AVH131085:AVJ131124 BFD131085:BFF131124 BOZ131085:BPB131124 BYV131085:BYX131124 CIR131085:CIT131124 CSN131085:CSP131124 DCJ131085:DCL131124 DMF131085:DMH131124 DWB131085:DWD131124 EFX131085:EFZ131124 EPT131085:EPV131124 EZP131085:EZR131124 FJL131085:FJN131124 FTH131085:FTJ131124 GDD131085:GDF131124 GMZ131085:GNB131124 GWV131085:GWX131124 HGR131085:HGT131124 HQN131085:HQP131124 IAJ131085:IAL131124 IKF131085:IKH131124 IUB131085:IUD131124 JDX131085:JDZ131124 JNT131085:JNV131124 JXP131085:JXR131124 KHL131085:KHN131124 KRH131085:KRJ131124 LBD131085:LBF131124 LKZ131085:LLB131124 LUV131085:LUX131124 MER131085:MET131124 MON131085:MOP131124 MYJ131085:MYL131124 NIF131085:NIH131124 NSB131085:NSD131124 OBX131085:OBZ131124 OLT131085:OLV131124 OVP131085:OVR131124 PFL131085:PFN131124 PPH131085:PPJ131124 PZD131085:PZF131124 QIZ131085:QJB131124 QSV131085:QSX131124 RCR131085:RCT131124 RMN131085:RMP131124 RWJ131085:RWL131124 SGF131085:SGH131124 SQB131085:SQD131124 SZX131085:SZZ131124 TJT131085:TJV131124 TTP131085:TTR131124 UDL131085:UDN131124 UNH131085:UNJ131124 UXD131085:UXF131124 VGZ131085:VHB131124 VQV131085:VQX131124 WAR131085:WAT131124 HX196621:HZ196660 RT196621:RV196660 ABP196621:ABR196660 ALL196621:ALN196660 AVH196621:AVJ196660 BFD196621:BFF196660 BOZ196621:BPB196660 BYV196621:BYX196660 CIR196621:CIT196660 CSN196621:CSP196660 DCJ196621:DCL196660 DMF196621:DMH196660 DWB196621:DWD196660 EFX196621:EFZ196660 EPT196621:EPV196660 EZP196621:EZR196660 FJL196621:FJN196660 FTH196621:FTJ196660 GDD196621:GDF196660 GMZ196621:GNB196660 GWV196621:GWX196660 HGR196621:HGT196660 HQN196621:HQP196660 IAJ196621:IAL196660 IKF196621:IKH196660 IUB196621:IUD196660 JDX196621:JDZ196660 JNT196621:JNV196660 JXP196621:JXR196660 KHL196621:KHN196660 KRH196621:KRJ196660 LBD196621:LBF196660 LKZ196621:LLB196660 LUV196621:LUX196660 MER196621:MET196660 MON196621:MOP196660 MYJ196621:MYL196660 NIF196621:NIH196660 NSB196621:NSD196660 OBX196621:OBZ196660 OLT196621:OLV196660 OVP196621:OVR196660 PFL196621:PFN196660 PPH196621:PPJ196660 PZD196621:PZF196660 QIZ196621:QJB196660 QSV196621:QSX196660 RCR196621:RCT196660 RMN196621:RMP196660 RWJ196621:RWL196660 SGF196621:SGH196660 SQB196621:SQD196660 SZX196621:SZZ196660 TJT196621:TJV196660 TTP196621:TTR196660 UDL196621:UDN196660 UNH196621:UNJ196660 UXD196621:UXF196660 VGZ196621:VHB196660 VQV196621:VQX196660 WAR196621:WAT196660 HX262157:HZ262196 RT262157:RV262196 ABP262157:ABR262196 ALL262157:ALN262196 AVH262157:AVJ262196 BFD262157:BFF262196 BOZ262157:BPB262196 BYV262157:BYX262196 CIR262157:CIT262196 CSN262157:CSP262196 DCJ262157:DCL262196 DMF262157:DMH262196 DWB262157:DWD262196 EFX262157:EFZ262196 EPT262157:EPV262196 EZP262157:EZR262196 FJL262157:FJN262196 FTH262157:FTJ262196 GDD262157:GDF262196 GMZ262157:GNB262196 GWV262157:GWX262196 HGR262157:HGT262196 HQN262157:HQP262196 IAJ262157:IAL262196 IKF262157:IKH262196 IUB262157:IUD262196 JDX262157:JDZ262196 JNT262157:JNV262196 JXP262157:JXR262196 KHL262157:KHN262196 KRH262157:KRJ262196 LBD262157:LBF262196 LKZ262157:LLB262196 LUV262157:LUX262196 MER262157:MET262196 MON262157:MOP262196 MYJ262157:MYL262196 NIF262157:NIH262196 NSB262157:NSD262196 OBX262157:OBZ262196 OLT262157:OLV262196 OVP262157:OVR262196 PFL262157:PFN262196 PPH262157:PPJ262196 PZD262157:PZF262196 QIZ262157:QJB262196 QSV262157:QSX262196 RCR262157:RCT262196 RMN262157:RMP262196 RWJ262157:RWL262196 SGF262157:SGH262196 SQB262157:SQD262196 SZX262157:SZZ262196 TJT262157:TJV262196 TTP262157:TTR262196 UDL262157:UDN262196 UNH262157:UNJ262196 UXD262157:UXF262196 VGZ262157:VHB262196 VQV262157:VQX262196 WAR262157:WAT262196 HX327693:HZ327732 RT327693:RV327732 ABP327693:ABR327732 ALL327693:ALN327732 AVH327693:AVJ327732 BFD327693:BFF327732 BOZ327693:BPB327732 BYV327693:BYX327732 CIR327693:CIT327732 CSN327693:CSP327732 DCJ327693:DCL327732 DMF327693:DMH327732 DWB327693:DWD327732 EFX327693:EFZ327732 EPT327693:EPV327732 EZP327693:EZR327732 FJL327693:FJN327732 FTH327693:FTJ327732 GDD327693:GDF327732 GMZ327693:GNB327732 GWV327693:GWX327732 HGR327693:HGT327732 HQN327693:HQP327732 IAJ327693:IAL327732 IKF327693:IKH327732 IUB327693:IUD327732 JDX327693:JDZ327732 JNT327693:JNV327732 JXP327693:JXR327732 KHL327693:KHN327732 KRH327693:KRJ327732 LBD327693:LBF327732 LKZ327693:LLB327732 LUV327693:LUX327732 MER327693:MET327732 MON327693:MOP327732 MYJ327693:MYL327732 NIF327693:NIH327732 NSB327693:NSD327732 OBX327693:OBZ327732 OLT327693:OLV327732 OVP327693:OVR327732 PFL327693:PFN327732 PPH327693:PPJ327732 PZD327693:PZF327732 QIZ327693:QJB327732 QSV327693:QSX327732 RCR327693:RCT327732 RMN327693:RMP327732 RWJ327693:RWL327732 SGF327693:SGH327732 SQB327693:SQD327732 SZX327693:SZZ327732 TJT327693:TJV327732 TTP327693:TTR327732 UDL327693:UDN327732 UNH327693:UNJ327732 UXD327693:UXF327732 VGZ327693:VHB327732 VQV327693:VQX327732 WAR327693:WAT327732 HX393229:HZ393268 RT393229:RV393268 ABP393229:ABR393268 ALL393229:ALN393268 AVH393229:AVJ393268 BFD393229:BFF393268 BOZ393229:BPB393268 BYV393229:BYX393268 CIR393229:CIT393268 CSN393229:CSP393268 DCJ393229:DCL393268 DMF393229:DMH393268 DWB393229:DWD393268 EFX393229:EFZ393268 EPT393229:EPV393268 EZP393229:EZR393268 FJL393229:FJN393268 FTH393229:FTJ393268 GDD393229:GDF393268 GMZ393229:GNB393268 GWV393229:GWX393268 HGR393229:HGT393268 HQN393229:HQP393268 IAJ393229:IAL393268 IKF393229:IKH393268 IUB393229:IUD393268 JDX393229:JDZ393268 JNT393229:JNV393268 JXP393229:JXR393268 KHL393229:KHN393268 KRH393229:KRJ393268 LBD393229:LBF393268 LKZ393229:LLB393268 LUV393229:LUX393268 MER393229:MET393268 MON393229:MOP393268 MYJ393229:MYL393268 NIF393229:NIH393268 NSB393229:NSD393268 OBX393229:OBZ393268 OLT393229:OLV393268 OVP393229:OVR393268 PFL393229:PFN393268 PPH393229:PPJ393268 PZD393229:PZF393268 QIZ393229:QJB393268 QSV393229:QSX393268 RCR393229:RCT393268 RMN393229:RMP393268 RWJ393229:RWL393268 SGF393229:SGH393268 SQB393229:SQD393268 SZX393229:SZZ393268 TJT393229:TJV393268 TTP393229:TTR393268 UDL393229:UDN393268 UNH393229:UNJ393268 UXD393229:UXF393268 VGZ393229:VHB393268 VQV393229:VQX393268 WAR393229:WAT393268 HX458765:HZ458804 RT458765:RV458804 ABP458765:ABR458804 ALL458765:ALN458804 AVH458765:AVJ458804 BFD458765:BFF458804 BOZ458765:BPB458804 BYV458765:BYX458804 CIR458765:CIT458804 CSN458765:CSP458804 DCJ458765:DCL458804 DMF458765:DMH458804 DWB458765:DWD458804 EFX458765:EFZ458804 EPT458765:EPV458804 EZP458765:EZR458804 FJL458765:FJN458804 FTH458765:FTJ458804 GDD458765:GDF458804 GMZ458765:GNB458804 GWV458765:GWX458804 HGR458765:HGT458804 HQN458765:HQP458804 IAJ458765:IAL458804 IKF458765:IKH458804 IUB458765:IUD458804 JDX458765:JDZ458804 JNT458765:JNV458804 JXP458765:JXR458804 KHL458765:KHN458804 KRH458765:KRJ458804 LBD458765:LBF458804 LKZ458765:LLB458804 LUV458765:LUX458804 MER458765:MET458804 MON458765:MOP458804 MYJ458765:MYL458804 NIF458765:NIH458804 NSB458765:NSD458804 OBX458765:OBZ458804 OLT458765:OLV458804 OVP458765:OVR458804 PFL458765:PFN458804 PPH458765:PPJ458804 PZD458765:PZF458804 QIZ458765:QJB458804 QSV458765:QSX458804 RCR458765:RCT458804 RMN458765:RMP458804 RWJ458765:RWL458804 SGF458765:SGH458804 SQB458765:SQD458804 SZX458765:SZZ458804 TJT458765:TJV458804 TTP458765:TTR458804 UDL458765:UDN458804 UNH458765:UNJ458804 UXD458765:UXF458804 VGZ458765:VHB458804 VQV458765:VQX458804 WAR458765:WAT458804 HX524301:HZ524340 RT524301:RV524340 ABP524301:ABR524340 ALL524301:ALN524340 AVH524301:AVJ524340 BFD524301:BFF524340 BOZ524301:BPB524340 BYV524301:BYX524340 CIR524301:CIT524340 CSN524301:CSP524340 DCJ524301:DCL524340 DMF524301:DMH524340 DWB524301:DWD524340 EFX524301:EFZ524340 EPT524301:EPV524340 EZP524301:EZR524340 FJL524301:FJN524340 FTH524301:FTJ524340 GDD524301:GDF524340 GMZ524301:GNB524340 GWV524301:GWX524340 HGR524301:HGT524340 HQN524301:HQP524340 IAJ524301:IAL524340 IKF524301:IKH524340 IUB524301:IUD524340 JDX524301:JDZ524340 JNT524301:JNV524340 JXP524301:JXR524340 KHL524301:KHN524340 KRH524301:KRJ524340 LBD524301:LBF524340 LKZ524301:LLB524340 LUV524301:LUX524340 MER524301:MET524340 MON524301:MOP524340 MYJ524301:MYL524340 NIF524301:NIH524340 NSB524301:NSD524340 OBX524301:OBZ524340 OLT524301:OLV524340 OVP524301:OVR524340 PFL524301:PFN524340 PPH524301:PPJ524340 PZD524301:PZF524340 QIZ524301:QJB524340 QSV524301:QSX524340 RCR524301:RCT524340 RMN524301:RMP524340 RWJ524301:RWL524340 SGF524301:SGH524340 SQB524301:SQD524340 SZX524301:SZZ524340 TJT524301:TJV524340 TTP524301:TTR524340 UDL524301:UDN524340 UNH524301:UNJ524340 UXD524301:UXF524340 VGZ524301:VHB524340 VQV524301:VQX524340 WAR524301:WAT524340 HX589837:HZ589876 RT589837:RV589876 ABP589837:ABR589876 ALL589837:ALN589876 AVH589837:AVJ589876 BFD589837:BFF589876 BOZ589837:BPB589876 BYV589837:BYX589876 CIR589837:CIT589876 CSN589837:CSP589876 DCJ589837:DCL589876 DMF589837:DMH589876 DWB589837:DWD589876 EFX589837:EFZ589876 EPT589837:EPV589876 EZP589837:EZR589876 FJL589837:FJN589876 FTH589837:FTJ589876 GDD589837:GDF589876 GMZ589837:GNB589876 GWV589837:GWX589876 HGR589837:HGT589876 HQN589837:HQP589876 IAJ589837:IAL589876 IKF589837:IKH589876 IUB589837:IUD589876 JDX589837:JDZ589876 JNT589837:JNV589876 JXP589837:JXR589876 KHL589837:KHN589876 KRH589837:KRJ589876 LBD589837:LBF589876 LKZ589837:LLB589876 LUV589837:LUX589876 MER589837:MET589876 MON589837:MOP589876 MYJ589837:MYL589876 NIF589837:NIH589876 NSB589837:NSD589876 OBX589837:OBZ589876 OLT589837:OLV589876 OVP589837:OVR589876 PFL589837:PFN589876 PPH589837:PPJ589876 PZD589837:PZF589876 QIZ589837:QJB589876 QSV589837:QSX589876 RCR589837:RCT589876 RMN589837:RMP589876 RWJ589837:RWL589876 SGF589837:SGH589876 SQB589837:SQD589876 SZX589837:SZZ589876 TJT589837:TJV589876 TTP589837:TTR589876 UDL589837:UDN589876 UNH589837:UNJ589876 UXD589837:UXF589876 VGZ589837:VHB589876 VQV589837:VQX589876 WAR589837:WAT589876 HX655373:HZ655412 RT655373:RV655412 ABP655373:ABR655412 ALL655373:ALN655412 AVH655373:AVJ655412 BFD655373:BFF655412 BOZ655373:BPB655412 BYV655373:BYX655412 CIR655373:CIT655412 CSN655373:CSP655412 DCJ655373:DCL655412 DMF655373:DMH655412 DWB655373:DWD655412 EFX655373:EFZ655412 EPT655373:EPV655412 EZP655373:EZR655412 FJL655373:FJN655412 FTH655373:FTJ655412 GDD655373:GDF655412 GMZ655373:GNB655412 GWV655373:GWX655412 HGR655373:HGT655412 HQN655373:HQP655412 IAJ655373:IAL655412 IKF655373:IKH655412 IUB655373:IUD655412 JDX655373:JDZ655412 JNT655373:JNV655412 JXP655373:JXR655412 KHL655373:KHN655412 KRH655373:KRJ655412 LBD655373:LBF655412 LKZ655373:LLB655412 LUV655373:LUX655412 MER655373:MET655412 MON655373:MOP655412 MYJ655373:MYL655412 NIF655373:NIH655412 NSB655373:NSD655412 OBX655373:OBZ655412 OLT655373:OLV655412 OVP655373:OVR655412 PFL655373:PFN655412 PPH655373:PPJ655412 PZD655373:PZF655412 QIZ655373:QJB655412 QSV655373:QSX655412 RCR655373:RCT655412 RMN655373:RMP655412 RWJ655373:RWL655412 SGF655373:SGH655412 SQB655373:SQD655412 SZX655373:SZZ655412 TJT655373:TJV655412 TTP655373:TTR655412 UDL655373:UDN655412 UNH655373:UNJ655412 UXD655373:UXF655412 VGZ655373:VHB655412 VQV655373:VQX655412 WAR655373:WAT655412 HX720909:HZ720948 RT720909:RV720948 ABP720909:ABR720948 ALL720909:ALN720948 AVH720909:AVJ720948 BFD720909:BFF720948 BOZ720909:BPB720948 BYV720909:BYX720948 CIR720909:CIT720948 CSN720909:CSP720948 DCJ720909:DCL720948 DMF720909:DMH720948 DWB720909:DWD720948 EFX720909:EFZ720948 EPT720909:EPV720948 EZP720909:EZR720948 FJL720909:FJN720948 FTH720909:FTJ720948 GDD720909:GDF720948 GMZ720909:GNB720948 GWV720909:GWX720948 HGR720909:HGT720948 HQN720909:HQP720948 IAJ720909:IAL720948 IKF720909:IKH720948 IUB720909:IUD720948 JDX720909:JDZ720948 JNT720909:JNV720948 JXP720909:JXR720948 KHL720909:KHN720948 KRH720909:KRJ720948 LBD720909:LBF720948 LKZ720909:LLB720948 LUV720909:LUX720948 MER720909:MET720948 MON720909:MOP720948 MYJ720909:MYL720948 NIF720909:NIH720948 NSB720909:NSD720948 OBX720909:OBZ720948 OLT720909:OLV720948 OVP720909:OVR720948 PFL720909:PFN720948 PPH720909:PPJ720948 PZD720909:PZF720948 QIZ720909:QJB720948 QSV720909:QSX720948 RCR720909:RCT720948 RMN720909:RMP720948 RWJ720909:RWL720948 SGF720909:SGH720948 SQB720909:SQD720948 SZX720909:SZZ720948 TJT720909:TJV720948 TTP720909:TTR720948 UDL720909:UDN720948 UNH720909:UNJ720948 UXD720909:UXF720948 VGZ720909:VHB720948 VQV720909:VQX720948 WAR720909:WAT720948 HX786445:HZ786484 RT786445:RV786484 ABP786445:ABR786484 ALL786445:ALN786484 AVH786445:AVJ786484 BFD786445:BFF786484 BOZ786445:BPB786484 BYV786445:BYX786484 CIR786445:CIT786484 CSN786445:CSP786484 DCJ786445:DCL786484 DMF786445:DMH786484 DWB786445:DWD786484 EFX786445:EFZ786484 EPT786445:EPV786484 EZP786445:EZR786484 FJL786445:FJN786484 FTH786445:FTJ786484 GDD786445:GDF786484 GMZ786445:GNB786484 GWV786445:GWX786484 HGR786445:HGT786484 HQN786445:HQP786484 IAJ786445:IAL786484 IKF786445:IKH786484 IUB786445:IUD786484 JDX786445:JDZ786484 JNT786445:JNV786484 JXP786445:JXR786484 KHL786445:KHN786484 KRH786445:KRJ786484 LBD786445:LBF786484 LKZ786445:LLB786484 LUV786445:LUX786484 MER786445:MET786484 MON786445:MOP786484 MYJ786445:MYL786484 NIF786445:NIH786484 NSB786445:NSD786484 OBX786445:OBZ786484 OLT786445:OLV786484 OVP786445:OVR786484 PFL786445:PFN786484 PPH786445:PPJ786484 PZD786445:PZF786484 QIZ786445:QJB786484 QSV786445:QSX786484 RCR786445:RCT786484 RMN786445:RMP786484 RWJ786445:RWL786484 SGF786445:SGH786484 SQB786445:SQD786484 SZX786445:SZZ786484 TJT786445:TJV786484 TTP786445:TTR786484 UDL786445:UDN786484 UNH786445:UNJ786484 UXD786445:UXF786484 VGZ786445:VHB786484 VQV786445:VQX786484 WAR786445:WAT786484 HX851981:HZ852020 RT851981:RV852020 ABP851981:ABR852020 ALL851981:ALN852020 AVH851981:AVJ852020 BFD851981:BFF852020 BOZ851981:BPB852020 BYV851981:BYX852020 CIR851981:CIT852020 CSN851981:CSP852020 DCJ851981:DCL852020 DMF851981:DMH852020 DWB851981:DWD852020 EFX851981:EFZ852020 EPT851981:EPV852020 EZP851981:EZR852020 FJL851981:FJN852020 FTH851981:FTJ852020 GDD851981:GDF852020 GMZ851981:GNB852020 GWV851981:GWX852020 HGR851981:HGT852020 HQN851981:HQP852020 IAJ851981:IAL852020 IKF851981:IKH852020 IUB851981:IUD852020 JDX851981:JDZ852020 JNT851981:JNV852020 JXP851981:JXR852020 KHL851981:KHN852020 KRH851981:KRJ852020 LBD851981:LBF852020 LKZ851981:LLB852020 LUV851981:LUX852020 MER851981:MET852020 MON851981:MOP852020 MYJ851981:MYL852020 NIF851981:NIH852020 NSB851981:NSD852020 OBX851981:OBZ852020 OLT851981:OLV852020 OVP851981:OVR852020 PFL851981:PFN852020 PPH851981:PPJ852020 PZD851981:PZF852020 QIZ851981:QJB852020 QSV851981:QSX852020 RCR851981:RCT852020 RMN851981:RMP852020 RWJ851981:RWL852020 SGF851981:SGH852020 SQB851981:SQD852020 SZX851981:SZZ852020 TJT851981:TJV852020 TTP851981:TTR852020 UDL851981:UDN852020 UNH851981:UNJ852020 UXD851981:UXF852020 VGZ851981:VHB852020 VQV851981:VQX852020 WAR851981:WAT852020 HX917517:HZ917556 RT917517:RV917556 ABP917517:ABR917556 ALL917517:ALN917556 AVH917517:AVJ917556 BFD917517:BFF917556 BOZ917517:BPB917556 BYV917517:BYX917556 CIR917517:CIT917556 CSN917517:CSP917556 DCJ917517:DCL917556 DMF917517:DMH917556 DWB917517:DWD917556 EFX917517:EFZ917556 EPT917517:EPV917556 EZP917517:EZR917556 FJL917517:FJN917556 FTH917517:FTJ917556 GDD917517:GDF917556 GMZ917517:GNB917556 GWV917517:GWX917556 HGR917517:HGT917556 HQN917517:HQP917556 IAJ917517:IAL917556 IKF917517:IKH917556 IUB917517:IUD917556 JDX917517:JDZ917556 JNT917517:JNV917556 JXP917517:JXR917556 KHL917517:KHN917556 KRH917517:KRJ917556 LBD917517:LBF917556 LKZ917517:LLB917556 LUV917517:LUX917556 MER917517:MET917556 MON917517:MOP917556 MYJ917517:MYL917556 NIF917517:NIH917556 NSB917517:NSD917556 OBX917517:OBZ917556 OLT917517:OLV917556 OVP917517:OVR917556 PFL917517:PFN917556 PPH917517:PPJ917556 PZD917517:PZF917556 QIZ917517:QJB917556 QSV917517:QSX917556 RCR917517:RCT917556 RMN917517:RMP917556 RWJ917517:RWL917556 SGF917517:SGH917556 SQB917517:SQD917556 SZX917517:SZZ917556 TJT917517:TJV917556 TTP917517:TTR917556 UDL917517:UDN917556 UNH917517:UNJ917556 UXD917517:UXF917556 VGZ917517:VHB917556 VQV917517:VQX917556 WAR917517:WAT917556 HX983053:HZ983092 RT983053:RV983092 ABP983053:ABR983092 ALL983053:ALN983092 AVH983053:AVJ983092 BFD983053:BFF983092 BOZ983053:BPB983092 BYV983053:BYX983092 CIR983053:CIT983092 CSN983053:CSP983092 DCJ983053:DCL983092 DMF983053:DMH983092 DWB983053:DWD983092 EFX983053:EFZ983092 EPT983053:EPV983092 EZP983053:EZR983092 FJL983053:FJN983092 FTH983053:FTJ983092 GDD983053:GDF983092 GMZ983053:GNB983092 GWV983053:GWX983092 HGR983053:HGT983092 HQN983053:HQP983092 IAJ983053:IAL983092 IKF983053:IKH983092 IUB983053:IUD983092 JDX983053:JDZ983092 JNT983053:JNV983092 JXP983053:JXR983092 KHL983053:KHN983092 KRH983053:KRJ983092 LBD983053:LBF983092 LKZ983053:LLB983092 LUV983053:LUX983092 MER983053:MET983092 MON983053:MOP983092 MYJ983053:MYL983092 NIF983053:NIH983092 NSB983053:NSD983092 OBX983053:OBZ983092 OLT983053:OLV983092 OVP983053:OVR983092 PFL983053:PFN983092 PPH983053:PPJ983092 PZD983053:PZF983092 QIZ983053:QJB983092 QSV983053:QSX983092 RCR983053:RCT983092 RMN983053:RMP983092 RWJ983053:RWL983092 SGF983053:SGH983092 SQB983053:SQD983092 SZX983053:SZZ983092 TJT983053:TJV983092 TTP983053:TTR983092 UDL983053:UDN983092 UNH983053:UNJ983092 UXD983053:UXF983092 VGZ983053:VHB983092 VQV983053:VQX983092 WAR983053:WAT983092 IH65549:IH65588 SD65549:SD65588 ABZ65549:ABZ65588 ALV65549:ALV65588 AVR65549:AVR65588 BFN65549:BFN65588 BPJ65549:BPJ65588 BZF65549:BZF65588 CJB65549:CJB65588 CSX65549:CSX65588 DCT65549:DCT65588 DMP65549:DMP65588 DWL65549:DWL65588 EGH65549:EGH65588 EQD65549:EQD65588 EZZ65549:EZZ65588 FJV65549:FJV65588 FTR65549:FTR65588 GDN65549:GDN65588 GNJ65549:GNJ65588 GXF65549:GXF65588 HHB65549:HHB65588 HQX65549:HQX65588 IAT65549:IAT65588 IKP65549:IKP65588 IUL65549:IUL65588 JEH65549:JEH65588 JOD65549:JOD65588 JXZ65549:JXZ65588 KHV65549:KHV65588 KRR65549:KRR65588 LBN65549:LBN65588 LLJ65549:LLJ65588 LVF65549:LVF65588 MFB65549:MFB65588 MOX65549:MOX65588 MYT65549:MYT65588 NIP65549:NIP65588 NSL65549:NSL65588 OCH65549:OCH65588 OMD65549:OMD65588 OVZ65549:OVZ65588 PFV65549:PFV65588 PPR65549:PPR65588 PZN65549:PZN65588 QJJ65549:QJJ65588 QTF65549:QTF65588 RDB65549:RDB65588 RMX65549:RMX65588 RWT65549:RWT65588 SGP65549:SGP65588 SQL65549:SQL65588 TAH65549:TAH65588 TKD65549:TKD65588 TTZ65549:TTZ65588 UDV65549:UDV65588 UNR65549:UNR65588 UXN65549:UXN65588 VHJ65549:VHJ65588 VRF65549:VRF65588 WBB65549:WBB65588 IH131085:IH131124 SD131085:SD131124 ABZ131085:ABZ131124 ALV131085:ALV131124 AVR131085:AVR131124 BFN131085:BFN131124 BPJ131085:BPJ131124 BZF131085:BZF131124 CJB131085:CJB131124 CSX131085:CSX131124 DCT131085:DCT131124 DMP131085:DMP131124 DWL131085:DWL131124 EGH131085:EGH131124 EQD131085:EQD131124 EZZ131085:EZZ131124 FJV131085:FJV131124 FTR131085:FTR131124 GDN131085:GDN131124 GNJ131085:GNJ131124 GXF131085:GXF131124 HHB131085:HHB131124 HQX131085:HQX131124 IAT131085:IAT131124 IKP131085:IKP131124 IUL131085:IUL131124 JEH131085:JEH131124 JOD131085:JOD131124 JXZ131085:JXZ131124 KHV131085:KHV131124 KRR131085:KRR131124 LBN131085:LBN131124 LLJ131085:LLJ131124 LVF131085:LVF131124 MFB131085:MFB131124 MOX131085:MOX131124 MYT131085:MYT131124 NIP131085:NIP131124 NSL131085:NSL131124 OCH131085:OCH131124 OMD131085:OMD131124 OVZ131085:OVZ131124 PFV131085:PFV131124 PPR131085:PPR131124 PZN131085:PZN131124 QJJ131085:QJJ131124 QTF131085:QTF131124 RDB131085:RDB131124 RMX131085:RMX131124 RWT131085:RWT131124 SGP131085:SGP131124 SQL131085:SQL131124 TAH131085:TAH131124 TKD131085:TKD131124 TTZ131085:TTZ131124 UDV131085:UDV131124 UNR131085:UNR131124 UXN131085:UXN131124 VHJ131085:VHJ131124 VRF131085:VRF131124 WBB131085:WBB131124 IH196621:IH196660 SD196621:SD196660 ABZ196621:ABZ196660 ALV196621:ALV196660 AVR196621:AVR196660 BFN196621:BFN196660 BPJ196621:BPJ196660 BZF196621:BZF196660 CJB196621:CJB196660 CSX196621:CSX196660 DCT196621:DCT196660 DMP196621:DMP196660 DWL196621:DWL196660 EGH196621:EGH196660 EQD196621:EQD196660 EZZ196621:EZZ196660 FJV196621:FJV196660 FTR196621:FTR196660 GDN196621:GDN196660 GNJ196621:GNJ196660 GXF196621:GXF196660 HHB196621:HHB196660 HQX196621:HQX196660 IAT196621:IAT196660 IKP196621:IKP196660 IUL196621:IUL196660 JEH196621:JEH196660 JOD196621:JOD196660 JXZ196621:JXZ196660 KHV196621:KHV196660 KRR196621:KRR196660 LBN196621:LBN196660 LLJ196621:LLJ196660 LVF196621:LVF196660 MFB196621:MFB196660 MOX196621:MOX196660 MYT196621:MYT196660 NIP196621:NIP196660 NSL196621:NSL196660 OCH196621:OCH196660 OMD196621:OMD196660 OVZ196621:OVZ196660 PFV196621:PFV196660 PPR196621:PPR196660 PZN196621:PZN196660 QJJ196621:QJJ196660 QTF196621:QTF196660 RDB196621:RDB196660 RMX196621:RMX196660 RWT196621:RWT196660 SGP196621:SGP196660 SQL196621:SQL196660 TAH196621:TAH196660 TKD196621:TKD196660 TTZ196621:TTZ196660 UDV196621:UDV196660 UNR196621:UNR196660 UXN196621:UXN196660 VHJ196621:VHJ196660 VRF196621:VRF196660 WBB196621:WBB196660 IH262157:IH262196 SD262157:SD262196 ABZ262157:ABZ262196 ALV262157:ALV262196 AVR262157:AVR262196 BFN262157:BFN262196 BPJ262157:BPJ262196 BZF262157:BZF262196 CJB262157:CJB262196 CSX262157:CSX262196 DCT262157:DCT262196 DMP262157:DMP262196 DWL262157:DWL262196 EGH262157:EGH262196 EQD262157:EQD262196 EZZ262157:EZZ262196 FJV262157:FJV262196 FTR262157:FTR262196 GDN262157:GDN262196 GNJ262157:GNJ262196 GXF262157:GXF262196 HHB262157:HHB262196 HQX262157:HQX262196 IAT262157:IAT262196 IKP262157:IKP262196 IUL262157:IUL262196 JEH262157:JEH262196 JOD262157:JOD262196 JXZ262157:JXZ262196 KHV262157:KHV262196 KRR262157:KRR262196 LBN262157:LBN262196 LLJ262157:LLJ262196 LVF262157:LVF262196 MFB262157:MFB262196 MOX262157:MOX262196 MYT262157:MYT262196 NIP262157:NIP262196 NSL262157:NSL262196 OCH262157:OCH262196 OMD262157:OMD262196 OVZ262157:OVZ262196 PFV262157:PFV262196 PPR262157:PPR262196 PZN262157:PZN262196 QJJ262157:QJJ262196 QTF262157:QTF262196 RDB262157:RDB262196 RMX262157:RMX262196 RWT262157:RWT262196 SGP262157:SGP262196 SQL262157:SQL262196 TAH262157:TAH262196 TKD262157:TKD262196 TTZ262157:TTZ262196 UDV262157:UDV262196 UNR262157:UNR262196 UXN262157:UXN262196 VHJ262157:VHJ262196 VRF262157:VRF262196 WBB262157:WBB262196 IH327693:IH327732 SD327693:SD327732 ABZ327693:ABZ327732 ALV327693:ALV327732 AVR327693:AVR327732 BFN327693:BFN327732 BPJ327693:BPJ327732 BZF327693:BZF327732 CJB327693:CJB327732 CSX327693:CSX327732 DCT327693:DCT327732 DMP327693:DMP327732 DWL327693:DWL327732 EGH327693:EGH327732 EQD327693:EQD327732 EZZ327693:EZZ327732 FJV327693:FJV327732 FTR327693:FTR327732 GDN327693:GDN327732 GNJ327693:GNJ327732 GXF327693:GXF327732 HHB327693:HHB327732 HQX327693:HQX327732 IAT327693:IAT327732 IKP327693:IKP327732 IUL327693:IUL327732 JEH327693:JEH327732 JOD327693:JOD327732 JXZ327693:JXZ327732 KHV327693:KHV327732 KRR327693:KRR327732 LBN327693:LBN327732 LLJ327693:LLJ327732 LVF327693:LVF327732 MFB327693:MFB327732 MOX327693:MOX327732 MYT327693:MYT327732 NIP327693:NIP327732 NSL327693:NSL327732 OCH327693:OCH327732 OMD327693:OMD327732 OVZ327693:OVZ327732 PFV327693:PFV327732 PPR327693:PPR327732 PZN327693:PZN327732 QJJ327693:QJJ327732 QTF327693:QTF327732 RDB327693:RDB327732 RMX327693:RMX327732 RWT327693:RWT327732 SGP327693:SGP327732 SQL327693:SQL327732 TAH327693:TAH327732 TKD327693:TKD327732 TTZ327693:TTZ327732 UDV327693:UDV327732 UNR327693:UNR327732 UXN327693:UXN327732 VHJ327693:VHJ327732 VRF327693:VRF327732 WBB327693:WBB327732 IH393229:IH393268 SD393229:SD393268 ABZ393229:ABZ393268 ALV393229:ALV393268 AVR393229:AVR393268 BFN393229:BFN393268 BPJ393229:BPJ393268 BZF393229:BZF393268 CJB393229:CJB393268 CSX393229:CSX393268 DCT393229:DCT393268 DMP393229:DMP393268 DWL393229:DWL393268 EGH393229:EGH393268 EQD393229:EQD393268 EZZ393229:EZZ393268 FJV393229:FJV393268 FTR393229:FTR393268 GDN393229:GDN393268 GNJ393229:GNJ393268 GXF393229:GXF393268 HHB393229:HHB393268 HQX393229:HQX393268 IAT393229:IAT393268 IKP393229:IKP393268 IUL393229:IUL393268 JEH393229:JEH393268 JOD393229:JOD393268 JXZ393229:JXZ393268 KHV393229:KHV393268 KRR393229:KRR393268 LBN393229:LBN393268 LLJ393229:LLJ393268 LVF393229:LVF393268 MFB393229:MFB393268 MOX393229:MOX393268 MYT393229:MYT393268 NIP393229:NIP393268 NSL393229:NSL393268 OCH393229:OCH393268 OMD393229:OMD393268 OVZ393229:OVZ393268 PFV393229:PFV393268 PPR393229:PPR393268 PZN393229:PZN393268 QJJ393229:QJJ393268 QTF393229:QTF393268 RDB393229:RDB393268 RMX393229:RMX393268 RWT393229:RWT393268 SGP393229:SGP393268 SQL393229:SQL393268 TAH393229:TAH393268 TKD393229:TKD393268 TTZ393229:TTZ393268 UDV393229:UDV393268 UNR393229:UNR393268 UXN393229:UXN393268 VHJ393229:VHJ393268 VRF393229:VRF393268 WBB393229:WBB393268 IH458765:IH458804 SD458765:SD458804 ABZ458765:ABZ458804 ALV458765:ALV458804 AVR458765:AVR458804 BFN458765:BFN458804 BPJ458765:BPJ458804 BZF458765:BZF458804 CJB458765:CJB458804 CSX458765:CSX458804 DCT458765:DCT458804 DMP458765:DMP458804 DWL458765:DWL458804 EGH458765:EGH458804 EQD458765:EQD458804 EZZ458765:EZZ458804 FJV458765:FJV458804 FTR458765:FTR458804 GDN458765:GDN458804 GNJ458765:GNJ458804 GXF458765:GXF458804 HHB458765:HHB458804 HQX458765:HQX458804 IAT458765:IAT458804 IKP458765:IKP458804 IUL458765:IUL458804 JEH458765:JEH458804 JOD458765:JOD458804 JXZ458765:JXZ458804 KHV458765:KHV458804 KRR458765:KRR458804 LBN458765:LBN458804 LLJ458765:LLJ458804 LVF458765:LVF458804 MFB458765:MFB458804 MOX458765:MOX458804 MYT458765:MYT458804 NIP458765:NIP458804 NSL458765:NSL458804 OCH458765:OCH458804 OMD458765:OMD458804 OVZ458765:OVZ458804 PFV458765:PFV458804 PPR458765:PPR458804 PZN458765:PZN458804 QJJ458765:QJJ458804 QTF458765:QTF458804 RDB458765:RDB458804 RMX458765:RMX458804 RWT458765:RWT458804 SGP458765:SGP458804 SQL458765:SQL458804 TAH458765:TAH458804 TKD458765:TKD458804 TTZ458765:TTZ458804 UDV458765:UDV458804 UNR458765:UNR458804 UXN458765:UXN458804 VHJ458765:VHJ458804 VRF458765:VRF458804 WBB458765:WBB458804 IH524301:IH524340 SD524301:SD524340 ABZ524301:ABZ524340 ALV524301:ALV524340 AVR524301:AVR524340 BFN524301:BFN524340 BPJ524301:BPJ524340 BZF524301:BZF524340 CJB524301:CJB524340 CSX524301:CSX524340 DCT524301:DCT524340 DMP524301:DMP524340 DWL524301:DWL524340 EGH524301:EGH524340 EQD524301:EQD524340 EZZ524301:EZZ524340 FJV524301:FJV524340 FTR524301:FTR524340 GDN524301:GDN524340 GNJ524301:GNJ524340 GXF524301:GXF524340 HHB524301:HHB524340 HQX524301:HQX524340 IAT524301:IAT524340 IKP524301:IKP524340 IUL524301:IUL524340 JEH524301:JEH524340 JOD524301:JOD524340 JXZ524301:JXZ524340 KHV524301:KHV524340 KRR524301:KRR524340 LBN524301:LBN524340 LLJ524301:LLJ524340 LVF524301:LVF524340 MFB524301:MFB524340 MOX524301:MOX524340 MYT524301:MYT524340 NIP524301:NIP524340 NSL524301:NSL524340 OCH524301:OCH524340 OMD524301:OMD524340 OVZ524301:OVZ524340 PFV524301:PFV524340 PPR524301:PPR524340 PZN524301:PZN524340 QJJ524301:QJJ524340 QTF524301:QTF524340 RDB524301:RDB524340 RMX524301:RMX524340 RWT524301:RWT524340 SGP524301:SGP524340 SQL524301:SQL524340 TAH524301:TAH524340 TKD524301:TKD524340 TTZ524301:TTZ524340 UDV524301:UDV524340 UNR524301:UNR524340 UXN524301:UXN524340 VHJ524301:VHJ524340 VRF524301:VRF524340 WBB524301:WBB524340 IH589837:IH589876 SD589837:SD589876 ABZ589837:ABZ589876 ALV589837:ALV589876 AVR589837:AVR589876 BFN589837:BFN589876 BPJ589837:BPJ589876 BZF589837:BZF589876 CJB589837:CJB589876 CSX589837:CSX589876 DCT589837:DCT589876 DMP589837:DMP589876 DWL589837:DWL589876 EGH589837:EGH589876 EQD589837:EQD589876 EZZ589837:EZZ589876 FJV589837:FJV589876 FTR589837:FTR589876 GDN589837:GDN589876 GNJ589837:GNJ589876 GXF589837:GXF589876 HHB589837:HHB589876 HQX589837:HQX589876 IAT589837:IAT589876 IKP589837:IKP589876 IUL589837:IUL589876 JEH589837:JEH589876 JOD589837:JOD589876 JXZ589837:JXZ589876 KHV589837:KHV589876 KRR589837:KRR589876 LBN589837:LBN589876 LLJ589837:LLJ589876 LVF589837:LVF589876 MFB589837:MFB589876 MOX589837:MOX589876 MYT589837:MYT589876 NIP589837:NIP589876 NSL589837:NSL589876 OCH589837:OCH589876 OMD589837:OMD589876 OVZ589837:OVZ589876 PFV589837:PFV589876 PPR589837:PPR589876 PZN589837:PZN589876 QJJ589837:QJJ589876 QTF589837:QTF589876 RDB589837:RDB589876 RMX589837:RMX589876 RWT589837:RWT589876 SGP589837:SGP589876 SQL589837:SQL589876 TAH589837:TAH589876 TKD589837:TKD589876 TTZ589837:TTZ589876 UDV589837:UDV589876 UNR589837:UNR589876 UXN589837:UXN589876 VHJ589837:VHJ589876 VRF589837:VRF589876 WBB589837:WBB589876 IH655373:IH655412 SD655373:SD655412 ABZ655373:ABZ655412 ALV655373:ALV655412 AVR655373:AVR655412 BFN655373:BFN655412 BPJ655373:BPJ655412 BZF655373:BZF655412 CJB655373:CJB655412 CSX655373:CSX655412 DCT655373:DCT655412 DMP655373:DMP655412 DWL655373:DWL655412 EGH655373:EGH655412 EQD655373:EQD655412 EZZ655373:EZZ655412 FJV655373:FJV655412 FTR655373:FTR655412 GDN655373:GDN655412 GNJ655373:GNJ655412 GXF655373:GXF655412 HHB655373:HHB655412 HQX655373:HQX655412 IAT655373:IAT655412 IKP655373:IKP655412 IUL655373:IUL655412 JEH655373:JEH655412 JOD655373:JOD655412 JXZ655373:JXZ655412 KHV655373:KHV655412 KRR655373:KRR655412 LBN655373:LBN655412 LLJ655373:LLJ655412 LVF655373:LVF655412 MFB655373:MFB655412 MOX655373:MOX655412 MYT655373:MYT655412 NIP655373:NIP655412 NSL655373:NSL655412 OCH655373:OCH655412 OMD655373:OMD655412 OVZ655373:OVZ655412 PFV655373:PFV655412 PPR655373:PPR655412 PZN655373:PZN655412 QJJ655373:QJJ655412 QTF655373:QTF655412 RDB655373:RDB655412 RMX655373:RMX655412 RWT655373:RWT655412 SGP655373:SGP655412 SQL655373:SQL655412 TAH655373:TAH655412 TKD655373:TKD655412 TTZ655373:TTZ655412 UDV655373:UDV655412 UNR655373:UNR655412 UXN655373:UXN655412 VHJ655373:VHJ655412 VRF655373:VRF655412 WBB655373:WBB655412 IH720909:IH720948 SD720909:SD720948 ABZ720909:ABZ720948 ALV720909:ALV720948 AVR720909:AVR720948 BFN720909:BFN720948 BPJ720909:BPJ720948 BZF720909:BZF720948 CJB720909:CJB720948 CSX720909:CSX720948 DCT720909:DCT720948 DMP720909:DMP720948 DWL720909:DWL720948 EGH720909:EGH720948 EQD720909:EQD720948 EZZ720909:EZZ720948 FJV720909:FJV720948 FTR720909:FTR720948 GDN720909:GDN720948 GNJ720909:GNJ720948 GXF720909:GXF720948 HHB720909:HHB720948 HQX720909:HQX720948 IAT720909:IAT720948 IKP720909:IKP720948 IUL720909:IUL720948 JEH720909:JEH720948 JOD720909:JOD720948 JXZ720909:JXZ720948 KHV720909:KHV720948 KRR720909:KRR720948 LBN720909:LBN720948 LLJ720909:LLJ720948 LVF720909:LVF720948 MFB720909:MFB720948 MOX720909:MOX720948 MYT720909:MYT720948 NIP720909:NIP720948 NSL720909:NSL720948 OCH720909:OCH720948 OMD720909:OMD720948 OVZ720909:OVZ720948 PFV720909:PFV720948 PPR720909:PPR720948 PZN720909:PZN720948 QJJ720909:QJJ720948 QTF720909:QTF720948 RDB720909:RDB720948 RMX720909:RMX720948 RWT720909:RWT720948 SGP720909:SGP720948 SQL720909:SQL720948 TAH720909:TAH720948 TKD720909:TKD720948 TTZ720909:TTZ720948 UDV720909:UDV720948 UNR720909:UNR720948 UXN720909:UXN720948 VHJ720909:VHJ720948 VRF720909:VRF720948 WBB720909:WBB720948 IH786445:IH786484 SD786445:SD786484 ABZ786445:ABZ786484 ALV786445:ALV786484 AVR786445:AVR786484 BFN786445:BFN786484 BPJ786445:BPJ786484 BZF786445:BZF786484 CJB786445:CJB786484 CSX786445:CSX786484 DCT786445:DCT786484 DMP786445:DMP786484 DWL786445:DWL786484 EGH786445:EGH786484 EQD786445:EQD786484 EZZ786445:EZZ786484 FJV786445:FJV786484 FTR786445:FTR786484 GDN786445:GDN786484 GNJ786445:GNJ786484 GXF786445:GXF786484 HHB786445:HHB786484 HQX786445:HQX786484 IAT786445:IAT786484 IKP786445:IKP786484 IUL786445:IUL786484 JEH786445:JEH786484 JOD786445:JOD786484 JXZ786445:JXZ786484 KHV786445:KHV786484 KRR786445:KRR786484 LBN786445:LBN786484 LLJ786445:LLJ786484 LVF786445:LVF786484 MFB786445:MFB786484 MOX786445:MOX786484 MYT786445:MYT786484 NIP786445:NIP786484 NSL786445:NSL786484 OCH786445:OCH786484 OMD786445:OMD786484 OVZ786445:OVZ786484 PFV786445:PFV786484 PPR786445:PPR786484 PZN786445:PZN786484 QJJ786445:QJJ786484 QTF786445:QTF786484 RDB786445:RDB786484 RMX786445:RMX786484 RWT786445:RWT786484 SGP786445:SGP786484 SQL786445:SQL786484 TAH786445:TAH786484 TKD786445:TKD786484 TTZ786445:TTZ786484 UDV786445:UDV786484 UNR786445:UNR786484 UXN786445:UXN786484 VHJ786445:VHJ786484 VRF786445:VRF786484 WBB786445:WBB786484 IH851981:IH852020 SD851981:SD852020 ABZ851981:ABZ852020 ALV851981:ALV852020 AVR851981:AVR852020 BFN851981:BFN852020 BPJ851981:BPJ852020 BZF851981:BZF852020 CJB851981:CJB852020 CSX851981:CSX852020 DCT851981:DCT852020 DMP851981:DMP852020 DWL851981:DWL852020 EGH851981:EGH852020 EQD851981:EQD852020 EZZ851981:EZZ852020 FJV851981:FJV852020 FTR851981:FTR852020 GDN851981:GDN852020 GNJ851981:GNJ852020 GXF851981:GXF852020 HHB851981:HHB852020 HQX851981:HQX852020 IAT851981:IAT852020 IKP851981:IKP852020 IUL851981:IUL852020 JEH851981:JEH852020 JOD851981:JOD852020 JXZ851981:JXZ852020 KHV851981:KHV852020 KRR851981:KRR852020 LBN851981:LBN852020 LLJ851981:LLJ852020 LVF851981:LVF852020 MFB851981:MFB852020 MOX851981:MOX852020 MYT851981:MYT852020 NIP851981:NIP852020 NSL851981:NSL852020 OCH851981:OCH852020 OMD851981:OMD852020 OVZ851981:OVZ852020 PFV851981:PFV852020 PPR851981:PPR852020 PZN851981:PZN852020 QJJ851981:QJJ852020 QTF851981:QTF852020 RDB851981:RDB852020 RMX851981:RMX852020 RWT851981:RWT852020 SGP851981:SGP852020 SQL851981:SQL852020 TAH851981:TAH852020 TKD851981:TKD852020 TTZ851981:TTZ852020 UDV851981:UDV852020 UNR851981:UNR852020 UXN851981:UXN852020 VHJ851981:VHJ852020 VRF851981:VRF852020 WBB851981:WBB852020 IH917517:IH917556 SD917517:SD917556 ABZ917517:ABZ917556 ALV917517:ALV917556 AVR917517:AVR917556 BFN917517:BFN917556 BPJ917517:BPJ917556 BZF917517:BZF917556 CJB917517:CJB917556 CSX917517:CSX917556 DCT917517:DCT917556 DMP917517:DMP917556 DWL917517:DWL917556 EGH917517:EGH917556 EQD917517:EQD917556 EZZ917517:EZZ917556 FJV917517:FJV917556 FTR917517:FTR917556 GDN917517:GDN917556 GNJ917517:GNJ917556 GXF917517:GXF917556 HHB917517:HHB917556 HQX917517:HQX917556 IAT917517:IAT917556 IKP917517:IKP917556 IUL917517:IUL917556 JEH917517:JEH917556 JOD917517:JOD917556 JXZ917517:JXZ917556 KHV917517:KHV917556 KRR917517:KRR917556 LBN917517:LBN917556 LLJ917517:LLJ917556 LVF917517:LVF917556 MFB917517:MFB917556 MOX917517:MOX917556 MYT917517:MYT917556 NIP917517:NIP917556 NSL917517:NSL917556 OCH917517:OCH917556 OMD917517:OMD917556 OVZ917517:OVZ917556 PFV917517:PFV917556 PPR917517:PPR917556 PZN917517:PZN917556 QJJ917517:QJJ917556 QTF917517:QTF917556 RDB917517:RDB917556 RMX917517:RMX917556 RWT917517:RWT917556 SGP917517:SGP917556 SQL917517:SQL917556 TAH917517:TAH917556 TKD917517:TKD917556 TTZ917517:TTZ917556 UDV917517:UDV917556 UNR917517:UNR917556 UXN917517:UXN917556 VHJ917517:VHJ917556 VRF917517:VRF917556 WBB917517:WBB917556 IH983053:IH983092 SD983053:SD983092 ABZ983053:ABZ983092 ALV983053:ALV983092 AVR983053:AVR983092 BFN983053:BFN983092 BPJ983053:BPJ983092 BZF983053:BZF983092 CJB983053:CJB983092 CSX983053:CSX983092 DCT983053:DCT983092 DMP983053:DMP983092 DWL983053:DWL983092 EGH983053:EGH983092 EQD983053:EQD983092 EZZ983053:EZZ983092 FJV983053:FJV983092 FTR983053:FTR983092 GDN983053:GDN983092 GNJ983053:GNJ983092 GXF983053:GXF983092 HHB983053:HHB983092 HQX983053:HQX983092 IAT983053:IAT983092 IKP983053:IKP983092 IUL983053:IUL983092 JEH983053:JEH983092 JOD983053:JOD983092 JXZ983053:JXZ983092 KHV983053:KHV983092 KRR983053:KRR983092 LBN983053:LBN983092 LLJ983053:LLJ983092 LVF983053:LVF983092 MFB983053:MFB983092 MOX983053:MOX983092 MYT983053:MYT983092 NIP983053:NIP983092 NSL983053:NSL983092 OCH983053:OCH983092 OMD983053:OMD983092 OVZ983053:OVZ983092 PFV983053:PFV983092 PPR983053:PPR983092 PZN983053:PZN983092 QJJ983053:QJJ983092 QTF983053:QTF983092 RDB983053:RDB983092 RMX983053:RMX983092 RWT983053:RWT983092 SGP983053:SGP983092 SQL983053:SQL983092 TAH983053:TAH983092 TKD983053:TKD983092 TTZ983053:TTZ983092 UDV983053:UDV983092 UNR983053:UNR983092 UXN983053:UXN983092 VHJ983053:VHJ983092 VRF983053:VRF983092 WBB983053:WBB983092 ID65549:IF65588 RZ65549:SB65588 ABV65549:ABX65588 ALR65549:ALT65588 AVN65549:AVP65588 BFJ65549:BFL65588 BPF65549:BPH65588 BZB65549:BZD65588 CIX65549:CIZ65588 CST65549:CSV65588 DCP65549:DCR65588 DML65549:DMN65588 DWH65549:DWJ65588 EGD65549:EGF65588 EPZ65549:EQB65588 EZV65549:EZX65588 FJR65549:FJT65588 FTN65549:FTP65588 GDJ65549:GDL65588 GNF65549:GNH65588 GXB65549:GXD65588 HGX65549:HGZ65588 HQT65549:HQV65588 IAP65549:IAR65588 IKL65549:IKN65588 IUH65549:IUJ65588 JED65549:JEF65588 JNZ65549:JOB65588 JXV65549:JXX65588 KHR65549:KHT65588 KRN65549:KRP65588 LBJ65549:LBL65588 LLF65549:LLH65588 LVB65549:LVD65588 MEX65549:MEZ65588 MOT65549:MOV65588 MYP65549:MYR65588 NIL65549:NIN65588 NSH65549:NSJ65588 OCD65549:OCF65588 OLZ65549:OMB65588 OVV65549:OVX65588 PFR65549:PFT65588 PPN65549:PPP65588 PZJ65549:PZL65588 QJF65549:QJH65588 QTB65549:QTD65588 RCX65549:RCZ65588 RMT65549:RMV65588 RWP65549:RWR65588 SGL65549:SGN65588 SQH65549:SQJ65588 TAD65549:TAF65588 TJZ65549:TKB65588 TTV65549:TTX65588 UDR65549:UDT65588 UNN65549:UNP65588 UXJ65549:UXL65588 VHF65549:VHH65588 VRB65549:VRD65588 WAX65549:WAZ65588 ID131085:IF131124 RZ131085:SB131124 ABV131085:ABX131124 ALR131085:ALT131124 AVN131085:AVP131124 BFJ131085:BFL131124 BPF131085:BPH131124 BZB131085:BZD131124 CIX131085:CIZ131124 CST131085:CSV131124 DCP131085:DCR131124 DML131085:DMN131124 DWH131085:DWJ131124 EGD131085:EGF131124 EPZ131085:EQB131124 EZV131085:EZX131124 FJR131085:FJT131124 FTN131085:FTP131124 GDJ131085:GDL131124 GNF131085:GNH131124 GXB131085:GXD131124 HGX131085:HGZ131124 HQT131085:HQV131124 IAP131085:IAR131124 IKL131085:IKN131124 IUH131085:IUJ131124 JED131085:JEF131124 JNZ131085:JOB131124 JXV131085:JXX131124 KHR131085:KHT131124 KRN131085:KRP131124 LBJ131085:LBL131124 LLF131085:LLH131124 LVB131085:LVD131124 MEX131085:MEZ131124 MOT131085:MOV131124 MYP131085:MYR131124 NIL131085:NIN131124 NSH131085:NSJ131124 OCD131085:OCF131124 OLZ131085:OMB131124 OVV131085:OVX131124 PFR131085:PFT131124 PPN131085:PPP131124 PZJ131085:PZL131124 QJF131085:QJH131124 QTB131085:QTD131124 RCX131085:RCZ131124 RMT131085:RMV131124 RWP131085:RWR131124 SGL131085:SGN131124 SQH131085:SQJ131124 TAD131085:TAF131124 TJZ131085:TKB131124 TTV131085:TTX131124 UDR131085:UDT131124 UNN131085:UNP131124 UXJ131085:UXL131124 VHF131085:VHH131124 VRB131085:VRD131124 WAX131085:WAZ131124 ID196621:IF196660 RZ196621:SB196660 ABV196621:ABX196660 ALR196621:ALT196660 AVN196621:AVP196660 BFJ196621:BFL196660 BPF196621:BPH196660 BZB196621:BZD196660 CIX196621:CIZ196660 CST196621:CSV196660 DCP196621:DCR196660 DML196621:DMN196660 DWH196621:DWJ196660 EGD196621:EGF196660 EPZ196621:EQB196660 EZV196621:EZX196660 FJR196621:FJT196660 FTN196621:FTP196660 GDJ196621:GDL196660 GNF196621:GNH196660 GXB196621:GXD196660 HGX196621:HGZ196660 HQT196621:HQV196660 IAP196621:IAR196660 IKL196621:IKN196660 IUH196621:IUJ196660 JED196621:JEF196660 JNZ196621:JOB196660 JXV196621:JXX196660 KHR196621:KHT196660 KRN196621:KRP196660 LBJ196621:LBL196660 LLF196621:LLH196660 LVB196621:LVD196660 MEX196621:MEZ196660 MOT196621:MOV196660 MYP196621:MYR196660 NIL196621:NIN196660 NSH196621:NSJ196660 OCD196621:OCF196660 OLZ196621:OMB196660 OVV196621:OVX196660 PFR196621:PFT196660 PPN196621:PPP196660 PZJ196621:PZL196660 QJF196621:QJH196660 QTB196621:QTD196660 RCX196621:RCZ196660 RMT196621:RMV196660 RWP196621:RWR196660 SGL196621:SGN196660 SQH196621:SQJ196660 TAD196621:TAF196660 TJZ196621:TKB196660 TTV196621:TTX196660 UDR196621:UDT196660 UNN196621:UNP196660 UXJ196621:UXL196660 VHF196621:VHH196660 VRB196621:VRD196660 WAX196621:WAZ196660 ID262157:IF262196 RZ262157:SB262196 ABV262157:ABX262196 ALR262157:ALT262196 AVN262157:AVP262196 BFJ262157:BFL262196 BPF262157:BPH262196 BZB262157:BZD262196 CIX262157:CIZ262196 CST262157:CSV262196 DCP262157:DCR262196 DML262157:DMN262196 DWH262157:DWJ262196 EGD262157:EGF262196 EPZ262157:EQB262196 EZV262157:EZX262196 FJR262157:FJT262196 FTN262157:FTP262196 GDJ262157:GDL262196 GNF262157:GNH262196 GXB262157:GXD262196 HGX262157:HGZ262196 HQT262157:HQV262196 IAP262157:IAR262196 IKL262157:IKN262196 IUH262157:IUJ262196 JED262157:JEF262196 JNZ262157:JOB262196 JXV262157:JXX262196 KHR262157:KHT262196 KRN262157:KRP262196 LBJ262157:LBL262196 LLF262157:LLH262196 LVB262157:LVD262196 MEX262157:MEZ262196 MOT262157:MOV262196 MYP262157:MYR262196 NIL262157:NIN262196 NSH262157:NSJ262196 OCD262157:OCF262196 OLZ262157:OMB262196 OVV262157:OVX262196 PFR262157:PFT262196 PPN262157:PPP262196 PZJ262157:PZL262196 QJF262157:QJH262196 QTB262157:QTD262196 RCX262157:RCZ262196 RMT262157:RMV262196 RWP262157:RWR262196 SGL262157:SGN262196 SQH262157:SQJ262196 TAD262157:TAF262196 TJZ262157:TKB262196 TTV262157:TTX262196 UDR262157:UDT262196 UNN262157:UNP262196 UXJ262157:UXL262196 VHF262157:VHH262196 VRB262157:VRD262196 WAX262157:WAZ262196 ID327693:IF327732 RZ327693:SB327732 ABV327693:ABX327732 ALR327693:ALT327732 AVN327693:AVP327732 BFJ327693:BFL327732 BPF327693:BPH327732 BZB327693:BZD327732 CIX327693:CIZ327732 CST327693:CSV327732 DCP327693:DCR327732 DML327693:DMN327732 DWH327693:DWJ327732 EGD327693:EGF327732 EPZ327693:EQB327732 EZV327693:EZX327732 FJR327693:FJT327732 FTN327693:FTP327732 GDJ327693:GDL327732 GNF327693:GNH327732 GXB327693:GXD327732 HGX327693:HGZ327732 HQT327693:HQV327732 IAP327693:IAR327732 IKL327693:IKN327732 IUH327693:IUJ327732 JED327693:JEF327732 JNZ327693:JOB327732 JXV327693:JXX327732 KHR327693:KHT327732 KRN327693:KRP327732 LBJ327693:LBL327732 LLF327693:LLH327732 LVB327693:LVD327732 MEX327693:MEZ327732 MOT327693:MOV327732 MYP327693:MYR327732 NIL327693:NIN327732 NSH327693:NSJ327732 OCD327693:OCF327732 OLZ327693:OMB327732 OVV327693:OVX327732 PFR327693:PFT327732 PPN327693:PPP327732 PZJ327693:PZL327732 QJF327693:QJH327732 QTB327693:QTD327732 RCX327693:RCZ327732 RMT327693:RMV327732 RWP327693:RWR327732 SGL327693:SGN327732 SQH327693:SQJ327732 TAD327693:TAF327732 TJZ327693:TKB327732 TTV327693:TTX327732 UDR327693:UDT327732 UNN327693:UNP327732 UXJ327693:UXL327732 VHF327693:VHH327732 VRB327693:VRD327732 WAX327693:WAZ327732 ID393229:IF393268 RZ393229:SB393268 ABV393229:ABX393268 ALR393229:ALT393268 AVN393229:AVP393268 BFJ393229:BFL393268 BPF393229:BPH393268 BZB393229:BZD393268 CIX393229:CIZ393268 CST393229:CSV393268 DCP393229:DCR393268 DML393229:DMN393268 DWH393229:DWJ393268 EGD393229:EGF393268 EPZ393229:EQB393268 EZV393229:EZX393268 FJR393229:FJT393268 FTN393229:FTP393268 GDJ393229:GDL393268 GNF393229:GNH393268 GXB393229:GXD393268 HGX393229:HGZ393268 HQT393229:HQV393268 IAP393229:IAR393268 IKL393229:IKN393268 IUH393229:IUJ393268 JED393229:JEF393268 JNZ393229:JOB393268 JXV393229:JXX393268 KHR393229:KHT393268 KRN393229:KRP393268 LBJ393229:LBL393268 LLF393229:LLH393268 LVB393229:LVD393268 MEX393229:MEZ393268 MOT393229:MOV393268 MYP393229:MYR393268 NIL393229:NIN393268 NSH393229:NSJ393268 OCD393229:OCF393268 OLZ393229:OMB393268 OVV393229:OVX393268 PFR393229:PFT393268 PPN393229:PPP393268 PZJ393229:PZL393268 QJF393229:QJH393268 QTB393229:QTD393268 RCX393229:RCZ393268 RMT393229:RMV393268 RWP393229:RWR393268 SGL393229:SGN393268 SQH393229:SQJ393268 TAD393229:TAF393268 TJZ393229:TKB393268 TTV393229:TTX393268 UDR393229:UDT393268 UNN393229:UNP393268 UXJ393229:UXL393268 VHF393229:VHH393268 VRB393229:VRD393268 WAX393229:WAZ393268 ID458765:IF458804 RZ458765:SB458804 ABV458765:ABX458804 ALR458765:ALT458804 AVN458765:AVP458804 BFJ458765:BFL458804 BPF458765:BPH458804 BZB458765:BZD458804 CIX458765:CIZ458804 CST458765:CSV458804 DCP458765:DCR458804 DML458765:DMN458804 DWH458765:DWJ458804 EGD458765:EGF458804 EPZ458765:EQB458804 EZV458765:EZX458804 FJR458765:FJT458804 FTN458765:FTP458804 GDJ458765:GDL458804 GNF458765:GNH458804 GXB458765:GXD458804 HGX458765:HGZ458804 HQT458765:HQV458804 IAP458765:IAR458804 IKL458765:IKN458804 IUH458765:IUJ458804 JED458765:JEF458804 JNZ458765:JOB458804 JXV458765:JXX458804 KHR458765:KHT458804 KRN458765:KRP458804 LBJ458765:LBL458804 LLF458765:LLH458804 LVB458765:LVD458804 MEX458765:MEZ458804 MOT458765:MOV458804 MYP458765:MYR458804 NIL458765:NIN458804 NSH458765:NSJ458804 OCD458765:OCF458804 OLZ458765:OMB458804 OVV458765:OVX458804 PFR458765:PFT458804 PPN458765:PPP458804 PZJ458765:PZL458804 QJF458765:QJH458804 QTB458765:QTD458804 RCX458765:RCZ458804 RMT458765:RMV458804 RWP458765:RWR458804 SGL458765:SGN458804 SQH458765:SQJ458804 TAD458765:TAF458804 TJZ458765:TKB458804 TTV458765:TTX458804 UDR458765:UDT458804 UNN458765:UNP458804 UXJ458765:UXL458804 VHF458765:VHH458804 VRB458765:VRD458804 WAX458765:WAZ458804 ID524301:IF524340 RZ524301:SB524340 ABV524301:ABX524340 ALR524301:ALT524340 AVN524301:AVP524340 BFJ524301:BFL524340 BPF524301:BPH524340 BZB524301:BZD524340 CIX524301:CIZ524340 CST524301:CSV524340 DCP524301:DCR524340 DML524301:DMN524340 DWH524301:DWJ524340 EGD524301:EGF524340 EPZ524301:EQB524340 EZV524301:EZX524340 FJR524301:FJT524340 FTN524301:FTP524340 GDJ524301:GDL524340 GNF524301:GNH524340 GXB524301:GXD524340 HGX524301:HGZ524340 HQT524301:HQV524340 IAP524301:IAR524340 IKL524301:IKN524340 IUH524301:IUJ524340 JED524301:JEF524340 JNZ524301:JOB524340 JXV524301:JXX524340 KHR524301:KHT524340 KRN524301:KRP524340 LBJ524301:LBL524340 LLF524301:LLH524340 LVB524301:LVD524340 MEX524301:MEZ524340 MOT524301:MOV524340 MYP524301:MYR524340 NIL524301:NIN524340 NSH524301:NSJ524340 OCD524301:OCF524340 OLZ524301:OMB524340 OVV524301:OVX524340 PFR524301:PFT524340 PPN524301:PPP524340 PZJ524301:PZL524340 QJF524301:QJH524340 QTB524301:QTD524340 RCX524301:RCZ524340 RMT524301:RMV524340 RWP524301:RWR524340 SGL524301:SGN524340 SQH524301:SQJ524340 TAD524301:TAF524340 TJZ524301:TKB524340 TTV524301:TTX524340 UDR524301:UDT524340 UNN524301:UNP524340 UXJ524301:UXL524340 VHF524301:VHH524340 VRB524301:VRD524340 WAX524301:WAZ524340 ID589837:IF589876 RZ589837:SB589876 ABV589837:ABX589876 ALR589837:ALT589876 AVN589837:AVP589876 BFJ589837:BFL589876 BPF589837:BPH589876 BZB589837:BZD589876 CIX589837:CIZ589876 CST589837:CSV589876 DCP589837:DCR589876 DML589837:DMN589876 DWH589837:DWJ589876 EGD589837:EGF589876 EPZ589837:EQB589876 EZV589837:EZX589876 FJR589837:FJT589876 FTN589837:FTP589876 GDJ589837:GDL589876 GNF589837:GNH589876 GXB589837:GXD589876 HGX589837:HGZ589876 HQT589837:HQV589876 IAP589837:IAR589876 IKL589837:IKN589876 IUH589837:IUJ589876 JED589837:JEF589876 JNZ589837:JOB589876 JXV589837:JXX589876 KHR589837:KHT589876 KRN589837:KRP589876 LBJ589837:LBL589876 LLF589837:LLH589876 LVB589837:LVD589876 MEX589837:MEZ589876 MOT589837:MOV589876 MYP589837:MYR589876 NIL589837:NIN589876 NSH589837:NSJ589876 OCD589837:OCF589876 OLZ589837:OMB589876 OVV589837:OVX589876 PFR589837:PFT589876 PPN589837:PPP589876 PZJ589837:PZL589876 QJF589837:QJH589876 QTB589837:QTD589876 RCX589837:RCZ589876 RMT589837:RMV589876 RWP589837:RWR589876 SGL589837:SGN589876 SQH589837:SQJ589876 TAD589837:TAF589876 TJZ589837:TKB589876 TTV589837:TTX589876 UDR589837:UDT589876 UNN589837:UNP589876 UXJ589837:UXL589876 VHF589837:VHH589876 VRB589837:VRD589876 WAX589837:WAZ589876 ID655373:IF655412 RZ655373:SB655412 ABV655373:ABX655412 ALR655373:ALT655412 AVN655373:AVP655412 BFJ655373:BFL655412 BPF655373:BPH655412 BZB655373:BZD655412 CIX655373:CIZ655412 CST655373:CSV655412 DCP655373:DCR655412 DML655373:DMN655412 DWH655373:DWJ655412 EGD655373:EGF655412 EPZ655373:EQB655412 EZV655373:EZX655412 FJR655373:FJT655412 FTN655373:FTP655412 GDJ655373:GDL655412 GNF655373:GNH655412 GXB655373:GXD655412 HGX655373:HGZ655412 HQT655373:HQV655412 IAP655373:IAR655412 IKL655373:IKN655412 IUH655373:IUJ655412 JED655373:JEF655412 JNZ655373:JOB655412 JXV655373:JXX655412 KHR655373:KHT655412 KRN655373:KRP655412 LBJ655373:LBL655412 LLF655373:LLH655412 LVB655373:LVD655412 MEX655373:MEZ655412 MOT655373:MOV655412 MYP655373:MYR655412 NIL655373:NIN655412 NSH655373:NSJ655412 OCD655373:OCF655412 OLZ655373:OMB655412 OVV655373:OVX655412 PFR655373:PFT655412 PPN655373:PPP655412 PZJ655373:PZL655412 QJF655373:QJH655412 QTB655373:QTD655412 RCX655373:RCZ655412 RMT655373:RMV655412 RWP655373:RWR655412 SGL655373:SGN655412 SQH655373:SQJ655412 TAD655373:TAF655412 TJZ655373:TKB655412 TTV655373:TTX655412 UDR655373:UDT655412 UNN655373:UNP655412 UXJ655373:UXL655412 VHF655373:VHH655412 VRB655373:VRD655412 WAX655373:WAZ655412 ID720909:IF720948 RZ720909:SB720948 ABV720909:ABX720948 ALR720909:ALT720948 AVN720909:AVP720948 BFJ720909:BFL720948 BPF720909:BPH720948 BZB720909:BZD720948 CIX720909:CIZ720948 CST720909:CSV720948 DCP720909:DCR720948 DML720909:DMN720948 DWH720909:DWJ720948 EGD720909:EGF720948 EPZ720909:EQB720948 EZV720909:EZX720948 FJR720909:FJT720948 FTN720909:FTP720948 GDJ720909:GDL720948 GNF720909:GNH720948 GXB720909:GXD720948 HGX720909:HGZ720948 HQT720909:HQV720948 IAP720909:IAR720948 IKL720909:IKN720948 IUH720909:IUJ720948 JED720909:JEF720948 JNZ720909:JOB720948 JXV720909:JXX720948 KHR720909:KHT720948 KRN720909:KRP720948 LBJ720909:LBL720948 LLF720909:LLH720948 LVB720909:LVD720948 MEX720909:MEZ720948 MOT720909:MOV720948 MYP720909:MYR720948 NIL720909:NIN720948 NSH720909:NSJ720948 OCD720909:OCF720948 OLZ720909:OMB720948 OVV720909:OVX720948 PFR720909:PFT720948 PPN720909:PPP720948 PZJ720909:PZL720948 QJF720909:QJH720948 QTB720909:QTD720948 RCX720909:RCZ720948 RMT720909:RMV720948 RWP720909:RWR720948 SGL720909:SGN720948 SQH720909:SQJ720948 TAD720909:TAF720948 TJZ720909:TKB720948 TTV720909:TTX720948 UDR720909:UDT720948 UNN720909:UNP720948 UXJ720909:UXL720948 VHF720909:VHH720948 VRB720909:VRD720948 WAX720909:WAZ720948 ID786445:IF786484 RZ786445:SB786484 ABV786445:ABX786484 ALR786445:ALT786484 AVN786445:AVP786484 BFJ786445:BFL786484 BPF786445:BPH786484 BZB786445:BZD786484 CIX786445:CIZ786484 CST786445:CSV786484 DCP786445:DCR786484 DML786445:DMN786484 DWH786445:DWJ786484 EGD786445:EGF786484 EPZ786445:EQB786484 EZV786445:EZX786484 FJR786445:FJT786484 FTN786445:FTP786484 GDJ786445:GDL786484 GNF786445:GNH786484 GXB786445:GXD786484 HGX786445:HGZ786484 HQT786445:HQV786484 IAP786445:IAR786484 IKL786445:IKN786484 IUH786445:IUJ786484 JED786445:JEF786484 JNZ786445:JOB786484 JXV786445:JXX786484 KHR786445:KHT786484 KRN786445:KRP786484 LBJ786445:LBL786484 LLF786445:LLH786484 LVB786445:LVD786484 MEX786445:MEZ786484 MOT786445:MOV786484 MYP786445:MYR786484 NIL786445:NIN786484 NSH786445:NSJ786484 OCD786445:OCF786484 OLZ786445:OMB786484 OVV786445:OVX786484 PFR786445:PFT786484 PPN786445:PPP786484 PZJ786445:PZL786484 QJF786445:QJH786484 QTB786445:QTD786484 RCX786445:RCZ786484 RMT786445:RMV786484 RWP786445:RWR786484 SGL786445:SGN786484 SQH786445:SQJ786484 TAD786445:TAF786484 TJZ786445:TKB786484 TTV786445:TTX786484 UDR786445:UDT786484 UNN786445:UNP786484 UXJ786445:UXL786484 VHF786445:VHH786484 VRB786445:VRD786484 WAX786445:WAZ786484 ID851981:IF852020 RZ851981:SB852020 ABV851981:ABX852020 ALR851981:ALT852020 AVN851981:AVP852020 BFJ851981:BFL852020 BPF851981:BPH852020 BZB851981:BZD852020 CIX851981:CIZ852020 CST851981:CSV852020 DCP851981:DCR852020 DML851981:DMN852020 DWH851981:DWJ852020 EGD851981:EGF852020 EPZ851981:EQB852020 EZV851981:EZX852020 FJR851981:FJT852020 FTN851981:FTP852020 GDJ851981:GDL852020 GNF851981:GNH852020 GXB851981:GXD852020 HGX851981:HGZ852020 HQT851981:HQV852020 IAP851981:IAR852020 IKL851981:IKN852020 IUH851981:IUJ852020 JED851981:JEF852020 JNZ851981:JOB852020 JXV851981:JXX852020 KHR851981:KHT852020 KRN851981:KRP852020 LBJ851981:LBL852020 LLF851981:LLH852020 LVB851981:LVD852020 MEX851981:MEZ852020 MOT851981:MOV852020 MYP851981:MYR852020 NIL851981:NIN852020 NSH851981:NSJ852020 OCD851981:OCF852020 OLZ851981:OMB852020 OVV851981:OVX852020 PFR851981:PFT852020 PPN851981:PPP852020 PZJ851981:PZL852020 QJF851981:QJH852020 QTB851981:QTD852020 RCX851981:RCZ852020 RMT851981:RMV852020 RWP851981:RWR852020 SGL851981:SGN852020 SQH851981:SQJ852020 TAD851981:TAF852020 TJZ851981:TKB852020 TTV851981:TTX852020 UDR851981:UDT852020 UNN851981:UNP852020 UXJ851981:UXL852020 VHF851981:VHH852020 VRB851981:VRD852020 WAX851981:WAZ852020 ID917517:IF917556 RZ917517:SB917556 ABV917517:ABX917556 ALR917517:ALT917556 AVN917517:AVP917556 BFJ917517:BFL917556 BPF917517:BPH917556 BZB917517:BZD917556 CIX917517:CIZ917556 CST917517:CSV917556 DCP917517:DCR917556 DML917517:DMN917556 DWH917517:DWJ917556 EGD917517:EGF917556 EPZ917517:EQB917556 EZV917517:EZX917556 FJR917517:FJT917556 FTN917517:FTP917556 GDJ917517:GDL917556 GNF917517:GNH917556 GXB917517:GXD917556 HGX917517:HGZ917556 HQT917517:HQV917556 IAP917517:IAR917556 IKL917517:IKN917556 IUH917517:IUJ917556 JED917517:JEF917556 JNZ917517:JOB917556 JXV917517:JXX917556 KHR917517:KHT917556 KRN917517:KRP917556 LBJ917517:LBL917556 LLF917517:LLH917556 LVB917517:LVD917556 MEX917517:MEZ917556 MOT917517:MOV917556 MYP917517:MYR917556 NIL917517:NIN917556 NSH917517:NSJ917556 OCD917517:OCF917556 OLZ917517:OMB917556 OVV917517:OVX917556 PFR917517:PFT917556 PPN917517:PPP917556 PZJ917517:PZL917556 QJF917517:QJH917556 QTB917517:QTD917556 RCX917517:RCZ917556 RMT917517:RMV917556 RWP917517:RWR917556 SGL917517:SGN917556 SQH917517:SQJ917556 TAD917517:TAF917556 TJZ917517:TKB917556 TTV917517:TTX917556 UDR917517:UDT917556 UNN917517:UNP917556 UXJ917517:UXL917556 VHF917517:VHH917556 VRB917517:VRD917556 WAX917517:WAZ917556 ID983053:IF983092 RZ983053:SB983092 ABV983053:ABX983092 ALR983053:ALT983092 AVN983053:AVP983092 BFJ983053:BFL983092 BPF983053:BPH983092 BZB983053:BZD983092 CIX983053:CIZ983092 CST983053:CSV983092 DCP983053:DCR983092 DML983053:DMN983092 DWH983053:DWJ983092 EGD983053:EGF983092 EPZ983053:EQB983092 EZV983053:EZX983092 FJR983053:FJT983092 FTN983053:FTP983092 GDJ983053:GDL983092 GNF983053:GNH983092 GXB983053:GXD983092 HGX983053:HGZ983092 HQT983053:HQV983092 IAP983053:IAR983092 IKL983053:IKN983092 IUH983053:IUJ983092 JED983053:JEF983092 JNZ983053:JOB983092 JXV983053:JXX983092 KHR983053:KHT983092 KRN983053:KRP983092 LBJ983053:LBL983092 LLF983053:LLH983092 LVB983053:LVD983092 MEX983053:MEZ983092 MOT983053:MOV983092 MYP983053:MYR983092 NIL983053:NIN983092 NSH983053:NSJ983092 OCD983053:OCF983092 OLZ983053:OMB983092 OVV983053:OVX983092 PFR983053:PFT983092 PPN983053:PPP983092 PZJ983053:PZL983092 QJF983053:QJH983092 QTB983053:QTD983092 RCX983053:RCZ983092 RMT983053:RMV983092 RWP983053:RWR983092 SGL983053:SGN983092 SQH983053:SQJ983092 TAD983053:TAF983092 TJZ983053:TKB983092 TTV983053:TTX983092 UDR983053:UDT983092 UNN983053:UNP983092 UXJ983053:UXL983092 VHF983053:VHH983092 VRB983053:VRD983092 WAX983053:WAZ983092 IN65549:IN65588 SJ65549:SJ65588 ACF65549:ACF65588 AMB65549:AMB65588 AVX65549:AVX65588 BFT65549:BFT65588 BPP65549:BPP65588 BZL65549:BZL65588 CJH65549:CJH65588 CTD65549:CTD65588 DCZ65549:DCZ65588 DMV65549:DMV65588 DWR65549:DWR65588 EGN65549:EGN65588 EQJ65549:EQJ65588 FAF65549:FAF65588 FKB65549:FKB65588 FTX65549:FTX65588 GDT65549:GDT65588 GNP65549:GNP65588 GXL65549:GXL65588 HHH65549:HHH65588 HRD65549:HRD65588 IAZ65549:IAZ65588 IKV65549:IKV65588 IUR65549:IUR65588 JEN65549:JEN65588 JOJ65549:JOJ65588 JYF65549:JYF65588 KIB65549:KIB65588 KRX65549:KRX65588 LBT65549:LBT65588 LLP65549:LLP65588 LVL65549:LVL65588 MFH65549:MFH65588 MPD65549:MPD65588 MYZ65549:MYZ65588 NIV65549:NIV65588 NSR65549:NSR65588 OCN65549:OCN65588 OMJ65549:OMJ65588 OWF65549:OWF65588 PGB65549:PGB65588 PPX65549:PPX65588 PZT65549:PZT65588 QJP65549:QJP65588 QTL65549:QTL65588 RDH65549:RDH65588 RND65549:RND65588 RWZ65549:RWZ65588 SGV65549:SGV65588 SQR65549:SQR65588 TAN65549:TAN65588 TKJ65549:TKJ65588 TUF65549:TUF65588 UEB65549:UEB65588 UNX65549:UNX65588 UXT65549:UXT65588 VHP65549:VHP65588 VRL65549:VRL65588 WBH65549:WBH65588 IN131085:IN131124 SJ131085:SJ131124 ACF131085:ACF131124 AMB131085:AMB131124 AVX131085:AVX131124 BFT131085:BFT131124 BPP131085:BPP131124 BZL131085:BZL131124 CJH131085:CJH131124 CTD131085:CTD131124 DCZ131085:DCZ131124 DMV131085:DMV131124 DWR131085:DWR131124 EGN131085:EGN131124 EQJ131085:EQJ131124 FAF131085:FAF131124 FKB131085:FKB131124 FTX131085:FTX131124 GDT131085:GDT131124 GNP131085:GNP131124 GXL131085:GXL131124 HHH131085:HHH131124 HRD131085:HRD131124 IAZ131085:IAZ131124 IKV131085:IKV131124 IUR131085:IUR131124 JEN131085:JEN131124 JOJ131085:JOJ131124 JYF131085:JYF131124 KIB131085:KIB131124 KRX131085:KRX131124 LBT131085:LBT131124 LLP131085:LLP131124 LVL131085:LVL131124 MFH131085:MFH131124 MPD131085:MPD131124 MYZ131085:MYZ131124 NIV131085:NIV131124 NSR131085:NSR131124 OCN131085:OCN131124 OMJ131085:OMJ131124 OWF131085:OWF131124 PGB131085:PGB131124 PPX131085:PPX131124 PZT131085:PZT131124 QJP131085:QJP131124 QTL131085:QTL131124 RDH131085:RDH131124 RND131085:RND131124 RWZ131085:RWZ131124 SGV131085:SGV131124 SQR131085:SQR131124 TAN131085:TAN131124 TKJ131085:TKJ131124 TUF131085:TUF131124 UEB131085:UEB131124 UNX131085:UNX131124 UXT131085:UXT131124 VHP131085:VHP131124 VRL131085:VRL131124 WBH131085:WBH131124 IN196621:IN196660 SJ196621:SJ196660 ACF196621:ACF196660 AMB196621:AMB196660 AVX196621:AVX196660 BFT196621:BFT196660 BPP196621:BPP196660 BZL196621:BZL196660 CJH196621:CJH196660 CTD196621:CTD196660 DCZ196621:DCZ196660 DMV196621:DMV196660 DWR196621:DWR196660 EGN196621:EGN196660 EQJ196621:EQJ196660 FAF196621:FAF196660 FKB196621:FKB196660 FTX196621:FTX196660 GDT196621:GDT196660 GNP196621:GNP196660 GXL196621:GXL196660 HHH196621:HHH196660 HRD196621:HRD196660 IAZ196621:IAZ196660 IKV196621:IKV196660 IUR196621:IUR196660 JEN196621:JEN196660 JOJ196621:JOJ196660 JYF196621:JYF196660 KIB196621:KIB196660 KRX196621:KRX196660 LBT196621:LBT196660 LLP196621:LLP196660 LVL196621:LVL196660 MFH196621:MFH196660 MPD196621:MPD196660 MYZ196621:MYZ196660 NIV196621:NIV196660 NSR196621:NSR196660 OCN196621:OCN196660 OMJ196621:OMJ196660 OWF196621:OWF196660 PGB196621:PGB196660 PPX196621:PPX196660 PZT196621:PZT196660 QJP196621:QJP196660 QTL196621:QTL196660 RDH196621:RDH196660 RND196621:RND196660 RWZ196621:RWZ196660 SGV196621:SGV196660 SQR196621:SQR196660 TAN196621:TAN196660 TKJ196621:TKJ196660 TUF196621:TUF196660 UEB196621:UEB196660 UNX196621:UNX196660 UXT196621:UXT196660 VHP196621:VHP196660 VRL196621:VRL196660 WBH196621:WBH196660 IN262157:IN262196 SJ262157:SJ262196 ACF262157:ACF262196 AMB262157:AMB262196 AVX262157:AVX262196 BFT262157:BFT262196 BPP262157:BPP262196 BZL262157:BZL262196 CJH262157:CJH262196 CTD262157:CTD262196 DCZ262157:DCZ262196 DMV262157:DMV262196 DWR262157:DWR262196 EGN262157:EGN262196 EQJ262157:EQJ262196 FAF262157:FAF262196 FKB262157:FKB262196 FTX262157:FTX262196 GDT262157:GDT262196 GNP262157:GNP262196 GXL262157:GXL262196 HHH262157:HHH262196 HRD262157:HRD262196 IAZ262157:IAZ262196 IKV262157:IKV262196 IUR262157:IUR262196 JEN262157:JEN262196 JOJ262157:JOJ262196 JYF262157:JYF262196 KIB262157:KIB262196 KRX262157:KRX262196 LBT262157:LBT262196 LLP262157:LLP262196 LVL262157:LVL262196 MFH262157:MFH262196 MPD262157:MPD262196 MYZ262157:MYZ262196 NIV262157:NIV262196 NSR262157:NSR262196 OCN262157:OCN262196 OMJ262157:OMJ262196 OWF262157:OWF262196 PGB262157:PGB262196 PPX262157:PPX262196 PZT262157:PZT262196 QJP262157:QJP262196 QTL262157:QTL262196 RDH262157:RDH262196 RND262157:RND262196 RWZ262157:RWZ262196 SGV262157:SGV262196 SQR262157:SQR262196 TAN262157:TAN262196 TKJ262157:TKJ262196 TUF262157:TUF262196 UEB262157:UEB262196 UNX262157:UNX262196 UXT262157:UXT262196 VHP262157:VHP262196 VRL262157:VRL262196 WBH262157:WBH262196 IN327693:IN327732 SJ327693:SJ327732 ACF327693:ACF327732 AMB327693:AMB327732 AVX327693:AVX327732 BFT327693:BFT327732 BPP327693:BPP327732 BZL327693:BZL327732 CJH327693:CJH327732 CTD327693:CTD327732 DCZ327693:DCZ327732 DMV327693:DMV327732 DWR327693:DWR327732 EGN327693:EGN327732 EQJ327693:EQJ327732 FAF327693:FAF327732 FKB327693:FKB327732 FTX327693:FTX327732 GDT327693:GDT327732 GNP327693:GNP327732 GXL327693:GXL327732 HHH327693:HHH327732 HRD327693:HRD327732 IAZ327693:IAZ327732 IKV327693:IKV327732 IUR327693:IUR327732 JEN327693:JEN327732 JOJ327693:JOJ327732 JYF327693:JYF327732 KIB327693:KIB327732 KRX327693:KRX327732 LBT327693:LBT327732 LLP327693:LLP327732 LVL327693:LVL327732 MFH327693:MFH327732 MPD327693:MPD327732 MYZ327693:MYZ327732 NIV327693:NIV327732 NSR327693:NSR327732 OCN327693:OCN327732 OMJ327693:OMJ327732 OWF327693:OWF327732 PGB327693:PGB327732 PPX327693:PPX327732 PZT327693:PZT327732 QJP327693:QJP327732 QTL327693:QTL327732 RDH327693:RDH327732 RND327693:RND327732 RWZ327693:RWZ327732 SGV327693:SGV327732 SQR327693:SQR327732 TAN327693:TAN327732 TKJ327693:TKJ327732 TUF327693:TUF327732 UEB327693:UEB327732 UNX327693:UNX327732 UXT327693:UXT327732 VHP327693:VHP327732 VRL327693:VRL327732 WBH327693:WBH327732 IN393229:IN393268 SJ393229:SJ393268 ACF393229:ACF393268 AMB393229:AMB393268 AVX393229:AVX393268 BFT393229:BFT393268 BPP393229:BPP393268 BZL393229:BZL393268 CJH393229:CJH393268 CTD393229:CTD393268 DCZ393229:DCZ393268 DMV393229:DMV393268 DWR393229:DWR393268 EGN393229:EGN393268 EQJ393229:EQJ393268 FAF393229:FAF393268 FKB393229:FKB393268 FTX393229:FTX393268 GDT393229:GDT393268 GNP393229:GNP393268 GXL393229:GXL393268 HHH393229:HHH393268 HRD393229:HRD393268 IAZ393229:IAZ393268 IKV393229:IKV393268 IUR393229:IUR393268 JEN393229:JEN393268 JOJ393229:JOJ393268 JYF393229:JYF393268 KIB393229:KIB393268 KRX393229:KRX393268 LBT393229:LBT393268 LLP393229:LLP393268 LVL393229:LVL393268 MFH393229:MFH393268 MPD393229:MPD393268 MYZ393229:MYZ393268 NIV393229:NIV393268 NSR393229:NSR393268 OCN393229:OCN393268 OMJ393229:OMJ393268 OWF393229:OWF393268 PGB393229:PGB393268 PPX393229:PPX393268 PZT393229:PZT393268 QJP393229:QJP393268 QTL393229:QTL393268 RDH393229:RDH393268 RND393229:RND393268 RWZ393229:RWZ393268 SGV393229:SGV393268 SQR393229:SQR393268 TAN393229:TAN393268 TKJ393229:TKJ393268 TUF393229:TUF393268 UEB393229:UEB393268 UNX393229:UNX393268 UXT393229:UXT393268 VHP393229:VHP393268 VRL393229:VRL393268 WBH393229:WBH393268 IN458765:IN458804 SJ458765:SJ458804 ACF458765:ACF458804 AMB458765:AMB458804 AVX458765:AVX458804 BFT458765:BFT458804 BPP458765:BPP458804 BZL458765:BZL458804 CJH458765:CJH458804 CTD458765:CTD458804 DCZ458765:DCZ458804 DMV458765:DMV458804 DWR458765:DWR458804 EGN458765:EGN458804 EQJ458765:EQJ458804 FAF458765:FAF458804 FKB458765:FKB458804 FTX458765:FTX458804 GDT458765:GDT458804 GNP458765:GNP458804 GXL458765:GXL458804 HHH458765:HHH458804 HRD458765:HRD458804 IAZ458765:IAZ458804 IKV458765:IKV458804 IUR458765:IUR458804 JEN458765:JEN458804 JOJ458765:JOJ458804 JYF458765:JYF458804 KIB458765:KIB458804 KRX458765:KRX458804 LBT458765:LBT458804 LLP458765:LLP458804 LVL458765:LVL458804 MFH458765:MFH458804 MPD458765:MPD458804 MYZ458765:MYZ458804 NIV458765:NIV458804 NSR458765:NSR458804 OCN458765:OCN458804 OMJ458765:OMJ458804 OWF458765:OWF458804 PGB458765:PGB458804 PPX458765:PPX458804 PZT458765:PZT458804 QJP458765:QJP458804 QTL458765:QTL458804 RDH458765:RDH458804 RND458765:RND458804 RWZ458765:RWZ458804 SGV458765:SGV458804 SQR458765:SQR458804 TAN458765:TAN458804 TKJ458765:TKJ458804 TUF458765:TUF458804 UEB458765:UEB458804 UNX458765:UNX458804 UXT458765:UXT458804 VHP458765:VHP458804 VRL458765:VRL458804 WBH458765:WBH458804 IN524301:IN524340 SJ524301:SJ524340 ACF524301:ACF524340 AMB524301:AMB524340 AVX524301:AVX524340 BFT524301:BFT524340 BPP524301:BPP524340 BZL524301:BZL524340 CJH524301:CJH524340 CTD524301:CTD524340 DCZ524301:DCZ524340 DMV524301:DMV524340 DWR524301:DWR524340 EGN524301:EGN524340 EQJ524301:EQJ524340 FAF524301:FAF524340 FKB524301:FKB524340 FTX524301:FTX524340 GDT524301:GDT524340 GNP524301:GNP524340 GXL524301:GXL524340 HHH524301:HHH524340 HRD524301:HRD524340 IAZ524301:IAZ524340 IKV524301:IKV524340 IUR524301:IUR524340 JEN524301:JEN524340 JOJ524301:JOJ524340 JYF524301:JYF524340 KIB524301:KIB524340 KRX524301:KRX524340 LBT524301:LBT524340 LLP524301:LLP524340 LVL524301:LVL524340 MFH524301:MFH524340 MPD524301:MPD524340 MYZ524301:MYZ524340 NIV524301:NIV524340 NSR524301:NSR524340 OCN524301:OCN524340 OMJ524301:OMJ524340 OWF524301:OWF524340 PGB524301:PGB524340 PPX524301:PPX524340 PZT524301:PZT524340 QJP524301:QJP524340 QTL524301:QTL524340 RDH524301:RDH524340 RND524301:RND524340 RWZ524301:RWZ524340 SGV524301:SGV524340 SQR524301:SQR524340 TAN524301:TAN524340 TKJ524301:TKJ524340 TUF524301:TUF524340 UEB524301:UEB524340 UNX524301:UNX524340 UXT524301:UXT524340 VHP524301:VHP524340 VRL524301:VRL524340 WBH524301:WBH524340 IN589837:IN589876 SJ589837:SJ589876 ACF589837:ACF589876 AMB589837:AMB589876 AVX589837:AVX589876 BFT589837:BFT589876 BPP589837:BPP589876 BZL589837:BZL589876 CJH589837:CJH589876 CTD589837:CTD589876 DCZ589837:DCZ589876 DMV589837:DMV589876 DWR589837:DWR589876 EGN589837:EGN589876 EQJ589837:EQJ589876 FAF589837:FAF589876 FKB589837:FKB589876 FTX589837:FTX589876 GDT589837:GDT589876 GNP589837:GNP589876 GXL589837:GXL589876 HHH589837:HHH589876 HRD589837:HRD589876 IAZ589837:IAZ589876 IKV589837:IKV589876 IUR589837:IUR589876 JEN589837:JEN589876 JOJ589837:JOJ589876 JYF589837:JYF589876 KIB589837:KIB589876 KRX589837:KRX589876 LBT589837:LBT589876 LLP589837:LLP589876 LVL589837:LVL589876 MFH589837:MFH589876 MPD589837:MPD589876 MYZ589837:MYZ589876 NIV589837:NIV589876 NSR589837:NSR589876 OCN589837:OCN589876 OMJ589837:OMJ589876 OWF589837:OWF589876 PGB589837:PGB589876 PPX589837:PPX589876 PZT589837:PZT589876 QJP589837:QJP589876 QTL589837:QTL589876 RDH589837:RDH589876 RND589837:RND589876 RWZ589837:RWZ589876 SGV589837:SGV589876 SQR589837:SQR589876 TAN589837:TAN589876 TKJ589837:TKJ589876 TUF589837:TUF589876 UEB589837:UEB589876 UNX589837:UNX589876 UXT589837:UXT589876 VHP589837:VHP589876 VRL589837:VRL589876 WBH589837:WBH589876 IN655373:IN655412 SJ655373:SJ655412 ACF655373:ACF655412 AMB655373:AMB655412 AVX655373:AVX655412 BFT655373:BFT655412 BPP655373:BPP655412 BZL655373:BZL655412 CJH655373:CJH655412 CTD655373:CTD655412 DCZ655373:DCZ655412 DMV655373:DMV655412 DWR655373:DWR655412 EGN655373:EGN655412 EQJ655373:EQJ655412 FAF655373:FAF655412 FKB655373:FKB655412 FTX655373:FTX655412 GDT655373:GDT655412 GNP655373:GNP655412 GXL655373:GXL655412 HHH655373:HHH655412 HRD655373:HRD655412 IAZ655373:IAZ655412 IKV655373:IKV655412 IUR655373:IUR655412 JEN655373:JEN655412 JOJ655373:JOJ655412 JYF655373:JYF655412 KIB655373:KIB655412 KRX655373:KRX655412 LBT655373:LBT655412 LLP655373:LLP655412 LVL655373:LVL655412 MFH655373:MFH655412 MPD655373:MPD655412 MYZ655373:MYZ655412 NIV655373:NIV655412 NSR655373:NSR655412 OCN655373:OCN655412 OMJ655373:OMJ655412 OWF655373:OWF655412 PGB655373:PGB655412 PPX655373:PPX655412 PZT655373:PZT655412 QJP655373:QJP655412 QTL655373:QTL655412 RDH655373:RDH655412 RND655373:RND655412 RWZ655373:RWZ655412 SGV655373:SGV655412 SQR655373:SQR655412 TAN655373:TAN655412 TKJ655373:TKJ655412 TUF655373:TUF655412 UEB655373:UEB655412 UNX655373:UNX655412 UXT655373:UXT655412 VHP655373:VHP655412 VRL655373:VRL655412 WBH655373:WBH655412 IN720909:IN720948 SJ720909:SJ720948 ACF720909:ACF720948 AMB720909:AMB720948 AVX720909:AVX720948 BFT720909:BFT720948 BPP720909:BPP720948 BZL720909:BZL720948 CJH720909:CJH720948 CTD720909:CTD720948 DCZ720909:DCZ720948 DMV720909:DMV720948 DWR720909:DWR720948 EGN720909:EGN720948 EQJ720909:EQJ720948 FAF720909:FAF720948 FKB720909:FKB720948 FTX720909:FTX720948 GDT720909:GDT720948 GNP720909:GNP720948 GXL720909:GXL720948 HHH720909:HHH720948 HRD720909:HRD720948 IAZ720909:IAZ720948 IKV720909:IKV720948 IUR720909:IUR720948 JEN720909:JEN720948 JOJ720909:JOJ720948 JYF720909:JYF720948 KIB720909:KIB720948 KRX720909:KRX720948 LBT720909:LBT720948 LLP720909:LLP720948 LVL720909:LVL720948 MFH720909:MFH720948 MPD720909:MPD720948 MYZ720909:MYZ720948 NIV720909:NIV720948 NSR720909:NSR720948 OCN720909:OCN720948 OMJ720909:OMJ720948 OWF720909:OWF720948 PGB720909:PGB720948 PPX720909:PPX720948 PZT720909:PZT720948 QJP720909:QJP720948 QTL720909:QTL720948 RDH720909:RDH720948 RND720909:RND720948 RWZ720909:RWZ720948 SGV720909:SGV720948 SQR720909:SQR720948 TAN720909:TAN720948 TKJ720909:TKJ720948 TUF720909:TUF720948 UEB720909:UEB720948 UNX720909:UNX720948 UXT720909:UXT720948 VHP720909:VHP720948 VRL720909:VRL720948 WBH720909:WBH720948 IN786445:IN786484 SJ786445:SJ786484 ACF786445:ACF786484 AMB786445:AMB786484 AVX786445:AVX786484 BFT786445:BFT786484 BPP786445:BPP786484 BZL786445:BZL786484 CJH786445:CJH786484 CTD786445:CTD786484 DCZ786445:DCZ786484 DMV786445:DMV786484 DWR786445:DWR786484 EGN786445:EGN786484 EQJ786445:EQJ786484 FAF786445:FAF786484 FKB786445:FKB786484 FTX786445:FTX786484 GDT786445:GDT786484 GNP786445:GNP786484 GXL786445:GXL786484 HHH786445:HHH786484 HRD786445:HRD786484 IAZ786445:IAZ786484 IKV786445:IKV786484 IUR786445:IUR786484 JEN786445:JEN786484 JOJ786445:JOJ786484 JYF786445:JYF786484 KIB786445:KIB786484 KRX786445:KRX786484 LBT786445:LBT786484 LLP786445:LLP786484 LVL786445:LVL786484 MFH786445:MFH786484 MPD786445:MPD786484 MYZ786445:MYZ786484 NIV786445:NIV786484 NSR786445:NSR786484 OCN786445:OCN786484 OMJ786445:OMJ786484 OWF786445:OWF786484 PGB786445:PGB786484 PPX786445:PPX786484 PZT786445:PZT786484 QJP786445:QJP786484 QTL786445:QTL786484 RDH786445:RDH786484 RND786445:RND786484 RWZ786445:RWZ786484 SGV786445:SGV786484 SQR786445:SQR786484 TAN786445:TAN786484 TKJ786445:TKJ786484 TUF786445:TUF786484 UEB786445:UEB786484 UNX786445:UNX786484 UXT786445:UXT786484 VHP786445:VHP786484 VRL786445:VRL786484 WBH786445:WBH786484 IN851981:IN852020 SJ851981:SJ852020 ACF851981:ACF852020 AMB851981:AMB852020 AVX851981:AVX852020 BFT851981:BFT852020 BPP851981:BPP852020 BZL851981:BZL852020 CJH851981:CJH852020 CTD851981:CTD852020 DCZ851981:DCZ852020 DMV851981:DMV852020 DWR851981:DWR852020 EGN851981:EGN852020 EQJ851981:EQJ852020 FAF851981:FAF852020 FKB851981:FKB852020 FTX851981:FTX852020 GDT851981:GDT852020 GNP851981:GNP852020 GXL851981:GXL852020 HHH851981:HHH852020 HRD851981:HRD852020 IAZ851981:IAZ852020 IKV851981:IKV852020 IUR851981:IUR852020 JEN851981:JEN852020 JOJ851981:JOJ852020 JYF851981:JYF852020 KIB851981:KIB852020 KRX851981:KRX852020 LBT851981:LBT852020 LLP851981:LLP852020 LVL851981:LVL852020 MFH851981:MFH852020 MPD851981:MPD852020 MYZ851981:MYZ852020 NIV851981:NIV852020 NSR851981:NSR852020 OCN851981:OCN852020 OMJ851981:OMJ852020 OWF851981:OWF852020 PGB851981:PGB852020 PPX851981:PPX852020 PZT851981:PZT852020 QJP851981:QJP852020 QTL851981:QTL852020 RDH851981:RDH852020 RND851981:RND852020 RWZ851981:RWZ852020 SGV851981:SGV852020 SQR851981:SQR852020 TAN851981:TAN852020 TKJ851981:TKJ852020 TUF851981:TUF852020 UEB851981:UEB852020 UNX851981:UNX852020 UXT851981:UXT852020 VHP851981:VHP852020 VRL851981:VRL852020 WBH851981:WBH852020 IN917517:IN917556 SJ917517:SJ917556 ACF917517:ACF917556 AMB917517:AMB917556 AVX917517:AVX917556 BFT917517:BFT917556 BPP917517:BPP917556 BZL917517:BZL917556 CJH917517:CJH917556 CTD917517:CTD917556 DCZ917517:DCZ917556 DMV917517:DMV917556 DWR917517:DWR917556 EGN917517:EGN917556 EQJ917517:EQJ917556 FAF917517:FAF917556 FKB917517:FKB917556 FTX917517:FTX917556 GDT917517:GDT917556 GNP917517:GNP917556 GXL917517:GXL917556 HHH917517:HHH917556 HRD917517:HRD917556 IAZ917517:IAZ917556 IKV917517:IKV917556 IUR917517:IUR917556 JEN917517:JEN917556 JOJ917517:JOJ917556 JYF917517:JYF917556 KIB917517:KIB917556 KRX917517:KRX917556 LBT917517:LBT917556 LLP917517:LLP917556 LVL917517:LVL917556 MFH917517:MFH917556 MPD917517:MPD917556 MYZ917517:MYZ917556 NIV917517:NIV917556 NSR917517:NSR917556 OCN917517:OCN917556 OMJ917517:OMJ917556 OWF917517:OWF917556 PGB917517:PGB917556 PPX917517:PPX917556 PZT917517:PZT917556 QJP917517:QJP917556 QTL917517:QTL917556 RDH917517:RDH917556 RND917517:RND917556 RWZ917517:RWZ917556 SGV917517:SGV917556 SQR917517:SQR917556 TAN917517:TAN917556 TKJ917517:TKJ917556 TUF917517:TUF917556 UEB917517:UEB917556 UNX917517:UNX917556 UXT917517:UXT917556 VHP917517:VHP917556 VRL917517:VRL917556 WBH917517:WBH917556 IN983053:IN983092 SJ983053:SJ983092 ACF983053:ACF983092 AMB983053:AMB983092 AVX983053:AVX983092 BFT983053:BFT983092 BPP983053:BPP983092 BZL983053:BZL983092 CJH983053:CJH983092 CTD983053:CTD983092 DCZ983053:DCZ983092 DMV983053:DMV983092 DWR983053:DWR983092 EGN983053:EGN983092 EQJ983053:EQJ983092 FAF983053:FAF983092 FKB983053:FKB983092 FTX983053:FTX983092 GDT983053:GDT983092 GNP983053:GNP983092 GXL983053:GXL983092 HHH983053:HHH983092 HRD983053:HRD983092 IAZ983053:IAZ983092 IKV983053:IKV983092 IUR983053:IUR983092 JEN983053:JEN983092 JOJ983053:JOJ983092 JYF983053:JYF983092 KIB983053:KIB983092 KRX983053:KRX983092 LBT983053:LBT983092 LLP983053:LLP983092 LVL983053:LVL983092 MFH983053:MFH983092 MPD983053:MPD983092 MYZ983053:MYZ983092 NIV983053:NIV983092 NSR983053:NSR983092 OCN983053:OCN983092 OMJ983053:OMJ983092 OWF983053:OWF983092 PGB983053:PGB983092 PPX983053:PPX983092 PZT983053:PZT983092 QJP983053:QJP983092 QTL983053:QTL983092 RDH983053:RDH983092 RND983053:RND983092 RWZ983053:RWZ983092 SGV983053:SGV983092 SQR983053:SQR983092 TAN983053:TAN983092 TKJ983053:TKJ983092 TUF983053:TUF983092 UEB983053:UEB983092 UNX983053:UNX983092 UXT983053:UXT983092 VHP983053:VHP983092 VRL983053:VRL983092 WBH983053:WBH983092 IJ65549:IL65588 SF65549:SH65588 ACB65549:ACD65588 ALX65549:ALZ65588 AVT65549:AVV65588 BFP65549:BFR65588 BPL65549:BPN65588 BZH65549:BZJ65588 CJD65549:CJF65588 CSZ65549:CTB65588 DCV65549:DCX65588 DMR65549:DMT65588 DWN65549:DWP65588 EGJ65549:EGL65588 EQF65549:EQH65588 FAB65549:FAD65588 FJX65549:FJZ65588 FTT65549:FTV65588 GDP65549:GDR65588 GNL65549:GNN65588 GXH65549:GXJ65588 HHD65549:HHF65588 HQZ65549:HRB65588 IAV65549:IAX65588 IKR65549:IKT65588 IUN65549:IUP65588 JEJ65549:JEL65588 JOF65549:JOH65588 JYB65549:JYD65588 KHX65549:KHZ65588 KRT65549:KRV65588 LBP65549:LBR65588 LLL65549:LLN65588 LVH65549:LVJ65588 MFD65549:MFF65588 MOZ65549:MPB65588 MYV65549:MYX65588 NIR65549:NIT65588 NSN65549:NSP65588 OCJ65549:OCL65588 OMF65549:OMH65588 OWB65549:OWD65588 PFX65549:PFZ65588 PPT65549:PPV65588 PZP65549:PZR65588 QJL65549:QJN65588 QTH65549:QTJ65588 RDD65549:RDF65588 RMZ65549:RNB65588 RWV65549:RWX65588 SGR65549:SGT65588 SQN65549:SQP65588 TAJ65549:TAL65588 TKF65549:TKH65588 TUB65549:TUD65588 UDX65549:UDZ65588 UNT65549:UNV65588 UXP65549:UXR65588 VHL65549:VHN65588 VRH65549:VRJ65588 WBD65549:WBF65588 IJ131085:IL131124 SF131085:SH131124 ACB131085:ACD131124 ALX131085:ALZ131124 AVT131085:AVV131124 BFP131085:BFR131124 BPL131085:BPN131124 BZH131085:BZJ131124 CJD131085:CJF131124 CSZ131085:CTB131124 DCV131085:DCX131124 DMR131085:DMT131124 DWN131085:DWP131124 EGJ131085:EGL131124 EQF131085:EQH131124 FAB131085:FAD131124 FJX131085:FJZ131124 FTT131085:FTV131124 GDP131085:GDR131124 GNL131085:GNN131124 GXH131085:GXJ131124 HHD131085:HHF131124 HQZ131085:HRB131124 IAV131085:IAX131124 IKR131085:IKT131124 IUN131085:IUP131124 JEJ131085:JEL131124 JOF131085:JOH131124 JYB131085:JYD131124 KHX131085:KHZ131124 KRT131085:KRV131124 LBP131085:LBR131124 LLL131085:LLN131124 LVH131085:LVJ131124 MFD131085:MFF131124 MOZ131085:MPB131124 MYV131085:MYX131124 NIR131085:NIT131124 NSN131085:NSP131124 OCJ131085:OCL131124 OMF131085:OMH131124 OWB131085:OWD131124 PFX131085:PFZ131124 PPT131085:PPV131124 PZP131085:PZR131124 QJL131085:QJN131124 QTH131085:QTJ131124 RDD131085:RDF131124 RMZ131085:RNB131124 RWV131085:RWX131124 SGR131085:SGT131124 SQN131085:SQP131124 TAJ131085:TAL131124 TKF131085:TKH131124 TUB131085:TUD131124 UDX131085:UDZ131124 UNT131085:UNV131124 UXP131085:UXR131124 VHL131085:VHN131124 VRH131085:VRJ131124 WBD131085:WBF131124 IJ196621:IL196660 SF196621:SH196660 ACB196621:ACD196660 ALX196621:ALZ196660 AVT196621:AVV196660 BFP196621:BFR196660 BPL196621:BPN196660 BZH196621:BZJ196660 CJD196621:CJF196660 CSZ196621:CTB196660 DCV196621:DCX196660 DMR196621:DMT196660 DWN196621:DWP196660 EGJ196621:EGL196660 EQF196621:EQH196660 FAB196621:FAD196660 FJX196621:FJZ196660 FTT196621:FTV196660 GDP196621:GDR196660 GNL196621:GNN196660 GXH196621:GXJ196660 HHD196621:HHF196660 HQZ196621:HRB196660 IAV196621:IAX196660 IKR196621:IKT196660 IUN196621:IUP196660 JEJ196621:JEL196660 JOF196621:JOH196660 JYB196621:JYD196660 KHX196621:KHZ196660 KRT196621:KRV196660 LBP196621:LBR196660 LLL196621:LLN196660 LVH196621:LVJ196660 MFD196621:MFF196660 MOZ196621:MPB196660 MYV196621:MYX196660 NIR196621:NIT196660 NSN196621:NSP196660 OCJ196621:OCL196660 OMF196621:OMH196660 OWB196621:OWD196660 PFX196621:PFZ196660 PPT196621:PPV196660 PZP196621:PZR196660 QJL196621:QJN196660 QTH196621:QTJ196660 RDD196621:RDF196660 RMZ196621:RNB196660 RWV196621:RWX196660 SGR196621:SGT196660 SQN196621:SQP196660 TAJ196621:TAL196660 TKF196621:TKH196660 TUB196621:TUD196660 UDX196621:UDZ196660 UNT196621:UNV196660 UXP196621:UXR196660 VHL196621:VHN196660 VRH196621:VRJ196660 WBD196621:WBF196660 IJ262157:IL262196 SF262157:SH262196 ACB262157:ACD262196 ALX262157:ALZ262196 AVT262157:AVV262196 BFP262157:BFR262196 BPL262157:BPN262196 BZH262157:BZJ262196 CJD262157:CJF262196 CSZ262157:CTB262196 DCV262157:DCX262196 DMR262157:DMT262196 DWN262157:DWP262196 EGJ262157:EGL262196 EQF262157:EQH262196 FAB262157:FAD262196 FJX262157:FJZ262196 FTT262157:FTV262196 GDP262157:GDR262196 GNL262157:GNN262196 GXH262157:GXJ262196 HHD262157:HHF262196 HQZ262157:HRB262196 IAV262157:IAX262196 IKR262157:IKT262196 IUN262157:IUP262196 JEJ262157:JEL262196 JOF262157:JOH262196 JYB262157:JYD262196 KHX262157:KHZ262196 KRT262157:KRV262196 LBP262157:LBR262196 LLL262157:LLN262196 LVH262157:LVJ262196 MFD262157:MFF262196 MOZ262157:MPB262196 MYV262157:MYX262196 NIR262157:NIT262196 NSN262157:NSP262196 OCJ262157:OCL262196 OMF262157:OMH262196 OWB262157:OWD262196 PFX262157:PFZ262196 PPT262157:PPV262196 PZP262157:PZR262196 QJL262157:QJN262196 QTH262157:QTJ262196 RDD262157:RDF262196 RMZ262157:RNB262196 RWV262157:RWX262196 SGR262157:SGT262196 SQN262157:SQP262196 TAJ262157:TAL262196 TKF262157:TKH262196 TUB262157:TUD262196 UDX262157:UDZ262196 UNT262157:UNV262196 UXP262157:UXR262196 VHL262157:VHN262196 VRH262157:VRJ262196 WBD262157:WBF262196 IJ327693:IL327732 SF327693:SH327732 ACB327693:ACD327732 ALX327693:ALZ327732 AVT327693:AVV327732 BFP327693:BFR327732 BPL327693:BPN327732 BZH327693:BZJ327732 CJD327693:CJF327732 CSZ327693:CTB327732 DCV327693:DCX327732 DMR327693:DMT327732 DWN327693:DWP327732 EGJ327693:EGL327732 EQF327693:EQH327732 FAB327693:FAD327732 FJX327693:FJZ327732 FTT327693:FTV327732 GDP327693:GDR327732 GNL327693:GNN327732 GXH327693:GXJ327732 HHD327693:HHF327732 HQZ327693:HRB327732 IAV327693:IAX327732 IKR327693:IKT327732 IUN327693:IUP327732 JEJ327693:JEL327732 JOF327693:JOH327732 JYB327693:JYD327732 KHX327693:KHZ327732 KRT327693:KRV327732 LBP327693:LBR327732 LLL327693:LLN327732 LVH327693:LVJ327732 MFD327693:MFF327732 MOZ327693:MPB327732 MYV327693:MYX327732 NIR327693:NIT327732 NSN327693:NSP327732 OCJ327693:OCL327732 OMF327693:OMH327732 OWB327693:OWD327732 PFX327693:PFZ327732 PPT327693:PPV327732 PZP327693:PZR327732 QJL327693:QJN327732 QTH327693:QTJ327732 RDD327693:RDF327732 RMZ327693:RNB327732 RWV327693:RWX327732 SGR327693:SGT327732 SQN327693:SQP327732 TAJ327693:TAL327732 TKF327693:TKH327732 TUB327693:TUD327732 UDX327693:UDZ327732 UNT327693:UNV327732 UXP327693:UXR327732 VHL327693:VHN327732 VRH327693:VRJ327732 WBD327693:WBF327732 IJ393229:IL393268 SF393229:SH393268 ACB393229:ACD393268 ALX393229:ALZ393268 AVT393229:AVV393268 BFP393229:BFR393268 BPL393229:BPN393268 BZH393229:BZJ393268 CJD393229:CJF393268 CSZ393229:CTB393268 DCV393229:DCX393268 DMR393229:DMT393268 DWN393229:DWP393268 EGJ393229:EGL393268 EQF393229:EQH393268 FAB393229:FAD393268 FJX393229:FJZ393268 FTT393229:FTV393268 GDP393229:GDR393268 GNL393229:GNN393268 GXH393229:GXJ393268 HHD393229:HHF393268 HQZ393229:HRB393268 IAV393229:IAX393268 IKR393229:IKT393268 IUN393229:IUP393268 JEJ393229:JEL393268 JOF393229:JOH393268 JYB393229:JYD393268 KHX393229:KHZ393268 KRT393229:KRV393268 LBP393229:LBR393268 LLL393229:LLN393268 LVH393229:LVJ393268 MFD393229:MFF393268 MOZ393229:MPB393268 MYV393229:MYX393268 NIR393229:NIT393268 NSN393229:NSP393268 OCJ393229:OCL393268 OMF393229:OMH393268 OWB393229:OWD393268 PFX393229:PFZ393268 PPT393229:PPV393268 PZP393229:PZR393268 QJL393229:QJN393268 QTH393229:QTJ393268 RDD393229:RDF393268 RMZ393229:RNB393268 RWV393229:RWX393268 SGR393229:SGT393268 SQN393229:SQP393268 TAJ393229:TAL393268 TKF393229:TKH393268 TUB393229:TUD393268 UDX393229:UDZ393268 UNT393229:UNV393268 UXP393229:UXR393268 VHL393229:VHN393268 VRH393229:VRJ393268 WBD393229:WBF393268 IJ458765:IL458804 SF458765:SH458804 ACB458765:ACD458804 ALX458765:ALZ458804 AVT458765:AVV458804 BFP458765:BFR458804 BPL458765:BPN458804 BZH458765:BZJ458804 CJD458765:CJF458804 CSZ458765:CTB458804 DCV458765:DCX458804 DMR458765:DMT458804 DWN458765:DWP458804 EGJ458765:EGL458804 EQF458765:EQH458804 FAB458765:FAD458804 FJX458765:FJZ458804 FTT458765:FTV458804 GDP458765:GDR458804 GNL458765:GNN458804 GXH458765:GXJ458804 HHD458765:HHF458804 HQZ458765:HRB458804 IAV458765:IAX458804 IKR458765:IKT458804 IUN458765:IUP458804 JEJ458765:JEL458804 JOF458765:JOH458804 JYB458765:JYD458804 KHX458765:KHZ458804 KRT458765:KRV458804 LBP458765:LBR458804 LLL458765:LLN458804 LVH458765:LVJ458804 MFD458765:MFF458804 MOZ458765:MPB458804 MYV458765:MYX458804 NIR458765:NIT458804 NSN458765:NSP458804 OCJ458765:OCL458804 OMF458765:OMH458804 OWB458765:OWD458804 PFX458765:PFZ458804 PPT458765:PPV458804 PZP458765:PZR458804 QJL458765:QJN458804 QTH458765:QTJ458804 RDD458765:RDF458804 RMZ458765:RNB458804 RWV458765:RWX458804 SGR458765:SGT458804 SQN458765:SQP458804 TAJ458765:TAL458804 TKF458765:TKH458804 TUB458765:TUD458804 UDX458765:UDZ458804 UNT458765:UNV458804 UXP458765:UXR458804 VHL458765:VHN458804 VRH458765:VRJ458804 WBD458765:WBF458804 IJ524301:IL524340 SF524301:SH524340 ACB524301:ACD524340 ALX524301:ALZ524340 AVT524301:AVV524340 BFP524301:BFR524340 BPL524301:BPN524340 BZH524301:BZJ524340 CJD524301:CJF524340 CSZ524301:CTB524340 DCV524301:DCX524340 DMR524301:DMT524340 DWN524301:DWP524340 EGJ524301:EGL524340 EQF524301:EQH524340 FAB524301:FAD524340 FJX524301:FJZ524340 FTT524301:FTV524340 GDP524301:GDR524340 GNL524301:GNN524340 GXH524301:GXJ524340 HHD524301:HHF524340 HQZ524301:HRB524340 IAV524301:IAX524340 IKR524301:IKT524340 IUN524301:IUP524340 JEJ524301:JEL524340 JOF524301:JOH524340 JYB524301:JYD524340 KHX524301:KHZ524340 KRT524301:KRV524340 LBP524301:LBR524340 LLL524301:LLN524340 LVH524301:LVJ524340 MFD524301:MFF524340 MOZ524301:MPB524340 MYV524301:MYX524340 NIR524301:NIT524340 NSN524301:NSP524340 OCJ524301:OCL524340 OMF524301:OMH524340 OWB524301:OWD524340 PFX524301:PFZ524340 PPT524301:PPV524340 PZP524301:PZR524340 QJL524301:QJN524340 QTH524301:QTJ524340 RDD524301:RDF524340 RMZ524301:RNB524340 RWV524301:RWX524340 SGR524301:SGT524340 SQN524301:SQP524340 TAJ524301:TAL524340 TKF524301:TKH524340 TUB524301:TUD524340 UDX524301:UDZ524340 UNT524301:UNV524340 UXP524301:UXR524340 VHL524301:VHN524340 VRH524301:VRJ524340 WBD524301:WBF524340 IJ589837:IL589876 SF589837:SH589876 ACB589837:ACD589876 ALX589837:ALZ589876 AVT589837:AVV589876 BFP589837:BFR589876 BPL589837:BPN589876 BZH589837:BZJ589876 CJD589837:CJF589876 CSZ589837:CTB589876 DCV589837:DCX589876 DMR589837:DMT589876 DWN589837:DWP589876 EGJ589837:EGL589876 EQF589837:EQH589876 FAB589837:FAD589876 FJX589837:FJZ589876 FTT589837:FTV589876 GDP589837:GDR589876 GNL589837:GNN589876 GXH589837:GXJ589876 HHD589837:HHF589876 HQZ589837:HRB589876 IAV589837:IAX589876 IKR589837:IKT589876 IUN589837:IUP589876 JEJ589837:JEL589876 JOF589837:JOH589876 JYB589837:JYD589876 KHX589837:KHZ589876 KRT589837:KRV589876 LBP589837:LBR589876 LLL589837:LLN589876 LVH589837:LVJ589876 MFD589837:MFF589876 MOZ589837:MPB589876 MYV589837:MYX589876 NIR589837:NIT589876 NSN589837:NSP589876 OCJ589837:OCL589876 OMF589837:OMH589876 OWB589837:OWD589876 PFX589837:PFZ589876 PPT589837:PPV589876 PZP589837:PZR589876 QJL589837:QJN589876 QTH589837:QTJ589876 RDD589837:RDF589876 RMZ589837:RNB589876 RWV589837:RWX589876 SGR589837:SGT589876 SQN589837:SQP589876 TAJ589837:TAL589876 TKF589837:TKH589876 TUB589837:TUD589876 UDX589837:UDZ589876 UNT589837:UNV589876 UXP589837:UXR589876 VHL589837:VHN589876 VRH589837:VRJ589876 WBD589837:WBF589876 IJ655373:IL655412 SF655373:SH655412 ACB655373:ACD655412 ALX655373:ALZ655412 AVT655373:AVV655412 BFP655373:BFR655412 BPL655373:BPN655412 BZH655373:BZJ655412 CJD655373:CJF655412 CSZ655373:CTB655412 DCV655373:DCX655412 DMR655373:DMT655412 DWN655373:DWP655412 EGJ655373:EGL655412 EQF655373:EQH655412 FAB655373:FAD655412 FJX655373:FJZ655412 FTT655373:FTV655412 GDP655373:GDR655412 GNL655373:GNN655412 GXH655373:GXJ655412 HHD655373:HHF655412 HQZ655373:HRB655412 IAV655373:IAX655412 IKR655373:IKT655412 IUN655373:IUP655412 JEJ655373:JEL655412 JOF655373:JOH655412 JYB655373:JYD655412 KHX655373:KHZ655412 KRT655373:KRV655412 LBP655373:LBR655412 LLL655373:LLN655412 LVH655373:LVJ655412 MFD655373:MFF655412 MOZ655373:MPB655412 MYV655373:MYX655412 NIR655373:NIT655412 NSN655373:NSP655412 OCJ655373:OCL655412 OMF655373:OMH655412 OWB655373:OWD655412 PFX655373:PFZ655412 PPT655373:PPV655412 PZP655373:PZR655412 QJL655373:QJN655412 QTH655373:QTJ655412 RDD655373:RDF655412 RMZ655373:RNB655412 RWV655373:RWX655412 SGR655373:SGT655412 SQN655373:SQP655412 TAJ655373:TAL655412 TKF655373:TKH655412 TUB655373:TUD655412 UDX655373:UDZ655412 UNT655373:UNV655412 UXP655373:UXR655412 VHL655373:VHN655412 VRH655373:VRJ655412 WBD655373:WBF655412 IJ720909:IL720948 SF720909:SH720948 ACB720909:ACD720948 ALX720909:ALZ720948 AVT720909:AVV720948 BFP720909:BFR720948 BPL720909:BPN720948 BZH720909:BZJ720948 CJD720909:CJF720948 CSZ720909:CTB720948 DCV720909:DCX720948 DMR720909:DMT720948 DWN720909:DWP720948 EGJ720909:EGL720948 EQF720909:EQH720948 FAB720909:FAD720948 FJX720909:FJZ720948 FTT720909:FTV720948 GDP720909:GDR720948 GNL720909:GNN720948 GXH720909:GXJ720948 HHD720909:HHF720948 HQZ720909:HRB720948 IAV720909:IAX720948 IKR720909:IKT720948 IUN720909:IUP720948 JEJ720909:JEL720948 JOF720909:JOH720948 JYB720909:JYD720948 KHX720909:KHZ720948 KRT720909:KRV720948 LBP720909:LBR720948 LLL720909:LLN720948 LVH720909:LVJ720948 MFD720909:MFF720948 MOZ720909:MPB720948 MYV720909:MYX720948 NIR720909:NIT720948 NSN720909:NSP720948 OCJ720909:OCL720948 OMF720909:OMH720948 OWB720909:OWD720948 PFX720909:PFZ720948 PPT720909:PPV720948 PZP720909:PZR720948 QJL720909:QJN720948 QTH720909:QTJ720948 RDD720909:RDF720948 RMZ720909:RNB720948 RWV720909:RWX720948 SGR720909:SGT720948 SQN720909:SQP720948 TAJ720909:TAL720948 TKF720909:TKH720948 TUB720909:TUD720948 UDX720909:UDZ720948 UNT720909:UNV720948 UXP720909:UXR720948 VHL720909:VHN720948 VRH720909:VRJ720948 WBD720909:WBF720948 IJ786445:IL786484 SF786445:SH786484 ACB786445:ACD786484 ALX786445:ALZ786484 AVT786445:AVV786484 BFP786445:BFR786484 BPL786445:BPN786484 BZH786445:BZJ786484 CJD786445:CJF786484 CSZ786445:CTB786484 DCV786445:DCX786484 DMR786445:DMT786484 DWN786445:DWP786484 EGJ786445:EGL786484 EQF786445:EQH786484 FAB786445:FAD786484 FJX786445:FJZ786484 FTT786445:FTV786484 GDP786445:GDR786484 GNL786445:GNN786484 GXH786445:GXJ786484 HHD786445:HHF786484 HQZ786445:HRB786484 IAV786445:IAX786484 IKR786445:IKT786484 IUN786445:IUP786484 JEJ786445:JEL786484 JOF786445:JOH786484 JYB786445:JYD786484 KHX786445:KHZ786484 KRT786445:KRV786484 LBP786445:LBR786484 LLL786445:LLN786484 LVH786445:LVJ786484 MFD786445:MFF786484 MOZ786445:MPB786484 MYV786445:MYX786484 NIR786445:NIT786484 NSN786445:NSP786484 OCJ786445:OCL786484 OMF786445:OMH786484 OWB786445:OWD786484 PFX786445:PFZ786484 PPT786445:PPV786484 PZP786445:PZR786484 QJL786445:QJN786484 QTH786445:QTJ786484 RDD786445:RDF786484 RMZ786445:RNB786484 RWV786445:RWX786484 SGR786445:SGT786484 SQN786445:SQP786484 TAJ786445:TAL786484 TKF786445:TKH786484 TUB786445:TUD786484 UDX786445:UDZ786484 UNT786445:UNV786484 UXP786445:UXR786484 VHL786445:VHN786484 VRH786445:VRJ786484 WBD786445:WBF786484 IJ851981:IL852020 SF851981:SH852020 ACB851981:ACD852020 ALX851981:ALZ852020 AVT851981:AVV852020 BFP851981:BFR852020 BPL851981:BPN852020 BZH851981:BZJ852020 CJD851981:CJF852020 CSZ851981:CTB852020 DCV851981:DCX852020 DMR851981:DMT852020 DWN851981:DWP852020 EGJ851981:EGL852020 EQF851981:EQH852020 FAB851981:FAD852020 FJX851981:FJZ852020 FTT851981:FTV852020 GDP851981:GDR852020 GNL851981:GNN852020 GXH851981:GXJ852020 HHD851981:HHF852020 HQZ851981:HRB852020 IAV851981:IAX852020 IKR851981:IKT852020 IUN851981:IUP852020 JEJ851981:JEL852020 JOF851981:JOH852020 JYB851981:JYD852020 KHX851981:KHZ852020 KRT851981:KRV852020 LBP851981:LBR852020 LLL851981:LLN852020 LVH851981:LVJ852020 MFD851981:MFF852020 MOZ851981:MPB852020 MYV851981:MYX852020 NIR851981:NIT852020 NSN851981:NSP852020 OCJ851981:OCL852020 OMF851981:OMH852020 OWB851981:OWD852020 PFX851981:PFZ852020 PPT851981:PPV852020 PZP851981:PZR852020 QJL851981:QJN852020 QTH851981:QTJ852020 RDD851981:RDF852020 RMZ851981:RNB852020 RWV851981:RWX852020 SGR851981:SGT852020 SQN851981:SQP852020 TAJ851981:TAL852020 TKF851981:TKH852020 TUB851981:TUD852020 UDX851981:UDZ852020 UNT851981:UNV852020 UXP851981:UXR852020 VHL851981:VHN852020 VRH851981:VRJ852020 WBD851981:WBF852020 IJ917517:IL917556 SF917517:SH917556 ACB917517:ACD917556 ALX917517:ALZ917556 AVT917517:AVV917556 BFP917517:BFR917556 BPL917517:BPN917556 BZH917517:BZJ917556 CJD917517:CJF917556 CSZ917517:CTB917556 DCV917517:DCX917556 DMR917517:DMT917556 DWN917517:DWP917556 EGJ917517:EGL917556 EQF917517:EQH917556 FAB917517:FAD917556 FJX917517:FJZ917556 FTT917517:FTV917556 GDP917517:GDR917556 GNL917517:GNN917556 GXH917517:GXJ917556 HHD917517:HHF917556 HQZ917517:HRB917556 IAV917517:IAX917556 IKR917517:IKT917556 IUN917517:IUP917556 JEJ917517:JEL917556 JOF917517:JOH917556 JYB917517:JYD917556 KHX917517:KHZ917556 KRT917517:KRV917556 LBP917517:LBR917556 LLL917517:LLN917556 LVH917517:LVJ917556 MFD917517:MFF917556 MOZ917517:MPB917556 MYV917517:MYX917556 NIR917517:NIT917556 NSN917517:NSP917556 OCJ917517:OCL917556 OMF917517:OMH917556 OWB917517:OWD917556 PFX917517:PFZ917556 PPT917517:PPV917556 PZP917517:PZR917556 QJL917517:QJN917556 QTH917517:QTJ917556 RDD917517:RDF917556 RMZ917517:RNB917556 RWV917517:RWX917556 SGR917517:SGT917556 SQN917517:SQP917556 TAJ917517:TAL917556 TKF917517:TKH917556 TUB917517:TUD917556 UDX917517:UDZ917556 UNT917517:UNV917556 UXP917517:UXR917556 VHL917517:VHN917556 VRH917517:VRJ917556 WBD917517:WBF917556 IJ983053:IL983092 SF983053:SH983092 ACB983053:ACD983092 ALX983053:ALZ983092 AVT983053:AVV983092 BFP983053:BFR983092 BPL983053:BPN983092 BZH983053:BZJ983092 CJD983053:CJF983092 CSZ983053:CTB983092 DCV983053:DCX983092 DMR983053:DMT983092 DWN983053:DWP983092 EGJ983053:EGL983092 EQF983053:EQH983092 FAB983053:FAD983092 FJX983053:FJZ983092 FTT983053:FTV983092 GDP983053:GDR983092 GNL983053:GNN983092 GXH983053:GXJ983092 HHD983053:HHF983092 HQZ983053:HRB983092 IAV983053:IAX983092 IKR983053:IKT983092 IUN983053:IUP983092 JEJ983053:JEL983092 JOF983053:JOH983092 JYB983053:JYD983092 KHX983053:KHZ983092 KRT983053:KRV983092 LBP983053:LBR983092 LLL983053:LLN983092 LVH983053:LVJ983092 MFD983053:MFF983092 MOZ983053:MPB983092 MYV983053:MYX983092 NIR983053:NIT983092 NSN983053:NSP983092 OCJ983053:OCL983092 OMF983053:OMH983092 OWB983053:OWD983092 PFX983053:PFZ983092 PPT983053:PPV983092 PZP983053:PZR983092 QJL983053:QJN983092 QTH983053:QTJ983092 RDD983053:RDF983092 RMZ983053:RNB983092 RWV983053:RWX983092 SGR983053:SGT983092 SQN983053:SQP983092 TAJ983053:TAL983092 TKF983053:TKH983092 TUB983053:TUD983092 UDX983053:UDZ983092 UNT983053:UNV983092 UXP983053:UXR983092 VHL983053:VHN983092 VRH983053:VRJ983092 WBD983053:WBF983092 IP65549:IR65588 SL65549:SN65588 ACH65549:ACJ65588 AMD65549:AMF65588 AVZ65549:AWB65588 BFV65549:BFX65588 BPR65549:BPT65588 BZN65549:BZP65588 CJJ65549:CJL65588 CTF65549:CTH65588 DDB65549:DDD65588 DMX65549:DMZ65588 DWT65549:DWV65588 EGP65549:EGR65588 EQL65549:EQN65588 FAH65549:FAJ65588 FKD65549:FKF65588 FTZ65549:FUB65588 GDV65549:GDX65588 GNR65549:GNT65588 GXN65549:GXP65588 HHJ65549:HHL65588 HRF65549:HRH65588 IBB65549:IBD65588 IKX65549:IKZ65588 IUT65549:IUV65588 JEP65549:JER65588 JOL65549:JON65588 JYH65549:JYJ65588 KID65549:KIF65588 KRZ65549:KSB65588 LBV65549:LBX65588 LLR65549:LLT65588 LVN65549:LVP65588 MFJ65549:MFL65588 MPF65549:MPH65588 MZB65549:MZD65588 NIX65549:NIZ65588 NST65549:NSV65588 OCP65549:OCR65588 OML65549:OMN65588 OWH65549:OWJ65588 PGD65549:PGF65588 PPZ65549:PQB65588 PZV65549:PZX65588 QJR65549:QJT65588 QTN65549:QTP65588 RDJ65549:RDL65588 RNF65549:RNH65588 RXB65549:RXD65588 SGX65549:SGZ65588 SQT65549:SQV65588 TAP65549:TAR65588 TKL65549:TKN65588 TUH65549:TUJ65588 UED65549:UEF65588 UNZ65549:UOB65588 UXV65549:UXX65588 VHR65549:VHT65588 VRN65549:VRP65588 WBJ65549:WBL65588 IP131085:IR131124 SL131085:SN131124 ACH131085:ACJ131124 AMD131085:AMF131124 AVZ131085:AWB131124 BFV131085:BFX131124 BPR131085:BPT131124 BZN131085:BZP131124 CJJ131085:CJL131124 CTF131085:CTH131124 DDB131085:DDD131124 DMX131085:DMZ131124 DWT131085:DWV131124 EGP131085:EGR131124 EQL131085:EQN131124 FAH131085:FAJ131124 FKD131085:FKF131124 FTZ131085:FUB131124 GDV131085:GDX131124 GNR131085:GNT131124 GXN131085:GXP131124 HHJ131085:HHL131124 HRF131085:HRH131124 IBB131085:IBD131124 IKX131085:IKZ131124 IUT131085:IUV131124 JEP131085:JER131124 JOL131085:JON131124 JYH131085:JYJ131124 KID131085:KIF131124 KRZ131085:KSB131124 LBV131085:LBX131124 LLR131085:LLT131124 LVN131085:LVP131124 MFJ131085:MFL131124 MPF131085:MPH131124 MZB131085:MZD131124 NIX131085:NIZ131124 NST131085:NSV131124 OCP131085:OCR131124 OML131085:OMN131124 OWH131085:OWJ131124 PGD131085:PGF131124 PPZ131085:PQB131124 PZV131085:PZX131124 QJR131085:QJT131124 QTN131085:QTP131124 RDJ131085:RDL131124 RNF131085:RNH131124 RXB131085:RXD131124 SGX131085:SGZ131124 SQT131085:SQV131124 TAP131085:TAR131124 TKL131085:TKN131124 TUH131085:TUJ131124 UED131085:UEF131124 UNZ131085:UOB131124 UXV131085:UXX131124 VHR131085:VHT131124 VRN131085:VRP131124 WBJ131085:WBL131124 IP196621:IR196660 SL196621:SN196660 ACH196621:ACJ196660 AMD196621:AMF196660 AVZ196621:AWB196660 BFV196621:BFX196660 BPR196621:BPT196660 BZN196621:BZP196660 CJJ196621:CJL196660 CTF196621:CTH196660 DDB196621:DDD196660 DMX196621:DMZ196660 DWT196621:DWV196660 EGP196621:EGR196660 EQL196621:EQN196660 FAH196621:FAJ196660 FKD196621:FKF196660 FTZ196621:FUB196660 GDV196621:GDX196660 GNR196621:GNT196660 GXN196621:GXP196660 HHJ196621:HHL196660 HRF196621:HRH196660 IBB196621:IBD196660 IKX196621:IKZ196660 IUT196621:IUV196660 JEP196621:JER196660 JOL196621:JON196660 JYH196621:JYJ196660 KID196621:KIF196660 KRZ196621:KSB196660 LBV196621:LBX196660 LLR196621:LLT196660 LVN196621:LVP196660 MFJ196621:MFL196660 MPF196621:MPH196660 MZB196621:MZD196660 NIX196621:NIZ196660 NST196621:NSV196660 OCP196621:OCR196660 OML196621:OMN196660 OWH196621:OWJ196660 PGD196621:PGF196660 PPZ196621:PQB196660 PZV196621:PZX196660 QJR196621:QJT196660 QTN196621:QTP196660 RDJ196621:RDL196660 RNF196621:RNH196660 RXB196621:RXD196660 SGX196621:SGZ196660 SQT196621:SQV196660 TAP196621:TAR196660 TKL196621:TKN196660 TUH196621:TUJ196660 UED196621:UEF196660 UNZ196621:UOB196660 UXV196621:UXX196660 VHR196621:VHT196660 VRN196621:VRP196660 WBJ196621:WBL196660 IP262157:IR262196 SL262157:SN262196 ACH262157:ACJ262196 AMD262157:AMF262196 AVZ262157:AWB262196 BFV262157:BFX262196 BPR262157:BPT262196 BZN262157:BZP262196 CJJ262157:CJL262196 CTF262157:CTH262196 DDB262157:DDD262196 DMX262157:DMZ262196 DWT262157:DWV262196 EGP262157:EGR262196 EQL262157:EQN262196 FAH262157:FAJ262196 FKD262157:FKF262196 FTZ262157:FUB262196 GDV262157:GDX262196 GNR262157:GNT262196 GXN262157:GXP262196 HHJ262157:HHL262196 HRF262157:HRH262196 IBB262157:IBD262196 IKX262157:IKZ262196 IUT262157:IUV262196 JEP262157:JER262196 JOL262157:JON262196 JYH262157:JYJ262196 KID262157:KIF262196 KRZ262157:KSB262196 LBV262157:LBX262196 LLR262157:LLT262196 LVN262157:LVP262196 MFJ262157:MFL262196 MPF262157:MPH262196 MZB262157:MZD262196 NIX262157:NIZ262196 NST262157:NSV262196 OCP262157:OCR262196 OML262157:OMN262196 OWH262157:OWJ262196 PGD262157:PGF262196 PPZ262157:PQB262196 PZV262157:PZX262196 QJR262157:QJT262196 QTN262157:QTP262196 RDJ262157:RDL262196 RNF262157:RNH262196 RXB262157:RXD262196 SGX262157:SGZ262196 SQT262157:SQV262196 TAP262157:TAR262196 TKL262157:TKN262196 TUH262157:TUJ262196 UED262157:UEF262196 UNZ262157:UOB262196 UXV262157:UXX262196 VHR262157:VHT262196 VRN262157:VRP262196 WBJ262157:WBL262196 IP327693:IR327732 SL327693:SN327732 ACH327693:ACJ327732 AMD327693:AMF327732 AVZ327693:AWB327732 BFV327693:BFX327732 BPR327693:BPT327732 BZN327693:BZP327732 CJJ327693:CJL327732 CTF327693:CTH327732 DDB327693:DDD327732 DMX327693:DMZ327732 DWT327693:DWV327732 EGP327693:EGR327732 EQL327693:EQN327732 FAH327693:FAJ327732 FKD327693:FKF327732 FTZ327693:FUB327732 GDV327693:GDX327732 GNR327693:GNT327732 GXN327693:GXP327732 HHJ327693:HHL327732 HRF327693:HRH327732 IBB327693:IBD327732 IKX327693:IKZ327732 IUT327693:IUV327732 JEP327693:JER327732 JOL327693:JON327732 JYH327693:JYJ327732 KID327693:KIF327732 KRZ327693:KSB327732 LBV327693:LBX327732 LLR327693:LLT327732 LVN327693:LVP327732 MFJ327693:MFL327732 MPF327693:MPH327732 MZB327693:MZD327732 NIX327693:NIZ327732 NST327693:NSV327732 OCP327693:OCR327732 OML327693:OMN327732 OWH327693:OWJ327732 PGD327693:PGF327732 PPZ327693:PQB327732 PZV327693:PZX327732 QJR327693:QJT327732 QTN327693:QTP327732 RDJ327693:RDL327732 RNF327693:RNH327732 RXB327693:RXD327732 SGX327693:SGZ327732 SQT327693:SQV327732 TAP327693:TAR327732 TKL327693:TKN327732 TUH327693:TUJ327732 UED327693:UEF327732 UNZ327693:UOB327732 UXV327693:UXX327732 VHR327693:VHT327732 VRN327693:VRP327732 WBJ327693:WBL327732 IP393229:IR393268 SL393229:SN393268 ACH393229:ACJ393268 AMD393229:AMF393268 AVZ393229:AWB393268 BFV393229:BFX393268 BPR393229:BPT393268 BZN393229:BZP393268 CJJ393229:CJL393268 CTF393229:CTH393268 DDB393229:DDD393268 DMX393229:DMZ393268 DWT393229:DWV393268 EGP393229:EGR393268 EQL393229:EQN393268 FAH393229:FAJ393268 FKD393229:FKF393268 FTZ393229:FUB393268 GDV393229:GDX393268 GNR393229:GNT393268 GXN393229:GXP393268 HHJ393229:HHL393268 HRF393229:HRH393268 IBB393229:IBD393268 IKX393229:IKZ393268 IUT393229:IUV393268 JEP393229:JER393268 JOL393229:JON393268 JYH393229:JYJ393268 KID393229:KIF393268 KRZ393229:KSB393268 LBV393229:LBX393268 LLR393229:LLT393268 LVN393229:LVP393268 MFJ393229:MFL393268 MPF393229:MPH393268 MZB393229:MZD393268 NIX393229:NIZ393268 NST393229:NSV393268 OCP393229:OCR393268 OML393229:OMN393268 OWH393229:OWJ393268 PGD393229:PGF393268 PPZ393229:PQB393268 PZV393229:PZX393268 QJR393229:QJT393268 QTN393229:QTP393268 RDJ393229:RDL393268 RNF393229:RNH393268 RXB393229:RXD393268 SGX393229:SGZ393268 SQT393229:SQV393268 TAP393229:TAR393268 TKL393229:TKN393268 TUH393229:TUJ393268 UED393229:UEF393268 UNZ393229:UOB393268 UXV393229:UXX393268 VHR393229:VHT393268 VRN393229:VRP393268 WBJ393229:WBL393268 IP458765:IR458804 SL458765:SN458804 ACH458765:ACJ458804 AMD458765:AMF458804 AVZ458765:AWB458804 BFV458765:BFX458804 BPR458765:BPT458804 BZN458765:BZP458804 CJJ458765:CJL458804 CTF458765:CTH458804 DDB458765:DDD458804 DMX458765:DMZ458804 DWT458765:DWV458804 EGP458765:EGR458804 EQL458765:EQN458804 FAH458765:FAJ458804 FKD458765:FKF458804 FTZ458765:FUB458804 GDV458765:GDX458804 GNR458765:GNT458804 GXN458765:GXP458804 HHJ458765:HHL458804 HRF458765:HRH458804 IBB458765:IBD458804 IKX458765:IKZ458804 IUT458765:IUV458804 JEP458765:JER458804 JOL458765:JON458804 JYH458765:JYJ458804 KID458765:KIF458804 KRZ458765:KSB458804 LBV458765:LBX458804 LLR458765:LLT458804 LVN458765:LVP458804 MFJ458765:MFL458804 MPF458765:MPH458804 MZB458765:MZD458804 NIX458765:NIZ458804 NST458765:NSV458804 OCP458765:OCR458804 OML458765:OMN458804 OWH458765:OWJ458804 PGD458765:PGF458804 PPZ458765:PQB458804 PZV458765:PZX458804 QJR458765:QJT458804 QTN458765:QTP458804 RDJ458765:RDL458804 RNF458765:RNH458804 RXB458765:RXD458804 SGX458765:SGZ458804 SQT458765:SQV458804 TAP458765:TAR458804 TKL458765:TKN458804 TUH458765:TUJ458804 UED458765:UEF458804 UNZ458765:UOB458804 UXV458765:UXX458804 VHR458765:VHT458804 VRN458765:VRP458804 WBJ458765:WBL458804 IP524301:IR524340 SL524301:SN524340 ACH524301:ACJ524340 AMD524301:AMF524340 AVZ524301:AWB524340 BFV524301:BFX524340 BPR524301:BPT524340 BZN524301:BZP524340 CJJ524301:CJL524340 CTF524301:CTH524340 DDB524301:DDD524340 DMX524301:DMZ524340 DWT524301:DWV524340 EGP524301:EGR524340 EQL524301:EQN524340 FAH524301:FAJ524340 FKD524301:FKF524340 FTZ524301:FUB524340 GDV524301:GDX524340 GNR524301:GNT524340 GXN524301:GXP524340 HHJ524301:HHL524340 HRF524301:HRH524340 IBB524301:IBD524340 IKX524301:IKZ524340 IUT524301:IUV524340 JEP524301:JER524340 JOL524301:JON524340 JYH524301:JYJ524340 KID524301:KIF524340 KRZ524301:KSB524340 LBV524301:LBX524340 LLR524301:LLT524340 LVN524301:LVP524340 MFJ524301:MFL524340 MPF524301:MPH524340 MZB524301:MZD524340 NIX524301:NIZ524340 NST524301:NSV524340 OCP524301:OCR524340 OML524301:OMN524340 OWH524301:OWJ524340 PGD524301:PGF524340 PPZ524301:PQB524340 PZV524301:PZX524340 QJR524301:QJT524340 QTN524301:QTP524340 RDJ524301:RDL524340 RNF524301:RNH524340 RXB524301:RXD524340 SGX524301:SGZ524340 SQT524301:SQV524340 TAP524301:TAR524340 TKL524301:TKN524340 TUH524301:TUJ524340 UED524301:UEF524340 UNZ524301:UOB524340 UXV524301:UXX524340 VHR524301:VHT524340 VRN524301:VRP524340 WBJ524301:WBL524340 IP589837:IR589876 SL589837:SN589876 ACH589837:ACJ589876 AMD589837:AMF589876 AVZ589837:AWB589876 BFV589837:BFX589876 BPR589837:BPT589876 BZN589837:BZP589876 CJJ589837:CJL589876 CTF589837:CTH589876 DDB589837:DDD589876 DMX589837:DMZ589876 DWT589837:DWV589876 EGP589837:EGR589876 EQL589837:EQN589876 FAH589837:FAJ589876 FKD589837:FKF589876 FTZ589837:FUB589876 GDV589837:GDX589876 GNR589837:GNT589876 GXN589837:GXP589876 HHJ589837:HHL589876 HRF589837:HRH589876 IBB589837:IBD589876 IKX589837:IKZ589876 IUT589837:IUV589876 JEP589837:JER589876 JOL589837:JON589876 JYH589837:JYJ589876 KID589837:KIF589876 KRZ589837:KSB589876 LBV589837:LBX589876 LLR589837:LLT589876 LVN589837:LVP589876 MFJ589837:MFL589876 MPF589837:MPH589876 MZB589837:MZD589876 NIX589837:NIZ589876 NST589837:NSV589876 OCP589837:OCR589876 OML589837:OMN589876 OWH589837:OWJ589876 PGD589837:PGF589876 PPZ589837:PQB589876 PZV589837:PZX589876 QJR589837:QJT589876 QTN589837:QTP589876 RDJ589837:RDL589876 RNF589837:RNH589876 RXB589837:RXD589876 SGX589837:SGZ589876 SQT589837:SQV589876 TAP589837:TAR589876 TKL589837:TKN589876 TUH589837:TUJ589876 UED589837:UEF589876 UNZ589837:UOB589876 UXV589837:UXX589876 VHR589837:VHT589876 VRN589837:VRP589876 WBJ589837:WBL589876 IP655373:IR655412 SL655373:SN655412 ACH655373:ACJ655412 AMD655373:AMF655412 AVZ655373:AWB655412 BFV655373:BFX655412 BPR655373:BPT655412 BZN655373:BZP655412 CJJ655373:CJL655412 CTF655373:CTH655412 DDB655373:DDD655412 DMX655373:DMZ655412 DWT655373:DWV655412 EGP655373:EGR655412 EQL655373:EQN655412 FAH655373:FAJ655412 FKD655373:FKF655412 FTZ655373:FUB655412 GDV655373:GDX655412 GNR655373:GNT655412 GXN655373:GXP655412 HHJ655373:HHL655412 HRF655373:HRH655412 IBB655373:IBD655412 IKX655373:IKZ655412 IUT655373:IUV655412 JEP655373:JER655412 JOL655373:JON655412 JYH655373:JYJ655412 KID655373:KIF655412 KRZ655373:KSB655412 LBV655373:LBX655412 LLR655373:LLT655412 LVN655373:LVP655412 MFJ655373:MFL655412 MPF655373:MPH655412 MZB655373:MZD655412 NIX655373:NIZ655412 NST655373:NSV655412 OCP655373:OCR655412 OML655373:OMN655412 OWH655373:OWJ655412 PGD655373:PGF655412 PPZ655373:PQB655412 PZV655373:PZX655412 QJR655373:QJT655412 QTN655373:QTP655412 RDJ655373:RDL655412 RNF655373:RNH655412 RXB655373:RXD655412 SGX655373:SGZ655412 SQT655373:SQV655412 TAP655373:TAR655412 TKL655373:TKN655412 TUH655373:TUJ655412 UED655373:UEF655412 UNZ655373:UOB655412 UXV655373:UXX655412 VHR655373:VHT655412 VRN655373:VRP655412 WBJ655373:WBL655412 IP720909:IR720948 SL720909:SN720948 ACH720909:ACJ720948 AMD720909:AMF720948 AVZ720909:AWB720948 BFV720909:BFX720948 BPR720909:BPT720948 BZN720909:BZP720948 CJJ720909:CJL720948 CTF720909:CTH720948 DDB720909:DDD720948 DMX720909:DMZ720948 DWT720909:DWV720948 EGP720909:EGR720948 EQL720909:EQN720948 FAH720909:FAJ720948 FKD720909:FKF720948 FTZ720909:FUB720948 GDV720909:GDX720948 GNR720909:GNT720948 GXN720909:GXP720948 HHJ720909:HHL720948 HRF720909:HRH720948 IBB720909:IBD720948 IKX720909:IKZ720948 IUT720909:IUV720948 JEP720909:JER720948 JOL720909:JON720948 JYH720909:JYJ720948 KID720909:KIF720948 KRZ720909:KSB720948 LBV720909:LBX720948 LLR720909:LLT720948 LVN720909:LVP720948 MFJ720909:MFL720948 MPF720909:MPH720948 MZB720909:MZD720948 NIX720909:NIZ720948 NST720909:NSV720948 OCP720909:OCR720948 OML720909:OMN720948 OWH720909:OWJ720948 PGD720909:PGF720948 PPZ720909:PQB720948 PZV720909:PZX720948 QJR720909:QJT720948 QTN720909:QTP720948 RDJ720909:RDL720948 RNF720909:RNH720948 RXB720909:RXD720948 SGX720909:SGZ720948 SQT720909:SQV720948 TAP720909:TAR720948 TKL720909:TKN720948 TUH720909:TUJ720948 UED720909:UEF720948 UNZ720909:UOB720948 UXV720909:UXX720948 VHR720909:VHT720948 VRN720909:VRP720948 WBJ720909:WBL720948 IP786445:IR786484 SL786445:SN786484 ACH786445:ACJ786484 AMD786445:AMF786484 AVZ786445:AWB786484 BFV786445:BFX786484 BPR786445:BPT786484 BZN786445:BZP786484 CJJ786445:CJL786484 CTF786445:CTH786484 DDB786445:DDD786484 DMX786445:DMZ786484 DWT786445:DWV786484 EGP786445:EGR786484 EQL786445:EQN786484 FAH786445:FAJ786484 FKD786445:FKF786484 FTZ786445:FUB786484 GDV786445:GDX786484 GNR786445:GNT786484 GXN786445:GXP786484 HHJ786445:HHL786484 HRF786445:HRH786484 IBB786445:IBD786484 IKX786445:IKZ786484 IUT786445:IUV786484 JEP786445:JER786484 JOL786445:JON786484 JYH786445:JYJ786484 KID786445:KIF786484 KRZ786445:KSB786484 LBV786445:LBX786484 LLR786445:LLT786484 LVN786445:LVP786484 MFJ786445:MFL786484 MPF786445:MPH786484 MZB786445:MZD786484 NIX786445:NIZ786484 NST786445:NSV786484 OCP786445:OCR786484 OML786445:OMN786484 OWH786445:OWJ786484 PGD786445:PGF786484 PPZ786445:PQB786484 PZV786445:PZX786484 QJR786445:QJT786484 QTN786445:QTP786484 RDJ786445:RDL786484 RNF786445:RNH786484 RXB786445:RXD786484 SGX786445:SGZ786484 SQT786445:SQV786484 TAP786445:TAR786484 TKL786445:TKN786484 TUH786445:TUJ786484 UED786445:UEF786484 UNZ786445:UOB786484 UXV786445:UXX786484 VHR786445:VHT786484 VRN786445:VRP786484 WBJ786445:WBL786484 IP851981:IR852020 SL851981:SN852020 ACH851981:ACJ852020 AMD851981:AMF852020 AVZ851981:AWB852020 BFV851981:BFX852020 BPR851981:BPT852020 BZN851981:BZP852020 CJJ851981:CJL852020 CTF851981:CTH852020 DDB851981:DDD852020 DMX851981:DMZ852020 DWT851981:DWV852020 EGP851981:EGR852020 EQL851981:EQN852020 FAH851981:FAJ852020 FKD851981:FKF852020 FTZ851981:FUB852020 GDV851981:GDX852020 GNR851981:GNT852020 GXN851981:GXP852020 HHJ851981:HHL852020 HRF851981:HRH852020 IBB851981:IBD852020 IKX851981:IKZ852020 IUT851981:IUV852020 JEP851981:JER852020 JOL851981:JON852020 JYH851981:JYJ852020 KID851981:KIF852020 KRZ851981:KSB852020 LBV851981:LBX852020 LLR851981:LLT852020 LVN851981:LVP852020 MFJ851981:MFL852020 MPF851981:MPH852020 MZB851981:MZD852020 NIX851981:NIZ852020 NST851981:NSV852020 OCP851981:OCR852020 OML851981:OMN852020 OWH851981:OWJ852020 PGD851981:PGF852020 PPZ851981:PQB852020 PZV851981:PZX852020 QJR851981:QJT852020 QTN851981:QTP852020 RDJ851981:RDL852020 RNF851981:RNH852020 RXB851981:RXD852020 SGX851981:SGZ852020 SQT851981:SQV852020 TAP851981:TAR852020 TKL851981:TKN852020 TUH851981:TUJ852020 UED851981:UEF852020 UNZ851981:UOB852020 UXV851981:UXX852020 VHR851981:VHT852020 VRN851981:VRP852020 WBJ851981:WBL852020 IP917517:IR917556 SL917517:SN917556 ACH917517:ACJ917556 AMD917517:AMF917556 AVZ917517:AWB917556 BFV917517:BFX917556 BPR917517:BPT917556 BZN917517:BZP917556 CJJ917517:CJL917556 CTF917517:CTH917556 DDB917517:DDD917556 DMX917517:DMZ917556 DWT917517:DWV917556 EGP917517:EGR917556 EQL917517:EQN917556 FAH917517:FAJ917556 FKD917517:FKF917556 FTZ917517:FUB917556 GDV917517:GDX917556 GNR917517:GNT917556 GXN917517:GXP917556 HHJ917517:HHL917556 HRF917517:HRH917556 IBB917517:IBD917556 IKX917517:IKZ917556 IUT917517:IUV917556 JEP917517:JER917556 JOL917517:JON917556 JYH917517:JYJ917556 KID917517:KIF917556 KRZ917517:KSB917556 LBV917517:LBX917556 LLR917517:LLT917556 LVN917517:LVP917556 MFJ917517:MFL917556 MPF917517:MPH917556 MZB917517:MZD917556 NIX917517:NIZ917556 NST917517:NSV917556 OCP917517:OCR917556 OML917517:OMN917556 OWH917517:OWJ917556 PGD917517:PGF917556 PPZ917517:PQB917556 PZV917517:PZX917556 QJR917517:QJT917556 QTN917517:QTP917556 RDJ917517:RDL917556 RNF917517:RNH917556 RXB917517:RXD917556 SGX917517:SGZ917556 SQT917517:SQV917556 TAP917517:TAR917556 TKL917517:TKN917556 TUH917517:TUJ917556 UED917517:UEF917556 UNZ917517:UOB917556 UXV917517:UXX917556 VHR917517:VHT917556 VRN917517:VRP917556 WBJ917517:WBL917556 IP983053:IR983092 SL983053:SN983092 ACH983053:ACJ983092 AMD983053:AMF983092 AVZ983053:AWB983092 BFV983053:BFX983092 BPR983053:BPT983092 BZN983053:BZP983092 CJJ983053:CJL983092 CTF983053:CTH983092 DDB983053:DDD983092 DMX983053:DMZ983092 DWT983053:DWV983092 EGP983053:EGR983092 EQL983053:EQN983092 FAH983053:FAJ983092 FKD983053:FKF983092 FTZ983053:FUB983092 GDV983053:GDX983092 GNR983053:GNT983092 GXN983053:GXP983092 HHJ983053:HHL983092 HRF983053:HRH983092 IBB983053:IBD983092 IKX983053:IKZ983092 IUT983053:IUV983092 JEP983053:JER983092 JOL983053:JON983092 JYH983053:JYJ983092 KID983053:KIF983092 KRZ983053:KSB983092 LBV983053:LBX983092 LLR983053:LLT983092 LVN983053:LVP983092 MFJ983053:MFL983092 MPF983053:MPH983092 MZB983053:MZD983092 NIX983053:NIZ983092 NST983053:NSV983092 OCP983053:OCR983092 OML983053:OMN983092 OWH983053:OWJ983092 PGD983053:PGF983092 PPZ983053:PQB983092 PZV983053:PZX983092 QJR983053:QJT983092 QTN983053:QTP983092 RDJ983053:RDL983092 RNF983053:RNH983092 RXB983053:RXD983092 SGX983053:SGZ983092 SQT983053:SQV983092 TAP983053:TAR983092 TKL983053:TKN983092 TUH983053:TUJ983092 UED983053:UEF983092 UNZ983053:UOB983092 UXV983053:UXX983092 VHR983053:VHT983092 VRN983053:VRP983092 WBJ983053:WBL983092 IW65549:IX65588 SS65549:ST65588 ACO65549:ACP65588 AMK65549:AML65588 AWG65549:AWH65588 BGC65549:BGD65588 BPY65549:BPZ65588 BZU65549:BZV65588 CJQ65549:CJR65588 CTM65549:CTN65588 DDI65549:DDJ65588 DNE65549:DNF65588 DXA65549:DXB65588 EGW65549:EGX65588 EQS65549:EQT65588 FAO65549:FAP65588 FKK65549:FKL65588 FUG65549:FUH65588 GEC65549:GED65588 GNY65549:GNZ65588 GXU65549:GXV65588 HHQ65549:HHR65588 HRM65549:HRN65588 IBI65549:IBJ65588 ILE65549:ILF65588 IVA65549:IVB65588 JEW65549:JEX65588 JOS65549:JOT65588 JYO65549:JYP65588 KIK65549:KIL65588 KSG65549:KSH65588 LCC65549:LCD65588 LLY65549:LLZ65588 LVU65549:LVV65588 MFQ65549:MFR65588 MPM65549:MPN65588 MZI65549:MZJ65588 NJE65549:NJF65588 NTA65549:NTB65588 OCW65549:OCX65588 OMS65549:OMT65588 OWO65549:OWP65588 PGK65549:PGL65588 PQG65549:PQH65588 QAC65549:QAD65588 QJY65549:QJZ65588 QTU65549:QTV65588 RDQ65549:RDR65588 RNM65549:RNN65588 RXI65549:RXJ65588 SHE65549:SHF65588 SRA65549:SRB65588 TAW65549:TAX65588 TKS65549:TKT65588 TUO65549:TUP65588 UEK65549:UEL65588 UOG65549:UOH65588 UYC65549:UYD65588 VHY65549:VHZ65588 VRU65549:VRV65588 WBQ65549:WBR65588 IW131085:IX131124 SS131085:ST131124 ACO131085:ACP131124 AMK131085:AML131124 AWG131085:AWH131124 BGC131085:BGD131124 BPY131085:BPZ131124 BZU131085:BZV131124 CJQ131085:CJR131124 CTM131085:CTN131124 DDI131085:DDJ131124 DNE131085:DNF131124 DXA131085:DXB131124 EGW131085:EGX131124 EQS131085:EQT131124 FAO131085:FAP131124 FKK131085:FKL131124 FUG131085:FUH131124 GEC131085:GED131124 GNY131085:GNZ131124 GXU131085:GXV131124 HHQ131085:HHR131124 HRM131085:HRN131124 IBI131085:IBJ131124 ILE131085:ILF131124 IVA131085:IVB131124 JEW131085:JEX131124 JOS131085:JOT131124 JYO131085:JYP131124 KIK131085:KIL131124 KSG131085:KSH131124 LCC131085:LCD131124 LLY131085:LLZ131124 LVU131085:LVV131124 MFQ131085:MFR131124 MPM131085:MPN131124 MZI131085:MZJ131124 NJE131085:NJF131124 NTA131085:NTB131124 OCW131085:OCX131124 OMS131085:OMT131124 OWO131085:OWP131124 PGK131085:PGL131124 PQG131085:PQH131124 QAC131085:QAD131124 QJY131085:QJZ131124 QTU131085:QTV131124 RDQ131085:RDR131124 RNM131085:RNN131124 RXI131085:RXJ131124 SHE131085:SHF131124 SRA131085:SRB131124 TAW131085:TAX131124 TKS131085:TKT131124 TUO131085:TUP131124 UEK131085:UEL131124 UOG131085:UOH131124 UYC131085:UYD131124 VHY131085:VHZ131124 VRU131085:VRV131124 WBQ131085:WBR131124 IW196621:IX196660 SS196621:ST196660 ACO196621:ACP196660 AMK196621:AML196660 AWG196621:AWH196660 BGC196621:BGD196660 BPY196621:BPZ196660 BZU196621:BZV196660 CJQ196621:CJR196660 CTM196621:CTN196660 DDI196621:DDJ196660 DNE196621:DNF196660 DXA196621:DXB196660 EGW196621:EGX196660 EQS196621:EQT196660 FAO196621:FAP196660 FKK196621:FKL196660 FUG196621:FUH196660 GEC196621:GED196660 GNY196621:GNZ196660 GXU196621:GXV196660 HHQ196621:HHR196660 HRM196621:HRN196660 IBI196621:IBJ196660 ILE196621:ILF196660 IVA196621:IVB196660 JEW196621:JEX196660 JOS196621:JOT196660 JYO196621:JYP196660 KIK196621:KIL196660 KSG196621:KSH196660 LCC196621:LCD196660 LLY196621:LLZ196660 LVU196621:LVV196660 MFQ196621:MFR196660 MPM196621:MPN196660 MZI196621:MZJ196660 NJE196621:NJF196660 NTA196621:NTB196660 OCW196621:OCX196660 OMS196621:OMT196660 OWO196621:OWP196660 PGK196621:PGL196660 PQG196621:PQH196660 QAC196621:QAD196660 QJY196621:QJZ196660 QTU196621:QTV196660 RDQ196621:RDR196660 RNM196621:RNN196660 RXI196621:RXJ196660 SHE196621:SHF196660 SRA196621:SRB196660 TAW196621:TAX196660 TKS196621:TKT196660 TUO196621:TUP196660 UEK196621:UEL196660 UOG196621:UOH196660 UYC196621:UYD196660 VHY196621:VHZ196660 VRU196621:VRV196660 WBQ196621:WBR196660 IW262157:IX262196 SS262157:ST262196 ACO262157:ACP262196 AMK262157:AML262196 AWG262157:AWH262196 BGC262157:BGD262196 BPY262157:BPZ262196 BZU262157:BZV262196 CJQ262157:CJR262196 CTM262157:CTN262196 DDI262157:DDJ262196 DNE262157:DNF262196 DXA262157:DXB262196 EGW262157:EGX262196 EQS262157:EQT262196 FAO262157:FAP262196 FKK262157:FKL262196 FUG262157:FUH262196 GEC262157:GED262196 GNY262157:GNZ262196 GXU262157:GXV262196 HHQ262157:HHR262196 HRM262157:HRN262196 IBI262157:IBJ262196 ILE262157:ILF262196 IVA262157:IVB262196 JEW262157:JEX262196 JOS262157:JOT262196 JYO262157:JYP262196 KIK262157:KIL262196 KSG262157:KSH262196 LCC262157:LCD262196 LLY262157:LLZ262196 LVU262157:LVV262196 MFQ262157:MFR262196 MPM262157:MPN262196 MZI262157:MZJ262196 NJE262157:NJF262196 NTA262157:NTB262196 OCW262157:OCX262196 OMS262157:OMT262196 OWO262157:OWP262196 PGK262157:PGL262196 PQG262157:PQH262196 QAC262157:QAD262196 QJY262157:QJZ262196 QTU262157:QTV262196 RDQ262157:RDR262196 RNM262157:RNN262196 RXI262157:RXJ262196 SHE262157:SHF262196 SRA262157:SRB262196 TAW262157:TAX262196 TKS262157:TKT262196 TUO262157:TUP262196 UEK262157:UEL262196 UOG262157:UOH262196 UYC262157:UYD262196 VHY262157:VHZ262196 VRU262157:VRV262196 WBQ262157:WBR262196 IW327693:IX327732 SS327693:ST327732 ACO327693:ACP327732 AMK327693:AML327732 AWG327693:AWH327732 BGC327693:BGD327732 BPY327693:BPZ327732 BZU327693:BZV327732 CJQ327693:CJR327732 CTM327693:CTN327732 DDI327693:DDJ327732 DNE327693:DNF327732 DXA327693:DXB327732 EGW327693:EGX327732 EQS327693:EQT327732 FAO327693:FAP327732 FKK327693:FKL327732 FUG327693:FUH327732 GEC327693:GED327732 GNY327693:GNZ327732 GXU327693:GXV327732 HHQ327693:HHR327732 HRM327693:HRN327732 IBI327693:IBJ327732 ILE327693:ILF327732 IVA327693:IVB327732 JEW327693:JEX327732 JOS327693:JOT327732 JYO327693:JYP327732 KIK327693:KIL327732 KSG327693:KSH327732 LCC327693:LCD327732 LLY327693:LLZ327732 LVU327693:LVV327732 MFQ327693:MFR327732 MPM327693:MPN327732 MZI327693:MZJ327732 NJE327693:NJF327732 NTA327693:NTB327732 OCW327693:OCX327732 OMS327693:OMT327732 OWO327693:OWP327732 PGK327693:PGL327732 PQG327693:PQH327732 QAC327693:QAD327732 QJY327693:QJZ327732 QTU327693:QTV327732 RDQ327693:RDR327732 RNM327693:RNN327732 RXI327693:RXJ327732 SHE327693:SHF327732 SRA327693:SRB327732 TAW327693:TAX327732 TKS327693:TKT327732 TUO327693:TUP327732 UEK327693:UEL327732 UOG327693:UOH327732 UYC327693:UYD327732 VHY327693:VHZ327732 VRU327693:VRV327732 WBQ327693:WBR327732 IW393229:IX393268 SS393229:ST393268 ACO393229:ACP393268 AMK393229:AML393268 AWG393229:AWH393268 BGC393229:BGD393268 BPY393229:BPZ393268 BZU393229:BZV393268 CJQ393229:CJR393268 CTM393229:CTN393268 DDI393229:DDJ393268 DNE393229:DNF393268 DXA393229:DXB393268 EGW393229:EGX393268 EQS393229:EQT393268 FAO393229:FAP393268 FKK393229:FKL393268 FUG393229:FUH393268 GEC393229:GED393268 GNY393229:GNZ393268 GXU393229:GXV393268 HHQ393229:HHR393268 HRM393229:HRN393268 IBI393229:IBJ393268 ILE393229:ILF393268 IVA393229:IVB393268 JEW393229:JEX393268 JOS393229:JOT393268 JYO393229:JYP393268 KIK393229:KIL393268 KSG393229:KSH393268 LCC393229:LCD393268 LLY393229:LLZ393268 LVU393229:LVV393268 MFQ393229:MFR393268 MPM393229:MPN393268 MZI393229:MZJ393268 NJE393229:NJF393268 NTA393229:NTB393268 OCW393229:OCX393268 OMS393229:OMT393268 OWO393229:OWP393268 PGK393229:PGL393268 PQG393229:PQH393268 QAC393229:QAD393268 QJY393229:QJZ393268 QTU393229:QTV393268 RDQ393229:RDR393268 RNM393229:RNN393268 RXI393229:RXJ393268 SHE393229:SHF393268 SRA393229:SRB393268 TAW393229:TAX393268 TKS393229:TKT393268 TUO393229:TUP393268 UEK393229:UEL393268 UOG393229:UOH393268 UYC393229:UYD393268 VHY393229:VHZ393268 VRU393229:VRV393268 WBQ393229:WBR393268 IW458765:IX458804 SS458765:ST458804 ACO458765:ACP458804 AMK458765:AML458804 AWG458765:AWH458804 BGC458765:BGD458804 BPY458765:BPZ458804 BZU458765:BZV458804 CJQ458765:CJR458804 CTM458765:CTN458804 DDI458765:DDJ458804 DNE458765:DNF458804 DXA458765:DXB458804 EGW458765:EGX458804 EQS458765:EQT458804 FAO458765:FAP458804 FKK458765:FKL458804 FUG458765:FUH458804 GEC458765:GED458804 GNY458765:GNZ458804 GXU458765:GXV458804 HHQ458765:HHR458804 HRM458765:HRN458804 IBI458765:IBJ458804 ILE458765:ILF458804 IVA458765:IVB458804 JEW458765:JEX458804 JOS458765:JOT458804 JYO458765:JYP458804 KIK458765:KIL458804 KSG458765:KSH458804 LCC458765:LCD458804 LLY458765:LLZ458804 LVU458765:LVV458804 MFQ458765:MFR458804 MPM458765:MPN458804 MZI458765:MZJ458804 NJE458765:NJF458804 NTA458765:NTB458804 OCW458765:OCX458804 OMS458765:OMT458804 OWO458765:OWP458804 PGK458765:PGL458804 PQG458765:PQH458804 QAC458765:QAD458804 QJY458765:QJZ458804 QTU458765:QTV458804 RDQ458765:RDR458804 RNM458765:RNN458804 RXI458765:RXJ458804 SHE458765:SHF458804 SRA458765:SRB458804 TAW458765:TAX458804 TKS458765:TKT458804 TUO458765:TUP458804 UEK458765:UEL458804 UOG458765:UOH458804 UYC458765:UYD458804 VHY458765:VHZ458804 VRU458765:VRV458804 WBQ458765:WBR458804 IW524301:IX524340 SS524301:ST524340 ACO524301:ACP524340 AMK524301:AML524340 AWG524301:AWH524340 BGC524301:BGD524340 BPY524301:BPZ524340 BZU524301:BZV524340 CJQ524301:CJR524340 CTM524301:CTN524340 DDI524301:DDJ524340 DNE524301:DNF524340 DXA524301:DXB524340 EGW524301:EGX524340 EQS524301:EQT524340 FAO524301:FAP524340 FKK524301:FKL524340 FUG524301:FUH524340 GEC524301:GED524340 GNY524301:GNZ524340 GXU524301:GXV524340 HHQ524301:HHR524340 HRM524301:HRN524340 IBI524301:IBJ524340 ILE524301:ILF524340 IVA524301:IVB524340 JEW524301:JEX524340 JOS524301:JOT524340 JYO524301:JYP524340 KIK524301:KIL524340 KSG524301:KSH524340 LCC524301:LCD524340 LLY524301:LLZ524340 LVU524301:LVV524340 MFQ524301:MFR524340 MPM524301:MPN524340 MZI524301:MZJ524340 NJE524301:NJF524340 NTA524301:NTB524340 OCW524301:OCX524340 OMS524301:OMT524340 OWO524301:OWP524340 PGK524301:PGL524340 PQG524301:PQH524340 QAC524301:QAD524340 QJY524301:QJZ524340 QTU524301:QTV524340 RDQ524301:RDR524340 RNM524301:RNN524340 RXI524301:RXJ524340 SHE524301:SHF524340 SRA524301:SRB524340 TAW524301:TAX524340 TKS524301:TKT524340 TUO524301:TUP524340 UEK524301:UEL524340 UOG524301:UOH524340 UYC524301:UYD524340 VHY524301:VHZ524340 VRU524301:VRV524340 WBQ524301:WBR524340 IW589837:IX589876 SS589837:ST589876 ACO589837:ACP589876 AMK589837:AML589876 AWG589837:AWH589876 BGC589837:BGD589876 BPY589837:BPZ589876 BZU589837:BZV589876 CJQ589837:CJR589876 CTM589837:CTN589876 DDI589837:DDJ589876 DNE589837:DNF589876 DXA589837:DXB589876 EGW589837:EGX589876 EQS589837:EQT589876 FAO589837:FAP589876 FKK589837:FKL589876 FUG589837:FUH589876 GEC589837:GED589876 GNY589837:GNZ589876 GXU589837:GXV589876 HHQ589837:HHR589876 HRM589837:HRN589876 IBI589837:IBJ589876 ILE589837:ILF589876 IVA589837:IVB589876 JEW589837:JEX589876 JOS589837:JOT589876 JYO589837:JYP589876 KIK589837:KIL589876 KSG589837:KSH589876 LCC589837:LCD589876 LLY589837:LLZ589876 LVU589837:LVV589876 MFQ589837:MFR589876 MPM589837:MPN589876 MZI589837:MZJ589876 NJE589837:NJF589876 NTA589837:NTB589876 OCW589837:OCX589876 OMS589837:OMT589876 OWO589837:OWP589876 PGK589837:PGL589876 PQG589837:PQH589876 QAC589837:QAD589876 QJY589837:QJZ589876 QTU589837:QTV589876 RDQ589837:RDR589876 RNM589837:RNN589876 RXI589837:RXJ589876 SHE589837:SHF589876 SRA589837:SRB589876 TAW589837:TAX589876 TKS589837:TKT589876 TUO589837:TUP589876 UEK589837:UEL589876 UOG589837:UOH589876 UYC589837:UYD589876 VHY589837:VHZ589876 VRU589837:VRV589876 WBQ589837:WBR589876 IW655373:IX655412 SS655373:ST655412 ACO655373:ACP655412 AMK655373:AML655412 AWG655373:AWH655412 BGC655373:BGD655412 BPY655373:BPZ655412 BZU655373:BZV655412 CJQ655373:CJR655412 CTM655373:CTN655412 DDI655373:DDJ655412 DNE655373:DNF655412 DXA655373:DXB655412 EGW655373:EGX655412 EQS655373:EQT655412 FAO655373:FAP655412 FKK655373:FKL655412 FUG655373:FUH655412 GEC655373:GED655412 GNY655373:GNZ655412 GXU655373:GXV655412 HHQ655373:HHR655412 HRM655373:HRN655412 IBI655373:IBJ655412 ILE655373:ILF655412 IVA655373:IVB655412 JEW655373:JEX655412 JOS655373:JOT655412 JYO655373:JYP655412 KIK655373:KIL655412 KSG655373:KSH655412 LCC655373:LCD655412 LLY655373:LLZ655412 LVU655373:LVV655412 MFQ655373:MFR655412 MPM655373:MPN655412 MZI655373:MZJ655412 NJE655373:NJF655412 NTA655373:NTB655412 OCW655373:OCX655412 OMS655373:OMT655412 OWO655373:OWP655412 PGK655373:PGL655412 PQG655373:PQH655412 QAC655373:QAD655412 QJY655373:QJZ655412 QTU655373:QTV655412 RDQ655373:RDR655412 RNM655373:RNN655412 RXI655373:RXJ655412 SHE655373:SHF655412 SRA655373:SRB655412 TAW655373:TAX655412 TKS655373:TKT655412 TUO655373:TUP655412 UEK655373:UEL655412 UOG655373:UOH655412 UYC655373:UYD655412 VHY655373:VHZ655412 VRU655373:VRV655412 WBQ655373:WBR655412 IW720909:IX720948 SS720909:ST720948 ACO720909:ACP720948 AMK720909:AML720948 AWG720909:AWH720948 BGC720909:BGD720948 BPY720909:BPZ720948 BZU720909:BZV720948 CJQ720909:CJR720948 CTM720909:CTN720948 DDI720909:DDJ720948 DNE720909:DNF720948 DXA720909:DXB720948 EGW720909:EGX720948 EQS720909:EQT720948 FAO720909:FAP720948 FKK720909:FKL720948 FUG720909:FUH720948 GEC720909:GED720948 GNY720909:GNZ720948 GXU720909:GXV720948 HHQ720909:HHR720948 HRM720909:HRN720948 IBI720909:IBJ720948 ILE720909:ILF720948 IVA720909:IVB720948 JEW720909:JEX720948 JOS720909:JOT720948 JYO720909:JYP720948 KIK720909:KIL720948 KSG720909:KSH720948 LCC720909:LCD720948 LLY720909:LLZ720948 LVU720909:LVV720948 MFQ720909:MFR720948 MPM720909:MPN720948 MZI720909:MZJ720948 NJE720909:NJF720948 NTA720909:NTB720948 OCW720909:OCX720948 OMS720909:OMT720948 OWO720909:OWP720948 PGK720909:PGL720948 PQG720909:PQH720948 QAC720909:QAD720948 QJY720909:QJZ720948 QTU720909:QTV720948 RDQ720909:RDR720948 RNM720909:RNN720948 RXI720909:RXJ720948 SHE720909:SHF720948 SRA720909:SRB720948 TAW720909:TAX720948 TKS720909:TKT720948 TUO720909:TUP720948 UEK720909:UEL720948 UOG720909:UOH720948 UYC720909:UYD720948 VHY720909:VHZ720948 VRU720909:VRV720948 WBQ720909:WBR720948 IW786445:IX786484 SS786445:ST786484 ACO786445:ACP786484 AMK786445:AML786484 AWG786445:AWH786484 BGC786445:BGD786484 BPY786445:BPZ786484 BZU786445:BZV786484 CJQ786445:CJR786484 CTM786445:CTN786484 DDI786445:DDJ786484 DNE786445:DNF786484 DXA786445:DXB786484 EGW786445:EGX786484 EQS786445:EQT786484 FAO786445:FAP786484 FKK786445:FKL786484 FUG786445:FUH786484 GEC786445:GED786484 GNY786445:GNZ786484 GXU786445:GXV786484 HHQ786445:HHR786484 HRM786445:HRN786484 IBI786445:IBJ786484 ILE786445:ILF786484 IVA786445:IVB786484 JEW786445:JEX786484 JOS786445:JOT786484 JYO786445:JYP786484 KIK786445:KIL786484 KSG786445:KSH786484 LCC786445:LCD786484 LLY786445:LLZ786484 LVU786445:LVV786484 MFQ786445:MFR786484 MPM786445:MPN786484 MZI786445:MZJ786484 NJE786445:NJF786484 NTA786445:NTB786484 OCW786445:OCX786484 OMS786445:OMT786484 OWO786445:OWP786484 PGK786445:PGL786484 PQG786445:PQH786484 QAC786445:QAD786484 QJY786445:QJZ786484 QTU786445:QTV786484 RDQ786445:RDR786484 RNM786445:RNN786484 RXI786445:RXJ786484 SHE786445:SHF786484 SRA786445:SRB786484 TAW786445:TAX786484 TKS786445:TKT786484 TUO786445:TUP786484 UEK786445:UEL786484 UOG786445:UOH786484 UYC786445:UYD786484 VHY786445:VHZ786484 VRU786445:VRV786484 WBQ786445:WBR786484 IW851981:IX852020 SS851981:ST852020 ACO851981:ACP852020 AMK851981:AML852020 AWG851981:AWH852020 BGC851981:BGD852020 BPY851981:BPZ852020 BZU851981:BZV852020 CJQ851981:CJR852020 CTM851981:CTN852020 DDI851981:DDJ852020 DNE851981:DNF852020 DXA851981:DXB852020 EGW851981:EGX852020 EQS851981:EQT852020 FAO851981:FAP852020 FKK851981:FKL852020 FUG851981:FUH852020 GEC851981:GED852020 GNY851981:GNZ852020 GXU851981:GXV852020 HHQ851981:HHR852020 HRM851981:HRN852020 IBI851981:IBJ852020 ILE851981:ILF852020 IVA851981:IVB852020 JEW851981:JEX852020 JOS851981:JOT852020 JYO851981:JYP852020 KIK851981:KIL852020 KSG851981:KSH852020 LCC851981:LCD852020 LLY851981:LLZ852020 LVU851981:LVV852020 MFQ851981:MFR852020 MPM851981:MPN852020 MZI851981:MZJ852020 NJE851981:NJF852020 NTA851981:NTB852020 OCW851981:OCX852020 OMS851981:OMT852020 OWO851981:OWP852020 PGK851981:PGL852020 PQG851981:PQH852020 QAC851981:QAD852020 QJY851981:QJZ852020 QTU851981:QTV852020 RDQ851981:RDR852020 RNM851981:RNN852020 RXI851981:RXJ852020 SHE851981:SHF852020 SRA851981:SRB852020 TAW851981:TAX852020 TKS851981:TKT852020 TUO851981:TUP852020 UEK851981:UEL852020 UOG851981:UOH852020 UYC851981:UYD852020 VHY851981:VHZ852020 VRU851981:VRV852020 WBQ851981:WBR852020 IW917517:IX917556 SS917517:ST917556 ACO917517:ACP917556 AMK917517:AML917556 AWG917517:AWH917556 BGC917517:BGD917556 BPY917517:BPZ917556 BZU917517:BZV917556 CJQ917517:CJR917556 CTM917517:CTN917556 DDI917517:DDJ917556 DNE917517:DNF917556 DXA917517:DXB917556 EGW917517:EGX917556 EQS917517:EQT917556 FAO917517:FAP917556 FKK917517:FKL917556 FUG917517:FUH917556 GEC917517:GED917556 GNY917517:GNZ917556 GXU917517:GXV917556 HHQ917517:HHR917556 HRM917517:HRN917556 IBI917517:IBJ917556 ILE917517:ILF917556 IVA917517:IVB917556 JEW917517:JEX917556 JOS917517:JOT917556 JYO917517:JYP917556 KIK917517:KIL917556 KSG917517:KSH917556 LCC917517:LCD917556 LLY917517:LLZ917556 LVU917517:LVV917556 MFQ917517:MFR917556 MPM917517:MPN917556 MZI917517:MZJ917556 NJE917517:NJF917556 NTA917517:NTB917556 OCW917517:OCX917556 OMS917517:OMT917556 OWO917517:OWP917556 PGK917517:PGL917556 PQG917517:PQH917556 QAC917517:QAD917556 QJY917517:QJZ917556 QTU917517:QTV917556 RDQ917517:RDR917556 RNM917517:RNN917556 RXI917517:RXJ917556 SHE917517:SHF917556 SRA917517:SRB917556 TAW917517:TAX917556 TKS917517:TKT917556 TUO917517:TUP917556 UEK917517:UEL917556 UOG917517:UOH917556 UYC917517:UYD917556 VHY917517:VHZ917556 VRU917517:VRV917556 WBQ917517:WBR917556 IW983053:IX983092 SS983053:ST983092 ACO983053:ACP983092 AMK983053:AML983092 AWG983053:AWH983092 BGC983053:BGD983092 BPY983053:BPZ983092 BZU983053:BZV983092 CJQ983053:CJR983092 CTM983053:CTN983092 DDI983053:DDJ983092 DNE983053:DNF983092 DXA983053:DXB983092 EGW983053:EGX983092 EQS983053:EQT983092 FAO983053:FAP983092 FKK983053:FKL983092 FUG983053:FUH983092 GEC983053:GED983092 GNY983053:GNZ983092 GXU983053:GXV983092 HHQ983053:HHR983092 HRM983053:HRN983092 IBI983053:IBJ983092 ILE983053:ILF983092 IVA983053:IVB983092 JEW983053:JEX983092 JOS983053:JOT983092 JYO983053:JYP983092 KIK983053:KIL983092 KSG983053:KSH983092 LCC983053:LCD983092 LLY983053:LLZ983092 LVU983053:LVV983092 MFQ983053:MFR983092 MPM983053:MPN983092 MZI983053:MZJ983092 NJE983053:NJF983092 NTA983053:NTB983092 OCW983053:OCX983092 OMS983053:OMT983092 OWO983053:OWP983092 PGK983053:PGL983092 PQG983053:PQH983092 QAC983053:QAD983092 QJY983053:QJZ983092 QTU983053:QTV983092 RDQ983053:RDR983092 RNM983053:RNN983092 RXI983053:RXJ983092 SHE983053:SHF983092 SRA983053:SRB983092 TAW983053:TAX983092 TKS983053:TKT983092 TUO983053:TUP983092 UEK983053:UEL983092 UOG983053:UOH983092 UYC983053:UYD983092 VHY983053:VHZ983092 VRU983053:VRV983092 WBQ983053:WBR983092 WBQ8:WBR57 VRU8:VRV57 VHY8:VHZ57 UYC8:UYD57 UOG8:UOH57 UEK8:UEL57 TUO8:TUP57 TKS8:TKT57 TAW8:TAX57 SRA8:SRB57 SHE8:SHF57 RXI8:RXJ57 RNM8:RNN57 RDQ8:RDR57 QTU8:QTV57 QJY8:QJZ57 QAC8:QAD57 PQG8:PQH57 PGK8:PGL57 OWO8:OWP57 OMS8:OMT57 OCW8:OCX57 NTA8:NTB57 NJE8:NJF57 MZI8:MZJ57 MPM8:MPN57 MFQ8:MFR57 LVU8:LVV57 LLY8:LLZ57 LCC8:LCD57 KSG8:KSH57 KIK8:KIL57 JYO8:JYP57 JOS8:JOT57 JEW8:JEX57 IVA8:IVB57 ILE8:ILF57 IBI8:IBJ57 HRM8:HRN57 HHQ8:HHR57 GXU8:GXV57 GNY8:GNZ57 GEC8:GED57 FUG8:FUH57 FKK8:FKL57 FAO8:FAP57 EQS8:EQT57 EGW8:EGX57 DXA8:DXB57 DNE8:DNF57 DDI8:DDJ57 CTM8:CTN57 CJQ8:CJR57 BZU8:BZV57 BPY8:BPZ57 BGC8:BGD57 AWG8:AWH57 AMK8:AML57 ACO8:ACP57 SS8:ST57 IW8:IX57 WBJ8:WBL57 VRN8:VRP57 VHR8:VHT57 UXV8:UXX57 UNZ8:UOB57 UED8:UEF57 TUH8:TUJ57 TKL8:TKN57 TAP8:TAR57 SQT8:SQV57 SGX8:SGZ57 RXB8:RXD57 RNF8:RNH57 RDJ8:RDL57 QTN8:QTP57 QJR8:QJT57 PZV8:PZX57 PPZ8:PQB57 PGD8:PGF57 OWH8:OWJ57 OML8:OMN57 OCP8:OCR57 NST8:NSV57 NIX8:NIZ57 MZB8:MZD57 MPF8:MPH57 MFJ8:MFL57 LVN8:LVP57 LLR8:LLT57 LBV8:LBX57 KRZ8:KSB57 KID8:KIF57 JYH8:JYJ57 JOL8:JON57 JEP8:JER57 IUT8:IUV57 IKX8:IKZ57 IBB8:IBD57 HRF8:HRH57 HHJ8:HHL57 GXN8:GXP57 GNR8:GNT57 GDV8:GDX57 FTZ8:FUB57 FKD8:FKF57 FAH8:FAJ57 EQL8:EQN57 EGP8:EGR57 DWT8:DWV57 DMX8:DMZ57 DDB8:DDD57 CTF8:CTH57 CJJ8:CJL57 BZN8:BZP57 BPR8:BPT57 BFV8:BFX57 AVZ8:AWB57 AMD8:AMF57 ACH8:ACJ57 SL8:SN57 IP8:IR57 WBD8:WBF57 VRH8:VRJ57 VHL8:VHN57 UXP8:UXR57 UNT8:UNV57 UDX8:UDZ57 TUB8:TUD57 TKF8:TKH57 TAJ8:TAL57 SQN8:SQP57 SGR8:SGT57 RWV8:RWX57 RMZ8:RNB57 RDD8:RDF57 QTH8:QTJ57 QJL8:QJN57 PZP8:PZR57 PPT8:PPV57 PFX8:PFZ57 OWB8:OWD57 OMF8:OMH57 OCJ8:OCL57 NSN8:NSP57 NIR8:NIT57 MYV8:MYX57 MOZ8:MPB57 MFD8:MFF57 LVH8:LVJ57 LLL8:LLN57 LBP8:LBR57 KRT8:KRV57 KHX8:KHZ57 JYB8:JYD57 JOF8:JOH57 JEJ8:JEL57 IUN8:IUP57 IKR8:IKT57 IAV8:IAX57 HQZ8:HRB57 HHD8:HHF57 GXH8:GXJ57 GNL8:GNN57 GDP8:GDR57 FTT8:FTV57 FJX8:FJZ57 FAB8:FAD57 EQF8:EQH57 EGJ8:EGL57 DWN8:DWP57 DMR8:DMT57 DCV8:DCX57 CSZ8:CTB57 CJD8:CJF57 BZH8:BZJ57 BPL8:BPN57 BFP8:BFR57 AVT8:AVV57 ALX8:ALZ57 ACB8:ACD57 SF8:SH57 IJ8:IL57 WBH8:WBH57 VRL8:VRL57 VHP8:VHP57 UXT8:UXT57 UNX8:UNX57 UEB8:UEB57 TUF8:TUF57 TKJ8:TKJ57 TAN8:TAN57 SQR8:SQR57 SGV8:SGV57 RWZ8:RWZ57 RND8:RND57 RDH8:RDH57 QTL8:QTL57 QJP8:QJP57 PZT8:PZT57 PPX8:PPX57 PGB8:PGB57 OWF8:OWF57 OMJ8:OMJ57 OCN8:OCN57 NSR8:NSR57 NIV8:NIV57 MYZ8:MYZ57 MPD8:MPD57 MFH8:MFH57 LVL8:LVL57 LLP8:LLP57 LBT8:LBT57 KRX8:KRX57 KIB8:KIB57 JYF8:JYF57 JOJ8:JOJ57 JEN8:JEN57 IUR8:IUR57 IKV8:IKV57 IAZ8:IAZ57 HRD8:HRD57 HHH8:HHH57 GXL8:GXL57 GNP8:GNP57 GDT8:GDT57 FTX8:FTX57 FKB8:FKB57 FAF8:FAF57 EQJ8:EQJ57 EGN8:EGN57 DWR8:DWR57 DMV8:DMV57 DCZ8:DCZ57 CTD8:CTD57 CJH8:CJH57 BZL8:BZL57 BPP8:BPP57 BFT8:BFT57 AVX8:AVX57 AMB8:AMB57 ACF8:ACF57 SJ8:SJ57 IN8:IN57 WAX8:WAZ57 VRB8:VRD57 VHF8:VHH57 UXJ8:UXL57 UNN8:UNP57 UDR8:UDT57 TTV8:TTX57 TJZ8:TKB57 TAD8:TAF57 SQH8:SQJ57 SGL8:SGN57 RWP8:RWR57 RMT8:RMV57 RCX8:RCZ57 QTB8:QTD57 QJF8:QJH57 PZJ8:PZL57 PPN8:PPP57 PFR8:PFT57 OVV8:OVX57 OLZ8:OMB57 OCD8:OCF57 NSH8:NSJ57 NIL8:NIN57 MYP8:MYR57 MOT8:MOV57 MEX8:MEZ57 LVB8:LVD57 LLF8:LLH57 LBJ8:LBL57 KRN8:KRP57 KHR8:KHT57 JXV8:JXX57 JNZ8:JOB57 JED8:JEF57 IUH8:IUJ57 IKL8:IKN57 IAP8:IAR57 HQT8:HQV57 HGX8:HGZ57 GXB8:GXD57 GNF8:GNH57 GDJ8:GDL57 FTN8:FTP57 FJR8:FJT57 EZV8:EZX57 EPZ8:EQB57 EGD8:EGF57 DWH8:DWJ57 DML8:DMN57 DCP8:DCR57 CST8:CSV57 CIX8:CIZ57 BZB8:BZD57 BPF8:BPH57 BFJ8:BFL57 AVN8:AVP57 ALR8:ALT57 ABV8:ABX57 RZ8:SB57 ID8:IF57 WBB8:WBB57 VRF8:VRF57 VHJ8:VHJ57 UXN8:UXN57 UNR8:UNR57 UDV8:UDV57 TTZ8:TTZ57 TKD8:TKD57 TAH8:TAH57 SQL8:SQL57 SGP8:SGP57 RWT8:RWT57 RMX8:RMX57 RDB8:RDB57 QTF8:QTF57 QJJ8:QJJ57 PZN8:PZN57 PPR8:PPR57 PFV8:PFV57 OVZ8:OVZ57 OMD8:OMD57 OCH8:OCH57 NSL8:NSL57 NIP8:NIP57 MYT8:MYT57 MOX8:MOX57 MFB8:MFB57 LVF8:LVF57 LLJ8:LLJ57 LBN8:LBN57 KRR8:KRR57 KHV8:KHV57 JXZ8:JXZ57 JOD8:JOD57 JEH8:JEH57 IUL8:IUL57 IKP8:IKP57 IAT8:IAT57 HQX8:HQX57 HHB8:HHB57 GXF8:GXF57 GNJ8:GNJ57 GDN8:GDN57 FTR8:FTR57 FJV8:FJV57 EZZ8:EZZ57 EQD8:EQD57 EGH8:EGH57 DWL8:DWL57 DMP8:DMP57 DCT8:DCT57 CSX8:CSX57 CJB8:CJB57 BZF8:BZF57 BPJ8:BPJ57 BFN8:BFN57 AVR8:AVR57 ALV8:ALV57 ABZ8:ABZ57 SD8:SD57 IH8:IH57 WAR8:WAT57 VQV8:VQX57 VGZ8:VHB57 UXD8:UXF57 UNH8:UNJ57 UDL8:UDN57 TTP8:TTR57 TJT8:TJV57 SZX8:SZZ57 SQB8:SQD57 SGF8:SGH57 RWJ8:RWL57 RMN8:RMP57 RCR8:RCT57 QSV8:QSX57 QIZ8:QJB57 PZD8:PZF57 PPH8:PPJ57 PFL8:PFN57 OVP8:OVR57 OLT8:OLV57 OBX8:OBZ57 NSB8:NSD57 NIF8:NIH57 MYJ8:MYL57 MON8:MOP57 MER8:MET57 LUV8:LUX57 LKZ8:LLB57 LBD8:LBF57 KRH8:KRJ57 KHL8:KHN57 JXP8:JXR57 JNT8:JNV57 JDX8:JDZ57 IUB8:IUD57 IKF8:IKH57 IAJ8:IAL57 HQN8:HQP57 HGR8:HGT57 GWV8:GWX57 GMZ8:GNB57 GDD8:GDF57 FTH8:FTJ57 FJL8:FJN57 EZP8:EZR57 EPT8:EPV57 EFX8:EFZ57 DWB8:DWD57 DMF8:DMH57 DCJ8:DCL57 CSN8:CSP57 CIR8:CIT57 BYV8:BYX57 BOZ8:BPB57 BFD8:BFF57 AVH8:AVJ57 ALL8:ALN57 ABP8:ABR57 RT8:RV57 HX8:HZ57 WAL8:WAN57 VQP8:VQR57 VGT8:VGV57 UWX8:UWZ57 UNB8:UND57 UDF8:UDH57 TTJ8:TTL57 TJN8:TJP57 SZR8:SZT57 SPV8:SPX57 SFZ8:SGB57 RWD8:RWF57 RMH8:RMJ57 RCL8:RCN57 QSP8:QSR57 QIT8:QIV57 PYX8:PYZ57 PPB8:PPD57 PFF8:PFH57 OVJ8:OVL57 OLN8:OLP57 OBR8:OBT57 NRV8:NRX57 NHZ8:NIB57 MYD8:MYF57 MOH8:MOJ57 MEL8:MEN57 LUP8:LUR57 LKT8:LKV57 LAX8:LAZ57 KRB8:KRD57 KHF8:KHH57 JXJ8:JXL57 JNN8:JNP57 JDR8:JDT57 ITV8:ITX57 IJZ8:IKB57 IAD8:IAF57 HQH8:HQJ57 HGL8:HGN57 GWP8:GWR57 GMT8:GMV57 GCX8:GCZ57 FTB8:FTD57 FJF8:FJH57 EZJ8:EZL57 EPN8:EPP57 EFR8:EFT57 DVV8:DVX57 DLZ8:DMB57 DCD8:DCF57 CSH8:CSJ57 CIL8:CIN57 BYP8:BYR57 BOT8:BOV57 BEX8:BEZ57 AVB8:AVD57 ALF8:ALH57 ABJ8:ABL57 RN8:RP57 HR8:HT57 WAV8:WAV57 VQZ8:VQZ57 VHD8:VHD57 UXH8:UXH57 UNL8:UNL57 UDP8:UDP57 TTT8:TTT57 TJX8:TJX57 TAB8:TAB57 SQF8:SQF57 SGJ8:SGJ57 RWN8:RWN57 RMR8:RMR57 RCV8:RCV57 QSZ8:QSZ57 QJD8:QJD57 PZH8:PZH57 PPL8:PPL57 PFP8:PFP57 OVT8:OVT57 OLX8:OLX57 OCB8:OCB57 NSF8:NSF57 NIJ8:NIJ57 MYN8:MYN57 MOR8:MOR57 MEV8:MEV57 LUZ8:LUZ57 LLD8:LLD57 LBH8:LBH57 KRL8:KRL57 KHP8:KHP57 JXT8:JXT57 JNX8:JNX57 JEB8:JEB57 IUF8:IUF57 IKJ8:IKJ57 IAN8:IAN57 HQR8:HQR57 HGV8:HGV57 GWZ8:GWZ57 GND8:GND57 GDH8:GDH57 FTL8:FTL57 FJP8:FJP57 EZT8:EZT57 EPX8:EPX57 EGB8:EGB57 DWF8:DWF57 DMJ8:DMJ57 DCN8:DCN57 CSR8:CSR57 CIV8:CIV57 BYZ8:BYZ57 BPD8:BPD57 BFH8:BFH57 AVL8:AVL57 ALP8:ALP57 ABT8:ABT57 RX8:RX57 IB8:IB57 WAP8:WAP57 VQT8:VQT57 VGX8:VGX57 UXB8:UXB57 UNF8:UNF57 UDJ8:UDJ57 TTN8:TTN57 TJR8:TJR57 SZV8:SZV57 SPZ8:SPZ57 SGD8:SGD57 RWH8:RWH57 RML8:RML57 RCP8:RCP57 QST8:QST57 QIX8:QIX57 PZB8:PZB57 PPF8:PPF57 PFJ8:PFJ57 OVN8:OVN57 OLR8:OLR57 OBV8:OBV57 NRZ8:NRZ57 NID8:NID57 MYH8:MYH57 MOL8:MOL57 MEP8:MEP57 LUT8:LUT57 LKX8:LKX57 LBB8:LBB57 KRF8:KRF57 KHJ8:KHJ57 JXN8:JXN57 JNR8:JNR57 JDV8:JDV57 ITZ8:ITZ57 IKD8:IKD57 IAH8:IAH57 HQL8:HQL57 HGP8:HGP57 GWT8:GWT57 GMX8:GMX57 GDB8:GDB57 FTF8:FTF57 FJJ8:FJJ57 EZN8:EZN57 EPR8:EPR57 EFV8:EFV57 DVZ8:DVZ57 DMD8:DMD57 DCH8:DCH57 CSL8:CSL57 CIP8:CIP57 BYT8:BYT57 BOX8:BOX57 BFB8:BFB57 AVF8:AVF57 ALJ8:ALJ57 ABN8:ABN57 RR8:RR57 HV8:HV57 WBN8:WBN57 VRR8:VRR57 VHV8:VHV57 UXZ8:UXZ57 UOD8:UOD57 UEH8:UEH57 TUL8:TUL57 TKP8:TKP57 TAT8:TAT57 SQX8:SQX57 SHB8:SHB57 RXF8:RXF57 RNJ8:RNJ57 RDN8:RDN57 QTR8:QTR57 QJV8:QJV57 PZZ8:PZZ57 PQD8:PQD57 PGH8:PGH57 OWL8:OWL57 OMP8:OMP57 OCT8:OCT57 NSX8:NSX57 NJB8:NJB57 MZF8:MZF57 MPJ8:MPJ57 MFN8:MFN57 LVR8:LVR57 LLV8:LLV57 LBZ8:LBZ57 KSD8:KSD57 KIH8:KIH57 JYL8:JYL57 JOP8:JOP57 JET8:JET57 IUX8:IUX57 ILB8:ILB57 IBF8:IBF57 HRJ8:HRJ57 HHN8:HHN57 GXR8:GXR57 GNV8:GNV57 GDZ8:GDZ57 FUD8:FUD57 FKH8:FKH57 FAL8:FAL57 EQP8:EQP57 EGT8:EGT57 DWX8:DWX57 DNB8:DNB57 DDF8:DDF57 CTJ8:CTJ57 CJN8:CJN57 BZR8:BZR57 BPV8:BPV57 BFZ8:BFZ57 AWD8:AWD57 AMH8:AMH57 ACL8:ACL57 SP8:SP57 IT8:IT57</xm:sqref>
        </x14:dataValidation>
      </x14:dataValidations>
    </ext>
  </extLst>
</worksheet>
</file>

<file path=xl/worksheets/sheet4.xml><?xml version="1.0" encoding="utf-8"?>
<worksheet xmlns="http://schemas.openxmlformats.org/spreadsheetml/2006/main" xmlns:r="http://schemas.openxmlformats.org/officeDocument/2006/relationships">
  <sheetPr codeName="Sheet13">
    <tabColor rgb="FFFF0000"/>
  </sheetPr>
  <dimension ref="A1:O11"/>
  <sheetViews>
    <sheetView workbookViewId="0">
      <selection activeCell="A1048576" sqref="A1048576"/>
    </sheetView>
  </sheetViews>
  <sheetFormatPr defaultColWidth="0" defaultRowHeight="15" zeroHeight="1"/>
  <cols>
    <col min="1" max="1" width="6.42578125" customWidth="1"/>
    <col min="2" max="2" width="8.28515625" style="642" customWidth="1"/>
    <col min="3" max="3" width="3.7109375" customWidth="1"/>
    <col min="4" max="4" width="4.7109375" customWidth="1"/>
    <col min="5" max="13" width="12.7109375" customWidth="1"/>
    <col min="14" max="14" width="2.5703125" customWidth="1"/>
    <col min="15" max="15" width="0" hidden="1" customWidth="1"/>
    <col min="16" max="16384" width="8.85546875" hidden="1"/>
  </cols>
  <sheetData>
    <row r="1" spans="1:14" ht="21.75" thickBot="1">
      <c r="A1" s="1091" t="s">
        <v>396</v>
      </c>
      <c r="B1" s="1091"/>
      <c r="C1" s="1091"/>
      <c r="D1" s="1091"/>
      <c r="E1" s="1091"/>
      <c r="F1" s="1091"/>
      <c r="G1" s="1091"/>
      <c r="H1" s="1091"/>
      <c r="I1" s="1091"/>
      <c r="J1" s="1091"/>
      <c r="K1" s="1091"/>
      <c r="L1" s="1091"/>
      <c r="M1" s="1091"/>
      <c r="N1" s="700"/>
    </row>
    <row r="2" spans="1:14" ht="15.75" thickBot="1">
      <c r="A2" s="701" t="s">
        <v>374</v>
      </c>
      <c r="B2" s="643"/>
      <c r="C2" s="644" t="s">
        <v>363</v>
      </c>
      <c r="D2" s="645" t="s">
        <v>364</v>
      </c>
      <c r="E2" s="645" t="s">
        <v>365</v>
      </c>
      <c r="F2" s="645" t="s">
        <v>366</v>
      </c>
      <c r="G2" s="645" t="s">
        <v>367</v>
      </c>
      <c r="H2" s="645" t="s">
        <v>368</v>
      </c>
      <c r="I2" s="645" t="s">
        <v>369</v>
      </c>
      <c r="J2" s="645" t="s">
        <v>370</v>
      </c>
      <c r="K2" s="645" t="s">
        <v>371</v>
      </c>
      <c r="L2" s="645" t="s">
        <v>372</v>
      </c>
      <c r="M2" s="646" t="s">
        <v>373</v>
      </c>
      <c r="N2" s="700"/>
    </row>
    <row r="3" spans="1:14" ht="49.9" customHeight="1">
      <c r="A3" s="1092" t="s">
        <v>393</v>
      </c>
      <c r="B3" s="1095" t="s">
        <v>394</v>
      </c>
      <c r="C3" s="1098" t="s">
        <v>385</v>
      </c>
      <c r="D3" s="648">
        <v>1</v>
      </c>
      <c r="E3" s="660"/>
      <c r="F3" s="661"/>
      <c r="G3" s="661"/>
      <c r="H3" s="661"/>
      <c r="I3" s="661"/>
      <c r="J3" s="661"/>
      <c r="K3" s="661"/>
      <c r="L3" s="661"/>
      <c r="M3" s="662"/>
      <c r="N3" s="700"/>
    </row>
    <row r="4" spans="1:14" ht="49.9" customHeight="1">
      <c r="A4" s="1093"/>
      <c r="B4" s="1096"/>
      <c r="C4" s="1099"/>
      <c r="D4" s="694">
        <v>2</v>
      </c>
      <c r="E4" s="695"/>
      <c r="F4" s="696"/>
      <c r="G4" s="696"/>
      <c r="H4" s="696"/>
      <c r="I4" s="696"/>
      <c r="J4" s="696"/>
      <c r="K4" s="696"/>
      <c r="L4" s="696"/>
      <c r="M4" s="697"/>
      <c r="N4" s="700"/>
    </row>
    <row r="5" spans="1:14" ht="49.9" customHeight="1">
      <c r="A5" s="1093"/>
      <c r="B5" s="1097" t="s">
        <v>395</v>
      </c>
      <c r="C5" s="1100" t="s">
        <v>385</v>
      </c>
      <c r="D5" s="698">
        <v>1</v>
      </c>
      <c r="E5" s="699"/>
      <c r="F5" s="699"/>
      <c r="G5" s="699"/>
      <c r="H5" s="699"/>
      <c r="I5" s="699"/>
      <c r="J5" s="699"/>
      <c r="K5" s="699"/>
      <c r="L5" s="699"/>
      <c r="M5" s="699"/>
      <c r="N5" s="700"/>
    </row>
    <row r="6" spans="1:14" ht="49.9" customHeight="1">
      <c r="A6" s="1094"/>
      <c r="B6" s="1097"/>
      <c r="C6" s="1100"/>
      <c r="D6" s="698">
        <v>2</v>
      </c>
      <c r="E6" s="699"/>
      <c r="F6" s="699"/>
      <c r="G6" s="699"/>
      <c r="H6" s="699"/>
      <c r="I6" s="699"/>
      <c r="J6" s="699"/>
      <c r="K6" s="699"/>
      <c r="L6" s="699"/>
      <c r="M6" s="699"/>
      <c r="N6" s="700"/>
    </row>
    <row r="7" spans="1:14" hidden="1"/>
    <row r="8" spans="1:14" hidden="1"/>
    <row r="9" spans="1:14" hidden="1"/>
    <row r="10" spans="1:14" hidden="1"/>
    <row r="11" spans="1:14" hidden="1"/>
  </sheetData>
  <mergeCells count="6">
    <mergeCell ref="A1:M1"/>
    <mergeCell ref="A3:A6"/>
    <mergeCell ref="B3:B4"/>
    <mergeCell ref="B5:B6"/>
    <mergeCell ref="C3:C4"/>
    <mergeCell ref="C5:C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sheetPr codeName="Sheet10">
    <tabColor theme="5"/>
  </sheetPr>
  <dimension ref="A1:XFC61"/>
  <sheetViews>
    <sheetView showGridLines="0" showRowColHeaders="0" showZeros="0" topLeftCell="A2" zoomScale="85" zoomScaleNormal="85" workbookViewId="0">
      <selection activeCell="D38" sqref="D38:E38"/>
    </sheetView>
  </sheetViews>
  <sheetFormatPr defaultColWidth="0" defaultRowHeight="15" zeroHeight="1"/>
  <cols>
    <col min="1" max="1" width="6.42578125" customWidth="1"/>
    <col min="2" max="2" width="5.140625" customWidth="1"/>
    <col min="3" max="3" width="4.140625" customWidth="1"/>
    <col min="4" max="4" width="52.5703125" customWidth="1"/>
    <col min="5" max="5" width="31.140625" customWidth="1"/>
    <col min="6" max="6" width="8.85546875" customWidth="1"/>
    <col min="7" max="16376" width="9.140625" hidden="1"/>
    <col min="16378" max="16383" width="9.140625" hidden="1"/>
    <col min="16384" max="16384" width="1.7109375" customWidth="1"/>
  </cols>
  <sheetData>
    <row r="1" spans="1:6" ht="33.75">
      <c r="A1" s="1128" t="s">
        <v>183</v>
      </c>
      <c r="B1" s="1128"/>
      <c r="C1" s="1128"/>
      <c r="D1" s="1128"/>
      <c r="E1" s="1128"/>
      <c r="F1" s="895"/>
    </row>
    <row r="2" spans="1:6" ht="18.75" customHeight="1">
      <c r="A2" s="882"/>
      <c r="B2" s="154" t="str">
        <f>CONCATENATE("KELAS ",'Identitas Madrasah'!H10)</f>
        <v>KELAS VII.A</v>
      </c>
      <c r="C2" s="155"/>
      <c r="D2" s="155"/>
      <c r="E2" s="154" t="str">
        <f>CONCATENATE("SEMESTER:  ",'Identitas Madrasah'!E9)</f>
        <v>SEMESTER:  1</v>
      </c>
      <c r="F2" s="1127"/>
    </row>
    <row r="3" spans="1:6" ht="20.25">
      <c r="A3" s="882"/>
      <c r="B3" s="1129" t="str">
        <f>CONCATENATE("TAHUN PELAJARAN ",'Identitas Madrasah'!E8)</f>
        <v>TAHUN PELAJARAN 2015/ 2016</v>
      </c>
      <c r="C3" s="1129"/>
      <c r="D3" s="1129"/>
      <c r="E3" s="1129"/>
      <c r="F3" s="1127"/>
    </row>
    <row r="4" spans="1:6" ht="17.25" thickBot="1">
      <c r="A4" s="883"/>
      <c r="B4" s="15"/>
      <c r="C4" s="15"/>
      <c r="D4" s="15"/>
      <c r="E4" s="15"/>
      <c r="F4" s="900"/>
    </row>
    <row r="5" spans="1:6" ht="15.75" hidden="1" thickBot="1">
      <c r="A5" s="884">
        <f>'Identitas Madrasah'!E15</f>
        <v>8</v>
      </c>
      <c r="B5" s="639" t="str">
        <f>'Identitas Madrasah'!E10</f>
        <v>VII</v>
      </c>
      <c r="C5" s="639">
        <f>'Identitas Madrasah'!E9</f>
        <v>1</v>
      </c>
      <c r="D5" s="640" t="str">
        <f>CONCATENATE(A5,C5)</f>
        <v>81</v>
      </c>
      <c r="E5" s="641">
        <f>IF(D5="11",1,IF(D5="12",2,IF(D5="21",3,IF(D5="22",4,IF(D5="31",5,IF(D5="32",6,IF(D5="41",7,IF(D5="42",8,IF(D5="51",9,IF(D5="52",10,IF(D5="61",11,IF(D5="62",12,IF(D5="71",13,IF(D5="72",14,IF(D5="81",15,IF(D5="82",16,IF(D5="91",17,IF(D5="92",18,IF(D5="101",19,IF(D5="102",20,IF(D5="111",21,IF(D5="112",22,IF(D5="121",23,IF(D5="122",24,IF(D5="131",25,IF(D5="132",26,IF(D5="141",27,IF(D5="142",28,IF(D5="151",29,IF(D5="152",30,IF(D5="161",31,IF(D5="162",32," "))))))))))))))))))))))))))))))))</f>
        <v>15</v>
      </c>
      <c r="F5" s="896"/>
    </row>
    <row r="6" spans="1:6" ht="24" thickBot="1">
      <c r="A6" s="885"/>
      <c r="B6" s="1115" t="s">
        <v>191</v>
      </c>
      <c r="C6" s="1116"/>
      <c r="D6" s="1116"/>
      <c r="E6" s="1117"/>
      <c r="F6" s="896"/>
    </row>
    <row r="7" spans="1:6" ht="16.5" customHeight="1">
      <c r="A7" s="1118" t="s">
        <v>184</v>
      </c>
      <c r="B7" s="1085" t="s">
        <v>185</v>
      </c>
      <c r="C7" s="1087" t="s">
        <v>186</v>
      </c>
      <c r="D7" s="1122" t="s">
        <v>187</v>
      </c>
      <c r="E7" s="1123"/>
      <c r="F7" s="895"/>
    </row>
    <row r="8" spans="1:6" ht="17.25" customHeight="1" thickBot="1">
      <c r="A8" s="1119"/>
      <c r="B8" s="1120"/>
      <c r="C8" s="1121"/>
      <c r="D8" s="1124"/>
      <c r="E8" s="1125"/>
      <c r="F8" s="895"/>
    </row>
    <row r="9" spans="1:6" ht="16.5">
      <c r="A9" s="886">
        <v>1</v>
      </c>
      <c r="B9" s="654" t="s">
        <v>360</v>
      </c>
      <c r="C9" s="654"/>
      <c r="D9" s="1113" t="str">
        <f>VLOOKUP($E$5,'KD-P'!$A$3:$M$34,4)</f>
        <v>membandingkan, mengurutkan dan mengoperasikan bilangan</v>
      </c>
      <c r="E9" s="1114"/>
      <c r="F9" s="895"/>
    </row>
    <row r="10" spans="1:6" ht="16.5">
      <c r="A10" s="887">
        <v>2</v>
      </c>
      <c r="B10" s="655" t="s">
        <v>360</v>
      </c>
      <c r="C10" s="655"/>
      <c r="D10" s="1101" t="str">
        <f>VLOOKUP($E$5,'KD-P'!$A$3:$M$34,5)</f>
        <v>memahami pola bilangan untuk membuat generalisasi</v>
      </c>
      <c r="E10" s="1102"/>
      <c r="F10" s="895"/>
    </row>
    <row r="11" spans="1:6" ht="16.5">
      <c r="A11" s="887">
        <v>3</v>
      </c>
      <c r="B11" s="655" t="s">
        <v>360</v>
      </c>
      <c r="C11" s="655"/>
      <c r="D11" s="1101" t="str">
        <f>VLOOKUP($E$5,'KD-P'!$A$3:$M$34,6)</f>
        <v>memahami konsep himpunan</v>
      </c>
      <c r="E11" s="1102"/>
      <c r="F11" s="895"/>
    </row>
    <row r="12" spans="1:6" ht="16.5">
      <c r="A12" s="887">
        <v>4</v>
      </c>
      <c r="B12" s="655" t="s">
        <v>360</v>
      </c>
      <c r="C12" s="655"/>
      <c r="D12" s="1101" t="str">
        <f>VLOOKUP($E$5,'KD-P'!$A$3:$M$34,7)</f>
        <v xml:space="preserve">memahami konsep perbandingan </v>
      </c>
      <c r="E12" s="1102"/>
      <c r="F12" s="895"/>
    </row>
    <row r="13" spans="1:6" ht="16.5">
      <c r="A13" s="887">
        <v>5</v>
      </c>
      <c r="B13" s="655" t="s">
        <v>360</v>
      </c>
      <c r="C13" s="655"/>
      <c r="D13" s="1101" t="str">
        <f>VLOOKUP($E$5,'KD-P'!$A$3:$M$34,8)</f>
        <v>memahami konsep garis dan sudut</v>
      </c>
      <c r="E13" s="1102"/>
      <c r="F13" s="895"/>
    </row>
    <row r="14" spans="1:6" ht="16.5">
      <c r="A14" s="887">
        <v>6</v>
      </c>
      <c r="B14" s="655" t="s">
        <v>360</v>
      </c>
      <c r="C14" s="655"/>
      <c r="D14" s="1101" t="str">
        <f>VLOOKUP($E$5,'KD-P'!$A$3:$M$34,9)</f>
        <v>mendeskripsikan lokasi benda dalam koordinat Kartesius</v>
      </c>
      <c r="E14" s="1102"/>
      <c r="F14" s="895"/>
    </row>
    <row r="15" spans="1:6" ht="16.5">
      <c r="A15" s="887">
        <v>7</v>
      </c>
      <c r="B15" s="655" t="s">
        <v>360</v>
      </c>
      <c r="C15" s="655"/>
      <c r="D15" s="1101">
        <f>VLOOKUP($E$5,'KD-P'!$A$3:$M$34,10)</f>
        <v>0</v>
      </c>
      <c r="E15" s="1102"/>
      <c r="F15" s="895"/>
    </row>
    <row r="16" spans="1:6" ht="16.5">
      <c r="A16" s="887">
        <v>8</v>
      </c>
      <c r="B16" s="655" t="s">
        <v>360</v>
      </c>
      <c r="C16" s="655"/>
      <c r="D16" s="1101">
        <f>VLOOKUP($E$5,'KD-P'!$A$3:$M$34,11)</f>
        <v>0</v>
      </c>
      <c r="E16" s="1102"/>
      <c r="F16" s="895"/>
    </row>
    <row r="17" spans="1:6" ht="16.5">
      <c r="A17" s="887">
        <v>9</v>
      </c>
      <c r="B17" s="655" t="s">
        <v>360</v>
      </c>
      <c r="C17" s="655"/>
      <c r="D17" s="1101">
        <f>VLOOKUP($E$5,'KD-P'!$A$3:$M$34,12)</f>
        <v>0</v>
      </c>
      <c r="E17" s="1102"/>
      <c r="F17" s="895"/>
    </row>
    <row r="18" spans="1:6" ht="17.25" thickBot="1">
      <c r="A18" s="887">
        <v>10</v>
      </c>
      <c r="B18" s="655" t="s">
        <v>360</v>
      </c>
      <c r="C18" s="655"/>
      <c r="D18" s="1101">
        <f>VLOOKUP($E$5,'KD-P'!$A$3:$M$34,13)</f>
        <v>0</v>
      </c>
      <c r="E18" s="1102"/>
      <c r="F18" s="895"/>
    </row>
    <row r="19" spans="1:6" ht="24" thickBot="1">
      <c r="A19" s="885"/>
      <c r="B19" s="1115" t="s">
        <v>181</v>
      </c>
      <c r="C19" s="1116"/>
      <c r="D19" s="1116"/>
      <c r="E19" s="1117"/>
      <c r="F19" s="895"/>
    </row>
    <row r="20" spans="1:6" ht="16.5">
      <c r="A20" s="1118" t="s">
        <v>184</v>
      </c>
      <c r="B20" s="1085" t="s">
        <v>185</v>
      </c>
      <c r="C20" s="1087" t="s">
        <v>186</v>
      </c>
      <c r="D20" s="1122" t="s">
        <v>187</v>
      </c>
      <c r="E20" s="1123"/>
      <c r="F20" s="895"/>
    </row>
    <row r="21" spans="1:6" ht="17.25" thickBot="1">
      <c r="A21" s="1119"/>
      <c r="B21" s="1120"/>
      <c r="C21" s="1121"/>
      <c r="D21" s="1124"/>
      <c r="E21" s="1125"/>
      <c r="F21" s="895"/>
    </row>
    <row r="22" spans="1:6" ht="16.5">
      <c r="A22" s="888">
        <v>1</v>
      </c>
      <c r="B22" s="656" t="s">
        <v>361</v>
      </c>
      <c r="C22" s="656"/>
      <c r="D22" s="1113" t="str">
        <f>VLOOKUP($E$5,'KD-K'!$A$3:$M$34,4)</f>
        <v>menggunakan pola dan generalisasi untuk menyelesaikan masalah</v>
      </c>
      <c r="E22" s="1114"/>
      <c r="F22" s="895"/>
    </row>
    <row r="23" spans="1:6" ht="16.5">
      <c r="A23" s="889">
        <v>2</v>
      </c>
      <c r="B23" s="657" t="s">
        <v>361</v>
      </c>
      <c r="C23" s="657"/>
      <c r="D23" s="1101" t="str">
        <f>VLOOKUP($E$5,'KD-K'!$A$3:$M$34,5)</f>
        <v>menggunakan konsep perbandingan untuk menyelesaikan masalah</v>
      </c>
      <c r="E23" s="1102"/>
      <c r="F23" s="895"/>
    </row>
    <row r="24" spans="1:6" ht="16.5" customHeight="1">
      <c r="A24" s="889">
        <v>3</v>
      </c>
      <c r="B24" s="657" t="s">
        <v>361</v>
      </c>
      <c r="C24" s="657"/>
      <c r="D24" s="1101" t="str">
        <f>VLOOKUP($E$5,'KD-K'!$A$3:$M$34,6)</f>
        <v xml:space="preserve">menyelesaikan permasalahan dengan menaksir </v>
      </c>
      <c r="E24" s="1102"/>
      <c r="F24" s="895"/>
    </row>
    <row r="25" spans="1:6" ht="16.5">
      <c r="A25" s="889">
        <v>4</v>
      </c>
      <c r="B25" s="657" t="s">
        <v>361</v>
      </c>
      <c r="C25" s="657"/>
      <c r="D25" s="1101" t="str">
        <f>VLOOKUP($E$5,'KD-K'!$A$3:$M$34,7)</f>
        <v>menerapkan konsep garis dan sudut</v>
      </c>
      <c r="E25" s="1102"/>
      <c r="F25" s="895"/>
    </row>
    <row r="26" spans="1:6" ht="16.5">
      <c r="A26" s="889">
        <v>5</v>
      </c>
      <c r="B26" s="657" t="s">
        <v>361</v>
      </c>
      <c r="C26" s="657"/>
      <c r="D26" s="1101">
        <f>VLOOKUP($E$5,'KD-K'!$A$3:$M$34,8)</f>
        <v>0</v>
      </c>
      <c r="E26" s="1102"/>
      <c r="F26" s="895"/>
    </row>
    <row r="27" spans="1:6" ht="16.5">
      <c r="A27" s="889">
        <v>6</v>
      </c>
      <c r="B27" s="657" t="s">
        <v>361</v>
      </c>
      <c r="C27" s="657"/>
      <c r="D27" s="1101">
        <f>VLOOKUP($E$5,'KD-K'!$A$3:$M$34,9)</f>
        <v>0</v>
      </c>
      <c r="E27" s="1102"/>
      <c r="F27" s="895"/>
    </row>
    <row r="28" spans="1:6" ht="16.5">
      <c r="A28" s="889">
        <v>7</v>
      </c>
      <c r="B28" s="657" t="s">
        <v>361</v>
      </c>
      <c r="C28" s="657"/>
      <c r="D28" s="1101">
        <f>VLOOKUP($E$5,'KD-K'!$A$3:$M$34,10)</f>
        <v>0</v>
      </c>
      <c r="E28" s="1102"/>
      <c r="F28" s="895"/>
    </row>
    <row r="29" spans="1:6" ht="16.5">
      <c r="A29" s="889">
        <v>8</v>
      </c>
      <c r="B29" s="657" t="s">
        <v>361</v>
      </c>
      <c r="C29" s="657"/>
      <c r="D29" s="1101">
        <f>VLOOKUP($E$5,'KD-K'!$A$3:$M$34,11)</f>
        <v>0</v>
      </c>
      <c r="E29" s="1102"/>
      <c r="F29" s="895"/>
    </row>
    <row r="30" spans="1:6" ht="16.5">
      <c r="A30" s="889">
        <v>9</v>
      </c>
      <c r="B30" s="657" t="s">
        <v>361</v>
      </c>
      <c r="C30" s="657"/>
      <c r="D30" s="1101">
        <f>VLOOKUP($E$5,'KD-K'!$A$3:$M$34,12)</f>
        <v>0</v>
      </c>
      <c r="E30" s="1102"/>
      <c r="F30" s="895"/>
    </row>
    <row r="31" spans="1:6" ht="17.25" thickBot="1">
      <c r="A31" s="890">
        <v>10</v>
      </c>
      <c r="B31" s="658" t="s">
        <v>361</v>
      </c>
      <c r="C31" s="658"/>
      <c r="D31" s="1101">
        <f>VLOOKUP($E$5,'KD-K'!$A$3:$M$34,13)</f>
        <v>0</v>
      </c>
      <c r="E31" s="1102"/>
      <c r="F31" s="895"/>
    </row>
    <row r="32" spans="1:6" ht="24" thickBot="1">
      <c r="A32" s="885"/>
      <c r="B32" s="1115" t="s">
        <v>192</v>
      </c>
      <c r="C32" s="1116"/>
      <c r="D32" s="1116"/>
      <c r="E32" s="1117"/>
      <c r="F32" s="895"/>
    </row>
    <row r="33" spans="1:6" ht="16.5">
      <c r="A33" s="1118" t="s">
        <v>184</v>
      </c>
      <c r="B33" s="1085" t="s">
        <v>185</v>
      </c>
      <c r="C33" s="1087" t="s">
        <v>186</v>
      </c>
      <c r="D33" s="1122" t="s">
        <v>187</v>
      </c>
      <c r="E33" s="1123"/>
      <c r="F33" s="895"/>
    </row>
    <row r="34" spans="1:6" ht="17.25" thickBot="1">
      <c r="A34" s="1119"/>
      <c r="B34" s="1120"/>
      <c r="C34" s="1121"/>
      <c r="D34" s="1124"/>
      <c r="E34" s="1125"/>
      <c r="F34" s="895"/>
    </row>
    <row r="35" spans="1:6" ht="16.5">
      <c r="A35" s="891">
        <v>1</v>
      </c>
      <c r="B35" s="1126" t="s">
        <v>193</v>
      </c>
      <c r="C35" s="156"/>
      <c r="D35" s="1103" t="s">
        <v>830</v>
      </c>
      <c r="E35" s="1104"/>
      <c r="F35" s="895"/>
    </row>
    <row r="36" spans="1:6" ht="16.5">
      <c r="A36" s="892">
        <v>2</v>
      </c>
      <c r="B36" s="1107"/>
      <c r="C36" s="157"/>
      <c r="D36" s="1105" t="s">
        <v>831</v>
      </c>
      <c r="E36" s="1106"/>
      <c r="F36" s="895"/>
    </row>
    <row r="37" spans="1:6" ht="16.5">
      <c r="A37" s="892">
        <v>3</v>
      </c>
      <c r="B37" s="1107"/>
      <c r="C37" s="157"/>
      <c r="D37" s="1105" t="s">
        <v>832</v>
      </c>
      <c r="E37" s="1106"/>
      <c r="F37" s="895"/>
    </row>
    <row r="38" spans="1:6" ht="17.25" thickBot="1">
      <c r="A38" s="893">
        <v>4</v>
      </c>
      <c r="B38" s="1108"/>
      <c r="C38" s="158"/>
      <c r="D38" s="1109" t="s">
        <v>833</v>
      </c>
      <c r="E38" s="1110"/>
      <c r="F38" s="895"/>
    </row>
    <row r="39" spans="1:6" ht="16.5">
      <c r="A39" s="894">
        <v>5</v>
      </c>
      <c r="B39" s="1107" t="s">
        <v>194</v>
      </c>
      <c r="C39" s="159"/>
      <c r="D39" s="1111" t="s">
        <v>824</v>
      </c>
      <c r="E39" s="1112"/>
      <c r="F39" s="895"/>
    </row>
    <row r="40" spans="1:6" ht="16.5">
      <c r="A40" s="892">
        <v>6</v>
      </c>
      <c r="B40" s="1107"/>
      <c r="C40" s="157"/>
      <c r="D40" s="1105" t="s">
        <v>825</v>
      </c>
      <c r="E40" s="1106"/>
      <c r="F40" s="895"/>
    </row>
    <row r="41" spans="1:6" ht="16.5">
      <c r="A41" s="892">
        <v>7</v>
      </c>
      <c r="B41" s="1107"/>
      <c r="C41" s="157"/>
      <c r="D41" s="1105" t="s">
        <v>826</v>
      </c>
      <c r="E41" s="1106"/>
      <c r="F41" s="895"/>
    </row>
    <row r="42" spans="1:6" ht="16.5">
      <c r="A42" s="892">
        <v>8</v>
      </c>
      <c r="B42" s="1107"/>
      <c r="C42" s="157"/>
      <c r="D42" s="1105" t="s">
        <v>827</v>
      </c>
      <c r="E42" s="1106"/>
      <c r="F42" s="895"/>
    </row>
    <row r="43" spans="1:6" ht="16.5">
      <c r="A43" s="892">
        <v>9</v>
      </c>
      <c r="B43" s="1107"/>
      <c r="C43" s="157"/>
      <c r="D43" s="1105" t="s">
        <v>828</v>
      </c>
      <c r="E43" s="1106"/>
      <c r="F43" s="895"/>
    </row>
    <row r="44" spans="1:6" ht="17.25" thickBot="1">
      <c r="A44" s="893">
        <v>10</v>
      </c>
      <c r="B44" s="1108"/>
      <c r="C44" s="158"/>
      <c r="D44" s="1109" t="s">
        <v>829</v>
      </c>
      <c r="E44" s="1110"/>
      <c r="F44" s="895"/>
    </row>
    <row r="45" spans="1:6" ht="16.5">
      <c r="A45" s="897"/>
      <c r="B45" s="897"/>
      <c r="C45" s="897"/>
      <c r="D45" s="897"/>
      <c r="E45" s="898"/>
      <c r="F45" s="895"/>
    </row>
    <row r="46" spans="1:6" ht="16.5">
      <c r="A46" s="898"/>
      <c r="B46" s="898"/>
      <c r="C46" s="898"/>
      <c r="D46" s="898"/>
      <c r="E46" s="899" t="s">
        <v>189</v>
      </c>
      <c r="F46" s="895"/>
    </row>
    <row r="47" spans="1:6" ht="16.5">
      <c r="A47" s="898"/>
      <c r="B47" s="898"/>
      <c r="C47" s="898"/>
      <c r="D47" s="898"/>
      <c r="E47" s="899" t="s">
        <v>188</v>
      </c>
      <c r="F47" s="895"/>
    </row>
    <row r="48" spans="1:6" ht="16.5">
      <c r="A48" s="898"/>
      <c r="B48" s="898"/>
      <c r="C48" s="898"/>
      <c r="D48" s="898"/>
      <c r="E48" s="899"/>
      <c r="F48" s="895"/>
    </row>
    <row r="49" spans="1:6" ht="16.5">
      <c r="A49" s="898"/>
      <c r="B49" s="898"/>
      <c r="C49" s="898"/>
      <c r="D49" s="898"/>
      <c r="E49" s="899"/>
      <c r="F49" s="895"/>
    </row>
    <row r="50" spans="1:6" ht="16.5">
      <c r="A50" s="898"/>
      <c r="B50" s="898"/>
      <c r="C50" s="898"/>
      <c r="D50" s="898"/>
      <c r="E50" s="899" t="str">
        <f>Menu!D12</f>
        <v>Hj. Siti</v>
      </c>
      <c r="F50" s="895"/>
    </row>
    <row r="51" spans="1:6" ht="16.5">
      <c r="A51" s="898"/>
      <c r="B51" s="898"/>
      <c r="C51" s="898"/>
      <c r="D51" s="898"/>
      <c r="E51" s="899" t="str">
        <f>CONCATENATE("NIP ",Menu!D14)</f>
        <v>NIP 1980...</v>
      </c>
      <c r="F51" s="895"/>
    </row>
    <row r="52" spans="1:6" hidden="1"/>
    <row r="53" spans="1:6" hidden="1"/>
    <row r="54" spans="1:6" hidden="1"/>
    <row r="55" spans="1:6" hidden="1"/>
    <row r="56" spans="1:6" hidden="1"/>
    <row r="57" spans="1:6" hidden="1"/>
    <row r="58" spans="1:6" hidden="1"/>
    <row r="59" spans="1:6" hidden="1"/>
    <row r="60" spans="1:6" hidden="1"/>
    <row r="61" spans="1:6" hidden="1"/>
  </sheetData>
  <sheetProtection password="CC06" sheet="1" objects="1" scenarios="1" formatColumns="0" insertRows="0" selectLockedCells="1"/>
  <protectedRanges>
    <protectedRange sqref="D35:D44 D22:D31 D9:D18" name="Range1"/>
  </protectedRanges>
  <mergeCells count="50">
    <mergeCell ref="F2:F3"/>
    <mergeCell ref="A1:E1"/>
    <mergeCell ref="A20:A21"/>
    <mergeCell ref="B20:B21"/>
    <mergeCell ref="C20:C21"/>
    <mergeCell ref="D20:E21"/>
    <mergeCell ref="D9:E9"/>
    <mergeCell ref="A7:A8"/>
    <mergeCell ref="B7:B8"/>
    <mergeCell ref="C7:C8"/>
    <mergeCell ref="D7:E8"/>
    <mergeCell ref="B3:E3"/>
    <mergeCell ref="B6:E6"/>
    <mergeCell ref="B19:E19"/>
    <mergeCell ref="D15:E15"/>
    <mergeCell ref="D16:E16"/>
    <mergeCell ref="A33:A34"/>
    <mergeCell ref="B33:B34"/>
    <mergeCell ref="C33:C34"/>
    <mergeCell ref="D33:E34"/>
    <mergeCell ref="B35:B38"/>
    <mergeCell ref="D38:E38"/>
    <mergeCell ref="D23:E23"/>
    <mergeCell ref="D22:E22"/>
    <mergeCell ref="B32:E32"/>
    <mergeCell ref="D10:E10"/>
    <mergeCell ref="D11:E11"/>
    <mergeCell ref="D12:E12"/>
    <mergeCell ref="D13:E13"/>
    <mergeCell ref="D14:E14"/>
    <mergeCell ref="D30:E30"/>
    <mergeCell ref="D31:E31"/>
    <mergeCell ref="D17:E17"/>
    <mergeCell ref="D18:E18"/>
    <mergeCell ref="D24:E24"/>
    <mergeCell ref="D25:E25"/>
    <mergeCell ref="D26:E26"/>
    <mergeCell ref="D27:E27"/>
    <mergeCell ref="D40:E40"/>
    <mergeCell ref="D41:E41"/>
    <mergeCell ref="D42:E42"/>
    <mergeCell ref="D43:E43"/>
    <mergeCell ref="B39:B44"/>
    <mergeCell ref="D44:E44"/>
    <mergeCell ref="D39:E39"/>
    <mergeCell ref="D28:E28"/>
    <mergeCell ref="D29:E29"/>
    <mergeCell ref="D35:E35"/>
    <mergeCell ref="D36:E36"/>
    <mergeCell ref="D37:E37"/>
  </mergeCells>
  <dataValidations count="1">
    <dataValidation allowBlank="1" showInputMessage="1" showErrorMessage="1" error="SIlahkan masukkan nilai 0 sampai 10" sqref="E46:E51 B2:E2 B1:D1 A1:A2 A3:D3"/>
  </dataValidations>
  <pageMargins left="0.7" right="0.7" top="0.75" bottom="0.75" header="0.3" footer="0.3"/>
  <pageSetup paperSize="9" orientation="portrait" horizontalDpi="0" verticalDpi="0" r:id="rId1"/>
  <drawing r:id="rId2"/>
  <legacyDrawing r:id="rId3"/>
</worksheet>
</file>

<file path=xl/worksheets/sheet6.xml><?xml version="1.0" encoding="utf-8"?>
<worksheet xmlns="http://schemas.openxmlformats.org/spreadsheetml/2006/main" xmlns:r="http://schemas.openxmlformats.org/officeDocument/2006/relationships">
  <sheetPr codeName="Sheet11">
    <tabColor rgb="FFFF0000"/>
  </sheetPr>
  <dimension ref="A1:O35"/>
  <sheetViews>
    <sheetView workbookViewId="0">
      <pane xSplit="3" ySplit="2" topLeftCell="G3" activePane="bottomRight" state="frozen"/>
      <selection pane="topRight" activeCell="D1" sqref="D1"/>
      <selection pane="bottomLeft" activeCell="A3" sqref="A3"/>
      <selection pane="bottomRight" activeCell="C2" sqref="C2"/>
    </sheetView>
  </sheetViews>
  <sheetFormatPr defaultColWidth="0" defaultRowHeight="15" zeroHeight="1"/>
  <cols>
    <col min="1" max="1" width="3.85546875" customWidth="1"/>
    <col min="2" max="2" width="4.5703125" customWidth="1"/>
    <col min="3" max="3" width="4.85546875" customWidth="1"/>
    <col min="4" max="13" width="10.7109375" customWidth="1"/>
    <col min="14" max="14" width="8.85546875" customWidth="1"/>
    <col min="15" max="15" width="4.7109375" customWidth="1"/>
    <col min="16" max="16384" width="8.85546875" hidden="1"/>
  </cols>
  <sheetData>
    <row r="1" spans="1:15" ht="21.75" thickBot="1">
      <c r="A1" s="1130" t="s">
        <v>392</v>
      </c>
      <c r="B1" s="1130"/>
      <c r="C1" s="1130"/>
      <c r="D1" s="1130"/>
      <c r="E1" s="1130"/>
      <c r="F1" s="1130"/>
      <c r="G1" s="1130"/>
      <c r="H1" s="1130"/>
      <c r="I1" s="1130"/>
      <c r="J1" s="1130"/>
      <c r="K1" s="1130"/>
      <c r="L1" s="1130"/>
      <c r="M1" s="1130"/>
      <c r="N1" s="1130"/>
      <c r="O1" s="904"/>
    </row>
    <row r="2" spans="1:15" ht="19.899999999999999" customHeight="1" thickBot="1">
      <c r="A2" s="923" t="s">
        <v>333</v>
      </c>
      <c r="B2" s="918" t="s">
        <v>363</v>
      </c>
      <c r="C2" s="924" t="s">
        <v>364</v>
      </c>
      <c r="D2" s="910" t="s">
        <v>365</v>
      </c>
      <c r="E2" s="910" t="s">
        <v>366</v>
      </c>
      <c r="F2" s="910" t="s">
        <v>367</v>
      </c>
      <c r="G2" s="910" t="s">
        <v>368</v>
      </c>
      <c r="H2" s="910" t="s">
        <v>369</v>
      </c>
      <c r="I2" s="910" t="s">
        <v>370</v>
      </c>
      <c r="J2" s="910" t="s">
        <v>371</v>
      </c>
      <c r="K2" s="910" t="s">
        <v>372</v>
      </c>
      <c r="L2" s="910" t="s">
        <v>373</v>
      </c>
      <c r="M2" s="916" t="s">
        <v>688</v>
      </c>
      <c r="N2" s="918" t="s">
        <v>374</v>
      </c>
      <c r="O2" s="917" t="s">
        <v>795</v>
      </c>
    </row>
    <row r="3" spans="1:15" ht="18.75" customHeight="1">
      <c r="A3" s="914">
        <v>1</v>
      </c>
      <c r="B3" s="919">
        <v>7</v>
      </c>
      <c r="C3" s="636">
        <v>1</v>
      </c>
      <c r="D3" s="928" t="s">
        <v>397</v>
      </c>
      <c r="E3" s="929" t="s">
        <v>542</v>
      </c>
      <c r="F3" s="929" t="s">
        <v>691</v>
      </c>
      <c r="G3" s="930"/>
      <c r="H3" s="931"/>
      <c r="I3" s="930"/>
      <c r="J3" s="930"/>
      <c r="K3" s="930"/>
      <c r="L3" s="930"/>
      <c r="M3" s="930"/>
      <c r="N3" s="919">
        <v>1</v>
      </c>
      <c r="O3" s="915">
        <f>COUNTA(D3:M3)</f>
        <v>3</v>
      </c>
    </row>
    <row r="4" spans="1:15" ht="15.75" thickBot="1">
      <c r="A4" s="651">
        <v>2</v>
      </c>
      <c r="B4" s="920">
        <v>7</v>
      </c>
      <c r="C4" s="906">
        <v>2</v>
      </c>
      <c r="D4" s="932" t="s">
        <v>398</v>
      </c>
      <c r="E4" s="932" t="s">
        <v>399</v>
      </c>
      <c r="F4" s="932" t="s">
        <v>400</v>
      </c>
      <c r="G4" s="932"/>
      <c r="H4" s="932"/>
      <c r="I4" s="932"/>
      <c r="J4" s="932"/>
      <c r="K4" s="932"/>
      <c r="L4" s="932"/>
      <c r="M4" s="932"/>
      <c r="N4" s="920" t="s">
        <v>375</v>
      </c>
      <c r="O4" s="653">
        <f t="shared" ref="O4:O34" si="0">COUNTA(D4:M4)</f>
        <v>3</v>
      </c>
    </row>
    <row r="5" spans="1:15">
      <c r="A5" s="914">
        <v>3</v>
      </c>
      <c r="B5" s="518">
        <v>7</v>
      </c>
      <c r="C5" s="638">
        <v>1</v>
      </c>
      <c r="D5" s="933" t="s">
        <v>401</v>
      </c>
      <c r="E5" s="933" t="s">
        <v>402</v>
      </c>
      <c r="F5" s="933" t="s">
        <v>403</v>
      </c>
      <c r="G5" s="933" t="s">
        <v>404</v>
      </c>
      <c r="H5" s="933" t="s">
        <v>405</v>
      </c>
      <c r="I5" s="933"/>
      <c r="J5" s="933"/>
      <c r="K5" s="933"/>
      <c r="L5" s="933"/>
      <c r="M5" s="933"/>
      <c r="N5" s="518">
        <v>2</v>
      </c>
      <c r="O5" s="915">
        <f t="shared" si="0"/>
        <v>5</v>
      </c>
    </row>
    <row r="6" spans="1:15" ht="15.75" thickBot="1">
      <c r="A6" s="914">
        <v>4</v>
      </c>
      <c r="B6" s="518">
        <v>7</v>
      </c>
      <c r="C6" s="638">
        <v>2</v>
      </c>
      <c r="D6" s="933" t="s">
        <v>406</v>
      </c>
      <c r="E6" s="933" t="s">
        <v>407</v>
      </c>
      <c r="F6" s="933" t="s">
        <v>408</v>
      </c>
      <c r="G6" s="933" t="s">
        <v>409</v>
      </c>
      <c r="H6" s="933" t="s">
        <v>410</v>
      </c>
      <c r="I6" s="933"/>
      <c r="J6" s="933"/>
      <c r="K6" s="933"/>
      <c r="L6" s="933"/>
      <c r="M6" s="933"/>
      <c r="N6" s="518" t="s">
        <v>376</v>
      </c>
      <c r="O6" s="915">
        <f t="shared" si="0"/>
        <v>5</v>
      </c>
    </row>
    <row r="7" spans="1:15">
      <c r="A7" s="650">
        <v>5</v>
      </c>
      <c r="B7" s="921">
        <v>7</v>
      </c>
      <c r="C7" s="907">
        <v>1</v>
      </c>
      <c r="D7" s="934" t="s">
        <v>411</v>
      </c>
      <c r="E7" s="934" t="s">
        <v>412</v>
      </c>
      <c r="F7" s="934" t="s">
        <v>413</v>
      </c>
      <c r="G7" s="934" t="s">
        <v>414</v>
      </c>
      <c r="H7" s="934" t="s">
        <v>415</v>
      </c>
      <c r="I7" s="934" t="s">
        <v>579</v>
      </c>
      <c r="J7" s="934" t="s">
        <v>570</v>
      </c>
      <c r="K7" s="934"/>
      <c r="L7" s="934"/>
      <c r="M7" s="934"/>
      <c r="N7" s="921">
        <v>3</v>
      </c>
      <c r="O7" s="652">
        <f t="shared" si="0"/>
        <v>7</v>
      </c>
    </row>
    <row r="8" spans="1:15" ht="15.75" customHeight="1" thickBot="1">
      <c r="A8" s="651">
        <v>6</v>
      </c>
      <c r="B8" s="920">
        <v>7</v>
      </c>
      <c r="C8" s="906">
        <v>2</v>
      </c>
      <c r="D8" s="932" t="s">
        <v>416</v>
      </c>
      <c r="E8" s="932" t="s">
        <v>417</v>
      </c>
      <c r="F8" s="932" t="s">
        <v>418</v>
      </c>
      <c r="G8" s="932" t="s">
        <v>419</v>
      </c>
      <c r="H8" s="932"/>
      <c r="I8" s="932"/>
      <c r="J8" s="932"/>
      <c r="K8" s="932"/>
      <c r="L8" s="932"/>
      <c r="M8" s="932"/>
      <c r="N8" s="920" t="s">
        <v>377</v>
      </c>
      <c r="O8" s="653">
        <f t="shared" si="0"/>
        <v>4</v>
      </c>
    </row>
    <row r="9" spans="1:15">
      <c r="A9" s="914">
        <v>7</v>
      </c>
      <c r="B9" s="518">
        <v>7</v>
      </c>
      <c r="C9" s="638">
        <v>1</v>
      </c>
      <c r="D9" s="933" t="s">
        <v>420</v>
      </c>
      <c r="E9" s="933" t="s">
        <v>421</v>
      </c>
      <c r="F9" s="933" t="s">
        <v>422</v>
      </c>
      <c r="G9" s="933" t="s">
        <v>423</v>
      </c>
      <c r="H9" s="933"/>
      <c r="I9" s="933"/>
      <c r="J9" s="933"/>
      <c r="K9" s="933"/>
      <c r="L9" s="933"/>
      <c r="M9" s="933"/>
      <c r="N9" s="518">
        <v>4</v>
      </c>
      <c r="O9" s="915">
        <f t="shared" si="0"/>
        <v>4</v>
      </c>
    </row>
    <row r="10" spans="1:15" ht="15.75" thickBot="1">
      <c r="A10" s="914">
        <v>8</v>
      </c>
      <c r="B10" s="518">
        <v>7</v>
      </c>
      <c r="C10" s="638">
        <v>2</v>
      </c>
      <c r="D10" s="933" t="s">
        <v>424</v>
      </c>
      <c r="E10" s="933" t="s">
        <v>425</v>
      </c>
      <c r="F10" s="933" t="s">
        <v>426</v>
      </c>
      <c r="G10" s="933" t="s">
        <v>427</v>
      </c>
      <c r="H10" s="933"/>
      <c r="I10" s="933"/>
      <c r="J10" s="933"/>
      <c r="K10" s="933"/>
      <c r="L10" s="933"/>
      <c r="M10" s="933"/>
      <c r="N10" s="518" t="s">
        <v>378</v>
      </c>
      <c r="O10" s="915">
        <f t="shared" si="0"/>
        <v>4</v>
      </c>
    </row>
    <row r="11" spans="1:15">
      <c r="A11" s="650">
        <v>9</v>
      </c>
      <c r="B11" s="921">
        <v>7</v>
      </c>
      <c r="C11" s="907">
        <v>1</v>
      </c>
      <c r="D11" s="935" t="s">
        <v>575</v>
      </c>
      <c r="E11" s="935" t="s">
        <v>576</v>
      </c>
      <c r="F11" s="935" t="s">
        <v>577</v>
      </c>
      <c r="G11" s="935" t="s">
        <v>428</v>
      </c>
      <c r="H11" s="936"/>
      <c r="I11" s="934"/>
      <c r="J11" s="934"/>
      <c r="K11" s="934"/>
      <c r="L11" s="934"/>
      <c r="M11" s="934"/>
      <c r="N11" s="921">
        <v>5</v>
      </c>
      <c r="O11" s="652">
        <f t="shared" si="0"/>
        <v>4</v>
      </c>
    </row>
    <row r="12" spans="1:15" ht="15.75" thickBot="1">
      <c r="A12" s="651">
        <v>10</v>
      </c>
      <c r="B12" s="920">
        <v>7</v>
      </c>
      <c r="C12" s="906">
        <v>2</v>
      </c>
      <c r="D12" s="937" t="s">
        <v>430</v>
      </c>
      <c r="E12" s="937" t="s">
        <v>692</v>
      </c>
      <c r="F12" s="937" t="s">
        <v>693</v>
      </c>
      <c r="G12" s="937"/>
      <c r="H12" s="932"/>
      <c r="I12" s="932"/>
      <c r="J12" s="932"/>
      <c r="K12" s="932"/>
      <c r="L12" s="932"/>
      <c r="M12" s="932"/>
      <c r="N12" s="920" t="s">
        <v>379</v>
      </c>
      <c r="O12" s="653">
        <f t="shared" si="0"/>
        <v>3</v>
      </c>
    </row>
    <row r="13" spans="1:15">
      <c r="A13" s="914">
        <v>11</v>
      </c>
      <c r="B13" s="518">
        <v>7</v>
      </c>
      <c r="C13" s="638">
        <v>1</v>
      </c>
      <c r="D13" s="938" t="s">
        <v>694</v>
      </c>
      <c r="E13" s="938" t="s">
        <v>695</v>
      </c>
      <c r="F13" s="939" t="s">
        <v>696</v>
      </c>
      <c r="G13" s="939" t="s">
        <v>697</v>
      </c>
      <c r="H13" s="939"/>
      <c r="I13" s="933"/>
      <c r="J13" s="933"/>
      <c r="K13" s="933"/>
      <c r="L13" s="933"/>
      <c r="M13" s="933"/>
      <c r="N13" s="518">
        <v>6</v>
      </c>
      <c r="O13" s="915">
        <f t="shared" si="0"/>
        <v>4</v>
      </c>
    </row>
    <row r="14" spans="1:15" ht="15.75" thickBot="1">
      <c r="A14" s="914">
        <v>12</v>
      </c>
      <c r="B14" s="518">
        <v>7</v>
      </c>
      <c r="C14" s="638">
        <v>2</v>
      </c>
      <c r="D14" s="938" t="s">
        <v>698</v>
      </c>
      <c r="E14" s="939" t="s">
        <v>699</v>
      </c>
      <c r="F14" s="939" t="s">
        <v>700</v>
      </c>
      <c r="G14" s="939" t="s">
        <v>701</v>
      </c>
      <c r="H14" s="939"/>
      <c r="I14" s="933"/>
      <c r="J14" s="933"/>
      <c r="K14" s="933"/>
      <c r="L14" s="933"/>
      <c r="M14" s="933"/>
      <c r="N14" s="518" t="s">
        <v>380</v>
      </c>
      <c r="O14" s="915">
        <f t="shared" si="0"/>
        <v>4</v>
      </c>
    </row>
    <row r="15" spans="1:15">
      <c r="A15" s="650">
        <v>13</v>
      </c>
      <c r="B15" s="921">
        <v>7</v>
      </c>
      <c r="C15" s="907">
        <v>1</v>
      </c>
      <c r="D15" s="940" t="s">
        <v>776</v>
      </c>
      <c r="E15" s="934" t="s">
        <v>778</v>
      </c>
      <c r="F15" s="934" t="s">
        <v>780</v>
      </c>
      <c r="G15" s="934"/>
      <c r="H15" s="934"/>
      <c r="I15" s="934"/>
      <c r="J15" s="934"/>
      <c r="K15" s="934"/>
      <c r="L15" s="934"/>
      <c r="M15" s="934"/>
      <c r="N15" s="921">
        <v>7</v>
      </c>
      <c r="O15" s="652">
        <f t="shared" si="0"/>
        <v>3</v>
      </c>
    </row>
    <row r="16" spans="1:15" ht="15.75" thickBot="1">
      <c r="A16" s="651">
        <v>14</v>
      </c>
      <c r="B16" s="920">
        <v>7</v>
      </c>
      <c r="C16" s="906">
        <v>2</v>
      </c>
      <c r="D16" s="941" t="s">
        <v>777</v>
      </c>
      <c r="E16" s="932" t="s">
        <v>779</v>
      </c>
      <c r="F16" s="932" t="s">
        <v>781</v>
      </c>
      <c r="G16" s="932"/>
      <c r="H16" s="932"/>
      <c r="I16" s="932"/>
      <c r="J16" s="932"/>
      <c r="K16" s="932"/>
      <c r="L16" s="932"/>
      <c r="M16" s="932"/>
      <c r="N16" s="920" t="s">
        <v>381</v>
      </c>
      <c r="O16" s="653">
        <f t="shared" si="0"/>
        <v>3</v>
      </c>
    </row>
    <row r="17" spans="1:15">
      <c r="A17" s="650">
        <v>15</v>
      </c>
      <c r="B17" s="922">
        <v>7</v>
      </c>
      <c r="C17" s="911">
        <v>1</v>
      </c>
      <c r="D17" s="942" t="s">
        <v>702</v>
      </c>
      <c r="E17" s="943" t="s">
        <v>431</v>
      </c>
      <c r="F17" s="942" t="s">
        <v>432</v>
      </c>
      <c r="G17" s="942" t="s">
        <v>433</v>
      </c>
      <c r="H17" s="942" t="s">
        <v>543</v>
      </c>
      <c r="I17" s="942" t="s">
        <v>434</v>
      </c>
      <c r="J17" s="944"/>
      <c r="K17" s="944"/>
      <c r="L17" s="944"/>
      <c r="M17" s="945"/>
      <c r="N17" s="922">
        <v>8</v>
      </c>
      <c r="O17" s="652">
        <f t="shared" si="0"/>
        <v>6</v>
      </c>
    </row>
    <row r="18" spans="1:15" ht="15.75" thickBot="1">
      <c r="A18" s="651">
        <v>16</v>
      </c>
      <c r="B18" s="522">
        <v>7</v>
      </c>
      <c r="C18" s="649">
        <v>2</v>
      </c>
      <c r="D18" s="946" t="s">
        <v>703</v>
      </c>
      <c r="E18" s="947" t="s">
        <v>435</v>
      </c>
      <c r="F18" s="947" t="s">
        <v>544</v>
      </c>
      <c r="G18" s="947" t="s">
        <v>436</v>
      </c>
      <c r="H18" s="947" t="s">
        <v>704</v>
      </c>
      <c r="I18" s="947" t="s">
        <v>437</v>
      </c>
      <c r="J18" s="947"/>
      <c r="K18" s="947"/>
      <c r="L18" s="947"/>
      <c r="M18" s="948"/>
      <c r="N18" s="522" t="s">
        <v>382</v>
      </c>
      <c r="O18" s="653">
        <f t="shared" si="0"/>
        <v>6</v>
      </c>
    </row>
    <row r="19" spans="1:15">
      <c r="A19" s="914">
        <v>17</v>
      </c>
      <c r="B19" s="919">
        <v>7</v>
      </c>
      <c r="C19" s="636">
        <v>1</v>
      </c>
      <c r="D19" s="930" t="s">
        <v>438</v>
      </c>
      <c r="E19" s="930" t="s">
        <v>550</v>
      </c>
      <c r="F19" s="930" t="s">
        <v>439</v>
      </c>
      <c r="G19" s="930" t="s">
        <v>440</v>
      </c>
      <c r="H19" s="930" t="s">
        <v>441</v>
      </c>
      <c r="I19" s="930"/>
      <c r="J19" s="930"/>
      <c r="K19" s="930"/>
      <c r="L19" s="930"/>
      <c r="M19" s="930"/>
      <c r="N19" s="919">
        <v>9</v>
      </c>
      <c r="O19" s="915">
        <f t="shared" si="0"/>
        <v>5</v>
      </c>
    </row>
    <row r="20" spans="1:15" ht="15.75" thickBot="1">
      <c r="A20" s="914">
        <v>18</v>
      </c>
      <c r="B20" s="919">
        <v>7</v>
      </c>
      <c r="C20" s="636">
        <v>2</v>
      </c>
      <c r="D20" s="930" t="s">
        <v>442</v>
      </c>
      <c r="E20" s="930" t="s">
        <v>443</v>
      </c>
      <c r="F20" s="930" t="s">
        <v>444</v>
      </c>
      <c r="G20" s="930" t="s">
        <v>445</v>
      </c>
      <c r="H20" s="930" t="s">
        <v>705</v>
      </c>
      <c r="I20" s="930"/>
      <c r="J20" s="930"/>
      <c r="K20" s="930"/>
      <c r="L20" s="930"/>
      <c r="M20" s="930"/>
      <c r="N20" s="919" t="s">
        <v>383</v>
      </c>
      <c r="O20" s="915">
        <f t="shared" si="0"/>
        <v>5</v>
      </c>
    </row>
    <row r="21" spans="1:15">
      <c r="A21" s="650">
        <v>19</v>
      </c>
      <c r="B21" s="922">
        <v>7</v>
      </c>
      <c r="C21" s="911">
        <v>1</v>
      </c>
      <c r="D21" s="945" t="s">
        <v>446</v>
      </c>
      <c r="E21" s="945" t="s">
        <v>447</v>
      </c>
      <c r="F21" s="945"/>
      <c r="G21" s="945"/>
      <c r="H21" s="945"/>
      <c r="I21" s="945"/>
      <c r="J21" s="945"/>
      <c r="K21" s="945"/>
      <c r="L21" s="945"/>
      <c r="M21" s="945"/>
      <c r="N21" s="922">
        <v>10</v>
      </c>
      <c r="O21" s="652">
        <f t="shared" si="0"/>
        <v>2</v>
      </c>
    </row>
    <row r="22" spans="1:15" ht="15.75" thickBot="1">
      <c r="A22" s="651">
        <v>20</v>
      </c>
      <c r="B22" s="522">
        <v>7</v>
      </c>
      <c r="C22" s="649">
        <v>2</v>
      </c>
      <c r="D22" s="948" t="s">
        <v>572</v>
      </c>
      <c r="E22" s="948" t="s">
        <v>571</v>
      </c>
      <c r="F22" s="948"/>
      <c r="G22" s="948"/>
      <c r="H22" s="948"/>
      <c r="I22" s="948"/>
      <c r="J22" s="948"/>
      <c r="K22" s="948"/>
      <c r="L22" s="948"/>
      <c r="M22" s="948"/>
      <c r="N22" s="522" t="s">
        <v>384</v>
      </c>
      <c r="O22" s="653">
        <f t="shared" si="0"/>
        <v>2</v>
      </c>
    </row>
    <row r="23" spans="1:15">
      <c r="A23" s="914">
        <v>21</v>
      </c>
      <c r="B23" s="919">
        <v>7</v>
      </c>
      <c r="C23" s="636">
        <v>1</v>
      </c>
      <c r="D23" s="949" t="s">
        <v>706</v>
      </c>
      <c r="E23" s="949" t="s">
        <v>707</v>
      </c>
      <c r="F23" s="949" t="s">
        <v>708</v>
      </c>
      <c r="G23" s="949" t="s">
        <v>709</v>
      </c>
      <c r="H23" s="949" t="s">
        <v>710</v>
      </c>
      <c r="I23" s="949" t="s">
        <v>711</v>
      </c>
      <c r="J23" s="930"/>
      <c r="K23" s="930"/>
      <c r="L23" s="930"/>
      <c r="M23" s="930"/>
      <c r="N23" s="919">
        <v>11</v>
      </c>
      <c r="O23" s="915">
        <f t="shared" si="0"/>
        <v>6</v>
      </c>
    </row>
    <row r="24" spans="1:15" ht="15.75" thickBot="1">
      <c r="A24" s="914">
        <v>22</v>
      </c>
      <c r="B24" s="919">
        <v>7</v>
      </c>
      <c r="C24" s="636">
        <v>2</v>
      </c>
      <c r="D24" s="950" t="s">
        <v>712</v>
      </c>
      <c r="E24" s="950" t="s">
        <v>713</v>
      </c>
      <c r="F24" s="950" t="s">
        <v>714</v>
      </c>
      <c r="G24" s="950" t="s">
        <v>715</v>
      </c>
      <c r="H24" s="950" t="s">
        <v>716</v>
      </c>
      <c r="I24" s="930"/>
      <c r="J24" s="930"/>
      <c r="K24" s="930"/>
      <c r="L24" s="930"/>
      <c r="M24" s="930"/>
      <c r="N24" s="919" t="s">
        <v>387</v>
      </c>
      <c r="O24" s="915">
        <f t="shared" si="0"/>
        <v>5</v>
      </c>
    </row>
    <row r="25" spans="1:15">
      <c r="A25" s="650">
        <v>23</v>
      </c>
      <c r="B25" s="922">
        <v>7</v>
      </c>
      <c r="C25" s="911">
        <v>1</v>
      </c>
      <c r="D25" s="951" t="s">
        <v>448</v>
      </c>
      <c r="E25" s="951" t="s">
        <v>552</v>
      </c>
      <c r="F25" s="951" t="s">
        <v>449</v>
      </c>
      <c r="G25" s="951" t="s">
        <v>450</v>
      </c>
      <c r="H25" s="951" t="s">
        <v>553</v>
      </c>
      <c r="I25" s="951" t="s">
        <v>554</v>
      </c>
      <c r="J25" s="951" t="s">
        <v>555</v>
      </c>
      <c r="K25" s="951" t="s">
        <v>556</v>
      </c>
      <c r="L25" s="951"/>
      <c r="M25" s="945"/>
      <c r="N25" s="922">
        <v>12</v>
      </c>
      <c r="O25" s="652">
        <f t="shared" si="0"/>
        <v>8</v>
      </c>
    </row>
    <row r="26" spans="1:15" ht="15.75" thickBot="1">
      <c r="A26" s="651">
        <v>24</v>
      </c>
      <c r="B26" s="522">
        <v>7</v>
      </c>
      <c r="C26" s="649">
        <v>2</v>
      </c>
      <c r="D26" s="952" t="s">
        <v>557</v>
      </c>
      <c r="E26" s="952" t="s">
        <v>558</v>
      </c>
      <c r="F26" s="952" t="s">
        <v>451</v>
      </c>
      <c r="G26" s="952" t="s">
        <v>452</v>
      </c>
      <c r="H26" s="952" t="s">
        <v>559</v>
      </c>
      <c r="I26" s="952" t="s">
        <v>560</v>
      </c>
      <c r="J26" s="952" t="s">
        <v>561</v>
      </c>
      <c r="K26" s="952" t="s">
        <v>562</v>
      </c>
      <c r="L26" s="952"/>
      <c r="M26" s="948"/>
      <c r="N26" s="522" t="s">
        <v>337</v>
      </c>
      <c r="O26" s="653">
        <f t="shared" si="0"/>
        <v>8</v>
      </c>
    </row>
    <row r="27" spans="1:15">
      <c r="A27" s="914">
        <v>25</v>
      </c>
      <c r="B27" s="919">
        <v>7</v>
      </c>
      <c r="C27" s="636">
        <v>1</v>
      </c>
      <c r="D27" s="930" t="s">
        <v>453</v>
      </c>
      <c r="E27" s="930" t="s">
        <v>454</v>
      </c>
      <c r="F27" s="929" t="s">
        <v>455</v>
      </c>
      <c r="G27" s="930" t="s">
        <v>456</v>
      </c>
      <c r="H27" s="930" t="s">
        <v>457</v>
      </c>
      <c r="I27" s="930"/>
      <c r="J27" s="953"/>
      <c r="K27" s="953"/>
      <c r="L27" s="953"/>
      <c r="M27" s="953"/>
      <c r="N27" s="919">
        <v>13</v>
      </c>
      <c r="O27" s="915">
        <f t="shared" si="0"/>
        <v>5</v>
      </c>
    </row>
    <row r="28" spans="1:15" ht="15.75" thickBot="1">
      <c r="A28" s="914">
        <v>26</v>
      </c>
      <c r="B28" s="919">
        <v>7</v>
      </c>
      <c r="C28" s="636">
        <v>2</v>
      </c>
      <c r="D28" s="930" t="s">
        <v>458</v>
      </c>
      <c r="E28" s="930" t="s">
        <v>459</v>
      </c>
      <c r="F28" s="930" t="s">
        <v>460</v>
      </c>
      <c r="G28" s="930" t="s">
        <v>461</v>
      </c>
      <c r="H28" s="930" t="s">
        <v>462</v>
      </c>
      <c r="I28" s="954"/>
      <c r="J28" s="930"/>
      <c r="K28" s="930"/>
      <c r="L28" s="930"/>
      <c r="M28" s="930"/>
      <c r="N28" s="919" t="s">
        <v>388</v>
      </c>
      <c r="O28" s="915">
        <f t="shared" si="0"/>
        <v>5</v>
      </c>
    </row>
    <row r="29" spans="1:15">
      <c r="A29" s="650">
        <v>27</v>
      </c>
      <c r="B29" s="922">
        <v>7</v>
      </c>
      <c r="C29" s="911">
        <v>1</v>
      </c>
      <c r="D29" s="955" t="s">
        <v>463</v>
      </c>
      <c r="E29" s="955" t="s">
        <v>464</v>
      </c>
      <c r="F29" s="955" t="s">
        <v>467</v>
      </c>
      <c r="G29" s="956" t="s">
        <v>717</v>
      </c>
      <c r="H29" s="957" t="s">
        <v>469</v>
      </c>
      <c r="I29" s="955" t="s">
        <v>470</v>
      </c>
      <c r="J29" s="955" t="s">
        <v>718</v>
      </c>
      <c r="K29" s="956" t="s">
        <v>719</v>
      </c>
      <c r="L29" s="956"/>
      <c r="M29" s="945"/>
      <c r="N29" s="922">
        <v>14</v>
      </c>
      <c r="O29" s="652">
        <f t="shared" si="0"/>
        <v>8</v>
      </c>
    </row>
    <row r="30" spans="1:15" ht="15.75" thickBot="1">
      <c r="A30" s="651">
        <v>28</v>
      </c>
      <c r="B30" s="522">
        <v>7</v>
      </c>
      <c r="C30" s="649">
        <v>2</v>
      </c>
      <c r="D30" s="958" t="s">
        <v>465</v>
      </c>
      <c r="E30" s="958" t="s">
        <v>466</v>
      </c>
      <c r="F30" s="958" t="s">
        <v>720</v>
      </c>
      <c r="G30" s="958" t="s">
        <v>468</v>
      </c>
      <c r="H30" s="959" t="s">
        <v>471</v>
      </c>
      <c r="I30" s="960" t="s">
        <v>472</v>
      </c>
      <c r="J30" s="960" t="s">
        <v>721</v>
      </c>
      <c r="K30" s="960" t="s">
        <v>722</v>
      </c>
      <c r="L30" s="960"/>
      <c r="M30" s="948"/>
      <c r="N30" s="522" t="s">
        <v>389</v>
      </c>
      <c r="O30" s="653">
        <f t="shared" si="0"/>
        <v>8</v>
      </c>
    </row>
    <row r="31" spans="1:15">
      <c r="A31" s="914">
        <v>29</v>
      </c>
      <c r="B31" s="926">
        <v>7</v>
      </c>
      <c r="C31" s="927">
        <v>1</v>
      </c>
      <c r="D31" s="982" t="s">
        <v>838</v>
      </c>
      <c r="E31" s="973" t="s">
        <v>839</v>
      </c>
      <c r="F31" s="973"/>
      <c r="G31" s="961"/>
      <c r="H31" s="961"/>
      <c r="I31" s="961"/>
      <c r="J31" s="961"/>
      <c r="K31" s="961"/>
      <c r="L31" s="961"/>
      <c r="M31" s="961"/>
      <c r="N31" s="925" t="s">
        <v>681</v>
      </c>
      <c r="O31" s="915">
        <f t="shared" si="0"/>
        <v>2</v>
      </c>
    </row>
    <row r="32" spans="1:15" ht="15.75" thickBot="1">
      <c r="A32" s="914">
        <v>30</v>
      </c>
      <c r="B32" s="926">
        <v>7</v>
      </c>
      <c r="C32" s="927">
        <v>2</v>
      </c>
      <c r="D32" s="982" t="s">
        <v>840</v>
      </c>
      <c r="E32" s="973" t="s">
        <v>841</v>
      </c>
      <c r="F32" s="973"/>
      <c r="G32" s="961"/>
      <c r="H32" s="961"/>
      <c r="I32" s="961"/>
      <c r="J32" s="961"/>
      <c r="K32" s="961"/>
      <c r="L32" s="961"/>
      <c r="M32" s="961"/>
      <c r="N32" s="925" t="s">
        <v>690</v>
      </c>
      <c r="O32" s="915">
        <f t="shared" si="0"/>
        <v>2</v>
      </c>
    </row>
    <row r="33" spans="1:15">
      <c r="A33" s="650">
        <v>31</v>
      </c>
      <c r="B33" s="922">
        <v>7</v>
      </c>
      <c r="C33" s="911">
        <v>1</v>
      </c>
      <c r="D33" s="962"/>
      <c r="E33" s="945"/>
      <c r="F33" s="945"/>
      <c r="G33" s="945"/>
      <c r="H33" s="945"/>
      <c r="I33" s="945"/>
      <c r="J33" s="945"/>
      <c r="K33" s="945"/>
      <c r="L33" s="945"/>
      <c r="M33" s="945"/>
      <c r="N33" s="922">
        <v>16</v>
      </c>
      <c r="O33" s="652">
        <f t="shared" si="0"/>
        <v>0</v>
      </c>
    </row>
    <row r="34" spans="1:15" ht="15.75" thickBot="1">
      <c r="A34" s="651">
        <v>32</v>
      </c>
      <c r="B34" s="522">
        <v>7</v>
      </c>
      <c r="C34" s="649">
        <v>2</v>
      </c>
      <c r="D34" s="963"/>
      <c r="E34" s="948"/>
      <c r="F34" s="948"/>
      <c r="G34" s="948"/>
      <c r="H34" s="948"/>
      <c r="I34" s="948"/>
      <c r="J34" s="948"/>
      <c r="K34" s="948"/>
      <c r="L34" s="948"/>
      <c r="M34" s="948"/>
      <c r="N34" s="964" t="s">
        <v>390</v>
      </c>
      <c r="O34" s="653">
        <f t="shared" si="0"/>
        <v>0</v>
      </c>
    </row>
    <row r="35" spans="1:15">
      <c r="A35" s="903"/>
      <c r="B35" s="903"/>
      <c r="C35" s="903"/>
      <c r="D35" s="903"/>
      <c r="E35" s="903"/>
      <c r="F35" s="903"/>
      <c r="G35" s="903"/>
      <c r="H35" s="903"/>
      <c r="I35" s="903"/>
      <c r="J35" s="903"/>
      <c r="K35" s="903"/>
      <c r="L35" s="903"/>
      <c r="M35" s="903"/>
      <c r="N35" s="903"/>
      <c r="O35" s="903"/>
    </row>
  </sheetData>
  <sheetProtection password="CC8E" sheet="1" objects="1" scenarios="1"/>
  <mergeCells count="1">
    <mergeCell ref="A1:N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sheetPr>
    <tabColor rgb="FFFF0000"/>
  </sheetPr>
  <dimension ref="A1:M30"/>
  <sheetViews>
    <sheetView showGridLines="0" showRowColHeaders="0" workbookViewId="0"/>
  </sheetViews>
  <sheetFormatPr defaultColWidth="0" defaultRowHeight="14.45" customHeight="1" zeroHeight="1"/>
  <cols>
    <col min="1" max="3" width="3.85546875" customWidth="1"/>
    <col min="4" max="4" width="44.5703125" customWidth="1"/>
    <col min="5" max="5" width="9.7109375" customWidth="1"/>
    <col min="6" max="6" width="32" customWidth="1"/>
    <col min="7" max="7" width="3.85546875" customWidth="1"/>
    <col min="8" max="10" width="3.85546875" hidden="1" customWidth="1"/>
    <col min="11" max="13" width="0" hidden="1" customWidth="1"/>
    <col min="14" max="16384" width="3.85546875" hidden="1"/>
  </cols>
  <sheetData>
    <row r="1" spans="1:7" ht="19.149999999999999" customHeight="1">
      <c r="B1" s="997"/>
      <c r="C1" s="998"/>
      <c r="D1" s="998"/>
      <c r="E1" s="998"/>
      <c r="F1" s="998"/>
      <c r="G1" s="999"/>
    </row>
    <row r="2" spans="1:7" ht="20.25">
      <c r="A2" s="999"/>
      <c r="B2" s="1131"/>
      <c r="C2" s="1132"/>
      <c r="D2" s="1132"/>
      <c r="E2" s="1132"/>
      <c r="F2" s="1132"/>
      <c r="G2" s="999"/>
    </row>
    <row r="3" spans="1:7" ht="20.25">
      <c r="A3" s="999"/>
      <c r="B3" s="1131"/>
      <c r="C3" s="1132"/>
      <c r="D3" s="1132"/>
      <c r="E3" s="1132"/>
      <c r="F3" s="1132"/>
      <c r="G3" s="999"/>
    </row>
    <row r="4" spans="1:7" ht="15">
      <c r="A4" s="999"/>
      <c r="B4" s="1000"/>
      <c r="C4" s="2"/>
      <c r="D4" s="2"/>
      <c r="E4" s="2"/>
      <c r="F4" s="2"/>
      <c r="G4" s="999"/>
    </row>
    <row r="5" spans="1:7" ht="15">
      <c r="A5" s="999"/>
      <c r="B5" s="1000"/>
      <c r="C5" s="2"/>
      <c r="D5" s="2"/>
      <c r="E5" s="2"/>
      <c r="F5" s="2"/>
      <c r="G5" s="999"/>
    </row>
    <row r="6" spans="1:7" ht="15">
      <c r="A6" s="999"/>
      <c r="B6" s="1000" t="s">
        <v>796</v>
      </c>
      <c r="C6" s="2"/>
      <c r="D6" s="2"/>
      <c r="E6" s="2"/>
      <c r="F6" s="2"/>
      <c r="G6" s="999"/>
    </row>
    <row r="7" spans="1:7" ht="15">
      <c r="A7" s="999"/>
      <c r="B7" s="1000" t="s">
        <v>797</v>
      </c>
      <c r="C7" s="2"/>
      <c r="D7" s="2"/>
      <c r="E7" s="2"/>
      <c r="F7" s="2"/>
      <c r="G7" s="999"/>
    </row>
    <row r="8" spans="1:7" ht="6.6" customHeight="1">
      <c r="A8" s="999"/>
      <c r="B8" s="1000"/>
      <c r="C8" s="2"/>
      <c r="D8" s="2"/>
      <c r="E8" s="2"/>
      <c r="F8" s="2"/>
      <c r="G8" s="999"/>
    </row>
    <row r="9" spans="1:7" ht="15">
      <c r="A9" s="999"/>
      <c r="B9" s="1000" t="s">
        <v>798</v>
      </c>
      <c r="C9" s="2"/>
      <c r="D9" s="2"/>
      <c r="E9" s="2"/>
      <c r="F9" s="2"/>
      <c r="G9" s="999"/>
    </row>
    <row r="10" spans="1:7" ht="15">
      <c r="A10" s="999"/>
      <c r="B10" s="905" t="s">
        <v>799</v>
      </c>
      <c r="C10" s="2" t="s">
        <v>800</v>
      </c>
      <c r="D10" s="2"/>
      <c r="E10" s="2"/>
      <c r="F10" s="2"/>
      <c r="G10" s="999"/>
    </row>
    <row r="11" spans="1:7" ht="15">
      <c r="A11" s="999"/>
      <c r="B11" s="1000"/>
      <c r="C11" s="1001"/>
      <c r="D11" s="1002" t="s">
        <v>801</v>
      </c>
      <c r="E11" s="1003" t="s">
        <v>802</v>
      </c>
      <c r="F11" s="2" t="s">
        <v>803</v>
      </c>
      <c r="G11" s="999"/>
    </row>
    <row r="12" spans="1:7" ht="15">
      <c r="A12" s="999"/>
      <c r="B12" s="1000"/>
      <c r="C12" s="2"/>
      <c r="D12" s="1002" t="s">
        <v>804</v>
      </c>
      <c r="E12" s="636" t="s">
        <v>805</v>
      </c>
      <c r="F12" s="2" t="s">
        <v>806</v>
      </c>
      <c r="G12" s="999"/>
    </row>
    <row r="13" spans="1:7" ht="15">
      <c r="A13" s="999"/>
      <c r="B13" s="1000"/>
      <c r="C13" s="2"/>
      <c r="D13" s="1002" t="s">
        <v>807</v>
      </c>
      <c r="E13" s="636" t="s">
        <v>805</v>
      </c>
      <c r="F13" s="2" t="s">
        <v>808</v>
      </c>
      <c r="G13" s="999"/>
    </row>
    <row r="14" spans="1:7" ht="15">
      <c r="A14" s="999"/>
      <c r="B14" s="1000"/>
      <c r="C14" s="2"/>
      <c r="D14" s="1002" t="s">
        <v>809</v>
      </c>
      <c r="E14" s="636" t="s">
        <v>805</v>
      </c>
      <c r="F14" s="2" t="s">
        <v>810</v>
      </c>
      <c r="G14" s="999"/>
    </row>
    <row r="15" spans="1:7" ht="15">
      <c r="A15" s="999"/>
      <c r="B15" s="1000"/>
      <c r="C15" s="2"/>
      <c r="D15" s="2"/>
      <c r="E15" s="636"/>
      <c r="F15" s="2"/>
      <c r="G15" s="999"/>
    </row>
    <row r="16" spans="1:7" ht="15">
      <c r="A16" s="999"/>
      <c r="B16" s="905" t="s">
        <v>811</v>
      </c>
      <c r="C16" s="2" t="s">
        <v>812</v>
      </c>
      <c r="D16" s="2"/>
      <c r="E16" s="636"/>
      <c r="F16" s="2"/>
      <c r="G16" s="999"/>
    </row>
    <row r="17" spans="1:7" ht="15">
      <c r="A17" s="999"/>
      <c r="B17" s="1000"/>
      <c r="C17" s="2"/>
      <c r="D17" s="1002" t="s">
        <v>801</v>
      </c>
      <c r="E17" s="1003" t="s">
        <v>802</v>
      </c>
      <c r="F17" s="2" t="s">
        <v>813</v>
      </c>
      <c r="G17" s="999"/>
    </row>
    <row r="18" spans="1:7" ht="15">
      <c r="A18" s="999"/>
      <c r="B18" s="1000"/>
      <c r="C18" s="2"/>
      <c r="D18" s="1002" t="s">
        <v>814</v>
      </c>
      <c r="E18" s="636" t="s">
        <v>805</v>
      </c>
      <c r="F18" s="2" t="s">
        <v>815</v>
      </c>
      <c r="G18" s="999"/>
    </row>
    <row r="19" spans="1:7" ht="15">
      <c r="A19" s="999"/>
      <c r="B19" s="1000"/>
      <c r="C19" s="2"/>
      <c r="D19" s="1002" t="s">
        <v>816</v>
      </c>
      <c r="E19" s="636" t="s">
        <v>805</v>
      </c>
      <c r="F19" s="2" t="s">
        <v>817</v>
      </c>
      <c r="G19" s="999"/>
    </row>
    <row r="20" spans="1:7" ht="15">
      <c r="A20" s="999"/>
      <c r="B20" s="1000"/>
      <c r="C20" s="2"/>
      <c r="D20" s="1002" t="s">
        <v>801</v>
      </c>
      <c r="E20" s="636" t="s">
        <v>805</v>
      </c>
      <c r="F20" s="2" t="s">
        <v>818</v>
      </c>
      <c r="G20" s="999"/>
    </row>
    <row r="21" spans="1:7" ht="15">
      <c r="A21" s="999"/>
      <c r="B21" s="1000"/>
      <c r="C21" s="2"/>
      <c r="D21" s="2"/>
      <c r="E21" s="2"/>
      <c r="F21" s="2"/>
      <c r="G21" s="999"/>
    </row>
    <row r="22" spans="1:7" ht="15">
      <c r="A22" s="999"/>
      <c r="B22" s="905" t="s">
        <v>819</v>
      </c>
      <c r="C22" s="2" t="s">
        <v>820</v>
      </c>
      <c r="D22" s="2"/>
      <c r="E22" s="2"/>
      <c r="F22" s="2"/>
      <c r="G22" s="999"/>
    </row>
    <row r="23" spans="1:7" ht="15">
      <c r="A23" s="999"/>
      <c r="B23" s="636"/>
      <c r="C23" s="2" t="s">
        <v>821</v>
      </c>
      <c r="D23" s="2"/>
      <c r="E23" s="2"/>
      <c r="F23" s="2"/>
      <c r="G23" s="999"/>
    </row>
    <row r="24" spans="1:7" ht="15">
      <c r="A24" s="999"/>
      <c r="B24" s="2"/>
      <c r="C24" s="2"/>
      <c r="D24" s="2"/>
      <c r="E24" s="2"/>
      <c r="F24" s="2"/>
      <c r="G24" s="999"/>
    </row>
    <row r="25" spans="1:7" ht="15">
      <c r="A25" s="999"/>
      <c r="B25" s="999"/>
      <c r="C25" s="999"/>
      <c r="D25" s="999"/>
      <c r="E25" s="999"/>
      <c r="F25" s="999"/>
      <c r="G25" s="999"/>
    </row>
    <row r="26" spans="1:7" ht="15" hidden="1"/>
    <row r="27" spans="1:7" ht="15" hidden="1"/>
    <row r="28" spans="1:7" ht="15" hidden="1"/>
    <row r="29" spans="1:7" ht="15" hidden="1"/>
    <row r="30" spans="1:7" ht="15" hidden="1"/>
  </sheetData>
  <sheetProtection password="CA35" sheet="1" objects="1" scenarios="1"/>
  <mergeCells count="2">
    <mergeCell ref="B2:F2"/>
    <mergeCell ref="B3:F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sheetPr codeName="Sheet12">
    <tabColor rgb="FFFF0000"/>
  </sheetPr>
  <dimension ref="A1:O35"/>
  <sheetViews>
    <sheetView workbookViewId="0">
      <pane xSplit="3" ySplit="2" topLeftCell="E3" activePane="bottomRight" state="frozen"/>
      <selection pane="topRight" activeCell="D1" sqref="D1"/>
      <selection pane="bottomLeft" activeCell="A3" sqref="A3"/>
      <selection pane="bottomRight" sqref="A1:N1"/>
    </sheetView>
  </sheetViews>
  <sheetFormatPr defaultColWidth="0" defaultRowHeight="15" zeroHeight="1"/>
  <cols>
    <col min="1" max="1" width="3.85546875" customWidth="1"/>
    <col min="2" max="2" width="4.7109375" customWidth="1"/>
    <col min="3" max="3" width="5.28515625" customWidth="1"/>
    <col min="4" max="14" width="8.85546875" customWidth="1"/>
    <col min="15" max="15" width="5" customWidth="1"/>
    <col min="16" max="16384" width="8.85546875" hidden="1"/>
  </cols>
  <sheetData>
    <row r="1" spans="1:15" ht="21.75" thickBot="1">
      <c r="A1" s="1130" t="s">
        <v>391</v>
      </c>
      <c r="B1" s="1130"/>
      <c r="C1" s="1130"/>
      <c r="D1" s="1130"/>
      <c r="E1" s="1130"/>
      <c r="F1" s="1130"/>
      <c r="G1" s="1130"/>
      <c r="H1" s="1130"/>
      <c r="I1" s="1130"/>
      <c r="J1" s="1130"/>
      <c r="K1" s="1130"/>
      <c r="L1" s="1130"/>
      <c r="M1" s="1130"/>
      <c r="N1" s="1130"/>
      <c r="O1" s="903"/>
    </row>
    <row r="2" spans="1:15" ht="19.899999999999999" customHeight="1" thickBot="1">
      <c r="A2" s="909" t="s">
        <v>333</v>
      </c>
      <c r="B2" s="910" t="s">
        <v>363</v>
      </c>
      <c r="C2" s="910" t="s">
        <v>364</v>
      </c>
      <c r="D2" s="910" t="s">
        <v>365</v>
      </c>
      <c r="E2" s="910" t="s">
        <v>366</v>
      </c>
      <c r="F2" s="910" t="s">
        <v>367</v>
      </c>
      <c r="G2" s="910" t="s">
        <v>368</v>
      </c>
      <c r="H2" s="910" t="s">
        <v>369</v>
      </c>
      <c r="I2" s="910" t="s">
        <v>370</v>
      </c>
      <c r="J2" s="910" t="s">
        <v>371</v>
      </c>
      <c r="K2" s="910" t="s">
        <v>372</v>
      </c>
      <c r="L2" s="910" t="s">
        <v>373</v>
      </c>
      <c r="M2" s="910" t="s">
        <v>688</v>
      </c>
      <c r="N2" s="910" t="s">
        <v>374</v>
      </c>
      <c r="O2" s="910" t="s">
        <v>795</v>
      </c>
    </row>
    <row r="3" spans="1:15">
      <c r="A3" s="650">
        <v>1</v>
      </c>
      <c r="B3" s="907">
        <v>7</v>
      </c>
      <c r="C3" s="907">
        <v>1</v>
      </c>
      <c r="D3" s="970" t="s">
        <v>473</v>
      </c>
      <c r="E3" s="971" t="s">
        <v>474</v>
      </c>
      <c r="F3" s="971" t="s">
        <v>723</v>
      </c>
      <c r="G3" s="971"/>
      <c r="H3" s="971"/>
      <c r="I3" s="971"/>
      <c r="J3" s="971"/>
      <c r="K3" s="971"/>
      <c r="L3" s="971"/>
      <c r="M3" s="972"/>
      <c r="N3" s="908">
        <v>1</v>
      </c>
      <c r="O3" s="652">
        <f>COUNTA(D3:M3)</f>
        <v>3</v>
      </c>
    </row>
    <row r="4" spans="1:15" ht="15.75" thickBot="1">
      <c r="A4" s="914">
        <v>2</v>
      </c>
      <c r="B4" s="636">
        <v>7</v>
      </c>
      <c r="C4" s="636">
        <v>2</v>
      </c>
      <c r="D4" s="973" t="s">
        <v>475</v>
      </c>
      <c r="E4" s="973" t="s">
        <v>724</v>
      </c>
      <c r="F4" s="973" t="s">
        <v>476</v>
      </c>
      <c r="G4" s="973"/>
      <c r="H4" s="973"/>
      <c r="I4" s="973"/>
      <c r="J4" s="973"/>
      <c r="K4" s="973"/>
      <c r="L4" s="973"/>
      <c r="M4" s="974"/>
      <c r="N4" s="637" t="s">
        <v>375</v>
      </c>
      <c r="O4" s="915">
        <f t="shared" ref="O4:O34" si="0">COUNTA(D4:M4)</f>
        <v>3</v>
      </c>
    </row>
    <row r="5" spans="1:15">
      <c r="A5" s="650">
        <v>3</v>
      </c>
      <c r="B5" s="911">
        <v>7</v>
      </c>
      <c r="C5" s="911">
        <v>1</v>
      </c>
      <c r="D5" s="975" t="s">
        <v>477</v>
      </c>
      <c r="E5" s="975" t="s">
        <v>478</v>
      </c>
      <c r="F5" s="975" t="s">
        <v>479</v>
      </c>
      <c r="G5" s="975" t="s">
        <v>480</v>
      </c>
      <c r="H5" s="975" t="s">
        <v>481</v>
      </c>
      <c r="I5" s="943"/>
      <c r="J5" s="943"/>
      <c r="K5" s="943"/>
      <c r="L5" s="943"/>
      <c r="M5" s="976"/>
      <c r="N5" s="912">
        <v>2</v>
      </c>
      <c r="O5" s="652">
        <f t="shared" si="0"/>
        <v>5</v>
      </c>
    </row>
    <row r="6" spans="1:15" ht="15.75" thickBot="1">
      <c r="A6" s="651">
        <v>4</v>
      </c>
      <c r="B6" s="649">
        <v>7</v>
      </c>
      <c r="C6" s="649">
        <v>2</v>
      </c>
      <c r="D6" s="977" t="s">
        <v>725</v>
      </c>
      <c r="E6" s="977" t="s">
        <v>482</v>
      </c>
      <c r="F6" s="977" t="s">
        <v>483</v>
      </c>
      <c r="G6" s="977" t="s">
        <v>484</v>
      </c>
      <c r="H6" s="977" t="s">
        <v>485</v>
      </c>
      <c r="I6" s="959"/>
      <c r="J6" s="959"/>
      <c r="K6" s="959"/>
      <c r="L6" s="959"/>
      <c r="M6" s="978"/>
      <c r="N6" s="913" t="s">
        <v>376</v>
      </c>
      <c r="O6" s="653">
        <f t="shared" si="0"/>
        <v>5</v>
      </c>
    </row>
    <row r="7" spans="1:15">
      <c r="A7" s="914">
        <v>5</v>
      </c>
      <c r="B7" s="636">
        <v>7</v>
      </c>
      <c r="C7" s="636">
        <v>1</v>
      </c>
      <c r="D7" s="973" t="s">
        <v>726</v>
      </c>
      <c r="E7" s="973" t="s">
        <v>486</v>
      </c>
      <c r="F7" s="973" t="s">
        <v>487</v>
      </c>
      <c r="G7" s="973" t="s">
        <v>488</v>
      </c>
      <c r="H7" s="973" t="s">
        <v>489</v>
      </c>
      <c r="I7" s="973" t="s">
        <v>490</v>
      </c>
      <c r="J7" s="973" t="s">
        <v>491</v>
      </c>
      <c r="K7" s="973"/>
      <c r="L7" s="973"/>
      <c r="M7" s="974"/>
      <c r="N7" s="637">
        <v>3</v>
      </c>
      <c r="O7" s="915">
        <f t="shared" si="0"/>
        <v>7</v>
      </c>
    </row>
    <row r="8" spans="1:15" ht="15.75" thickBot="1">
      <c r="A8" s="914">
        <v>6</v>
      </c>
      <c r="B8" s="636">
        <v>7</v>
      </c>
      <c r="C8" s="636">
        <v>2</v>
      </c>
      <c r="D8" s="973" t="s">
        <v>492</v>
      </c>
      <c r="E8" s="973" t="s">
        <v>493</v>
      </c>
      <c r="F8" s="973" t="s">
        <v>494</v>
      </c>
      <c r="G8" s="973" t="s">
        <v>495</v>
      </c>
      <c r="H8" s="973"/>
      <c r="I8" s="973"/>
      <c r="J8" s="973"/>
      <c r="K8" s="973"/>
      <c r="L8" s="973"/>
      <c r="M8" s="974"/>
      <c r="N8" s="637" t="s">
        <v>377</v>
      </c>
      <c r="O8" s="915">
        <f t="shared" si="0"/>
        <v>4</v>
      </c>
    </row>
    <row r="9" spans="1:15">
      <c r="A9" s="650">
        <v>7</v>
      </c>
      <c r="B9" s="911">
        <v>7</v>
      </c>
      <c r="C9" s="911">
        <v>1</v>
      </c>
      <c r="D9" s="943" t="s">
        <v>496</v>
      </c>
      <c r="E9" s="943" t="s">
        <v>497</v>
      </c>
      <c r="F9" s="943" t="s">
        <v>498</v>
      </c>
      <c r="G9" s="943" t="s">
        <v>499</v>
      </c>
      <c r="H9" s="943"/>
      <c r="I9" s="943"/>
      <c r="J9" s="943"/>
      <c r="K9" s="943"/>
      <c r="L9" s="943"/>
      <c r="M9" s="976"/>
      <c r="N9" s="912">
        <v>4</v>
      </c>
      <c r="O9" s="652">
        <f t="shared" si="0"/>
        <v>4</v>
      </c>
    </row>
    <row r="10" spans="1:15" ht="15.75" thickBot="1">
      <c r="A10" s="651">
        <v>8</v>
      </c>
      <c r="B10" s="649">
        <v>7</v>
      </c>
      <c r="C10" s="649">
        <v>2</v>
      </c>
      <c r="D10" s="959" t="s">
        <v>500</v>
      </c>
      <c r="E10" s="959" t="s">
        <v>501</v>
      </c>
      <c r="F10" s="959" t="s">
        <v>502</v>
      </c>
      <c r="G10" s="959" t="s">
        <v>503</v>
      </c>
      <c r="H10" s="959"/>
      <c r="I10" s="959"/>
      <c r="J10" s="959"/>
      <c r="K10" s="959"/>
      <c r="L10" s="959"/>
      <c r="M10" s="978"/>
      <c r="N10" s="913" t="s">
        <v>378</v>
      </c>
      <c r="O10" s="653">
        <f t="shared" si="0"/>
        <v>4</v>
      </c>
    </row>
    <row r="11" spans="1:15">
      <c r="A11" s="914">
        <v>9</v>
      </c>
      <c r="B11" s="636">
        <v>7</v>
      </c>
      <c r="C11" s="636">
        <v>1</v>
      </c>
      <c r="D11" s="979" t="s">
        <v>578</v>
      </c>
      <c r="E11" s="979" t="s">
        <v>504</v>
      </c>
      <c r="F11" s="979" t="s">
        <v>505</v>
      </c>
      <c r="G11" s="979" t="s">
        <v>429</v>
      </c>
      <c r="H11" s="980"/>
      <c r="I11" s="973"/>
      <c r="J11" s="980"/>
      <c r="K11" s="973"/>
      <c r="L11" s="973"/>
      <c r="M11" s="973"/>
      <c r="N11" s="637">
        <v>5</v>
      </c>
      <c r="O11" s="915">
        <f t="shared" si="0"/>
        <v>4</v>
      </c>
    </row>
    <row r="12" spans="1:15" ht="15.75" thickBot="1">
      <c r="A12" s="914">
        <v>10</v>
      </c>
      <c r="B12" s="636">
        <v>7</v>
      </c>
      <c r="C12" s="636">
        <v>2</v>
      </c>
      <c r="D12" s="979" t="s">
        <v>727</v>
      </c>
      <c r="E12" s="979" t="s">
        <v>728</v>
      </c>
      <c r="F12" s="979" t="s">
        <v>729</v>
      </c>
      <c r="G12" s="973"/>
      <c r="H12" s="973"/>
      <c r="I12" s="979"/>
      <c r="J12" s="973"/>
      <c r="K12" s="973"/>
      <c r="L12" s="973"/>
      <c r="M12" s="974"/>
      <c r="N12" s="637" t="s">
        <v>379</v>
      </c>
      <c r="O12" s="915">
        <f t="shared" si="0"/>
        <v>3</v>
      </c>
    </row>
    <row r="13" spans="1:15">
      <c r="A13" s="650">
        <v>11</v>
      </c>
      <c r="B13" s="911">
        <v>7</v>
      </c>
      <c r="C13" s="911">
        <v>1</v>
      </c>
      <c r="D13" s="956" t="s">
        <v>730</v>
      </c>
      <c r="E13" s="955" t="s">
        <v>731</v>
      </c>
      <c r="F13" s="943" t="s">
        <v>732</v>
      </c>
      <c r="G13" s="943" t="s">
        <v>733</v>
      </c>
      <c r="H13" s="943"/>
      <c r="I13" s="943"/>
      <c r="J13" s="943"/>
      <c r="K13" s="943"/>
      <c r="L13" s="943"/>
      <c r="M13" s="976"/>
      <c r="N13" s="912">
        <v>6</v>
      </c>
      <c r="O13" s="652">
        <f t="shared" si="0"/>
        <v>4</v>
      </c>
    </row>
    <row r="14" spans="1:15" ht="15.75" thickBot="1">
      <c r="A14" s="651">
        <v>12</v>
      </c>
      <c r="B14" s="649">
        <v>7</v>
      </c>
      <c r="C14" s="649">
        <v>2</v>
      </c>
      <c r="D14" s="958" t="s">
        <v>734</v>
      </c>
      <c r="E14" s="960" t="s">
        <v>735</v>
      </c>
      <c r="F14" s="981" t="s">
        <v>736</v>
      </c>
      <c r="G14" s="959" t="s">
        <v>737</v>
      </c>
      <c r="H14" s="959"/>
      <c r="I14" s="959"/>
      <c r="J14" s="959"/>
      <c r="K14" s="959"/>
      <c r="L14" s="959"/>
      <c r="M14" s="978"/>
      <c r="N14" s="913" t="s">
        <v>380</v>
      </c>
      <c r="O14" s="653">
        <f t="shared" si="0"/>
        <v>4</v>
      </c>
    </row>
    <row r="15" spans="1:15">
      <c r="A15" s="914">
        <v>13</v>
      </c>
      <c r="B15" s="636">
        <v>7</v>
      </c>
      <c r="C15" s="636">
        <v>1</v>
      </c>
      <c r="D15" s="982" t="s">
        <v>782</v>
      </c>
      <c r="E15" s="973" t="s">
        <v>789</v>
      </c>
      <c r="F15" s="973" t="s">
        <v>783</v>
      </c>
      <c r="G15" s="973" t="s">
        <v>784</v>
      </c>
      <c r="H15" s="973" t="s">
        <v>785</v>
      </c>
      <c r="I15" s="973"/>
      <c r="J15" s="973"/>
      <c r="K15" s="973"/>
      <c r="L15" s="973"/>
      <c r="M15" s="974"/>
      <c r="N15" s="637">
        <v>7</v>
      </c>
      <c r="O15" s="915">
        <f t="shared" si="0"/>
        <v>5</v>
      </c>
    </row>
    <row r="16" spans="1:15" ht="15.75" thickBot="1">
      <c r="A16" s="914">
        <v>14</v>
      </c>
      <c r="B16" s="636">
        <v>7</v>
      </c>
      <c r="C16" s="636">
        <v>2</v>
      </c>
      <c r="D16" s="982" t="s">
        <v>786</v>
      </c>
      <c r="E16" s="973" t="s">
        <v>790</v>
      </c>
      <c r="F16" s="973" t="s">
        <v>787</v>
      </c>
      <c r="G16" s="973" t="s">
        <v>788</v>
      </c>
      <c r="H16" s="973" t="s">
        <v>785</v>
      </c>
      <c r="I16" s="973"/>
      <c r="J16" s="973"/>
      <c r="K16" s="973"/>
      <c r="L16" s="973"/>
      <c r="M16" s="974"/>
      <c r="N16" s="637" t="s">
        <v>381</v>
      </c>
      <c r="O16" s="915">
        <f t="shared" si="0"/>
        <v>5</v>
      </c>
    </row>
    <row r="17" spans="1:15">
      <c r="A17" s="650">
        <v>15</v>
      </c>
      <c r="B17" s="911">
        <v>7</v>
      </c>
      <c r="C17" s="911">
        <v>1</v>
      </c>
      <c r="D17" s="942" t="s">
        <v>507</v>
      </c>
      <c r="E17" s="942" t="s">
        <v>508</v>
      </c>
      <c r="F17" s="942" t="s">
        <v>509</v>
      </c>
      <c r="G17" s="942" t="s">
        <v>545</v>
      </c>
      <c r="H17" s="944"/>
      <c r="I17" s="944"/>
      <c r="J17" s="943"/>
      <c r="K17" s="943"/>
      <c r="L17" s="943"/>
      <c r="M17" s="976"/>
      <c r="N17" s="912">
        <v>8</v>
      </c>
      <c r="O17" s="652">
        <f t="shared" si="0"/>
        <v>4</v>
      </c>
    </row>
    <row r="18" spans="1:15" ht="15.75" thickBot="1">
      <c r="A18" s="651">
        <v>16</v>
      </c>
      <c r="B18" s="649">
        <v>7</v>
      </c>
      <c r="C18" s="649">
        <v>2</v>
      </c>
      <c r="D18" s="947" t="s">
        <v>738</v>
      </c>
      <c r="E18" s="947" t="s">
        <v>510</v>
      </c>
      <c r="F18" s="947" t="s">
        <v>511</v>
      </c>
      <c r="G18" s="947" t="s">
        <v>512</v>
      </c>
      <c r="H18" s="947" t="s">
        <v>513</v>
      </c>
      <c r="I18" s="947" t="s">
        <v>514</v>
      </c>
      <c r="J18" s="959"/>
      <c r="K18" s="959"/>
      <c r="L18" s="959"/>
      <c r="M18" s="978"/>
      <c r="N18" s="913" t="s">
        <v>382</v>
      </c>
      <c r="O18" s="653">
        <f t="shared" si="0"/>
        <v>6</v>
      </c>
    </row>
    <row r="19" spans="1:15">
      <c r="A19" s="914">
        <v>17</v>
      </c>
      <c r="B19" s="636">
        <v>7</v>
      </c>
      <c r="C19" s="636">
        <v>1</v>
      </c>
      <c r="D19" s="983" t="s">
        <v>515</v>
      </c>
      <c r="E19" s="973" t="s">
        <v>739</v>
      </c>
      <c r="F19" s="973" t="s">
        <v>740</v>
      </c>
      <c r="G19" s="973" t="s">
        <v>516</v>
      </c>
      <c r="H19" s="973" t="s">
        <v>741</v>
      </c>
      <c r="I19" s="973" t="s">
        <v>742</v>
      </c>
      <c r="J19" s="973" t="s">
        <v>551</v>
      </c>
      <c r="K19" s="973"/>
      <c r="L19" s="973"/>
      <c r="M19" s="974"/>
      <c r="N19" s="637">
        <v>9</v>
      </c>
      <c r="O19" s="915">
        <f t="shared" si="0"/>
        <v>7</v>
      </c>
    </row>
    <row r="20" spans="1:15" ht="15.75" thickBot="1">
      <c r="A20" s="914">
        <v>18</v>
      </c>
      <c r="B20" s="636">
        <v>7</v>
      </c>
      <c r="C20" s="636">
        <v>2</v>
      </c>
      <c r="D20" s="973" t="s">
        <v>743</v>
      </c>
      <c r="E20" s="973" t="s">
        <v>517</v>
      </c>
      <c r="F20" s="973" t="s">
        <v>744</v>
      </c>
      <c r="G20" s="973" t="s">
        <v>745</v>
      </c>
      <c r="H20" s="973" t="s">
        <v>518</v>
      </c>
      <c r="I20" s="983" t="s">
        <v>519</v>
      </c>
      <c r="J20" s="973"/>
      <c r="K20" s="973"/>
      <c r="L20" s="973"/>
      <c r="M20" s="974"/>
      <c r="N20" s="637" t="s">
        <v>383</v>
      </c>
      <c r="O20" s="915">
        <f t="shared" si="0"/>
        <v>6</v>
      </c>
    </row>
    <row r="21" spans="1:15">
      <c r="A21" s="650">
        <v>19</v>
      </c>
      <c r="B21" s="911">
        <v>7</v>
      </c>
      <c r="C21" s="911">
        <v>1</v>
      </c>
      <c r="D21" s="956" t="s">
        <v>746</v>
      </c>
      <c r="E21" s="955" t="s">
        <v>573</v>
      </c>
      <c r="F21" s="956"/>
      <c r="G21" s="956"/>
      <c r="H21" s="943"/>
      <c r="I21" s="943"/>
      <c r="J21" s="943"/>
      <c r="K21" s="943"/>
      <c r="L21" s="943"/>
      <c r="M21" s="976"/>
      <c r="N21" s="912">
        <v>10</v>
      </c>
      <c r="O21" s="652">
        <f t="shared" si="0"/>
        <v>2</v>
      </c>
    </row>
    <row r="22" spans="1:15" ht="15.75" thickBot="1">
      <c r="A22" s="651">
        <v>20</v>
      </c>
      <c r="B22" s="649">
        <v>7</v>
      </c>
      <c r="C22" s="649">
        <v>2</v>
      </c>
      <c r="D22" s="960" t="s">
        <v>574</v>
      </c>
      <c r="E22" s="960"/>
      <c r="F22" s="958" t="s">
        <v>506</v>
      </c>
      <c r="G22" s="960"/>
      <c r="H22" s="959"/>
      <c r="I22" s="959"/>
      <c r="J22" s="959"/>
      <c r="K22" s="959"/>
      <c r="L22" s="959"/>
      <c r="M22" s="978"/>
      <c r="N22" s="913" t="s">
        <v>384</v>
      </c>
      <c r="O22" s="653">
        <f t="shared" si="0"/>
        <v>2</v>
      </c>
    </row>
    <row r="23" spans="1:15">
      <c r="A23" s="914">
        <v>21</v>
      </c>
      <c r="B23" s="636">
        <v>7</v>
      </c>
      <c r="C23" s="636">
        <v>1</v>
      </c>
      <c r="D23" s="949" t="s">
        <v>747</v>
      </c>
      <c r="E23" s="949" t="s">
        <v>748</v>
      </c>
      <c r="F23" s="949" t="s">
        <v>749</v>
      </c>
      <c r="G23" s="949" t="s">
        <v>750</v>
      </c>
      <c r="H23" s="949" t="s">
        <v>751</v>
      </c>
      <c r="I23" s="984" t="s">
        <v>752</v>
      </c>
      <c r="J23" s="973" t="s">
        <v>753</v>
      </c>
      <c r="K23" s="973"/>
      <c r="L23" s="973"/>
      <c r="M23" s="974"/>
      <c r="N23" s="637">
        <v>11</v>
      </c>
      <c r="O23" s="915">
        <f t="shared" si="0"/>
        <v>7</v>
      </c>
    </row>
    <row r="24" spans="1:15" ht="15.75" thickBot="1">
      <c r="A24" s="914">
        <v>22</v>
      </c>
      <c r="B24" s="636">
        <v>7</v>
      </c>
      <c r="C24" s="636">
        <v>2</v>
      </c>
      <c r="D24" s="950" t="s">
        <v>754</v>
      </c>
      <c r="E24" s="950" t="s">
        <v>755</v>
      </c>
      <c r="F24" s="950" t="s">
        <v>756</v>
      </c>
      <c r="G24" s="950" t="s">
        <v>757</v>
      </c>
      <c r="H24" s="950" t="s">
        <v>758</v>
      </c>
      <c r="I24" s="950" t="s">
        <v>759</v>
      </c>
      <c r="J24" s="950" t="s">
        <v>760</v>
      </c>
      <c r="K24" s="950" t="s">
        <v>569</v>
      </c>
      <c r="L24" s="950" t="s">
        <v>520</v>
      </c>
      <c r="M24" s="983"/>
      <c r="N24" s="637" t="s">
        <v>387</v>
      </c>
      <c r="O24" s="915">
        <f t="shared" si="0"/>
        <v>9</v>
      </c>
    </row>
    <row r="25" spans="1:15">
      <c r="A25" s="650">
        <v>23</v>
      </c>
      <c r="B25" s="911">
        <v>7</v>
      </c>
      <c r="C25" s="911">
        <v>1</v>
      </c>
      <c r="D25" s="945" t="s">
        <v>521</v>
      </c>
      <c r="E25" s="945" t="s">
        <v>522</v>
      </c>
      <c r="F25" s="945" t="s">
        <v>523</v>
      </c>
      <c r="G25" s="945" t="s">
        <v>524</v>
      </c>
      <c r="H25" s="945" t="s">
        <v>553</v>
      </c>
      <c r="I25" s="945" t="s">
        <v>554</v>
      </c>
      <c r="J25" s="945" t="s">
        <v>563</v>
      </c>
      <c r="K25" s="945" t="s">
        <v>568</v>
      </c>
      <c r="L25" s="945"/>
      <c r="M25" s="985"/>
      <c r="N25" s="912">
        <v>12</v>
      </c>
      <c r="O25" s="652">
        <f t="shared" si="0"/>
        <v>8</v>
      </c>
    </row>
    <row r="26" spans="1:15" ht="15.75" thickBot="1">
      <c r="A26" s="651">
        <v>24</v>
      </c>
      <c r="B26" s="649">
        <v>7</v>
      </c>
      <c r="C26" s="649">
        <v>2</v>
      </c>
      <c r="D26" s="948" t="s">
        <v>525</v>
      </c>
      <c r="E26" s="948" t="s">
        <v>526</v>
      </c>
      <c r="F26" s="948" t="s">
        <v>527</v>
      </c>
      <c r="G26" s="948" t="s">
        <v>528</v>
      </c>
      <c r="H26" s="948" t="s">
        <v>564</v>
      </c>
      <c r="I26" s="948" t="s">
        <v>565</v>
      </c>
      <c r="J26" s="948" t="s">
        <v>566</v>
      </c>
      <c r="K26" s="948" t="s">
        <v>567</v>
      </c>
      <c r="L26" s="948"/>
      <c r="M26" s="986"/>
      <c r="N26" s="913" t="s">
        <v>337</v>
      </c>
      <c r="O26" s="653">
        <f t="shared" si="0"/>
        <v>8</v>
      </c>
    </row>
    <row r="27" spans="1:15">
      <c r="A27" s="914">
        <v>25</v>
      </c>
      <c r="B27" s="636">
        <v>7</v>
      </c>
      <c r="C27" s="636">
        <v>1</v>
      </c>
      <c r="D27" s="973" t="s">
        <v>529</v>
      </c>
      <c r="E27" s="973" t="s">
        <v>530</v>
      </c>
      <c r="F27" s="973" t="s">
        <v>531</v>
      </c>
      <c r="G27" s="973" t="s">
        <v>532</v>
      </c>
      <c r="H27" s="973" t="s">
        <v>533</v>
      </c>
      <c r="I27" s="982"/>
      <c r="J27" s="982"/>
      <c r="K27" s="982"/>
      <c r="L27" s="982"/>
      <c r="M27" s="982"/>
      <c r="N27" s="637">
        <v>13</v>
      </c>
      <c r="O27" s="915">
        <f t="shared" si="0"/>
        <v>5</v>
      </c>
    </row>
    <row r="28" spans="1:15" ht="15.75" thickBot="1">
      <c r="A28" s="914">
        <v>26</v>
      </c>
      <c r="B28" s="636">
        <v>7</v>
      </c>
      <c r="C28" s="636">
        <v>2</v>
      </c>
      <c r="D28" s="973" t="s">
        <v>534</v>
      </c>
      <c r="E28" s="973" t="s">
        <v>535</v>
      </c>
      <c r="F28" s="973" t="s">
        <v>536</v>
      </c>
      <c r="G28" s="973" t="s">
        <v>537</v>
      </c>
      <c r="H28" s="973" t="s">
        <v>538</v>
      </c>
      <c r="I28" s="987"/>
      <c r="J28" s="973"/>
      <c r="K28" s="973"/>
      <c r="L28" s="973"/>
      <c r="M28" s="974"/>
      <c r="N28" s="637" t="s">
        <v>388</v>
      </c>
      <c r="O28" s="915">
        <f t="shared" si="0"/>
        <v>5</v>
      </c>
    </row>
    <row r="29" spans="1:15">
      <c r="A29" s="650">
        <v>27</v>
      </c>
      <c r="B29" s="911">
        <v>7</v>
      </c>
      <c r="C29" s="911">
        <v>1</v>
      </c>
      <c r="D29" s="955" t="s">
        <v>761</v>
      </c>
      <c r="E29" s="955" t="s">
        <v>539</v>
      </c>
      <c r="F29" s="955" t="s">
        <v>761</v>
      </c>
      <c r="G29" s="956" t="s">
        <v>539</v>
      </c>
      <c r="H29" s="955" t="s">
        <v>762</v>
      </c>
      <c r="I29" s="955" t="s">
        <v>763</v>
      </c>
      <c r="J29" s="955" t="s">
        <v>540</v>
      </c>
      <c r="K29" s="955" t="s">
        <v>764</v>
      </c>
      <c r="L29" s="955"/>
      <c r="M29" s="988"/>
      <c r="N29" s="912">
        <v>14</v>
      </c>
      <c r="O29" s="652">
        <f t="shared" si="0"/>
        <v>8</v>
      </c>
    </row>
    <row r="30" spans="1:15" ht="15.75" thickBot="1">
      <c r="A30" s="651">
        <v>28</v>
      </c>
      <c r="B30" s="649">
        <v>7</v>
      </c>
      <c r="C30" s="649">
        <v>2</v>
      </c>
      <c r="D30" s="958" t="s">
        <v>765</v>
      </c>
      <c r="E30" s="958" t="s">
        <v>766</v>
      </c>
      <c r="F30" s="958" t="s">
        <v>765</v>
      </c>
      <c r="G30" s="960" t="s">
        <v>766</v>
      </c>
      <c r="H30" s="958" t="s">
        <v>767</v>
      </c>
      <c r="I30" s="958" t="s">
        <v>768</v>
      </c>
      <c r="J30" s="958" t="s">
        <v>769</v>
      </c>
      <c r="K30" s="960" t="s">
        <v>541</v>
      </c>
      <c r="L30" s="960"/>
      <c r="M30" s="989"/>
      <c r="N30" s="913" t="s">
        <v>389</v>
      </c>
      <c r="O30" s="653">
        <f t="shared" si="0"/>
        <v>8</v>
      </c>
    </row>
    <row r="31" spans="1:15">
      <c r="A31" s="914">
        <v>29</v>
      </c>
      <c r="B31" s="968">
        <v>7</v>
      </c>
      <c r="C31" s="968">
        <v>1</v>
      </c>
      <c r="D31" s="982" t="s">
        <v>770</v>
      </c>
      <c r="E31" s="973" t="s">
        <v>771</v>
      </c>
      <c r="F31" s="973"/>
      <c r="G31" s="973"/>
      <c r="H31" s="973"/>
      <c r="I31" s="973"/>
      <c r="J31" s="973"/>
      <c r="K31" s="973"/>
      <c r="L31" s="973"/>
      <c r="M31" s="974"/>
      <c r="N31" s="969" t="s">
        <v>681</v>
      </c>
      <c r="O31" s="915">
        <f t="shared" si="0"/>
        <v>2</v>
      </c>
    </row>
    <row r="32" spans="1:15" ht="15.75" thickBot="1">
      <c r="A32" s="914">
        <v>30</v>
      </c>
      <c r="B32" s="968">
        <v>7</v>
      </c>
      <c r="C32" s="968">
        <v>2</v>
      </c>
      <c r="D32" s="982" t="s">
        <v>772</v>
      </c>
      <c r="E32" s="973" t="s">
        <v>773</v>
      </c>
      <c r="F32" s="973"/>
      <c r="G32" s="973"/>
      <c r="H32" s="973"/>
      <c r="I32" s="973"/>
      <c r="J32" s="973"/>
      <c r="K32" s="973"/>
      <c r="L32" s="973"/>
      <c r="M32" s="974"/>
      <c r="N32" s="969" t="s">
        <v>690</v>
      </c>
      <c r="O32" s="915">
        <f t="shared" si="0"/>
        <v>2</v>
      </c>
    </row>
    <row r="33" spans="1:15" ht="15.75" thickBot="1">
      <c r="A33" s="996">
        <v>31</v>
      </c>
      <c r="B33" s="965">
        <v>7</v>
      </c>
      <c r="C33" s="965">
        <v>1</v>
      </c>
      <c r="D33" s="990"/>
      <c r="E33" s="991"/>
      <c r="F33" s="991"/>
      <c r="G33" s="991"/>
      <c r="H33" s="991"/>
      <c r="I33" s="991"/>
      <c r="J33" s="991"/>
      <c r="K33" s="991"/>
      <c r="L33" s="991"/>
      <c r="M33" s="992"/>
      <c r="N33" s="966">
        <v>16</v>
      </c>
      <c r="O33" s="967">
        <f t="shared" si="0"/>
        <v>0</v>
      </c>
    </row>
    <row r="34" spans="1:15" ht="15.75" thickBot="1">
      <c r="A34" s="651">
        <v>32</v>
      </c>
      <c r="B34" s="649">
        <v>7</v>
      </c>
      <c r="C34" s="649">
        <v>2</v>
      </c>
      <c r="D34" s="993"/>
      <c r="E34" s="959"/>
      <c r="F34" s="959"/>
      <c r="G34" s="959"/>
      <c r="H34" s="959"/>
      <c r="I34" s="959"/>
      <c r="J34" s="959"/>
      <c r="K34" s="959"/>
      <c r="L34" s="959"/>
      <c r="M34" s="978"/>
      <c r="N34" s="994" t="s">
        <v>390</v>
      </c>
      <c r="O34" s="653">
        <f t="shared" si="0"/>
        <v>0</v>
      </c>
    </row>
    <row r="35" spans="1:15">
      <c r="A35" s="903"/>
      <c r="B35" s="903"/>
      <c r="C35" s="903"/>
      <c r="D35" s="995"/>
      <c r="E35" s="995"/>
      <c r="F35" s="995"/>
      <c r="G35" s="995"/>
      <c r="H35" s="995"/>
      <c r="I35" s="995"/>
      <c r="J35" s="995"/>
      <c r="K35" s="995"/>
      <c r="L35" s="995"/>
      <c r="M35" s="995"/>
      <c r="N35" s="903"/>
      <c r="O35" s="903"/>
    </row>
  </sheetData>
  <sheetProtection password="CC56" sheet="1" objects="1" scenarios="1"/>
  <mergeCells count="1">
    <mergeCell ref="A1:N1"/>
  </mergeCells>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sheetPr codeName="Sheet14">
    <tabColor rgb="FFFF0000"/>
  </sheetPr>
  <dimension ref="A1:P11"/>
  <sheetViews>
    <sheetView workbookViewId="0">
      <selection activeCell="F5" sqref="F5"/>
    </sheetView>
  </sheetViews>
  <sheetFormatPr defaultColWidth="0" defaultRowHeight="14.45" customHeight="1" zeroHeight="1"/>
  <cols>
    <col min="1" max="1" width="6.42578125" customWidth="1"/>
    <col min="2" max="2" width="8.28515625" style="642" customWidth="1"/>
    <col min="3" max="3" width="3.7109375" customWidth="1"/>
    <col min="4" max="4" width="4.7109375" customWidth="1"/>
    <col min="5" max="14" width="12.7109375" customWidth="1"/>
    <col min="15" max="15" width="2.5703125" customWidth="1"/>
    <col min="16" max="16" width="0" hidden="1" customWidth="1"/>
    <col min="17" max="16384" width="8.85546875" hidden="1"/>
  </cols>
  <sheetData>
    <row r="1" spans="1:15" ht="21.75" thickBot="1">
      <c r="A1" s="1091" t="s">
        <v>775</v>
      </c>
      <c r="B1" s="1091"/>
      <c r="C1" s="1091"/>
      <c r="D1" s="1091"/>
      <c r="E1" s="1091"/>
      <c r="F1" s="1091"/>
      <c r="G1" s="1091"/>
      <c r="H1" s="1091"/>
      <c r="I1" s="1091"/>
      <c r="J1" s="1091"/>
      <c r="K1" s="1091"/>
      <c r="L1" s="1091"/>
      <c r="M1" s="1091"/>
      <c r="N1" s="1091"/>
      <c r="O1" s="700"/>
    </row>
    <row r="2" spans="1:15" ht="15.75" thickBot="1">
      <c r="A2" s="701" t="s">
        <v>374</v>
      </c>
      <c r="B2" s="643"/>
      <c r="C2" s="647" t="s">
        <v>363</v>
      </c>
      <c r="D2" s="646" t="s">
        <v>364</v>
      </c>
      <c r="E2" s="644" t="s">
        <v>365</v>
      </c>
      <c r="F2" s="645" t="s">
        <v>366</v>
      </c>
      <c r="G2" s="645" t="s">
        <v>367</v>
      </c>
      <c r="H2" s="645" t="s">
        <v>368</v>
      </c>
      <c r="I2" s="645" t="s">
        <v>369</v>
      </c>
      <c r="J2" s="645" t="s">
        <v>370</v>
      </c>
      <c r="K2" s="645" t="s">
        <v>371</v>
      </c>
      <c r="L2" s="645" t="s">
        <v>372</v>
      </c>
      <c r="M2" s="646" t="s">
        <v>373</v>
      </c>
      <c r="N2" s="646" t="s">
        <v>688</v>
      </c>
      <c r="O2" s="700"/>
    </row>
    <row r="3" spans="1:15" ht="49.9" customHeight="1">
      <c r="A3" s="1092" t="s">
        <v>774</v>
      </c>
      <c r="B3" s="1095" t="s">
        <v>394</v>
      </c>
      <c r="C3" s="1098" t="s">
        <v>385</v>
      </c>
      <c r="D3" s="659">
        <v>1</v>
      </c>
      <c r="E3" s="660" t="s">
        <v>792</v>
      </c>
      <c r="F3" s="661" t="s">
        <v>793</v>
      </c>
      <c r="G3" s="661"/>
      <c r="H3" s="661"/>
      <c r="I3" s="661"/>
      <c r="J3" s="661"/>
      <c r="K3" s="661"/>
      <c r="L3" s="661"/>
      <c r="M3" s="870"/>
      <c r="N3" s="662"/>
      <c r="O3" s="700"/>
    </row>
    <row r="4" spans="1:15" ht="49.9" customHeight="1" thickBot="1">
      <c r="A4" s="1093"/>
      <c r="B4" s="1096"/>
      <c r="C4" s="1099"/>
      <c r="D4" s="702">
        <v>2</v>
      </c>
      <c r="E4" s="695"/>
      <c r="F4" s="696"/>
      <c r="G4" s="696"/>
      <c r="H4" s="696"/>
      <c r="I4" s="696"/>
      <c r="J4" s="696"/>
      <c r="K4" s="696"/>
      <c r="L4" s="696"/>
      <c r="M4" s="871"/>
      <c r="N4" s="697"/>
      <c r="O4" s="700"/>
    </row>
    <row r="5" spans="1:15" ht="49.9" customHeight="1">
      <c r="A5" s="1093"/>
      <c r="B5" s="1134" t="s">
        <v>395</v>
      </c>
      <c r="C5" s="1136" t="s">
        <v>385</v>
      </c>
      <c r="D5" s="703">
        <v>1</v>
      </c>
      <c r="E5" s="704" t="s">
        <v>791</v>
      </c>
      <c r="F5" s="704" t="s">
        <v>794</v>
      </c>
      <c r="G5" s="704"/>
      <c r="H5" s="704"/>
      <c r="I5" s="704"/>
      <c r="J5" s="704"/>
      <c r="K5" s="704"/>
      <c r="L5" s="704"/>
      <c r="M5" s="872"/>
      <c r="N5" s="705"/>
      <c r="O5" s="700"/>
    </row>
    <row r="6" spans="1:15" ht="49.9" customHeight="1" thickBot="1">
      <c r="A6" s="1133"/>
      <c r="B6" s="1135"/>
      <c r="C6" s="1137"/>
      <c r="D6" s="706">
        <v>2</v>
      </c>
      <c r="E6" s="707"/>
      <c r="F6" s="707"/>
      <c r="G6" s="707"/>
      <c r="H6" s="707"/>
      <c r="I6" s="707"/>
      <c r="J6" s="707"/>
      <c r="K6" s="707"/>
      <c r="L6" s="707"/>
      <c r="M6" s="873"/>
      <c r="N6" s="708"/>
      <c r="O6" s="700"/>
    </row>
    <row r="7" spans="1:15" ht="14.45" hidden="1" customHeight="1"/>
    <row r="8" spans="1:15" ht="14.45" hidden="1" customHeight="1"/>
    <row r="9" spans="1:15" ht="14.45" hidden="1" customHeight="1"/>
    <row r="10" spans="1:15" ht="14.45" hidden="1" customHeight="1"/>
    <row r="11" spans="1:15" ht="14.45" hidden="1" customHeight="1"/>
  </sheetData>
  <mergeCells count="6">
    <mergeCell ref="A1:N1"/>
    <mergeCell ref="A3:A6"/>
    <mergeCell ref="B3:B4"/>
    <mergeCell ref="C3:C4"/>
    <mergeCell ref="B5:B6"/>
    <mergeCell ref="C5:C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codeName="Sheet3">
    <tabColor theme="5"/>
  </sheetPr>
  <dimension ref="A1:NX70"/>
  <sheetViews>
    <sheetView showGridLines="0" showRowColHeaders="0" zoomScale="90" zoomScaleNormal="90" workbookViewId="0">
      <pane xSplit="3" ySplit="8" topLeftCell="AW9" activePane="bottomRight" state="frozen"/>
      <selection sqref="A1:L1"/>
      <selection pane="topRight" sqref="A1:L1"/>
      <selection pane="bottomLeft" sqref="A1:L1"/>
      <selection pane="bottomRight" activeCell="FR9" sqref="FR9"/>
    </sheetView>
  </sheetViews>
  <sheetFormatPr defaultColWidth="0" defaultRowHeight="0" customHeight="1" zeroHeight="1"/>
  <cols>
    <col min="1" max="1" width="4" style="41" customWidth="1"/>
    <col min="2" max="2" width="9.42578125" style="41" customWidth="1"/>
    <col min="3" max="3" width="18.5703125" style="41" customWidth="1"/>
    <col min="4" max="6" width="2.42578125" style="41" customWidth="1"/>
    <col min="7" max="7" width="3.28515625" style="41" customWidth="1"/>
    <col min="8" max="8" width="2.42578125" style="41" customWidth="1"/>
    <col min="9" max="9" width="4.140625" style="41" customWidth="1"/>
    <col min="10" max="14" width="2.42578125" style="41" customWidth="1"/>
    <col min="15" max="15" width="4.140625" style="41" customWidth="1"/>
    <col min="16" max="20" width="2.42578125" style="41" customWidth="1"/>
    <col min="21" max="21" width="4.140625" style="41" customWidth="1"/>
    <col min="22" max="26" width="2.42578125" style="41" customWidth="1"/>
    <col min="27" max="27" width="4.140625" style="41" customWidth="1"/>
    <col min="28" max="32" width="2.42578125" style="41" customWidth="1"/>
    <col min="33" max="33" width="4.140625" style="41" customWidth="1"/>
    <col min="34" max="38" width="2.42578125" style="41" customWidth="1"/>
    <col min="39" max="39" width="4.140625" style="41" customWidth="1"/>
    <col min="40" max="44" width="2.42578125" style="41" customWidth="1"/>
    <col min="45" max="63" width="3.28515625" style="41" customWidth="1"/>
    <col min="64" max="64" width="4.140625" style="41" customWidth="1"/>
    <col min="65" max="66" width="4" style="41" customWidth="1"/>
    <col min="67" max="67" width="4.7109375" style="41" customWidth="1"/>
    <col min="68" max="68" width="3.7109375" style="41" customWidth="1"/>
    <col min="69" max="69" width="3.5703125" style="41" customWidth="1"/>
    <col min="70" max="70" width="4.140625" style="41" customWidth="1"/>
    <col min="71" max="84" width="2.7109375" style="41" hidden="1" customWidth="1"/>
    <col min="85" max="85" width="3.7109375" style="41" hidden="1" customWidth="1"/>
    <col min="86" max="86" width="2.42578125" style="41" hidden="1" customWidth="1"/>
    <col min="87" max="90" width="1.85546875" style="41" hidden="1" customWidth="1"/>
    <col min="91" max="93" width="2.5703125" style="41" hidden="1" customWidth="1"/>
    <col min="94" max="94" width="2.28515625" style="41" hidden="1" customWidth="1"/>
    <col min="95" max="108" width="3.7109375" style="41" hidden="1" customWidth="1"/>
    <col min="109" max="172" width="3.7109375" style="13" hidden="1" customWidth="1"/>
    <col min="173" max="173" width="5.7109375" style="13" hidden="1" customWidth="1"/>
    <col min="174" max="174" width="37" style="13" customWidth="1"/>
    <col min="175" max="175" width="0.5703125" style="13" customWidth="1"/>
    <col min="176" max="388" width="0" style="13" hidden="1" customWidth="1"/>
    <col min="389" max="16384" width="2.7109375" style="13" hidden="1"/>
  </cols>
  <sheetData>
    <row r="1" spans="1:327" ht="19.899999999999999" customHeight="1">
      <c r="A1" s="1206" t="str">
        <f>CONCATENATE("DAFTAR NILAI ",UPPER('Identitas Madrasah'!E4))</f>
        <v xml:space="preserve">DAFTAR NILAI </v>
      </c>
      <c r="B1" s="1206"/>
      <c r="C1" s="1206"/>
      <c r="D1" s="1206"/>
      <c r="E1" s="1206"/>
      <c r="F1" s="1206"/>
      <c r="G1" s="1206"/>
      <c r="H1" s="1206"/>
      <c r="I1" s="1206"/>
      <c r="J1" s="1206"/>
      <c r="K1" s="1206"/>
      <c r="L1" s="1206"/>
      <c r="M1" s="1206"/>
      <c r="N1" s="1206"/>
      <c r="O1" s="1206"/>
      <c r="P1" s="1206"/>
      <c r="Q1" s="1206"/>
      <c r="R1" s="1206"/>
      <c r="S1" s="1206"/>
      <c r="T1" s="1206"/>
      <c r="U1" s="1206"/>
      <c r="V1" s="1206"/>
      <c r="W1" s="1206"/>
      <c r="X1" s="1206"/>
      <c r="Y1" s="1206"/>
      <c r="Z1" s="1206"/>
      <c r="AA1" s="1206"/>
      <c r="AB1" s="1206"/>
      <c r="AC1" s="1206"/>
      <c r="AD1" s="1206"/>
      <c r="AE1" s="1206"/>
      <c r="AF1" s="1206"/>
      <c r="AG1" s="1206"/>
      <c r="AH1" s="1206"/>
      <c r="AI1" s="1206"/>
      <c r="AJ1" s="1206"/>
      <c r="AK1" s="1206"/>
      <c r="AL1" s="1206"/>
      <c r="AM1" s="1206"/>
      <c r="AN1" s="1206"/>
      <c r="AO1" s="1206"/>
      <c r="AP1" s="1206"/>
      <c r="AQ1" s="1206"/>
      <c r="AR1" s="1206"/>
      <c r="AS1" s="1206"/>
      <c r="AT1" s="1206"/>
      <c r="AU1" s="1206"/>
      <c r="AV1" s="1206"/>
      <c r="AW1" s="1206"/>
      <c r="AX1" s="1206"/>
      <c r="AY1" s="1206"/>
      <c r="AZ1" s="1206"/>
      <c r="BA1" s="1206"/>
      <c r="BB1" s="1206"/>
      <c r="BC1" s="1206"/>
      <c r="BD1" s="1206"/>
      <c r="BE1" s="1206"/>
      <c r="BF1" s="1206"/>
      <c r="BG1" s="1206"/>
      <c r="BH1" s="1206"/>
      <c r="BI1" s="1206"/>
      <c r="BJ1" s="1206"/>
      <c r="BK1" s="1206"/>
      <c r="BL1" s="1206"/>
      <c r="BM1" s="1206"/>
      <c r="BN1" s="1206"/>
      <c r="BO1" s="1206"/>
      <c r="BP1" s="1206"/>
      <c r="BQ1" s="1206"/>
      <c r="BR1" s="1012"/>
      <c r="BS1" s="1012"/>
      <c r="BT1" s="1012"/>
      <c r="BU1" s="1012"/>
      <c r="BV1" s="1012"/>
      <c r="BW1" s="1012"/>
      <c r="BX1" s="1012"/>
      <c r="BY1" s="1012"/>
      <c r="BZ1" s="1012"/>
      <c r="CA1" s="1012"/>
      <c r="CB1" s="1012"/>
      <c r="CC1" s="1012"/>
      <c r="CD1" s="1012"/>
      <c r="CE1" s="1012"/>
      <c r="CF1" s="1012"/>
      <c r="CG1" s="1012"/>
      <c r="CH1" s="1012"/>
      <c r="CI1" s="1012"/>
      <c r="CJ1" s="1012"/>
      <c r="CK1" s="1012"/>
      <c r="CL1" s="1012"/>
      <c r="CM1" s="1012"/>
      <c r="CN1" s="1012"/>
      <c r="CO1" s="1012"/>
      <c r="CP1" s="1012"/>
      <c r="CQ1" s="1012"/>
      <c r="CR1" s="1012"/>
      <c r="CS1" s="1012"/>
      <c r="CT1" s="1012"/>
      <c r="CU1" s="1012"/>
      <c r="CV1" s="1012"/>
      <c r="CW1" s="1012"/>
      <c r="CX1" s="1012"/>
      <c r="CY1" s="1012"/>
      <c r="CZ1" s="1012"/>
      <c r="DA1" s="1012"/>
      <c r="DB1" s="1012"/>
      <c r="DC1" s="1012"/>
      <c r="DD1" s="1012"/>
      <c r="DE1" s="1012"/>
      <c r="DF1" s="1012"/>
      <c r="DG1" s="1012"/>
      <c r="DH1" s="1012"/>
      <c r="DI1" s="1012"/>
      <c r="DJ1" s="1012"/>
      <c r="DK1" s="1012"/>
      <c r="DL1" s="1012"/>
      <c r="DM1" s="1012"/>
      <c r="DN1" s="1012"/>
      <c r="DO1" s="1012"/>
      <c r="DP1" s="1012"/>
      <c r="DQ1" s="1012"/>
      <c r="DR1" s="1012"/>
      <c r="DS1" s="1012"/>
      <c r="DT1" s="1012"/>
      <c r="DU1" s="1012"/>
      <c r="DV1" s="1012"/>
      <c r="DW1" s="1012"/>
      <c r="DX1" s="1012"/>
      <c r="DY1" s="1012"/>
      <c r="DZ1" s="1012"/>
      <c r="EA1" s="1012"/>
      <c r="EB1" s="1012"/>
      <c r="EC1" s="1012"/>
      <c r="ED1" s="1012"/>
      <c r="EE1" s="1012"/>
      <c r="EF1" s="1012"/>
      <c r="EG1" s="1012"/>
      <c r="EH1" s="1012"/>
      <c r="EI1" s="1012"/>
      <c r="EJ1" s="1012"/>
      <c r="EK1" s="1012"/>
      <c r="EL1" s="1012"/>
      <c r="EM1" s="1012"/>
      <c r="EN1" s="1012"/>
      <c r="EO1" s="1012"/>
      <c r="EP1" s="1012"/>
      <c r="EQ1" s="1012"/>
      <c r="ER1" s="1012"/>
      <c r="ES1" s="1012"/>
      <c r="ET1" s="1012"/>
      <c r="EU1" s="1012"/>
      <c r="EV1" s="1012"/>
      <c r="EW1" s="1012"/>
      <c r="EX1" s="1012"/>
      <c r="EY1" s="1012"/>
      <c r="EZ1" s="1012"/>
      <c r="FA1" s="1012"/>
      <c r="FB1" s="1012"/>
      <c r="FC1" s="1012"/>
      <c r="FD1" s="1012"/>
      <c r="FE1" s="1012"/>
      <c r="FF1" s="1012"/>
      <c r="FG1" s="1012"/>
      <c r="FH1" s="1012"/>
      <c r="FI1" s="1012"/>
      <c r="FJ1" s="1012"/>
      <c r="FK1" s="1012"/>
      <c r="FL1" s="1012"/>
      <c r="FM1" s="1012"/>
      <c r="FN1" s="1012"/>
      <c r="FO1" s="1012"/>
      <c r="FP1" s="1012"/>
      <c r="FQ1" s="1013"/>
      <c r="FR1" s="1013"/>
    </row>
    <row r="2" spans="1:327" ht="19.899999999999999" customHeight="1">
      <c r="A2" s="1206" t="str">
        <f>CONCATENATE("TAHUN PELAJARAN ",'Identitas Madrasah'!E8)</f>
        <v>TAHUN PELAJARAN 2015/ 2016</v>
      </c>
      <c r="B2" s="1206"/>
      <c r="C2" s="1206"/>
      <c r="D2" s="1206"/>
      <c r="E2" s="1206"/>
      <c r="F2" s="1206"/>
      <c r="G2" s="1206"/>
      <c r="H2" s="1206"/>
      <c r="I2" s="1206"/>
      <c r="J2" s="1206"/>
      <c r="K2" s="1206"/>
      <c r="L2" s="1206"/>
      <c r="M2" s="1206"/>
      <c r="N2" s="1206"/>
      <c r="O2" s="1206"/>
      <c r="P2" s="1206"/>
      <c r="Q2" s="1206"/>
      <c r="R2" s="1206"/>
      <c r="S2" s="1206"/>
      <c r="T2" s="1206"/>
      <c r="U2" s="1206"/>
      <c r="V2" s="1206"/>
      <c r="W2" s="1206"/>
      <c r="X2" s="1206"/>
      <c r="Y2" s="1206"/>
      <c r="Z2" s="1206"/>
      <c r="AA2" s="1206"/>
      <c r="AB2" s="1206"/>
      <c r="AC2" s="1206"/>
      <c r="AD2" s="1206"/>
      <c r="AE2" s="1206"/>
      <c r="AF2" s="1206"/>
      <c r="AG2" s="1206"/>
      <c r="AH2" s="1206"/>
      <c r="AI2" s="1206"/>
      <c r="AJ2" s="1206"/>
      <c r="AK2" s="1206"/>
      <c r="AL2" s="1206"/>
      <c r="AM2" s="1206"/>
      <c r="AN2" s="1206"/>
      <c r="AO2" s="1206"/>
      <c r="AP2" s="1206"/>
      <c r="AQ2" s="1206"/>
      <c r="AR2" s="1206"/>
      <c r="AS2" s="1206"/>
      <c r="AT2" s="1206"/>
      <c r="AU2" s="1206"/>
      <c r="AV2" s="1206"/>
      <c r="AW2" s="1206"/>
      <c r="AX2" s="1206"/>
      <c r="AY2" s="1206"/>
      <c r="AZ2" s="1206"/>
      <c r="BA2" s="1206"/>
      <c r="BB2" s="1206"/>
      <c r="BC2" s="1206"/>
      <c r="BD2" s="1206"/>
      <c r="BE2" s="1206"/>
      <c r="BF2" s="1206"/>
      <c r="BG2" s="1206"/>
      <c r="BH2" s="1206"/>
      <c r="BI2" s="1206"/>
      <c r="BJ2" s="1206"/>
      <c r="BK2" s="1206"/>
      <c r="BL2" s="1206"/>
      <c r="BM2" s="1206"/>
      <c r="BN2" s="1206"/>
      <c r="BO2" s="1206"/>
      <c r="BP2" s="1206"/>
      <c r="BQ2" s="1206"/>
      <c r="BR2" s="1012"/>
      <c r="BS2" s="1012"/>
      <c r="BT2" s="1012"/>
      <c r="BU2" s="1012"/>
      <c r="BV2" s="1012"/>
      <c r="BW2" s="1012"/>
      <c r="BX2" s="1012"/>
      <c r="BY2" s="1012"/>
      <c r="BZ2" s="1012"/>
      <c r="CA2" s="1012"/>
      <c r="CB2" s="1012"/>
      <c r="CC2" s="1"/>
      <c r="CD2" s="1"/>
      <c r="CE2" s="1"/>
      <c r="CF2" s="1"/>
      <c r="CG2" s="1012"/>
      <c r="CH2" s="1012"/>
      <c r="CI2" s="1012"/>
      <c r="CJ2" s="1012"/>
      <c r="CK2" s="1012"/>
      <c r="CL2" s="1012"/>
      <c r="CM2" s="1012"/>
      <c r="CN2" s="1012"/>
      <c r="CO2" s="1012"/>
      <c r="CP2" s="1012"/>
      <c r="CQ2" s="1012"/>
      <c r="CR2" s="1012"/>
      <c r="CS2" s="1012"/>
      <c r="CT2" s="1012"/>
      <c r="CU2" s="1012"/>
      <c r="CV2" s="1012"/>
      <c r="CW2" s="1012"/>
      <c r="CX2" s="1012"/>
      <c r="CY2" s="1012"/>
      <c r="CZ2" s="1012"/>
      <c r="DA2" s="1012"/>
      <c r="DB2" s="1012"/>
      <c r="DC2" s="1012"/>
      <c r="DD2" s="1012"/>
      <c r="DE2" s="1012"/>
      <c r="DF2" s="1012"/>
      <c r="DG2" s="1012"/>
      <c r="DH2" s="1014" t="str">
        <f>IF($CK2="","",IF(75&lt;$CK2&lt;81,$D$7,""))</f>
        <v/>
      </c>
      <c r="DI2" s="1012"/>
      <c r="DJ2" s="1012"/>
      <c r="DK2" s="1012"/>
      <c r="DL2" s="1012"/>
      <c r="DM2" s="1012"/>
      <c r="DN2" s="1012"/>
      <c r="DO2" s="1012"/>
      <c r="DP2" s="1012"/>
      <c r="DQ2" s="1012"/>
      <c r="DR2" s="1012"/>
      <c r="DS2" s="1012"/>
      <c r="DT2" s="1012"/>
      <c r="DU2" s="1012"/>
      <c r="DV2" s="1012"/>
      <c r="DW2" s="1012"/>
      <c r="DX2" s="1012"/>
      <c r="DY2" s="1012"/>
      <c r="DZ2" s="1012"/>
      <c r="EA2" s="1012"/>
      <c r="EB2" s="1012"/>
      <c r="EC2" s="1012"/>
      <c r="ED2" s="1012"/>
      <c r="EE2" s="1012"/>
      <c r="EF2" s="1012"/>
      <c r="EG2" s="1012"/>
      <c r="EH2" s="1012"/>
      <c r="EI2" s="1012"/>
      <c r="EJ2" s="1012"/>
      <c r="EK2" s="1012"/>
      <c r="EL2" s="1012"/>
      <c r="EM2" s="1012"/>
      <c r="EN2" s="1012"/>
      <c r="EO2" s="1012"/>
      <c r="EP2" s="1012"/>
      <c r="EQ2" s="1012"/>
      <c r="ER2" s="1012"/>
      <c r="ES2" s="1012"/>
      <c r="ET2" s="1012"/>
      <c r="EU2" s="1012"/>
      <c r="EV2" s="1012"/>
      <c r="EW2" s="1012"/>
      <c r="EX2" s="1012"/>
      <c r="EY2" s="1012"/>
      <c r="EZ2" s="1012"/>
      <c r="FA2" s="1012"/>
      <c r="FB2" s="1012"/>
      <c r="FC2" s="1012"/>
      <c r="FD2" s="1012"/>
      <c r="FE2" s="1012"/>
      <c r="FF2" s="1012"/>
      <c r="FG2" s="1012"/>
      <c r="FH2" s="1012"/>
      <c r="FI2" s="1012"/>
      <c r="FJ2" s="1012"/>
      <c r="FK2" s="1012"/>
      <c r="FL2" s="1012"/>
      <c r="FM2" s="1012"/>
      <c r="FN2" s="1012"/>
      <c r="FO2" s="1012"/>
      <c r="FP2" s="1012"/>
      <c r="FQ2" s="1015"/>
      <c r="FR2" s="1013"/>
    </row>
    <row r="3" spans="1:327" s="20" customFormat="1" ht="19.899999999999999" customHeight="1">
      <c r="A3" s="1004" t="s">
        <v>9</v>
      </c>
      <c r="B3" s="1005"/>
      <c r="C3" s="1005"/>
      <c r="D3" s="1006" t="str">
        <f>CONCATENATE(": ",'Identitas Madrasah'!H10)</f>
        <v>: VII.A</v>
      </c>
      <c r="E3" s="1005"/>
      <c r="F3" s="1005"/>
      <c r="G3" s="1007"/>
      <c r="H3" s="1007"/>
      <c r="I3" s="1007"/>
      <c r="J3" s="1006"/>
      <c r="K3" s="1005"/>
      <c r="L3" s="1005"/>
      <c r="M3" s="1007"/>
      <c r="N3" s="1007"/>
      <c r="O3" s="1007"/>
      <c r="P3" s="1007"/>
      <c r="Q3" s="1007"/>
      <c r="R3" s="1007"/>
      <c r="S3" s="1007"/>
      <c r="T3" s="1007"/>
      <c r="U3" s="1007"/>
      <c r="V3" s="1007"/>
      <c r="W3" s="1007"/>
      <c r="X3" s="1007"/>
      <c r="Y3" s="1007"/>
      <c r="Z3" s="1007"/>
      <c r="AA3" s="1007"/>
      <c r="AB3" s="1006"/>
      <c r="AC3" s="1005"/>
      <c r="AD3" s="1005"/>
      <c r="AE3" s="1008" t="s">
        <v>10</v>
      </c>
      <c r="AF3" s="1008"/>
      <c r="AG3" s="1007"/>
      <c r="AH3" s="1007"/>
      <c r="AI3" s="1007"/>
      <c r="AJ3" s="1007"/>
      <c r="AK3" s="1007"/>
      <c r="AL3" s="1007"/>
      <c r="AM3" s="1007"/>
      <c r="AN3" s="1007"/>
      <c r="AO3" s="1007"/>
      <c r="AP3" s="1007"/>
      <c r="AQ3" s="1007"/>
      <c r="AR3" s="1007"/>
      <c r="AS3" s="1007"/>
      <c r="AT3" s="1007"/>
      <c r="AU3" s="1007"/>
      <c r="AV3" s="1007"/>
      <c r="AW3" s="1007"/>
      <c r="AX3" s="1007"/>
      <c r="AY3" s="1007"/>
      <c r="AZ3" s="1007"/>
      <c r="BA3" s="1007"/>
      <c r="BB3" s="1007"/>
      <c r="BC3" s="1007"/>
      <c r="BD3" s="1007"/>
      <c r="BE3" s="1007"/>
      <c r="BF3" s="1007"/>
      <c r="BG3" s="1007"/>
      <c r="BH3" s="1007"/>
      <c r="BI3" s="1007"/>
      <c r="BJ3" s="1007"/>
      <c r="BK3" s="1007"/>
      <c r="BL3" s="1008"/>
      <c r="BM3" s="1008"/>
      <c r="BN3" s="1006" t="str">
        <f>CONCATENATE(": ",'Identitas Madrasah'!E9)</f>
        <v>: 1</v>
      </c>
      <c r="BO3" s="1009"/>
      <c r="BP3" s="1008"/>
      <c r="BQ3" s="1010"/>
      <c r="BR3" s="1010"/>
      <c r="BS3" s="1010"/>
      <c r="BT3" s="1010"/>
      <c r="BU3" s="1010"/>
      <c r="BV3" s="1010"/>
      <c r="BW3" s="1010"/>
      <c r="BX3" s="1010"/>
      <c r="BY3" s="1010"/>
      <c r="BZ3" s="1010"/>
      <c r="CA3" s="1010"/>
      <c r="CB3" s="1010"/>
      <c r="CC3" s="1010"/>
      <c r="CD3" s="1010"/>
      <c r="CE3" s="1010"/>
      <c r="CF3" s="1010"/>
      <c r="CG3" s="1010"/>
      <c r="CH3" s="1010"/>
      <c r="CI3" s="1010"/>
      <c r="CJ3" s="1010"/>
      <c r="CK3" s="1010"/>
      <c r="CL3" s="1010"/>
      <c r="CM3" s="1010"/>
      <c r="CN3" s="1010"/>
      <c r="CO3" s="1010"/>
      <c r="CP3" s="1010"/>
      <c r="CQ3" s="1010"/>
      <c r="CR3" s="1010"/>
      <c r="CS3" s="1010"/>
      <c r="CT3" s="1010"/>
      <c r="CU3" s="1010"/>
      <c r="CV3" s="1010"/>
      <c r="CW3" s="1010"/>
      <c r="CX3" s="1016"/>
      <c r="CY3" s="1016"/>
      <c r="CZ3" s="1016"/>
      <c r="DA3" s="1016"/>
      <c r="DB3" s="1016"/>
      <c r="DC3" s="1016"/>
      <c r="DD3" s="1016"/>
      <c r="DE3" s="1016"/>
      <c r="DF3" s="1016"/>
      <c r="DG3" s="1016"/>
      <c r="DH3" s="1016"/>
      <c r="DI3" s="1016"/>
      <c r="DJ3" s="1010"/>
      <c r="DK3" s="1010"/>
      <c r="DL3" s="1010"/>
      <c r="DM3" s="1010"/>
      <c r="DN3" s="1010"/>
      <c r="DO3" s="1010"/>
      <c r="DP3" s="1010"/>
      <c r="DQ3" s="1010"/>
      <c r="DR3" s="1010"/>
      <c r="DS3" s="1010"/>
      <c r="DT3" s="1010"/>
      <c r="DU3" s="1010"/>
      <c r="DV3" s="1010"/>
      <c r="DW3" s="1010"/>
      <c r="DX3" s="1010"/>
      <c r="DY3" s="1010"/>
      <c r="DZ3" s="1010"/>
      <c r="EA3" s="1010"/>
      <c r="EB3" s="1010"/>
      <c r="EC3" s="1010"/>
      <c r="ED3" s="1010"/>
      <c r="EE3" s="1010"/>
      <c r="EF3" s="1010"/>
      <c r="EG3" s="1010"/>
      <c r="EH3" s="1010"/>
      <c r="EI3" s="1010"/>
      <c r="EJ3" s="1010"/>
      <c r="EK3" s="1010"/>
      <c r="EL3" s="1010"/>
      <c r="EM3" s="1010"/>
      <c r="EN3" s="1010"/>
      <c r="EO3" s="1010"/>
      <c r="EP3" s="1010"/>
      <c r="EQ3" s="1010"/>
      <c r="ER3" s="1010"/>
      <c r="ES3" s="1010"/>
      <c r="ET3" s="1010"/>
      <c r="EU3" s="1010"/>
      <c r="EV3" s="1010"/>
      <c r="EW3" s="1010"/>
      <c r="EX3" s="1010"/>
      <c r="EY3" s="1010"/>
      <c r="EZ3" s="1010"/>
      <c r="FA3" s="1010"/>
      <c r="FB3" s="1010"/>
      <c r="FC3" s="1010"/>
      <c r="FD3" s="1010"/>
      <c r="FE3" s="1010"/>
      <c r="FF3" s="1010"/>
      <c r="FG3" s="1010"/>
      <c r="FH3" s="1010"/>
      <c r="FI3" s="1010"/>
      <c r="FJ3" s="1010"/>
      <c r="FK3" s="1010"/>
      <c r="FL3" s="1010"/>
      <c r="FM3" s="1010"/>
      <c r="FN3" s="1010"/>
      <c r="FO3" s="1010"/>
      <c r="FP3" s="1010"/>
      <c r="FQ3" s="1011"/>
      <c r="FR3" s="1011"/>
    </row>
    <row r="4" spans="1:327" s="20" customFormat="1" ht="17.25" customHeight="1" thickBot="1">
      <c r="A4" s="1004" t="s">
        <v>11</v>
      </c>
      <c r="B4" s="1005"/>
      <c r="C4" s="1005"/>
      <c r="D4" s="1006" t="str">
        <f>CONCATENATE(": ",'Identitas Madrasah'!G15)</f>
        <v>: Matematika</v>
      </c>
      <c r="E4" s="1005"/>
      <c r="F4" s="1005"/>
      <c r="G4" s="1007"/>
      <c r="H4" s="1007"/>
      <c r="I4" s="1007"/>
      <c r="J4" s="1006"/>
      <c r="K4" s="1005"/>
      <c r="L4" s="1007" t="str">
        <f>CONCATENATE("KKM MAPEL : ",'Identitas Madrasah'!E18)</f>
        <v>KKM MAPEL : 60</v>
      </c>
      <c r="M4" s="1011"/>
      <c r="N4" s="1011"/>
      <c r="O4" s="1011"/>
      <c r="P4" s="1011"/>
      <c r="Q4" s="1005"/>
      <c r="R4" s="1005"/>
      <c r="S4" s="1007"/>
      <c r="T4" s="1007"/>
      <c r="U4" s="1010"/>
      <c r="V4" s="1010"/>
      <c r="W4" s="1010"/>
      <c r="X4" s="1010"/>
      <c r="Y4" s="1007"/>
      <c r="Z4" s="1010"/>
      <c r="AA4" s="1005"/>
      <c r="AB4" s="1006"/>
      <c r="AC4" s="1005"/>
      <c r="AD4" s="1005"/>
      <c r="AE4" s="1008" t="s">
        <v>12</v>
      </c>
      <c r="AF4" s="1008"/>
      <c r="AG4" s="1007"/>
      <c r="AH4" s="1007"/>
      <c r="AI4" s="1007"/>
      <c r="AJ4" s="1007"/>
      <c r="AK4" s="1007"/>
      <c r="AL4" s="1007"/>
      <c r="AM4" s="1007"/>
      <c r="AN4" s="1007"/>
      <c r="AO4" s="1007"/>
      <c r="AP4" s="1007"/>
      <c r="AQ4" s="1007"/>
      <c r="AR4" s="1007"/>
      <c r="AS4" s="1007"/>
      <c r="AT4" s="1007"/>
      <c r="AU4" s="1007"/>
      <c r="AV4" s="1007"/>
      <c r="AW4" s="1007"/>
      <c r="AX4" s="1007"/>
      <c r="AY4" s="1007"/>
      <c r="AZ4" s="1007"/>
      <c r="BA4" s="1007"/>
      <c r="BB4" s="1007"/>
      <c r="BC4" s="1007"/>
      <c r="BD4" s="1007"/>
      <c r="BE4" s="1007"/>
      <c r="BF4" s="1007"/>
      <c r="BG4" s="1007"/>
      <c r="BH4" s="1007"/>
      <c r="BI4" s="1007"/>
      <c r="BJ4" s="1007"/>
      <c r="BK4" s="1007"/>
      <c r="BL4" s="1008"/>
      <c r="BM4" s="1008"/>
      <c r="BN4" s="1006" t="str">
        <f>CONCATENATE(": ",'Identitas Madrasah'!E8)</f>
        <v>: 2015/ 2016</v>
      </c>
      <c r="BO4" s="1009"/>
      <c r="BP4" s="1008"/>
      <c r="BQ4" s="1010"/>
      <c r="BR4" s="1010"/>
      <c r="BS4" s="1010" t="s">
        <v>200</v>
      </c>
      <c r="BT4" s="1010" t="s">
        <v>200</v>
      </c>
      <c r="BU4" s="1010" t="s">
        <v>200</v>
      </c>
      <c r="BV4" s="1010" t="s">
        <v>200</v>
      </c>
      <c r="BW4" s="1010" t="s">
        <v>200</v>
      </c>
      <c r="BX4" s="1010"/>
      <c r="BY4" s="1010"/>
      <c r="BZ4" s="1010"/>
      <c r="CA4" s="1010"/>
      <c r="CB4" s="1010"/>
      <c r="CC4" s="1010" t="s">
        <v>200</v>
      </c>
      <c r="CD4" s="1010" t="s">
        <v>200</v>
      </c>
      <c r="CE4" s="1010" t="s">
        <v>200</v>
      </c>
      <c r="CF4" s="1010" t="s">
        <v>200</v>
      </c>
      <c r="CG4" s="1010" t="s">
        <v>200</v>
      </c>
      <c r="CH4" s="1010" t="s">
        <v>200</v>
      </c>
      <c r="CI4" s="1010" t="s">
        <v>200</v>
      </c>
      <c r="CJ4" s="1010" t="s">
        <v>200</v>
      </c>
      <c r="CK4" s="1010" t="s">
        <v>200</v>
      </c>
      <c r="CL4" s="1010"/>
      <c r="CM4" s="1010"/>
      <c r="CN4" s="1010"/>
      <c r="CO4" s="1010"/>
      <c r="CP4" s="1010"/>
      <c r="CQ4" s="1010"/>
      <c r="CR4" s="1010"/>
      <c r="CS4" s="1010"/>
      <c r="CT4" s="1010"/>
      <c r="CU4" s="1010"/>
      <c r="CV4" s="1010"/>
      <c r="CW4" s="1010"/>
      <c r="CX4" s="1010"/>
      <c r="CY4" s="1010"/>
      <c r="CZ4" s="1010"/>
      <c r="DA4" s="1010"/>
      <c r="DB4" s="1010"/>
      <c r="DC4" s="1010"/>
      <c r="DD4" s="1010"/>
      <c r="DE4" s="1010"/>
      <c r="DF4" s="1010"/>
      <c r="DG4" s="1010"/>
      <c r="DH4" s="1010"/>
      <c r="DI4" s="1010"/>
      <c r="DJ4" s="1010"/>
      <c r="DK4" s="1010"/>
      <c r="DL4" s="1010"/>
      <c r="DM4" s="1010"/>
      <c r="DN4" s="1010"/>
      <c r="DO4" s="1010"/>
      <c r="DP4" s="1010"/>
      <c r="DQ4" s="1010"/>
      <c r="DR4" s="1010"/>
      <c r="DS4" s="1010" t="s">
        <v>200</v>
      </c>
      <c r="DT4" s="1010"/>
      <c r="DU4" s="1010"/>
      <c r="DV4" s="1010" t="s">
        <v>200</v>
      </c>
      <c r="DW4" s="1010" t="s">
        <v>200</v>
      </c>
      <c r="DX4" s="1010" t="s">
        <v>200</v>
      </c>
      <c r="DY4" s="1010" t="s">
        <v>200</v>
      </c>
      <c r="DZ4" s="1010" t="s">
        <v>200</v>
      </c>
      <c r="EA4" s="1010"/>
      <c r="EB4" s="1010"/>
      <c r="EC4" s="1010"/>
      <c r="ED4" s="1010"/>
      <c r="EE4" s="1010"/>
      <c r="EF4" s="1010"/>
      <c r="EG4" s="1010"/>
      <c r="EH4" s="1010"/>
      <c r="EI4" s="1010"/>
      <c r="EJ4" s="1010"/>
      <c r="EK4" s="1010"/>
      <c r="EL4" s="1010"/>
      <c r="EM4" s="1010"/>
      <c r="EN4" s="1010"/>
      <c r="EO4" s="1010"/>
      <c r="EP4" s="1010"/>
      <c r="EQ4" s="1010"/>
      <c r="ER4" s="1010"/>
      <c r="ES4" s="1010"/>
      <c r="ET4" s="1010"/>
      <c r="EU4" s="1010"/>
      <c r="EV4" s="1010"/>
      <c r="EW4" s="1010"/>
      <c r="EX4" s="1010"/>
      <c r="EY4" s="1010"/>
      <c r="EZ4" s="1010"/>
      <c r="FA4" s="1010"/>
      <c r="FB4" s="1010"/>
      <c r="FC4" s="1010"/>
      <c r="FD4" s="1010"/>
      <c r="FE4" s="1010"/>
      <c r="FF4" s="1010"/>
      <c r="FG4" s="1010"/>
      <c r="FH4" s="1010"/>
      <c r="FI4" s="1010"/>
      <c r="FJ4" s="1010"/>
      <c r="FK4" s="1010"/>
      <c r="FL4" s="1010"/>
      <c r="FM4" s="1010"/>
      <c r="FN4" s="1010"/>
      <c r="FO4" s="1010"/>
      <c r="FP4" s="1010"/>
      <c r="FQ4" s="1011"/>
      <c r="FR4" s="1011"/>
    </row>
    <row r="5" spans="1:327" ht="15.6" customHeight="1" thickBot="1">
      <c r="A5" s="1207" t="s">
        <v>13</v>
      </c>
      <c r="B5" s="1211" t="s">
        <v>14</v>
      </c>
      <c r="C5" s="1214" t="s">
        <v>15</v>
      </c>
      <c r="D5" s="1017" t="s">
        <v>16</v>
      </c>
      <c r="E5" s="1018"/>
      <c r="F5" s="1018"/>
      <c r="G5" s="1018"/>
      <c r="H5" s="1018"/>
      <c r="I5" s="1018"/>
      <c r="J5" s="1018"/>
      <c r="K5" s="1018"/>
      <c r="L5" s="1018"/>
      <c r="M5" s="1018"/>
      <c r="N5" s="1018"/>
      <c r="O5" s="1018"/>
      <c r="P5" s="1018"/>
      <c r="Q5" s="1018"/>
      <c r="R5" s="1018"/>
      <c r="S5" s="1018"/>
      <c r="T5" s="1018"/>
      <c r="U5" s="1018"/>
      <c r="V5" s="1018"/>
      <c r="W5" s="1018"/>
      <c r="X5" s="1018"/>
      <c r="Y5" s="1018"/>
      <c r="Z5" s="1018"/>
      <c r="AA5" s="1018"/>
      <c r="AB5" s="1018"/>
      <c r="AC5" s="1018"/>
      <c r="AD5" s="1018"/>
      <c r="AE5" s="1018"/>
      <c r="AF5" s="1018"/>
      <c r="AG5" s="1018"/>
      <c r="AH5" s="1018"/>
      <c r="AI5" s="1018"/>
      <c r="AJ5" s="1018"/>
      <c r="AK5" s="1018"/>
      <c r="AL5" s="1018"/>
      <c r="AM5" s="1018"/>
      <c r="AN5" s="1018"/>
      <c r="AO5" s="1018"/>
      <c r="AP5" s="1018"/>
      <c r="AQ5" s="1018"/>
      <c r="AR5" s="1018"/>
      <c r="AS5" s="1018"/>
      <c r="AT5" s="1018"/>
      <c r="AU5" s="1018"/>
      <c r="AV5" s="1018"/>
      <c r="AW5" s="1018"/>
      <c r="AX5" s="1018"/>
      <c r="AY5" s="1018"/>
      <c r="AZ5" s="1018"/>
      <c r="BA5" s="1018"/>
      <c r="BB5" s="1018"/>
      <c r="BC5" s="1018"/>
      <c r="BD5" s="1018"/>
      <c r="BE5" s="1018"/>
      <c r="BF5" s="1018"/>
      <c r="BG5" s="1018"/>
      <c r="BH5" s="1018"/>
      <c r="BI5" s="1018"/>
      <c r="BJ5" s="1018"/>
      <c r="BK5" s="1018"/>
      <c r="BL5" s="1018"/>
      <c r="BM5" s="1018"/>
      <c r="BN5" s="1018"/>
      <c r="BO5" s="1018"/>
      <c r="BP5" s="1018"/>
      <c r="BQ5" s="1018"/>
      <c r="BR5" s="1019"/>
      <c r="BS5" s="1173" t="s">
        <v>182</v>
      </c>
      <c r="BT5" s="1174"/>
      <c r="BU5" s="1174"/>
      <c r="BV5" s="1174"/>
      <c r="BW5" s="1174"/>
      <c r="BX5" s="1174"/>
      <c r="BY5" s="1174"/>
      <c r="BZ5" s="1174"/>
      <c r="CA5" s="1174"/>
      <c r="CB5" s="1174"/>
      <c r="CC5" s="1174"/>
      <c r="CD5" s="1174"/>
      <c r="CE5" s="1174"/>
      <c r="CF5" s="1174"/>
      <c r="CG5" s="1174"/>
      <c r="CH5" s="1174"/>
      <c r="CI5" s="1174"/>
      <c r="CJ5" s="1174"/>
      <c r="CK5" s="1174"/>
      <c r="CL5" s="1174"/>
      <c r="CM5" s="1174"/>
      <c r="CN5" s="1174"/>
      <c r="CO5" s="1174"/>
      <c r="CP5" s="1174"/>
      <c r="CQ5" s="1174"/>
      <c r="CR5" s="1174"/>
      <c r="CS5" s="1174"/>
      <c r="CT5" s="1174"/>
      <c r="CU5" s="1174"/>
      <c r="CV5" s="1174"/>
      <c r="CW5" s="1174"/>
      <c r="CX5" s="1174"/>
      <c r="CY5" s="1174"/>
      <c r="CZ5" s="1174"/>
      <c r="DA5" s="1174"/>
      <c r="DB5" s="1174"/>
      <c r="DC5" s="1174"/>
      <c r="DD5" s="1174"/>
      <c r="DE5" s="1174"/>
      <c r="DF5" s="1174"/>
      <c r="DG5" s="1174"/>
      <c r="DH5" s="1174"/>
      <c r="DI5" s="1174"/>
      <c r="DJ5" s="1174"/>
      <c r="DK5" s="1174"/>
      <c r="DL5" s="1174"/>
      <c r="DM5" s="1174"/>
      <c r="DN5" s="1174"/>
      <c r="DO5" s="1174"/>
      <c r="DP5" s="1174"/>
      <c r="DQ5" s="1174"/>
      <c r="DR5" s="1174"/>
      <c r="DS5" s="1174"/>
      <c r="DT5" s="1174"/>
      <c r="DU5" s="1174"/>
      <c r="DV5" s="1174"/>
      <c r="DW5" s="1174"/>
      <c r="DX5" s="1174"/>
      <c r="DY5" s="1174"/>
      <c r="DZ5" s="1175"/>
      <c r="EA5" s="493"/>
      <c r="EB5" s="493"/>
      <c r="EC5" s="493"/>
      <c r="ED5" s="493"/>
      <c r="EE5" s="493"/>
      <c r="EF5" s="493"/>
      <c r="EG5" s="1176" t="s">
        <v>209</v>
      </c>
      <c r="EH5" s="1177"/>
      <c r="EI5" s="1177"/>
      <c r="EJ5" s="1177"/>
      <c r="EK5" s="1177"/>
      <c r="EL5" s="1177"/>
      <c r="EM5" s="1177"/>
      <c r="EN5" s="1177"/>
      <c r="EO5" s="1177"/>
      <c r="EP5" s="1177"/>
      <c r="EQ5" s="1177"/>
      <c r="ER5" s="1177"/>
      <c r="ES5" s="1177"/>
      <c r="ET5" s="1177"/>
      <c r="EU5" s="1177"/>
      <c r="EV5" s="1177"/>
      <c r="EW5" s="1177"/>
      <c r="EX5" s="1177"/>
      <c r="EY5" s="1177"/>
      <c r="EZ5" s="1177"/>
      <c r="FA5" s="1177"/>
      <c r="FB5" s="1177"/>
      <c r="FC5" s="1177"/>
      <c r="FD5" s="1177"/>
      <c r="FE5" s="1177"/>
      <c r="FF5" s="1177"/>
      <c r="FG5" s="1177"/>
      <c r="FH5" s="1177"/>
      <c r="FI5" s="1177"/>
      <c r="FJ5" s="1177"/>
      <c r="FK5" s="1177"/>
      <c r="FL5" s="1177"/>
      <c r="FM5" s="1177"/>
      <c r="FN5" s="1177"/>
      <c r="FO5" s="1177"/>
      <c r="FP5" s="1177"/>
      <c r="FQ5" s="1178" t="s">
        <v>201</v>
      </c>
      <c r="FR5" s="1170" t="s">
        <v>17</v>
      </c>
      <c r="LO5" s="84"/>
    </row>
    <row r="6" spans="1:327" ht="12" customHeight="1" thickBot="1">
      <c r="A6" s="1208"/>
      <c r="B6" s="1212"/>
      <c r="C6" s="1215"/>
      <c r="D6" s="1164" t="s">
        <v>205</v>
      </c>
      <c r="E6" s="1165"/>
      <c r="F6" s="1165"/>
      <c r="G6" s="1165"/>
      <c r="H6" s="1228"/>
      <c r="I6" s="1166"/>
      <c r="J6" s="1164" t="s">
        <v>203</v>
      </c>
      <c r="K6" s="1165"/>
      <c r="L6" s="1165"/>
      <c r="M6" s="1165"/>
      <c r="N6" s="1165"/>
      <c r="O6" s="1166"/>
      <c r="P6" s="1164" t="s">
        <v>206</v>
      </c>
      <c r="Q6" s="1165"/>
      <c r="R6" s="1165"/>
      <c r="S6" s="1165"/>
      <c r="T6" s="1165"/>
      <c r="U6" s="1166"/>
      <c r="V6" s="1164" t="s">
        <v>207</v>
      </c>
      <c r="W6" s="1165"/>
      <c r="X6" s="1165"/>
      <c r="Y6" s="1165"/>
      <c r="Z6" s="1165"/>
      <c r="AA6" s="1166"/>
      <c r="AB6" s="1164" t="s">
        <v>208</v>
      </c>
      <c r="AC6" s="1165"/>
      <c r="AD6" s="1165"/>
      <c r="AE6" s="1165"/>
      <c r="AF6" s="1165"/>
      <c r="AG6" s="1166"/>
      <c r="AH6" s="1164" t="s">
        <v>330</v>
      </c>
      <c r="AI6" s="1165"/>
      <c r="AJ6" s="1165"/>
      <c r="AK6" s="1165"/>
      <c r="AL6" s="1165"/>
      <c r="AM6" s="1166"/>
      <c r="AN6" s="1164" t="s">
        <v>331</v>
      </c>
      <c r="AO6" s="1165"/>
      <c r="AP6" s="1165"/>
      <c r="AQ6" s="1165"/>
      <c r="AR6" s="1165"/>
      <c r="AS6" s="1166"/>
      <c r="AT6" s="1164" t="s">
        <v>682</v>
      </c>
      <c r="AU6" s="1165"/>
      <c r="AV6" s="1165"/>
      <c r="AW6" s="1165"/>
      <c r="AX6" s="1165"/>
      <c r="AY6" s="1166"/>
      <c r="AZ6" s="1164" t="s">
        <v>683</v>
      </c>
      <c r="BA6" s="1165"/>
      <c r="BB6" s="1165"/>
      <c r="BC6" s="1165"/>
      <c r="BD6" s="1165"/>
      <c r="BE6" s="1166"/>
      <c r="BF6" s="1164" t="s">
        <v>684</v>
      </c>
      <c r="BG6" s="1165"/>
      <c r="BH6" s="1165"/>
      <c r="BI6" s="1165"/>
      <c r="BJ6" s="1165"/>
      <c r="BK6" s="1166"/>
      <c r="BL6" s="1159" t="s">
        <v>18</v>
      </c>
      <c r="BM6" s="1147" t="s">
        <v>348</v>
      </c>
      <c r="BN6" s="1150" t="s">
        <v>349</v>
      </c>
      <c r="BO6" s="1153" t="s">
        <v>19</v>
      </c>
      <c r="BP6" s="1218" t="s">
        <v>689</v>
      </c>
      <c r="BQ6" s="1221" t="s">
        <v>21</v>
      </c>
      <c r="BR6" s="1156" t="s">
        <v>132</v>
      </c>
      <c r="BS6" s="196"/>
      <c r="BT6" s="196"/>
      <c r="BU6" s="196"/>
      <c r="BV6" s="196"/>
      <c r="BW6" s="196"/>
      <c r="BX6" s="484"/>
      <c r="BY6" s="484"/>
      <c r="BZ6" s="862"/>
      <c r="CA6" s="862"/>
      <c r="CB6" s="862"/>
      <c r="CC6" s="1182" t="s">
        <v>842</v>
      </c>
      <c r="CD6" s="1185" t="s">
        <v>835</v>
      </c>
      <c r="CE6" s="1188" t="s">
        <v>48</v>
      </c>
      <c r="CF6" s="1203" t="s">
        <v>580</v>
      </c>
      <c r="CG6" s="201"/>
      <c r="CH6" s="201"/>
      <c r="CI6" s="201"/>
      <c r="CJ6" s="201"/>
      <c r="CK6" s="201"/>
      <c r="CL6" s="201"/>
      <c r="CM6" s="201"/>
      <c r="CN6" s="201"/>
      <c r="CO6" s="201"/>
      <c r="CP6" s="201"/>
      <c r="CQ6" s="1191" t="s">
        <v>176</v>
      </c>
      <c r="CR6" s="1192"/>
      <c r="CS6" s="1192"/>
      <c r="CT6" s="1192"/>
      <c r="CU6" s="1192"/>
      <c r="CV6" s="1192"/>
      <c r="CW6" s="1192"/>
      <c r="CX6" s="1192"/>
      <c r="CY6" s="1192"/>
      <c r="CZ6" s="1192"/>
      <c r="DA6" s="1192"/>
      <c r="DB6" s="1192"/>
      <c r="DC6" s="1193"/>
      <c r="DD6" s="1194" t="s">
        <v>176</v>
      </c>
      <c r="DE6" s="1195"/>
      <c r="DF6" s="1195"/>
      <c r="DG6" s="1195"/>
      <c r="DH6" s="1195"/>
      <c r="DI6" s="1195"/>
      <c r="DJ6" s="1195"/>
      <c r="DK6" s="1195"/>
      <c r="DL6" s="1195"/>
      <c r="DM6" s="1195"/>
      <c r="DN6" s="1195"/>
      <c r="DO6" s="1195"/>
      <c r="DP6" s="1196"/>
      <c r="DQ6" s="1197" t="s">
        <v>176</v>
      </c>
      <c r="DR6" s="1198"/>
      <c r="DS6" s="1198"/>
      <c r="DT6" s="1198"/>
      <c r="DU6" s="1198"/>
      <c r="DV6" s="1198"/>
      <c r="DW6" s="1198"/>
      <c r="DX6" s="1198"/>
      <c r="DY6" s="1198"/>
      <c r="DZ6" s="1198"/>
      <c r="EA6" s="1198"/>
      <c r="EB6" s="1198"/>
      <c r="EC6" s="1199"/>
      <c r="ED6" s="1191" t="s">
        <v>177</v>
      </c>
      <c r="EE6" s="1192"/>
      <c r="EF6" s="1192"/>
      <c r="EG6" s="1192"/>
      <c r="EH6" s="1192"/>
      <c r="EI6" s="1192"/>
      <c r="EJ6" s="1192"/>
      <c r="EK6" s="1192"/>
      <c r="EL6" s="1192"/>
      <c r="EM6" s="1192"/>
      <c r="EN6" s="1192"/>
      <c r="EO6" s="1192"/>
      <c r="EP6" s="1193"/>
      <c r="EQ6" s="1194" t="s">
        <v>177</v>
      </c>
      <c r="ER6" s="1195"/>
      <c r="ES6" s="1195"/>
      <c r="ET6" s="1195"/>
      <c r="EU6" s="1195"/>
      <c r="EV6" s="1195"/>
      <c r="EW6" s="1195"/>
      <c r="EX6" s="1195"/>
      <c r="EY6" s="1195"/>
      <c r="EZ6" s="1195"/>
      <c r="FA6" s="1195"/>
      <c r="FB6" s="1195"/>
      <c r="FC6" s="1196"/>
      <c r="FD6" s="1197" t="s">
        <v>177</v>
      </c>
      <c r="FE6" s="1198"/>
      <c r="FF6" s="1198"/>
      <c r="FG6" s="1198"/>
      <c r="FH6" s="1198"/>
      <c r="FI6" s="1198"/>
      <c r="FJ6" s="1198"/>
      <c r="FK6" s="1198"/>
      <c r="FL6" s="1198"/>
      <c r="FM6" s="1198"/>
      <c r="FN6" s="1198"/>
      <c r="FO6" s="1198"/>
      <c r="FP6" s="1199"/>
      <c r="FQ6" s="1179"/>
      <c r="FR6" s="1171"/>
    </row>
    <row r="7" spans="1:327" ht="12.75" customHeight="1" thickBot="1">
      <c r="A7" s="1209"/>
      <c r="B7" s="1212"/>
      <c r="C7" s="1216"/>
      <c r="D7" s="1167" t="str">
        <f>'Identitas KD'!$D$9</f>
        <v>membandingkan, mengurutkan dan mengoperasikan bilangan</v>
      </c>
      <c r="E7" s="1168"/>
      <c r="F7" s="1168"/>
      <c r="G7" s="1168"/>
      <c r="H7" s="1168"/>
      <c r="I7" s="1169"/>
      <c r="J7" s="1167" t="str">
        <f>'Identitas KD'!$D$10</f>
        <v>memahami pola bilangan untuk membuat generalisasi</v>
      </c>
      <c r="K7" s="1168"/>
      <c r="L7" s="1168"/>
      <c r="M7" s="1168"/>
      <c r="N7" s="1168"/>
      <c r="O7" s="1169"/>
      <c r="P7" s="1167" t="str">
        <f>'Identitas KD'!$D$11</f>
        <v>memahami konsep himpunan</v>
      </c>
      <c r="Q7" s="1168"/>
      <c r="R7" s="1168"/>
      <c r="S7" s="1168"/>
      <c r="T7" s="1168"/>
      <c r="U7" s="1169"/>
      <c r="V7" s="1167" t="str">
        <f>'Identitas KD'!$D$12</f>
        <v xml:space="preserve">memahami konsep perbandingan </v>
      </c>
      <c r="W7" s="1168"/>
      <c r="X7" s="1168"/>
      <c r="Y7" s="1168"/>
      <c r="Z7" s="1168"/>
      <c r="AA7" s="1169"/>
      <c r="AB7" s="1167" t="str">
        <f>'Identitas KD'!$D$13</f>
        <v>memahami konsep garis dan sudut</v>
      </c>
      <c r="AC7" s="1168"/>
      <c r="AD7" s="1168"/>
      <c r="AE7" s="1168"/>
      <c r="AF7" s="1168"/>
      <c r="AG7" s="1169"/>
      <c r="AH7" s="1167" t="str">
        <f>'Identitas KD'!$D$14</f>
        <v>mendeskripsikan lokasi benda dalam koordinat Kartesius</v>
      </c>
      <c r="AI7" s="1168"/>
      <c r="AJ7" s="1168"/>
      <c r="AK7" s="1168"/>
      <c r="AL7" s="1168"/>
      <c r="AM7" s="1169"/>
      <c r="AN7" s="1167">
        <f>'Identitas KD'!$D$15</f>
        <v>0</v>
      </c>
      <c r="AO7" s="1168"/>
      <c r="AP7" s="1168"/>
      <c r="AQ7" s="1168"/>
      <c r="AR7" s="1168"/>
      <c r="AS7" s="1169"/>
      <c r="AT7" s="1167">
        <f>'Identitas KD'!$D$16</f>
        <v>0</v>
      </c>
      <c r="AU7" s="1168"/>
      <c r="AV7" s="1168"/>
      <c r="AW7" s="1168"/>
      <c r="AX7" s="1168"/>
      <c r="AY7" s="1169"/>
      <c r="AZ7" s="1167">
        <f>'Identitas KD'!$D$17</f>
        <v>0</v>
      </c>
      <c r="BA7" s="1168"/>
      <c r="BB7" s="1168"/>
      <c r="BC7" s="1168"/>
      <c r="BD7" s="1168"/>
      <c r="BE7" s="1169"/>
      <c r="BF7" s="1167">
        <f>'Identitas KD'!$D$18</f>
        <v>0</v>
      </c>
      <c r="BG7" s="1168"/>
      <c r="BH7" s="1168"/>
      <c r="BI7" s="1168"/>
      <c r="BJ7" s="1168"/>
      <c r="BK7" s="1169"/>
      <c r="BL7" s="1160"/>
      <c r="BM7" s="1148"/>
      <c r="BN7" s="1151"/>
      <c r="BO7" s="1154"/>
      <c r="BP7" s="1219"/>
      <c r="BQ7" s="1154"/>
      <c r="BR7" s="1157"/>
      <c r="BS7" s="197">
        <v>1</v>
      </c>
      <c r="BT7" s="197">
        <v>2</v>
      </c>
      <c r="BU7" s="197">
        <v>3</v>
      </c>
      <c r="BV7" s="197">
        <v>4</v>
      </c>
      <c r="BW7" s="197">
        <v>5</v>
      </c>
      <c r="BX7" s="485">
        <v>6</v>
      </c>
      <c r="BY7" s="485">
        <v>7</v>
      </c>
      <c r="BZ7" s="863">
        <v>8</v>
      </c>
      <c r="CA7" s="863">
        <v>9</v>
      </c>
      <c r="CB7" s="863">
        <v>10</v>
      </c>
      <c r="CC7" s="1183"/>
      <c r="CD7" s="1186"/>
      <c r="CE7" s="1189"/>
      <c r="CF7" s="1204"/>
      <c r="CG7" s="1200" t="s">
        <v>210</v>
      </c>
      <c r="CH7" s="1201"/>
      <c r="CI7" s="1201"/>
      <c r="CJ7" s="1201"/>
      <c r="CK7" s="1201"/>
      <c r="CL7" s="1201"/>
      <c r="CM7" s="1201"/>
      <c r="CN7" s="1201"/>
      <c r="CO7" s="1201"/>
      <c r="CP7" s="1202"/>
      <c r="CQ7" s="1138" t="s">
        <v>211</v>
      </c>
      <c r="CR7" s="1139"/>
      <c r="CS7" s="1139"/>
      <c r="CT7" s="1139"/>
      <c r="CU7" s="1139"/>
      <c r="CV7" s="1139"/>
      <c r="CW7" s="1139"/>
      <c r="CX7" s="1139"/>
      <c r="CY7" s="1140"/>
      <c r="CZ7" s="1020"/>
      <c r="DA7" s="1020"/>
      <c r="DB7" s="1020"/>
      <c r="DC7" s="1020"/>
      <c r="DD7" s="1141" t="s">
        <v>212</v>
      </c>
      <c r="DE7" s="1142"/>
      <c r="DF7" s="1142"/>
      <c r="DG7" s="1142"/>
      <c r="DH7" s="1142"/>
      <c r="DI7" s="1142"/>
      <c r="DJ7" s="1142"/>
      <c r="DK7" s="1142"/>
      <c r="DL7" s="1143"/>
      <c r="DM7" s="1021"/>
      <c r="DN7" s="1021"/>
      <c r="DO7" s="1021"/>
      <c r="DP7" s="1021"/>
      <c r="DQ7" s="1144" t="s">
        <v>213</v>
      </c>
      <c r="DR7" s="1145"/>
      <c r="DS7" s="1145"/>
      <c r="DT7" s="1145"/>
      <c r="DU7" s="1145"/>
      <c r="DV7" s="1145"/>
      <c r="DW7" s="1145"/>
      <c r="DX7" s="1145"/>
      <c r="DY7" s="1145"/>
      <c r="DZ7" s="1145"/>
      <c r="EA7" s="1145"/>
      <c r="EB7" s="1145"/>
      <c r="EC7" s="1146"/>
      <c r="ED7" s="1138" t="s">
        <v>211</v>
      </c>
      <c r="EE7" s="1139"/>
      <c r="EF7" s="1139"/>
      <c r="EG7" s="1139"/>
      <c r="EH7" s="1139"/>
      <c r="EI7" s="1139"/>
      <c r="EJ7" s="1139"/>
      <c r="EK7" s="1139"/>
      <c r="EL7" s="1140"/>
      <c r="EM7" s="1020"/>
      <c r="EN7" s="1020"/>
      <c r="EO7" s="1020"/>
      <c r="EP7" s="1020"/>
      <c r="EQ7" s="1141" t="s">
        <v>212</v>
      </c>
      <c r="ER7" s="1142"/>
      <c r="ES7" s="1142"/>
      <c r="ET7" s="1142"/>
      <c r="EU7" s="1142"/>
      <c r="EV7" s="1142"/>
      <c r="EW7" s="1142"/>
      <c r="EX7" s="1142"/>
      <c r="EY7" s="1143"/>
      <c r="EZ7" s="1021"/>
      <c r="FA7" s="1021"/>
      <c r="FB7" s="1021"/>
      <c r="FC7" s="1021"/>
      <c r="FD7" s="1144" t="s">
        <v>213</v>
      </c>
      <c r="FE7" s="1145"/>
      <c r="FF7" s="1145"/>
      <c r="FG7" s="1145"/>
      <c r="FH7" s="1145"/>
      <c r="FI7" s="1145"/>
      <c r="FJ7" s="1145"/>
      <c r="FK7" s="1145"/>
      <c r="FL7" s="1145"/>
      <c r="FM7" s="1145"/>
      <c r="FN7" s="1145"/>
      <c r="FO7" s="1145"/>
      <c r="FP7" s="1146"/>
      <c r="FQ7" s="1180"/>
      <c r="FR7" s="1171"/>
    </row>
    <row r="8" spans="1:327" ht="44.45" customHeight="1" thickBot="1">
      <c r="A8" s="1210"/>
      <c r="B8" s="1213"/>
      <c r="C8" s="1217"/>
      <c r="D8" s="21" t="s">
        <v>22</v>
      </c>
      <c r="E8" s="22" t="s">
        <v>846</v>
      </c>
      <c r="F8" s="1056" t="s">
        <v>847</v>
      </c>
      <c r="G8" s="164" t="s">
        <v>23</v>
      </c>
      <c r="H8" s="107" t="s">
        <v>347</v>
      </c>
      <c r="I8" s="105" t="s">
        <v>24</v>
      </c>
      <c r="J8" s="21" t="s">
        <v>22</v>
      </c>
      <c r="K8" s="22" t="s">
        <v>846</v>
      </c>
      <c r="L8" s="1056" t="s">
        <v>847</v>
      </c>
      <c r="M8" s="164" t="s">
        <v>23</v>
      </c>
      <c r="N8" s="107" t="s">
        <v>347</v>
      </c>
      <c r="O8" s="105" t="s">
        <v>25</v>
      </c>
      <c r="P8" s="21" t="s">
        <v>22</v>
      </c>
      <c r="Q8" s="22" t="s">
        <v>846</v>
      </c>
      <c r="R8" s="1056" t="s">
        <v>847</v>
      </c>
      <c r="S8" s="164" t="s">
        <v>23</v>
      </c>
      <c r="T8" s="107" t="s">
        <v>347</v>
      </c>
      <c r="U8" s="105" t="s">
        <v>26</v>
      </c>
      <c r="V8" s="21" t="s">
        <v>22</v>
      </c>
      <c r="W8" s="22" t="s">
        <v>846</v>
      </c>
      <c r="X8" s="1056" t="s">
        <v>847</v>
      </c>
      <c r="Y8" s="164" t="s">
        <v>23</v>
      </c>
      <c r="Z8" s="107" t="s">
        <v>347</v>
      </c>
      <c r="AA8" s="105" t="s">
        <v>27</v>
      </c>
      <c r="AB8" s="21" t="s">
        <v>22</v>
      </c>
      <c r="AC8" s="22" t="s">
        <v>846</v>
      </c>
      <c r="AD8" s="1056" t="s">
        <v>847</v>
      </c>
      <c r="AE8" s="164" t="s">
        <v>23</v>
      </c>
      <c r="AF8" s="107" t="s">
        <v>347</v>
      </c>
      <c r="AG8" s="105" t="s">
        <v>28</v>
      </c>
      <c r="AH8" s="21" t="s">
        <v>22</v>
      </c>
      <c r="AI8" s="22" t="s">
        <v>846</v>
      </c>
      <c r="AJ8" s="1056" t="s">
        <v>847</v>
      </c>
      <c r="AK8" s="164" t="s">
        <v>23</v>
      </c>
      <c r="AL8" s="107" t="s">
        <v>347</v>
      </c>
      <c r="AM8" s="546" t="s">
        <v>339</v>
      </c>
      <c r="AN8" s="21" t="s">
        <v>22</v>
      </c>
      <c r="AO8" s="22" t="s">
        <v>846</v>
      </c>
      <c r="AP8" s="1056" t="s">
        <v>847</v>
      </c>
      <c r="AQ8" s="164" t="s">
        <v>23</v>
      </c>
      <c r="AR8" s="107" t="s">
        <v>347</v>
      </c>
      <c r="AS8" s="546" t="s">
        <v>340</v>
      </c>
      <c r="AT8" s="21" t="s">
        <v>22</v>
      </c>
      <c r="AU8" s="22" t="s">
        <v>846</v>
      </c>
      <c r="AV8" s="1056" t="s">
        <v>847</v>
      </c>
      <c r="AW8" s="164" t="s">
        <v>23</v>
      </c>
      <c r="AX8" s="107" t="s">
        <v>347</v>
      </c>
      <c r="AY8" s="866" t="s">
        <v>685</v>
      </c>
      <c r="AZ8" s="21" t="s">
        <v>22</v>
      </c>
      <c r="BA8" s="22" t="s">
        <v>846</v>
      </c>
      <c r="BB8" s="1056" t="s">
        <v>847</v>
      </c>
      <c r="BC8" s="164" t="s">
        <v>23</v>
      </c>
      <c r="BD8" s="107" t="s">
        <v>347</v>
      </c>
      <c r="BE8" s="866" t="s">
        <v>686</v>
      </c>
      <c r="BF8" s="21" t="s">
        <v>22</v>
      </c>
      <c r="BG8" s="22" t="s">
        <v>846</v>
      </c>
      <c r="BH8" s="1056" t="s">
        <v>847</v>
      </c>
      <c r="BI8" s="164" t="s">
        <v>23</v>
      </c>
      <c r="BJ8" s="107" t="s">
        <v>347</v>
      </c>
      <c r="BK8" s="866" t="s">
        <v>687</v>
      </c>
      <c r="BL8" s="1161"/>
      <c r="BM8" s="1149"/>
      <c r="BN8" s="1152"/>
      <c r="BO8" s="1155"/>
      <c r="BP8" s="1220"/>
      <c r="BQ8" s="1222"/>
      <c r="BR8" s="1158"/>
      <c r="BS8" s="198"/>
      <c r="BT8" s="198"/>
      <c r="BU8" s="198"/>
      <c r="BV8" s="198"/>
      <c r="BW8" s="198"/>
      <c r="BX8" s="486"/>
      <c r="BY8" s="486"/>
      <c r="BZ8" s="864"/>
      <c r="CA8" s="864"/>
      <c r="CB8" s="864"/>
      <c r="CC8" s="1184"/>
      <c r="CD8" s="1187"/>
      <c r="CE8" s="1190"/>
      <c r="CF8" s="1205"/>
      <c r="CG8" s="202">
        <v>1</v>
      </c>
      <c r="CH8" s="202">
        <v>2</v>
      </c>
      <c r="CI8" s="202">
        <v>3</v>
      </c>
      <c r="CJ8" s="202">
        <v>4</v>
      </c>
      <c r="CK8" s="202">
        <v>5</v>
      </c>
      <c r="CL8" s="202">
        <v>6</v>
      </c>
      <c r="CM8" s="202">
        <v>7</v>
      </c>
      <c r="CN8" s="202">
        <v>8</v>
      </c>
      <c r="CO8" s="202">
        <v>9</v>
      </c>
      <c r="CP8" s="202">
        <v>10</v>
      </c>
      <c r="CQ8" s="203" t="s">
        <v>214</v>
      </c>
      <c r="CR8" s="264" t="s">
        <v>215</v>
      </c>
      <c r="CS8" s="203" t="s">
        <v>216</v>
      </c>
      <c r="CT8" s="203">
        <v>1</v>
      </c>
      <c r="CU8" s="203">
        <v>2</v>
      </c>
      <c r="CV8" s="203">
        <v>3</v>
      </c>
      <c r="CW8" s="203">
        <v>4</v>
      </c>
      <c r="CX8" s="203">
        <v>5</v>
      </c>
      <c r="CY8" s="203">
        <v>6</v>
      </c>
      <c r="CZ8" s="203">
        <v>7</v>
      </c>
      <c r="DA8" s="203">
        <v>8</v>
      </c>
      <c r="DB8" s="203">
        <v>9</v>
      </c>
      <c r="DC8" s="203">
        <v>10</v>
      </c>
      <c r="DD8" s="901" t="s">
        <v>214</v>
      </c>
      <c r="DE8" s="204" t="s">
        <v>215</v>
      </c>
      <c r="DF8" s="901" t="s">
        <v>216</v>
      </c>
      <c r="DG8" s="901">
        <v>1</v>
      </c>
      <c r="DH8" s="901">
        <v>2</v>
      </c>
      <c r="DI8" s="901">
        <v>3</v>
      </c>
      <c r="DJ8" s="901">
        <v>4</v>
      </c>
      <c r="DK8" s="901">
        <v>5</v>
      </c>
      <c r="DL8" s="901">
        <v>6</v>
      </c>
      <c r="DM8" s="901">
        <v>7</v>
      </c>
      <c r="DN8" s="901">
        <v>8</v>
      </c>
      <c r="DO8" s="901">
        <v>9</v>
      </c>
      <c r="DP8" s="901">
        <v>10</v>
      </c>
      <c r="DQ8" s="1022" t="s">
        <v>214</v>
      </c>
      <c r="DR8" s="1023" t="s">
        <v>217</v>
      </c>
      <c r="DS8" s="1022" t="s">
        <v>216</v>
      </c>
      <c r="DT8" s="1022">
        <v>1</v>
      </c>
      <c r="DU8" s="1022">
        <v>2</v>
      </c>
      <c r="DV8" s="1022">
        <v>3</v>
      </c>
      <c r="DW8" s="1022">
        <v>4</v>
      </c>
      <c r="DX8" s="1022">
        <v>5</v>
      </c>
      <c r="DY8" s="1024">
        <v>6</v>
      </c>
      <c r="DZ8" s="1024">
        <v>7</v>
      </c>
      <c r="EA8" s="1024">
        <v>8</v>
      </c>
      <c r="EB8" s="1024">
        <v>9</v>
      </c>
      <c r="EC8" s="1022">
        <v>10</v>
      </c>
      <c r="ED8" s="203" t="s">
        <v>214</v>
      </c>
      <c r="EE8" s="264" t="s">
        <v>215</v>
      </c>
      <c r="EF8" s="203" t="s">
        <v>216</v>
      </c>
      <c r="EG8" s="203">
        <v>1</v>
      </c>
      <c r="EH8" s="203">
        <v>2</v>
      </c>
      <c r="EI8" s="203">
        <v>3</v>
      </c>
      <c r="EJ8" s="203">
        <v>4</v>
      </c>
      <c r="EK8" s="203">
        <v>5</v>
      </c>
      <c r="EL8" s="203">
        <v>6</v>
      </c>
      <c r="EM8" s="203">
        <v>7</v>
      </c>
      <c r="EN8" s="203">
        <v>8</v>
      </c>
      <c r="EO8" s="203">
        <v>9</v>
      </c>
      <c r="EP8" s="203">
        <v>10</v>
      </c>
      <c r="EQ8" s="901" t="s">
        <v>214</v>
      </c>
      <c r="ER8" s="204" t="s">
        <v>215</v>
      </c>
      <c r="ES8" s="901" t="s">
        <v>216</v>
      </c>
      <c r="ET8" s="901">
        <v>1</v>
      </c>
      <c r="EU8" s="901">
        <v>2</v>
      </c>
      <c r="EV8" s="901">
        <v>3</v>
      </c>
      <c r="EW8" s="901">
        <v>4</v>
      </c>
      <c r="EX8" s="901">
        <v>5</v>
      </c>
      <c r="EY8" s="901">
        <v>6</v>
      </c>
      <c r="EZ8" s="901">
        <v>7</v>
      </c>
      <c r="FA8" s="901">
        <v>8</v>
      </c>
      <c r="FB8" s="901">
        <v>9</v>
      </c>
      <c r="FC8" s="901">
        <v>10</v>
      </c>
      <c r="FD8" s="1022" t="s">
        <v>214</v>
      </c>
      <c r="FE8" s="1023" t="s">
        <v>217</v>
      </c>
      <c r="FF8" s="1022" t="s">
        <v>216</v>
      </c>
      <c r="FG8" s="1022">
        <v>1</v>
      </c>
      <c r="FH8" s="1022">
        <v>2</v>
      </c>
      <c r="FI8" s="1022">
        <v>3</v>
      </c>
      <c r="FJ8" s="1022">
        <v>4</v>
      </c>
      <c r="FK8" s="1022">
        <v>5</v>
      </c>
      <c r="FL8" s="1024">
        <v>6</v>
      </c>
      <c r="FM8" s="1024">
        <v>7</v>
      </c>
      <c r="FN8" s="1024">
        <v>8</v>
      </c>
      <c r="FO8" s="1024">
        <v>9</v>
      </c>
      <c r="FP8" s="1022">
        <v>10</v>
      </c>
      <c r="FQ8" s="1181"/>
      <c r="FR8" s="1172"/>
    </row>
    <row r="9" spans="1:327" ht="15.75" customHeight="1">
      <c r="A9" s="23">
        <v>1</v>
      </c>
      <c r="B9" s="122" t="str">
        <f>'Identitas Siswa'!B8</f>
        <v>1413131</v>
      </c>
      <c r="C9" s="135" t="str">
        <f>'Identitas Siswa'!D8</f>
        <v>Adiba Aulia Putri</v>
      </c>
      <c r="D9" s="116"/>
      <c r="E9" s="117">
        <v>96</v>
      </c>
      <c r="F9" s="117"/>
      <c r="G9" s="709">
        <f>IF(SUM(D9:F9)=0,"",AVERAGE(D9:F9))</f>
        <v>96</v>
      </c>
      <c r="H9" s="117"/>
      <c r="I9" s="717">
        <f>IF(H9="",G9,IF(H9&gt;Menu!$D$22,Menu!$D$22,MAX(G9:H9)))</f>
        <v>96</v>
      </c>
      <c r="J9" s="116"/>
      <c r="K9" s="117">
        <v>95</v>
      </c>
      <c r="L9" s="117"/>
      <c r="M9" s="709">
        <f>IF(SUM(J9:L9)=0,"",AVERAGE(J9:L9))</f>
        <v>95</v>
      </c>
      <c r="N9" s="117"/>
      <c r="O9" s="717">
        <f>IF(N9="",M9,IF(N9&gt;Menu!$D$22,Menu!$D$22,MAX(M9:N9)))</f>
        <v>95</v>
      </c>
      <c r="P9" s="116"/>
      <c r="Q9" s="117">
        <v>94</v>
      </c>
      <c r="R9" s="117"/>
      <c r="S9" s="709">
        <f>IF(SUM(P9:R9)=0,"",AVERAGE(P9:R9))</f>
        <v>94</v>
      </c>
      <c r="T9" s="117"/>
      <c r="U9" s="717">
        <f>IF(T9="",S9,IF(T9&gt;Menu!$D$22,Menu!$D$22,MAX(S9:T9)))</f>
        <v>94</v>
      </c>
      <c r="V9" s="116">
        <v>93</v>
      </c>
      <c r="W9" s="117"/>
      <c r="X9" s="117"/>
      <c r="Y9" s="709">
        <f>IF(SUM(V9:X9)=0,"",AVERAGE(V9:X9))</f>
        <v>93</v>
      </c>
      <c r="Z9" s="117"/>
      <c r="AA9" s="717">
        <f>IF(Z9="",Y9,IF(Z9&gt;Menu!$D$22,Menu!$D$22,MAX(Y9:Z9)))</f>
        <v>93</v>
      </c>
      <c r="AB9" s="116">
        <v>92</v>
      </c>
      <c r="AC9" s="117"/>
      <c r="AD9" s="117"/>
      <c r="AE9" s="709">
        <f>IF(SUM(AB9:AD9)=0,"",AVERAGE(AB9:AD9))</f>
        <v>92</v>
      </c>
      <c r="AF9" s="117"/>
      <c r="AG9" s="717">
        <f>IF(AF9="",AE9,IF(AF9&gt;Menu!$D$22,Menu!$D$22,MAX(AE9:AF9)))</f>
        <v>92</v>
      </c>
      <c r="AH9" s="116"/>
      <c r="AI9" s="117"/>
      <c r="AJ9" s="117"/>
      <c r="AK9" s="709" t="str">
        <f>IF(SUM(AH9:AJ9)=0,"",AVERAGE(AH9:AJ9))</f>
        <v/>
      </c>
      <c r="AL9" s="117"/>
      <c r="AM9" s="717" t="str">
        <f>IF(AL9="",AK9,IF(AL9&gt;Menu!$D$22,Menu!$D$22,MAX(AK9:AL9)))</f>
        <v/>
      </c>
      <c r="AN9" s="116"/>
      <c r="AO9" s="117"/>
      <c r="AP9" s="117"/>
      <c r="AQ9" s="709" t="str">
        <f>IF(SUM(AN9:AP9)=0,"",AVERAGE(AN9:AP9))</f>
        <v/>
      </c>
      <c r="AR9" s="117"/>
      <c r="AS9" s="717" t="str">
        <f>IF(AR9="",AQ9,IF(AR9&gt;Menu!$D$22,Menu!$D$22,MAX(AQ9:AR9)))</f>
        <v/>
      </c>
      <c r="AT9" s="116"/>
      <c r="AU9" s="117"/>
      <c r="AV9" s="117"/>
      <c r="AW9" s="709" t="str">
        <f>IF(SUM(AT9:AV9)=0,"",AVERAGE(AT9:AV9))</f>
        <v/>
      </c>
      <c r="AX9" s="117"/>
      <c r="AY9" s="717" t="str">
        <f>IF(AX9="",AW9,IF(AX9&gt;Menu!$D$22,Menu!$D$22,MAX(AW9:AX9)))</f>
        <v/>
      </c>
      <c r="AZ9" s="116"/>
      <c r="BA9" s="117"/>
      <c r="BB9" s="117"/>
      <c r="BC9" s="709" t="str">
        <f>IF(SUM(AZ9:BB9)=0,"",AVERAGE(AZ9:BB9))</f>
        <v/>
      </c>
      <c r="BD9" s="117"/>
      <c r="BE9" s="717" t="str">
        <f>IF(BD9="",BC9,IF(BD9&gt;Menu!$D$22,Menu!$D$22,MAX(BC9:BD9)))</f>
        <v/>
      </c>
      <c r="BF9" s="116"/>
      <c r="BG9" s="117"/>
      <c r="BH9" s="117"/>
      <c r="BI9" s="709" t="str">
        <f>IF(SUM(BF9:BH9)=0,"",AVERAGE(BF9:BH9))</f>
        <v/>
      </c>
      <c r="BJ9" s="117"/>
      <c r="BK9" s="717" t="str">
        <f>IF(BJ9="",BI9,IF(BJ9&gt;Menu!$D$22,Menu!$D$22,MAX(BI9:BJ9)))</f>
        <v/>
      </c>
      <c r="BL9" s="108">
        <f>IFERROR(AVERAGE(I9,O9,U9,AA9,AG9,AM9,AS9,AY9,BE9,BK9),"")</f>
        <v>94</v>
      </c>
      <c r="BM9" s="144">
        <v>80</v>
      </c>
      <c r="BN9" s="145"/>
      <c r="BO9" s="110">
        <f>IF(COUNT(BL9:BN9)&gt;=2,AVERAGE(BL9,BL9,BM9,BN9),"")</f>
        <v>89.333333333333329</v>
      </c>
      <c r="BP9" s="879">
        <f>IF(BO9&gt;100,"",IF(BO9&lt;=100,ROUND(BO9,0)))</f>
        <v>89</v>
      </c>
      <c r="BQ9" s="25" t="str">
        <f>IF(BP9&gt;100,"  ",IF(BP9&gt;=86,"A",IF(BP9&gt;=71,"B",IF(BP9&gt;=56,"C","D"))))</f>
        <v>A</v>
      </c>
      <c r="BR9" s="24" t="str">
        <f>IF(BP9&gt;100,"  ",IF(BP9&gt;=Menu!$D$22,"T","TT"))</f>
        <v>T</v>
      </c>
      <c r="BS9" s="151">
        <f t="shared" ref="BS9:BS47" si="0">I9</f>
        <v>96</v>
      </c>
      <c r="BT9" s="151">
        <f t="shared" ref="BT9:BT47" si="1">O9</f>
        <v>95</v>
      </c>
      <c r="BU9" s="151">
        <f t="shared" ref="BU9:BU47" si="2">U9</f>
        <v>94</v>
      </c>
      <c r="BV9" s="151">
        <f t="shared" ref="BV9:BV47" si="3">AA9</f>
        <v>93</v>
      </c>
      <c r="BW9" s="151">
        <f t="shared" ref="BW9:BW47" si="4">AG9</f>
        <v>92</v>
      </c>
      <c r="BX9" s="151" t="str">
        <f>AM9</f>
        <v/>
      </c>
      <c r="BY9" s="151" t="str">
        <f>AS9</f>
        <v/>
      </c>
      <c r="BZ9" s="151" t="str">
        <f>AY9</f>
        <v/>
      </c>
      <c r="CA9" s="151" t="str">
        <f>BE9</f>
        <v/>
      </c>
      <c r="CB9" s="151" t="str">
        <f>BK9</f>
        <v/>
      </c>
      <c r="CC9" s="151">
        <f>COUNT(I9,O9,U9,AA9,AG9,AM9,AS9,AY9,BE9,BK9)</f>
        <v>5</v>
      </c>
      <c r="CD9" s="24" t="str">
        <f>IF(BP9&gt;100,"  ",IF(BP9&gt;=Menu!$D$22,"Capaian kompetensi sudah tuntas ","Capaian kompetensi belum tuntas "))</f>
        <v xml:space="preserve">Capaian kompetensi sudah tuntas </v>
      </c>
      <c r="CE9" s="25" t="str">
        <f>IF(BP9&gt;100,"  ",IF(BP9&gt;=86,"dengan predikat 'Sangat Baik'. ",IF(BP9&gt;=71,"dengan predikat 'Baik'. ",IF(BP9&gt;=56,"dengan predikat 'Cukup'. ","dengan predikat 'Kurang. "))))</f>
        <v xml:space="preserve">dengan predikat 'Sangat Baik'. </v>
      </c>
      <c r="CF9" s="724">
        <f>Menu!$D$22</f>
        <v>60</v>
      </c>
      <c r="CG9" s="205">
        <f t="shared" ref="CG9:CM9" si="5">IF(BS9="","",IF(BS9&gt;=86,1,IF(BS9&gt;=$CF9,2,IF(BS9&lt;$CF9,3,""))))</f>
        <v>1</v>
      </c>
      <c r="CH9" s="205">
        <f t="shared" si="5"/>
        <v>1</v>
      </c>
      <c r="CI9" s="205">
        <f t="shared" si="5"/>
        <v>1</v>
      </c>
      <c r="CJ9" s="205">
        <f t="shared" si="5"/>
        <v>1</v>
      </c>
      <c r="CK9" s="205">
        <f t="shared" si="5"/>
        <v>1</v>
      </c>
      <c r="CL9" s="205" t="str">
        <f t="shared" si="5"/>
        <v/>
      </c>
      <c r="CM9" s="205" t="str">
        <f t="shared" si="5"/>
        <v/>
      </c>
      <c r="CN9" s="205" t="str">
        <f t="shared" ref="CN9:CP9" si="6">IF(BZ9="","",IF(BZ9&gt;=86,1,IF(BZ9&gt;=$CF9,2,IF(BZ9&lt;$CF9,3,""))))</f>
        <v/>
      </c>
      <c r="CO9" s="205" t="str">
        <f t="shared" si="6"/>
        <v/>
      </c>
      <c r="CP9" s="205" t="str">
        <f t="shared" si="6"/>
        <v/>
      </c>
      <c r="CQ9" s="206" t="str">
        <f>IF(CS9&lt;10," sangat baik dalam ","")</f>
        <v xml:space="preserve"> sangat baik dalam </v>
      </c>
      <c r="CR9" s="210" t="str">
        <f>IF(AND(CS9&lt;10,EF9&lt;10)," dan ",IF(AND(CS9&lt;10,ES9&lt;10)," dan ",IF(AND(CS9&lt;10,FF9&lt;10),".","")))</f>
        <v xml:space="preserve"> dan </v>
      </c>
      <c r="CS9" s="206">
        <f>COUNTBLANK(CT9:DC9)</f>
        <v>9</v>
      </c>
      <c r="CT9" s="206" t="str">
        <f>IF(CG9="","",IF(AND(CG9=1,BS9=MAX($BS9:$CB9)),$D$7,""))</f>
        <v>membandingkan, mengurutkan dan mengoperasikan bilangan</v>
      </c>
      <c r="CU9" s="206" t="str">
        <f>IF(CH9="","",IF(AND(CH9=1,BT9=MAX($BS9:$CB9)),$J$7,""))</f>
        <v/>
      </c>
      <c r="CV9" s="206" t="str">
        <f>IF(CI9="","",IF(AND(CI9=1,BU9=MAX($BS9:$CB9)),$P$7,""))</f>
        <v/>
      </c>
      <c r="CW9" s="206" t="str">
        <f>IF(CJ9="","",IF(AND(CJ9=1,BV9=MAX($BS9:$CB9)),$V$7,""))</f>
        <v/>
      </c>
      <c r="CX9" s="206" t="str">
        <f>IF(CK9="","",IF(AND(CK9=1,BW9=MAX($BS9:$CB9)),$AB$7,""))</f>
        <v/>
      </c>
      <c r="CY9" s="206" t="str">
        <f>IF(CL9="","",IF(AND(CL9=1,BX9=MAX($BS9:$CB9)),$AH$7,""))</f>
        <v/>
      </c>
      <c r="CZ9" s="206" t="str">
        <f>IF(CM9="","",IF(AND(CM9=1,BY9=MAX($BS9:$CB9)),$AN$7,""))</f>
        <v/>
      </c>
      <c r="DA9" s="206" t="str">
        <f>IF(CN9="","",IF(AND(CN9=1,BZ9=MAX($BS9:$CB9)),$AT$7,""))</f>
        <v/>
      </c>
      <c r="DB9" s="206" t="str">
        <f>IF(CO9="","",IF(AND(CO9=1,CA9=MAX($BS9:$CB9)),$AZ$7,""))</f>
        <v/>
      </c>
      <c r="DC9" s="206" t="str">
        <f>IF(CP9="","",IF(AND(CP9=1,CB9=MAX($BS9:$CB9)),$BF$7,""))</f>
        <v/>
      </c>
      <c r="DD9" s="207" t="str">
        <f>IF(DF9&lt;10," sudah baik dalam ","")</f>
        <v/>
      </c>
      <c r="DE9" s="207" t="str">
        <f>IF(AND(DF9&lt;10,ES9&lt;10)," dan juga ",IF(AND(DF9&lt;10,FF9&lt;10),".",""))</f>
        <v/>
      </c>
      <c r="DF9" s="207">
        <f>COUNTBLANK(DG9:DP9)</f>
        <v>10</v>
      </c>
      <c r="DG9" s="207" t="str">
        <f>IF(CG9="","",IF(AND(CG9=2,BS9=MAX($BS9:$CB9)),$D$7,""))</f>
        <v/>
      </c>
      <c r="DH9" s="207" t="str">
        <f>IF(CH9="","",IF(AND(CH9=2,BT9=MAX($BS9:$CB9)),$J$7,""))</f>
        <v/>
      </c>
      <c r="DI9" s="207" t="str">
        <f>IF(CI9="","",IF(AND(CI9=2,BU9=MAX($BS9:$CB9)),$P$7,""))</f>
        <v/>
      </c>
      <c r="DJ9" s="207" t="str">
        <f>IF(CJ9="","",IF(AND(CJ9=2,BV9=MAX($BS9:$CB9)),$V$7,""))</f>
        <v/>
      </c>
      <c r="DK9" s="207" t="str">
        <f>IF(CK9="","",IF(AND(CK9=2,BW9=MAX($BS9:$CB9)),$AB$7,""))</f>
        <v/>
      </c>
      <c r="DL9" s="207" t="str">
        <f>IF(CL9="","",IF(AND(CL9=2,BX9=MAX($BS9:$CB9)),$AH$7,""))</f>
        <v/>
      </c>
      <c r="DM9" s="207" t="str">
        <f>IF(CM9="","",IF(AND(CM9=2,BY9=MAX($BS9:$CB9)),$AN$7,""))</f>
        <v/>
      </c>
      <c r="DN9" s="207" t="str">
        <f>IF(CN9="","",IF(AND(CN9=2,BZ9=MAX($BS9:$CB9)),$AT$7,""))</f>
        <v/>
      </c>
      <c r="DO9" s="207" t="str">
        <f>IF(CO9="","",IF(AND(CO9=2,CA9=MAX($BS9:$CB9)),$AZ$7,""))</f>
        <v/>
      </c>
      <c r="DP9" s="207" t="str">
        <f>IF(CP9="","",IF(AND(CP9=2,CB9=MAX($BS9:$CB9)),$BF$7,""))</f>
        <v/>
      </c>
      <c r="DQ9" s="24" t="str">
        <f>IF(DS9&lt;10," perlu mendapat bimbingan yang lebih dalam ","")</f>
        <v/>
      </c>
      <c r="DR9" s="24" t="str">
        <f>IF(DS9&lt;10,". ","")</f>
        <v/>
      </c>
      <c r="DS9" s="24">
        <f>COUNTBLANK(DT9:EC9)</f>
        <v>10</v>
      </c>
      <c r="DT9" s="24" t="str">
        <f>IF(CG9="","",IF(AND(CG9=3,BS9=MAX($BS9:$CB9)),$D$7,""))</f>
        <v/>
      </c>
      <c r="DU9" s="24" t="str">
        <f>IF(CH9="","",IF(AND(CH9=3,BT9=MAX($BS9:$CB9)),$J$7,""))</f>
        <v/>
      </c>
      <c r="DV9" s="24" t="str">
        <f>IF(CI9="","",IF(AND(CI9=3,BU9=MAX($BS9:$CB9)),$P$7,""))</f>
        <v/>
      </c>
      <c r="DW9" s="24" t="str">
        <f>IF(CJ9="","",IF(AND(CJ9=3,BV9=MAX($BS9:$CB9)),$V$7,""))</f>
        <v/>
      </c>
      <c r="DX9" s="24" t="str">
        <f>IF(CK9="","",IF(AND(CK9=3,BW9=MAX($BS9:$CB9)),$AB$7,""))</f>
        <v/>
      </c>
      <c r="DY9" s="24" t="str">
        <f>IF(CL9="","",IF(AND(CL9=3,BX9=MAX($BS9:$CB9)),$AH$7,""))</f>
        <v/>
      </c>
      <c r="DZ9" s="24" t="str">
        <f>IF(CM9="","",IF(AND(CM9=3,BY9=MAX($BS9:$CB9)),$AN$7,""))</f>
        <v/>
      </c>
      <c r="EA9" s="24" t="str">
        <f>IF(CN9="","",IF(AND(CN9=3,BZ9=MAX($BS9:$CB9)),$AT$7,""))</f>
        <v/>
      </c>
      <c r="EB9" s="24" t="str">
        <f>IF(CO9="","",IF(AND(CO9=3,CA9=MAX($BS9:$CB9)),$AZ$7,""))</f>
        <v/>
      </c>
      <c r="EC9" s="24" t="str">
        <f>IF(CP9="","",IF(AND(CP9=3,CB9=MAX($BS9:$CB9)),$BF$7,""))</f>
        <v/>
      </c>
      <c r="ED9" s="206" t="str">
        <f>IF(AND(EF9&lt;10,CC9&gt;=2)," juga sangat baik dalam ","")</f>
        <v xml:space="preserve"> juga sangat baik dalam </v>
      </c>
      <c r="EE9" s="206" t="str">
        <f>IF(AND(EF9&lt;10,CC9&gt;=2),". Demikian juga, Ananda sangat baik pada seluruh kompetensi lainnya.","")</f>
        <v>. Demikian juga, Ananda sangat baik pada seluruh kompetensi lainnya.</v>
      </c>
      <c r="EF9" s="206">
        <f>COUNTBLANK(EG9:EP9)</f>
        <v>9</v>
      </c>
      <c r="EG9" s="206" t="str">
        <f>IF(CG9="","",IF(AND(CG9=1,CC9&gt;=2,BS9=MIN($BS9:$CB9)),$D$7,""))</f>
        <v/>
      </c>
      <c r="EH9" s="206" t="str">
        <f>IF(CH9="","",IF(AND(CH9=1,CC9&gt;=2,BT9=MIN($BS9:$CB9)),$J$7,""))</f>
        <v/>
      </c>
      <c r="EI9" s="206" t="str">
        <f>IF(CI9="","",IF(AND(CI9=1,CC9&gt;=2,BU9=MIN($BS9:$CB9)),$P$7,""))</f>
        <v/>
      </c>
      <c r="EJ9" s="206" t="str">
        <f>IF(CJ9="","",IF(AND(CJ9=1,CC9&gt;=2,BV9=MIN($BS9:$CB9)),$V$7,""))</f>
        <v/>
      </c>
      <c r="EK9" s="206" t="str">
        <f>IF(CK9="","",IF(AND(CK9=1,CC9&gt;=2,BW9=MIN($BS9:$CB9)),$AB$7,""))</f>
        <v>memahami konsep garis dan sudut</v>
      </c>
      <c r="EL9" s="206" t="str">
        <f>IF(CL9="","",IF(AND(CL9=1,CC9&gt;=2,BX9=MIN($BS9:$CB9)),$AH$7,""))</f>
        <v/>
      </c>
      <c r="EM9" s="206" t="str">
        <f>IF(CM9="","",IF(AND(CM9=1,CC9&gt;=2,BY9=MIN($BS9:$CB9)),$AN$7,""))</f>
        <v/>
      </c>
      <c r="EN9" s="206" t="str">
        <f>IF(CN9="","",IF(AND(CN9=1,CC9&gt;=2,BZ9=MIN($BS9:$CB9)),$AT$7,""))</f>
        <v/>
      </c>
      <c r="EO9" s="206" t="str">
        <f>IF(CO9="","",IF(AND(CO9=1,CC9&gt;=2,CA9=MIN($BS9:$CB9)),$AZ$7,""))</f>
        <v/>
      </c>
      <c r="EP9" s="206" t="str">
        <f>IF(CP9="","",IF(AND(CP9=1,CC9&gt;=2,CB9=MIN($BS9:$CB9)),$BF$7,""))</f>
        <v/>
      </c>
      <c r="EQ9" s="207" t="str">
        <f>IF(AND(ES9&lt;10,CC9&gt;=2)," sudah baik dalam ","")</f>
        <v/>
      </c>
      <c r="ER9" s="207" t="str">
        <f>IF(AND(ES9&lt;10,CC9&gt;=2),". Demikian juga, Ananda sudah baik pada seluruh kompetensi lainnya.","")</f>
        <v/>
      </c>
      <c r="ES9" s="207">
        <f>COUNTBLANK(ET9:FC9)</f>
        <v>10</v>
      </c>
      <c r="ET9" s="207" t="str">
        <f>IF(CG9="","",IF(AND(CG9=2,CC9&gt;=2,BS9=MIN($BS9:$CB9)),$D$7,""))</f>
        <v/>
      </c>
      <c r="EU9" s="207" t="str">
        <f>IF(CH9="","",IF(AND(CH9=2,CC9&gt;=2,BT9=MIN($BS9:$CB9)),$J$7,""))</f>
        <v/>
      </c>
      <c r="EV9" s="207" t="str">
        <f>IF(CI9="","",IF(AND(CI9=2,CC9&gt;=2,BU9=MIN($BS9:$CB9)),$P$7,""))</f>
        <v/>
      </c>
      <c r="EW9" s="207" t="str">
        <f>IF(CJ9="","",IF(AND(CJ9=2,CC9&gt;=2,BV9=MIN($BS9:$CB9)),$V$7,""))</f>
        <v/>
      </c>
      <c r="EX9" s="207" t="str">
        <f>IF(CK9="","",IF(AND(CK9=2,CC9&gt;=2,BW9=MIN($BS9:$CB9)),$AB$7,""))</f>
        <v/>
      </c>
      <c r="EY9" s="207" t="str">
        <f>IF(CL9="","",IF(AND(CL9=2,CC9&gt;=2,BX9=MIN($BS9:$CB9)),$AH$7,""))</f>
        <v/>
      </c>
      <c r="EZ9" s="207" t="str">
        <f>IF(CM9="","",IF(AND(CM9=2,CC9&gt;=2,BY9=MIN($BS9:$CB9)),$AN$7,""))</f>
        <v/>
      </c>
      <c r="FA9" s="207" t="str">
        <f>IF(CN9="","",IF(AND(CN9=2,CC9&gt;=2,BZ9=MIN($BS9:$CB9)),$AT$7,""))</f>
        <v/>
      </c>
      <c r="FB9" s="207" t="str">
        <f>IF(CO9="","",IF(AND(CO9=2,CC9&gt;=2,CA9=MIN($BS9:$CB9)),$AZ$7,""))</f>
        <v/>
      </c>
      <c r="FC9" s="207" t="str">
        <f>IF(CP9="","",IF(AND(CP9=2,CC9&gt;=2,CB9=MIN($BS9:$CB9)),$BF$7,""))</f>
        <v/>
      </c>
      <c r="FD9" s="24" t="str">
        <f>IF(AND(FF9&lt;10,DS9=10)," Dengan bimbingan yang lebih, Ananda akan dapat meningkatkan kemampuannya dalam ",IF(AND(FF9=10,CC9&gt;=2,DS9&lt;10),"Demikian juga, Ananda perlu mendapat bimbingan lebih pada seluruh kompentensi lainnya",""))</f>
        <v/>
      </c>
      <c r="FE9" s="24" t="str">
        <f>IF(OR(FF9&lt;10,CC9=1,DS9&lt;10),".","")</f>
        <v/>
      </c>
      <c r="FF9" s="24">
        <f>COUNTBLANK(FG9:FP9)</f>
        <v>10</v>
      </c>
      <c r="FG9" s="24" t="str">
        <f>IF(DS9&lt;10,"",IF(AND(CG9=3,CC9&gt;=2,BS9=MIN($BS9:$CB9)),$D$7,""))</f>
        <v/>
      </c>
      <c r="FH9" s="24" t="str">
        <f>IF(DS9&lt;10,"",IF(AND(CH9=3,CC9&gt;=2,BT9=MIN($BS9:$CB9)),$J7,""))</f>
        <v/>
      </c>
      <c r="FI9" s="24" t="str">
        <f>IF(DS9&lt;10,"",IF(AND(CI9=3,CC9&gt;=2,BU9=MIN($BS9:$CB9)),$P$7,""))</f>
        <v/>
      </c>
      <c r="FJ9" s="24" t="str">
        <f>IF(DS9&lt;10,"",IF(AND(CJ9=3,CC9&gt;=2,BV9=MIN($BS9:$CB9)),$V$7,""))</f>
        <v/>
      </c>
      <c r="FK9" s="24" t="str">
        <f>IF(DS9&lt;10,"",IF(AND(CK9=3,CC9&gt;=2,BW9=MIN($BS9:$CB9)),$AB$7,""))</f>
        <v/>
      </c>
      <c r="FL9" s="24" t="str">
        <f>IF(DS9&lt;10,"",IF(AND(CL9=3,CC9&gt;=2,BX9=MIN($BS9:$CB9)),$AH$7,""))</f>
        <v/>
      </c>
      <c r="FM9" s="24" t="str">
        <f>IF(DS9&lt;10,"",IF(AND(CM9=3,CC9&gt;=2,BY9=MIN($BS9:$CB9)),$AN$7,""))</f>
        <v/>
      </c>
      <c r="FN9" s="24" t="str">
        <f>IF(DS9&lt;10,"",IF(AND(CN9=3,CC9&gt;=2,BZ9=MIN($BS9:$CB9)),$AT$7,""))</f>
        <v/>
      </c>
      <c r="FO9" s="24" t="str">
        <f>IF(DS9&lt;10,"",IF(AND(CO9=3,CC9&gt;=2,CA9=MIN($BS9:$CB9)),$AZ$7,""))</f>
        <v/>
      </c>
      <c r="FP9" s="24" t="str">
        <f>IF(DS9&lt;10,"",IF(AND(CP9=3,CC9&gt;=2,CB9=MIN($BS9:$CB9)),$BF$7,""))</f>
        <v/>
      </c>
      <c r="FQ9" s="113" t="str">
        <f>CONCATENATE(CD9,CE9,C9,CQ9,CT9,CU9,CV9,CW9,CX9,CY9,CZ9,DA9,DB9,DC9,CR9,DD9,DG9,DH9,DI9,DJ9,DK9,DL9,DM9,DN9,DO9,DP9,DE9,DQ9,DT9,DU9,DV9,DW9,DX9,DY9,DZ9,EA9,EB9,EC9,DR9,ED9,EG9,EH9,EI9,EJ9,EK9,EL9,EM9,EN9,EO9,EP9,EE9,EQ9,ET9,EU9,EV9,EW9,EX9,EY9,EZ9,FA9,FB9,FC9,ER9,FD9,FG9,FH9,FI9,FJ9,FK9,FL9,FM9,FN9,FO9,FP9,FE9)</f>
        <v>Capaian kompetensi sudah tuntas dengan predikat 'Sangat Baik'. Adiba Aulia Putri sangat baik dalam membandingkan, mengurutkan dan mengoperasikan bilangan dan  juga sangat baik dalam memahami konsep garis dan sudut. Demikian juga, Ananda sangat baik pada seluruh kompetensi lainnya.</v>
      </c>
      <c r="FR9" s="1026" t="str">
        <f>FQ9</f>
        <v>Capaian kompetensi sudah tuntas dengan predikat 'Sangat Baik'. Adiba Aulia Putri sangat baik dalam membandingkan, mengurutkan dan mengoperasikan bilangan dan  juga sangat baik dalam memahami konsep garis dan sudut. Demikian juga, Ananda sangat baik pada seluruh kompetensi lainnya.</v>
      </c>
    </row>
    <row r="10" spans="1:327" ht="15.75" customHeight="1">
      <c r="A10" s="26">
        <v>2</v>
      </c>
      <c r="B10" s="94" t="str">
        <f>'Identitas Siswa'!B9</f>
        <v>1413137</v>
      </c>
      <c r="C10" s="136" t="str">
        <f>'Identitas Siswa'!D9</f>
        <v>Alan</v>
      </c>
      <c r="D10" s="118"/>
      <c r="E10" s="119">
        <v>96</v>
      </c>
      <c r="F10" s="119"/>
      <c r="G10" s="729">
        <f>IF(SUM(D10:F10)=0,"",AVERAGE(D10:F10))</f>
        <v>96</v>
      </c>
      <c r="H10" s="119"/>
      <c r="I10" s="718">
        <f>IF(H10="",G10,IF(H10&gt;Menu!$D$22,Menu!$D$22,MAX(G10:H10)))</f>
        <v>96</v>
      </c>
      <c r="J10" s="118"/>
      <c r="K10" s="119">
        <v>95</v>
      </c>
      <c r="L10" s="119"/>
      <c r="M10" s="729">
        <f>IF(SUM(J10:L10)=0,"",AVERAGE(J10:L10))</f>
        <v>95</v>
      </c>
      <c r="N10" s="119"/>
      <c r="O10" s="718">
        <f>IF(N10="",M10,IF(N10&gt;Menu!$D$22,Menu!$D$22,MAX(M10:N10)))</f>
        <v>95</v>
      </c>
      <c r="P10" s="118"/>
      <c r="Q10" s="119">
        <v>94</v>
      </c>
      <c r="R10" s="119"/>
      <c r="S10" s="729">
        <f>IF(SUM(P10:R10)=0,"",AVERAGE(P10:R10))</f>
        <v>94</v>
      </c>
      <c r="T10" s="119"/>
      <c r="U10" s="718">
        <f>IF(T10="",S10,IF(T10&gt;Menu!$D$22,Menu!$D$22,MAX(S10:T10)))</f>
        <v>94</v>
      </c>
      <c r="V10" s="118">
        <v>80</v>
      </c>
      <c r="W10" s="119"/>
      <c r="X10" s="119"/>
      <c r="Y10" s="729">
        <f>IF(SUM(V10:X10)=0,"",AVERAGE(V10:X10))</f>
        <v>80</v>
      </c>
      <c r="Z10" s="119"/>
      <c r="AA10" s="718">
        <f>IF(Z10="",Y10,IF(Z10&gt;Menu!$D$22,Menu!$D$22,MAX(Y10:Z10)))</f>
        <v>80</v>
      </c>
      <c r="AB10" s="118">
        <v>78</v>
      </c>
      <c r="AC10" s="119"/>
      <c r="AD10" s="119"/>
      <c r="AE10" s="729">
        <f>IF(SUM(AB10:AD10)=0,"",AVERAGE(AB10:AD10))</f>
        <v>78</v>
      </c>
      <c r="AF10" s="119"/>
      <c r="AG10" s="718">
        <f>IF(AF10="",AE10,IF(AF10&gt;Menu!$D$22,Menu!$D$22,MAX(AE10:AF10)))</f>
        <v>78</v>
      </c>
      <c r="AH10" s="118"/>
      <c r="AI10" s="119"/>
      <c r="AJ10" s="119"/>
      <c r="AK10" s="729" t="str">
        <f>IF(SUM(AH10:AJ10)=0,"",AVERAGE(AH10:AJ10))</f>
        <v/>
      </c>
      <c r="AL10" s="119"/>
      <c r="AM10" s="718" t="str">
        <f>IF(AL10="",AK10,IF(AL10&gt;Menu!$D$22,Menu!$D$22,MAX(AK10:AL10)))</f>
        <v/>
      </c>
      <c r="AN10" s="118"/>
      <c r="AO10" s="119"/>
      <c r="AP10" s="119"/>
      <c r="AQ10" s="729" t="str">
        <f>IF(SUM(AN10:AP10)=0,"",AVERAGE(AN10:AP10))</f>
        <v/>
      </c>
      <c r="AR10" s="119"/>
      <c r="AS10" s="718" t="str">
        <f>IF(AR10="",AQ10,IF(AR10&gt;Menu!$D$22,Menu!$D$22,MAX(AQ10:AR10)))</f>
        <v/>
      </c>
      <c r="AT10" s="118"/>
      <c r="AU10" s="119"/>
      <c r="AV10" s="119"/>
      <c r="AW10" s="710" t="str">
        <f t="shared" ref="AW10:AW58" si="7">IF(SUM(AT10:AV10)=0,"",AVERAGE(AT10:AV10))</f>
        <v/>
      </c>
      <c r="AX10" s="119"/>
      <c r="AY10" s="718" t="str">
        <f>IF(AX10="",AW10,IF(AX10&gt;Menu!$D$22,Menu!$D$22,MAX(AW10:AX10)))</f>
        <v/>
      </c>
      <c r="AZ10" s="118"/>
      <c r="BA10" s="119"/>
      <c r="BB10" s="119"/>
      <c r="BC10" s="710" t="str">
        <f t="shared" ref="BC10:BC58" si="8">IF(SUM(AZ10:BB10)=0,"",AVERAGE(AZ10:BB10))</f>
        <v/>
      </c>
      <c r="BD10" s="119"/>
      <c r="BE10" s="718" t="str">
        <f>IF(BD10="",BC10,IF(BD10&gt;Menu!$D$22,Menu!$D$22,MAX(BC10:BD10)))</f>
        <v/>
      </c>
      <c r="BF10" s="118"/>
      <c r="BG10" s="119"/>
      <c r="BH10" s="119"/>
      <c r="BI10" s="710" t="str">
        <f t="shared" ref="BI10:BI58" si="9">IF(SUM(BF10:BH10)=0,"",AVERAGE(BF10:BH10))</f>
        <v/>
      </c>
      <c r="BJ10" s="119"/>
      <c r="BK10" s="718" t="str">
        <f>IF(BJ10="",BI10,IF(BJ10&gt;Menu!$D$22,Menu!$D$22,MAX(BI10:BJ10)))</f>
        <v/>
      </c>
      <c r="BL10" s="106">
        <f t="shared" ref="BL10:BL58" si="10">IFERROR(AVERAGE(I10,O10,U10,AA10,AG10,AM10,AS10,AY10,BE10,BK10),"")</f>
        <v>88.6</v>
      </c>
      <c r="BM10" s="146">
        <v>80</v>
      </c>
      <c r="BN10" s="147"/>
      <c r="BO10" s="111">
        <f t="shared" ref="BO10:BO58" si="11">IF(COUNT(BL10:BN10)&gt;=2,AVERAGE(BL10,BL10,BM10,BN10),"")</f>
        <v>85.733333333333334</v>
      </c>
      <c r="BP10" s="874">
        <f t="shared" ref="BP10:BP58" si="12">IF(BO10&gt;100,"",IF(BO10&lt;=100,ROUND(BO10,0)))</f>
        <v>86</v>
      </c>
      <c r="BQ10" s="28" t="str">
        <f t="shared" ref="BQ10:BQ58" si="13">IF(BP10&gt;100,"  ",IF(BP10&gt;=86,"A",IF(BP10&gt;=71,"B",IF(BP10&gt;=56,"C","D"))))</f>
        <v>A</v>
      </c>
      <c r="BR10" s="27" t="str">
        <f>IF(BP10&gt;100,"  ",IF(BP10&gt;=Menu!$D$22,"T","TT"))</f>
        <v>T</v>
      </c>
      <c r="BS10" s="152">
        <f t="shared" si="0"/>
        <v>96</v>
      </c>
      <c r="BT10" s="152">
        <f t="shared" si="1"/>
        <v>95</v>
      </c>
      <c r="BU10" s="152">
        <f t="shared" si="2"/>
        <v>94</v>
      </c>
      <c r="BV10" s="152">
        <f t="shared" si="3"/>
        <v>80</v>
      </c>
      <c r="BW10" s="152">
        <f t="shared" si="4"/>
        <v>78</v>
      </c>
      <c r="BX10" s="152" t="str">
        <f t="shared" ref="BX10:BX58" si="14">AM10</f>
        <v/>
      </c>
      <c r="BY10" s="152" t="str">
        <f t="shared" ref="BY10:BY58" si="15">AS10</f>
        <v/>
      </c>
      <c r="BZ10" s="152" t="str">
        <f t="shared" ref="BZ10:BZ58" si="16">AY10</f>
        <v/>
      </c>
      <c r="CA10" s="152" t="str">
        <f t="shared" ref="CA10:CA58" si="17">BE10</f>
        <v/>
      </c>
      <c r="CB10" s="152" t="str">
        <f t="shared" ref="CB10:CB58" si="18">BK10</f>
        <v/>
      </c>
      <c r="CC10" s="152">
        <f t="shared" ref="CC10:CC58" si="19">COUNT(I10,O10,U10,AA10,AG10,AM10,AS10,AY10,BE10,BK10)</f>
        <v>5</v>
      </c>
      <c r="CD10" s="27" t="str">
        <f>IF(BP10&gt;100,"  ",IF(BP10&gt;=Menu!$D$22,"Capaian kompetensi sudah tuntas ","Capaian kompetensi belum tuntas "))</f>
        <v xml:space="preserve">Capaian kompetensi sudah tuntas </v>
      </c>
      <c r="CE10" s="28" t="str">
        <f t="shared" ref="CE10:CE58" si="20">IF(BP10&gt;100,"  ",IF(BP10&gt;=86,"dengan predikat 'Sangat Baik'. ",IF(BP10&gt;=71,"dengan predikat 'Baik'. ",IF(BP10&gt;=56,"dengan predikat 'Cukup'. ","dengan predikat 'Kurang. "))))</f>
        <v xml:space="preserve">dengan predikat 'Sangat Baik'. </v>
      </c>
      <c r="CF10" s="725">
        <f>Menu!$D$22</f>
        <v>60</v>
      </c>
      <c r="CG10" s="208">
        <f t="shared" ref="CG10:CG58" si="21">IF(BS10="","",IF(BS10&gt;=86,1,IF(BS10&gt;=$CF10,2,IF(BS10&lt;$CF10,3,""))))</f>
        <v>1</v>
      </c>
      <c r="CH10" s="208">
        <f t="shared" ref="CH10:CH58" si="22">IF(BT10="","",IF(BT10&gt;=86,1,IF(BT10&gt;=$CF10,2,IF(BT10&lt;$CF10,3,""))))</f>
        <v>1</v>
      </c>
      <c r="CI10" s="208">
        <f t="shared" ref="CI10:CI58" si="23">IF(BU10="","",IF(BU10&gt;=86,1,IF(BU10&gt;=$CF10,2,IF(BU10&lt;$CF10,3,""))))</f>
        <v>1</v>
      </c>
      <c r="CJ10" s="208">
        <f t="shared" ref="CJ10:CJ58" si="24">IF(BV10="","",IF(BV10&gt;=86,1,IF(BV10&gt;=$CF10,2,IF(BV10&lt;$CF10,3,""))))</f>
        <v>2</v>
      </c>
      <c r="CK10" s="208">
        <f t="shared" ref="CK10:CK58" si="25">IF(BW10="","",IF(BW10&gt;=86,1,IF(BW10&gt;=$CF10,2,IF(BW10&lt;$CF10,3,""))))</f>
        <v>2</v>
      </c>
      <c r="CL10" s="208" t="str">
        <f t="shared" ref="CL10:CL58" si="26">IF(BX10="","",IF(BX10&gt;=86,1,IF(BX10&gt;=$CF10,2,IF(BX10&lt;$CF10,3,""))))</f>
        <v/>
      </c>
      <c r="CM10" s="208" t="str">
        <f t="shared" ref="CM10:CM58" si="27">IF(BY10="","",IF(BY10&gt;=86,1,IF(BY10&gt;=$CF10,2,IF(BY10&lt;$CF10,3,""))))</f>
        <v/>
      </c>
      <c r="CN10" s="208" t="str">
        <f t="shared" ref="CN10:CN58" si="28">IF(BZ10="","",IF(BZ10&gt;=86,1,IF(BZ10&gt;=$CF10,2,IF(BZ10&lt;$CF10,3,""))))</f>
        <v/>
      </c>
      <c r="CO10" s="208" t="str">
        <f t="shared" ref="CO10:CO58" si="29">IF(CA10="","",IF(CA10&gt;=86,1,IF(CA10&gt;=$CF10,2,IF(CA10&lt;$CF10,3,""))))</f>
        <v/>
      </c>
      <c r="CP10" s="208" t="str">
        <f t="shared" ref="CP10:CP58" si="30">IF(CB10="","",IF(CB10&gt;=86,1,IF(CB10&gt;=$CF10,2,IF(CB10&lt;$CF10,3,""))))</f>
        <v/>
      </c>
      <c r="CQ10" s="209" t="str">
        <f t="shared" ref="CQ10:CQ58" si="31">IF(CS10&lt;10," sangat baik dalam ","")</f>
        <v xml:space="preserve"> sangat baik dalam </v>
      </c>
      <c r="CR10" s="210" t="str">
        <f t="shared" ref="CR10:CR58" si="32">IF(AND(CS10&lt;10,EF10&lt;10)," dan ",IF(AND(CS10&lt;10,ES10&lt;10)," dan ",IF(AND(CS10&lt;10,FF10&lt;10),".","")))</f>
        <v xml:space="preserve"> dan </v>
      </c>
      <c r="CS10" s="209">
        <f t="shared" ref="CS10:CS58" si="33">COUNTBLANK(CT10:DC10)</f>
        <v>9</v>
      </c>
      <c r="CT10" s="209" t="str">
        <f t="shared" ref="CT10:CT58" si="34">IF(CG10="","",IF(AND(CG10=1,BS10=MAX($BS10:$CB10)),$D$7,""))</f>
        <v>membandingkan, mengurutkan dan mengoperasikan bilangan</v>
      </c>
      <c r="CU10" s="209" t="str">
        <f t="shared" ref="CU10:CU58" si="35">IF(CH10="","",IF(AND(CH10=1,BT10=MAX($BS10:$CB10)),$J$7,""))</f>
        <v/>
      </c>
      <c r="CV10" s="209" t="str">
        <f t="shared" ref="CV10:CV58" si="36">IF(CI10="","",IF(AND(CI10=1,BU10=MAX($BS10:$CB10)),$P$7,""))</f>
        <v/>
      </c>
      <c r="CW10" s="209" t="str">
        <f t="shared" ref="CW10:CW58" si="37">IF(CJ10="","",IF(AND(CJ10=1,BV10=MAX($BS10:$CB10)),$V$7,""))</f>
        <v/>
      </c>
      <c r="CX10" s="209" t="str">
        <f t="shared" ref="CX10:CX58" si="38">IF(CK10="","",IF(AND(CK10=1,BW10=MAX($BS10:$CB10)),$AB$7,""))</f>
        <v/>
      </c>
      <c r="CY10" s="209" t="str">
        <f t="shared" ref="CY10:CY58" si="39">IF(CL10="","",IF(AND(CL10=1,BX10=MAX($BS10:$CB10)),$AH$7,""))</f>
        <v/>
      </c>
      <c r="CZ10" s="209" t="str">
        <f t="shared" ref="CZ10:CZ58" si="40">IF(CM10="","",IF(AND(CM10=1,BY10=MAX($BS10:$CB10)),$AN$7,""))</f>
        <v/>
      </c>
      <c r="DA10" s="209" t="str">
        <f t="shared" ref="DA10:DA58" si="41">IF(CN10="","",IF(AND(CN10=1,BZ10=MAX($BS10:$CB10)),$AT$7,""))</f>
        <v/>
      </c>
      <c r="DB10" s="209" t="str">
        <f t="shared" ref="DB10:DB58" si="42">IF(CO10="","",IF(AND(CO10=1,CA10=MAX($BS10:$CB10)),$AZ$7,""))</f>
        <v/>
      </c>
      <c r="DC10" s="209" t="str">
        <f t="shared" ref="DC10:DC58" si="43">IF(CP10="","",IF(AND(CP10=1,CB10=MAX($BS10:$CB10)),$BF$7,""))</f>
        <v/>
      </c>
      <c r="DD10" s="211" t="str">
        <f t="shared" ref="DD10:DD58" si="44">IF(DF10&lt;10," sudah baik dalam ","")</f>
        <v/>
      </c>
      <c r="DE10" s="211" t="str">
        <f t="shared" ref="DE10:DE58" si="45">IF(AND(DF10&lt;10,ES10&lt;10)," dan juga ",IF(AND(DF10&lt;10,FF10&lt;10),".",""))</f>
        <v/>
      </c>
      <c r="DF10" s="211">
        <f t="shared" ref="DF10:DF58" si="46">COUNTBLANK(DG10:DP10)</f>
        <v>10</v>
      </c>
      <c r="DG10" s="211" t="str">
        <f t="shared" ref="DG10:DG58" si="47">IF(CG10="","",IF(AND(CG10=2,BS10=MAX($BS10:$CB10)),$D$7,""))</f>
        <v/>
      </c>
      <c r="DH10" s="211" t="str">
        <f t="shared" ref="DH10:DH58" si="48">IF(CH10="","",IF(AND(CH10=2,BT10=MAX($BS10:$CB10)),$J$7,""))</f>
        <v/>
      </c>
      <c r="DI10" s="211" t="str">
        <f t="shared" ref="DI10:DI58" si="49">IF(CI10="","",IF(AND(CI10=2,BU10=MAX($BS10:$CB10)),$P$7,""))</f>
        <v/>
      </c>
      <c r="DJ10" s="211" t="str">
        <f t="shared" ref="DJ10:DJ58" si="50">IF(CJ10="","",IF(AND(CJ10=2,BV10=MAX($BS10:$CB10)),$V$7,""))</f>
        <v/>
      </c>
      <c r="DK10" s="211" t="str">
        <f t="shared" ref="DK10:DK58" si="51">IF(CK10="","",IF(AND(CK10=2,BW10=MAX($BS10:$CB10)),$AB$7,""))</f>
        <v/>
      </c>
      <c r="DL10" s="211" t="str">
        <f t="shared" ref="DL10:DL58" si="52">IF(CL10="","",IF(AND(CL10=2,BX10=MAX($BS10:$CB10)),$AH$7,""))</f>
        <v/>
      </c>
      <c r="DM10" s="211" t="str">
        <f t="shared" ref="DM10:DM58" si="53">IF(CM10="","",IF(AND(CM10=2,BY10=MAX($BS10:$CB10)),$AN$7,""))</f>
        <v/>
      </c>
      <c r="DN10" s="211" t="str">
        <f t="shared" ref="DN10:DN58" si="54">IF(CN10="","",IF(AND(CN10=2,BZ10=MAX($BS10:$CB10)),$AT$7,""))</f>
        <v/>
      </c>
      <c r="DO10" s="211" t="str">
        <f t="shared" ref="DO10:DO58" si="55">IF(CO10="","",IF(AND(CO10=2,CA10=MAX($BS10:$CB10)),$AZ$7,""))</f>
        <v/>
      </c>
      <c r="DP10" s="211" t="str">
        <f t="shared" ref="DP10:DP58" si="56">IF(CP10="","",IF(AND(CP10=2,CB10=MAX($BS10:$CB10)),$BF$7,""))</f>
        <v/>
      </c>
      <c r="DQ10" s="27" t="str">
        <f t="shared" ref="DQ10:DQ58" si="57">IF(DS10&lt;10," perlu mendapat bimbingan yang lebih dalam ","")</f>
        <v/>
      </c>
      <c r="DR10" s="27" t="str">
        <f t="shared" ref="DR10:DR58" si="58">IF(DS10&lt;10,". ","")</f>
        <v/>
      </c>
      <c r="DS10" s="27">
        <f t="shared" ref="DS10:DS58" si="59">COUNTBLANK(DT10:EC10)</f>
        <v>10</v>
      </c>
      <c r="DT10" s="27" t="str">
        <f t="shared" ref="DT10:DT58" si="60">IF(CG10="","",IF(AND(CG10=3,BS10=MAX($BS10:$CB10)),$D$7,""))</f>
        <v/>
      </c>
      <c r="DU10" s="27" t="str">
        <f t="shared" ref="DU10:DU58" si="61">IF(CH10="","",IF(AND(CH10=3,BT10=MAX($BS10:$CB10)),$J$7,""))</f>
        <v/>
      </c>
      <c r="DV10" s="27" t="str">
        <f t="shared" ref="DV10:DV58" si="62">IF(CI10="","",IF(AND(CI10=3,BU10=MAX($BS10:$CB10)),$P$7,""))</f>
        <v/>
      </c>
      <c r="DW10" s="27" t="str">
        <f t="shared" ref="DW10:DW58" si="63">IF(CJ10="","",IF(AND(CJ10=3,BV10=MAX($BS10:$CB10)),$V$7,""))</f>
        <v/>
      </c>
      <c r="DX10" s="27" t="str">
        <f t="shared" ref="DX10:DX58" si="64">IF(CK10="","",IF(AND(CK10=3,BW10=MAX($BS10:$CB10)),$AB$7,""))</f>
        <v/>
      </c>
      <c r="DY10" s="27" t="str">
        <f t="shared" ref="DY10:DY58" si="65">IF(CL10="","",IF(AND(CL10=3,BX10=MAX($BS10:$CB10)),$AH$7,""))</f>
        <v/>
      </c>
      <c r="DZ10" s="27" t="str">
        <f t="shared" ref="DZ10:DZ58" si="66">IF(CM10="","",IF(AND(CM10=3,BY10=MAX($BS10:$CB10)),$AN$7,""))</f>
        <v/>
      </c>
      <c r="EA10" s="27" t="str">
        <f t="shared" ref="EA10:EA58" si="67">IF(CN10="","",IF(AND(CN10=3,BZ10=MAX($BS10:$CB10)),$AT$7,""))</f>
        <v/>
      </c>
      <c r="EB10" s="27" t="str">
        <f t="shared" ref="EB10:EB58" si="68">IF(CO10="","",IF(AND(CO10=3,CA10=MAX($BS10:$CB10)),$AZ$7,""))</f>
        <v/>
      </c>
      <c r="EC10" s="27" t="str">
        <f t="shared" ref="EC10:EC58" si="69">IF(CP10="","",IF(AND(CP10=3,CB10=MAX($BS10:$CB10)),$BF$7,""))</f>
        <v/>
      </c>
      <c r="ED10" s="209" t="str">
        <f t="shared" ref="ED10:ED58" si="70">IF(AND(EF10&lt;10,CC10&gt;=2)," juga sangat baik dalam ","")</f>
        <v/>
      </c>
      <c r="EE10" s="209" t="str">
        <f t="shared" ref="EE10:EE58" si="71">IF(AND(EF10&lt;10,CC10&gt;=2),". Demikian juga, Ananda sangat baik pada seluruh kompetensi lainnya.","")</f>
        <v/>
      </c>
      <c r="EF10" s="209">
        <f t="shared" ref="EF10:EF58" si="72">COUNTBLANK(EG10:EP10)</f>
        <v>10</v>
      </c>
      <c r="EG10" s="209" t="str">
        <f t="shared" ref="EG10:EG58" si="73">IF(CG10="","",IF(AND(CG10=1,CC10&gt;=2,BS10=MIN($BS10:$CB10)),$D$7,""))</f>
        <v/>
      </c>
      <c r="EH10" s="209" t="str">
        <f t="shared" ref="EH10:EH58" si="74">IF(CH10="","",IF(AND(CH10=1,CC10&gt;=2,BT10=MIN($BS10:$CB10)),$J$7,""))</f>
        <v/>
      </c>
      <c r="EI10" s="209" t="str">
        <f t="shared" ref="EI10:EI58" si="75">IF(CI10="","",IF(AND(CI10=1,CC10&gt;=2,BU10=MIN($BS10:$CB10)),$P$7,""))</f>
        <v/>
      </c>
      <c r="EJ10" s="209" t="str">
        <f t="shared" ref="EJ10:EJ58" si="76">IF(CJ10="","",IF(AND(CJ10=1,CC10&gt;=2,BV10=MIN($BS10:$CB10)),$V$7,""))</f>
        <v/>
      </c>
      <c r="EK10" s="209" t="str">
        <f t="shared" ref="EK10:EK58" si="77">IF(CK10="","",IF(AND(CK10=1,CC10&gt;=2,BW10=MIN($BS10:$CB10)),$AB$7,""))</f>
        <v/>
      </c>
      <c r="EL10" s="209" t="str">
        <f t="shared" ref="EL10:EL58" si="78">IF(CL10="","",IF(AND(CL10=1,CC10&gt;=2,BX10=MIN($BS10:$CB10)),$AH$7,""))</f>
        <v/>
      </c>
      <c r="EM10" s="209" t="str">
        <f t="shared" ref="EM10:EM58" si="79">IF(CM10="","",IF(AND(CM10=1,CC10&gt;=2,BY10=MIN($BS10:$CB10)),$AN$7,""))</f>
        <v/>
      </c>
      <c r="EN10" s="209" t="str">
        <f t="shared" ref="EN10:EN58" si="80">IF(CN10="","",IF(AND(CN10=1,CC10&gt;=2,BZ10=MIN($BS10:$CB10)),$AT$7,""))</f>
        <v/>
      </c>
      <c r="EO10" s="209" t="str">
        <f t="shared" ref="EO10:EO58" si="81">IF(CO10="","",IF(AND(CO10=1,CC10&gt;=2,CA10=MIN($BS10:$CB10)),$AZ$7,""))</f>
        <v/>
      </c>
      <c r="EP10" s="209" t="str">
        <f t="shared" ref="EP10:EP58" si="82">IF(CP10="","",IF(AND(CP10=1,CC10&gt;=2,CB10=MIN($BS10:$CB10)),$BF$7,""))</f>
        <v/>
      </c>
      <c r="EQ10" s="211" t="str">
        <f t="shared" ref="EQ10:EQ58" si="83">IF(AND(ES10&lt;10,CC10&gt;=2)," sudah baik dalam ","")</f>
        <v xml:space="preserve"> sudah baik dalam </v>
      </c>
      <c r="ER10" s="211" t="str">
        <f t="shared" ref="ER10:ER58" si="84">IF(AND(ES10&lt;10,CC10&gt;=2),". Demikian juga, Ananda sudah baik pada seluruh kompetensi lainnya.","")</f>
        <v>. Demikian juga, Ananda sudah baik pada seluruh kompetensi lainnya.</v>
      </c>
      <c r="ES10" s="211">
        <f t="shared" ref="ES10:ES58" si="85">COUNTBLANK(ET10:FC10)</f>
        <v>9</v>
      </c>
      <c r="ET10" s="211" t="str">
        <f t="shared" ref="ET10:ET58" si="86">IF(CG10="","",IF(AND(CG10=2,CC10&gt;=2,BS10=MIN($BS10:$CB10)),$D$7,""))</f>
        <v/>
      </c>
      <c r="EU10" s="211" t="str">
        <f t="shared" ref="EU10:EU58" si="87">IF(CH10="","",IF(AND(CH10=2,CC10&gt;=2,BT10=MIN($BS10:$CB10)),$J$7,""))</f>
        <v/>
      </c>
      <c r="EV10" s="211" t="str">
        <f t="shared" ref="EV10:EV58" si="88">IF(CI10="","",IF(AND(CI10=2,CC10&gt;=2,BU10=MIN($BS10:$CB10)),$P$7,""))</f>
        <v/>
      </c>
      <c r="EW10" s="211" t="str">
        <f t="shared" ref="EW10:EW58" si="89">IF(CJ10="","",IF(AND(CJ10=2,CC10&gt;=2,BV10=MIN($BS10:$CB10)),$V$7,""))</f>
        <v/>
      </c>
      <c r="EX10" s="211" t="str">
        <f t="shared" ref="EX10:EX58" si="90">IF(CK10="","",IF(AND(CK10=2,CC10&gt;=2,BW10=MIN($BS10:$CB10)),$AB$7,""))</f>
        <v>memahami konsep garis dan sudut</v>
      </c>
      <c r="EY10" s="211" t="str">
        <f t="shared" ref="EY10:EY58" si="91">IF(CL10="","",IF(AND(CL10=2,CC10&gt;=2,BX10=MIN($BS10:$CB10)),$AH$7,""))</f>
        <v/>
      </c>
      <c r="EZ10" s="211" t="str">
        <f t="shared" ref="EZ10:EZ58" si="92">IF(CM10="","",IF(AND(CM10=2,CC10&gt;=2,BY10=MIN($BS10:$CB10)),$AN$7,""))</f>
        <v/>
      </c>
      <c r="FA10" s="211" t="str">
        <f t="shared" ref="FA10:FA58" si="93">IF(CN10="","",IF(AND(CN10=2,CC10&gt;=2,BZ10=MIN($BS10:$CB10)),$AT$7,""))</f>
        <v/>
      </c>
      <c r="FB10" s="211" t="str">
        <f t="shared" ref="FB10:FB58" si="94">IF(CO10="","",IF(AND(CO10=2,CC10&gt;=2,CA10=MIN($BS10:$CB10)),$AZ$7,""))</f>
        <v/>
      </c>
      <c r="FC10" s="211" t="str">
        <f t="shared" ref="FC10:FC58" si="95">IF(CP10="","",IF(AND(CP10=2,CC10&gt;=2,CB10=MIN($BS10:$CB10)),$BF$7,""))</f>
        <v/>
      </c>
      <c r="FD10" s="27" t="str">
        <f t="shared" ref="FD10:FD58" si="96">IF(AND(FF10&lt;10,DS10=10)," Dengan bimbingan yang lebih, Ananda akan dapat meningkatkan kemampuannya dalam ",IF(AND(FF10=10,CC10&gt;=2,DS10&lt;10),"Demikian juga, Ananda perlu mendapat bimbingan lebih pada seluruh kompentensi lainnya",""))</f>
        <v/>
      </c>
      <c r="FE10" s="27" t="str">
        <f t="shared" ref="FE10:FE58" si="97">IF(OR(FF10&lt;10,CC10=1,DS10&lt;10),".","")</f>
        <v/>
      </c>
      <c r="FF10" s="27">
        <f t="shared" ref="FF10:FF58" si="98">COUNTBLANK(FG10:FP10)</f>
        <v>10</v>
      </c>
      <c r="FG10" s="27" t="str">
        <f t="shared" ref="FG10:FG58" si="99">IF(DS10&lt;10,"",IF(AND(CG10=3,CC10&gt;=2,BS10=MIN($BS10:$CB10)),$D$7,""))</f>
        <v/>
      </c>
      <c r="FH10" s="27" t="str">
        <f t="shared" ref="FH10:FH58" si="100">IF(DS10&lt;10,"",IF(AND(CH10=3,CC10&gt;=2,BT10=MIN($BS10:$CB10)),$J8,""))</f>
        <v/>
      </c>
      <c r="FI10" s="27" t="str">
        <f t="shared" ref="FI10:FI58" si="101">IF(DS10&lt;10,"",IF(AND(CI10=3,CC10&gt;=2,BU10=MIN($BS10:$CB10)),$P$7,""))</f>
        <v/>
      </c>
      <c r="FJ10" s="27" t="str">
        <f t="shared" ref="FJ10:FJ58" si="102">IF(DS10&lt;10,"",IF(AND(CJ10=3,CC10&gt;=2,BV10=MIN($BS10:$CB10)),$V$7,""))</f>
        <v/>
      </c>
      <c r="FK10" s="27" t="str">
        <f t="shared" ref="FK10:FK58" si="103">IF(DS10&lt;10,"",IF(AND(CK10=3,CC10&gt;=2,BW10=MIN($BS10:$CB10)),$AB$7,""))</f>
        <v/>
      </c>
      <c r="FL10" s="27" t="str">
        <f t="shared" ref="FL10:FL58" si="104">IF(DS10&lt;10,"",IF(AND(CL10=3,CC10&gt;=2,BX10=MIN($BS10:$CB10)),$AH$7,""))</f>
        <v/>
      </c>
      <c r="FM10" s="27" t="str">
        <f t="shared" ref="FM10:FM58" si="105">IF(DS10&lt;10,"",IF(AND(CM10=3,CC10&gt;=2,BY10=MIN($BS10:$CB10)),$AN$7,""))</f>
        <v/>
      </c>
      <c r="FN10" s="27" t="str">
        <f t="shared" ref="FN10:FN58" si="106">IF(DS10&lt;10,"",IF(AND(CN10=3,CC10&gt;=2,BZ10=MIN($BS10:$CB10)),$AT$7,""))</f>
        <v/>
      </c>
      <c r="FO10" s="27" t="str">
        <f t="shared" ref="FO10:FO58" si="107">IF(DS10&lt;10,"",IF(AND(CO10=3,CC10&gt;=2,CA10=MIN($BS10:$CB10)),$AZ$7,""))</f>
        <v/>
      </c>
      <c r="FP10" s="27" t="str">
        <f t="shared" ref="FP10:FP58" si="108">IF(DS10&lt;10,"",IF(AND(CP10=3,CC10&gt;=2,CB10=MIN($BS10:$CB10)),$BF$7,""))</f>
        <v/>
      </c>
      <c r="FQ10" s="1025" t="str">
        <f>CONCATENATE(CD10,CE10,C10,CQ10,CT10,CU10,CV10,CW10,CX10,CY10,CZ10,DA10,DB10,DC10,CR10,DD10,DG10,DH10,DI10,DJ10,DK10,DL10,DM10,DN10,DO10,DP10,DE10,DQ10,DT10,DU10,DV10,DW10,DX10,DY10,DZ10,EA10,EB10,EC10,DR10,ED10,EG10,EH10,EI10,EJ10,EK10,EL10,EM10,EN10,EO10,EP10,EE10,EQ10,ET10,EU10,EV10,EW10,EX10,EY10,EZ10,FA10,FB10,FC10,ER10,FD10,FG10,FH10,FI10,FJ10,FK10,FL10,FM10,FN10,FO10,FP10,FE10)</f>
        <v>Capaian kompetensi sudah tuntas dengan predikat 'Sangat Baik'. Alan sangat baik dalam membandingkan, mengurutkan dan mengoperasikan bilangan dan  sudah baik dalam memahami konsep garis dan sudut. Demikian juga, Ananda sudah baik pada seluruh kompetensi lainnya.</v>
      </c>
      <c r="FR10" s="1027" t="str">
        <f t="shared" ref="FR10:FR58" si="109">FQ10</f>
        <v>Capaian kompetensi sudah tuntas dengan predikat 'Sangat Baik'. Alan sangat baik dalam membandingkan, mengurutkan dan mengoperasikan bilangan dan  sudah baik dalam memahami konsep garis dan sudut. Demikian juga, Ananda sudah baik pada seluruh kompetensi lainnya.</v>
      </c>
    </row>
    <row r="11" spans="1:327" ht="15.75" customHeight="1">
      <c r="A11" s="26">
        <v>3</v>
      </c>
      <c r="B11" s="94" t="str">
        <f>'Identitas Siswa'!B10</f>
        <v>1413186</v>
      </c>
      <c r="C11" s="136" t="str">
        <f>'Identitas Siswa'!D10</f>
        <v>Citra Nada Hissanah</v>
      </c>
      <c r="D11" s="118"/>
      <c r="E11" s="119">
        <v>96</v>
      </c>
      <c r="F11" s="119"/>
      <c r="G11" s="729">
        <f>IF(SUM(D11:F11)=0,"",AVERAGE(D11:F11))</f>
        <v>96</v>
      </c>
      <c r="H11" s="119"/>
      <c r="I11" s="718">
        <f>IF(H11="",G11,IF(H11&gt;Menu!$D$22,Menu!$D$22,MAX(G11:H11)))</f>
        <v>96</v>
      </c>
      <c r="J11" s="118"/>
      <c r="K11" s="119">
        <v>95</v>
      </c>
      <c r="L11" s="119"/>
      <c r="M11" s="729">
        <f>IF(SUM(J11:L11)=0,"",AVERAGE(J11:L11))</f>
        <v>95</v>
      </c>
      <c r="N11" s="119"/>
      <c r="O11" s="718">
        <f>IF(N11="",M11,IF(N11&gt;Menu!$D$22,Menu!$D$22,MAX(M11:N11)))</f>
        <v>95</v>
      </c>
      <c r="P11" s="118"/>
      <c r="Q11" s="119">
        <v>94</v>
      </c>
      <c r="R11" s="119"/>
      <c r="S11" s="729">
        <f>IF(SUM(P11:R11)=0,"",AVERAGE(P11:R11))</f>
        <v>94</v>
      </c>
      <c r="T11" s="119"/>
      <c r="U11" s="718">
        <f>IF(T11="",S11,IF(T11&gt;Menu!$D$22,Menu!$D$22,MAX(S11:T11)))</f>
        <v>94</v>
      </c>
      <c r="V11" s="118">
        <v>80</v>
      </c>
      <c r="W11" s="119"/>
      <c r="X11" s="119"/>
      <c r="Y11" s="729">
        <f>IF(SUM(V11:X11)=0,"",AVERAGE(V11:X11))</f>
        <v>80</v>
      </c>
      <c r="Z11" s="119"/>
      <c r="AA11" s="718">
        <f>IF(Z11="",Y11,IF(Z11&gt;Menu!$D$22,Menu!$D$22,MAX(Y11:Z11)))</f>
        <v>80</v>
      </c>
      <c r="AB11" s="118">
        <v>78</v>
      </c>
      <c r="AC11" s="119"/>
      <c r="AD11" s="119"/>
      <c r="AE11" s="729">
        <f>IF(SUM(AB11:AD11)=0,"",AVERAGE(AB11:AD11))</f>
        <v>78</v>
      </c>
      <c r="AF11" s="119"/>
      <c r="AG11" s="718">
        <f>IF(AF11="",AE11,IF(AF11&gt;Menu!$D$22,Menu!$D$22,MAX(AE11:AF11)))</f>
        <v>78</v>
      </c>
      <c r="AH11" s="118"/>
      <c r="AI11" s="119"/>
      <c r="AJ11" s="119"/>
      <c r="AK11" s="710" t="str">
        <f t="shared" ref="AK11:AK47" si="110">IF(SUM(AH11:AJ11)=0,"",AVERAGE(AH11:AJ11))</f>
        <v/>
      </c>
      <c r="AL11" s="119"/>
      <c r="AM11" s="718" t="str">
        <f>IF(AL11="",AK11,IF(AL11&gt;Menu!$D$22,Menu!$D$22,MAX(AK11:AL11)))</f>
        <v/>
      </c>
      <c r="AN11" s="118"/>
      <c r="AO11" s="119"/>
      <c r="AP11" s="119"/>
      <c r="AQ11" s="710" t="str">
        <f t="shared" ref="AQ11:AQ47" si="111">IF(SUM(AN11:AP11)=0,"",AVERAGE(AN11:AP11))</f>
        <v/>
      </c>
      <c r="AR11" s="119"/>
      <c r="AS11" s="718" t="str">
        <f>IF(AR11="",AQ11,IF(AR11&gt;Menu!$D$22,Menu!$D$22,MAX(AQ11:AR11)))</f>
        <v/>
      </c>
      <c r="AT11" s="118"/>
      <c r="AU11" s="119"/>
      <c r="AV11" s="119"/>
      <c r="AW11" s="710" t="str">
        <f t="shared" si="7"/>
        <v/>
      </c>
      <c r="AX11" s="119"/>
      <c r="AY11" s="718" t="str">
        <f>IF(AX11="",AW11,IF(AX11&gt;Menu!$D$22,Menu!$D$22,MAX(AW11:AX11)))</f>
        <v/>
      </c>
      <c r="AZ11" s="118"/>
      <c r="BA11" s="119"/>
      <c r="BB11" s="119"/>
      <c r="BC11" s="710" t="str">
        <f t="shared" si="8"/>
        <v/>
      </c>
      <c r="BD11" s="119"/>
      <c r="BE11" s="718" t="str">
        <f>IF(BD11="",BC11,IF(BD11&gt;Menu!$D$22,Menu!$D$22,MAX(BC11:BD11)))</f>
        <v/>
      </c>
      <c r="BF11" s="118"/>
      <c r="BG11" s="119"/>
      <c r="BH11" s="119"/>
      <c r="BI11" s="710" t="str">
        <f t="shared" si="9"/>
        <v/>
      </c>
      <c r="BJ11" s="119"/>
      <c r="BK11" s="718" t="str">
        <f>IF(BJ11="",BI11,IF(BJ11&gt;Menu!$D$22,Menu!$D$22,MAX(BI11:BJ11)))</f>
        <v/>
      </c>
      <c r="BL11" s="106">
        <f t="shared" si="10"/>
        <v>88.6</v>
      </c>
      <c r="BM11" s="146">
        <v>80</v>
      </c>
      <c r="BN11" s="147"/>
      <c r="BO11" s="111">
        <f t="shared" si="11"/>
        <v>85.733333333333334</v>
      </c>
      <c r="BP11" s="874">
        <f t="shared" si="12"/>
        <v>86</v>
      </c>
      <c r="BQ11" s="28" t="str">
        <f t="shared" si="13"/>
        <v>A</v>
      </c>
      <c r="BR11" s="27" t="str">
        <f>IF(BP11&gt;100,"  ",IF(BP11&gt;=Menu!$D$22,"T","TT"))</f>
        <v>T</v>
      </c>
      <c r="BS11" s="152">
        <f t="shared" si="0"/>
        <v>96</v>
      </c>
      <c r="BT11" s="152">
        <f t="shared" si="1"/>
        <v>95</v>
      </c>
      <c r="BU11" s="152">
        <f t="shared" si="2"/>
        <v>94</v>
      </c>
      <c r="BV11" s="152">
        <f t="shared" si="3"/>
        <v>80</v>
      </c>
      <c r="BW11" s="152">
        <f t="shared" si="4"/>
        <v>78</v>
      </c>
      <c r="BX11" s="152" t="str">
        <f t="shared" si="14"/>
        <v/>
      </c>
      <c r="BY11" s="152" t="str">
        <f t="shared" si="15"/>
        <v/>
      </c>
      <c r="BZ11" s="152" t="str">
        <f t="shared" si="16"/>
        <v/>
      </c>
      <c r="CA11" s="152" t="str">
        <f t="shared" si="17"/>
        <v/>
      </c>
      <c r="CB11" s="152" t="str">
        <f t="shared" si="18"/>
        <v/>
      </c>
      <c r="CC11" s="152">
        <f t="shared" si="19"/>
        <v>5</v>
      </c>
      <c r="CD11" s="27" t="str">
        <f>IF(BP11&gt;100,"  ",IF(BP11&gt;=Menu!$D$22,"Capaian kompetensi sudah tuntas ","Capaian kompetensi belum tuntas "))</f>
        <v xml:space="preserve">Capaian kompetensi sudah tuntas </v>
      </c>
      <c r="CE11" s="28" t="str">
        <f t="shared" si="20"/>
        <v xml:space="preserve">dengan predikat 'Sangat Baik'. </v>
      </c>
      <c r="CF11" s="725">
        <f>Menu!$D$22</f>
        <v>60</v>
      </c>
      <c r="CG11" s="208">
        <f t="shared" si="21"/>
        <v>1</v>
      </c>
      <c r="CH11" s="208">
        <f t="shared" si="22"/>
        <v>1</v>
      </c>
      <c r="CI11" s="208">
        <f t="shared" si="23"/>
        <v>1</v>
      </c>
      <c r="CJ11" s="208">
        <f t="shared" si="24"/>
        <v>2</v>
      </c>
      <c r="CK11" s="208">
        <f t="shared" si="25"/>
        <v>2</v>
      </c>
      <c r="CL11" s="208" t="str">
        <f t="shared" si="26"/>
        <v/>
      </c>
      <c r="CM11" s="208" t="str">
        <f t="shared" si="27"/>
        <v/>
      </c>
      <c r="CN11" s="208" t="str">
        <f t="shared" si="28"/>
        <v/>
      </c>
      <c r="CO11" s="208" t="str">
        <f t="shared" si="29"/>
        <v/>
      </c>
      <c r="CP11" s="208" t="str">
        <f t="shared" si="30"/>
        <v/>
      </c>
      <c r="CQ11" s="209" t="str">
        <f t="shared" si="31"/>
        <v xml:space="preserve"> sangat baik dalam </v>
      </c>
      <c r="CR11" s="210" t="str">
        <f t="shared" si="32"/>
        <v xml:space="preserve"> dan </v>
      </c>
      <c r="CS11" s="209">
        <f t="shared" si="33"/>
        <v>9</v>
      </c>
      <c r="CT11" s="209" t="str">
        <f t="shared" si="34"/>
        <v>membandingkan, mengurutkan dan mengoperasikan bilangan</v>
      </c>
      <c r="CU11" s="209" t="str">
        <f t="shared" si="35"/>
        <v/>
      </c>
      <c r="CV11" s="209" t="str">
        <f t="shared" si="36"/>
        <v/>
      </c>
      <c r="CW11" s="209" t="str">
        <f t="shared" si="37"/>
        <v/>
      </c>
      <c r="CX11" s="209" t="str">
        <f t="shared" si="38"/>
        <v/>
      </c>
      <c r="CY11" s="209" t="str">
        <f t="shared" si="39"/>
        <v/>
      </c>
      <c r="CZ11" s="209" t="str">
        <f t="shared" si="40"/>
        <v/>
      </c>
      <c r="DA11" s="209" t="str">
        <f t="shared" si="41"/>
        <v/>
      </c>
      <c r="DB11" s="209" t="str">
        <f t="shared" si="42"/>
        <v/>
      </c>
      <c r="DC11" s="209" t="str">
        <f t="shared" si="43"/>
        <v/>
      </c>
      <c r="DD11" s="211" t="str">
        <f t="shared" si="44"/>
        <v/>
      </c>
      <c r="DE11" s="211" t="str">
        <f t="shared" si="45"/>
        <v/>
      </c>
      <c r="DF11" s="211">
        <f t="shared" si="46"/>
        <v>10</v>
      </c>
      <c r="DG11" s="211" t="str">
        <f t="shared" si="47"/>
        <v/>
      </c>
      <c r="DH11" s="211" t="str">
        <f t="shared" si="48"/>
        <v/>
      </c>
      <c r="DI11" s="211" t="str">
        <f t="shared" si="49"/>
        <v/>
      </c>
      <c r="DJ11" s="211" t="str">
        <f t="shared" si="50"/>
        <v/>
      </c>
      <c r="DK11" s="211" t="str">
        <f t="shared" si="51"/>
        <v/>
      </c>
      <c r="DL11" s="211" t="str">
        <f t="shared" si="52"/>
        <v/>
      </c>
      <c r="DM11" s="211" t="str">
        <f t="shared" si="53"/>
        <v/>
      </c>
      <c r="DN11" s="211" t="str">
        <f t="shared" si="54"/>
        <v/>
      </c>
      <c r="DO11" s="211" t="str">
        <f t="shared" si="55"/>
        <v/>
      </c>
      <c r="DP11" s="211" t="str">
        <f t="shared" si="56"/>
        <v/>
      </c>
      <c r="DQ11" s="27" t="str">
        <f t="shared" si="57"/>
        <v/>
      </c>
      <c r="DR11" s="27" t="str">
        <f t="shared" si="58"/>
        <v/>
      </c>
      <c r="DS11" s="27">
        <f t="shared" si="59"/>
        <v>10</v>
      </c>
      <c r="DT11" s="27" t="str">
        <f t="shared" si="60"/>
        <v/>
      </c>
      <c r="DU11" s="27" t="str">
        <f t="shared" si="61"/>
        <v/>
      </c>
      <c r="DV11" s="27" t="str">
        <f t="shared" si="62"/>
        <v/>
      </c>
      <c r="DW11" s="27" t="str">
        <f t="shared" si="63"/>
        <v/>
      </c>
      <c r="DX11" s="27" t="str">
        <f t="shared" si="64"/>
        <v/>
      </c>
      <c r="DY11" s="27" t="str">
        <f t="shared" si="65"/>
        <v/>
      </c>
      <c r="DZ11" s="27" t="str">
        <f t="shared" si="66"/>
        <v/>
      </c>
      <c r="EA11" s="27" t="str">
        <f t="shared" si="67"/>
        <v/>
      </c>
      <c r="EB11" s="27" t="str">
        <f t="shared" si="68"/>
        <v/>
      </c>
      <c r="EC11" s="27" t="str">
        <f t="shared" si="69"/>
        <v/>
      </c>
      <c r="ED11" s="209" t="str">
        <f t="shared" si="70"/>
        <v/>
      </c>
      <c r="EE11" s="209" t="str">
        <f t="shared" si="71"/>
        <v/>
      </c>
      <c r="EF11" s="209">
        <f t="shared" si="72"/>
        <v>10</v>
      </c>
      <c r="EG11" s="209" t="str">
        <f t="shared" si="73"/>
        <v/>
      </c>
      <c r="EH11" s="209" t="str">
        <f t="shared" si="74"/>
        <v/>
      </c>
      <c r="EI11" s="209" t="str">
        <f t="shared" si="75"/>
        <v/>
      </c>
      <c r="EJ11" s="209" t="str">
        <f t="shared" si="76"/>
        <v/>
      </c>
      <c r="EK11" s="209" t="str">
        <f t="shared" si="77"/>
        <v/>
      </c>
      <c r="EL11" s="209" t="str">
        <f t="shared" si="78"/>
        <v/>
      </c>
      <c r="EM11" s="209" t="str">
        <f t="shared" si="79"/>
        <v/>
      </c>
      <c r="EN11" s="209" t="str">
        <f t="shared" si="80"/>
        <v/>
      </c>
      <c r="EO11" s="209" t="str">
        <f t="shared" si="81"/>
        <v/>
      </c>
      <c r="EP11" s="209" t="str">
        <f t="shared" si="82"/>
        <v/>
      </c>
      <c r="EQ11" s="211" t="str">
        <f t="shared" si="83"/>
        <v xml:space="preserve"> sudah baik dalam </v>
      </c>
      <c r="ER11" s="211" t="str">
        <f t="shared" si="84"/>
        <v>. Demikian juga, Ananda sudah baik pada seluruh kompetensi lainnya.</v>
      </c>
      <c r="ES11" s="211">
        <f t="shared" si="85"/>
        <v>9</v>
      </c>
      <c r="ET11" s="211" t="str">
        <f t="shared" si="86"/>
        <v/>
      </c>
      <c r="EU11" s="211" t="str">
        <f t="shared" si="87"/>
        <v/>
      </c>
      <c r="EV11" s="211" t="str">
        <f t="shared" si="88"/>
        <v/>
      </c>
      <c r="EW11" s="211" t="str">
        <f t="shared" si="89"/>
        <v/>
      </c>
      <c r="EX11" s="211" t="str">
        <f t="shared" si="90"/>
        <v>memahami konsep garis dan sudut</v>
      </c>
      <c r="EY11" s="211" t="str">
        <f t="shared" si="91"/>
        <v/>
      </c>
      <c r="EZ11" s="211" t="str">
        <f t="shared" si="92"/>
        <v/>
      </c>
      <c r="FA11" s="211" t="str">
        <f t="shared" si="93"/>
        <v/>
      </c>
      <c r="FB11" s="211" t="str">
        <f t="shared" si="94"/>
        <v/>
      </c>
      <c r="FC11" s="211" t="str">
        <f t="shared" si="95"/>
        <v/>
      </c>
      <c r="FD11" s="27" t="str">
        <f t="shared" si="96"/>
        <v/>
      </c>
      <c r="FE11" s="27" t="str">
        <f t="shared" si="97"/>
        <v/>
      </c>
      <c r="FF11" s="27">
        <f t="shared" si="98"/>
        <v>10</v>
      </c>
      <c r="FG11" s="27" t="str">
        <f t="shared" si="99"/>
        <v/>
      </c>
      <c r="FH11" s="27" t="str">
        <f t="shared" si="100"/>
        <v/>
      </c>
      <c r="FI11" s="27" t="str">
        <f t="shared" si="101"/>
        <v/>
      </c>
      <c r="FJ11" s="27" t="str">
        <f t="shared" si="102"/>
        <v/>
      </c>
      <c r="FK11" s="27" t="str">
        <f t="shared" si="103"/>
        <v/>
      </c>
      <c r="FL11" s="27" t="str">
        <f t="shared" si="104"/>
        <v/>
      </c>
      <c r="FM11" s="27" t="str">
        <f t="shared" si="105"/>
        <v/>
      </c>
      <c r="FN11" s="27" t="str">
        <f t="shared" si="106"/>
        <v/>
      </c>
      <c r="FO11" s="27" t="str">
        <f t="shared" si="107"/>
        <v/>
      </c>
      <c r="FP11" s="27" t="str">
        <f t="shared" si="108"/>
        <v/>
      </c>
      <c r="FQ11" s="1025" t="str">
        <f t="shared" ref="FQ11:FQ58" si="112">CONCATENATE(CD11,CE11,C11,CQ11,CT11,CU11,CV11,CW11,CX11,CY11,CZ11,DA11,DB11,DC11,CR11,DD11,DG11,DH11,DI11,DJ11,DK11,DL11,DM11,DN11,DO11,DP11,DE11,DQ11,DT11,DU11,DV11,DW11,DX11,DY11,DZ11,EA11,EB11,EC11,DR11,ED11,EG11,EH11,EI11,EJ11,EK11,EL11,EM11,EN11,EO11,EP11,EE11,EQ11,ET11,EU11,EV11,EW11,EX11,EY11,EZ11,FA11,FB11,FC11,ER11,FD11,FG11,FH11,FI11,FJ11,FK11,FL11,FM11,FN11,FO11,FP11,FE11)</f>
        <v>Capaian kompetensi sudah tuntas dengan predikat 'Sangat Baik'. Citra Nada Hissanah sangat baik dalam membandingkan, mengurutkan dan mengoperasikan bilangan dan  sudah baik dalam memahami konsep garis dan sudut. Demikian juga, Ananda sudah baik pada seluruh kompetensi lainnya.</v>
      </c>
      <c r="FR11" s="1027" t="str">
        <f t="shared" si="109"/>
        <v>Capaian kompetensi sudah tuntas dengan predikat 'Sangat Baik'. Citra Nada Hissanah sangat baik dalam membandingkan, mengurutkan dan mengoperasikan bilangan dan  sudah baik dalam memahami konsep garis dan sudut. Demikian juga, Ananda sudah baik pada seluruh kompetensi lainnya.</v>
      </c>
    </row>
    <row r="12" spans="1:327" ht="15.75" customHeight="1">
      <c r="A12" s="26">
        <v>4</v>
      </c>
      <c r="B12" s="94" t="str">
        <f>'Identitas Siswa'!B11</f>
        <v>1413189</v>
      </c>
      <c r="C12" s="136" t="str">
        <f>'Identitas Siswa'!D11</f>
        <v>Dandi  Taufiqurahman</v>
      </c>
      <c r="D12" s="118"/>
      <c r="E12" s="119">
        <v>96</v>
      </c>
      <c r="F12" s="119"/>
      <c r="G12" s="729">
        <f>IF(SUM(D12:F12)=0,"",AVERAGE(D12:F12))</f>
        <v>96</v>
      </c>
      <c r="H12" s="119"/>
      <c r="I12" s="718">
        <f>IF(H12="",G12,IF(H12&gt;Menu!$D$22,Menu!$D$22,MAX(G12:H12)))</f>
        <v>96</v>
      </c>
      <c r="J12" s="118"/>
      <c r="K12" s="119">
        <v>95</v>
      </c>
      <c r="L12" s="119"/>
      <c r="M12" s="729">
        <f>IF(SUM(J12:L12)=0,"",AVERAGE(J12:L12))</f>
        <v>95</v>
      </c>
      <c r="N12" s="119"/>
      <c r="O12" s="718">
        <f>IF(N12="",M12,IF(N12&gt;Menu!$D$22,Menu!$D$22,MAX(M12:N12)))</f>
        <v>95</v>
      </c>
      <c r="P12" s="118"/>
      <c r="Q12" s="119">
        <v>55</v>
      </c>
      <c r="R12" s="119"/>
      <c r="S12" s="710">
        <f t="shared" ref="S12:S47" si="113">IF(SUM(P12:R12)=0,"",AVERAGE(P12:R12))</f>
        <v>55</v>
      </c>
      <c r="T12" s="119"/>
      <c r="U12" s="718">
        <f>IF(T12="",S12,IF(T12&gt;Menu!$D$22,Menu!$D$22,MAX(S12:T12)))</f>
        <v>55</v>
      </c>
      <c r="V12" s="118">
        <v>54</v>
      </c>
      <c r="W12" s="119"/>
      <c r="X12" s="119"/>
      <c r="Y12" s="710">
        <f t="shared" ref="Y12:Y47" si="114">IF(SUM(V12:X12)=0,"",AVERAGE(V12:X12))</f>
        <v>54</v>
      </c>
      <c r="Z12" s="119"/>
      <c r="AA12" s="718">
        <f>IF(Z12="",Y12,IF(Z12&gt;Menu!$D$22,Menu!$D$22,MAX(Y12:Z12)))</f>
        <v>54</v>
      </c>
      <c r="AB12" s="118">
        <v>53</v>
      </c>
      <c r="AC12" s="119"/>
      <c r="AD12" s="119"/>
      <c r="AE12" s="710">
        <f t="shared" ref="AE12:AE47" si="115">IF(SUM(AB12:AD12)=0,"",AVERAGE(AB12:AD12))</f>
        <v>53</v>
      </c>
      <c r="AF12" s="119"/>
      <c r="AG12" s="718">
        <f>IF(AF12="",AE12,IF(AF12&gt;Menu!$D$22,Menu!$D$22,MAX(AE12:AF12)))</f>
        <v>53</v>
      </c>
      <c r="AH12" s="118"/>
      <c r="AI12" s="119"/>
      <c r="AJ12" s="119"/>
      <c r="AK12" s="710" t="str">
        <f t="shared" si="110"/>
        <v/>
      </c>
      <c r="AL12" s="119"/>
      <c r="AM12" s="718" t="str">
        <f>IF(AL12="",AK12,IF(AL12&gt;Menu!$D$22,Menu!$D$22,MAX(AK12:AL12)))</f>
        <v/>
      </c>
      <c r="AN12" s="118"/>
      <c r="AO12" s="119"/>
      <c r="AP12" s="119"/>
      <c r="AQ12" s="710" t="str">
        <f t="shared" si="111"/>
        <v/>
      </c>
      <c r="AR12" s="119"/>
      <c r="AS12" s="718" t="str">
        <f>IF(AR12="",AQ12,IF(AR12&gt;Menu!$D$22,Menu!$D$22,MAX(AQ12:AR12)))</f>
        <v/>
      </c>
      <c r="AT12" s="118"/>
      <c r="AU12" s="119"/>
      <c r="AV12" s="119"/>
      <c r="AW12" s="710" t="str">
        <f t="shared" si="7"/>
        <v/>
      </c>
      <c r="AX12" s="119"/>
      <c r="AY12" s="718" t="str">
        <f>IF(AX12="",AW12,IF(AX12&gt;Menu!$D$22,Menu!$D$22,MAX(AW12:AX12)))</f>
        <v/>
      </c>
      <c r="AZ12" s="118"/>
      <c r="BA12" s="119"/>
      <c r="BB12" s="119"/>
      <c r="BC12" s="710" t="str">
        <f t="shared" si="8"/>
        <v/>
      </c>
      <c r="BD12" s="119"/>
      <c r="BE12" s="718" t="str">
        <f>IF(BD12="",BC12,IF(BD12&gt;Menu!$D$22,Menu!$D$22,MAX(BC12:BD12)))</f>
        <v/>
      </c>
      <c r="BF12" s="118"/>
      <c r="BG12" s="119"/>
      <c r="BH12" s="119"/>
      <c r="BI12" s="710" t="str">
        <f t="shared" si="9"/>
        <v/>
      </c>
      <c r="BJ12" s="119"/>
      <c r="BK12" s="718" t="str">
        <f>IF(BJ12="",BI12,IF(BJ12&gt;Menu!$D$22,Menu!$D$22,MAX(BI12:BJ12)))</f>
        <v/>
      </c>
      <c r="BL12" s="106">
        <f t="shared" si="10"/>
        <v>70.599999999999994</v>
      </c>
      <c r="BM12" s="146">
        <v>65</v>
      </c>
      <c r="BN12" s="147"/>
      <c r="BO12" s="111">
        <f t="shared" si="11"/>
        <v>68.733333333333334</v>
      </c>
      <c r="BP12" s="874">
        <f t="shared" si="12"/>
        <v>69</v>
      </c>
      <c r="BQ12" s="28" t="str">
        <f t="shared" si="13"/>
        <v>C</v>
      </c>
      <c r="BR12" s="27" t="str">
        <f>IF(BP12&gt;100,"  ",IF(BP12&gt;=Menu!$D$22,"T","TT"))</f>
        <v>T</v>
      </c>
      <c r="BS12" s="152">
        <f t="shared" si="0"/>
        <v>96</v>
      </c>
      <c r="BT12" s="152">
        <f t="shared" si="1"/>
        <v>95</v>
      </c>
      <c r="BU12" s="152">
        <f t="shared" si="2"/>
        <v>55</v>
      </c>
      <c r="BV12" s="152">
        <f t="shared" si="3"/>
        <v>54</v>
      </c>
      <c r="BW12" s="152">
        <f t="shared" si="4"/>
        <v>53</v>
      </c>
      <c r="BX12" s="152" t="str">
        <f t="shared" si="14"/>
        <v/>
      </c>
      <c r="BY12" s="152" t="str">
        <f t="shared" si="15"/>
        <v/>
      </c>
      <c r="BZ12" s="152" t="str">
        <f t="shared" si="16"/>
        <v/>
      </c>
      <c r="CA12" s="152" t="str">
        <f t="shared" si="17"/>
        <v/>
      </c>
      <c r="CB12" s="152" t="str">
        <f t="shared" si="18"/>
        <v/>
      </c>
      <c r="CC12" s="152">
        <f t="shared" si="19"/>
        <v>5</v>
      </c>
      <c r="CD12" s="27" t="str">
        <f>IF(BP12&gt;100,"  ",IF(BP12&gt;=Menu!$D$22,"Capaian kompetensi sudah tuntas ","Capaian kompetensi belum tuntas "))</f>
        <v xml:space="preserve">Capaian kompetensi sudah tuntas </v>
      </c>
      <c r="CE12" s="28" t="str">
        <f t="shared" si="20"/>
        <v xml:space="preserve">dengan predikat 'Cukup'. </v>
      </c>
      <c r="CF12" s="725">
        <f>Menu!$D$22</f>
        <v>60</v>
      </c>
      <c r="CG12" s="208">
        <f t="shared" si="21"/>
        <v>1</v>
      </c>
      <c r="CH12" s="208">
        <f t="shared" si="22"/>
        <v>1</v>
      </c>
      <c r="CI12" s="208">
        <f t="shared" si="23"/>
        <v>3</v>
      </c>
      <c r="CJ12" s="208">
        <f t="shared" si="24"/>
        <v>3</v>
      </c>
      <c r="CK12" s="208">
        <f t="shared" si="25"/>
        <v>3</v>
      </c>
      <c r="CL12" s="208" t="str">
        <f t="shared" si="26"/>
        <v/>
      </c>
      <c r="CM12" s="208" t="str">
        <f t="shared" si="27"/>
        <v/>
      </c>
      <c r="CN12" s="208" t="str">
        <f t="shared" si="28"/>
        <v/>
      </c>
      <c r="CO12" s="208" t="str">
        <f t="shared" si="29"/>
        <v/>
      </c>
      <c r="CP12" s="208" t="str">
        <f t="shared" si="30"/>
        <v/>
      </c>
      <c r="CQ12" s="209" t="str">
        <f t="shared" si="31"/>
        <v xml:space="preserve"> sangat baik dalam </v>
      </c>
      <c r="CR12" s="210" t="str">
        <f t="shared" si="32"/>
        <v>.</v>
      </c>
      <c r="CS12" s="209">
        <f t="shared" si="33"/>
        <v>9</v>
      </c>
      <c r="CT12" s="209" t="str">
        <f t="shared" si="34"/>
        <v>membandingkan, mengurutkan dan mengoperasikan bilangan</v>
      </c>
      <c r="CU12" s="209" t="str">
        <f t="shared" si="35"/>
        <v/>
      </c>
      <c r="CV12" s="209" t="str">
        <f t="shared" si="36"/>
        <v/>
      </c>
      <c r="CW12" s="209" t="str">
        <f t="shared" si="37"/>
        <v/>
      </c>
      <c r="CX12" s="209" t="str">
        <f t="shared" si="38"/>
        <v/>
      </c>
      <c r="CY12" s="209" t="str">
        <f t="shared" si="39"/>
        <v/>
      </c>
      <c r="CZ12" s="209" t="str">
        <f t="shared" si="40"/>
        <v/>
      </c>
      <c r="DA12" s="209" t="str">
        <f t="shared" si="41"/>
        <v/>
      </c>
      <c r="DB12" s="209" t="str">
        <f t="shared" si="42"/>
        <v/>
      </c>
      <c r="DC12" s="209" t="str">
        <f t="shared" si="43"/>
        <v/>
      </c>
      <c r="DD12" s="211" t="str">
        <f t="shared" si="44"/>
        <v/>
      </c>
      <c r="DE12" s="211" t="str">
        <f t="shared" si="45"/>
        <v/>
      </c>
      <c r="DF12" s="211">
        <f t="shared" si="46"/>
        <v>10</v>
      </c>
      <c r="DG12" s="211" t="str">
        <f t="shared" si="47"/>
        <v/>
      </c>
      <c r="DH12" s="211" t="str">
        <f t="shared" si="48"/>
        <v/>
      </c>
      <c r="DI12" s="211" t="str">
        <f t="shared" si="49"/>
        <v/>
      </c>
      <c r="DJ12" s="211" t="str">
        <f t="shared" si="50"/>
        <v/>
      </c>
      <c r="DK12" s="211" t="str">
        <f t="shared" si="51"/>
        <v/>
      </c>
      <c r="DL12" s="211" t="str">
        <f t="shared" si="52"/>
        <v/>
      </c>
      <c r="DM12" s="211" t="str">
        <f t="shared" si="53"/>
        <v/>
      </c>
      <c r="DN12" s="211" t="str">
        <f t="shared" si="54"/>
        <v/>
      </c>
      <c r="DO12" s="211" t="str">
        <f t="shared" si="55"/>
        <v/>
      </c>
      <c r="DP12" s="211" t="str">
        <f t="shared" si="56"/>
        <v/>
      </c>
      <c r="DQ12" s="27" t="str">
        <f t="shared" si="57"/>
        <v/>
      </c>
      <c r="DR12" s="27" t="str">
        <f t="shared" si="58"/>
        <v/>
      </c>
      <c r="DS12" s="27">
        <f t="shared" si="59"/>
        <v>10</v>
      </c>
      <c r="DT12" s="27" t="str">
        <f t="shared" si="60"/>
        <v/>
      </c>
      <c r="DU12" s="27" t="str">
        <f t="shared" si="61"/>
        <v/>
      </c>
      <c r="DV12" s="27" t="str">
        <f t="shared" si="62"/>
        <v/>
      </c>
      <c r="DW12" s="27" t="str">
        <f t="shared" si="63"/>
        <v/>
      </c>
      <c r="DX12" s="27" t="str">
        <f t="shared" si="64"/>
        <v/>
      </c>
      <c r="DY12" s="27" t="str">
        <f t="shared" si="65"/>
        <v/>
      </c>
      <c r="DZ12" s="27" t="str">
        <f t="shared" si="66"/>
        <v/>
      </c>
      <c r="EA12" s="27" t="str">
        <f t="shared" si="67"/>
        <v/>
      </c>
      <c r="EB12" s="27" t="str">
        <f t="shared" si="68"/>
        <v/>
      </c>
      <c r="EC12" s="27" t="str">
        <f t="shared" si="69"/>
        <v/>
      </c>
      <c r="ED12" s="209" t="str">
        <f t="shared" si="70"/>
        <v/>
      </c>
      <c r="EE12" s="209" t="str">
        <f t="shared" si="71"/>
        <v/>
      </c>
      <c r="EF12" s="209">
        <f t="shared" si="72"/>
        <v>10</v>
      </c>
      <c r="EG12" s="209" t="str">
        <f t="shared" si="73"/>
        <v/>
      </c>
      <c r="EH12" s="209" t="str">
        <f t="shared" si="74"/>
        <v/>
      </c>
      <c r="EI12" s="209" t="str">
        <f t="shared" si="75"/>
        <v/>
      </c>
      <c r="EJ12" s="209" t="str">
        <f t="shared" si="76"/>
        <v/>
      </c>
      <c r="EK12" s="209" t="str">
        <f t="shared" si="77"/>
        <v/>
      </c>
      <c r="EL12" s="209" t="str">
        <f t="shared" si="78"/>
        <v/>
      </c>
      <c r="EM12" s="209" t="str">
        <f t="shared" si="79"/>
        <v/>
      </c>
      <c r="EN12" s="209" t="str">
        <f t="shared" si="80"/>
        <v/>
      </c>
      <c r="EO12" s="209" t="str">
        <f t="shared" si="81"/>
        <v/>
      </c>
      <c r="EP12" s="209" t="str">
        <f t="shared" si="82"/>
        <v/>
      </c>
      <c r="EQ12" s="211" t="str">
        <f t="shared" si="83"/>
        <v/>
      </c>
      <c r="ER12" s="211" t="str">
        <f t="shared" si="84"/>
        <v/>
      </c>
      <c r="ES12" s="211">
        <f t="shared" si="85"/>
        <v>10</v>
      </c>
      <c r="ET12" s="211" t="str">
        <f t="shared" si="86"/>
        <v/>
      </c>
      <c r="EU12" s="211" t="str">
        <f t="shared" si="87"/>
        <v/>
      </c>
      <c r="EV12" s="211" t="str">
        <f t="shared" si="88"/>
        <v/>
      </c>
      <c r="EW12" s="211" t="str">
        <f t="shared" si="89"/>
        <v/>
      </c>
      <c r="EX12" s="211" t="str">
        <f t="shared" si="90"/>
        <v/>
      </c>
      <c r="EY12" s="211" t="str">
        <f t="shared" si="91"/>
        <v/>
      </c>
      <c r="EZ12" s="211" t="str">
        <f t="shared" si="92"/>
        <v/>
      </c>
      <c r="FA12" s="211" t="str">
        <f t="shared" si="93"/>
        <v/>
      </c>
      <c r="FB12" s="211" t="str">
        <f t="shared" si="94"/>
        <v/>
      </c>
      <c r="FC12" s="211" t="str">
        <f t="shared" si="95"/>
        <v/>
      </c>
      <c r="FD12" s="27" t="str">
        <f t="shared" si="96"/>
        <v xml:space="preserve"> Dengan bimbingan yang lebih, Ananda akan dapat meningkatkan kemampuannya dalam </v>
      </c>
      <c r="FE12" s="27" t="str">
        <f t="shared" si="97"/>
        <v>.</v>
      </c>
      <c r="FF12" s="27">
        <f t="shared" si="98"/>
        <v>9</v>
      </c>
      <c r="FG12" s="27" t="str">
        <f t="shared" si="99"/>
        <v/>
      </c>
      <c r="FH12" s="27" t="str">
        <f t="shared" si="100"/>
        <v/>
      </c>
      <c r="FI12" s="27" t="str">
        <f t="shared" si="101"/>
        <v/>
      </c>
      <c r="FJ12" s="27" t="str">
        <f t="shared" si="102"/>
        <v/>
      </c>
      <c r="FK12" s="27" t="str">
        <f t="shared" si="103"/>
        <v>memahami konsep garis dan sudut</v>
      </c>
      <c r="FL12" s="27" t="str">
        <f t="shared" si="104"/>
        <v/>
      </c>
      <c r="FM12" s="27" t="str">
        <f t="shared" si="105"/>
        <v/>
      </c>
      <c r="FN12" s="27" t="str">
        <f t="shared" si="106"/>
        <v/>
      </c>
      <c r="FO12" s="27" t="str">
        <f t="shared" si="107"/>
        <v/>
      </c>
      <c r="FP12" s="27" t="str">
        <f t="shared" si="108"/>
        <v/>
      </c>
      <c r="FQ12" s="1025" t="str">
        <f t="shared" si="112"/>
        <v>Capaian kompetensi sudah tuntas dengan predikat 'Cukup'. Dandi  Taufiqurahman sangat baik dalam membandingkan, mengurutkan dan mengoperasikan bilangan. Dengan bimbingan yang lebih, Ananda akan dapat meningkatkan kemampuannya dalam memahami konsep garis dan sudut.</v>
      </c>
      <c r="FR12" s="1027" t="str">
        <f t="shared" si="109"/>
        <v>Capaian kompetensi sudah tuntas dengan predikat 'Cukup'. Dandi  Taufiqurahman sangat baik dalam membandingkan, mengurutkan dan mengoperasikan bilangan. Dengan bimbingan yang lebih, Ananda akan dapat meningkatkan kemampuannya dalam memahami konsep garis dan sudut.</v>
      </c>
    </row>
    <row r="13" spans="1:327" ht="15.75" customHeight="1">
      <c r="A13" s="26">
        <v>5</v>
      </c>
      <c r="B13" s="94" t="str">
        <f>'Identitas Siswa'!B12</f>
        <v>1413194</v>
      </c>
      <c r="C13" s="136" t="str">
        <f>'Identitas Siswa'!D12</f>
        <v>Devito Aditya Putra</v>
      </c>
      <c r="D13" s="118"/>
      <c r="E13" s="119">
        <v>85</v>
      </c>
      <c r="F13" s="119"/>
      <c r="G13" s="710">
        <f t="shared" ref="G13:G58" si="116">IF(SUM(D13:F13)=0,"",AVERAGE(D13:F13))</f>
        <v>85</v>
      </c>
      <c r="H13" s="119"/>
      <c r="I13" s="718">
        <f>IF(H13="",G13,IF(H13&gt;Menu!$D$22,Menu!$D$22,MAX(G13:H13)))</f>
        <v>85</v>
      </c>
      <c r="J13" s="118"/>
      <c r="K13" s="119">
        <v>84</v>
      </c>
      <c r="L13" s="119"/>
      <c r="M13" s="710">
        <f t="shared" ref="M13:M47" si="117">IF(SUM(J13:L13)=0,"",AVERAGE(J13:L13))</f>
        <v>84</v>
      </c>
      <c r="N13" s="119"/>
      <c r="O13" s="718">
        <f>IF(N13="",M13,IF(N13&gt;Menu!$D$22,Menu!$D$22,MAX(M13:N13)))</f>
        <v>84</v>
      </c>
      <c r="P13" s="118"/>
      <c r="Q13" s="119">
        <v>83</v>
      </c>
      <c r="R13" s="119"/>
      <c r="S13" s="710">
        <f t="shared" si="113"/>
        <v>83</v>
      </c>
      <c r="T13" s="119"/>
      <c r="U13" s="718">
        <f>IF(T13="",S13,IF(T13&gt;Menu!$D$22,Menu!$D$22,MAX(S13:T13)))</f>
        <v>83</v>
      </c>
      <c r="V13" s="118">
        <v>82</v>
      </c>
      <c r="W13" s="119"/>
      <c r="X13" s="119"/>
      <c r="Y13" s="710">
        <f t="shared" si="114"/>
        <v>82</v>
      </c>
      <c r="Z13" s="119"/>
      <c r="AA13" s="718">
        <f>IF(Z13="",Y13,IF(Z13&gt;Menu!$D$22,Menu!$D$22,MAX(Y13:Z13)))</f>
        <v>82</v>
      </c>
      <c r="AB13" s="118">
        <v>81</v>
      </c>
      <c r="AC13" s="119"/>
      <c r="AD13" s="119"/>
      <c r="AE13" s="710">
        <f t="shared" si="115"/>
        <v>81</v>
      </c>
      <c r="AF13" s="119"/>
      <c r="AG13" s="718">
        <f>IF(AF13="",AE13,IF(AF13&gt;Menu!$D$22,Menu!$D$22,MAX(AE13:AF13)))</f>
        <v>81</v>
      </c>
      <c r="AH13" s="118"/>
      <c r="AI13" s="119"/>
      <c r="AJ13" s="119"/>
      <c r="AK13" s="710" t="str">
        <f t="shared" si="110"/>
        <v/>
      </c>
      <c r="AL13" s="119"/>
      <c r="AM13" s="718" t="str">
        <f>IF(AL13="",AK13,IF(AL13&gt;Menu!$D$22,Menu!$D$22,MAX(AK13:AL13)))</f>
        <v/>
      </c>
      <c r="AN13" s="118"/>
      <c r="AO13" s="119"/>
      <c r="AP13" s="119"/>
      <c r="AQ13" s="710" t="str">
        <f t="shared" si="111"/>
        <v/>
      </c>
      <c r="AR13" s="119"/>
      <c r="AS13" s="718" t="str">
        <f>IF(AR13="",AQ13,IF(AR13&gt;Menu!$D$22,Menu!$D$22,MAX(AQ13:AR13)))</f>
        <v/>
      </c>
      <c r="AT13" s="118"/>
      <c r="AU13" s="119"/>
      <c r="AV13" s="119"/>
      <c r="AW13" s="710" t="str">
        <f t="shared" si="7"/>
        <v/>
      </c>
      <c r="AX13" s="119"/>
      <c r="AY13" s="718" t="str">
        <f>IF(AX13="",AW13,IF(AX13&gt;Menu!$D$22,Menu!$D$22,MAX(AW13:AX13)))</f>
        <v/>
      </c>
      <c r="AZ13" s="118"/>
      <c r="BA13" s="119"/>
      <c r="BB13" s="119"/>
      <c r="BC13" s="710" t="str">
        <f t="shared" si="8"/>
        <v/>
      </c>
      <c r="BD13" s="119"/>
      <c r="BE13" s="718" t="str">
        <f>IF(BD13="",BC13,IF(BD13&gt;Menu!$D$22,Menu!$D$22,MAX(BC13:BD13)))</f>
        <v/>
      </c>
      <c r="BF13" s="118"/>
      <c r="BG13" s="119"/>
      <c r="BH13" s="119"/>
      <c r="BI13" s="710" t="str">
        <f t="shared" si="9"/>
        <v/>
      </c>
      <c r="BJ13" s="119"/>
      <c r="BK13" s="718" t="str">
        <f>IF(BJ13="",BI13,IF(BJ13&gt;Menu!$D$22,Menu!$D$22,MAX(BI13:BJ13)))</f>
        <v/>
      </c>
      <c r="BL13" s="106">
        <f t="shared" si="10"/>
        <v>83</v>
      </c>
      <c r="BM13" s="146">
        <v>65</v>
      </c>
      <c r="BN13" s="147"/>
      <c r="BO13" s="111">
        <f t="shared" si="11"/>
        <v>77</v>
      </c>
      <c r="BP13" s="874">
        <f t="shared" si="12"/>
        <v>77</v>
      </c>
      <c r="BQ13" s="28" t="str">
        <f t="shared" si="13"/>
        <v>B</v>
      </c>
      <c r="BR13" s="27" t="str">
        <f>IF(BP13&gt;100,"  ",IF(BP13&gt;=Menu!$D$22,"T","TT"))</f>
        <v>T</v>
      </c>
      <c r="BS13" s="152">
        <f t="shared" si="0"/>
        <v>85</v>
      </c>
      <c r="BT13" s="152">
        <f t="shared" si="1"/>
        <v>84</v>
      </c>
      <c r="BU13" s="152">
        <f t="shared" si="2"/>
        <v>83</v>
      </c>
      <c r="BV13" s="152">
        <f t="shared" si="3"/>
        <v>82</v>
      </c>
      <c r="BW13" s="152">
        <f t="shared" si="4"/>
        <v>81</v>
      </c>
      <c r="BX13" s="152" t="str">
        <f t="shared" si="14"/>
        <v/>
      </c>
      <c r="BY13" s="152" t="str">
        <f t="shared" si="15"/>
        <v/>
      </c>
      <c r="BZ13" s="152" t="str">
        <f t="shared" si="16"/>
        <v/>
      </c>
      <c r="CA13" s="152" t="str">
        <f t="shared" si="17"/>
        <v/>
      </c>
      <c r="CB13" s="152" t="str">
        <f t="shared" si="18"/>
        <v/>
      </c>
      <c r="CC13" s="152">
        <f t="shared" si="19"/>
        <v>5</v>
      </c>
      <c r="CD13" s="27" t="str">
        <f>IF(BP13&gt;100,"  ",IF(BP13&gt;=Menu!$D$22,"Capaian kompetensi sudah tuntas ","Capaian kompetensi belum tuntas "))</f>
        <v xml:space="preserve">Capaian kompetensi sudah tuntas </v>
      </c>
      <c r="CE13" s="28" t="str">
        <f t="shared" si="20"/>
        <v xml:space="preserve">dengan predikat 'Baik'. </v>
      </c>
      <c r="CF13" s="725">
        <f>Menu!$D$22</f>
        <v>60</v>
      </c>
      <c r="CG13" s="208">
        <f t="shared" si="21"/>
        <v>2</v>
      </c>
      <c r="CH13" s="208">
        <f t="shared" si="22"/>
        <v>2</v>
      </c>
      <c r="CI13" s="208">
        <f t="shared" si="23"/>
        <v>2</v>
      </c>
      <c r="CJ13" s="208">
        <f t="shared" si="24"/>
        <v>2</v>
      </c>
      <c r="CK13" s="208">
        <f t="shared" si="25"/>
        <v>2</v>
      </c>
      <c r="CL13" s="208" t="str">
        <f t="shared" si="26"/>
        <v/>
      </c>
      <c r="CM13" s="208" t="str">
        <f t="shared" si="27"/>
        <v/>
      </c>
      <c r="CN13" s="208" t="str">
        <f t="shared" si="28"/>
        <v/>
      </c>
      <c r="CO13" s="208" t="str">
        <f t="shared" si="29"/>
        <v/>
      </c>
      <c r="CP13" s="208" t="str">
        <f t="shared" si="30"/>
        <v/>
      </c>
      <c r="CQ13" s="209" t="str">
        <f t="shared" si="31"/>
        <v/>
      </c>
      <c r="CR13" s="210" t="str">
        <f t="shared" si="32"/>
        <v/>
      </c>
      <c r="CS13" s="209">
        <f t="shared" si="33"/>
        <v>10</v>
      </c>
      <c r="CT13" s="209" t="str">
        <f t="shared" si="34"/>
        <v/>
      </c>
      <c r="CU13" s="209" t="str">
        <f t="shared" si="35"/>
        <v/>
      </c>
      <c r="CV13" s="209" t="str">
        <f t="shared" si="36"/>
        <v/>
      </c>
      <c r="CW13" s="209" t="str">
        <f t="shared" si="37"/>
        <v/>
      </c>
      <c r="CX13" s="209" t="str">
        <f t="shared" si="38"/>
        <v/>
      </c>
      <c r="CY13" s="209" t="str">
        <f t="shared" si="39"/>
        <v/>
      </c>
      <c r="CZ13" s="209" t="str">
        <f t="shared" si="40"/>
        <v/>
      </c>
      <c r="DA13" s="209" t="str">
        <f t="shared" si="41"/>
        <v/>
      </c>
      <c r="DB13" s="209" t="str">
        <f t="shared" si="42"/>
        <v/>
      </c>
      <c r="DC13" s="209" t="str">
        <f t="shared" si="43"/>
        <v/>
      </c>
      <c r="DD13" s="211" t="str">
        <f t="shared" si="44"/>
        <v xml:space="preserve"> sudah baik dalam </v>
      </c>
      <c r="DE13" s="211" t="str">
        <f t="shared" si="45"/>
        <v xml:space="preserve"> dan juga </v>
      </c>
      <c r="DF13" s="211">
        <f t="shared" si="46"/>
        <v>9</v>
      </c>
      <c r="DG13" s="211" t="str">
        <f t="shared" si="47"/>
        <v>membandingkan, mengurutkan dan mengoperasikan bilangan</v>
      </c>
      <c r="DH13" s="211" t="str">
        <f t="shared" si="48"/>
        <v/>
      </c>
      <c r="DI13" s="211" t="str">
        <f t="shared" si="49"/>
        <v/>
      </c>
      <c r="DJ13" s="211" t="str">
        <f t="shared" si="50"/>
        <v/>
      </c>
      <c r="DK13" s="211" t="str">
        <f t="shared" si="51"/>
        <v/>
      </c>
      <c r="DL13" s="211" t="str">
        <f t="shared" si="52"/>
        <v/>
      </c>
      <c r="DM13" s="211" t="str">
        <f t="shared" si="53"/>
        <v/>
      </c>
      <c r="DN13" s="211" t="str">
        <f t="shared" si="54"/>
        <v/>
      </c>
      <c r="DO13" s="211" t="str">
        <f t="shared" si="55"/>
        <v/>
      </c>
      <c r="DP13" s="211" t="str">
        <f t="shared" si="56"/>
        <v/>
      </c>
      <c r="DQ13" s="27" t="str">
        <f t="shared" si="57"/>
        <v/>
      </c>
      <c r="DR13" s="27" t="str">
        <f t="shared" si="58"/>
        <v/>
      </c>
      <c r="DS13" s="27">
        <f t="shared" si="59"/>
        <v>10</v>
      </c>
      <c r="DT13" s="27" t="str">
        <f t="shared" si="60"/>
        <v/>
      </c>
      <c r="DU13" s="27" t="str">
        <f t="shared" si="61"/>
        <v/>
      </c>
      <c r="DV13" s="27" t="str">
        <f t="shared" si="62"/>
        <v/>
      </c>
      <c r="DW13" s="27" t="str">
        <f t="shared" si="63"/>
        <v/>
      </c>
      <c r="DX13" s="27" t="str">
        <f t="shared" si="64"/>
        <v/>
      </c>
      <c r="DY13" s="27" t="str">
        <f t="shared" si="65"/>
        <v/>
      </c>
      <c r="DZ13" s="27" t="str">
        <f t="shared" si="66"/>
        <v/>
      </c>
      <c r="EA13" s="27" t="str">
        <f t="shared" si="67"/>
        <v/>
      </c>
      <c r="EB13" s="27" t="str">
        <f t="shared" si="68"/>
        <v/>
      </c>
      <c r="EC13" s="27" t="str">
        <f t="shared" si="69"/>
        <v/>
      </c>
      <c r="ED13" s="209" t="str">
        <f t="shared" si="70"/>
        <v/>
      </c>
      <c r="EE13" s="209" t="str">
        <f t="shared" si="71"/>
        <v/>
      </c>
      <c r="EF13" s="209">
        <f t="shared" si="72"/>
        <v>10</v>
      </c>
      <c r="EG13" s="209" t="str">
        <f t="shared" si="73"/>
        <v/>
      </c>
      <c r="EH13" s="209" t="str">
        <f t="shared" si="74"/>
        <v/>
      </c>
      <c r="EI13" s="209" t="str">
        <f t="shared" si="75"/>
        <v/>
      </c>
      <c r="EJ13" s="209" t="str">
        <f t="shared" si="76"/>
        <v/>
      </c>
      <c r="EK13" s="209" t="str">
        <f t="shared" si="77"/>
        <v/>
      </c>
      <c r="EL13" s="209" t="str">
        <f t="shared" si="78"/>
        <v/>
      </c>
      <c r="EM13" s="209" t="str">
        <f t="shared" si="79"/>
        <v/>
      </c>
      <c r="EN13" s="209" t="str">
        <f t="shared" si="80"/>
        <v/>
      </c>
      <c r="EO13" s="209" t="str">
        <f t="shared" si="81"/>
        <v/>
      </c>
      <c r="EP13" s="209" t="str">
        <f t="shared" si="82"/>
        <v/>
      </c>
      <c r="EQ13" s="211" t="str">
        <f t="shared" si="83"/>
        <v xml:space="preserve"> sudah baik dalam </v>
      </c>
      <c r="ER13" s="211" t="str">
        <f t="shared" si="84"/>
        <v>. Demikian juga, Ananda sudah baik pada seluruh kompetensi lainnya.</v>
      </c>
      <c r="ES13" s="211">
        <f t="shared" si="85"/>
        <v>9</v>
      </c>
      <c r="ET13" s="211" t="str">
        <f t="shared" si="86"/>
        <v/>
      </c>
      <c r="EU13" s="211" t="str">
        <f t="shared" si="87"/>
        <v/>
      </c>
      <c r="EV13" s="211" t="str">
        <f t="shared" si="88"/>
        <v/>
      </c>
      <c r="EW13" s="211" t="str">
        <f t="shared" si="89"/>
        <v/>
      </c>
      <c r="EX13" s="211" t="str">
        <f t="shared" si="90"/>
        <v>memahami konsep garis dan sudut</v>
      </c>
      <c r="EY13" s="211" t="str">
        <f t="shared" si="91"/>
        <v/>
      </c>
      <c r="EZ13" s="211" t="str">
        <f t="shared" si="92"/>
        <v/>
      </c>
      <c r="FA13" s="211" t="str">
        <f t="shared" si="93"/>
        <v/>
      </c>
      <c r="FB13" s="211" t="str">
        <f t="shared" si="94"/>
        <v/>
      </c>
      <c r="FC13" s="211" t="str">
        <f t="shared" si="95"/>
        <v/>
      </c>
      <c r="FD13" s="27" t="str">
        <f t="shared" si="96"/>
        <v/>
      </c>
      <c r="FE13" s="27" t="str">
        <f t="shared" si="97"/>
        <v/>
      </c>
      <c r="FF13" s="27">
        <f t="shared" si="98"/>
        <v>10</v>
      </c>
      <c r="FG13" s="27" t="str">
        <f t="shared" si="99"/>
        <v/>
      </c>
      <c r="FH13" s="27" t="str">
        <f t="shared" si="100"/>
        <v/>
      </c>
      <c r="FI13" s="27" t="str">
        <f t="shared" si="101"/>
        <v/>
      </c>
      <c r="FJ13" s="27" t="str">
        <f t="shared" si="102"/>
        <v/>
      </c>
      <c r="FK13" s="27" t="str">
        <f t="shared" si="103"/>
        <v/>
      </c>
      <c r="FL13" s="27" t="str">
        <f t="shared" si="104"/>
        <v/>
      </c>
      <c r="FM13" s="27" t="str">
        <f t="shared" si="105"/>
        <v/>
      </c>
      <c r="FN13" s="27" t="str">
        <f t="shared" si="106"/>
        <v/>
      </c>
      <c r="FO13" s="27" t="str">
        <f t="shared" si="107"/>
        <v/>
      </c>
      <c r="FP13" s="27" t="str">
        <f t="shared" si="108"/>
        <v/>
      </c>
      <c r="FQ13" s="1025" t="str">
        <f t="shared" si="112"/>
        <v>Capaian kompetensi sudah tuntas dengan predikat 'Baik'. Devito Aditya Putra sudah baik dalam membandingkan, mengurutkan dan mengoperasikan bilangan dan juga  sudah baik dalam memahami konsep garis dan sudut. Demikian juga, Ananda sudah baik pada seluruh kompetensi lainnya.</v>
      </c>
      <c r="FR13" s="1027" t="str">
        <f t="shared" si="109"/>
        <v>Capaian kompetensi sudah tuntas dengan predikat 'Baik'. Devito Aditya Putra sudah baik dalam membandingkan, mengurutkan dan mengoperasikan bilangan dan juga  sudah baik dalam memahami konsep garis dan sudut. Demikian juga, Ananda sudah baik pada seluruh kompetensi lainnya.</v>
      </c>
    </row>
    <row r="14" spans="1:327" ht="15.75" customHeight="1">
      <c r="A14" s="26">
        <v>6</v>
      </c>
      <c r="B14" s="94" t="str">
        <f>'Identitas Siswa'!B13</f>
        <v>1413195</v>
      </c>
      <c r="C14" s="136" t="str">
        <f>'Identitas Siswa'!D13</f>
        <v>Dhea Novita  Wulandari</v>
      </c>
      <c r="D14" s="118"/>
      <c r="E14" s="119">
        <v>85</v>
      </c>
      <c r="F14" s="119"/>
      <c r="G14" s="710">
        <f t="shared" ref="G14" si="118">IF(SUM(D14:F14)=0,"",AVERAGE(D14:F14))</f>
        <v>85</v>
      </c>
      <c r="H14" s="119"/>
      <c r="I14" s="718">
        <f>IF(H14="",G14,IF(H14&gt;Menu!$D$22,Menu!$D$22,MAX(G14:H14)))</f>
        <v>85</v>
      </c>
      <c r="J14" s="118"/>
      <c r="K14" s="119">
        <v>55</v>
      </c>
      <c r="L14" s="119"/>
      <c r="M14" s="710">
        <f t="shared" si="117"/>
        <v>55</v>
      </c>
      <c r="N14" s="119"/>
      <c r="O14" s="718">
        <f>IF(N14="",M14,IF(N14&gt;Menu!$D$22,Menu!$D$22,MAX(M14:N14)))</f>
        <v>55</v>
      </c>
      <c r="P14" s="118"/>
      <c r="Q14" s="119">
        <v>54</v>
      </c>
      <c r="R14" s="119"/>
      <c r="S14" s="710">
        <f t="shared" si="113"/>
        <v>54</v>
      </c>
      <c r="T14" s="119"/>
      <c r="U14" s="718">
        <f>IF(T14="",S14,IF(T14&gt;Menu!$D$22,Menu!$D$22,MAX(S14:T14)))</f>
        <v>54</v>
      </c>
      <c r="V14" s="118">
        <v>53</v>
      </c>
      <c r="W14" s="119"/>
      <c r="X14" s="119"/>
      <c r="Y14" s="710">
        <f t="shared" si="114"/>
        <v>53</v>
      </c>
      <c r="Z14" s="119"/>
      <c r="AA14" s="718">
        <f>IF(Z14="",Y14,IF(Z14&gt;Menu!$D$22,Menu!$D$22,MAX(Y14:Z14)))</f>
        <v>53</v>
      </c>
      <c r="AB14" s="118">
        <v>52</v>
      </c>
      <c r="AC14" s="119"/>
      <c r="AD14" s="119"/>
      <c r="AE14" s="710">
        <f t="shared" si="115"/>
        <v>52</v>
      </c>
      <c r="AF14" s="119"/>
      <c r="AG14" s="718">
        <f>IF(AF14="",AE14,IF(AF14&gt;Menu!$D$22,Menu!$D$22,MAX(AE14:AF14)))</f>
        <v>52</v>
      </c>
      <c r="AH14" s="118"/>
      <c r="AI14" s="119"/>
      <c r="AJ14" s="119"/>
      <c r="AK14" s="710" t="str">
        <f t="shared" si="110"/>
        <v/>
      </c>
      <c r="AL14" s="119"/>
      <c r="AM14" s="718" t="str">
        <f>IF(AL14="",AK14,IF(AL14&gt;Menu!$D$22,Menu!$D$22,MAX(AK14:AL14)))</f>
        <v/>
      </c>
      <c r="AN14" s="118"/>
      <c r="AO14" s="119"/>
      <c r="AP14" s="119"/>
      <c r="AQ14" s="710" t="str">
        <f t="shared" si="111"/>
        <v/>
      </c>
      <c r="AR14" s="119"/>
      <c r="AS14" s="718" t="str">
        <f>IF(AR14="",AQ14,IF(AR14&gt;Menu!$D$22,Menu!$D$22,MAX(AQ14:AR14)))</f>
        <v/>
      </c>
      <c r="AT14" s="118"/>
      <c r="AU14" s="119"/>
      <c r="AV14" s="119"/>
      <c r="AW14" s="710" t="str">
        <f t="shared" si="7"/>
        <v/>
      </c>
      <c r="AX14" s="119"/>
      <c r="AY14" s="718" t="str">
        <f>IF(AX14="",AW14,IF(AX14&gt;Menu!$D$22,Menu!$D$22,MAX(AW14:AX14)))</f>
        <v/>
      </c>
      <c r="AZ14" s="118"/>
      <c r="BA14" s="119"/>
      <c r="BB14" s="119"/>
      <c r="BC14" s="710" t="str">
        <f t="shared" si="8"/>
        <v/>
      </c>
      <c r="BD14" s="119"/>
      <c r="BE14" s="718" t="str">
        <f>IF(BD14="",BC14,IF(BD14&gt;Menu!$D$22,Menu!$D$22,MAX(BC14:BD14)))</f>
        <v/>
      </c>
      <c r="BF14" s="118"/>
      <c r="BG14" s="119"/>
      <c r="BH14" s="119"/>
      <c r="BI14" s="710" t="str">
        <f t="shared" si="9"/>
        <v/>
      </c>
      <c r="BJ14" s="119"/>
      <c r="BK14" s="718" t="str">
        <f>IF(BJ14="",BI14,IF(BJ14&gt;Menu!$D$22,Menu!$D$22,MAX(BI14:BJ14)))</f>
        <v/>
      </c>
      <c r="BL14" s="106">
        <f t="shared" si="10"/>
        <v>59.8</v>
      </c>
      <c r="BM14" s="146">
        <v>65</v>
      </c>
      <c r="BN14" s="147"/>
      <c r="BO14" s="111">
        <f t="shared" si="11"/>
        <v>61.533333333333331</v>
      </c>
      <c r="BP14" s="874">
        <f t="shared" si="12"/>
        <v>62</v>
      </c>
      <c r="BQ14" s="28" t="str">
        <f t="shared" si="13"/>
        <v>C</v>
      </c>
      <c r="BR14" s="27" t="str">
        <f>IF(BP14&gt;100,"  ",IF(BP14&gt;=Menu!$D$22,"T","TT"))</f>
        <v>T</v>
      </c>
      <c r="BS14" s="152">
        <f t="shared" si="0"/>
        <v>85</v>
      </c>
      <c r="BT14" s="152">
        <f t="shared" si="1"/>
        <v>55</v>
      </c>
      <c r="BU14" s="152">
        <f t="shared" si="2"/>
        <v>54</v>
      </c>
      <c r="BV14" s="152">
        <f t="shared" si="3"/>
        <v>53</v>
      </c>
      <c r="BW14" s="152">
        <f t="shared" si="4"/>
        <v>52</v>
      </c>
      <c r="BX14" s="152" t="str">
        <f t="shared" si="14"/>
        <v/>
      </c>
      <c r="BY14" s="152" t="str">
        <f t="shared" si="15"/>
        <v/>
      </c>
      <c r="BZ14" s="152" t="str">
        <f t="shared" si="16"/>
        <v/>
      </c>
      <c r="CA14" s="152" t="str">
        <f t="shared" si="17"/>
        <v/>
      </c>
      <c r="CB14" s="152" t="str">
        <f t="shared" si="18"/>
        <v/>
      </c>
      <c r="CC14" s="152">
        <f t="shared" si="19"/>
        <v>5</v>
      </c>
      <c r="CD14" s="27" t="str">
        <f>IF(BP14&gt;100,"  ",IF(BP14&gt;=Menu!$D$22,"Capaian kompetensi sudah tuntas ","Capaian kompetensi belum tuntas "))</f>
        <v xml:space="preserve">Capaian kompetensi sudah tuntas </v>
      </c>
      <c r="CE14" s="28" t="str">
        <f t="shared" si="20"/>
        <v xml:space="preserve">dengan predikat 'Cukup'. </v>
      </c>
      <c r="CF14" s="725">
        <f>Menu!$D$22</f>
        <v>60</v>
      </c>
      <c r="CG14" s="208">
        <f t="shared" si="21"/>
        <v>2</v>
      </c>
      <c r="CH14" s="208">
        <f t="shared" si="22"/>
        <v>3</v>
      </c>
      <c r="CI14" s="208">
        <f t="shared" si="23"/>
        <v>3</v>
      </c>
      <c r="CJ14" s="208">
        <f t="shared" si="24"/>
        <v>3</v>
      </c>
      <c r="CK14" s="208">
        <f t="shared" si="25"/>
        <v>3</v>
      </c>
      <c r="CL14" s="208" t="str">
        <f t="shared" si="26"/>
        <v/>
      </c>
      <c r="CM14" s="208" t="str">
        <f t="shared" si="27"/>
        <v/>
      </c>
      <c r="CN14" s="208" t="str">
        <f t="shared" si="28"/>
        <v/>
      </c>
      <c r="CO14" s="208" t="str">
        <f t="shared" si="29"/>
        <v/>
      </c>
      <c r="CP14" s="208" t="str">
        <f t="shared" si="30"/>
        <v/>
      </c>
      <c r="CQ14" s="209" t="str">
        <f t="shared" si="31"/>
        <v/>
      </c>
      <c r="CR14" s="210" t="str">
        <f t="shared" si="32"/>
        <v/>
      </c>
      <c r="CS14" s="209">
        <f t="shared" si="33"/>
        <v>10</v>
      </c>
      <c r="CT14" s="209" t="str">
        <f t="shared" si="34"/>
        <v/>
      </c>
      <c r="CU14" s="209" t="str">
        <f t="shared" si="35"/>
        <v/>
      </c>
      <c r="CV14" s="209" t="str">
        <f t="shared" si="36"/>
        <v/>
      </c>
      <c r="CW14" s="209" t="str">
        <f t="shared" si="37"/>
        <v/>
      </c>
      <c r="CX14" s="209" t="str">
        <f t="shared" si="38"/>
        <v/>
      </c>
      <c r="CY14" s="209" t="str">
        <f t="shared" si="39"/>
        <v/>
      </c>
      <c r="CZ14" s="209" t="str">
        <f t="shared" si="40"/>
        <v/>
      </c>
      <c r="DA14" s="209" t="str">
        <f t="shared" si="41"/>
        <v/>
      </c>
      <c r="DB14" s="209" t="str">
        <f t="shared" si="42"/>
        <v/>
      </c>
      <c r="DC14" s="209" t="str">
        <f t="shared" si="43"/>
        <v/>
      </c>
      <c r="DD14" s="211" t="str">
        <f t="shared" si="44"/>
        <v xml:space="preserve"> sudah baik dalam </v>
      </c>
      <c r="DE14" s="211" t="str">
        <f t="shared" si="45"/>
        <v>.</v>
      </c>
      <c r="DF14" s="211">
        <f t="shared" si="46"/>
        <v>9</v>
      </c>
      <c r="DG14" s="211" t="str">
        <f t="shared" si="47"/>
        <v>membandingkan, mengurutkan dan mengoperasikan bilangan</v>
      </c>
      <c r="DH14" s="211" t="str">
        <f t="shared" si="48"/>
        <v/>
      </c>
      <c r="DI14" s="211" t="str">
        <f t="shared" si="49"/>
        <v/>
      </c>
      <c r="DJ14" s="211" t="str">
        <f t="shared" si="50"/>
        <v/>
      </c>
      <c r="DK14" s="211" t="str">
        <f t="shared" si="51"/>
        <v/>
      </c>
      <c r="DL14" s="211" t="str">
        <f t="shared" si="52"/>
        <v/>
      </c>
      <c r="DM14" s="211" t="str">
        <f t="shared" si="53"/>
        <v/>
      </c>
      <c r="DN14" s="211" t="str">
        <f t="shared" si="54"/>
        <v/>
      </c>
      <c r="DO14" s="211" t="str">
        <f t="shared" si="55"/>
        <v/>
      </c>
      <c r="DP14" s="211" t="str">
        <f t="shared" si="56"/>
        <v/>
      </c>
      <c r="DQ14" s="27" t="str">
        <f t="shared" si="57"/>
        <v/>
      </c>
      <c r="DR14" s="27" t="str">
        <f t="shared" si="58"/>
        <v/>
      </c>
      <c r="DS14" s="27">
        <f t="shared" si="59"/>
        <v>10</v>
      </c>
      <c r="DT14" s="27" t="str">
        <f t="shared" si="60"/>
        <v/>
      </c>
      <c r="DU14" s="27" t="str">
        <f t="shared" si="61"/>
        <v/>
      </c>
      <c r="DV14" s="27" t="str">
        <f t="shared" si="62"/>
        <v/>
      </c>
      <c r="DW14" s="27" t="str">
        <f t="shared" si="63"/>
        <v/>
      </c>
      <c r="DX14" s="27" t="str">
        <f t="shared" si="64"/>
        <v/>
      </c>
      <c r="DY14" s="27" t="str">
        <f t="shared" si="65"/>
        <v/>
      </c>
      <c r="DZ14" s="27" t="str">
        <f t="shared" si="66"/>
        <v/>
      </c>
      <c r="EA14" s="27" t="str">
        <f t="shared" si="67"/>
        <v/>
      </c>
      <c r="EB14" s="27" t="str">
        <f t="shared" si="68"/>
        <v/>
      </c>
      <c r="EC14" s="27" t="str">
        <f t="shared" si="69"/>
        <v/>
      </c>
      <c r="ED14" s="209" t="str">
        <f t="shared" si="70"/>
        <v/>
      </c>
      <c r="EE14" s="209" t="str">
        <f t="shared" si="71"/>
        <v/>
      </c>
      <c r="EF14" s="209">
        <f t="shared" si="72"/>
        <v>10</v>
      </c>
      <c r="EG14" s="209" t="str">
        <f t="shared" si="73"/>
        <v/>
      </c>
      <c r="EH14" s="209" t="str">
        <f t="shared" si="74"/>
        <v/>
      </c>
      <c r="EI14" s="209" t="str">
        <f t="shared" si="75"/>
        <v/>
      </c>
      <c r="EJ14" s="209" t="str">
        <f t="shared" si="76"/>
        <v/>
      </c>
      <c r="EK14" s="209" t="str">
        <f t="shared" si="77"/>
        <v/>
      </c>
      <c r="EL14" s="209" t="str">
        <f t="shared" si="78"/>
        <v/>
      </c>
      <c r="EM14" s="209" t="str">
        <f t="shared" si="79"/>
        <v/>
      </c>
      <c r="EN14" s="209" t="str">
        <f t="shared" si="80"/>
        <v/>
      </c>
      <c r="EO14" s="209" t="str">
        <f t="shared" si="81"/>
        <v/>
      </c>
      <c r="EP14" s="209" t="str">
        <f t="shared" si="82"/>
        <v/>
      </c>
      <c r="EQ14" s="211" t="str">
        <f t="shared" si="83"/>
        <v/>
      </c>
      <c r="ER14" s="211" t="str">
        <f t="shared" si="84"/>
        <v/>
      </c>
      <c r="ES14" s="211">
        <f t="shared" si="85"/>
        <v>10</v>
      </c>
      <c r="ET14" s="211" t="str">
        <f t="shared" si="86"/>
        <v/>
      </c>
      <c r="EU14" s="211" t="str">
        <f t="shared" si="87"/>
        <v/>
      </c>
      <c r="EV14" s="211" t="str">
        <f t="shared" si="88"/>
        <v/>
      </c>
      <c r="EW14" s="211" t="str">
        <f t="shared" si="89"/>
        <v/>
      </c>
      <c r="EX14" s="211" t="str">
        <f t="shared" si="90"/>
        <v/>
      </c>
      <c r="EY14" s="211" t="str">
        <f t="shared" si="91"/>
        <v/>
      </c>
      <c r="EZ14" s="211" t="str">
        <f t="shared" si="92"/>
        <v/>
      </c>
      <c r="FA14" s="211" t="str">
        <f t="shared" si="93"/>
        <v/>
      </c>
      <c r="FB14" s="211" t="str">
        <f t="shared" si="94"/>
        <v/>
      </c>
      <c r="FC14" s="211" t="str">
        <f t="shared" si="95"/>
        <v/>
      </c>
      <c r="FD14" s="27" t="str">
        <f t="shared" si="96"/>
        <v xml:space="preserve"> Dengan bimbingan yang lebih, Ananda akan dapat meningkatkan kemampuannya dalam </v>
      </c>
      <c r="FE14" s="27" t="str">
        <f t="shared" si="97"/>
        <v>.</v>
      </c>
      <c r="FF14" s="27">
        <f t="shared" si="98"/>
        <v>9</v>
      </c>
      <c r="FG14" s="27" t="str">
        <f t="shared" si="99"/>
        <v/>
      </c>
      <c r="FH14" s="27" t="str">
        <f t="shared" si="100"/>
        <v/>
      </c>
      <c r="FI14" s="27" t="str">
        <f t="shared" si="101"/>
        <v/>
      </c>
      <c r="FJ14" s="27" t="str">
        <f t="shared" si="102"/>
        <v/>
      </c>
      <c r="FK14" s="27" t="str">
        <f t="shared" si="103"/>
        <v>memahami konsep garis dan sudut</v>
      </c>
      <c r="FL14" s="27" t="str">
        <f t="shared" si="104"/>
        <v/>
      </c>
      <c r="FM14" s="27" t="str">
        <f t="shared" si="105"/>
        <v/>
      </c>
      <c r="FN14" s="27" t="str">
        <f t="shared" si="106"/>
        <v/>
      </c>
      <c r="FO14" s="27" t="str">
        <f t="shared" si="107"/>
        <v/>
      </c>
      <c r="FP14" s="27" t="str">
        <f t="shared" si="108"/>
        <v/>
      </c>
      <c r="FQ14" s="1025" t="str">
        <f t="shared" si="112"/>
        <v>Capaian kompetensi sudah tuntas dengan predikat 'Cukup'. Dhea Novita  Wulandari sudah baik dalam membandingkan, mengurutkan dan mengoperasikan bilangan. Dengan bimbingan yang lebih, Ananda akan dapat meningkatkan kemampuannya dalam memahami konsep garis dan sudut.</v>
      </c>
      <c r="FR14" s="1027" t="str">
        <f t="shared" si="109"/>
        <v>Capaian kompetensi sudah tuntas dengan predikat 'Cukup'. Dhea Novita  Wulandari sudah baik dalam membandingkan, mengurutkan dan mengoperasikan bilangan. Dengan bimbingan yang lebih, Ananda akan dapat meningkatkan kemampuannya dalam memahami konsep garis dan sudut.</v>
      </c>
    </row>
    <row r="15" spans="1:327" ht="15.75" customHeight="1">
      <c r="A15" s="26">
        <v>7</v>
      </c>
      <c r="B15" s="94" t="str">
        <f>'Identitas Siswa'!B14</f>
        <v>1413201</v>
      </c>
      <c r="C15" s="136" t="str">
        <f>'Identitas Siswa'!D14</f>
        <v>Dina  Wahyuni</v>
      </c>
      <c r="D15" s="118"/>
      <c r="E15" s="119">
        <v>49</v>
      </c>
      <c r="F15" s="119"/>
      <c r="G15" s="710">
        <f t="shared" ref="G15" si="119">IF(SUM(D15:F15)=0,"",AVERAGE(D15:F15))</f>
        <v>49</v>
      </c>
      <c r="H15" s="119"/>
      <c r="I15" s="718">
        <f>IF(H15="",G15,IF(H15&gt;Menu!$D$22,Menu!$D$22,MAX(G15:H15)))</f>
        <v>49</v>
      </c>
      <c r="J15" s="118"/>
      <c r="K15" s="119">
        <v>55</v>
      </c>
      <c r="L15" s="119"/>
      <c r="M15" s="710">
        <f t="shared" ref="M15" si="120">IF(SUM(J15:L15)=0,"",AVERAGE(J15:L15))</f>
        <v>55</v>
      </c>
      <c r="N15" s="119"/>
      <c r="O15" s="718">
        <f>IF(N15="",M15,IF(N15&gt;Menu!$D$22,Menu!$D$22,MAX(M15:N15)))</f>
        <v>55</v>
      </c>
      <c r="P15" s="118"/>
      <c r="Q15" s="119">
        <v>54</v>
      </c>
      <c r="R15" s="119"/>
      <c r="S15" s="710">
        <f t="shared" ref="S15" si="121">IF(SUM(P15:R15)=0,"",AVERAGE(P15:R15))</f>
        <v>54</v>
      </c>
      <c r="T15" s="119"/>
      <c r="U15" s="718">
        <f>IF(T15="",S15,IF(T15&gt;Menu!$D$22,Menu!$D$22,MAX(S15:T15)))</f>
        <v>54</v>
      </c>
      <c r="V15" s="118">
        <v>53</v>
      </c>
      <c r="W15" s="119"/>
      <c r="X15" s="119"/>
      <c r="Y15" s="710">
        <f t="shared" ref="Y15" si="122">IF(SUM(V15:X15)=0,"",AVERAGE(V15:X15))</f>
        <v>53</v>
      </c>
      <c r="Z15" s="119"/>
      <c r="AA15" s="718">
        <f>IF(Z15="",Y15,IF(Z15&gt;Menu!$D$22,Menu!$D$22,MAX(Y15:Z15)))</f>
        <v>53</v>
      </c>
      <c r="AB15" s="118">
        <v>52</v>
      </c>
      <c r="AC15" s="119"/>
      <c r="AD15" s="119"/>
      <c r="AE15" s="710">
        <f t="shared" ref="AE15" si="123">IF(SUM(AB15:AD15)=0,"",AVERAGE(AB15:AD15))</f>
        <v>52</v>
      </c>
      <c r="AF15" s="119"/>
      <c r="AG15" s="718">
        <f>IF(AF15="",AE15,IF(AF15&gt;Menu!$D$22,Menu!$D$22,MAX(AE15:AF15)))</f>
        <v>52</v>
      </c>
      <c r="AH15" s="118"/>
      <c r="AI15" s="119"/>
      <c r="AJ15" s="119"/>
      <c r="AK15" s="710" t="str">
        <f t="shared" ref="AK15" si="124">IF(SUM(AH15:AJ15)=0,"",AVERAGE(AH15:AJ15))</f>
        <v/>
      </c>
      <c r="AL15" s="119"/>
      <c r="AM15" s="718" t="str">
        <f>IF(AL15="",AK15,IF(AL15&gt;Menu!$D$22,Menu!$D$22,MAX(AK15:AL15)))</f>
        <v/>
      </c>
      <c r="AN15" s="118"/>
      <c r="AO15" s="119"/>
      <c r="AP15" s="119"/>
      <c r="AQ15" s="710" t="str">
        <f t="shared" ref="AQ15" si="125">IF(SUM(AN15:AP15)=0,"",AVERAGE(AN15:AP15))</f>
        <v/>
      </c>
      <c r="AR15" s="119"/>
      <c r="AS15" s="718" t="str">
        <f>IF(AR15="",AQ15,IF(AR15&gt;Menu!$D$22,Menu!$D$22,MAX(AQ15:AR15)))</f>
        <v/>
      </c>
      <c r="AT15" s="118"/>
      <c r="AU15" s="119"/>
      <c r="AV15" s="119"/>
      <c r="AW15" s="710" t="str">
        <f t="shared" ref="AW15" si="126">IF(SUM(AT15:AV15)=0,"",AVERAGE(AT15:AV15))</f>
        <v/>
      </c>
      <c r="AX15" s="119"/>
      <c r="AY15" s="718" t="str">
        <f>IF(AX15="",AW15,IF(AX15&gt;Menu!$D$22,Menu!$D$22,MAX(AW15:AX15)))</f>
        <v/>
      </c>
      <c r="AZ15" s="118"/>
      <c r="BA15" s="119"/>
      <c r="BB15" s="119"/>
      <c r="BC15" s="710" t="str">
        <f t="shared" ref="BC15" si="127">IF(SUM(AZ15:BB15)=0,"",AVERAGE(AZ15:BB15))</f>
        <v/>
      </c>
      <c r="BD15" s="119"/>
      <c r="BE15" s="718" t="str">
        <f>IF(BD15="",BC15,IF(BD15&gt;Menu!$D$22,Menu!$D$22,MAX(BC15:BD15)))</f>
        <v/>
      </c>
      <c r="BF15" s="118"/>
      <c r="BG15" s="119"/>
      <c r="BH15" s="119"/>
      <c r="BI15" s="710" t="str">
        <f t="shared" ref="BI15" si="128">IF(SUM(BF15:BH15)=0,"",AVERAGE(BF15:BH15))</f>
        <v/>
      </c>
      <c r="BJ15" s="119"/>
      <c r="BK15" s="718" t="str">
        <f>IF(BJ15="",BI15,IF(BJ15&gt;Menu!$D$22,Menu!$D$22,MAX(BI15:BJ15)))</f>
        <v/>
      </c>
      <c r="BL15" s="106">
        <f t="shared" ref="BL15" si="129">IFERROR(AVERAGE(I15,O15,U15,AA15,AG15,AM15,AS15,AY15,BE15,BK15),"")</f>
        <v>52.6</v>
      </c>
      <c r="BM15" s="146">
        <v>65</v>
      </c>
      <c r="BN15" s="147"/>
      <c r="BO15" s="111">
        <f t="shared" si="11"/>
        <v>56.733333333333327</v>
      </c>
      <c r="BP15" s="874">
        <f t="shared" si="12"/>
        <v>57</v>
      </c>
      <c r="BQ15" s="28" t="str">
        <f t="shared" si="13"/>
        <v>C</v>
      </c>
      <c r="BR15" s="27" t="str">
        <f>IF(BP15&gt;100,"  ",IF(BP15&gt;=Menu!$D$22,"T","TT"))</f>
        <v>TT</v>
      </c>
      <c r="BS15" s="152">
        <f t="shared" si="0"/>
        <v>49</v>
      </c>
      <c r="BT15" s="152">
        <f t="shared" si="1"/>
        <v>55</v>
      </c>
      <c r="BU15" s="152">
        <f t="shared" si="2"/>
        <v>54</v>
      </c>
      <c r="BV15" s="152">
        <f t="shared" si="3"/>
        <v>53</v>
      </c>
      <c r="BW15" s="152">
        <f t="shared" si="4"/>
        <v>52</v>
      </c>
      <c r="BX15" s="152" t="str">
        <f t="shared" si="14"/>
        <v/>
      </c>
      <c r="BY15" s="152" t="str">
        <f t="shared" si="15"/>
        <v/>
      </c>
      <c r="BZ15" s="152" t="str">
        <f t="shared" si="16"/>
        <v/>
      </c>
      <c r="CA15" s="152" t="str">
        <f t="shared" si="17"/>
        <v/>
      </c>
      <c r="CB15" s="152" t="str">
        <f t="shared" si="18"/>
        <v/>
      </c>
      <c r="CC15" s="152">
        <f t="shared" si="19"/>
        <v>5</v>
      </c>
      <c r="CD15" s="27" t="str">
        <f>IF(BP15&gt;100,"  ",IF(BP15&gt;=Menu!$D$22,"Capaian kompetensi sudah tuntas ","Capaian kompetensi belum tuntas "))</f>
        <v xml:space="preserve">Capaian kompetensi belum tuntas </v>
      </c>
      <c r="CE15" s="28" t="str">
        <f t="shared" si="20"/>
        <v xml:space="preserve">dengan predikat 'Cukup'. </v>
      </c>
      <c r="CF15" s="725">
        <f>Menu!$D$22</f>
        <v>60</v>
      </c>
      <c r="CG15" s="208">
        <f t="shared" si="21"/>
        <v>3</v>
      </c>
      <c r="CH15" s="208">
        <f t="shared" si="22"/>
        <v>3</v>
      </c>
      <c r="CI15" s="208">
        <f t="shared" si="23"/>
        <v>3</v>
      </c>
      <c r="CJ15" s="208">
        <f t="shared" si="24"/>
        <v>3</v>
      </c>
      <c r="CK15" s="208">
        <f t="shared" si="25"/>
        <v>3</v>
      </c>
      <c r="CL15" s="208" t="str">
        <f t="shared" si="26"/>
        <v/>
      </c>
      <c r="CM15" s="208" t="str">
        <f t="shared" si="27"/>
        <v/>
      </c>
      <c r="CN15" s="208" t="str">
        <f t="shared" si="28"/>
        <v/>
      </c>
      <c r="CO15" s="208" t="str">
        <f t="shared" si="29"/>
        <v/>
      </c>
      <c r="CP15" s="208" t="str">
        <f t="shared" si="30"/>
        <v/>
      </c>
      <c r="CQ15" s="209" t="str">
        <f t="shared" si="31"/>
        <v/>
      </c>
      <c r="CR15" s="210" t="str">
        <f t="shared" si="32"/>
        <v/>
      </c>
      <c r="CS15" s="209">
        <f t="shared" si="33"/>
        <v>10</v>
      </c>
      <c r="CT15" s="209" t="str">
        <f t="shared" si="34"/>
        <v/>
      </c>
      <c r="CU15" s="209" t="str">
        <f t="shared" si="35"/>
        <v/>
      </c>
      <c r="CV15" s="209" t="str">
        <f t="shared" si="36"/>
        <v/>
      </c>
      <c r="CW15" s="209" t="str">
        <f t="shared" si="37"/>
        <v/>
      </c>
      <c r="CX15" s="209" t="str">
        <f t="shared" si="38"/>
        <v/>
      </c>
      <c r="CY15" s="209" t="str">
        <f t="shared" si="39"/>
        <v/>
      </c>
      <c r="CZ15" s="209" t="str">
        <f t="shared" si="40"/>
        <v/>
      </c>
      <c r="DA15" s="209" t="str">
        <f t="shared" si="41"/>
        <v/>
      </c>
      <c r="DB15" s="209" t="str">
        <f t="shared" si="42"/>
        <v/>
      </c>
      <c r="DC15" s="209" t="str">
        <f t="shared" si="43"/>
        <v/>
      </c>
      <c r="DD15" s="211" t="str">
        <f t="shared" si="44"/>
        <v/>
      </c>
      <c r="DE15" s="211" t="str">
        <f t="shared" si="45"/>
        <v/>
      </c>
      <c r="DF15" s="211">
        <f t="shared" si="46"/>
        <v>10</v>
      </c>
      <c r="DG15" s="211" t="str">
        <f t="shared" si="47"/>
        <v/>
      </c>
      <c r="DH15" s="211" t="str">
        <f t="shared" si="48"/>
        <v/>
      </c>
      <c r="DI15" s="211" t="str">
        <f t="shared" si="49"/>
        <v/>
      </c>
      <c r="DJ15" s="211" t="str">
        <f t="shared" si="50"/>
        <v/>
      </c>
      <c r="DK15" s="211" t="str">
        <f t="shared" si="51"/>
        <v/>
      </c>
      <c r="DL15" s="211" t="str">
        <f t="shared" si="52"/>
        <v/>
      </c>
      <c r="DM15" s="211" t="str">
        <f t="shared" si="53"/>
        <v/>
      </c>
      <c r="DN15" s="211" t="str">
        <f t="shared" si="54"/>
        <v/>
      </c>
      <c r="DO15" s="211" t="str">
        <f t="shared" si="55"/>
        <v/>
      </c>
      <c r="DP15" s="211" t="str">
        <f t="shared" si="56"/>
        <v/>
      </c>
      <c r="DQ15" s="27" t="str">
        <f t="shared" si="57"/>
        <v xml:space="preserve"> perlu mendapat bimbingan yang lebih dalam </v>
      </c>
      <c r="DR15" s="27" t="str">
        <f t="shared" si="58"/>
        <v xml:space="preserve">. </v>
      </c>
      <c r="DS15" s="27">
        <f t="shared" si="59"/>
        <v>9</v>
      </c>
      <c r="DT15" s="27" t="str">
        <f t="shared" si="60"/>
        <v/>
      </c>
      <c r="DU15" s="27" t="str">
        <f t="shared" si="61"/>
        <v>memahami pola bilangan untuk membuat generalisasi</v>
      </c>
      <c r="DV15" s="27" t="str">
        <f t="shared" si="62"/>
        <v/>
      </c>
      <c r="DW15" s="27" t="str">
        <f t="shared" si="63"/>
        <v/>
      </c>
      <c r="DX15" s="27" t="str">
        <f t="shared" si="64"/>
        <v/>
      </c>
      <c r="DY15" s="27" t="str">
        <f t="shared" si="65"/>
        <v/>
      </c>
      <c r="DZ15" s="27" t="str">
        <f t="shared" si="66"/>
        <v/>
      </c>
      <c r="EA15" s="27" t="str">
        <f t="shared" si="67"/>
        <v/>
      </c>
      <c r="EB15" s="27" t="str">
        <f t="shared" si="68"/>
        <v/>
      </c>
      <c r="EC15" s="27" t="str">
        <f t="shared" si="69"/>
        <v/>
      </c>
      <c r="ED15" s="209" t="str">
        <f t="shared" si="70"/>
        <v/>
      </c>
      <c r="EE15" s="209" t="str">
        <f t="shared" si="71"/>
        <v/>
      </c>
      <c r="EF15" s="209">
        <f t="shared" si="72"/>
        <v>10</v>
      </c>
      <c r="EG15" s="209" t="str">
        <f t="shared" si="73"/>
        <v/>
      </c>
      <c r="EH15" s="209" t="str">
        <f t="shared" si="74"/>
        <v/>
      </c>
      <c r="EI15" s="209" t="str">
        <f t="shared" si="75"/>
        <v/>
      </c>
      <c r="EJ15" s="209" t="str">
        <f t="shared" si="76"/>
        <v/>
      </c>
      <c r="EK15" s="209" t="str">
        <f t="shared" si="77"/>
        <v/>
      </c>
      <c r="EL15" s="209" t="str">
        <f t="shared" si="78"/>
        <v/>
      </c>
      <c r="EM15" s="209" t="str">
        <f t="shared" si="79"/>
        <v/>
      </c>
      <c r="EN15" s="209" t="str">
        <f t="shared" si="80"/>
        <v/>
      </c>
      <c r="EO15" s="209" t="str">
        <f t="shared" si="81"/>
        <v/>
      </c>
      <c r="EP15" s="209" t="str">
        <f t="shared" si="82"/>
        <v/>
      </c>
      <c r="EQ15" s="211" t="str">
        <f t="shared" si="83"/>
        <v/>
      </c>
      <c r="ER15" s="211" t="str">
        <f t="shared" si="84"/>
        <v/>
      </c>
      <c r="ES15" s="211">
        <f t="shared" si="85"/>
        <v>10</v>
      </c>
      <c r="ET15" s="211" t="str">
        <f t="shared" si="86"/>
        <v/>
      </c>
      <c r="EU15" s="211" t="str">
        <f t="shared" si="87"/>
        <v/>
      </c>
      <c r="EV15" s="211" t="str">
        <f t="shared" si="88"/>
        <v/>
      </c>
      <c r="EW15" s="211" t="str">
        <f t="shared" si="89"/>
        <v/>
      </c>
      <c r="EX15" s="211" t="str">
        <f t="shared" si="90"/>
        <v/>
      </c>
      <c r="EY15" s="211" t="str">
        <f t="shared" si="91"/>
        <v/>
      </c>
      <c r="EZ15" s="211" t="str">
        <f t="shared" si="92"/>
        <v/>
      </c>
      <c r="FA15" s="211" t="str">
        <f t="shared" si="93"/>
        <v/>
      </c>
      <c r="FB15" s="211" t="str">
        <f t="shared" si="94"/>
        <v/>
      </c>
      <c r="FC15" s="211" t="str">
        <f t="shared" si="95"/>
        <v/>
      </c>
      <c r="FD15" s="27" t="str">
        <f t="shared" si="96"/>
        <v>Demikian juga, Ananda perlu mendapat bimbingan lebih pada seluruh kompentensi lainnya</v>
      </c>
      <c r="FE15" s="27" t="str">
        <f t="shared" si="97"/>
        <v>.</v>
      </c>
      <c r="FF15" s="27">
        <f t="shared" si="98"/>
        <v>10</v>
      </c>
      <c r="FG15" s="27" t="str">
        <f t="shared" si="99"/>
        <v/>
      </c>
      <c r="FH15" s="27" t="str">
        <f t="shared" si="100"/>
        <v/>
      </c>
      <c r="FI15" s="27" t="str">
        <f t="shared" si="101"/>
        <v/>
      </c>
      <c r="FJ15" s="27" t="str">
        <f t="shared" si="102"/>
        <v/>
      </c>
      <c r="FK15" s="27" t="str">
        <f t="shared" si="103"/>
        <v/>
      </c>
      <c r="FL15" s="27" t="str">
        <f t="shared" si="104"/>
        <v/>
      </c>
      <c r="FM15" s="27" t="str">
        <f t="shared" si="105"/>
        <v/>
      </c>
      <c r="FN15" s="27" t="str">
        <f t="shared" si="106"/>
        <v/>
      </c>
      <c r="FO15" s="27" t="str">
        <f t="shared" si="107"/>
        <v/>
      </c>
      <c r="FP15" s="27" t="str">
        <f t="shared" si="108"/>
        <v/>
      </c>
      <c r="FQ15" s="1025" t="str">
        <f t="shared" si="112"/>
        <v>Capaian kompetensi belum tuntas dengan predikat 'Cukup'. Dina  Wahyuni perlu mendapat bimbingan yang lebih dalam memahami pola bilangan untuk membuat generalisasi. Demikian juga, Ananda perlu mendapat bimbingan lebih pada seluruh kompentensi lainnya.</v>
      </c>
      <c r="FR15" s="1027" t="str">
        <f t="shared" si="109"/>
        <v>Capaian kompetensi belum tuntas dengan predikat 'Cukup'. Dina  Wahyuni perlu mendapat bimbingan yang lebih dalam memahami pola bilangan untuk membuat generalisasi. Demikian juga, Ananda perlu mendapat bimbingan lebih pada seluruh kompentensi lainnya.</v>
      </c>
    </row>
    <row r="16" spans="1:327" ht="15.75" customHeight="1">
      <c r="A16" s="26">
        <v>8</v>
      </c>
      <c r="B16" s="94" t="str">
        <f>'Identitas Siswa'!B15</f>
        <v>1413203</v>
      </c>
      <c r="C16" s="136" t="str">
        <f>'Identitas Siswa'!D15</f>
        <v>Dita Rahmanita</v>
      </c>
      <c r="D16" s="118"/>
      <c r="E16" s="119"/>
      <c r="F16" s="119"/>
      <c r="G16" s="710" t="str">
        <f t="shared" si="116"/>
        <v/>
      </c>
      <c r="H16" s="119"/>
      <c r="I16" s="718" t="str">
        <f>IF(H16="",G16,IF(H16&gt;Menu!$D$22,Menu!$D$22,MAX(G16:H16)))</f>
        <v/>
      </c>
      <c r="J16" s="118"/>
      <c r="K16" s="119"/>
      <c r="L16" s="119"/>
      <c r="M16" s="710" t="str">
        <f t="shared" si="117"/>
        <v/>
      </c>
      <c r="N16" s="119"/>
      <c r="O16" s="718" t="str">
        <f>IF(N16="",M16,IF(N16&gt;Menu!$D$22,Menu!$D$22,MAX(M16:N16)))</f>
        <v/>
      </c>
      <c r="P16" s="118"/>
      <c r="Q16" s="119"/>
      <c r="R16" s="119"/>
      <c r="S16" s="710" t="str">
        <f t="shared" si="113"/>
        <v/>
      </c>
      <c r="T16" s="119"/>
      <c r="U16" s="718" t="str">
        <f>IF(T16="",S16,IF(T16&gt;Menu!$D$22,Menu!$D$22,MAX(S16:T16)))</f>
        <v/>
      </c>
      <c r="V16" s="118"/>
      <c r="W16" s="119"/>
      <c r="X16" s="119"/>
      <c r="Y16" s="710" t="str">
        <f t="shared" si="114"/>
        <v/>
      </c>
      <c r="Z16" s="119"/>
      <c r="AA16" s="718" t="str">
        <f>IF(Z16="",Y16,IF(Z16&gt;Menu!$D$22,Menu!$D$22,MAX(Y16:Z16)))</f>
        <v/>
      </c>
      <c r="AB16" s="118"/>
      <c r="AC16" s="119"/>
      <c r="AD16" s="119"/>
      <c r="AE16" s="710" t="str">
        <f t="shared" si="115"/>
        <v/>
      </c>
      <c r="AF16" s="119"/>
      <c r="AG16" s="718" t="str">
        <f>IF(AF16="",AE16,IF(AF16&gt;Menu!$D$22,Menu!$D$22,MAX(AE16:AF16)))</f>
        <v/>
      </c>
      <c r="AH16" s="118"/>
      <c r="AI16" s="119"/>
      <c r="AJ16" s="119"/>
      <c r="AK16" s="710" t="str">
        <f t="shared" si="110"/>
        <v/>
      </c>
      <c r="AL16" s="119"/>
      <c r="AM16" s="718" t="str">
        <f>IF(AL16="",AK16,IF(AL16&gt;Menu!$D$22,Menu!$D$22,MAX(AK16:AL16)))</f>
        <v/>
      </c>
      <c r="AN16" s="118"/>
      <c r="AO16" s="119"/>
      <c r="AP16" s="119"/>
      <c r="AQ16" s="710" t="str">
        <f t="shared" si="111"/>
        <v/>
      </c>
      <c r="AR16" s="119"/>
      <c r="AS16" s="718" t="str">
        <f>IF(AR16="",AQ16,IF(AR16&gt;Menu!$D$22,Menu!$D$22,MAX(AQ16:AR16)))</f>
        <v/>
      </c>
      <c r="AT16" s="118"/>
      <c r="AU16" s="119"/>
      <c r="AV16" s="119"/>
      <c r="AW16" s="710" t="str">
        <f t="shared" si="7"/>
        <v/>
      </c>
      <c r="AX16" s="119"/>
      <c r="AY16" s="718" t="str">
        <f>IF(AX16="",AW16,IF(AX16&gt;Menu!$D$22,Menu!$D$22,MAX(AW16:AX16)))</f>
        <v/>
      </c>
      <c r="AZ16" s="118"/>
      <c r="BA16" s="119"/>
      <c r="BB16" s="119"/>
      <c r="BC16" s="710" t="str">
        <f t="shared" si="8"/>
        <v/>
      </c>
      <c r="BD16" s="119"/>
      <c r="BE16" s="718" t="str">
        <f>IF(BD16="",BC16,IF(BD16&gt;Menu!$D$22,Menu!$D$22,MAX(BC16:BD16)))</f>
        <v/>
      </c>
      <c r="BF16" s="118"/>
      <c r="BG16" s="119"/>
      <c r="BH16" s="119"/>
      <c r="BI16" s="710" t="str">
        <f t="shared" si="9"/>
        <v/>
      </c>
      <c r="BJ16" s="119"/>
      <c r="BK16" s="718" t="str">
        <f>IF(BJ16="",BI16,IF(BJ16&gt;Menu!$D$22,Menu!$D$22,MAX(BI16:BJ16)))</f>
        <v/>
      </c>
      <c r="BL16" s="106" t="str">
        <f t="shared" si="10"/>
        <v/>
      </c>
      <c r="BM16" s="146"/>
      <c r="BN16" s="147"/>
      <c r="BO16" s="111" t="str">
        <f t="shared" si="11"/>
        <v/>
      </c>
      <c r="BP16" s="874" t="str">
        <f t="shared" si="12"/>
        <v/>
      </c>
      <c r="BQ16" s="28" t="str">
        <f t="shared" si="13"/>
        <v xml:space="preserve">  </v>
      </c>
      <c r="BR16" s="27" t="str">
        <f>IF(BP16&gt;100,"  ",IF(BP16&gt;=Menu!$D$22,"T","TT"))</f>
        <v xml:space="preserve">  </v>
      </c>
      <c r="BS16" s="152" t="str">
        <f t="shared" si="0"/>
        <v/>
      </c>
      <c r="BT16" s="152" t="str">
        <f t="shared" si="1"/>
        <v/>
      </c>
      <c r="BU16" s="152" t="str">
        <f t="shared" si="2"/>
        <v/>
      </c>
      <c r="BV16" s="152" t="str">
        <f t="shared" si="3"/>
        <v/>
      </c>
      <c r="BW16" s="152" t="str">
        <f t="shared" si="4"/>
        <v/>
      </c>
      <c r="BX16" s="152" t="str">
        <f t="shared" si="14"/>
        <v/>
      </c>
      <c r="BY16" s="152" t="str">
        <f t="shared" si="15"/>
        <v/>
      </c>
      <c r="BZ16" s="152" t="str">
        <f t="shared" si="16"/>
        <v/>
      </c>
      <c r="CA16" s="152" t="str">
        <f t="shared" si="17"/>
        <v/>
      </c>
      <c r="CB16" s="152" t="str">
        <f t="shared" si="18"/>
        <v/>
      </c>
      <c r="CC16" s="152">
        <f t="shared" si="19"/>
        <v>0</v>
      </c>
      <c r="CD16" s="27" t="str">
        <f>IF(BP16&gt;100,"  ",IF(BP16&gt;=Menu!$D$22,"Capaian kompetensi sudah tuntas ","Capaian kompetensi belum tuntas "))</f>
        <v xml:space="preserve">  </v>
      </c>
      <c r="CE16" s="28" t="str">
        <f t="shared" si="20"/>
        <v xml:space="preserve">  </v>
      </c>
      <c r="CF16" s="725">
        <f>Menu!$D$22</f>
        <v>60</v>
      </c>
      <c r="CG16" s="208" t="str">
        <f t="shared" si="21"/>
        <v/>
      </c>
      <c r="CH16" s="208" t="str">
        <f t="shared" si="22"/>
        <v/>
      </c>
      <c r="CI16" s="208" t="str">
        <f t="shared" si="23"/>
        <v/>
      </c>
      <c r="CJ16" s="208" t="str">
        <f t="shared" si="24"/>
        <v/>
      </c>
      <c r="CK16" s="208" t="str">
        <f t="shared" si="25"/>
        <v/>
      </c>
      <c r="CL16" s="208" t="str">
        <f t="shared" si="26"/>
        <v/>
      </c>
      <c r="CM16" s="208" t="str">
        <f t="shared" si="27"/>
        <v/>
      </c>
      <c r="CN16" s="208" t="str">
        <f t="shared" si="28"/>
        <v/>
      </c>
      <c r="CO16" s="208" t="str">
        <f t="shared" si="29"/>
        <v/>
      </c>
      <c r="CP16" s="208" t="str">
        <f t="shared" si="30"/>
        <v/>
      </c>
      <c r="CQ16" s="209" t="str">
        <f t="shared" si="31"/>
        <v/>
      </c>
      <c r="CR16" s="210" t="str">
        <f t="shared" si="32"/>
        <v/>
      </c>
      <c r="CS16" s="209">
        <f t="shared" si="33"/>
        <v>10</v>
      </c>
      <c r="CT16" s="209" t="str">
        <f t="shared" si="34"/>
        <v/>
      </c>
      <c r="CU16" s="209" t="str">
        <f t="shared" si="35"/>
        <v/>
      </c>
      <c r="CV16" s="209" t="str">
        <f t="shared" si="36"/>
        <v/>
      </c>
      <c r="CW16" s="209" t="str">
        <f t="shared" si="37"/>
        <v/>
      </c>
      <c r="CX16" s="209" t="str">
        <f t="shared" si="38"/>
        <v/>
      </c>
      <c r="CY16" s="209" t="str">
        <f t="shared" si="39"/>
        <v/>
      </c>
      <c r="CZ16" s="209" t="str">
        <f t="shared" si="40"/>
        <v/>
      </c>
      <c r="DA16" s="209" t="str">
        <f t="shared" si="41"/>
        <v/>
      </c>
      <c r="DB16" s="209" t="str">
        <f t="shared" si="42"/>
        <v/>
      </c>
      <c r="DC16" s="209" t="str">
        <f t="shared" si="43"/>
        <v/>
      </c>
      <c r="DD16" s="211" t="str">
        <f t="shared" si="44"/>
        <v/>
      </c>
      <c r="DE16" s="211" t="str">
        <f t="shared" si="45"/>
        <v/>
      </c>
      <c r="DF16" s="211">
        <f t="shared" si="46"/>
        <v>10</v>
      </c>
      <c r="DG16" s="211" t="str">
        <f t="shared" si="47"/>
        <v/>
      </c>
      <c r="DH16" s="211" t="str">
        <f t="shared" si="48"/>
        <v/>
      </c>
      <c r="DI16" s="211" t="str">
        <f t="shared" si="49"/>
        <v/>
      </c>
      <c r="DJ16" s="211" t="str">
        <f t="shared" si="50"/>
        <v/>
      </c>
      <c r="DK16" s="211" t="str">
        <f t="shared" si="51"/>
        <v/>
      </c>
      <c r="DL16" s="211" t="str">
        <f t="shared" si="52"/>
        <v/>
      </c>
      <c r="DM16" s="211" t="str">
        <f t="shared" si="53"/>
        <v/>
      </c>
      <c r="DN16" s="211" t="str">
        <f t="shared" si="54"/>
        <v/>
      </c>
      <c r="DO16" s="211" t="str">
        <f t="shared" si="55"/>
        <v/>
      </c>
      <c r="DP16" s="211" t="str">
        <f t="shared" si="56"/>
        <v/>
      </c>
      <c r="DQ16" s="27" t="str">
        <f t="shared" si="57"/>
        <v/>
      </c>
      <c r="DR16" s="27" t="str">
        <f t="shared" si="58"/>
        <v/>
      </c>
      <c r="DS16" s="27">
        <f t="shared" si="59"/>
        <v>10</v>
      </c>
      <c r="DT16" s="27" t="str">
        <f t="shared" si="60"/>
        <v/>
      </c>
      <c r="DU16" s="27" t="str">
        <f t="shared" si="61"/>
        <v/>
      </c>
      <c r="DV16" s="27" t="str">
        <f t="shared" si="62"/>
        <v/>
      </c>
      <c r="DW16" s="27" t="str">
        <f t="shared" si="63"/>
        <v/>
      </c>
      <c r="DX16" s="27" t="str">
        <f t="shared" si="64"/>
        <v/>
      </c>
      <c r="DY16" s="27" t="str">
        <f t="shared" si="65"/>
        <v/>
      </c>
      <c r="DZ16" s="27" t="str">
        <f t="shared" si="66"/>
        <v/>
      </c>
      <c r="EA16" s="27" t="str">
        <f t="shared" si="67"/>
        <v/>
      </c>
      <c r="EB16" s="27" t="str">
        <f t="shared" si="68"/>
        <v/>
      </c>
      <c r="EC16" s="27" t="str">
        <f t="shared" si="69"/>
        <v/>
      </c>
      <c r="ED16" s="209" t="str">
        <f t="shared" si="70"/>
        <v/>
      </c>
      <c r="EE16" s="209" t="str">
        <f t="shared" si="71"/>
        <v/>
      </c>
      <c r="EF16" s="209">
        <f t="shared" si="72"/>
        <v>10</v>
      </c>
      <c r="EG16" s="209" t="str">
        <f t="shared" si="73"/>
        <v/>
      </c>
      <c r="EH16" s="209" t="str">
        <f t="shared" si="74"/>
        <v/>
      </c>
      <c r="EI16" s="209" t="str">
        <f t="shared" si="75"/>
        <v/>
      </c>
      <c r="EJ16" s="209" t="str">
        <f t="shared" si="76"/>
        <v/>
      </c>
      <c r="EK16" s="209" t="str">
        <f t="shared" si="77"/>
        <v/>
      </c>
      <c r="EL16" s="209" t="str">
        <f t="shared" si="78"/>
        <v/>
      </c>
      <c r="EM16" s="209" t="str">
        <f t="shared" si="79"/>
        <v/>
      </c>
      <c r="EN16" s="209" t="str">
        <f t="shared" si="80"/>
        <v/>
      </c>
      <c r="EO16" s="209" t="str">
        <f t="shared" si="81"/>
        <v/>
      </c>
      <c r="EP16" s="209" t="str">
        <f t="shared" si="82"/>
        <v/>
      </c>
      <c r="EQ16" s="211" t="str">
        <f t="shared" si="83"/>
        <v/>
      </c>
      <c r="ER16" s="211" t="str">
        <f t="shared" si="84"/>
        <v/>
      </c>
      <c r="ES16" s="211">
        <f t="shared" si="85"/>
        <v>10</v>
      </c>
      <c r="ET16" s="211" t="str">
        <f t="shared" si="86"/>
        <v/>
      </c>
      <c r="EU16" s="211" t="str">
        <f t="shared" si="87"/>
        <v/>
      </c>
      <c r="EV16" s="211" t="str">
        <f t="shared" si="88"/>
        <v/>
      </c>
      <c r="EW16" s="211" t="str">
        <f t="shared" si="89"/>
        <v/>
      </c>
      <c r="EX16" s="211" t="str">
        <f t="shared" si="90"/>
        <v/>
      </c>
      <c r="EY16" s="211" t="str">
        <f t="shared" si="91"/>
        <v/>
      </c>
      <c r="EZ16" s="211" t="str">
        <f t="shared" si="92"/>
        <v/>
      </c>
      <c r="FA16" s="211" t="str">
        <f t="shared" si="93"/>
        <v/>
      </c>
      <c r="FB16" s="211" t="str">
        <f t="shared" si="94"/>
        <v/>
      </c>
      <c r="FC16" s="211" t="str">
        <f t="shared" si="95"/>
        <v/>
      </c>
      <c r="FD16" s="27" t="str">
        <f t="shared" si="96"/>
        <v/>
      </c>
      <c r="FE16" s="27" t="str">
        <f t="shared" si="97"/>
        <v/>
      </c>
      <c r="FF16" s="27">
        <f t="shared" si="98"/>
        <v>10</v>
      </c>
      <c r="FG16" s="27" t="str">
        <f t="shared" si="99"/>
        <v/>
      </c>
      <c r="FH16" s="27" t="str">
        <f t="shared" si="100"/>
        <v/>
      </c>
      <c r="FI16" s="27" t="str">
        <f t="shared" si="101"/>
        <v/>
      </c>
      <c r="FJ16" s="27" t="str">
        <f t="shared" si="102"/>
        <v/>
      </c>
      <c r="FK16" s="27" t="str">
        <f t="shared" si="103"/>
        <v/>
      </c>
      <c r="FL16" s="27" t="str">
        <f t="shared" si="104"/>
        <v/>
      </c>
      <c r="FM16" s="27" t="str">
        <f t="shared" si="105"/>
        <v/>
      </c>
      <c r="FN16" s="27" t="str">
        <f t="shared" si="106"/>
        <v/>
      </c>
      <c r="FO16" s="27" t="str">
        <f t="shared" si="107"/>
        <v/>
      </c>
      <c r="FP16" s="27" t="str">
        <f t="shared" si="108"/>
        <v/>
      </c>
      <c r="FQ16" s="1025" t="str">
        <f t="shared" si="112"/>
        <v xml:space="preserve">    Dita Rahmanita</v>
      </c>
      <c r="FR16" s="1027" t="str">
        <f t="shared" si="109"/>
        <v xml:space="preserve">    Dita Rahmanita</v>
      </c>
    </row>
    <row r="17" spans="1:174" ht="15.75" customHeight="1">
      <c r="A17" s="26">
        <v>9</v>
      </c>
      <c r="B17" s="94" t="str">
        <f>'Identitas Siswa'!B16</f>
        <v>1413216</v>
      </c>
      <c r="C17" s="136" t="str">
        <f>'Identitas Siswa'!D16</f>
        <v>Fahri Maulana</v>
      </c>
      <c r="D17" s="118"/>
      <c r="E17" s="119"/>
      <c r="F17" s="119"/>
      <c r="G17" s="710" t="str">
        <f t="shared" si="116"/>
        <v/>
      </c>
      <c r="H17" s="119"/>
      <c r="I17" s="718" t="str">
        <f>IF(H17="",G17,IF(H17&gt;Menu!$D$22,Menu!$D$22,MAX(G17:H17)))</f>
        <v/>
      </c>
      <c r="J17" s="118"/>
      <c r="K17" s="119"/>
      <c r="L17" s="119"/>
      <c r="M17" s="710" t="str">
        <f t="shared" si="117"/>
        <v/>
      </c>
      <c r="N17" s="119"/>
      <c r="O17" s="718" t="str">
        <f>IF(N17="",M17,IF(N17&gt;Menu!$D$22,Menu!$D$22,MAX(M17:N17)))</f>
        <v/>
      </c>
      <c r="P17" s="118"/>
      <c r="Q17" s="119"/>
      <c r="R17" s="119"/>
      <c r="S17" s="710" t="str">
        <f t="shared" si="113"/>
        <v/>
      </c>
      <c r="T17" s="119"/>
      <c r="U17" s="718" t="str">
        <f>IF(T17="",S17,IF(T17&gt;Menu!$D$22,Menu!$D$22,MAX(S17:T17)))</f>
        <v/>
      </c>
      <c r="V17" s="118"/>
      <c r="W17" s="119"/>
      <c r="X17" s="119"/>
      <c r="Y17" s="710" t="str">
        <f t="shared" si="114"/>
        <v/>
      </c>
      <c r="Z17" s="119"/>
      <c r="AA17" s="718" t="str">
        <f>IF(Z17="",Y17,IF(Z17&gt;Menu!$D$22,Menu!$D$22,MAX(Y17:Z17)))</f>
        <v/>
      </c>
      <c r="AB17" s="118"/>
      <c r="AC17" s="119"/>
      <c r="AD17" s="119"/>
      <c r="AE17" s="710" t="str">
        <f t="shared" si="115"/>
        <v/>
      </c>
      <c r="AF17" s="119"/>
      <c r="AG17" s="718" t="str">
        <f>IF(AF17="",AE17,IF(AF17&gt;Menu!$D$22,Menu!$D$22,MAX(AE17:AF17)))</f>
        <v/>
      </c>
      <c r="AH17" s="118"/>
      <c r="AI17" s="119"/>
      <c r="AJ17" s="119"/>
      <c r="AK17" s="710" t="str">
        <f t="shared" si="110"/>
        <v/>
      </c>
      <c r="AL17" s="119"/>
      <c r="AM17" s="718" t="str">
        <f>IF(AL17="",AK17,IF(AL17&gt;Menu!$D$22,Menu!$D$22,MAX(AK17:AL17)))</f>
        <v/>
      </c>
      <c r="AN17" s="118"/>
      <c r="AO17" s="119"/>
      <c r="AP17" s="119"/>
      <c r="AQ17" s="710" t="str">
        <f t="shared" si="111"/>
        <v/>
      </c>
      <c r="AR17" s="119"/>
      <c r="AS17" s="718" t="str">
        <f>IF(AR17="",AQ17,IF(AR17&gt;Menu!$D$22,Menu!$D$22,MAX(AQ17:AR17)))</f>
        <v/>
      </c>
      <c r="AT17" s="118"/>
      <c r="AU17" s="119"/>
      <c r="AV17" s="119"/>
      <c r="AW17" s="710" t="str">
        <f t="shared" si="7"/>
        <v/>
      </c>
      <c r="AX17" s="119"/>
      <c r="AY17" s="718" t="str">
        <f>IF(AX17="",AW17,IF(AX17&gt;Menu!$D$22,Menu!$D$22,MAX(AW17:AX17)))</f>
        <v/>
      </c>
      <c r="AZ17" s="118"/>
      <c r="BA17" s="119"/>
      <c r="BB17" s="119"/>
      <c r="BC17" s="710" t="str">
        <f t="shared" si="8"/>
        <v/>
      </c>
      <c r="BD17" s="119"/>
      <c r="BE17" s="718" t="str">
        <f>IF(BD17="",BC17,IF(BD17&gt;Menu!$D$22,Menu!$D$22,MAX(BC17:BD17)))</f>
        <v/>
      </c>
      <c r="BF17" s="118"/>
      <c r="BG17" s="119"/>
      <c r="BH17" s="119"/>
      <c r="BI17" s="710" t="str">
        <f t="shared" si="9"/>
        <v/>
      </c>
      <c r="BJ17" s="119"/>
      <c r="BK17" s="718" t="str">
        <f>IF(BJ17="",BI17,IF(BJ17&gt;Menu!$D$22,Menu!$D$22,MAX(BI17:BJ17)))</f>
        <v/>
      </c>
      <c r="BL17" s="106" t="str">
        <f t="shared" si="10"/>
        <v/>
      </c>
      <c r="BM17" s="146"/>
      <c r="BN17" s="147"/>
      <c r="BO17" s="111" t="str">
        <f t="shared" si="11"/>
        <v/>
      </c>
      <c r="BP17" s="874" t="str">
        <f t="shared" si="12"/>
        <v/>
      </c>
      <c r="BQ17" s="28" t="str">
        <f t="shared" si="13"/>
        <v xml:space="preserve">  </v>
      </c>
      <c r="BR17" s="27" t="str">
        <f>IF(BP17&gt;100,"  ",IF(BP17&gt;=Menu!$D$22,"T","TT"))</f>
        <v xml:space="preserve">  </v>
      </c>
      <c r="BS17" s="152" t="str">
        <f t="shared" si="0"/>
        <v/>
      </c>
      <c r="BT17" s="152" t="str">
        <f t="shared" si="1"/>
        <v/>
      </c>
      <c r="BU17" s="152" t="str">
        <f t="shared" si="2"/>
        <v/>
      </c>
      <c r="BV17" s="152" t="str">
        <f t="shared" si="3"/>
        <v/>
      </c>
      <c r="BW17" s="152" t="str">
        <f t="shared" si="4"/>
        <v/>
      </c>
      <c r="BX17" s="152" t="str">
        <f t="shared" si="14"/>
        <v/>
      </c>
      <c r="BY17" s="152" t="str">
        <f t="shared" si="15"/>
        <v/>
      </c>
      <c r="BZ17" s="152" t="str">
        <f t="shared" si="16"/>
        <v/>
      </c>
      <c r="CA17" s="152" t="str">
        <f t="shared" si="17"/>
        <v/>
      </c>
      <c r="CB17" s="152" t="str">
        <f t="shared" si="18"/>
        <v/>
      </c>
      <c r="CC17" s="152">
        <f t="shared" si="19"/>
        <v>0</v>
      </c>
      <c r="CD17" s="27" t="str">
        <f>IF(BP17&gt;100,"  ",IF(BP17&gt;=Menu!$D$22,"Capaian kompetensi sudah tuntas ","Capaian kompetensi belum tuntas "))</f>
        <v xml:space="preserve">  </v>
      </c>
      <c r="CE17" s="28" t="str">
        <f t="shared" si="20"/>
        <v xml:space="preserve">  </v>
      </c>
      <c r="CF17" s="725">
        <f>Menu!$D$22</f>
        <v>60</v>
      </c>
      <c r="CG17" s="208" t="str">
        <f t="shared" si="21"/>
        <v/>
      </c>
      <c r="CH17" s="208" t="str">
        <f t="shared" si="22"/>
        <v/>
      </c>
      <c r="CI17" s="208" t="str">
        <f t="shared" si="23"/>
        <v/>
      </c>
      <c r="CJ17" s="208" t="str">
        <f t="shared" si="24"/>
        <v/>
      </c>
      <c r="CK17" s="208" t="str">
        <f t="shared" si="25"/>
        <v/>
      </c>
      <c r="CL17" s="208" t="str">
        <f t="shared" si="26"/>
        <v/>
      </c>
      <c r="CM17" s="208" t="str">
        <f t="shared" si="27"/>
        <v/>
      </c>
      <c r="CN17" s="208" t="str">
        <f t="shared" si="28"/>
        <v/>
      </c>
      <c r="CO17" s="208" t="str">
        <f t="shared" si="29"/>
        <v/>
      </c>
      <c r="CP17" s="208" t="str">
        <f t="shared" si="30"/>
        <v/>
      </c>
      <c r="CQ17" s="209" t="str">
        <f t="shared" si="31"/>
        <v/>
      </c>
      <c r="CR17" s="210" t="str">
        <f t="shared" si="32"/>
        <v/>
      </c>
      <c r="CS17" s="209">
        <f t="shared" si="33"/>
        <v>10</v>
      </c>
      <c r="CT17" s="209" t="str">
        <f t="shared" si="34"/>
        <v/>
      </c>
      <c r="CU17" s="209" t="str">
        <f t="shared" si="35"/>
        <v/>
      </c>
      <c r="CV17" s="209" t="str">
        <f t="shared" si="36"/>
        <v/>
      </c>
      <c r="CW17" s="209" t="str">
        <f t="shared" si="37"/>
        <v/>
      </c>
      <c r="CX17" s="209" t="str">
        <f t="shared" si="38"/>
        <v/>
      </c>
      <c r="CY17" s="209" t="str">
        <f t="shared" si="39"/>
        <v/>
      </c>
      <c r="CZ17" s="209" t="str">
        <f t="shared" si="40"/>
        <v/>
      </c>
      <c r="DA17" s="209" t="str">
        <f t="shared" si="41"/>
        <v/>
      </c>
      <c r="DB17" s="209" t="str">
        <f t="shared" si="42"/>
        <v/>
      </c>
      <c r="DC17" s="209" t="str">
        <f t="shared" si="43"/>
        <v/>
      </c>
      <c r="DD17" s="211" t="str">
        <f t="shared" si="44"/>
        <v/>
      </c>
      <c r="DE17" s="211" t="str">
        <f t="shared" si="45"/>
        <v/>
      </c>
      <c r="DF17" s="211">
        <f t="shared" si="46"/>
        <v>10</v>
      </c>
      <c r="DG17" s="211" t="str">
        <f t="shared" si="47"/>
        <v/>
      </c>
      <c r="DH17" s="211" t="str">
        <f t="shared" si="48"/>
        <v/>
      </c>
      <c r="DI17" s="211" t="str">
        <f t="shared" si="49"/>
        <v/>
      </c>
      <c r="DJ17" s="211" t="str">
        <f t="shared" si="50"/>
        <v/>
      </c>
      <c r="DK17" s="211" t="str">
        <f t="shared" si="51"/>
        <v/>
      </c>
      <c r="DL17" s="211" t="str">
        <f t="shared" si="52"/>
        <v/>
      </c>
      <c r="DM17" s="211" t="str">
        <f t="shared" si="53"/>
        <v/>
      </c>
      <c r="DN17" s="211" t="str">
        <f t="shared" si="54"/>
        <v/>
      </c>
      <c r="DO17" s="211" t="str">
        <f t="shared" si="55"/>
        <v/>
      </c>
      <c r="DP17" s="211" t="str">
        <f t="shared" si="56"/>
        <v/>
      </c>
      <c r="DQ17" s="27" t="str">
        <f t="shared" si="57"/>
        <v/>
      </c>
      <c r="DR17" s="27" t="str">
        <f t="shared" si="58"/>
        <v/>
      </c>
      <c r="DS17" s="27">
        <f t="shared" si="59"/>
        <v>10</v>
      </c>
      <c r="DT17" s="27" t="str">
        <f t="shared" si="60"/>
        <v/>
      </c>
      <c r="DU17" s="27" t="str">
        <f t="shared" si="61"/>
        <v/>
      </c>
      <c r="DV17" s="27" t="str">
        <f t="shared" si="62"/>
        <v/>
      </c>
      <c r="DW17" s="27" t="str">
        <f t="shared" si="63"/>
        <v/>
      </c>
      <c r="DX17" s="27" t="str">
        <f t="shared" si="64"/>
        <v/>
      </c>
      <c r="DY17" s="27" t="str">
        <f t="shared" si="65"/>
        <v/>
      </c>
      <c r="DZ17" s="27" t="str">
        <f t="shared" si="66"/>
        <v/>
      </c>
      <c r="EA17" s="27" t="str">
        <f t="shared" si="67"/>
        <v/>
      </c>
      <c r="EB17" s="27" t="str">
        <f t="shared" si="68"/>
        <v/>
      </c>
      <c r="EC17" s="27" t="str">
        <f t="shared" si="69"/>
        <v/>
      </c>
      <c r="ED17" s="209" t="str">
        <f t="shared" si="70"/>
        <v/>
      </c>
      <c r="EE17" s="209" t="str">
        <f t="shared" si="71"/>
        <v/>
      </c>
      <c r="EF17" s="209">
        <f t="shared" si="72"/>
        <v>10</v>
      </c>
      <c r="EG17" s="209" t="str">
        <f t="shared" si="73"/>
        <v/>
      </c>
      <c r="EH17" s="209" t="str">
        <f t="shared" si="74"/>
        <v/>
      </c>
      <c r="EI17" s="209" t="str">
        <f t="shared" si="75"/>
        <v/>
      </c>
      <c r="EJ17" s="209" t="str">
        <f t="shared" si="76"/>
        <v/>
      </c>
      <c r="EK17" s="209" t="str">
        <f t="shared" si="77"/>
        <v/>
      </c>
      <c r="EL17" s="209" t="str">
        <f t="shared" si="78"/>
        <v/>
      </c>
      <c r="EM17" s="209" t="str">
        <f t="shared" si="79"/>
        <v/>
      </c>
      <c r="EN17" s="209" t="str">
        <f t="shared" si="80"/>
        <v/>
      </c>
      <c r="EO17" s="209" t="str">
        <f t="shared" si="81"/>
        <v/>
      </c>
      <c r="EP17" s="209" t="str">
        <f t="shared" si="82"/>
        <v/>
      </c>
      <c r="EQ17" s="211" t="str">
        <f t="shared" si="83"/>
        <v/>
      </c>
      <c r="ER17" s="211" t="str">
        <f t="shared" si="84"/>
        <v/>
      </c>
      <c r="ES17" s="211">
        <f t="shared" si="85"/>
        <v>10</v>
      </c>
      <c r="ET17" s="211" t="str">
        <f t="shared" si="86"/>
        <v/>
      </c>
      <c r="EU17" s="211" t="str">
        <f t="shared" si="87"/>
        <v/>
      </c>
      <c r="EV17" s="211" t="str">
        <f t="shared" si="88"/>
        <v/>
      </c>
      <c r="EW17" s="211" t="str">
        <f t="shared" si="89"/>
        <v/>
      </c>
      <c r="EX17" s="211" t="str">
        <f t="shared" si="90"/>
        <v/>
      </c>
      <c r="EY17" s="211" t="str">
        <f t="shared" si="91"/>
        <v/>
      </c>
      <c r="EZ17" s="211" t="str">
        <f t="shared" si="92"/>
        <v/>
      </c>
      <c r="FA17" s="211" t="str">
        <f t="shared" si="93"/>
        <v/>
      </c>
      <c r="FB17" s="211" t="str">
        <f t="shared" si="94"/>
        <v/>
      </c>
      <c r="FC17" s="211" t="str">
        <f t="shared" si="95"/>
        <v/>
      </c>
      <c r="FD17" s="27" t="str">
        <f t="shared" si="96"/>
        <v/>
      </c>
      <c r="FE17" s="27" t="str">
        <f t="shared" si="97"/>
        <v/>
      </c>
      <c r="FF17" s="27">
        <f t="shared" si="98"/>
        <v>10</v>
      </c>
      <c r="FG17" s="27" t="str">
        <f t="shared" si="99"/>
        <v/>
      </c>
      <c r="FH17" s="27" t="str">
        <f t="shared" si="100"/>
        <v/>
      </c>
      <c r="FI17" s="27" t="str">
        <f t="shared" si="101"/>
        <v/>
      </c>
      <c r="FJ17" s="27" t="str">
        <f t="shared" si="102"/>
        <v/>
      </c>
      <c r="FK17" s="27" t="str">
        <f t="shared" si="103"/>
        <v/>
      </c>
      <c r="FL17" s="27" t="str">
        <f t="shared" si="104"/>
        <v/>
      </c>
      <c r="FM17" s="27" t="str">
        <f t="shared" si="105"/>
        <v/>
      </c>
      <c r="FN17" s="27" t="str">
        <f t="shared" si="106"/>
        <v/>
      </c>
      <c r="FO17" s="27" t="str">
        <f t="shared" si="107"/>
        <v/>
      </c>
      <c r="FP17" s="27" t="str">
        <f t="shared" si="108"/>
        <v/>
      </c>
      <c r="FQ17" s="1025" t="str">
        <f t="shared" si="112"/>
        <v xml:space="preserve">    Fahri Maulana</v>
      </c>
      <c r="FR17" s="1027" t="str">
        <f t="shared" si="109"/>
        <v xml:space="preserve">    Fahri Maulana</v>
      </c>
    </row>
    <row r="18" spans="1:174" ht="15.75" customHeight="1">
      <c r="A18" s="26">
        <v>10</v>
      </c>
      <c r="B18" s="94" t="str">
        <f>'Identitas Siswa'!B17</f>
        <v>1413220</v>
      </c>
      <c r="C18" s="136" t="str">
        <f>'Identitas Siswa'!D17</f>
        <v>Farhan Al-Fattah</v>
      </c>
      <c r="D18" s="118"/>
      <c r="E18" s="119"/>
      <c r="F18" s="119"/>
      <c r="G18" s="710" t="str">
        <f t="shared" si="116"/>
        <v/>
      </c>
      <c r="H18" s="119"/>
      <c r="I18" s="718" t="str">
        <f>IF(H18="",G18,IF(H18&gt;Menu!$D$22,Menu!$D$22,MAX(G18:H18)))</f>
        <v/>
      </c>
      <c r="J18" s="118"/>
      <c r="K18" s="119"/>
      <c r="L18" s="119"/>
      <c r="M18" s="710" t="str">
        <f t="shared" si="117"/>
        <v/>
      </c>
      <c r="N18" s="119"/>
      <c r="O18" s="718" t="str">
        <f>IF(N18="",M18,IF(N18&gt;Menu!$D$22,Menu!$D$22,MAX(M18:N18)))</f>
        <v/>
      </c>
      <c r="P18" s="118"/>
      <c r="Q18" s="119"/>
      <c r="R18" s="119"/>
      <c r="S18" s="710" t="str">
        <f t="shared" si="113"/>
        <v/>
      </c>
      <c r="T18" s="119"/>
      <c r="U18" s="718" t="str">
        <f>IF(T18="",S18,IF(T18&gt;Menu!$D$22,Menu!$D$22,MAX(S18:T18)))</f>
        <v/>
      </c>
      <c r="V18" s="118"/>
      <c r="W18" s="119"/>
      <c r="X18" s="119"/>
      <c r="Y18" s="710" t="str">
        <f t="shared" si="114"/>
        <v/>
      </c>
      <c r="Z18" s="119"/>
      <c r="AA18" s="718" t="str">
        <f>IF(Z18="",Y18,IF(Z18&gt;Menu!$D$22,Menu!$D$22,MAX(Y18:Z18)))</f>
        <v/>
      </c>
      <c r="AB18" s="118"/>
      <c r="AC18" s="119"/>
      <c r="AD18" s="119"/>
      <c r="AE18" s="710" t="str">
        <f t="shared" si="115"/>
        <v/>
      </c>
      <c r="AF18" s="119"/>
      <c r="AG18" s="718" t="str">
        <f>IF(AF18="",AE18,IF(AF18&gt;Menu!$D$22,Menu!$D$22,MAX(AE18:AF18)))</f>
        <v/>
      </c>
      <c r="AH18" s="118"/>
      <c r="AI18" s="119"/>
      <c r="AJ18" s="119"/>
      <c r="AK18" s="710" t="str">
        <f t="shared" si="110"/>
        <v/>
      </c>
      <c r="AL18" s="119"/>
      <c r="AM18" s="718" t="str">
        <f>IF(AL18="",AK18,IF(AL18&gt;Menu!$D$22,Menu!$D$22,MAX(AK18:AL18)))</f>
        <v/>
      </c>
      <c r="AN18" s="118"/>
      <c r="AO18" s="119"/>
      <c r="AP18" s="119"/>
      <c r="AQ18" s="710" t="str">
        <f t="shared" si="111"/>
        <v/>
      </c>
      <c r="AR18" s="119"/>
      <c r="AS18" s="718" t="str">
        <f>IF(AR18="",AQ18,IF(AR18&gt;Menu!$D$22,Menu!$D$22,MAX(AQ18:AR18)))</f>
        <v/>
      </c>
      <c r="AT18" s="118"/>
      <c r="AU18" s="119"/>
      <c r="AV18" s="119"/>
      <c r="AW18" s="710" t="str">
        <f t="shared" si="7"/>
        <v/>
      </c>
      <c r="AX18" s="119"/>
      <c r="AY18" s="718" t="str">
        <f>IF(AX18="",AW18,IF(AX18&gt;Menu!$D$22,Menu!$D$22,MAX(AW18:AX18)))</f>
        <v/>
      </c>
      <c r="AZ18" s="118"/>
      <c r="BA18" s="119"/>
      <c r="BB18" s="119"/>
      <c r="BC18" s="710" t="str">
        <f t="shared" si="8"/>
        <v/>
      </c>
      <c r="BD18" s="119"/>
      <c r="BE18" s="718" t="str">
        <f>IF(BD18="",BC18,IF(BD18&gt;Menu!$D$22,Menu!$D$22,MAX(BC18:BD18)))</f>
        <v/>
      </c>
      <c r="BF18" s="118"/>
      <c r="BG18" s="119"/>
      <c r="BH18" s="119"/>
      <c r="BI18" s="710" t="str">
        <f t="shared" si="9"/>
        <v/>
      </c>
      <c r="BJ18" s="119"/>
      <c r="BK18" s="718" t="str">
        <f>IF(BJ18="",BI18,IF(BJ18&gt;Menu!$D$22,Menu!$D$22,MAX(BI18:BJ18)))</f>
        <v/>
      </c>
      <c r="BL18" s="106" t="str">
        <f t="shared" si="10"/>
        <v/>
      </c>
      <c r="BM18" s="146"/>
      <c r="BN18" s="147"/>
      <c r="BO18" s="111" t="str">
        <f t="shared" si="11"/>
        <v/>
      </c>
      <c r="BP18" s="874" t="str">
        <f t="shared" si="12"/>
        <v/>
      </c>
      <c r="BQ18" s="28" t="str">
        <f t="shared" si="13"/>
        <v xml:space="preserve">  </v>
      </c>
      <c r="BR18" s="27" t="str">
        <f>IF(BP18&gt;100,"  ",IF(BP18&gt;=Menu!$D$22,"T","TT"))</f>
        <v xml:space="preserve">  </v>
      </c>
      <c r="BS18" s="152" t="str">
        <f t="shared" si="0"/>
        <v/>
      </c>
      <c r="BT18" s="152" t="str">
        <f t="shared" si="1"/>
        <v/>
      </c>
      <c r="BU18" s="152" t="str">
        <f t="shared" si="2"/>
        <v/>
      </c>
      <c r="BV18" s="152" t="str">
        <f t="shared" si="3"/>
        <v/>
      </c>
      <c r="BW18" s="152" t="str">
        <f t="shared" si="4"/>
        <v/>
      </c>
      <c r="BX18" s="152" t="str">
        <f t="shared" si="14"/>
        <v/>
      </c>
      <c r="BY18" s="152" t="str">
        <f t="shared" si="15"/>
        <v/>
      </c>
      <c r="BZ18" s="152" t="str">
        <f t="shared" si="16"/>
        <v/>
      </c>
      <c r="CA18" s="152" t="str">
        <f t="shared" si="17"/>
        <v/>
      </c>
      <c r="CB18" s="152" t="str">
        <f t="shared" si="18"/>
        <v/>
      </c>
      <c r="CC18" s="152">
        <f t="shared" si="19"/>
        <v>0</v>
      </c>
      <c r="CD18" s="27" t="str">
        <f>IF(BP18&gt;100,"  ",IF(BP18&gt;=Menu!$D$22,"Capaian kompetensi sudah tuntas ","Capaian kompetensi belum tuntas "))</f>
        <v xml:space="preserve">  </v>
      </c>
      <c r="CE18" s="28" t="str">
        <f t="shared" si="20"/>
        <v xml:space="preserve">  </v>
      </c>
      <c r="CF18" s="725">
        <f>Menu!$D$22</f>
        <v>60</v>
      </c>
      <c r="CG18" s="208" t="str">
        <f t="shared" si="21"/>
        <v/>
      </c>
      <c r="CH18" s="208" t="str">
        <f t="shared" si="22"/>
        <v/>
      </c>
      <c r="CI18" s="208" t="str">
        <f t="shared" si="23"/>
        <v/>
      </c>
      <c r="CJ18" s="208" t="str">
        <f t="shared" si="24"/>
        <v/>
      </c>
      <c r="CK18" s="208" t="str">
        <f t="shared" si="25"/>
        <v/>
      </c>
      <c r="CL18" s="208" t="str">
        <f t="shared" si="26"/>
        <v/>
      </c>
      <c r="CM18" s="208" t="str">
        <f t="shared" si="27"/>
        <v/>
      </c>
      <c r="CN18" s="208" t="str">
        <f t="shared" si="28"/>
        <v/>
      </c>
      <c r="CO18" s="208" t="str">
        <f t="shared" si="29"/>
        <v/>
      </c>
      <c r="CP18" s="208" t="str">
        <f t="shared" si="30"/>
        <v/>
      </c>
      <c r="CQ18" s="209" t="str">
        <f t="shared" si="31"/>
        <v/>
      </c>
      <c r="CR18" s="210" t="str">
        <f t="shared" si="32"/>
        <v/>
      </c>
      <c r="CS18" s="209">
        <f t="shared" si="33"/>
        <v>10</v>
      </c>
      <c r="CT18" s="209" t="str">
        <f t="shared" si="34"/>
        <v/>
      </c>
      <c r="CU18" s="209" t="str">
        <f t="shared" si="35"/>
        <v/>
      </c>
      <c r="CV18" s="209" t="str">
        <f t="shared" si="36"/>
        <v/>
      </c>
      <c r="CW18" s="209" t="str">
        <f t="shared" si="37"/>
        <v/>
      </c>
      <c r="CX18" s="209" t="str">
        <f t="shared" si="38"/>
        <v/>
      </c>
      <c r="CY18" s="209" t="str">
        <f t="shared" si="39"/>
        <v/>
      </c>
      <c r="CZ18" s="209" t="str">
        <f t="shared" si="40"/>
        <v/>
      </c>
      <c r="DA18" s="209" t="str">
        <f t="shared" si="41"/>
        <v/>
      </c>
      <c r="DB18" s="209" t="str">
        <f t="shared" si="42"/>
        <v/>
      </c>
      <c r="DC18" s="209" t="str">
        <f t="shared" si="43"/>
        <v/>
      </c>
      <c r="DD18" s="211" t="str">
        <f t="shared" si="44"/>
        <v/>
      </c>
      <c r="DE18" s="211" t="str">
        <f t="shared" si="45"/>
        <v/>
      </c>
      <c r="DF18" s="211">
        <f t="shared" si="46"/>
        <v>10</v>
      </c>
      <c r="DG18" s="211" t="str">
        <f t="shared" si="47"/>
        <v/>
      </c>
      <c r="DH18" s="211" t="str">
        <f t="shared" si="48"/>
        <v/>
      </c>
      <c r="DI18" s="211" t="str">
        <f t="shared" si="49"/>
        <v/>
      </c>
      <c r="DJ18" s="211" t="str">
        <f t="shared" si="50"/>
        <v/>
      </c>
      <c r="DK18" s="211" t="str">
        <f t="shared" si="51"/>
        <v/>
      </c>
      <c r="DL18" s="211" t="str">
        <f t="shared" si="52"/>
        <v/>
      </c>
      <c r="DM18" s="211" t="str">
        <f t="shared" si="53"/>
        <v/>
      </c>
      <c r="DN18" s="211" t="str">
        <f t="shared" si="54"/>
        <v/>
      </c>
      <c r="DO18" s="211" t="str">
        <f t="shared" si="55"/>
        <v/>
      </c>
      <c r="DP18" s="211" t="str">
        <f t="shared" si="56"/>
        <v/>
      </c>
      <c r="DQ18" s="27" t="str">
        <f t="shared" si="57"/>
        <v/>
      </c>
      <c r="DR18" s="27" t="str">
        <f t="shared" si="58"/>
        <v/>
      </c>
      <c r="DS18" s="27">
        <f t="shared" si="59"/>
        <v>10</v>
      </c>
      <c r="DT18" s="27" t="str">
        <f t="shared" si="60"/>
        <v/>
      </c>
      <c r="DU18" s="27" t="str">
        <f t="shared" si="61"/>
        <v/>
      </c>
      <c r="DV18" s="27" t="str">
        <f t="shared" si="62"/>
        <v/>
      </c>
      <c r="DW18" s="27" t="str">
        <f t="shared" si="63"/>
        <v/>
      </c>
      <c r="DX18" s="27" t="str">
        <f t="shared" si="64"/>
        <v/>
      </c>
      <c r="DY18" s="27" t="str">
        <f t="shared" si="65"/>
        <v/>
      </c>
      <c r="DZ18" s="27" t="str">
        <f t="shared" si="66"/>
        <v/>
      </c>
      <c r="EA18" s="27" t="str">
        <f t="shared" si="67"/>
        <v/>
      </c>
      <c r="EB18" s="27" t="str">
        <f t="shared" si="68"/>
        <v/>
      </c>
      <c r="EC18" s="27" t="str">
        <f t="shared" si="69"/>
        <v/>
      </c>
      <c r="ED18" s="209" t="str">
        <f t="shared" si="70"/>
        <v/>
      </c>
      <c r="EE18" s="209" t="str">
        <f t="shared" si="71"/>
        <v/>
      </c>
      <c r="EF18" s="209">
        <f t="shared" si="72"/>
        <v>10</v>
      </c>
      <c r="EG18" s="209" t="str">
        <f t="shared" si="73"/>
        <v/>
      </c>
      <c r="EH18" s="209" t="str">
        <f t="shared" si="74"/>
        <v/>
      </c>
      <c r="EI18" s="209" t="str">
        <f t="shared" si="75"/>
        <v/>
      </c>
      <c r="EJ18" s="209" t="str">
        <f t="shared" si="76"/>
        <v/>
      </c>
      <c r="EK18" s="209" t="str">
        <f t="shared" si="77"/>
        <v/>
      </c>
      <c r="EL18" s="209" t="str">
        <f t="shared" si="78"/>
        <v/>
      </c>
      <c r="EM18" s="209" t="str">
        <f t="shared" si="79"/>
        <v/>
      </c>
      <c r="EN18" s="209" t="str">
        <f t="shared" si="80"/>
        <v/>
      </c>
      <c r="EO18" s="209" t="str">
        <f t="shared" si="81"/>
        <v/>
      </c>
      <c r="EP18" s="209" t="str">
        <f t="shared" si="82"/>
        <v/>
      </c>
      <c r="EQ18" s="211" t="str">
        <f t="shared" si="83"/>
        <v/>
      </c>
      <c r="ER18" s="211" t="str">
        <f t="shared" si="84"/>
        <v/>
      </c>
      <c r="ES18" s="211">
        <f t="shared" si="85"/>
        <v>10</v>
      </c>
      <c r="ET18" s="211" t="str">
        <f t="shared" si="86"/>
        <v/>
      </c>
      <c r="EU18" s="211" t="str">
        <f t="shared" si="87"/>
        <v/>
      </c>
      <c r="EV18" s="211" t="str">
        <f t="shared" si="88"/>
        <v/>
      </c>
      <c r="EW18" s="211" t="str">
        <f t="shared" si="89"/>
        <v/>
      </c>
      <c r="EX18" s="211" t="str">
        <f t="shared" si="90"/>
        <v/>
      </c>
      <c r="EY18" s="211" t="str">
        <f t="shared" si="91"/>
        <v/>
      </c>
      <c r="EZ18" s="211" t="str">
        <f t="shared" si="92"/>
        <v/>
      </c>
      <c r="FA18" s="211" t="str">
        <f t="shared" si="93"/>
        <v/>
      </c>
      <c r="FB18" s="211" t="str">
        <f t="shared" si="94"/>
        <v/>
      </c>
      <c r="FC18" s="211" t="str">
        <f t="shared" si="95"/>
        <v/>
      </c>
      <c r="FD18" s="27" t="str">
        <f t="shared" si="96"/>
        <v/>
      </c>
      <c r="FE18" s="27" t="str">
        <f t="shared" si="97"/>
        <v/>
      </c>
      <c r="FF18" s="27">
        <f t="shared" si="98"/>
        <v>10</v>
      </c>
      <c r="FG18" s="27" t="str">
        <f t="shared" si="99"/>
        <v/>
      </c>
      <c r="FH18" s="27" t="str">
        <f t="shared" si="100"/>
        <v/>
      </c>
      <c r="FI18" s="27" t="str">
        <f t="shared" si="101"/>
        <v/>
      </c>
      <c r="FJ18" s="27" t="str">
        <f t="shared" si="102"/>
        <v/>
      </c>
      <c r="FK18" s="27" t="str">
        <f t="shared" si="103"/>
        <v/>
      </c>
      <c r="FL18" s="27" t="str">
        <f t="shared" si="104"/>
        <v/>
      </c>
      <c r="FM18" s="27" t="str">
        <f t="shared" si="105"/>
        <v/>
      </c>
      <c r="FN18" s="27" t="str">
        <f t="shared" si="106"/>
        <v/>
      </c>
      <c r="FO18" s="27" t="str">
        <f t="shared" si="107"/>
        <v/>
      </c>
      <c r="FP18" s="27" t="str">
        <f t="shared" si="108"/>
        <v/>
      </c>
      <c r="FQ18" s="1025" t="str">
        <f t="shared" si="112"/>
        <v xml:space="preserve">    Farhan Al-Fattah</v>
      </c>
      <c r="FR18" s="1027" t="str">
        <f t="shared" si="109"/>
        <v xml:space="preserve">    Farhan Al-Fattah</v>
      </c>
    </row>
    <row r="19" spans="1:174" ht="15.75" customHeight="1">
      <c r="A19" s="26">
        <v>11</v>
      </c>
      <c r="B19" s="94" t="str">
        <f>'Identitas Siswa'!B18</f>
        <v>1413229</v>
      </c>
      <c r="C19" s="136" t="str">
        <f>'Identitas Siswa'!D18</f>
        <v>Fatimah Ummu Abiha</v>
      </c>
      <c r="D19" s="118"/>
      <c r="E19" s="119"/>
      <c r="F19" s="119"/>
      <c r="G19" s="710" t="str">
        <f t="shared" si="116"/>
        <v/>
      </c>
      <c r="H19" s="119"/>
      <c r="I19" s="718" t="str">
        <f>IF(H19="",G19,IF(H19&gt;Menu!$D$22,Menu!$D$22,MAX(G19:H19)))</f>
        <v/>
      </c>
      <c r="J19" s="118"/>
      <c r="K19" s="119"/>
      <c r="L19" s="119"/>
      <c r="M19" s="710" t="str">
        <f t="shared" si="117"/>
        <v/>
      </c>
      <c r="N19" s="119"/>
      <c r="O19" s="718" t="str">
        <f>IF(N19="",M19,IF(N19&gt;Menu!$D$22,Menu!$D$22,MAX(M19:N19)))</f>
        <v/>
      </c>
      <c r="P19" s="118"/>
      <c r="Q19" s="119"/>
      <c r="R19" s="119"/>
      <c r="S19" s="710" t="str">
        <f t="shared" si="113"/>
        <v/>
      </c>
      <c r="T19" s="119"/>
      <c r="U19" s="718" t="str">
        <f>IF(T19="",S19,IF(T19&gt;Menu!$D$22,Menu!$D$22,MAX(S19:T19)))</f>
        <v/>
      </c>
      <c r="V19" s="118"/>
      <c r="W19" s="119"/>
      <c r="X19" s="119"/>
      <c r="Y19" s="710" t="str">
        <f t="shared" si="114"/>
        <v/>
      </c>
      <c r="Z19" s="119"/>
      <c r="AA19" s="718" t="str">
        <f>IF(Z19="",Y19,IF(Z19&gt;Menu!$D$22,Menu!$D$22,MAX(Y19:Z19)))</f>
        <v/>
      </c>
      <c r="AB19" s="118"/>
      <c r="AC19" s="119"/>
      <c r="AD19" s="119"/>
      <c r="AE19" s="710" t="str">
        <f t="shared" si="115"/>
        <v/>
      </c>
      <c r="AF19" s="119"/>
      <c r="AG19" s="718" t="str">
        <f>IF(AF19="",AE19,IF(AF19&gt;Menu!$D$22,Menu!$D$22,MAX(AE19:AF19)))</f>
        <v/>
      </c>
      <c r="AH19" s="118"/>
      <c r="AI19" s="119"/>
      <c r="AJ19" s="119"/>
      <c r="AK19" s="710" t="str">
        <f t="shared" si="110"/>
        <v/>
      </c>
      <c r="AL19" s="119"/>
      <c r="AM19" s="718" t="str">
        <f>IF(AL19="",AK19,IF(AL19&gt;Menu!$D$22,Menu!$D$22,MAX(AK19:AL19)))</f>
        <v/>
      </c>
      <c r="AN19" s="118"/>
      <c r="AO19" s="119"/>
      <c r="AP19" s="119"/>
      <c r="AQ19" s="710" t="str">
        <f t="shared" si="111"/>
        <v/>
      </c>
      <c r="AR19" s="119"/>
      <c r="AS19" s="718" t="str">
        <f>IF(AR19="",AQ19,IF(AR19&gt;Menu!$D$22,Menu!$D$22,MAX(AQ19:AR19)))</f>
        <v/>
      </c>
      <c r="AT19" s="118"/>
      <c r="AU19" s="119"/>
      <c r="AV19" s="119"/>
      <c r="AW19" s="710" t="str">
        <f t="shared" si="7"/>
        <v/>
      </c>
      <c r="AX19" s="119"/>
      <c r="AY19" s="718" t="str">
        <f>IF(AX19="",AW19,IF(AX19&gt;Menu!$D$22,Menu!$D$22,MAX(AW19:AX19)))</f>
        <v/>
      </c>
      <c r="AZ19" s="118"/>
      <c r="BA19" s="119"/>
      <c r="BB19" s="119"/>
      <c r="BC19" s="710" t="str">
        <f t="shared" si="8"/>
        <v/>
      </c>
      <c r="BD19" s="119"/>
      <c r="BE19" s="718" t="str">
        <f>IF(BD19="",BC19,IF(BD19&gt;Menu!$D$22,Menu!$D$22,MAX(BC19:BD19)))</f>
        <v/>
      </c>
      <c r="BF19" s="118"/>
      <c r="BG19" s="119"/>
      <c r="BH19" s="119"/>
      <c r="BI19" s="710" t="str">
        <f t="shared" si="9"/>
        <v/>
      </c>
      <c r="BJ19" s="119"/>
      <c r="BK19" s="718" t="str">
        <f>IF(BJ19="",BI19,IF(BJ19&gt;Menu!$D$22,Menu!$D$22,MAX(BI19:BJ19)))</f>
        <v/>
      </c>
      <c r="BL19" s="106" t="str">
        <f t="shared" si="10"/>
        <v/>
      </c>
      <c r="BM19" s="146"/>
      <c r="BN19" s="147"/>
      <c r="BO19" s="111" t="str">
        <f t="shared" si="11"/>
        <v/>
      </c>
      <c r="BP19" s="874" t="str">
        <f t="shared" si="12"/>
        <v/>
      </c>
      <c r="BQ19" s="28" t="str">
        <f t="shared" si="13"/>
        <v xml:space="preserve">  </v>
      </c>
      <c r="BR19" s="27" t="str">
        <f>IF(BP19&gt;100,"  ",IF(BP19&gt;=Menu!$D$22,"T","TT"))</f>
        <v xml:space="preserve">  </v>
      </c>
      <c r="BS19" s="152" t="str">
        <f t="shared" si="0"/>
        <v/>
      </c>
      <c r="BT19" s="152" t="str">
        <f t="shared" si="1"/>
        <v/>
      </c>
      <c r="BU19" s="152" t="str">
        <f t="shared" si="2"/>
        <v/>
      </c>
      <c r="BV19" s="152" t="str">
        <f t="shared" si="3"/>
        <v/>
      </c>
      <c r="BW19" s="152" t="str">
        <f t="shared" si="4"/>
        <v/>
      </c>
      <c r="BX19" s="152" t="str">
        <f t="shared" si="14"/>
        <v/>
      </c>
      <c r="BY19" s="152" t="str">
        <f t="shared" si="15"/>
        <v/>
      </c>
      <c r="BZ19" s="152" t="str">
        <f t="shared" si="16"/>
        <v/>
      </c>
      <c r="CA19" s="152" t="str">
        <f t="shared" si="17"/>
        <v/>
      </c>
      <c r="CB19" s="152" t="str">
        <f t="shared" si="18"/>
        <v/>
      </c>
      <c r="CC19" s="152">
        <f t="shared" si="19"/>
        <v>0</v>
      </c>
      <c r="CD19" s="27" t="str">
        <f>IF(BP19&gt;100,"  ",IF(BP19&gt;=Menu!$D$22,"Capaian kompetensi sudah tuntas ","Capaian kompetensi belum tuntas "))</f>
        <v xml:space="preserve">  </v>
      </c>
      <c r="CE19" s="28" t="str">
        <f t="shared" si="20"/>
        <v xml:space="preserve">  </v>
      </c>
      <c r="CF19" s="725">
        <f>Menu!$D$22</f>
        <v>60</v>
      </c>
      <c r="CG19" s="208" t="str">
        <f t="shared" si="21"/>
        <v/>
      </c>
      <c r="CH19" s="208" t="str">
        <f t="shared" si="22"/>
        <v/>
      </c>
      <c r="CI19" s="208" t="str">
        <f t="shared" si="23"/>
        <v/>
      </c>
      <c r="CJ19" s="208" t="str">
        <f t="shared" si="24"/>
        <v/>
      </c>
      <c r="CK19" s="208" t="str">
        <f t="shared" si="25"/>
        <v/>
      </c>
      <c r="CL19" s="208" t="str">
        <f t="shared" si="26"/>
        <v/>
      </c>
      <c r="CM19" s="208" t="str">
        <f t="shared" si="27"/>
        <v/>
      </c>
      <c r="CN19" s="208" t="str">
        <f t="shared" si="28"/>
        <v/>
      </c>
      <c r="CO19" s="208" t="str">
        <f t="shared" si="29"/>
        <v/>
      </c>
      <c r="CP19" s="208" t="str">
        <f t="shared" si="30"/>
        <v/>
      </c>
      <c r="CQ19" s="209" t="str">
        <f t="shared" si="31"/>
        <v/>
      </c>
      <c r="CR19" s="210" t="str">
        <f t="shared" si="32"/>
        <v/>
      </c>
      <c r="CS19" s="209">
        <f t="shared" si="33"/>
        <v>10</v>
      </c>
      <c r="CT19" s="209" t="str">
        <f t="shared" si="34"/>
        <v/>
      </c>
      <c r="CU19" s="209" t="str">
        <f t="shared" si="35"/>
        <v/>
      </c>
      <c r="CV19" s="209" t="str">
        <f t="shared" si="36"/>
        <v/>
      </c>
      <c r="CW19" s="209" t="str">
        <f t="shared" si="37"/>
        <v/>
      </c>
      <c r="CX19" s="209" t="str">
        <f t="shared" si="38"/>
        <v/>
      </c>
      <c r="CY19" s="209" t="str">
        <f t="shared" si="39"/>
        <v/>
      </c>
      <c r="CZ19" s="209" t="str">
        <f t="shared" si="40"/>
        <v/>
      </c>
      <c r="DA19" s="209" t="str">
        <f t="shared" si="41"/>
        <v/>
      </c>
      <c r="DB19" s="209" t="str">
        <f t="shared" si="42"/>
        <v/>
      </c>
      <c r="DC19" s="209" t="str">
        <f t="shared" si="43"/>
        <v/>
      </c>
      <c r="DD19" s="211" t="str">
        <f t="shared" si="44"/>
        <v/>
      </c>
      <c r="DE19" s="211" t="str">
        <f t="shared" si="45"/>
        <v/>
      </c>
      <c r="DF19" s="211">
        <f t="shared" si="46"/>
        <v>10</v>
      </c>
      <c r="DG19" s="211" t="str">
        <f t="shared" si="47"/>
        <v/>
      </c>
      <c r="DH19" s="211" t="str">
        <f t="shared" si="48"/>
        <v/>
      </c>
      <c r="DI19" s="211" t="str">
        <f t="shared" si="49"/>
        <v/>
      </c>
      <c r="DJ19" s="211" t="str">
        <f t="shared" si="50"/>
        <v/>
      </c>
      <c r="DK19" s="211" t="str">
        <f t="shared" si="51"/>
        <v/>
      </c>
      <c r="DL19" s="211" t="str">
        <f t="shared" si="52"/>
        <v/>
      </c>
      <c r="DM19" s="211" t="str">
        <f t="shared" si="53"/>
        <v/>
      </c>
      <c r="DN19" s="211" t="str">
        <f t="shared" si="54"/>
        <v/>
      </c>
      <c r="DO19" s="211" t="str">
        <f t="shared" si="55"/>
        <v/>
      </c>
      <c r="DP19" s="211" t="str">
        <f t="shared" si="56"/>
        <v/>
      </c>
      <c r="DQ19" s="27" t="str">
        <f t="shared" si="57"/>
        <v/>
      </c>
      <c r="DR19" s="27" t="str">
        <f t="shared" si="58"/>
        <v/>
      </c>
      <c r="DS19" s="27">
        <f t="shared" si="59"/>
        <v>10</v>
      </c>
      <c r="DT19" s="27" t="str">
        <f t="shared" si="60"/>
        <v/>
      </c>
      <c r="DU19" s="27" t="str">
        <f t="shared" si="61"/>
        <v/>
      </c>
      <c r="DV19" s="27" t="str">
        <f t="shared" si="62"/>
        <v/>
      </c>
      <c r="DW19" s="27" t="str">
        <f t="shared" si="63"/>
        <v/>
      </c>
      <c r="DX19" s="27" t="str">
        <f t="shared" si="64"/>
        <v/>
      </c>
      <c r="DY19" s="27" t="str">
        <f t="shared" si="65"/>
        <v/>
      </c>
      <c r="DZ19" s="27" t="str">
        <f t="shared" si="66"/>
        <v/>
      </c>
      <c r="EA19" s="27" t="str">
        <f t="shared" si="67"/>
        <v/>
      </c>
      <c r="EB19" s="27" t="str">
        <f t="shared" si="68"/>
        <v/>
      </c>
      <c r="EC19" s="27" t="str">
        <f t="shared" si="69"/>
        <v/>
      </c>
      <c r="ED19" s="209" t="str">
        <f t="shared" si="70"/>
        <v/>
      </c>
      <c r="EE19" s="209" t="str">
        <f t="shared" si="71"/>
        <v/>
      </c>
      <c r="EF19" s="209">
        <f t="shared" si="72"/>
        <v>10</v>
      </c>
      <c r="EG19" s="209" t="str">
        <f t="shared" si="73"/>
        <v/>
      </c>
      <c r="EH19" s="209" t="str">
        <f t="shared" si="74"/>
        <v/>
      </c>
      <c r="EI19" s="209" t="str">
        <f t="shared" si="75"/>
        <v/>
      </c>
      <c r="EJ19" s="209" t="str">
        <f t="shared" si="76"/>
        <v/>
      </c>
      <c r="EK19" s="209" t="str">
        <f t="shared" si="77"/>
        <v/>
      </c>
      <c r="EL19" s="209" t="str">
        <f t="shared" si="78"/>
        <v/>
      </c>
      <c r="EM19" s="209" t="str">
        <f t="shared" si="79"/>
        <v/>
      </c>
      <c r="EN19" s="209" t="str">
        <f t="shared" si="80"/>
        <v/>
      </c>
      <c r="EO19" s="209" t="str">
        <f t="shared" si="81"/>
        <v/>
      </c>
      <c r="EP19" s="209" t="str">
        <f t="shared" si="82"/>
        <v/>
      </c>
      <c r="EQ19" s="211" t="str">
        <f t="shared" si="83"/>
        <v/>
      </c>
      <c r="ER19" s="211" t="str">
        <f t="shared" si="84"/>
        <v/>
      </c>
      <c r="ES19" s="211">
        <f t="shared" si="85"/>
        <v>10</v>
      </c>
      <c r="ET19" s="211" t="str">
        <f t="shared" si="86"/>
        <v/>
      </c>
      <c r="EU19" s="211" t="str">
        <f t="shared" si="87"/>
        <v/>
      </c>
      <c r="EV19" s="211" t="str">
        <f t="shared" si="88"/>
        <v/>
      </c>
      <c r="EW19" s="211" t="str">
        <f t="shared" si="89"/>
        <v/>
      </c>
      <c r="EX19" s="211" t="str">
        <f t="shared" si="90"/>
        <v/>
      </c>
      <c r="EY19" s="211" t="str">
        <f t="shared" si="91"/>
        <v/>
      </c>
      <c r="EZ19" s="211" t="str">
        <f t="shared" si="92"/>
        <v/>
      </c>
      <c r="FA19" s="211" t="str">
        <f t="shared" si="93"/>
        <v/>
      </c>
      <c r="FB19" s="211" t="str">
        <f t="shared" si="94"/>
        <v/>
      </c>
      <c r="FC19" s="211" t="str">
        <f t="shared" si="95"/>
        <v/>
      </c>
      <c r="FD19" s="27" t="str">
        <f t="shared" si="96"/>
        <v/>
      </c>
      <c r="FE19" s="27" t="str">
        <f t="shared" si="97"/>
        <v/>
      </c>
      <c r="FF19" s="27">
        <f t="shared" si="98"/>
        <v>10</v>
      </c>
      <c r="FG19" s="27" t="str">
        <f t="shared" si="99"/>
        <v/>
      </c>
      <c r="FH19" s="27" t="str">
        <f t="shared" si="100"/>
        <v/>
      </c>
      <c r="FI19" s="27" t="str">
        <f t="shared" si="101"/>
        <v/>
      </c>
      <c r="FJ19" s="27" t="str">
        <f t="shared" si="102"/>
        <v/>
      </c>
      <c r="FK19" s="27" t="str">
        <f t="shared" si="103"/>
        <v/>
      </c>
      <c r="FL19" s="27" t="str">
        <f t="shared" si="104"/>
        <v/>
      </c>
      <c r="FM19" s="27" t="str">
        <f t="shared" si="105"/>
        <v/>
      </c>
      <c r="FN19" s="27" t="str">
        <f t="shared" si="106"/>
        <v/>
      </c>
      <c r="FO19" s="27" t="str">
        <f t="shared" si="107"/>
        <v/>
      </c>
      <c r="FP19" s="27" t="str">
        <f t="shared" si="108"/>
        <v/>
      </c>
      <c r="FQ19" s="114" t="str">
        <f t="shared" si="112"/>
        <v xml:space="preserve">    Fatimah Ummu Abiha</v>
      </c>
      <c r="FR19" s="1026" t="str">
        <f t="shared" si="109"/>
        <v xml:space="preserve">    Fatimah Ummu Abiha</v>
      </c>
    </row>
    <row r="20" spans="1:174" ht="15.75" customHeight="1">
      <c r="A20" s="26">
        <v>12</v>
      </c>
      <c r="B20" s="94" t="str">
        <f>'Identitas Siswa'!B19</f>
        <v>1413240</v>
      </c>
      <c r="C20" s="136" t="str">
        <f>'Identitas Siswa'!D19</f>
        <v>Habeibi</v>
      </c>
      <c r="D20" s="118"/>
      <c r="E20" s="119"/>
      <c r="F20" s="119"/>
      <c r="G20" s="710" t="str">
        <f t="shared" si="116"/>
        <v/>
      </c>
      <c r="H20" s="119"/>
      <c r="I20" s="718" t="str">
        <f>IF(H20="",G20,IF(H20&gt;Menu!$D$22,Menu!$D$22,MAX(G20:H20)))</f>
        <v/>
      </c>
      <c r="J20" s="118"/>
      <c r="K20" s="119"/>
      <c r="L20" s="119"/>
      <c r="M20" s="710" t="str">
        <f t="shared" si="117"/>
        <v/>
      </c>
      <c r="N20" s="119"/>
      <c r="O20" s="718" t="str">
        <f>IF(N20="",M20,IF(N20&gt;Menu!$D$22,Menu!$D$22,MAX(M20:N20)))</f>
        <v/>
      </c>
      <c r="P20" s="118"/>
      <c r="Q20" s="119"/>
      <c r="R20" s="119"/>
      <c r="S20" s="710" t="str">
        <f t="shared" si="113"/>
        <v/>
      </c>
      <c r="T20" s="119"/>
      <c r="U20" s="718" t="str">
        <f>IF(T20="",S20,IF(T20&gt;Menu!$D$22,Menu!$D$22,MAX(S20:T20)))</f>
        <v/>
      </c>
      <c r="V20" s="118"/>
      <c r="W20" s="119"/>
      <c r="X20" s="119"/>
      <c r="Y20" s="710" t="str">
        <f t="shared" si="114"/>
        <v/>
      </c>
      <c r="Z20" s="119"/>
      <c r="AA20" s="718" t="str">
        <f>IF(Z20="",Y20,IF(Z20&gt;Menu!$D$22,Menu!$D$22,MAX(Y20:Z20)))</f>
        <v/>
      </c>
      <c r="AB20" s="118"/>
      <c r="AC20" s="119"/>
      <c r="AD20" s="119"/>
      <c r="AE20" s="710" t="str">
        <f t="shared" si="115"/>
        <v/>
      </c>
      <c r="AF20" s="119"/>
      <c r="AG20" s="718" t="str">
        <f>IF(AF20="",AE20,IF(AF20&gt;Menu!$D$22,Menu!$D$22,MAX(AE20:AF20)))</f>
        <v/>
      </c>
      <c r="AH20" s="118"/>
      <c r="AI20" s="119"/>
      <c r="AJ20" s="119"/>
      <c r="AK20" s="710" t="str">
        <f t="shared" si="110"/>
        <v/>
      </c>
      <c r="AL20" s="119"/>
      <c r="AM20" s="718" t="str">
        <f>IF(AL20="",AK20,IF(AL20&gt;Menu!$D$22,Menu!$D$22,MAX(AK20:AL20)))</f>
        <v/>
      </c>
      <c r="AN20" s="118"/>
      <c r="AO20" s="119"/>
      <c r="AP20" s="119"/>
      <c r="AQ20" s="710" t="str">
        <f t="shared" si="111"/>
        <v/>
      </c>
      <c r="AR20" s="119"/>
      <c r="AS20" s="718" t="str">
        <f>IF(AR20="",AQ20,IF(AR20&gt;Menu!$D$22,Menu!$D$22,MAX(AQ20:AR20)))</f>
        <v/>
      </c>
      <c r="AT20" s="118"/>
      <c r="AU20" s="119"/>
      <c r="AV20" s="119"/>
      <c r="AW20" s="710" t="str">
        <f t="shared" si="7"/>
        <v/>
      </c>
      <c r="AX20" s="119"/>
      <c r="AY20" s="718" t="str">
        <f>IF(AX20="",AW20,IF(AX20&gt;Menu!$D$22,Menu!$D$22,MAX(AW20:AX20)))</f>
        <v/>
      </c>
      <c r="AZ20" s="118"/>
      <c r="BA20" s="119"/>
      <c r="BB20" s="119"/>
      <c r="BC20" s="710" t="str">
        <f t="shared" si="8"/>
        <v/>
      </c>
      <c r="BD20" s="119"/>
      <c r="BE20" s="718" t="str">
        <f>IF(BD20="",BC20,IF(BD20&gt;Menu!$D$22,Menu!$D$22,MAX(BC20:BD20)))</f>
        <v/>
      </c>
      <c r="BF20" s="118"/>
      <c r="BG20" s="119"/>
      <c r="BH20" s="119"/>
      <c r="BI20" s="710" t="str">
        <f t="shared" si="9"/>
        <v/>
      </c>
      <c r="BJ20" s="119"/>
      <c r="BK20" s="718" t="str">
        <f>IF(BJ20="",BI20,IF(BJ20&gt;Menu!$D$22,Menu!$D$22,MAX(BI20:BJ20)))</f>
        <v/>
      </c>
      <c r="BL20" s="106" t="str">
        <f t="shared" si="10"/>
        <v/>
      </c>
      <c r="BM20" s="146"/>
      <c r="BN20" s="147"/>
      <c r="BO20" s="111" t="str">
        <f t="shared" si="11"/>
        <v/>
      </c>
      <c r="BP20" s="874" t="str">
        <f t="shared" si="12"/>
        <v/>
      </c>
      <c r="BQ20" s="28" t="str">
        <f t="shared" si="13"/>
        <v xml:space="preserve">  </v>
      </c>
      <c r="BR20" s="27" t="str">
        <f>IF(BP20&gt;100,"  ",IF(BP20&gt;=Menu!$D$22,"T","TT"))</f>
        <v xml:space="preserve">  </v>
      </c>
      <c r="BS20" s="152" t="str">
        <f t="shared" si="0"/>
        <v/>
      </c>
      <c r="BT20" s="152" t="str">
        <f t="shared" si="1"/>
        <v/>
      </c>
      <c r="BU20" s="152" t="str">
        <f t="shared" si="2"/>
        <v/>
      </c>
      <c r="BV20" s="152" t="str">
        <f t="shared" si="3"/>
        <v/>
      </c>
      <c r="BW20" s="152" t="str">
        <f t="shared" si="4"/>
        <v/>
      </c>
      <c r="BX20" s="152" t="str">
        <f t="shared" si="14"/>
        <v/>
      </c>
      <c r="BY20" s="152" t="str">
        <f t="shared" si="15"/>
        <v/>
      </c>
      <c r="BZ20" s="152" t="str">
        <f t="shared" si="16"/>
        <v/>
      </c>
      <c r="CA20" s="152" t="str">
        <f t="shared" si="17"/>
        <v/>
      </c>
      <c r="CB20" s="152" t="str">
        <f t="shared" si="18"/>
        <v/>
      </c>
      <c r="CC20" s="152">
        <f t="shared" si="19"/>
        <v>0</v>
      </c>
      <c r="CD20" s="27" t="str">
        <f>IF(BP20&gt;100,"  ",IF(BP20&gt;=Menu!$D$22,"Capaian kompetensi sudah tuntas ","Capaian kompetensi belum tuntas "))</f>
        <v xml:space="preserve">  </v>
      </c>
      <c r="CE20" s="28" t="str">
        <f t="shared" si="20"/>
        <v xml:space="preserve">  </v>
      </c>
      <c r="CF20" s="725">
        <f>Menu!$D$22</f>
        <v>60</v>
      </c>
      <c r="CG20" s="208" t="str">
        <f t="shared" si="21"/>
        <v/>
      </c>
      <c r="CH20" s="208" t="str">
        <f t="shared" si="22"/>
        <v/>
      </c>
      <c r="CI20" s="208" t="str">
        <f t="shared" si="23"/>
        <v/>
      </c>
      <c r="CJ20" s="208" t="str">
        <f t="shared" si="24"/>
        <v/>
      </c>
      <c r="CK20" s="208" t="str">
        <f t="shared" si="25"/>
        <v/>
      </c>
      <c r="CL20" s="208" t="str">
        <f t="shared" si="26"/>
        <v/>
      </c>
      <c r="CM20" s="208" t="str">
        <f t="shared" si="27"/>
        <v/>
      </c>
      <c r="CN20" s="208" t="str">
        <f t="shared" si="28"/>
        <v/>
      </c>
      <c r="CO20" s="208" t="str">
        <f t="shared" si="29"/>
        <v/>
      </c>
      <c r="CP20" s="208" t="str">
        <f t="shared" si="30"/>
        <v/>
      </c>
      <c r="CQ20" s="209" t="str">
        <f t="shared" si="31"/>
        <v/>
      </c>
      <c r="CR20" s="210" t="str">
        <f t="shared" si="32"/>
        <v/>
      </c>
      <c r="CS20" s="209">
        <f t="shared" si="33"/>
        <v>10</v>
      </c>
      <c r="CT20" s="209" t="str">
        <f t="shared" si="34"/>
        <v/>
      </c>
      <c r="CU20" s="209" t="str">
        <f t="shared" si="35"/>
        <v/>
      </c>
      <c r="CV20" s="209" t="str">
        <f t="shared" si="36"/>
        <v/>
      </c>
      <c r="CW20" s="209" t="str">
        <f t="shared" si="37"/>
        <v/>
      </c>
      <c r="CX20" s="209" t="str">
        <f t="shared" si="38"/>
        <v/>
      </c>
      <c r="CY20" s="209" t="str">
        <f t="shared" si="39"/>
        <v/>
      </c>
      <c r="CZ20" s="209" t="str">
        <f t="shared" si="40"/>
        <v/>
      </c>
      <c r="DA20" s="209" t="str">
        <f t="shared" si="41"/>
        <v/>
      </c>
      <c r="DB20" s="209" t="str">
        <f t="shared" si="42"/>
        <v/>
      </c>
      <c r="DC20" s="209" t="str">
        <f t="shared" si="43"/>
        <v/>
      </c>
      <c r="DD20" s="211" t="str">
        <f t="shared" si="44"/>
        <v/>
      </c>
      <c r="DE20" s="211" t="str">
        <f t="shared" si="45"/>
        <v/>
      </c>
      <c r="DF20" s="211">
        <f t="shared" si="46"/>
        <v>10</v>
      </c>
      <c r="DG20" s="211" t="str">
        <f t="shared" si="47"/>
        <v/>
      </c>
      <c r="DH20" s="211" t="str">
        <f t="shared" si="48"/>
        <v/>
      </c>
      <c r="DI20" s="211" t="str">
        <f t="shared" si="49"/>
        <v/>
      </c>
      <c r="DJ20" s="211" t="str">
        <f t="shared" si="50"/>
        <v/>
      </c>
      <c r="DK20" s="211" t="str">
        <f t="shared" si="51"/>
        <v/>
      </c>
      <c r="DL20" s="211" t="str">
        <f t="shared" si="52"/>
        <v/>
      </c>
      <c r="DM20" s="211" t="str">
        <f t="shared" si="53"/>
        <v/>
      </c>
      <c r="DN20" s="211" t="str">
        <f t="shared" si="54"/>
        <v/>
      </c>
      <c r="DO20" s="211" t="str">
        <f t="shared" si="55"/>
        <v/>
      </c>
      <c r="DP20" s="211" t="str">
        <f t="shared" si="56"/>
        <v/>
      </c>
      <c r="DQ20" s="27" t="str">
        <f t="shared" si="57"/>
        <v/>
      </c>
      <c r="DR20" s="27" t="str">
        <f t="shared" si="58"/>
        <v/>
      </c>
      <c r="DS20" s="27">
        <f t="shared" si="59"/>
        <v>10</v>
      </c>
      <c r="DT20" s="27" t="str">
        <f t="shared" si="60"/>
        <v/>
      </c>
      <c r="DU20" s="27" t="str">
        <f t="shared" si="61"/>
        <v/>
      </c>
      <c r="DV20" s="27" t="str">
        <f t="shared" si="62"/>
        <v/>
      </c>
      <c r="DW20" s="27" t="str">
        <f t="shared" si="63"/>
        <v/>
      </c>
      <c r="DX20" s="27" t="str">
        <f t="shared" si="64"/>
        <v/>
      </c>
      <c r="DY20" s="27" t="str">
        <f t="shared" si="65"/>
        <v/>
      </c>
      <c r="DZ20" s="27" t="str">
        <f t="shared" si="66"/>
        <v/>
      </c>
      <c r="EA20" s="27" t="str">
        <f t="shared" si="67"/>
        <v/>
      </c>
      <c r="EB20" s="27" t="str">
        <f t="shared" si="68"/>
        <v/>
      </c>
      <c r="EC20" s="27" t="str">
        <f t="shared" si="69"/>
        <v/>
      </c>
      <c r="ED20" s="209" t="str">
        <f t="shared" si="70"/>
        <v/>
      </c>
      <c r="EE20" s="209" t="str">
        <f t="shared" si="71"/>
        <v/>
      </c>
      <c r="EF20" s="209">
        <f t="shared" si="72"/>
        <v>10</v>
      </c>
      <c r="EG20" s="209" t="str">
        <f t="shared" si="73"/>
        <v/>
      </c>
      <c r="EH20" s="209" t="str">
        <f t="shared" si="74"/>
        <v/>
      </c>
      <c r="EI20" s="209" t="str">
        <f t="shared" si="75"/>
        <v/>
      </c>
      <c r="EJ20" s="209" t="str">
        <f t="shared" si="76"/>
        <v/>
      </c>
      <c r="EK20" s="209" t="str">
        <f t="shared" si="77"/>
        <v/>
      </c>
      <c r="EL20" s="209" t="str">
        <f t="shared" si="78"/>
        <v/>
      </c>
      <c r="EM20" s="209" t="str">
        <f t="shared" si="79"/>
        <v/>
      </c>
      <c r="EN20" s="209" t="str">
        <f t="shared" si="80"/>
        <v/>
      </c>
      <c r="EO20" s="209" t="str">
        <f t="shared" si="81"/>
        <v/>
      </c>
      <c r="EP20" s="209" t="str">
        <f t="shared" si="82"/>
        <v/>
      </c>
      <c r="EQ20" s="211" t="str">
        <f t="shared" si="83"/>
        <v/>
      </c>
      <c r="ER20" s="211" t="str">
        <f t="shared" si="84"/>
        <v/>
      </c>
      <c r="ES20" s="211">
        <f t="shared" si="85"/>
        <v>10</v>
      </c>
      <c r="ET20" s="211" t="str">
        <f t="shared" si="86"/>
        <v/>
      </c>
      <c r="EU20" s="211" t="str">
        <f t="shared" si="87"/>
        <v/>
      </c>
      <c r="EV20" s="211" t="str">
        <f t="shared" si="88"/>
        <v/>
      </c>
      <c r="EW20" s="211" t="str">
        <f t="shared" si="89"/>
        <v/>
      </c>
      <c r="EX20" s="211" t="str">
        <f t="shared" si="90"/>
        <v/>
      </c>
      <c r="EY20" s="211" t="str">
        <f t="shared" si="91"/>
        <v/>
      </c>
      <c r="EZ20" s="211" t="str">
        <f t="shared" si="92"/>
        <v/>
      </c>
      <c r="FA20" s="211" t="str">
        <f t="shared" si="93"/>
        <v/>
      </c>
      <c r="FB20" s="211" t="str">
        <f t="shared" si="94"/>
        <v/>
      </c>
      <c r="FC20" s="211" t="str">
        <f t="shared" si="95"/>
        <v/>
      </c>
      <c r="FD20" s="27" t="str">
        <f t="shared" si="96"/>
        <v/>
      </c>
      <c r="FE20" s="27" t="str">
        <f t="shared" si="97"/>
        <v/>
      </c>
      <c r="FF20" s="27">
        <f t="shared" si="98"/>
        <v>10</v>
      </c>
      <c r="FG20" s="27" t="str">
        <f t="shared" si="99"/>
        <v/>
      </c>
      <c r="FH20" s="27" t="str">
        <f t="shared" si="100"/>
        <v/>
      </c>
      <c r="FI20" s="27" t="str">
        <f t="shared" si="101"/>
        <v/>
      </c>
      <c r="FJ20" s="27" t="str">
        <f t="shared" si="102"/>
        <v/>
      </c>
      <c r="FK20" s="27" t="str">
        <f t="shared" si="103"/>
        <v/>
      </c>
      <c r="FL20" s="27" t="str">
        <f t="shared" si="104"/>
        <v/>
      </c>
      <c r="FM20" s="27" t="str">
        <f t="shared" si="105"/>
        <v/>
      </c>
      <c r="FN20" s="27" t="str">
        <f t="shared" si="106"/>
        <v/>
      </c>
      <c r="FO20" s="27" t="str">
        <f t="shared" si="107"/>
        <v/>
      </c>
      <c r="FP20" s="27" t="str">
        <f t="shared" si="108"/>
        <v/>
      </c>
      <c r="FQ20" s="114" t="str">
        <f t="shared" si="112"/>
        <v xml:space="preserve">    Habeibi</v>
      </c>
      <c r="FR20" s="1026" t="str">
        <f t="shared" si="109"/>
        <v xml:space="preserve">    Habeibi</v>
      </c>
    </row>
    <row r="21" spans="1:174" ht="15.75" customHeight="1">
      <c r="A21" s="26">
        <v>13</v>
      </c>
      <c r="B21" s="94" t="str">
        <f>'Identitas Siswa'!B20</f>
        <v>1413265</v>
      </c>
      <c r="C21" s="136" t="str">
        <f>'Identitas Siswa'!D20</f>
        <v>Khadijah Al Kubra</v>
      </c>
      <c r="D21" s="118"/>
      <c r="E21" s="119"/>
      <c r="F21" s="119"/>
      <c r="G21" s="710" t="str">
        <f t="shared" si="116"/>
        <v/>
      </c>
      <c r="H21" s="119"/>
      <c r="I21" s="718" t="str">
        <f>IF(H21="",G21,IF(H21&gt;Menu!$D$22,Menu!$D$22,MAX(G21:H21)))</f>
        <v/>
      </c>
      <c r="J21" s="118"/>
      <c r="K21" s="119"/>
      <c r="L21" s="119"/>
      <c r="M21" s="710" t="str">
        <f t="shared" si="117"/>
        <v/>
      </c>
      <c r="N21" s="119"/>
      <c r="O21" s="718" t="str">
        <f>IF(N21="",M21,IF(N21&gt;Menu!$D$22,Menu!$D$22,MAX(M21:N21)))</f>
        <v/>
      </c>
      <c r="P21" s="118"/>
      <c r="Q21" s="119"/>
      <c r="R21" s="119"/>
      <c r="S21" s="710" t="str">
        <f t="shared" si="113"/>
        <v/>
      </c>
      <c r="T21" s="119"/>
      <c r="U21" s="718" t="str">
        <f>IF(T21="",S21,IF(T21&gt;Menu!$D$22,Menu!$D$22,MAX(S21:T21)))</f>
        <v/>
      </c>
      <c r="V21" s="118"/>
      <c r="W21" s="119"/>
      <c r="X21" s="119"/>
      <c r="Y21" s="710" t="str">
        <f t="shared" si="114"/>
        <v/>
      </c>
      <c r="Z21" s="119"/>
      <c r="AA21" s="718" t="str">
        <f>IF(Z21="",Y21,IF(Z21&gt;Menu!$D$22,Menu!$D$22,MAX(Y21:Z21)))</f>
        <v/>
      </c>
      <c r="AB21" s="118"/>
      <c r="AC21" s="119"/>
      <c r="AD21" s="119"/>
      <c r="AE21" s="710" t="str">
        <f t="shared" si="115"/>
        <v/>
      </c>
      <c r="AF21" s="119"/>
      <c r="AG21" s="718" t="str">
        <f>IF(AF21="",AE21,IF(AF21&gt;Menu!$D$22,Menu!$D$22,MAX(AE21:AF21)))</f>
        <v/>
      </c>
      <c r="AH21" s="118"/>
      <c r="AI21" s="119"/>
      <c r="AJ21" s="119"/>
      <c r="AK21" s="710" t="str">
        <f t="shared" si="110"/>
        <v/>
      </c>
      <c r="AL21" s="119"/>
      <c r="AM21" s="718" t="str">
        <f>IF(AL21="",AK21,IF(AL21&gt;Menu!$D$22,Menu!$D$22,MAX(AK21:AL21)))</f>
        <v/>
      </c>
      <c r="AN21" s="118"/>
      <c r="AO21" s="119"/>
      <c r="AP21" s="119"/>
      <c r="AQ21" s="710" t="str">
        <f t="shared" si="111"/>
        <v/>
      </c>
      <c r="AR21" s="119"/>
      <c r="AS21" s="718" t="str">
        <f>IF(AR21="",AQ21,IF(AR21&gt;Menu!$D$22,Menu!$D$22,MAX(AQ21:AR21)))</f>
        <v/>
      </c>
      <c r="AT21" s="118"/>
      <c r="AU21" s="119"/>
      <c r="AV21" s="119"/>
      <c r="AW21" s="710" t="str">
        <f t="shared" si="7"/>
        <v/>
      </c>
      <c r="AX21" s="119"/>
      <c r="AY21" s="718" t="str">
        <f>IF(AX21="",AW21,IF(AX21&gt;Menu!$D$22,Menu!$D$22,MAX(AW21:AX21)))</f>
        <v/>
      </c>
      <c r="AZ21" s="118"/>
      <c r="BA21" s="119"/>
      <c r="BB21" s="119"/>
      <c r="BC21" s="710" t="str">
        <f t="shared" si="8"/>
        <v/>
      </c>
      <c r="BD21" s="119"/>
      <c r="BE21" s="718" t="str">
        <f>IF(BD21="",BC21,IF(BD21&gt;Menu!$D$22,Menu!$D$22,MAX(BC21:BD21)))</f>
        <v/>
      </c>
      <c r="BF21" s="118"/>
      <c r="BG21" s="119"/>
      <c r="BH21" s="119"/>
      <c r="BI21" s="710" t="str">
        <f t="shared" si="9"/>
        <v/>
      </c>
      <c r="BJ21" s="119"/>
      <c r="BK21" s="718" t="str">
        <f>IF(BJ21="",BI21,IF(BJ21&gt;Menu!$D$22,Menu!$D$22,MAX(BI21:BJ21)))</f>
        <v/>
      </c>
      <c r="BL21" s="106" t="str">
        <f t="shared" si="10"/>
        <v/>
      </c>
      <c r="BM21" s="146"/>
      <c r="BN21" s="147"/>
      <c r="BO21" s="111" t="str">
        <f t="shared" si="11"/>
        <v/>
      </c>
      <c r="BP21" s="874" t="str">
        <f t="shared" si="12"/>
        <v/>
      </c>
      <c r="BQ21" s="28" t="str">
        <f t="shared" si="13"/>
        <v xml:space="preserve">  </v>
      </c>
      <c r="BR21" s="27" t="str">
        <f>IF(BP21&gt;100,"  ",IF(BP21&gt;=Menu!$D$22,"T","TT"))</f>
        <v xml:space="preserve">  </v>
      </c>
      <c r="BS21" s="152" t="str">
        <f t="shared" si="0"/>
        <v/>
      </c>
      <c r="BT21" s="152" t="str">
        <f t="shared" si="1"/>
        <v/>
      </c>
      <c r="BU21" s="152" t="str">
        <f t="shared" si="2"/>
        <v/>
      </c>
      <c r="BV21" s="152" t="str">
        <f t="shared" si="3"/>
        <v/>
      </c>
      <c r="BW21" s="152" t="str">
        <f t="shared" si="4"/>
        <v/>
      </c>
      <c r="BX21" s="152" t="str">
        <f t="shared" si="14"/>
        <v/>
      </c>
      <c r="BY21" s="152" t="str">
        <f t="shared" si="15"/>
        <v/>
      </c>
      <c r="BZ21" s="152" t="str">
        <f t="shared" si="16"/>
        <v/>
      </c>
      <c r="CA21" s="152" t="str">
        <f t="shared" si="17"/>
        <v/>
      </c>
      <c r="CB21" s="152" t="str">
        <f t="shared" si="18"/>
        <v/>
      </c>
      <c r="CC21" s="152">
        <f t="shared" si="19"/>
        <v>0</v>
      </c>
      <c r="CD21" s="27" t="str">
        <f>IF(BP21&gt;100,"  ",IF(BP21&gt;=Menu!$D$22,"Capaian kompetensi sudah tuntas ","Capaian kompetensi belum tuntas "))</f>
        <v xml:space="preserve">  </v>
      </c>
      <c r="CE21" s="28" t="str">
        <f t="shared" si="20"/>
        <v xml:space="preserve">  </v>
      </c>
      <c r="CF21" s="725">
        <f>Menu!$D$22</f>
        <v>60</v>
      </c>
      <c r="CG21" s="208" t="str">
        <f t="shared" si="21"/>
        <v/>
      </c>
      <c r="CH21" s="208" t="str">
        <f t="shared" si="22"/>
        <v/>
      </c>
      <c r="CI21" s="208" t="str">
        <f t="shared" si="23"/>
        <v/>
      </c>
      <c r="CJ21" s="208" t="str">
        <f t="shared" si="24"/>
        <v/>
      </c>
      <c r="CK21" s="208" t="str">
        <f t="shared" si="25"/>
        <v/>
      </c>
      <c r="CL21" s="208" t="str">
        <f t="shared" si="26"/>
        <v/>
      </c>
      <c r="CM21" s="208" t="str">
        <f t="shared" si="27"/>
        <v/>
      </c>
      <c r="CN21" s="208" t="str">
        <f t="shared" si="28"/>
        <v/>
      </c>
      <c r="CO21" s="208" t="str">
        <f t="shared" si="29"/>
        <v/>
      </c>
      <c r="CP21" s="208" t="str">
        <f t="shared" si="30"/>
        <v/>
      </c>
      <c r="CQ21" s="209" t="str">
        <f t="shared" si="31"/>
        <v/>
      </c>
      <c r="CR21" s="210" t="str">
        <f t="shared" si="32"/>
        <v/>
      </c>
      <c r="CS21" s="209">
        <f t="shared" si="33"/>
        <v>10</v>
      </c>
      <c r="CT21" s="209" t="str">
        <f t="shared" si="34"/>
        <v/>
      </c>
      <c r="CU21" s="209" t="str">
        <f t="shared" si="35"/>
        <v/>
      </c>
      <c r="CV21" s="209" t="str">
        <f t="shared" si="36"/>
        <v/>
      </c>
      <c r="CW21" s="209" t="str">
        <f t="shared" si="37"/>
        <v/>
      </c>
      <c r="CX21" s="209" t="str">
        <f t="shared" si="38"/>
        <v/>
      </c>
      <c r="CY21" s="209" t="str">
        <f t="shared" si="39"/>
        <v/>
      </c>
      <c r="CZ21" s="209" t="str">
        <f t="shared" si="40"/>
        <v/>
      </c>
      <c r="DA21" s="209" t="str">
        <f t="shared" si="41"/>
        <v/>
      </c>
      <c r="DB21" s="209" t="str">
        <f t="shared" si="42"/>
        <v/>
      </c>
      <c r="DC21" s="209" t="str">
        <f t="shared" si="43"/>
        <v/>
      </c>
      <c r="DD21" s="211" t="str">
        <f t="shared" si="44"/>
        <v/>
      </c>
      <c r="DE21" s="211" t="str">
        <f t="shared" si="45"/>
        <v/>
      </c>
      <c r="DF21" s="211">
        <f t="shared" si="46"/>
        <v>10</v>
      </c>
      <c r="DG21" s="211" t="str">
        <f t="shared" si="47"/>
        <v/>
      </c>
      <c r="DH21" s="211" t="str">
        <f t="shared" si="48"/>
        <v/>
      </c>
      <c r="DI21" s="211" t="str">
        <f t="shared" si="49"/>
        <v/>
      </c>
      <c r="DJ21" s="211" t="str">
        <f t="shared" si="50"/>
        <v/>
      </c>
      <c r="DK21" s="211" t="str">
        <f t="shared" si="51"/>
        <v/>
      </c>
      <c r="DL21" s="211" t="str">
        <f t="shared" si="52"/>
        <v/>
      </c>
      <c r="DM21" s="211" t="str">
        <f t="shared" si="53"/>
        <v/>
      </c>
      <c r="DN21" s="211" t="str">
        <f t="shared" si="54"/>
        <v/>
      </c>
      <c r="DO21" s="211" t="str">
        <f t="shared" si="55"/>
        <v/>
      </c>
      <c r="DP21" s="211" t="str">
        <f t="shared" si="56"/>
        <v/>
      </c>
      <c r="DQ21" s="27" t="str">
        <f t="shared" si="57"/>
        <v/>
      </c>
      <c r="DR21" s="27" t="str">
        <f t="shared" si="58"/>
        <v/>
      </c>
      <c r="DS21" s="27">
        <f t="shared" si="59"/>
        <v>10</v>
      </c>
      <c r="DT21" s="27" t="str">
        <f t="shared" si="60"/>
        <v/>
      </c>
      <c r="DU21" s="27" t="str">
        <f t="shared" si="61"/>
        <v/>
      </c>
      <c r="DV21" s="27" t="str">
        <f t="shared" si="62"/>
        <v/>
      </c>
      <c r="DW21" s="27" t="str">
        <f t="shared" si="63"/>
        <v/>
      </c>
      <c r="DX21" s="27" t="str">
        <f t="shared" si="64"/>
        <v/>
      </c>
      <c r="DY21" s="27" t="str">
        <f t="shared" si="65"/>
        <v/>
      </c>
      <c r="DZ21" s="27" t="str">
        <f t="shared" si="66"/>
        <v/>
      </c>
      <c r="EA21" s="27" t="str">
        <f t="shared" si="67"/>
        <v/>
      </c>
      <c r="EB21" s="27" t="str">
        <f t="shared" si="68"/>
        <v/>
      </c>
      <c r="EC21" s="27" t="str">
        <f t="shared" si="69"/>
        <v/>
      </c>
      <c r="ED21" s="209" t="str">
        <f t="shared" si="70"/>
        <v/>
      </c>
      <c r="EE21" s="209" t="str">
        <f t="shared" si="71"/>
        <v/>
      </c>
      <c r="EF21" s="209">
        <f t="shared" si="72"/>
        <v>10</v>
      </c>
      <c r="EG21" s="209" t="str">
        <f t="shared" si="73"/>
        <v/>
      </c>
      <c r="EH21" s="209" t="str">
        <f t="shared" si="74"/>
        <v/>
      </c>
      <c r="EI21" s="209" t="str">
        <f t="shared" si="75"/>
        <v/>
      </c>
      <c r="EJ21" s="209" t="str">
        <f t="shared" si="76"/>
        <v/>
      </c>
      <c r="EK21" s="209" t="str">
        <f t="shared" si="77"/>
        <v/>
      </c>
      <c r="EL21" s="209" t="str">
        <f t="shared" si="78"/>
        <v/>
      </c>
      <c r="EM21" s="209" t="str">
        <f t="shared" si="79"/>
        <v/>
      </c>
      <c r="EN21" s="209" t="str">
        <f t="shared" si="80"/>
        <v/>
      </c>
      <c r="EO21" s="209" t="str">
        <f t="shared" si="81"/>
        <v/>
      </c>
      <c r="EP21" s="209" t="str">
        <f t="shared" si="82"/>
        <v/>
      </c>
      <c r="EQ21" s="211" t="str">
        <f t="shared" si="83"/>
        <v/>
      </c>
      <c r="ER21" s="211" t="str">
        <f t="shared" si="84"/>
        <v/>
      </c>
      <c r="ES21" s="211">
        <f t="shared" si="85"/>
        <v>10</v>
      </c>
      <c r="ET21" s="211" t="str">
        <f t="shared" si="86"/>
        <v/>
      </c>
      <c r="EU21" s="211" t="str">
        <f t="shared" si="87"/>
        <v/>
      </c>
      <c r="EV21" s="211" t="str">
        <f t="shared" si="88"/>
        <v/>
      </c>
      <c r="EW21" s="211" t="str">
        <f t="shared" si="89"/>
        <v/>
      </c>
      <c r="EX21" s="211" t="str">
        <f t="shared" si="90"/>
        <v/>
      </c>
      <c r="EY21" s="211" t="str">
        <f t="shared" si="91"/>
        <v/>
      </c>
      <c r="EZ21" s="211" t="str">
        <f t="shared" si="92"/>
        <v/>
      </c>
      <c r="FA21" s="211" t="str">
        <f t="shared" si="93"/>
        <v/>
      </c>
      <c r="FB21" s="211" t="str">
        <f t="shared" si="94"/>
        <v/>
      </c>
      <c r="FC21" s="211" t="str">
        <f t="shared" si="95"/>
        <v/>
      </c>
      <c r="FD21" s="27" t="str">
        <f t="shared" si="96"/>
        <v/>
      </c>
      <c r="FE21" s="27" t="str">
        <f t="shared" si="97"/>
        <v/>
      </c>
      <c r="FF21" s="27">
        <f t="shared" si="98"/>
        <v>10</v>
      </c>
      <c r="FG21" s="27" t="str">
        <f t="shared" si="99"/>
        <v/>
      </c>
      <c r="FH21" s="27" t="str">
        <f t="shared" si="100"/>
        <v/>
      </c>
      <c r="FI21" s="27" t="str">
        <f t="shared" si="101"/>
        <v/>
      </c>
      <c r="FJ21" s="27" t="str">
        <f t="shared" si="102"/>
        <v/>
      </c>
      <c r="FK21" s="27" t="str">
        <f t="shared" si="103"/>
        <v/>
      </c>
      <c r="FL21" s="27" t="str">
        <f t="shared" si="104"/>
        <v/>
      </c>
      <c r="FM21" s="27" t="str">
        <f t="shared" si="105"/>
        <v/>
      </c>
      <c r="FN21" s="27" t="str">
        <f t="shared" si="106"/>
        <v/>
      </c>
      <c r="FO21" s="27" t="str">
        <f t="shared" si="107"/>
        <v/>
      </c>
      <c r="FP21" s="27" t="str">
        <f t="shared" si="108"/>
        <v/>
      </c>
      <c r="FQ21" s="114" t="str">
        <f t="shared" si="112"/>
        <v xml:space="preserve">    Khadijah Al Kubra</v>
      </c>
      <c r="FR21" s="1026" t="str">
        <f t="shared" si="109"/>
        <v xml:space="preserve">    Khadijah Al Kubra</v>
      </c>
    </row>
    <row r="22" spans="1:174" ht="15.75" customHeight="1">
      <c r="A22" s="26">
        <v>14</v>
      </c>
      <c r="B22" s="94" t="str">
        <f>'Identitas Siswa'!B21</f>
        <v>1413269</v>
      </c>
      <c r="C22" s="136" t="str">
        <f>'Identitas Siswa'!D21</f>
        <v>Lexandro Aldikan Matio</v>
      </c>
      <c r="D22" s="118"/>
      <c r="E22" s="119"/>
      <c r="F22" s="119"/>
      <c r="G22" s="710" t="str">
        <f t="shared" si="116"/>
        <v/>
      </c>
      <c r="H22" s="119"/>
      <c r="I22" s="718" t="str">
        <f>IF(H22="",G22,IF(H22&gt;Menu!$D$22,Menu!$D$22,MAX(G22:H22)))</f>
        <v/>
      </c>
      <c r="J22" s="118"/>
      <c r="K22" s="119"/>
      <c r="L22" s="119"/>
      <c r="M22" s="710" t="str">
        <f t="shared" si="117"/>
        <v/>
      </c>
      <c r="N22" s="119"/>
      <c r="O22" s="718" t="str">
        <f>IF(N22="",M22,IF(N22&gt;Menu!$D$22,Menu!$D$22,MAX(M22:N22)))</f>
        <v/>
      </c>
      <c r="P22" s="118"/>
      <c r="Q22" s="119"/>
      <c r="R22" s="119"/>
      <c r="S22" s="710" t="str">
        <f t="shared" si="113"/>
        <v/>
      </c>
      <c r="T22" s="119"/>
      <c r="U22" s="718" t="str">
        <f>IF(T22="",S22,IF(T22&gt;Menu!$D$22,Menu!$D$22,MAX(S22:T22)))</f>
        <v/>
      </c>
      <c r="V22" s="118"/>
      <c r="W22" s="119"/>
      <c r="X22" s="119"/>
      <c r="Y22" s="710" t="str">
        <f t="shared" si="114"/>
        <v/>
      </c>
      <c r="Z22" s="119"/>
      <c r="AA22" s="718" t="str">
        <f>IF(Z22="",Y22,IF(Z22&gt;Menu!$D$22,Menu!$D$22,MAX(Y22:Z22)))</f>
        <v/>
      </c>
      <c r="AB22" s="118"/>
      <c r="AC22" s="119"/>
      <c r="AD22" s="119"/>
      <c r="AE22" s="710" t="str">
        <f t="shared" si="115"/>
        <v/>
      </c>
      <c r="AF22" s="119"/>
      <c r="AG22" s="718" t="str">
        <f>IF(AF22="",AE22,IF(AF22&gt;Menu!$D$22,Menu!$D$22,MAX(AE22:AF22)))</f>
        <v/>
      </c>
      <c r="AH22" s="118"/>
      <c r="AI22" s="119"/>
      <c r="AJ22" s="119"/>
      <c r="AK22" s="710" t="str">
        <f t="shared" si="110"/>
        <v/>
      </c>
      <c r="AL22" s="119"/>
      <c r="AM22" s="718" t="str">
        <f>IF(AL22="",AK22,IF(AL22&gt;Menu!$D$22,Menu!$D$22,MAX(AK22:AL22)))</f>
        <v/>
      </c>
      <c r="AN22" s="118"/>
      <c r="AO22" s="119"/>
      <c r="AP22" s="119"/>
      <c r="AQ22" s="710" t="str">
        <f t="shared" si="111"/>
        <v/>
      </c>
      <c r="AR22" s="119"/>
      <c r="AS22" s="718" t="str">
        <f>IF(AR22="",AQ22,IF(AR22&gt;Menu!$D$22,Menu!$D$22,MAX(AQ22:AR22)))</f>
        <v/>
      </c>
      <c r="AT22" s="118"/>
      <c r="AU22" s="119"/>
      <c r="AV22" s="119"/>
      <c r="AW22" s="710" t="str">
        <f t="shared" si="7"/>
        <v/>
      </c>
      <c r="AX22" s="119"/>
      <c r="AY22" s="718" t="str">
        <f>IF(AX22="",AW22,IF(AX22&gt;Menu!$D$22,Menu!$D$22,MAX(AW22:AX22)))</f>
        <v/>
      </c>
      <c r="AZ22" s="118"/>
      <c r="BA22" s="119"/>
      <c r="BB22" s="119"/>
      <c r="BC22" s="710" t="str">
        <f t="shared" si="8"/>
        <v/>
      </c>
      <c r="BD22" s="119"/>
      <c r="BE22" s="718" t="str">
        <f>IF(BD22="",BC22,IF(BD22&gt;Menu!$D$22,Menu!$D$22,MAX(BC22:BD22)))</f>
        <v/>
      </c>
      <c r="BF22" s="118"/>
      <c r="BG22" s="119"/>
      <c r="BH22" s="119"/>
      <c r="BI22" s="710" t="str">
        <f t="shared" si="9"/>
        <v/>
      </c>
      <c r="BJ22" s="119"/>
      <c r="BK22" s="718" t="str">
        <f>IF(BJ22="",BI22,IF(BJ22&gt;Menu!$D$22,Menu!$D$22,MAX(BI22:BJ22)))</f>
        <v/>
      </c>
      <c r="BL22" s="106" t="str">
        <f t="shared" si="10"/>
        <v/>
      </c>
      <c r="BM22" s="146"/>
      <c r="BN22" s="147"/>
      <c r="BO22" s="111" t="str">
        <f t="shared" si="11"/>
        <v/>
      </c>
      <c r="BP22" s="874" t="str">
        <f t="shared" si="12"/>
        <v/>
      </c>
      <c r="BQ22" s="28" t="str">
        <f t="shared" si="13"/>
        <v xml:space="preserve">  </v>
      </c>
      <c r="BR22" s="27" t="str">
        <f>IF(BP22&gt;100,"  ",IF(BP22&gt;=Menu!$D$22,"T","TT"))</f>
        <v xml:space="preserve">  </v>
      </c>
      <c r="BS22" s="152" t="str">
        <f t="shared" si="0"/>
        <v/>
      </c>
      <c r="BT22" s="152" t="str">
        <f t="shared" si="1"/>
        <v/>
      </c>
      <c r="BU22" s="152" t="str">
        <f t="shared" si="2"/>
        <v/>
      </c>
      <c r="BV22" s="152" t="str">
        <f t="shared" si="3"/>
        <v/>
      </c>
      <c r="BW22" s="152" t="str">
        <f t="shared" si="4"/>
        <v/>
      </c>
      <c r="BX22" s="152" t="str">
        <f t="shared" si="14"/>
        <v/>
      </c>
      <c r="BY22" s="152" t="str">
        <f t="shared" si="15"/>
        <v/>
      </c>
      <c r="BZ22" s="152" t="str">
        <f t="shared" si="16"/>
        <v/>
      </c>
      <c r="CA22" s="152" t="str">
        <f t="shared" si="17"/>
        <v/>
      </c>
      <c r="CB22" s="152" t="str">
        <f t="shared" si="18"/>
        <v/>
      </c>
      <c r="CC22" s="152">
        <f t="shared" si="19"/>
        <v>0</v>
      </c>
      <c r="CD22" s="27" t="str">
        <f>IF(BP22&gt;100,"  ",IF(BP22&gt;=Menu!$D$22,"Capaian kompetensi sudah tuntas ","Capaian kompetensi belum tuntas "))</f>
        <v xml:space="preserve">  </v>
      </c>
      <c r="CE22" s="28" t="str">
        <f t="shared" si="20"/>
        <v xml:space="preserve">  </v>
      </c>
      <c r="CF22" s="725">
        <f>Menu!$D$22</f>
        <v>60</v>
      </c>
      <c r="CG22" s="208" t="str">
        <f t="shared" si="21"/>
        <v/>
      </c>
      <c r="CH22" s="208" t="str">
        <f t="shared" si="22"/>
        <v/>
      </c>
      <c r="CI22" s="208" t="str">
        <f t="shared" si="23"/>
        <v/>
      </c>
      <c r="CJ22" s="208" t="str">
        <f t="shared" si="24"/>
        <v/>
      </c>
      <c r="CK22" s="208" t="str">
        <f t="shared" si="25"/>
        <v/>
      </c>
      <c r="CL22" s="208" t="str">
        <f t="shared" si="26"/>
        <v/>
      </c>
      <c r="CM22" s="208" t="str">
        <f t="shared" si="27"/>
        <v/>
      </c>
      <c r="CN22" s="208" t="str">
        <f t="shared" si="28"/>
        <v/>
      </c>
      <c r="CO22" s="208" t="str">
        <f t="shared" si="29"/>
        <v/>
      </c>
      <c r="CP22" s="208" t="str">
        <f t="shared" si="30"/>
        <v/>
      </c>
      <c r="CQ22" s="209" t="str">
        <f t="shared" si="31"/>
        <v/>
      </c>
      <c r="CR22" s="210" t="str">
        <f t="shared" si="32"/>
        <v/>
      </c>
      <c r="CS22" s="209">
        <f t="shared" si="33"/>
        <v>10</v>
      </c>
      <c r="CT22" s="209" t="str">
        <f t="shared" si="34"/>
        <v/>
      </c>
      <c r="CU22" s="209" t="str">
        <f t="shared" si="35"/>
        <v/>
      </c>
      <c r="CV22" s="209" t="str">
        <f t="shared" si="36"/>
        <v/>
      </c>
      <c r="CW22" s="209" t="str">
        <f t="shared" si="37"/>
        <v/>
      </c>
      <c r="CX22" s="209" t="str">
        <f t="shared" si="38"/>
        <v/>
      </c>
      <c r="CY22" s="209" t="str">
        <f t="shared" si="39"/>
        <v/>
      </c>
      <c r="CZ22" s="209" t="str">
        <f t="shared" si="40"/>
        <v/>
      </c>
      <c r="DA22" s="209" t="str">
        <f t="shared" si="41"/>
        <v/>
      </c>
      <c r="DB22" s="209" t="str">
        <f t="shared" si="42"/>
        <v/>
      </c>
      <c r="DC22" s="209" t="str">
        <f t="shared" si="43"/>
        <v/>
      </c>
      <c r="DD22" s="211" t="str">
        <f t="shared" si="44"/>
        <v/>
      </c>
      <c r="DE22" s="211" t="str">
        <f t="shared" si="45"/>
        <v/>
      </c>
      <c r="DF22" s="211">
        <f t="shared" si="46"/>
        <v>10</v>
      </c>
      <c r="DG22" s="211" t="str">
        <f t="shared" si="47"/>
        <v/>
      </c>
      <c r="DH22" s="211" t="str">
        <f t="shared" si="48"/>
        <v/>
      </c>
      <c r="DI22" s="211" t="str">
        <f t="shared" si="49"/>
        <v/>
      </c>
      <c r="DJ22" s="211" t="str">
        <f t="shared" si="50"/>
        <v/>
      </c>
      <c r="DK22" s="211" t="str">
        <f t="shared" si="51"/>
        <v/>
      </c>
      <c r="DL22" s="211" t="str">
        <f t="shared" si="52"/>
        <v/>
      </c>
      <c r="DM22" s="211" t="str">
        <f t="shared" si="53"/>
        <v/>
      </c>
      <c r="DN22" s="211" t="str">
        <f t="shared" si="54"/>
        <v/>
      </c>
      <c r="DO22" s="211" t="str">
        <f t="shared" si="55"/>
        <v/>
      </c>
      <c r="DP22" s="211" t="str">
        <f t="shared" si="56"/>
        <v/>
      </c>
      <c r="DQ22" s="27" t="str">
        <f t="shared" si="57"/>
        <v/>
      </c>
      <c r="DR22" s="27" t="str">
        <f t="shared" si="58"/>
        <v/>
      </c>
      <c r="DS22" s="27">
        <f t="shared" si="59"/>
        <v>10</v>
      </c>
      <c r="DT22" s="27" t="str">
        <f t="shared" si="60"/>
        <v/>
      </c>
      <c r="DU22" s="27" t="str">
        <f t="shared" si="61"/>
        <v/>
      </c>
      <c r="DV22" s="27" t="str">
        <f t="shared" si="62"/>
        <v/>
      </c>
      <c r="DW22" s="27" t="str">
        <f t="shared" si="63"/>
        <v/>
      </c>
      <c r="DX22" s="27" t="str">
        <f t="shared" si="64"/>
        <v/>
      </c>
      <c r="DY22" s="27" t="str">
        <f t="shared" si="65"/>
        <v/>
      </c>
      <c r="DZ22" s="27" t="str">
        <f t="shared" si="66"/>
        <v/>
      </c>
      <c r="EA22" s="27" t="str">
        <f t="shared" si="67"/>
        <v/>
      </c>
      <c r="EB22" s="27" t="str">
        <f t="shared" si="68"/>
        <v/>
      </c>
      <c r="EC22" s="27" t="str">
        <f t="shared" si="69"/>
        <v/>
      </c>
      <c r="ED22" s="209" t="str">
        <f t="shared" si="70"/>
        <v/>
      </c>
      <c r="EE22" s="209" t="str">
        <f t="shared" si="71"/>
        <v/>
      </c>
      <c r="EF22" s="209">
        <f t="shared" si="72"/>
        <v>10</v>
      </c>
      <c r="EG22" s="209" t="str">
        <f t="shared" si="73"/>
        <v/>
      </c>
      <c r="EH22" s="209" t="str">
        <f t="shared" si="74"/>
        <v/>
      </c>
      <c r="EI22" s="209" t="str">
        <f t="shared" si="75"/>
        <v/>
      </c>
      <c r="EJ22" s="209" t="str">
        <f t="shared" si="76"/>
        <v/>
      </c>
      <c r="EK22" s="209" t="str">
        <f t="shared" si="77"/>
        <v/>
      </c>
      <c r="EL22" s="209" t="str">
        <f t="shared" si="78"/>
        <v/>
      </c>
      <c r="EM22" s="209" t="str">
        <f t="shared" si="79"/>
        <v/>
      </c>
      <c r="EN22" s="209" t="str">
        <f t="shared" si="80"/>
        <v/>
      </c>
      <c r="EO22" s="209" t="str">
        <f t="shared" si="81"/>
        <v/>
      </c>
      <c r="EP22" s="209" t="str">
        <f t="shared" si="82"/>
        <v/>
      </c>
      <c r="EQ22" s="211" t="str">
        <f t="shared" si="83"/>
        <v/>
      </c>
      <c r="ER22" s="211" t="str">
        <f t="shared" si="84"/>
        <v/>
      </c>
      <c r="ES22" s="211">
        <f t="shared" si="85"/>
        <v>10</v>
      </c>
      <c r="ET22" s="211" t="str">
        <f t="shared" si="86"/>
        <v/>
      </c>
      <c r="EU22" s="211" t="str">
        <f t="shared" si="87"/>
        <v/>
      </c>
      <c r="EV22" s="211" t="str">
        <f t="shared" si="88"/>
        <v/>
      </c>
      <c r="EW22" s="211" t="str">
        <f t="shared" si="89"/>
        <v/>
      </c>
      <c r="EX22" s="211" t="str">
        <f t="shared" si="90"/>
        <v/>
      </c>
      <c r="EY22" s="211" t="str">
        <f t="shared" si="91"/>
        <v/>
      </c>
      <c r="EZ22" s="211" t="str">
        <f t="shared" si="92"/>
        <v/>
      </c>
      <c r="FA22" s="211" t="str">
        <f t="shared" si="93"/>
        <v/>
      </c>
      <c r="FB22" s="211" t="str">
        <f t="shared" si="94"/>
        <v/>
      </c>
      <c r="FC22" s="211" t="str">
        <f t="shared" si="95"/>
        <v/>
      </c>
      <c r="FD22" s="27" t="str">
        <f t="shared" si="96"/>
        <v/>
      </c>
      <c r="FE22" s="27" t="str">
        <f t="shared" si="97"/>
        <v/>
      </c>
      <c r="FF22" s="27">
        <f t="shared" si="98"/>
        <v>10</v>
      </c>
      <c r="FG22" s="27" t="str">
        <f t="shared" si="99"/>
        <v/>
      </c>
      <c r="FH22" s="27" t="str">
        <f t="shared" si="100"/>
        <v/>
      </c>
      <c r="FI22" s="27" t="str">
        <f t="shared" si="101"/>
        <v/>
      </c>
      <c r="FJ22" s="27" t="str">
        <f t="shared" si="102"/>
        <v/>
      </c>
      <c r="FK22" s="27" t="str">
        <f t="shared" si="103"/>
        <v/>
      </c>
      <c r="FL22" s="27" t="str">
        <f t="shared" si="104"/>
        <v/>
      </c>
      <c r="FM22" s="27" t="str">
        <f t="shared" si="105"/>
        <v/>
      </c>
      <c r="FN22" s="27" t="str">
        <f t="shared" si="106"/>
        <v/>
      </c>
      <c r="FO22" s="27" t="str">
        <f t="shared" si="107"/>
        <v/>
      </c>
      <c r="FP22" s="27" t="str">
        <f t="shared" si="108"/>
        <v/>
      </c>
      <c r="FQ22" s="114" t="str">
        <f t="shared" si="112"/>
        <v xml:space="preserve">    Lexandro Aldikan Matio</v>
      </c>
      <c r="FR22" s="1026" t="str">
        <f t="shared" si="109"/>
        <v xml:space="preserve">    Lexandro Aldikan Matio</v>
      </c>
    </row>
    <row r="23" spans="1:174" ht="15.75" customHeight="1">
      <c r="A23" s="26">
        <v>15</v>
      </c>
      <c r="B23" s="94" t="str">
        <f>'Identitas Siswa'!B22</f>
        <v>1413274</v>
      </c>
      <c r="C23" s="136" t="str">
        <f>'Identitas Siswa'!D22</f>
        <v>Muhammad Syahid Bambang Kuncorojati</v>
      </c>
      <c r="D23" s="118"/>
      <c r="E23" s="119"/>
      <c r="F23" s="119"/>
      <c r="G23" s="710" t="str">
        <f t="shared" si="116"/>
        <v/>
      </c>
      <c r="H23" s="119"/>
      <c r="I23" s="718" t="str">
        <f>IF(H23="",G23,IF(H23&gt;Menu!$D$22,Menu!$D$22,MAX(G23:H23)))</f>
        <v/>
      </c>
      <c r="J23" s="118"/>
      <c r="K23" s="119"/>
      <c r="L23" s="119"/>
      <c r="M23" s="710" t="str">
        <f t="shared" si="117"/>
        <v/>
      </c>
      <c r="N23" s="119"/>
      <c r="O23" s="718" t="str">
        <f>IF(N23="",M23,IF(N23&gt;Menu!$D$22,Menu!$D$22,MAX(M23:N23)))</f>
        <v/>
      </c>
      <c r="P23" s="118"/>
      <c r="Q23" s="119"/>
      <c r="R23" s="119"/>
      <c r="S23" s="710" t="str">
        <f t="shared" si="113"/>
        <v/>
      </c>
      <c r="T23" s="119"/>
      <c r="U23" s="718" t="str">
        <f>IF(T23="",S23,IF(T23&gt;Menu!$D$22,Menu!$D$22,MAX(S23:T23)))</f>
        <v/>
      </c>
      <c r="V23" s="118"/>
      <c r="W23" s="119"/>
      <c r="X23" s="119"/>
      <c r="Y23" s="710" t="str">
        <f t="shared" si="114"/>
        <v/>
      </c>
      <c r="Z23" s="119"/>
      <c r="AA23" s="718" t="str">
        <f>IF(Z23="",Y23,IF(Z23&gt;Menu!$D$22,Menu!$D$22,MAX(Y23:Z23)))</f>
        <v/>
      </c>
      <c r="AB23" s="118"/>
      <c r="AC23" s="119"/>
      <c r="AD23" s="119"/>
      <c r="AE23" s="710" t="str">
        <f t="shared" si="115"/>
        <v/>
      </c>
      <c r="AF23" s="119"/>
      <c r="AG23" s="718" t="str">
        <f>IF(AF23="",AE23,IF(AF23&gt;Menu!$D$22,Menu!$D$22,MAX(AE23:AF23)))</f>
        <v/>
      </c>
      <c r="AH23" s="118"/>
      <c r="AI23" s="119"/>
      <c r="AJ23" s="119"/>
      <c r="AK23" s="710" t="str">
        <f t="shared" si="110"/>
        <v/>
      </c>
      <c r="AL23" s="119"/>
      <c r="AM23" s="718" t="str">
        <f>IF(AL23="",AK23,IF(AL23&gt;Menu!$D$22,Menu!$D$22,MAX(AK23:AL23)))</f>
        <v/>
      </c>
      <c r="AN23" s="118"/>
      <c r="AO23" s="119"/>
      <c r="AP23" s="119"/>
      <c r="AQ23" s="710" t="str">
        <f t="shared" si="111"/>
        <v/>
      </c>
      <c r="AR23" s="119"/>
      <c r="AS23" s="718" t="str">
        <f>IF(AR23="",AQ23,IF(AR23&gt;Menu!$D$22,Menu!$D$22,MAX(AQ23:AR23)))</f>
        <v/>
      </c>
      <c r="AT23" s="118"/>
      <c r="AU23" s="119"/>
      <c r="AV23" s="119"/>
      <c r="AW23" s="710" t="str">
        <f t="shared" si="7"/>
        <v/>
      </c>
      <c r="AX23" s="119"/>
      <c r="AY23" s="718" t="str">
        <f>IF(AX23="",AW23,IF(AX23&gt;Menu!$D$22,Menu!$D$22,MAX(AW23:AX23)))</f>
        <v/>
      </c>
      <c r="AZ23" s="118"/>
      <c r="BA23" s="119"/>
      <c r="BB23" s="119"/>
      <c r="BC23" s="710" t="str">
        <f t="shared" si="8"/>
        <v/>
      </c>
      <c r="BD23" s="119"/>
      <c r="BE23" s="718" t="str">
        <f>IF(BD23="",BC23,IF(BD23&gt;Menu!$D$22,Menu!$D$22,MAX(BC23:BD23)))</f>
        <v/>
      </c>
      <c r="BF23" s="118"/>
      <c r="BG23" s="119"/>
      <c r="BH23" s="119"/>
      <c r="BI23" s="710" t="str">
        <f t="shared" si="9"/>
        <v/>
      </c>
      <c r="BJ23" s="119"/>
      <c r="BK23" s="718" t="str">
        <f>IF(BJ23="",BI23,IF(BJ23&gt;Menu!$D$22,Menu!$D$22,MAX(BI23:BJ23)))</f>
        <v/>
      </c>
      <c r="BL23" s="106" t="str">
        <f t="shared" si="10"/>
        <v/>
      </c>
      <c r="BM23" s="146"/>
      <c r="BN23" s="147"/>
      <c r="BO23" s="111" t="str">
        <f t="shared" si="11"/>
        <v/>
      </c>
      <c r="BP23" s="874" t="str">
        <f t="shared" si="12"/>
        <v/>
      </c>
      <c r="BQ23" s="28" t="str">
        <f t="shared" si="13"/>
        <v xml:space="preserve">  </v>
      </c>
      <c r="BR23" s="27" t="str">
        <f>IF(BP23&gt;100,"  ",IF(BP23&gt;=Menu!$D$22,"T","TT"))</f>
        <v xml:space="preserve">  </v>
      </c>
      <c r="BS23" s="152" t="str">
        <f t="shared" si="0"/>
        <v/>
      </c>
      <c r="BT23" s="152" t="str">
        <f t="shared" si="1"/>
        <v/>
      </c>
      <c r="BU23" s="152" t="str">
        <f t="shared" si="2"/>
        <v/>
      </c>
      <c r="BV23" s="152" t="str">
        <f t="shared" si="3"/>
        <v/>
      </c>
      <c r="BW23" s="152" t="str">
        <f t="shared" si="4"/>
        <v/>
      </c>
      <c r="BX23" s="152" t="str">
        <f t="shared" si="14"/>
        <v/>
      </c>
      <c r="BY23" s="152" t="str">
        <f t="shared" si="15"/>
        <v/>
      </c>
      <c r="BZ23" s="152" t="str">
        <f t="shared" si="16"/>
        <v/>
      </c>
      <c r="CA23" s="152" t="str">
        <f t="shared" si="17"/>
        <v/>
      </c>
      <c r="CB23" s="152" t="str">
        <f t="shared" si="18"/>
        <v/>
      </c>
      <c r="CC23" s="152">
        <f t="shared" si="19"/>
        <v>0</v>
      </c>
      <c r="CD23" s="27" t="str">
        <f>IF(BP23&gt;100,"  ",IF(BP23&gt;=Menu!$D$22,"Capaian kompetensi sudah tuntas ","Capaian kompetensi belum tuntas "))</f>
        <v xml:space="preserve">  </v>
      </c>
      <c r="CE23" s="28" t="str">
        <f t="shared" si="20"/>
        <v xml:space="preserve">  </v>
      </c>
      <c r="CF23" s="725">
        <f>Menu!$D$22</f>
        <v>60</v>
      </c>
      <c r="CG23" s="208" t="str">
        <f t="shared" si="21"/>
        <v/>
      </c>
      <c r="CH23" s="208" t="str">
        <f t="shared" si="22"/>
        <v/>
      </c>
      <c r="CI23" s="208" t="str">
        <f t="shared" si="23"/>
        <v/>
      </c>
      <c r="CJ23" s="208" t="str">
        <f t="shared" si="24"/>
        <v/>
      </c>
      <c r="CK23" s="208" t="str">
        <f t="shared" si="25"/>
        <v/>
      </c>
      <c r="CL23" s="208" t="str">
        <f t="shared" si="26"/>
        <v/>
      </c>
      <c r="CM23" s="208" t="str">
        <f t="shared" si="27"/>
        <v/>
      </c>
      <c r="CN23" s="208" t="str">
        <f t="shared" si="28"/>
        <v/>
      </c>
      <c r="CO23" s="208" t="str">
        <f t="shared" si="29"/>
        <v/>
      </c>
      <c r="CP23" s="208" t="str">
        <f t="shared" si="30"/>
        <v/>
      </c>
      <c r="CQ23" s="209" t="str">
        <f t="shared" si="31"/>
        <v/>
      </c>
      <c r="CR23" s="210" t="str">
        <f t="shared" si="32"/>
        <v/>
      </c>
      <c r="CS23" s="209">
        <f t="shared" si="33"/>
        <v>10</v>
      </c>
      <c r="CT23" s="209" t="str">
        <f t="shared" si="34"/>
        <v/>
      </c>
      <c r="CU23" s="209" t="str">
        <f t="shared" si="35"/>
        <v/>
      </c>
      <c r="CV23" s="209" t="str">
        <f t="shared" si="36"/>
        <v/>
      </c>
      <c r="CW23" s="209" t="str">
        <f t="shared" si="37"/>
        <v/>
      </c>
      <c r="CX23" s="209" t="str">
        <f t="shared" si="38"/>
        <v/>
      </c>
      <c r="CY23" s="209" t="str">
        <f t="shared" si="39"/>
        <v/>
      </c>
      <c r="CZ23" s="209" t="str">
        <f t="shared" si="40"/>
        <v/>
      </c>
      <c r="DA23" s="209" t="str">
        <f t="shared" si="41"/>
        <v/>
      </c>
      <c r="DB23" s="209" t="str">
        <f t="shared" si="42"/>
        <v/>
      </c>
      <c r="DC23" s="209" t="str">
        <f t="shared" si="43"/>
        <v/>
      </c>
      <c r="DD23" s="211" t="str">
        <f t="shared" si="44"/>
        <v/>
      </c>
      <c r="DE23" s="211" t="str">
        <f t="shared" si="45"/>
        <v/>
      </c>
      <c r="DF23" s="211">
        <f t="shared" si="46"/>
        <v>10</v>
      </c>
      <c r="DG23" s="211" t="str">
        <f t="shared" si="47"/>
        <v/>
      </c>
      <c r="DH23" s="211" t="str">
        <f t="shared" si="48"/>
        <v/>
      </c>
      <c r="DI23" s="211" t="str">
        <f t="shared" si="49"/>
        <v/>
      </c>
      <c r="DJ23" s="211" t="str">
        <f t="shared" si="50"/>
        <v/>
      </c>
      <c r="DK23" s="211" t="str">
        <f t="shared" si="51"/>
        <v/>
      </c>
      <c r="DL23" s="211" t="str">
        <f t="shared" si="52"/>
        <v/>
      </c>
      <c r="DM23" s="211" t="str">
        <f t="shared" si="53"/>
        <v/>
      </c>
      <c r="DN23" s="211" t="str">
        <f t="shared" si="54"/>
        <v/>
      </c>
      <c r="DO23" s="211" t="str">
        <f t="shared" si="55"/>
        <v/>
      </c>
      <c r="DP23" s="211" t="str">
        <f t="shared" si="56"/>
        <v/>
      </c>
      <c r="DQ23" s="27" t="str">
        <f t="shared" si="57"/>
        <v/>
      </c>
      <c r="DR23" s="27" t="str">
        <f t="shared" si="58"/>
        <v/>
      </c>
      <c r="DS23" s="27">
        <f t="shared" si="59"/>
        <v>10</v>
      </c>
      <c r="DT23" s="27" t="str">
        <f t="shared" si="60"/>
        <v/>
      </c>
      <c r="DU23" s="27" t="str">
        <f t="shared" si="61"/>
        <v/>
      </c>
      <c r="DV23" s="27" t="str">
        <f t="shared" si="62"/>
        <v/>
      </c>
      <c r="DW23" s="27" t="str">
        <f t="shared" si="63"/>
        <v/>
      </c>
      <c r="DX23" s="27" t="str">
        <f t="shared" si="64"/>
        <v/>
      </c>
      <c r="DY23" s="27" t="str">
        <f t="shared" si="65"/>
        <v/>
      </c>
      <c r="DZ23" s="27" t="str">
        <f t="shared" si="66"/>
        <v/>
      </c>
      <c r="EA23" s="27" t="str">
        <f t="shared" si="67"/>
        <v/>
      </c>
      <c r="EB23" s="27" t="str">
        <f t="shared" si="68"/>
        <v/>
      </c>
      <c r="EC23" s="27" t="str">
        <f t="shared" si="69"/>
        <v/>
      </c>
      <c r="ED23" s="209" t="str">
        <f t="shared" si="70"/>
        <v/>
      </c>
      <c r="EE23" s="209" t="str">
        <f t="shared" si="71"/>
        <v/>
      </c>
      <c r="EF23" s="209">
        <f t="shared" si="72"/>
        <v>10</v>
      </c>
      <c r="EG23" s="209" t="str">
        <f t="shared" si="73"/>
        <v/>
      </c>
      <c r="EH23" s="209" t="str">
        <f t="shared" si="74"/>
        <v/>
      </c>
      <c r="EI23" s="209" t="str">
        <f t="shared" si="75"/>
        <v/>
      </c>
      <c r="EJ23" s="209" t="str">
        <f t="shared" si="76"/>
        <v/>
      </c>
      <c r="EK23" s="209" t="str">
        <f t="shared" si="77"/>
        <v/>
      </c>
      <c r="EL23" s="209" t="str">
        <f t="shared" si="78"/>
        <v/>
      </c>
      <c r="EM23" s="209" t="str">
        <f t="shared" si="79"/>
        <v/>
      </c>
      <c r="EN23" s="209" t="str">
        <f t="shared" si="80"/>
        <v/>
      </c>
      <c r="EO23" s="209" t="str">
        <f t="shared" si="81"/>
        <v/>
      </c>
      <c r="EP23" s="209" t="str">
        <f t="shared" si="82"/>
        <v/>
      </c>
      <c r="EQ23" s="211" t="str">
        <f t="shared" si="83"/>
        <v/>
      </c>
      <c r="ER23" s="211" t="str">
        <f t="shared" si="84"/>
        <v/>
      </c>
      <c r="ES23" s="211">
        <f t="shared" si="85"/>
        <v>10</v>
      </c>
      <c r="ET23" s="211" t="str">
        <f t="shared" si="86"/>
        <v/>
      </c>
      <c r="EU23" s="211" t="str">
        <f t="shared" si="87"/>
        <v/>
      </c>
      <c r="EV23" s="211" t="str">
        <f t="shared" si="88"/>
        <v/>
      </c>
      <c r="EW23" s="211" t="str">
        <f t="shared" si="89"/>
        <v/>
      </c>
      <c r="EX23" s="211" t="str">
        <f t="shared" si="90"/>
        <v/>
      </c>
      <c r="EY23" s="211" t="str">
        <f t="shared" si="91"/>
        <v/>
      </c>
      <c r="EZ23" s="211" t="str">
        <f t="shared" si="92"/>
        <v/>
      </c>
      <c r="FA23" s="211" t="str">
        <f t="shared" si="93"/>
        <v/>
      </c>
      <c r="FB23" s="211" t="str">
        <f t="shared" si="94"/>
        <v/>
      </c>
      <c r="FC23" s="211" t="str">
        <f t="shared" si="95"/>
        <v/>
      </c>
      <c r="FD23" s="27" t="str">
        <f t="shared" si="96"/>
        <v/>
      </c>
      <c r="FE23" s="27" t="str">
        <f t="shared" si="97"/>
        <v/>
      </c>
      <c r="FF23" s="27">
        <f t="shared" si="98"/>
        <v>10</v>
      </c>
      <c r="FG23" s="27" t="str">
        <f t="shared" si="99"/>
        <v/>
      </c>
      <c r="FH23" s="27" t="str">
        <f t="shared" si="100"/>
        <v/>
      </c>
      <c r="FI23" s="27" t="str">
        <f t="shared" si="101"/>
        <v/>
      </c>
      <c r="FJ23" s="27" t="str">
        <f t="shared" si="102"/>
        <v/>
      </c>
      <c r="FK23" s="27" t="str">
        <f t="shared" si="103"/>
        <v/>
      </c>
      <c r="FL23" s="27" t="str">
        <f t="shared" si="104"/>
        <v/>
      </c>
      <c r="FM23" s="27" t="str">
        <f t="shared" si="105"/>
        <v/>
      </c>
      <c r="FN23" s="27" t="str">
        <f t="shared" si="106"/>
        <v/>
      </c>
      <c r="FO23" s="27" t="str">
        <f t="shared" si="107"/>
        <v/>
      </c>
      <c r="FP23" s="27" t="str">
        <f t="shared" si="108"/>
        <v/>
      </c>
      <c r="FQ23" s="114" t="str">
        <f t="shared" si="112"/>
        <v xml:space="preserve">    Muhammad Syahid Bambang Kuncorojati</v>
      </c>
      <c r="FR23" s="1026" t="str">
        <f t="shared" si="109"/>
        <v xml:space="preserve">    Muhammad Syahid Bambang Kuncorojati</v>
      </c>
    </row>
    <row r="24" spans="1:174" ht="15.75" customHeight="1">
      <c r="A24" s="26">
        <v>16</v>
      </c>
      <c r="B24" s="94" t="str">
        <f>'Identitas Siswa'!B23</f>
        <v>1413290</v>
      </c>
      <c r="C24" s="136" t="str">
        <f>'Identitas Siswa'!D23</f>
        <v>Muhammad Aldhyth</v>
      </c>
      <c r="D24" s="118"/>
      <c r="E24" s="119"/>
      <c r="F24" s="119"/>
      <c r="G24" s="710" t="str">
        <f t="shared" si="116"/>
        <v/>
      </c>
      <c r="H24" s="119"/>
      <c r="I24" s="718" t="str">
        <f>IF(H24="",G24,IF(H24&gt;Menu!$D$22,Menu!$D$22,MAX(G24:H24)))</f>
        <v/>
      </c>
      <c r="J24" s="118"/>
      <c r="K24" s="119"/>
      <c r="L24" s="119"/>
      <c r="M24" s="710" t="str">
        <f t="shared" si="117"/>
        <v/>
      </c>
      <c r="N24" s="119"/>
      <c r="O24" s="718" t="str">
        <f>IF(N24="",M24,IF(N24&gt;Menu!$D$22,Menu!$D$22,MAX(M24:N24)))</f>
        <v/>
      </c>
      <c r="P24" s="118"/>
      <c r="Q24" s="119"/>
      <c r="R24" s="119"/>
      <c r="S24" s="710" t="str">
        <f t="shared" si="113"/>
        <v/>
      </c>
      <c r="T24" s="119"/>
      <c r="U24" s="718" t="str">
        <f>IF(T24="",S24,IF(T24&gt;Menu!$D$22,Menu!$D$22,MAX(S24:T24)))</f>
        <v/>
      </c>
      <c r="V24" s="118"/>
      <c r="W24" s="119"/>
      <c r="X24" s="119"/>
      <c r="Y24" s="710" t="str">
        <f t="shared" si="114"/>
        <v/>
      </c>
      <c r="Z24" s="119"/>
      <c r="AA24" s="718" t="str">
        <f>IF(Z24="",Y24,IF(Z24&gt;Menu!$D$22,Menu!$D$22,MAX(Y24:Z24)))</f>
        <v/>
      </c>
      <c r="AB24" s="118"/>
      <c r="AC24" s="119"/>
      <c r="AD24" s="119"/>
      <c r="AE24" s="710" t="str">
        <f t="shared" si="115"/>
        <v/>
      </c>
      <c r="AF24" s="119"/>
      <c r="AG24" s="718" t="str">
        <f>IF(AF24="",AE24,IF(AF24&gt;Menu!$D$22,Menu!$D$22,MAX(AE24:AF24)))</f>
        <v/>
      </c>
      <c r="AH24" s="118"/>
      <c r="AI24" s="119"/>
      <c r="AJ24" s="119"/>
      <c r="AK24" s="710" t="str">
        <f t="shared" si="110"/>
        <v/>
      </c>
      <c r="AL24" s="119"/>
      <c r="AM24" s="718" t="str">
        <f>IF(AL24="",AK24,IF(AL24&gt;Menu!$D$22,Menu!$D$22,MAX(AK24:AL24)))</f>
        <v/>
      </c>
      <c r="AN24" s="118"/>
      <c r="AO24" s="119"/>
      <c r="AP24" s="119"/>
      <c r="AQ24" s="710" t="str">
        <f t="shared" si="111"/>
        <v/>
      </c>
      <c r="AR24" s="119"/>
      <c r="AS24" s="718" t="str">
        <f>IF(AR24="",AQ24,IF(AR24&gt;Menu!$D$22,Menu!$D$22,MAX(AQ24:AR24)))</f>
        <v/>
      </c>
      <c r="AT24" s="118"/>
      <c r="AU24" s="119"/>
      <c r="AV24" s="119"/>
      <c r="AW24" s="710" t="str">
        <f t="shared" si="7"/>
        <v/>
      </c>
      <c r="AX24" s="119"/>
      <c r="AY24" s="718" t="str">
        <f>IF(AX24="",AW24,IF(AX24&gt;Menu!$D$22,Menu!$D$22,MAX(AW24:AX24)))</f>
        <v/>
      </c>
      <c r="AZ24" s="118"/>
      <c r="BA24" s="119"/>
      <c r="BB24" s="119"/>
      <c r="BC24" s="710" t="str">
        <f t="shared" si="8"/>
        <v/>
      </c>
      <c r="BD24" s="119"/>
      <c r="BE24" s="718" t="str">
        <f>IF(BD24="",BC24,IF(BD24&gt;Menu!$D$22,Menu!$D$22,MAX(BC24:BD24)))</f>
        <v/>
      </c>
      <c r="BF24" s="118"/>
      <c r="BG24" s="119"/>
      <c r="BH24" s="119"/>
      <c r="BI24" s="710" t="str">
        <f t="shared" si="9"/>
        <v/>
      </c>
      <c r="BJ24" s="119"/>
      <c r="BK24" s="718" t="str">
        <f>IF(BJ24="",BI24,IF(BJ24&gt;Menu!$D$22,Menu!$D$22,MAX(BI24:BJ24)))</f>
        <v/>
      </c>
      <c r="BL24" s="106" t="str">
        <f t="shared" si="10"/>
        <v/>
      </c>
      <c r="BM24" s="146"/>
      <c r="BN24" s="147"/>
      <c r="BO24" s="111" t="str">
        <f t="shared" si="11"/>
        <v/>
      </c>
      <c r="BP24" s="874" t="str">
        <f t="shared" si="12"/>
        <v/>
      </c>
      <c r="BQ24" s="28" t="str">
        <f t="shared" si="13"/>
        <v xml:space="preserve">  </v>
      </c>
      <c r="BR24" s="27" t="str">
        <f>IF(BP24&gt;100,"  ",IF(BP24&gt;=Menu!$D$22,"T","TT"))</f>
        <v xml:space="preserve">  </v>
      </c>
      <c r="BS24" s="152" t="str">
        <f t="shared" si="0"/>
        <v/>
      </c>
      <c r="BT24" s="152" t="str">
        <f t="shared" si="1"/>
        <v/>
      </c>
      <c r="BU24" s="152" t="str">
        <f t="shared" si="2"/>
        <v/>
      </c>
      <c r="BV24" s="152" t="str">
        <f t="shared" si="3"/>
        <v/>
      </c>
      <c r="BW24" s="152" t="str">
        <f t="shared" si="4"/>
        <v/>
      </c>
      <c r="BX24" s="152" t="str">
        <f t="shared" si="14"/>
        <v/>
      </c>
      <c r="BY24" s="152" t="str">
        <f t="shared" si="15"/>
        <v/>
      </c>
      <c r="BZ24" s="152" t="str">
        <f t="shared" si="16"/>
        <v/>
      </c>
      <c r="CA24" s="152" t="str">
        <f t="shared" si="17"/>
        <v/>
      </c>
      <c r="CB24" s="152" t="str">
        <f t="shared" si="18"/>
        <v/>
      </c>
      <c r="CC24" s="152">
        <f t="shared" si="19"/>
        <v>0</v>
      </c>
      <c r="CD24" s="27" t="str">
        <f>IF(BP24&gt;100,"  ",IF(BP24&gt;=Menu!$D$22,"Capaian kompetensi sudah tuntas ","Capaian kompetensi belum tuntas "))</f>
        <v xml:space="preserve">  </v>
      </c>
      <c r="CE24" s="28" t="str">
        <f t="shared" si="20"/>
        <v xml:space="preserve">  </v>
      </c>
      <c r="CF24" s="725">
        <f>Menu!$D$22</f>
        <v>60</v>
      </c>
      <c r="CG24" s="208" t="str">
        <f t="shared" si="21"/>
        <v/>
      </c>
      <c r="CH24" s="208" t="str">
        <f t="shared" si="22"/>
        <v/>
      </c>
      <c r="CI24" s="208" t="str">
        <f t="shared" si="23"/>
        <v/>
      </c>
      <c r="CJ24" s="208" t="str">
        <f t="shared" si="24"/>
        <v/>
      </c>
      <c r="CK24" s="208" t="str">
        <f t="shared" si="25"/>
        <v/>
      </c>
      <c r="CL24" s="208" t="str">
        <f t="shared" si="26"/>
        <v/>
      </c>
      <c r="CM24" s="208" t="str">
        <f t="shared" si="27"/>
        <v/>
      </c>
      <c r="CN24" s="208" t="str">
        <f t="shared" si="28"/>
        <v/>
      </c>
      <c r="CO24" s="208" t="str">
        <f t="shared" si="29"/>
        <v/>
      </c>
      <c r="CP24" s="208" t="str">
        <f t="shared" si="30"/>
        <v/>
      </c>
      <c r="CQ24" s="209" t="str">
        <f t="shared" si="31"/>
        <v/>
      </c>
      <c r="CR24" s="210" t="str">
        <f t="shared" si="32"/>
        <v/>
      </c>
      <c r="CS24" s="209">
        <f t="shared" si="33"/>
        <v>10</v>
      </c>
      <c r="CT24" s="209" t="str">
        <f t="shared" si="34"/>
        <v/>
      </c>
      <c r="CU24" s="209" t="str">
        <f t="shared" si="35"/>
        <v/>
      </c>
      <c r="CV24" s="209" t="str">
        <f t="shared" si="36"/>
        <v/>
      </c>
      <c r="CW24" s="209" t="str">
        <f t="shared" si="37"/>
        <v/>
      </c>
      <c r="CX24" s="209" t="str">
        <f t="shared" si="38"/>
        <v/>
      </c>
      <c r="CY24" s="209" t="str">
        <f t="shared" si="39"/>
        <v/>
      </c>
      <c r="CZ24" s="209" t="str">
        <f t="shared" si="40"/>
        <v/>
      </c>
      <c r="DA24" s="209" t="str">
        <f t="shared" si="41"/>
        <v/>
      </c>
      <c r="DB24" s="209" t="str">
        <f t="shared" si="42"/>
        <v/>
      </c>
      <c r="DC24" s="209" t="str">
        <f t="shared" si="43"/>
        <v/>
      </c>
      <c r="DD24" s="211" t="str">
        <f t="shared" si="44"/>
        <v/>
      </c>
      <c r="DE24" s="211" t="str">
        <f t="shared" si="45"/>
        <v/>
      </c>
      <c r="DF24" s="211">
        <f t="shared" si="46"/>
        <v>10</v>
      </c>
      <c r="DG24" s="211" t="str">
        <f t="shared" si="47"/>
        <v/>
      </c>
      <c r="DH24" s="211" t="str">
        <f t="shared" si="48"/>
        <v/>
      </c>
      <c r="DI24" s="211" t="str">
        <f t="shared" si="49"/>
        <v/>
      </c>
      <c r="DJ24" s="211" t="str">
        <f t="shared" si="50"/>
        <v/>
      </c>
      <c r="DK24" s="211" t="str">
        <f t="shared" si="51"/>
        <v/>
      </c>
      <c r="DL24" s="211" t="str">
        <f t="shared" si="52"/>
        <v/>
      </c>
      <c r="DM24" s="211" t="str">
        <f t="shared" si="53"/>
        <v/>
      </c>
      <c r="DN24" s="211" t="str">
        <f t="shared" si="54"/>
        <v/>
      </c>
      <c r="DO24" s="211" t="str">
        <f t="shared" si="55"/>
        <v/>
      </c>
      <c r="DP24" s="211" t="str">
        <f t="shared" si="56"/>
        <v/>
      </c>
      <c r="DQ24" s="27" t="str">
        <f t="shared" si="57"/>
        <v/>
      </c>
      <c r="DR24" s="27" t="str">
        <f t="shared" si="58"/>
        <v/>
      </c>
      <c r="DS24" s="27">
        <f t="shared" si="59"/>
        <v>10</v>
      </c>
      <c r="DT24" s="27" t="str">
        <f t="shared" si="60"/>
        <v/>
      </c>
      <c r="DU24" s="27" t="str">
        <f t="shared" si="61"/>
        <v/>
      </c>
      <c r="DV24" s="27" t="str">
        <f t="shared" si="62"/>
        <v/>
      </c>
      <c r="DW24" s="27" t="str">
        <f t="shared" si="63"/>
        <v/>
      </c>
      <c r="DX24" s="27" t="str">
        <f t="shared" si="64"/>
        <v/>
      </c>
      <c r="DY24" s="27" t="str">
        <f t="shared" si="65"/>
        <v/>
      </c>
      <c r="DZ24" s="27" t="str">
        <f t="shared" si="66"/>
        <v/>
      </c>
      <c r="EA24" s="27" t="str">
        <f t="shared" si="67"/>
        <v/>
      </c>
      <c r="EB24" s="27" t="str">
        <f t="shared" si="68"/>
        <v/>
      </c>
      <c r="EC24" s="27" t="str">
        <f t="shared" si="69"/>
        <v/>
      </c>
      <c r="ED24" s="209" t="str">
        <f t="shared" si="70"/>
        <v/>
      </c>
      <c r="EE24" s="209" t="str">
        <f t="shared" si="71"/>
        <v/>
      </c>
      <c r="EF24" s="209">
        <f t="shared" si="72"/>
        <v>10</v>
      </c>
      <c r="EG24" s="209" t="str">
        <f t="shared" si="73"/>
        <v/>
      </c>
      <c r="EH24" s="209" t="str">
        <f t="shared" si="74"/>
        <v/>
      </c>
      <c r="EI24" s="209" t="str">
        <f t="shared" si="75"/>
        <v/>
      </c>
      <c r="EJ24" s="209" t="str">
        <f t="shared" si="76"/>
        <v/>
      </c>
      <c r="EK24" s="209" t="str">
        <f t="shared" si="77"/>
        <v/>
      </c>
      <c r="EL24" s="209" t="str">
        <f t="shared" si="78"/>
        <v/>
      </c>
      <c r="EM24" s="209" t="str">
        <f t="shared" si="79"/>
        <v/>
      </c>
      <c r="EN24" s="209" t="str">
        <f t="shared" si="80"/>
        <v/>
      </c>
      <c r="EO24" s="209" t="str">
        <f t="shared" si="81"/>
        <v/>
      </c>
      <c r="EP24" s="209" t="str">
        <f t="shared" si="82"/>
        <v/>
      </c>
      <c r="EQ24" s="211" t="str">
        <f t="shared" si="83"/>
        <v/>
      </c>
      <c r="ER24" s="211" t="str">
        <f t="shared" si="84"/>
        <v/>
      </c>
      <c r="ES24" s="211">
        <f t="shared" si="85"/>
        <v>10</v>
      </c>
      <c r="ET24" s="211" t="str">
        <f t="shared" si="86"/>
        <v/>
      </c>
      <c r="EU24" s="211" t="str">
        <f t="shared" si="87"/>
        <v/>
      </c>
      <c r="EV24" s="211" t="str">
        <f t="shared" si="88"/>
        <v/>
      </c>
      <c r="EW24" s="211" t="str">
        <f t="shared" si="89"/>
        <v/>
      </c>
      <c r="EX24" s="211" t="str">
        <f t="shared" si="90"/>
        <v/>
      </c>
      <c r="EY24" s="211" t="str">
        <f t="shared" si="91"/>
        <v/>
      </c>
      <c r="EZ24" s="211" t="str">
        <f t="shared" si="92"/>
        <v/>
      </c>
      <c r="FA24" s="211" t="str">
        <f t="shared" si="93"/>
        <v/>
      </c>
      <c r="FB24" s="211" t="str">
        <f t="shared" si="94"/>
        <v/>
      </c>
      <c r="FC24" s="211" t="str">
        <f t="shared" si="95"/>
        <v/>
      </c>
      <c r="FD24" s="27" t="str">
        <f t="shared" si="96"/>
        <v/>
      </c>
      <c r="FE24" s="27" t="str">
        <f t="shared" si="97"/>
        <v/>
      </c>
      <c r="FF24" s="27">
        <f t="shared" si="98"/>
        <v>10</v>
      </c>
      <c r="FG24" s="27" t="str">
        <f t="shared" si="99"/>
        <v/>
      </c>
      <c r="FH24" s="27" t="str">
        <f t="shared" si="100"/>
        <v/>
      </c>
      <c r="FI24" s="27" t="str">
        <f t="shared" si="101"/>
        <v/>
      </c>
      <c r="FJ24" s="27" t="str">
        <f t="shared" si="102"/>
        <v/>
      </c>
      <c r="FK24" s="27" t="str">
        <f t="shared" si="103"/>
        <v/>
      </c>
      <c r="FL24" s="27" t="str">
        <f t="shared" si="104"/>
        <v/>
      </c>
      <c r="FM24" s="27" t="str">
        <f t="shared" si="105"/>
        <v/>
      </c>
      <c r="FN24" s="27" t="str">
        <f t="shared" si="106"/>
        <v/>
      </c>
      <c r="FO24" s="27" t="str">
        <f t="shared" si="107"/>
        <v/>
      </c>
      <c r="FP24" s="27" t="str">
        <f t="shared" si="108"/>
        <v/>
      </c>
      <c r="FQ24" s="114" t="str">
        <f t="shared" si="112"/>
        <v xml:space="preserve">    Muhammad Aldhyth</v>
      </c>
      <c r="FR24" s="1026" t="str">
        <f t="shared" si="109"/>
        <v xml:space="preserve">    Muhammad Aldhyth</v>
      </c>
    </row>
    <row r="25" spans="1:174" ht="15.75" customHeight="1">
      <c r="A25" s="26">
        <v>17</v>
      </c>
      <c r="B25" s="94" t="str">
        <f>'Identitas Siswa'!B24</f>
        <v>1413296</v>
      </c>
      <c r="C25" s="136" t="str">
        <f>'Identitas Siswa'!D24</f>
        <v>Muhammad Alfian Nugraha</v>
      </c>
      <c r="D25" s="118"/>
      <c r="E25" s="119"/>
      <c r="F25" s="119"/>
      <c r="G25" s="710" t="str">
        <f t="shared" si="116"/>
        <v/>
      </c>
      <c r="H25" s="119"/>
      <c r="I25" s="718" t="str">
        <f>IF(H25="",G25,IF(H25&gt;Menu!$D$22,Menu!$D$22,MAX(G25:H25)))</f>
        <v/>
      </c>
      <c r="J25" s="118"/>
      <c r="K25" s="119"/>
      <c r="L25" s="119"/>
      <c r="M25" s="710" t="str">
        <f t="shared" si="117"/>
        <v/>
      </c>
      <c r="N25" s="119"/>
      <c r="O25" s="718" t="str">
        <f>IF(N25="",M25,IF(N25&gt;Menu!$D$22,Menu!$D$22,MAX(M25:N25)))</f>
        <v/>
      </c>
      <c r="P25" s="118"/>
      <c r="Q25" s="119"/>
      <c r="R25" s="119"/>
      <c r="S25" s="710" t="str">
        <f t="shared" si="113"/>
        <v/>
      </c>
      <c r="T25" s="119"/>
      <c r="U25" s="718" t="str">
        <f>IF(T25="",S25,IF(T25&gt;Menu!$D$22,Menu!$D$22,MAX(S25:T25)))</f>
        <v/>
      </c>
      <c r="V25" s="118"/>
      <c r="W25" s="119"/>
      <c r="X25" s="119"/>
      <c r="Y25" s="710" t="str">
        <f t="shared" si="114"/>
        <v/>
      </c>
      <c r="Z25" s="119"/>
      <c r="AA25" s="718" t="str">
        <f>IF(Z25="",Y25,IF(Z25&gt;Menu!$D$22,Menu!$D$22,MAX(Y25:Z25)))</f>
        <v/>
      </c>
      <c r="AB25" s="118"/>
      <c r="AC25" s="119"/>
      <c r="AD25" s="119"/>
      <c r="AE25" s="710" t="str">
        <f t="shared" si="115"/>
        <v/>
      </c>
      <c r="AF25" s="119"/>
      <c r="AG25" s="718" t="str">
        <f>IF(AF25="",AE25,IF(AF25&gt;Menu!$D$22,Menu!$D$22,MAX(AE25:AF25)))</f>
        <v/>
      </c>
      <c r="AH25" s="118"/>
      <c r="AI25" s="119"/>
      <c r="AJ25" s="119"/>
      <c r="AK25" s="710" t="str">
        <f t="shared" si="110"/>
        <v/>
      </c>
      <c r="AL25" s="119"/>
      <c r="AM25" s="718" t="str">
        <f>IF(AL25="",AK25,IF(AL25&gt;Menu!$D$22,Menu!$D$22,MAX(AK25:AL25)))</f>
        <v/>
      </c>
      <c r="AN25" s="118"/>
      <c r="AO25" s="119"/>
      <c r="AP25" s="119"/>
      <c r="AQ25" s="710" t="str">
        <f t="shared" si="111"/>
        <v/>
      </c>
      <c r="AR25" s="119"/>
      <c r="AS25" s="718" t="str">
        <f>IF(AR25="",AQ25,IF(AR25&gt;Menu!$D$22,Menu!$D$22,MAX(AQ25:AR25)))</f>
        <v/>
      </c>
      <c r="AT25" s="118"/>
      <c r="AU25" s="119"/>
      <c r="AV25" s="119"/>
      <c r="AW25" s="710" t="str">
        <f t="shared" si="7"/>
        <v/>
      </c>
      <c r="AX25" s="119"/>
      <c r="AY25" s="718" t="str">
        <f>IF(AX25="",AW25,IF(AX25&gt;Menu!$D$22,Menu!$D$22,MAX(AW25:AX25)))</f>
        <v/>
      </c>
      <c r="AZ25" s="118"/>
      <c r="BA25" s="119"/>
      <c r="BB25" s="119"/>
      <c r="BC25" s="710" t="str">
        <f t="shared" si="8"/>
        <v/>
      </c>
      <c r="BD25" s="119"/>
      <c r="BE25" s="718" t="str">
        <f>IF(BD25="",BC25,IF(BD25&gt;Menu!$D$22,Menu!$D$22,MAX(BC25:BD25)))</f>
        <v/>
      </c>
      <c r="BF25" s="118"/>
      <c r="BG25" s="119"/>
      <c r="BH25" s="119"/>
      <c r="BI25" s="710" t="str">
        <f t="shared" si="9"/>
        <v/>
      </c>
      <c r="BJ25" s="119"/>
      <c r="BK25" s="718" t="str">
        <f>IF(BJ25="",BI25,IF(BJ25&gt;Menu!$D$22,Menu!$D$22,MAX(BI25:BJ25)))</f>
        <v/>
      </c>
      <c r="BL25" s="106" t="str">
        <f t="shared" si="10"/>
        <v/>
      </c>
      <c r="BM25" s="146"/>
      <c r="BN25" s="147"/>
      <c r="BO25" s="111" t="str">
        <f t="shared" si="11"/>
        <v/>
      </c>
      <c r="BP25" s="874" t="str">
        <f t="shared" si="12"/>
        <v/>
      </c>
      <c r="BQ25" s="28" t="str">
        <f t="shared" si="13"/>
        <v xml:space="preserve">  </v>
      </c>
      <c r="BR25" s="27" t="str">
        <f>IF(BP25&gt;100,"  ",IF(BP25&gt;=Menu!$D$22,"T","TT"))</f>
        <v xml:space="preserve">  </v>
      </c>
      <c r="BS25" s="152" t="str">
        <f t="shared" si="0"/>
        <v/>
      </c>
      <c r="BT25" s="152" t="str">
        <f t="shared" si="1"/>
        <v/>
      </c>
      <c r="BU25" s="152" t="str">
        <f t="shared" si="2"/>
        <v/>
      </c>
      <c r="BV25" s="152" t="str">
        <f t="shared" si="3"/>
        <v/>
      </c>
      <c r="BW25" s="152" t="str">
        <f t="shared" si="4"/>
        <v/>
      </c>
      <c r="BX25" s="152" t="str">
        <f t="shared" si="14"/>
        <v/>
      </c>
      <c r="BY25" s="152" t="str">
        <f t="shared" si="15"/>
        <v/>
      </c>
      <c r="BZ25" s="152" t="str">
        <f t="shared" si="16"/>
        <v/>
      </c>
      <c r="CA25" s="152" t="str">
        <f t="shared" si="17"/>
        <v/>
      </c>
      <c r="CB25" s="152" t="str">
        <f t="shared" si="18"/>
        <v/>
      </c>
      <c r="CC25" s="152">
        <f t="shared" si="19"/>
        <v>0</v>
      </c>
      <c r="CD25" s="27" t="str">
        <f>IF(BP25&gt;100,"  ",IF(BP25&gt;=Menu!$D$22,"Capaian kompetensi sudah tuntas ","Capaian kompetensi belum tuntas "))</f>
        <v xml:space="preserve">  </v>
      </c>
      <c r="CE25" s="28" t="str">
        <f t="shared" si="20"/>
        <v xml:space="preserve">  </v>
      </c>
      <c r="CF25" s="725">
        <f>Menu!$D$22</f>
        <v>60</v>
      </c>
      <c r="CG25" s="208" t="str">
        <f t="shared" si="21"/>
        <v/>
      </c>
      <c r="CH25" s="208" t="str">
        <f t="shared" si="22"/>
        <v/>
      </c>
      <c r="CI25" s="208" t="str">
        <f t="shared" si="23"/>
        <v/>
      </c>
      <c r="CJ25" s="208" t="str">
        <f t="shared" si="24"/>
        <v/>
      </c>
      <c r="CK25" s="208" t="str">
        <f t="shared" si="25"/>
        <v/>
      </c>
      <c r="CL25" s="208" t="str">
        <f t="shared" si="26"/>
        <v/>
      </c>
      <c r="CM25" s="208" t="str">
        <f t="shared" si="27"/>
        <v/>
      </c>
      <c r="CN25" s="208" t="str">
        <f t="shared" si="28"/>
        <v/>
      </c>
      <c r="CO25" s="208" t="str">
        <f t="shared" si="29"/>
        <v/>
      </c>
      <c r="CP25" s="208" t="str">
        <f t="shared" si="30"/>
        <v/>
      </c>
      <c r="CQ25" s="209" t="str">
        <f t="shared" si="31"/>
        <v/>
      </c>
      <c r="CR25" s="210" t="str">
        <f t="shared" si="32"/>
        <v/>
      </c>
      <c r="CS25" s="209">
        <f t="shared" si="33"/>
        <v>10</v>
      </c>
      <c r="CT25" s="209" t="str">
        <f t="shared" si="34"/>
        <v/>
      </c>
      <c r="CU25" s="209" t="str">
        <f t="shared" si="35"/>
        <v/>
      </c>
      <c r="CV25" s="209" t="str">
        <f t="shared" si="36"/>
        <v/>
      </c>
      <c r="CW25" s="209" t="str">
        <f t="shared" si="37"/>
        <v/>
      </c>
      <c r="CX25" s="209" t="str">
        <f t="shared" si="38"/>
        <v/>
      </c>
      <c r="CY25" s="209" t="str">
        <f t="shared" si="39"/>
        <v/>
      </c>
      <c r="CZ25" s="209" t="str">
        <f t="shared" si="40"/>
        <v/>
      </c>
      <c r="DA25" s="209" t="str">
        <f t="shared" si="41"/>
        <v/>
      </c>
      <c r="DB25" s="209" t="str">
        <f t="shared" si="42"/>
        <v/>
      </c>
      <c r="DC25" s="209" t="str">
        <f t="shared" si="43"/>
        <v/>
      </c>
      <c r="DD25" s="211" t="str">
        <f t="shared" si="44"/>
        <v/>
      </c>
      <c r="DE25" s="211" t="str">
        <f t="shared" si="45"/>
        <v/>
      </c>
      <c r="DF25" s="211">
        <f t="shared" si="46"/>
        <v>10</v>
      </c>
      <c r="DG25" s="211" t="str">
        <f t="shared" si="47"/>
        <v/>
      </c>
      <c r="DH25" s="211" t="str">
        <f t="shared" si="48"/>
        <v/>
      </c>
      <c r="DI25" s="211" t="str">
        <f t="shared" si="49"/>
        <v/>
      </c>
      <c r="DJ25" s="211" t="str">
        <f t="shared" si="50"/>
        <v/>
      </c>
      <c r="DK25" s="211" t="str">
        <f t="shared" si="51"/>
        <v/>
      </c>
      <c r="DL25" s="211" t="str">
        <f t="shared" si="52"/>
        <v/>
      </c>
      <c r="DM25" s="211" t="str">
        <f t="shared" si="53"/>
        <v/>
      </c>
      <c r="DN25" s="211" t="str">
        <f t="shared" si="54"/>
        <v/>
      </c>
      <c r="DO25" s="211" t="str">
        <f t="shared" si="55"/>
        <v/>
      </c>
      <c r="DP25" s="211" t="str">
        <f t="shared" si="56"/>
        <v/>
      </c>
      <c r="DQ25" s="27" t="str">
        <f t="shared" si="57"/>
        <v/>
      </c>
      <c r="DR25" s="27" t="str">
        <f t="shared" si="58"/>
        <v/>
      </c>
      <c r="DS25" s="27">
        <f t="shared" si="59"/>
        <v>10</v>
      </c>
      <c r="DT25" s="27" t="str">
        <f t="shared" si="60"/>
        <v/>
      </c>
      <c r="DU25" s="27" t="str">
        <f t="shared" si="61"/>
        <v/>
      </c>
      <c r="DV25" s="27" t="str">
        <f t="shared" si="62"/>
        <v/>
      </c>
      <c r="DW25" s="27" t="str">
        <f t="shared" si="63"/>
        <v/>
      </c>
      <c r="DX25" s="27" t="str">
        <f t="shared" si="64"/>
        <v/>
      </c>
      <c r="DY25" s="27" t="str">
        <f t="shared" si="65"/>
        <v/>
      </c>
      <c r="DZ25" s="27" t="str">
        <f t="shared" si="66"/>
        <v/>
      </c>
      <c r="EA25" s="27" t="str">
        <f t="shared" si="67"/>
        <v/>
      </c>
      <c r="EB25" s="27" t="str">
        <f t="shared" si="68"/>
        <v/>
      </c>
      <c r="EC25" s="27" t="str">
        <f t="shared" si="69"/>
        <v/>
      </c>
      <c r="ED25" s="209" t="str">
        <f t="shared" si="70"/>
        <v/>
      </c>
      <c r="EE25" s="209" t="str">
        <f t="shared" si="71"/>
        <v/>
      </c>
      <c r="EF25" s="209">
        <f t="shared" si="72"/>
        <v>10</v>
      </c>
      <c r="EG25" s="209" t="str">
        <f t="shared" si="73"/>
        <v/>
      </c>
      <c r="EH25" s="209" t="str">
        <f t="shared" si="74"/>
        <v/>
      </c>
      <c r="EI25" s="209" t="str">
        <f t="shared" si="75"/>
        <v/>
      </c>
      <c r="EJ25" s="209" t="str">
        <f t="shared" si="76"/>
        <v/>
      </c>
      <c r="EK25" s="209" t="str">
        <f t="shared" si="77"/>
        <v/>
      </c>
      <c r="EL25" s="209" t="str">
        <f t="shared" si="78"/>
        <v/>
      </c>
      <c r="EM25" s="209" t="str">
        <f t="shared" si="79"/>
        <v/>
      </c>
      <c r="EN25" s="209" t="str">
        <f t="shared" si="80"/>
        <v/>
      </c>
      <c r="EO25" s="209" t="str">
        <f t="shared" si="81"/>
        <v/>
      </c>
      <c r="EP25" s="209" t="str">
        <f t="shared" si="82"/>
        <v/>
      </c>
      <c r="EQ25" s="211" t="str">
        <f t="shared" si="83"/>
        <v/>
      </c>
      <c r="ER25" s="211" t="str">
        <f t="shared" si="84"/>
        <v/>
      </c>
      <c r="ES25" s="211">
        <f t="shared" si="85"/>
        <v>10</v>
      </c>
      <c r="ET25" s="211" t="str">
        <f t="shared" si="86"/>
        <v/>
      </c>
      <c r="EU25" s="211" t="str">
        <f t="shared" si="87"/>
        <v/>
      </c>
      <c r="EV25" s="211" t="str">
        <f t="shared" si="88"/>
        <v/>
      </c>
      <c r="EW25" s="211" t="str">
        <f t="shared" si="89"/>
        <v/>
      </c>
      <c r="EX25" s="211" t="str">
        <f t="shared" si="90"/>
        <v/>
      </c>
      <c r="EY25" s="211" t="str">
        <f t="shared" si="91"/>
        <v/>
      </c>
      <c r="EZ25" s="211" t="str">
        <f t="shared" si="92"/>
        <v/>
      </c>
      <c r="FA25" s="211" t="str">
        <f t="shared" si="93"/>
        <v/>
      </c>
      <c r="FB25" s="211" t="str">
        <f t="shared" si="94"/>
        <v/>
      </c>
      <c r="FC25" s="211" t="str">
        <f t="shared" si="95"/>
        <v/>
      </c>
      <c r="FD25" s="27" t="str">
        <f t="shared" si="96"/>
        <v/>
      </c>
      <c r="FE25" s="27" t="str">
        <f t="shared" si="97"/>
        <v/>
      </c>
      <c r="FF25" s="27">
        <f t="shared" si="98"/>
        <v>10</v>
      </c>
      <c r="FG25" s="27" t="str">
        <f t="shared" si="99"/>
        <v/>
      </c>
      <c r="FH25" s="27" t="str">
        <f t="shared" si="100"/>
        <v/>
      </c>
      <c r="FI25" s="27" t="str">
        <f t="shared" si="101"/>
        <v/>
      </c>
      <c r="FJ25" s="27" t="str">
        <f t="shared" si="102"/>
        <v/>
      </c>
      <c r="FK25" s="27" t="str">
        <f t="shared" si="103"/>
        <v/>
      </c>
      <c r="FL25" s="27" t="str">
        <f t="shared" si="104"/>
        <v/>
      </c>
      <c r="FM25" s="27" t="str">
        <f t="shared" si="105"/>
        <v/>
      </c>
      <c r="FN25" s="27" t="str">
        <f t="shared" si="106"/>
        <v/>
      </c>
      <c r="FO25" s="27" t="str">
        <f t="shared" si="107"/>
        <v/>
      </c>
      <c r="FP25" s="27" t="str">
        <f t="shared" si="108"/>
        <v/>
      </c>
      <c r="FQ25" s="114" t="str">
        <f t="shared" si="112"/>
        <v xml:space="preserve">    Muhammad Alfian Nugraha</v>
      </c>
      <c r="FR25" s="1026" t="str">
        <f t="shared" si="109"/>
        <v xml:space="preserve">    Muhammad Alfian Nugraha</v>
      </c>
    </row>
    <row r="26" spans="1:174" ht="15.75" customHeight="1">
      <c r="A26" s="26">
        <v>18</v>
      </c>
      <c r="B26" s="94" t="str">
        <f>'Identitas Siswa'!B25</f>
        <v>1413301</v>
      </c>
      <c r="C26" s="136" t="str">
        <f>'Identitas Siswa'!D25</f>
        <v>Muhammad Daffa'</v>
      </c>
      <c r="D26" s="118"/>
      <c r="E26" s="119"/>
      <c r="F26" s="119"/>
      <c r="G26" s="710" t="str">
        <f t="shared" si="116"/>
        <v/>
      </c>
      <c r="H26" s="119"/>
      <c r="I26" s="718" t="str">
        <f>IF(H26="",G26,IF(H26&gt;Menu!$D$22,Menu!$D$22,MAX(G26:H26)))</f>
        <v/>
      </c>
      <c r="J26" s="118"/>
      <c r="K26" s="119"/>
      <c r="L26" s="119"/>
      <c r="M26" s="710" t="str">
        <f t="shared" si="117"/>
        <v/>
      </c>
      <c r="N26" s="119"/>
      <c r="O26" s="718" t="str">
        <f>IF(N26="",M26,IF(N26&gt;Menu!$D$22,Menu!$D$22,MAX(M26:N26)))</f>
        <v/>
      </c>
      <c r="P26" s="118"/>
      <c r="Q26" s="119"/>
      <c r="R26" s="119"/>
      <c r="S26" s="710" t="str">
        <f t="shared" si="113"/>
        <v/>
      </c>
      <c r="T26" s="119"/>
      <c r="U26" s="718" t="str">
        <f>IF(T26="",S26,IF(T26&gt;Menu!$D$22,Menu!$D$22,MAX(S26:T26)))</f>
        <v/>
      </c>
      <c r="V26" s="118"/>
      <c r="W26" s="119"/>
      <c r="X26" s="119"/>
      <c r="Y26" s="710" t="str">
        <f t="shared" si="114"/>
        <v/>
      </c>
      <c r="Z26" s="119"/>
      <c r="AA26" s="718" t="str">
        <f>IF(Z26="",Y26,IF(Z26&gt;Menu!$D$22,Menu!$D$22,MAX(Y26:Z26)))</f>
        <v/>
      </c>
      <c r="AB26" s="118"/>
      <c r="AC26" s="119"/>
      <c r="AD26" s="119"/>
      <c r="AE26" s="710" t="str">
        <f t="shared" si="115"/>
        <v/>
      </c>
      <c r="AF26" s="119"/>
      <c r="AG26" s="718" t="str">
        <f>IF(AF26="",AE26,IF(AF26&gt;Menu!$D$22,Menu!$D$22,MAX(AE26:AF26)))</f>
        <v/>
      </c>
      <c r="AH26" s="118"/>
      <c r="AI26" s="119"/>
      <c r="AJ26" s="119"/>
      <c r="AK26" s="710" t="str">
        <f t="shared" si="110"/>
        <v/>
      </c>
      <c r="AL26" s="119"/>
      <c r="AM26" s="718" t="str">
        <f>IF(AL26="",AK26,IF(AL26&gt;Menu!$D$22,Menu!$D$22,MAX(AK26:AL26)))</f>
        <v/>
      </c>
      <c r="AN26" s="118"/>
      <c r="AO26" s="119"/>
      <c r="AP26" s="119"/>
      <c r="AQ26" s="710" t="str">
        <f t="shared" si="111"/>
        <v/>
      </c>
      <c r="AR26" s="119"/>
      <c r="AS26" s="718" t="str">
        <f>IF(AR26="",AQ26,IF(AR26&gt;Menu!$D$22,Menu!$D$22,MAX(AQ26:AR26)))</f>
        <v/>
      </c>
      <c r="AT26" s="118"/>
      <c r="AU26" s="119"/>
      <c r="AV26" s="119"/>
      <c r="AW26" s="710" t="str">
        <f t="shared" si="7"/>
        <v/>
      </c>
      <c r="AX26" s="119"/>
      <c r="AY26" s="718" t="str">
        <f>IF(AX26="",AW26,IF(AX26&gt;Menu!$D$22,Menu!$D$22,MAX(AW26:AX26)))</f>
        <v/>
      </c>
      <c r="AZ26" s="118"/>
      <c r="BA26" s="119"/>
      <c r="BB26" s="119"/>
      <c r="BC26" s="710" t="str">
        <f t="shared" si="8"/>
        <v/>
      </c>
      <c r="BD26" s="119"/>
      <c r="BE26" s="718" t="str">
        <f>IF(BD26="",BC26,IF(BD26&gt;Menu!$D$22,Menu!$D$22,MAX(BC26:BD26)))</f>
        <v/>
      </c>
      <c r="BF26" s="118"/>
      <c r="BG26" s="119"/>
      <c r="BH26" s="119"/>
      <c r="BI26" s="710" t="str">
        <f t="shared" si="9"/>
        <v/>
      </c>
      <c r="BJ26" s="119"/>
      <c r="BK26" s="718" t="str">
        <f>IF(BJ26="",BI26,IF(BJ26&gt;Menu!$D$22,Menu!$D$22,MAX(BI26:BJ26)))</f>
        <v/>
      </c>
      <c r="BL26" s="106" t="str">
        <f t="shared" si="10"/>
        <v/>
      </c>
      <c r="BM26" s="146"/>
      <c r="BN26" s="147"/>
      <c r="BO26" s="111" t="str">
        <f t="shared" si="11"/>
        <v/>
      </c>
      <c r="BP26" s="874" t="str">
        <f t="shared" si="12"/>
        <v/>
      </c>
      <c r="BQ26" s="28" t="str">
        <f t="shared" si="13"/>
        <v xml:space="preserve">  </v>
      </c>
      <c r="BR26" s="27" t="str">
        <f>IF(BP26&gt;100,"  ",IF(BP26&gt;=Menu!$D$22,"T","TT"))</f>
        <v xml:space="preserve">  </v>
      </c>
      <c r="BS26" s="152" t="str">
        <f t="shared" si="0"/>
        <v/>
      </c>
      <c r="BT26" s="152" t="str">
        <f t="shared" si="1"/>
        <v/>
      </c>
      <c r="BU26" s="152" t="str">
        <f t="shared" si="2"/>
        <v/>
      </c>
      <c r="BV26" s="152" t="str">
        <f t="shared" si="3"/>
        <v/>
      </c>
      <c r="BW26" s="152" t="str">
        <f t="shared" si="4"/>
        <v/>
      </c>
      <c r="BX26" s="152" t="str">
        <f t="shared" si="14"/>
        <v/>
      </c>
      <c r="BY26" s="152" t="str">
        <f t="shared" si="15"/>
        <v/>
      </c>
      <c r="BZ26" s="152" t="str">
        <f t="shared" si="16"/>
        <v/>
      </c>
      <c r="CA26" s="152" t="str">
        <f t="shared" si="17"/>
        <v/>
      </c>
      <c r="CB26" s="152" t="str">
        <f t="shared" si="18"/>
        <v/>
      </c>
      <c r="CC26" s="152">
        <f t="shared" si="19"/>
        <v>0</v>
      </c>
      <c r="CD26" s="27" t="str">
        <f>IF(BP26&gt;100,"  ",IF(BP26&gt;=Menu!$D$22,"Capaian kompetensi sudah tuntas ","Capaian kompetensi belum tuntas "))</f>
        <v xml:space="preserve">  </v>
      </c>
      <c r="CE26" s="28" t="str">
        <f t="shared" si="20"/>
        <v xml:space="preserve">  </v>
      </c>
      <c r="CF26" s="725">
        <f>Menu!$D$22</f>
        <v>60</v>
      </c>
      <c r="CG26" s="208" t="str">
        <f t="shared" si="21"/>
        <v/>
      </c>
      <c r="CH26" s="208" t="str">
        <f t="shared" si="22"/>
        <v/>
      </c>
      <c r="CI26" s="208" t="str">
        <f t="shared" si="23"/>
        <v/>
      </c>
      <c r="CJ26" s="208" t="str">
        <f t="shared" si="24"/>
        <v/>
      </c>
      <c r="CK26" s="208" t="str">
        <f t="shared" si="25"/>
        <v/>
      </c>
      <c r="CL26" s="208" t="str">
        <f t="shared" si="26"/>
        <v/>
      </c>
      <c r="CM26" s="208" t="str">
        <f t="shared" si="27"/>
        <v/>
      </c>
      <c r="CN26" s="208" t="str">
        <f t="shared" si="28"/>
        <v/>
      </c>
      <c r="CO26" s="208" t="str">
        <f t="shared" si="29"/>
        <v/>
      </c>
      <c r="CP26" s="208" t="str">
        <f t="shared" si="30"/>
        <v/>
      </c>
      <c r="CQ26" s="209" t="str">
        <f t="shared" si="31"/>
        <v/>
      </c>
      <c r="CR26" s="210" t="str">
        <f t="shared" si="32"/>
        <v/>
      </c>
      <c r="CS26" s="209">
        <f t="shared" si="33"/>
        <v>10</v>
      </c>
      <c r="CT26" s="209" t="str">
        <f t="shared" si="34"/>
        <v/>
      </c>
      <c r="CU26" s="209" t="str">
        <f t="shared" si="35"/>
        <v/>
      </c>
      <c r="CV26" s="209" t="str">
        <f t="shared" si="36"/>
        <v/>
      </c>
      <c r="CW26" s="209" t="str">
        <f t="shared" si="37"/>
        <v/>
      </c>
      <c r="CX26" s="209" t="str">
        <f t="shared" si="38"/>
        <v/>
      </c>
      <c r="CY26" s="209" t="str">
        <f t="shared" si="39"/>
        <v/>
      </c>
      <c r="CZ26" s="209" t="str">
        <f t="shared" si="40"/>
        <v/>
      </c>
      <c r="DA26" s="209" t="str">
        <f t="shared" si="41"/>
        <v/>
      </c>
      <c r="DB26" s="209" t="str">
        <f t="shared" si="42"/>
        <v/>
      </c>
      <c r="DC26" s="209" t="str">
        <f t="shared" si="43"/>
        <v/>
      </c>
      <c r="DD26" s="211" t="str">
        <f t="shared" si="44"/>
        <v/>
      </c>
      <c r="DE26" s="211" t="str">
        <f t="shared" si="45"/>
        <v/>
      </c>
      <c r="DF26" s="211">
        <f t="shared" si="46"/>
        <v>10</v>
      </c>
      <c r="DG26" s="211" t="str">
        <f t="shared" si="47"/>
        <v/>
      </c>
      <c r="DH26" s="211" t="str">
        <f t="shared" si="48"/>
        <v/>
      </c>
      <c r="DI26" s="211" t="str">
        <f t="shared" si="49"/>
        <v/>
      </c>
      <c r="DJ26" s="211" t="str">
        <f t="shared" si="50"/>
        <v/>
      </c>
      <c r="DK26" s="211" t="str">
        <f t="shared" si="51"/>
        <v/>
      </c>
      <c r="DL26" s="211" t="str">
        <f t="shared" si="52"/>
        <v/>
      </c>
      <c r="DM26" s="211" t="str">
        <f t="shared" si="53"/>
        <v/>
      </c>
      <c r="DN26" s="211" t="str">
        <f t="shared" si="54"/>
        <v/>
      </c>
      <c r="DO26" s="211" t="str">
        <f t="shared" si="55"/>
        <v/>
      </c>
      <c r="DP26" s="211" t="str">
        <f t="shared" si="56"/>
        <v/>
      </c>
      <c r="DQ26" s="27" t="str">
        <f t="shared" si="57"/>
        <v/>
      </c>
      <c r="DR26" s="27" t="str">
        <f t="shared" si="58"/>
        <v/>
      </c>
      <c r="DS26" s="27">
        <f t="shared" si="59"/>
        <v>10</v>
      </c>
      <c r="DT26" s="27" t="str">
        <f t="shared" si="60"/>
        <v/>
      </c>
      <c r="DU26" s="27" t="str">
        <f t="shared" si="61"/>
        <v/>
      </c>
      <c r="DV26" s="27" t="str">
        <f t="shared" si="62"/>
        <v/>
      </c>
      <c r="DW26" s="27" t="str">
        <f t="shared" si="63"/>
        <v/>
      </c>
      <c r="DX26" s="27" t="str">
        <f t="shared" si="64"/>
        <v/>
      </c>
      <c r="DY26" s="27" t="str">
        <f t="shared" si="65"/>
        <v/>
      </c>
      <c r="DZ26" s="27" t="str">
        <f t="shared" si="66"/>
        <v/>
      </c>
      <c r="EA26" s="27" t="str">
        <f t="shared" si="67"/>
        <v/>
      </c>
      <c r="EB26" s="27" t="str">
        <f t="shared" si="68"/>
        <v/>
      </c>
      <c r="EC26" s="27" t="str">
        <f t="shared" si="69"/>
        <v/>
      </c>
      <c r="ED26" s="209" t="str">
        <f t="shared" si="70"/>
        <v/>
      </c>
      <c r="EE26" s="209" t="str">
        <f t="shared" si="71"/>
        <v/>
      </c>
      <c r="EF26" s="209">
        <f t="shared" si="72"/>
        <v>10</v>
      </c>
      <c r="EG26" s="209" t="str">
        <f t="shared" si="73"/>
        <v/>
      </c>
      <c r="EH26" s="209" t="str">
        <f t="shared" si="74"/>
        <v/>
      </c>
      <c r="EI26" s="209" t="str">
        <f t="shared" si="75"/>
        <v/>
      </c>
      <c r="EJ26" s="209" t="str">
        <f t="shared" si="76"/>
        <v/>
      </c>
      <c r="EK26" s="209" t="str">
        <f t="shared" si="77"/>
        <v/>
      </c>
      <c r="EL26" s="209" t="str">
        <f t="shared" si="78"/>
        <v/>
      </c>
      <c r="EM26" s="209" t="str">
        <f t="shared" si="79"/>
        <v/>
      </c>
      <c r="EN26" s="209" t="str">
        <f t="shared" si="80"/>
        <v/>
      </c>
      <c r="EO26" s="209" t="str">
        <f t="shared" si="81"/>
        <v/>
      </c>
      <c r="EP26" s="209" t="str">
        <f t="shared" si="82"/>
        <v/>
      </c>
      <c r="EQ26" s="211" t="str">
        <f t="shared" si="83"/>
        <v/>
      </c>
      <c r="ER26" s="211" t="str">
        <f t="shared" si="84"/>
        <v/>
      </c>
      <c r="ES26" s="211">
        <f t="shared" si="85"/>
        <v>10</v>
      </c>
      <c r="ET26" s="211" t="str">
        <f t="shared" si="86"/>
        <v/>
      </c>
      <c r="EU26" s="211" t="str">
        <f t="shared" si="87"/>
        <v/>
      </c>
      <c r="EV26" s="211" t="str">
        <f t="shared" si="88"/>
        <v/>
      </c>
      <c r="EW26" s="211" t="str">
        <f t="shared" si="89"/>
        <v/>
      </c>
      <c r="EX26" s="211" t="str">
        <f t="shared" si="90"/>
        <v/>
      </c>
      <c r="EY26" s="211" t="str">
        <f t="shared" si="91"/>
        <v/>
      </c>
      <c r="EZ26" s="211" t="str">
        <f t="shared" si="92"/>
        <v/>
      </c>
      <c r="FA26" s="211" t="str">
        <f t="shared" si="93"/>
        <v/>
      </c>
      <c r="FB26" s="211" t="str">
        <f t="shared" si="94"/>
        <v/>
      </c>
      <c r="FC26" s="211" t="str">
        <f t="shared" si="95"/>
        <v/>
      </c>
      <c r="FD26" s="27" t="str">
        <f t="shared" si="96"/>
        <v/>
      </c>
      <c r="FE26" s="27" t="str">
        <f t="shared" si="97"/>
        <v/>
      </c>
      <c r="FF26" s="27">
        <f t="shared" si="98"/>
        <v>10</v>
      </c>
      <c r="FG26" s="27" t="str">
        <f t="shared" si="99"/>
        <v/>
      </c>
      <c r="FH26" s="27" t="str">
        <f t="shared" si="100"/>
        <v/>
      </c>
      <c r="FI26" s="27" t="str">
        <f t="shared" si="101"/>
        <v/>
      </c>
      <c r="FJ26" s="27" t="str">
        <f t="shared" si="102"/>
        <v/>
      </c>
      <c r="FK26" s="27" t="str">
        <f t="shared" si="103"/>
        <v/>
      </c>
      <c r="FL26" s="27" t="str">
        <f t="shared" si="104"/>
        <v/>
      </c>
      <c r="FM26" s="27" t="str">
        <f t="shared" si="105"/>
        <v/>
      </c>
      <c r="FN26" s="27" t="str">
        <f t="shared" si="106"/>
        <v/>
      </c>
      <c r="FO26" s="27" t="str">
        <f t="shared" si="107"/>
        <v/>
      </c>
      <c r="FP26" s="27" t="str">
        <f t="shared" si="108"/>
        <v/>
      </c>
      <c r="FQ26" s="114" t="str">
        <f t="shared" si="112"/>
        <v xml:space="preserve">    Muhammad Daffa'</v>
      </c>
      <c r="FR26" s="1026" t="str">
        <f t="shared" si="109"/>
        <v xml:space="preserve">    Muhammad Daffa'</v>
      </c>
    </row>
    <row r="27" spans="1:174" ht="15.75" customHeight="1">
      <c r="A27" s="26">
        <v>19</v>
      </c>
      <c r="B27" s="94" t="str">
        <f>'Identitas Siswa'!B26</f>
        <v>1413314</v>
      </c>
      <c r="C27" s="136" t="str">
        <f>'Identitas Siswa'!D26</f>
        <v>Muhammad Wahyu Rizkianto</v>
      </c>
      <c r="D27" s="118"/>
      <c r="E27" s="119"/>
      <c r="F27" s="119"/>
      <c r="G27" s="710" t="str">
        <f t="shared" si="116"/>
        <v/>
      </c>
      <c r="H27" s="119"/>
      <c r="I27" s="718" t="str">
        <f>IF(H27="",G27,IF(H27&gt;Menu!$D$22,Menu!$D$22,MAX(G27:H27)))</f>
        <v/>
      </c>
      <c r="J27" s="118"/>
      <c r="K27" s="119"/>
      <c r="L27" s="119"/>
      <c r="M27" s="710" t="str">
        <f t="shared" si="117"/>
        <v/>
      </c>
      <c r="N27" s="119"/>
      <c r="O27" s="718" t="str">
        <f>IF(N27="",M27,IF(N27&gt;Menu!$D$22,Menu!$D$22,MAX(M27:N27)))</f>
        <v/>
      </c>
      <c r="P27" s="118"/>
      <c r="Q27" s="119"/>
      <c r="R27" s="119"/>
      <c r="S27" s="710" t="str">
        <f t="shared" si="113"/>
        <v/>
      </c>
      <c r="T27" s="119"/>
      <c r="U27" s="718" t="str">
        <f>IF(T27="",S27,IF(T27&gt;Menu!$D$22,Menu!$D$22,MAX(S27:T27)))</f>
        <v/>
      </c>
      <c r="V27" s="118"/>
      <c r="W27" s="119"/>
      <c r="X27" s="119"/>
      <c r="Y27" s="710" t="str">
        <f t="shared" si="114"/>
        <v/>
      </c>
      <c r="Z27" s="119"/>
      <c r="AA27" s="718" t="str">
        <f>IF(Z27="",Y27,IF(Z27&gt;Menu!$D$22,Menu!$D$22,MAX(Y27:Z27)))</f>
        <v/>
      </c>
      <c r="AB27" s="118"/>
      <c r="AC27" s="119"/>
      <c r="AD27" s="119"/>
      <c r="AE27" s="710" t="str">
        <f t="shared" si="115"/>
        <v/>
      </c>
      <c r="AF27" s="119"/>
      <c r="AG27" s="718" t="str">
        <f>IF(AF27="",AE27,IF(AF27&gt;Menu!$D$22,Menu!$D$22,MAX(AE27:AF27)))</f>
        <v/>
      </c>
      <c r="AH27" s="118"/>
      <c r="AI27" s="119"/>
      <c r="AJ27" s="119"/>
      <c r="AK27" s="710" t="str">
        <f t="shared" si="110"/>
        <v/>
      </c>
      <c r="AL27" s="119"/>
      <c r="AM27" s="718" t="str">
        <f>IF(AL27="",AK27,IF(AL27&gt;Menu!$D$22,Menu!$D$22,MAX(AK27:AL27)))</f>
        <v/>
      </c>
      <c r="AN27" s="118"/>
      <c r="AO27" s="119"/>
      <c r="AP27" s="119"/>
      <c r="AQ27" s="710" t="str">
        <f t="shared" si="111"/>
        <v/>
      </c>
      <c r="AR27" s="119"/>
      <c r="AS27" s="718" t="str">
        <f>IF(AR27="",AQ27,IF(AR27&gt;Menu!$D$22,Menu!$D$22,MAX(AQ27:AR27)))</f>
        <v/>
      </c>
      <c r="AT27" s="118"/>
      <c r="AU27" s="119"/>
      <c r="AV27" s="119"/>
      <c r="AW27" s="710" t="str">
        <f t="shared" si="7"/>
        <v/>
      </c>
      <c r="AX27" s="119"/>
      <c r="AY27" s="718" t="str">
        <f>IF(AX27="",AW27,IF(AX27&gt;Menu!$D$22,Menu!$D$22,MAX(AW27:AX27)))</f>
        <v/>
      </c>
      <c r="AZ27" s="118"/>
      <c r="BA27" s="119"/>
      <c r="BB27" s="119"/>
      <c r="BC27" s="710" t="str">
        <f t="shared" si="8"/>
        <v/>
      </c>
      <c r="BD27" s="119"/>
      <c r="BE27" s="718" t="str">
        <f>IF(BD27="",BC27,IF(BD27&gt;Menu!$D$22,Menu!$D$22,MAX(BC27:BD27)))</f>
        <v/>
      </c>
      <c r="BF27" s="118"/>
      <c r="BG27" s="119"/>
      <c r="BH27" s="119"/>
      <c r="BI27" s="710" t="str">
        <f t="shared" si="9"/>
        <v/>
      </c>
      <c r="BJ27" s="119"/>
      <c r="BK27" s="718" t="str">
        <f>IF(BJ27="",BI27,IF(BJ27&gt;Menu!$D$22,Menu!$D$22,MAX(BI27:BJ27)))</f>
        <v/>
      </c>
      <c r="BL27" s="106" t="str">
        <f t="shared" si="10"/>
        <v/>
      </c>
      <c r="BM27" s="146"/>
      <c r="BN27" s="147"/>
      <c r="BO27" s="111" t="str">
        <f t="shared" si="11"/>
        <v/>
      </c>
      <c r="BP27" s="874" t="str">
        <f t="shared" si="12"/>
        <v/>
      </c>
      <c r="BQ27" s="28" t="str">
        <f t="shared" si="13"/>
        <v xml:space="preserve">  </v>
      </c>
      <c r="BR27" s="27" t="str">
        <f>IF(BP27&gt;100,"  ",IF(BP27&gt;=Menu!$D$22,"T","TT"))</f>
        <v xml:space="preserve">  </v>
      </c>
      <c r="BS27" s="152" t="str">
        <f t="shared" si="0"/>
        <v/>
      </c>
      <c r="BT27" s="152" t="str">
        <f t="shared" si="1"/>
        <v/>
      </c>
      <c r="BU27" s="152" t="str">
        <f t="shared" si="2"/>
        <v/>
      </c>
      <c r="BV27" s="152" t="str">
        <f t="shared" si="3"/>
        <v/>
      </c>
      <c r="BW27" s="152" t="str">
        <f t="shared" si="4"/>
        <v/>
      </c>
      <c r="BX27" s="152" t="str">
        <f t="shared" si="14"/>
        <v/>
      </c>
      <c r="BY27" s="152" t="str">
        <f t="shared" si="15"/>
        <v/>
      </c>
      <c r="BZ27" s="152" t="str">
        <f t="shared" si="16"/>
        <v/>
      </c>
      <c r="CA27" s="152" t="str">
        <f t="shared" si="17"/>
        <v/>
      </c>
      <c r="CB27" s="152" t="str">
        <f t="shared" si="18"/>
        <v/>
      </c>
      <c r="CC27" s="152">
        <f t="shared" si="19"/>
        <v>0</v>
      </c>
      <c r="CD27" s="27" t="str">
        <f>IF(BP27&gt;100,"  ",IF(BP27&gt;=Menu!$D$22,"Capaian kompetensi sudah tuntas ","Capaian kompetensi belum tuntas "))</f>
        <v xml:space="preserve">  </v>
      </c>
      <c r="CE27" s="28" t="str">
        <f t="shared" si="20"/>
        <v xml:space="preserve">  </v>
      </c>
      <c r="CF27" s="725">
        <f>Menu!$D$22</f>
        <v>60</v>
      </c>
      <c r="CG27" s="208" t="str">
        <f t="shared" si="21"/>
        <v/>
      </c>
      <c r="CH27" s="208" t="str">
        <f t="shared" si="22"/>
        <v/>
      </c>
      <c r="CI27" s="208" t="str">
        <f t="shared" si="23"/>
        <v/>
      </c>
      <c r="CJ27" s="208" t="str">
        <f t="shared" si="24"/>
        <v/>
      </c>
      <c r="CK27" s="208" t="str">
        <f t="shared" si="25"/>
        <v/>
      </c>
      <c r="CL27" s="208" t="str">
        <f t="shared" si="26"/>
        <v/>
      </c>
      <c r="CM27" s="208" t="str">
        <f t="shared" si="27"/>
        <v/>
      </c>
      <c r="CN27" s="208" t="str">
        <f t="shared" si="28"/>
        <v/>
      </c>
      <c r="CO27" s="208" t="str">
        <f t="shared" si="29"/>
        <v/>
      </c>
      <c r="CP27" s="208" t="str">
        <f t="shared" si="30"/>
        <v/>
      </c>
      <c r="CQ27" s="209" t="str">
        <f t="shared" si="31"/>
        <v/>
      </c>
      <c r="CR27" s="210" t="str">
        <f t="shared" si="32"/>
        <v/>
      </c>
      <c r="CS27" s="209">
        <f t="shared" si="33"/>
        <v>10</v>
      </c>
      <c r="CT27" s="209" t="str">
        <f t="shared" si="34"/>
        <v/>
      </c>
      <c r="CU27" s="209" t="str">
        <f t="shared" si="35"/>
        <v/>
      </c>
      <c r="CV27" s="209" t="str">
        <f t="shared" si="36"/>
        <v/>
      </c>
      <c r="CW27" s="209" t="str">
        <f t="shared" si="37"/>
        <v/>
      </c>
      <c r="CX27" s="209" t="str">
        <f t="shared" si="38"/>
        <v/>
      </c>
      <c r="CY27" s="209" t="str">
        <f t="shared" si="39"/>
        <v/>
      </c>
      <c r="CZ27" s="209" t="str">
        <f t="shared" si="40"/>
        <v/>
      </c>
      <c r="DA27" s="209" t="str">
        <f t="shared" si="41"/>
        <v/>
      </c>
      <c r="DB27" s="209" t="str">
        <f t="shared" si="42"/>
        <v/>
      </c>
      <c r="DC27" s="209" t="str">
        <f t="shared" si="43"/>
        <v/>
      </c>
      <c r="DD27" s="211" t="str">
        <f t="shared" si="44"/>
        <v/>
      </c>
      <c r="DE27" s="211" t="str">
        <f t="shared" si="45"/>
        <v/>
      </c>
      <c r="DF27" s="211">
        <f t="shared" si="46"/>
        <v>10</v>
      </c>
      <c r="DG27" s="211" t="str">
        <f t="shared" si="47"/>
        <v/>
      </c>
      <c r="DH27" s="211" t="str">
        <f t="shared" si="48"/>
        <v/>
      </c>
      <c r="DI27" s="211" t="str">
        <f t="shared" si="49"/>
        <v/>
      </c>
      <c r="DJ27" s="211" t="str">
        <f t="shared" si="50"/>
        <v/>
      </c>
      <c r="DK27" s="211" t="str">
        <f t="shared" si="51"/>
        <v/>
      </c>
      <c r="DL27" s="211" t="str">
        <f t="shared" si="52"/>
        <v/>
      </c>
      <c r="DM27" s="211" t="str">
        <f t="shared" si="53"/>
        <v/>
      </c>
      <c r="DN27" s="211" t="str">
        <f t="shared" si="54"/>
        <v/>
      </c>
      <c r="DO27" s="211" t="str">
        <f t="shared" si="55"/>
        <v/>
      </c>
      <c r="DP27" s="211" t="str">
        <f t="shared" si="56"/>
        <v/>
      </c>
      <c r="DQ27" s="27" t="str">
        <f t="shared" si="57"/>
        <v/>
      </c>
      <c r="DR27" s="27" t="str">
        <f t="shared" si="58"/>
        <v/>
      </c>
      <c r="DS27" s="27">
        <f t="shared" si="59"/>
        <v>10</v>
      </c>
      <c r="DT27" s="27" t="str">
        <f t="shared" si="60"/>
        <v/>
      </c>
      <c r="DU27" s="27" t="str">
        <f t="shared" si="61"/>
        <v/>
      </c>
      <c r="DV27" s="27" t="str">
        <f t="shared" si="62"/>
        <v/>
      </c>
      <c r="DW27" s="27" t="str">
        <f t="shared" si="63"/>
        <v/>
      </c>
      <c r="DX27" s="27" t="str">
        <f t="shared" si="64"/>
        <v/>
      </c>
      <c r="DY27" s="27" t="str">
        <f t="shared" si="65"/>
        <v/>
      </c>
      <c r="DZ27" s="27" t="str">
        <f t="shared" si="66"/>
        <v/>
      </c>
      <c r="EA27" s="27" t="str">
        <f t="shared" si="67"/>
        <v/>
      </c>
      <c r="EB27" s="27" t="str">
        <f t="shared" si="68"/>
        <v/>
      </c>
      <c r="EC27" s="27" t="str">
        <f t="shared" si="69"/>
        <v/>
      </c>
      <c r="ED27" s="209" t="str">
        <f t="shared" si="70"/>
        <v/>
      </c>
      <c r="EE27" s="209" t="str">
        <f t="shared" si="71"/>
        <v/>
      </c>
      <c r="EF27" s="209">
        <f t="shared" si="72"/>
        <v>10</v>
      </c>
      <c r="EG27" s="209" t="str">
        <f t="shared" si="73"/>
        <v/>
      </c>
      <c r="EH27" s="209" t="str">
        <f t="shared" si="74"/>
        <v/>
      </c>
      <c r="EI27" s="209" t="str">
        <f t="shared" si="75"/>
        <v/>
      </c>
      <c r="EJ27" s="209" t="str">
        <f t="shared" si="76"/>
        <v/>
      </c>
      <c r="EK27" s="209" t="str">
        <f t="shared" si="77"/>
        <v/>
      </c>
      <c r="EL27" s="209" t="str">
        <f t="shared" si="78"/>
        <v/>
      </c>
      <c r="EM27" s="209" t="str">
        <f t="shared" si="79"/>
        <v/>
      </c>
      <c r="EN27" s="209" t="str">
        <f t="shared" si="80"/>
        <v/>
      </c>
      <c r="EO27" s="209" t="str">
        <f t="shared" si="81"/>
        <v/>
      </c>
      <c r="EP27" s="209" t="str">
        <f t="shared" si="82"/>
        <v/>
      </c>
      <c r="EQ27" s="211" t="str">
        <f t="shared" si="83"/>
        <v/>
      </c>
      <c r="ER27" s="211" t="str">
        <f t="shared" si="84"/>
        <v/>
      </c>
      <c r="ES27" s="211">
        <f t="shared" si="85"/>
        <v>10</v>
      </c>
      <c r="ET27" s="211" t="str">
        <f t="shared" si="86"/>
        <v/>
      </c>
      <c r="EU27" s="211" t="str">
        <f t="shared" si="87"/>
        <v/>
      </c>
      <c r="EV27" s="211" t="str">
        <f t="shared" si="88"/>
        <v/>
      </c>
      <c r="EW27" s="211" t="str">
        <f t="shared" si="89"/>
        <v/>
      </c>
      <c r="EX27" s="211" t="str">
        <f t="shared" si="90"/>
        <v/>
      </c>
      <c r="EY27" s="211" t="str">
        <f t="shared" si="91"/>
        <v/>
      </c>
      <c r="EZ27" s="211" t="str">
        <f t="shared" si="92"/>
        <v/>
      </c>
      <c r="FA27" s="211" t="str">
        <f t="shared" si="93"/>
        <v/>
      </c>
      <c r="FB27" s="211" t="str">
        <f t="shared" si="94"/>
        <v/>
      </c>
      <c r="FC27" s="211" t="str">
        <f t="shared" si="95"/>
        <v/>
      </c>
      <c r="FD27" s="27" t="str">
        <f t="shared" si="96"/>
        <v/>
      </c>
      <c r="FE27" s="27" t="str">
        <f t="shared" si="97"/>
        <v/>
      </c>
      <c r="FF27" s="27">
        <f t="shared" si="98"/>
        <v>10</v>
      </c>
      <c r="FG27" s="27" t="str">
        <f t="shared" si="99"/>
        <v/>
      </c>
      <c r="FH27" s="27" t="str">
        <f t="shared" si="100"/>
        <v/>
      </c>
      <c r="FI27" s="27" t="str">
        <f t="shared" si="101"/>
        <v/>
      </c>
      <c r="FJ27" s="27" t="str">
        <f t="shared" si="102"/>
        <v/>
      </c>
      <c r="FK27" s="27" t="str">
        <f t="shared" si="103"/>
        <v/>
      </c>
      <c r="FL27" s="27" t="str">
        <f t="shared" si="104"/>
        <v/>
      </c>
      <c r="FM27" s="27" t="str">
        <f t="shared" si="105"/>
        <v/>
      </c>
      <c r="FN27" s="27" t="str">
        <f t="shared" si="106"/>
        <v/>
      </c>
      <c r="FO27" s="27" t="str">
        <f t="shared" si="107"/>
        <v/>
      </c>
      <c r="FP27" s="27" t="str">
        <f t="shared" si="108"/>
        <v/>
      </c>
      <c r="FQ27" s="114" t="str">
        <f t="shared" si="112"/>
        <v xml:space="preserve">    Muhammad Wahyu Rizkianto</v>
      </c>
      <c r="FR27" s="1026" t="str">
        <f t="shared" si="109"/>
        <v xml:space="preserve">    Muhammad Wahyu Rizkianto</v>
      </c>
    </row>
    <row r="28" spans="1:174" ht="15.75" customHeight="1">
      <c r="A28" s="26">
        <v>20</v>
      </c>
      <c r="B28" s="94" t="str">
        <f>'Identitas Siswa'!B27</f>
        <v>1413315</v>
      </c>
      <c r="C28" s="136" t="str">
        <f>'Identitas Siswa'!D27</f>
        <v>Muhammad Zidane Hasibuan</v>
      </c>
      <c r="D28" s="118"/>
      <c r="E28" s="119"/>
      <c r="F28" s="119"/>
      <c r="G28" s="710" t="str">
        <f t="shared" si="116"/>
        <v/>
      </c>
      <c r="H28" s="119"/>
      <c r="I28" s="718" t="str">
        <f>IF(H28="",G28,IF(H28&gt;Menu!$D$22,Menu!$D$22,MAX(G28:H28)))</f>
        <v/>
      </c>
      <c r="J28" s="118"/>
      <c r="K28" s="119"/>
      <c r="L28" s="119"/>
      <c r="M28" s="710" t="str">
        <f t="shared" si="117"/>
        <v/>
      </c>
      <c r="N28" s="119"/>
      <c r="O28" s="718" t="str">
        <f>IF(N28="",M28,IF(N28&gt;Menu!$D$22,Menu!$D$22,MAX(M28:N28)))</f>
        <v/>
      </c>
      <c r="P28" s="118"/>
      <c r="Q28" s="119"/>
      <c r="R28" s="119"/>
      <c r="S28" s="710" t="str">
        <f t="shared" si="113"/>
        <v/>
      </c>
      <c r="T28" s="119"/>
      <c r="U28" s="718" t="str">
        <f>IF(T28="",S28,IF(T28&gt;Menu!$D$22,Menu!$D$22,MAX(S28:T28)))</f>
        <v/>
      </c>
      <c r="V28" s="118"/>
      <c r="W28" s="119"/>
      <c r="X28" s="119"/>
      <c r="Y28" s="710" t="str">
        <f t="shared" si="114"/>
        <v/>
      </c>
      <c r="Z28" s="119"/>
      <c r="AA28" s="718" t="str">
        <f>IF(Z28="",Y28,IF(Z28&gt;Menu!$D$22,Menu!$D$22,MAX(Y28:Z28)))</f>
        <v/>
      </c>
      <c r="AB28" s="118"/>
      <c r="AC28" s="119"/>
      <c r="AD28" s="119"/>
      <c r="AE28" s="710" t="str">
        <f t="shared" si="115"/>
        <v/>
      </c>
      <c r="AF28" s="119"/>
      <c r="AG28" s="718" t="str">
        <f>IF(AF28="",AE28,IF(AF28&gt;Menu!$D$22,Menu!$D$22,MAX(AE28:AF28)))</f>
        <v/>
      </c>
      <c r="AH28" s="118"/>
      <c r="AI28" s="119"/>
      <c r="AJ28" s="119"/>
      <c r="AK28" s="710" t="str">
        <f t="shared" si="110"/>
        <v/>
      </c>
      <c r="AL28" s="119"/>
      <c r="AM28" s="718" t="str">
        <f>IF(AL28="",AK28,IF(AL28&gt;Menu!$D$22,Menu!$D$22,MAX(AK28:AL28)))</f>
        <v/>
      </c>
      <c r="AN28" s="118"/>
      <c r="AO28" s="119"/>
      <c r="AP28" s="119"/>
      <c r="AQ28" s="710" t="str">
        <f t="shared" si="111"/>
        <v/>
      </c>
      <c r="AR28" s="119"/>
      <c r="AS28" s="718" t="str">
        <f>IF(AR28="",AQ28,IF(AR28&gt;Menu!$D$22,Menu!$D$22,MAX(AQ28:AR28)))</f>
        <v/>
      </c>
      <c r="AT28" s="118"/>
      <c r="AU28" s="119"/>
      <c r="AV28" s="119"/>
      <c r="AW28" s="710" t="str">
        <f t="shared" si="7"/>
        <v/>
      </c>
      <c r="AX28" s="119"/>
      <c r="AY28" s="718" t="str">
        <f>IF(AX28="",AW28,IF(AX28&gt;Menu!$D$22,Menu!$D$22,MAX(AW28:AX28)))</f>
        <v/>
      </c>
      <c r="AZ28" s="118"/>
      <c r="BA28" s="119"/>
      <c r="BB28" s="119"/>
      <c r="BC28" s="710" t="str">
        <f t="shared" si="8"/>
        <v/>
      </c>
      <c r="BD28" s="119"/>
      <c r="BE28" s="718" t="str">
        <f>IF(BD28="",BC28,IF(BD28&gt;Menu!$D$22,Menu!$D$22,MAX(BC28:BD28)))</f>
        <v/>
      </c>
      <c r="BF28" s="118"/>
      <c r="BG28" s="119"/>
      <c r="BH28" s="119"/>
      <c r="BI28" s="710" t="str">
        <f t="shared" si="9"/>
        <v/>
      </c>
      <c r="BJ28" s="119"/>
      <c r="BK28" s="718" t="str">
        <f>IF(BJ28="",BI28,IF(BJ28&gt;Menu!$D$22,Menu!$D$22,MAX(BI28:BJ28)))</f>
        <v/>
      </c>
      <c r="BL28" s="106" t="str">
        <f t="shared" si="10"/>
        <v/>
      </c>
      <c r="BM28" s="146"/>
      <c r="BN28" s="147"/>
      <c r="BO28" s="111" t="str">
        <f t="shared" si="11"/>
        <v/>
      </c>
      <c r="BP28" s="874" t="str">
        <f t="shared" si="12"/>
        <v/>
      </c>
      <c r="BQ28" s="28" t="str">
        <f t="shared" si="13"/>
        <v xml:space="preserve">  </v>
      </c>
      <c r="BR28" s="27" t="str">
        <f>IF(BP28&gt;100,"  ",IF(BP28&gt;=Menu!$D$22,"T","TT"))</f>
        <v xml:space="preserve">  </v>
      </c>
      <c r="BS28" s="152" t="str">
        <f t="shared" si="0"/>
        <v/>
      </c>
      <c r="BT28" s="152" t="str">
        <f t="shared" si="1"/>
        <v/>
      </c>
      <c r="BU28" s="152" t="str">
        <f t="shared" si="2"/>
        <v/>
      </c>
      <c r="BV28" s="152" t="str">
        <f t="shared" si="3"/>
        <v/>
      </c>
      <c r="BW28" s="152" t="str">
        <f t="shared" si="4"/>
        <v/>
      </c>
      <c r="BX28" s="152" t="str">
        <f t="shared" si="14"/>
        <v/>
      </c>
      <c r="BY28" s="152" t="str">
        <f t="shared" si="15"/>
        <v/>
      </c>
      <c r="BZ28" s="152" t="str">
        <f t="shared" si="16"/>
        <v/>
      </c>
      <c r="CA28" s="152" t="str">
        <f t="shared" si="17"/>
        <v/>
      </c>
      <c r="CB28" s="152" t="str">
        <f t="shared" si="18"/>
        <v/>
      </c>
      <c r="CC28" s="152">
        <f t="shared" si="19"/>
        <v>0</v>
      </c>
      <c r="CD28" s="27" t="str">
        <f>IF(BP28&gt;100,"  ",IF(BP28&gt;=Menu!$D$22,"Capaian kompetensi sudah tuntas ","Capaian kompetensi belum tuntas "))</f>
        <v xml:space="preserve">  </v>
      </c>
      <c r="CE28" s="28" t="str">
        <f t="shared" si="20"/>
        <v xml:space="preserve">  </v>
      </c>
      <c r="CF28" s="725">
        <f>Menu!$D$22</f>
        <v>60</v>
      </c>
      <c r="CG28" s="208" t="str">
        <f t="shared" si="21"/>
        <v/>
      </c>
      <c r="CH28" s="208" t="str">
        <f t="shared" si="22"/>
        <v/>
      </c>
      <c r="CI28" s="208" t="str">
        <f t="shared" si="23"/>
        <v/>
      </c>
      <c r="CJ28" s="208" t="str">
        <f t="shared" si="24"/>
        <v/>
      </c>
      <c r="CK28" s="208" t="str">
        <f t="shared" si="25"/>
        <v/>
      </c>
      <c r="CL28" s="208" t="str">
        <f t="shared" si="26"/>
        <v/>
      </c>
      <c r="CM28" s="208" t="str">
        <f t="shared" si="27"/>
        <v/>
      </c>
      <c r="CN28" s="208" t="str">
        <f t="shared" si="28"/>
        <v/>
      </c>
      <c r="CO28" s="208" t="str">
        <f t="shared" si="29"/>
        <v/>
      </c>
      <c r="CP28" s="208" t="str">
        <f t="shared" si="30"/>
        <v/>
      </c>
      <c r="CQ28" s="209" t="str">
        <f t="shared" si="31"/>
        <v/>
      </c>
      <c r="CR28" s="210" t="str">
        <f t="shared" si="32"/>
        <v/>
      </c>
      <c r="CS28" s="209">
        <f t="shared" si="33"/>
        <v>10</v>
      </c>
      <c r="CT28" s="209" t="str">
        <f t="shared" si="34"/>
        <v/>
      </c>
      <c r="CU28" s="209" t="str">
        <f t="shared" si="35"/>
        <v/>
      </c>
      <c r="CV28" s="209" t="str">
        <f t="shared" si="36"/>
        <v/>
      </c>
      <c r="CW28" s="209" t="str">
        <f t="shared" si="37"/>
        <v/>
      </c>
      <c r="CX28" s="209" t="str">
        <f t="shared" si="38"/>
        <v/>
      </c>
      <c r="CY28" s="209" t="str">
        <f t="shared" si="39"/>
        <v/>
      </c>
      <c r="CZ28" s="209" t="str">
        <f t="shared" si="40"/>
        <v/>
      </c>
      <c r="DA28" s="209" t="str">
        <f t="shared" si="41"/>
        <v/>
      </c>
      <c r="DB28" s="209" t="str">
        <f t="shared" si="42"/>
        <v/>
      </c>
      <c r="DC28" s="209" t="str">
        <f t="shared" si="43"/>
        <v/>
      </c>
      <c r="DD28" s="211" t="str">
        <f t="shared" si="44"/>
        <v/>
      </c>
      <c r="DE28" s="211" t="str">
        <f t="shared" si="45"/>
        <v/>
      </c>
      <c r="DF28" s="211">
        <f t="shared" si="46"/>
        <v>10</v>
      </c>
      <c r="DG28" s="211" t="str">
        <f t="shared" si="47"/>
        <v/>
      </c>
      <c r="DH28" s="211" t="str">
        <f t="shared" si="48"/>
        <v/>
      </c>
      <c r="DI28" s="211" t="str">
        <f t="shared" si="49"/>
        <v/>
      </c>
      <c r="DJ28" s="211" t="str">
        <f t="shared" si="50"/>
        <v/>
      </c>
      <c r="DK28" s="211" t="str">
        <f t="shared" si="51"/>
        <v/>
      </c>
      <c r="DL28" s="211" t="str">
        <f t="shared" si="52"/>
        <v/>
      </c>
      <c r="DM28" s="211" t="str">
        <f t="shared" si="53"/>
        <v/>
      </c>
      <c r="DN28" s="211" t="str">
        <f t="shared" si="54"/>
        <v/>
      </c>
      <c r="DO28" s="211" t="str">
        <f t="shared" si="55"/>
        <v/>
      </c>
      <c r="DP28" s="211" t="str">
        <f t="shared" si="56"/>
        <v/>
      </c>
      <c r="DQ28" s="27" t="str">
        <f t="shared" si="57"/>
        <v/>
      </c>
      <c r="DR28" s="27" t="str">
        <f t="shared" si="58"/>
        <v/>
      </c>
      <c r="DS28" s="27">
        <f t="shared" si="59"/>
        <v>10</v>
      </c>
      <c r="DT28" s="27" t="str">
        <f t="shared" si="60"/>
        <v/>
      </c>
      <c r="DU28" s="27" t="str">
        <f t="shared" si="61"/>
        <v/>
      </c>
      <c r="DV28" s="27" t="str">
        <f t="shared" si="62"/>
        <v/>
      </c>
      <c r="DW28" s="27" t="str">
        <f t="shared" si="63"/>
        <v/>
      </c>
      <c r="DX28" s="27" t="str">
        <f t="shared" si="64"/>
        <v/>
      </c>
      <c r="DY28" s="27" t="str">
        <f t="shared" si="65"/>
        <v/>
      </c>
      <c r="DZ28" s="27" t="str">
        <f t="shared" si="66"/>
        <v/>
      </c>
      <c r="EA28" s="27" t="str">
        <f t="shared" si="67"/>
        <v/>
      </c>
      <c r="EB28" s="27" t="str">
        <f t="shared" si="68"/>
        <v/>
      </c>
      <c r="EC28" s="27" t="str">
        <f t="shared" si="69"/>
        <v/>
      </c>
      <c r="ED28" s="209" t="str">
        <f t="shared" si="70"/>
        <v/>
      </c>
      <c r="EE28" s="209" t="str">
        <f t="shared" si="71"/>
        <v/>
      </c>
      <c r="EF28" s="209">
        <f t="shared" si="72"/>
        <v>10</v>
      </c>
      <c r="EG28" s="209" t="str">
        <f t="shared" si="73"/>
        <v/>
      </c>
      <c r="EH28" s="209" t="str">
        <f t="shared" si="74"/>
        <v/>
      </c>
      <c r="EI28" s="209" t="str">
        <f t="shared" si="75"/>
        <v/>
      </c>
      <c r="EJ28" s="209" t="str">
        <f t="shared" si="76"/>
        <v/>
      </c>
      <c r="EK28" s="209" t="str">
        <f t="shared" si="77"/>
        <v/>
      </c>
      <c r="EL28" s="209" t="str">
        <f t="shared" si="78"/>
        <v/>
      </c>
      <c r="EM28" s="209" t="str">
        <f t="shared" si="79"/>
        <v/>
      </c>
      <c r="EN28" s="209" t="str">
        <f t="shared" si="80"/>
        <v/>
      </c>
      <c r="EO28" s="209" t="str">
        <f t="shared" si="81"/>
        <v/>
      </c>
      <c r="EP28" s="209" t="str">
        <f t="shared" si="82"/>
        <v/>
      </c>
      <c r="EQ28" s="211" t="str">
        <f t="shared" si="83"/>
        <v/>
      </c>
      <c r="ER28" s="211" t="str">
        <f t="shared" si="84"/>
        <v/>
      </c>
      <c r="ES28" s="211">
        <f t="shared" si="85"/>
        <v>10</v>
      </c>
      <c r="ET28" s="211" t="str">
        <f t="shared" si="86"/>
        <v/>
      </c>
      <c r="EU28" s="211" t="str">
        <f t="shared" si="87"/>
        <v/>
      </c>
      <c r="EV28" s="211" t="str">
        <f t="shared" si="88"/>
        <v/>
      </c>
      <c r="EW28" s="211" t="str">
        <f t="shared" si="89"/>
        <v/>
      </c>
      <c r="EX28" s="211" t="str">
        <f t="shared" si="90"/>
        <v/>
      </c>
      <c r="EY28" s="211" t="str">
        <f t="shared" si="91"/>
        <v/>
      </c>
      <c r="EZ28" s="211" t="str">
        <f t="shared" si="92"/>
        <v/>
      </c>
      <c r="FA28" s="211" t="str">
        <f t="shared" si="93"/>
        <v/>
      </c>
      <c r="FB28" s="211" t="str">
        <f t="shared" si="94"/>
        <v/>
      </c>
      <c r="FC28" s="211" t="str">
        <f t="shared" si="95"/>
        <v/>
      </c>
      <c r="FD28" s="27" t="str">
        <f t="shared" si="96"/>
        <v/>
      </c>
      <c r="FE28" s="27" t="str">
        <f t="shared" si="97"/>
        <v/>
      </c>
      <c r="FF28" s="27">
        <f t="shared" si="98"/>
        <v>10</v>
      </c>
      <c r="FG28" s="27" t="str">
        <f t="shared" si="99"/>
        <v/>
      </c>
      <c r="FH28" s="27" t="str">
        <f t="shared" si="100"/>
        <v/>
      </c>
      <c r="FI28" s="27" t="str">
        <f t="shared" si="101"/>
        <v/>
      </c>
      <c r="FJ28" s="27" t="str">
        <f t="shared" si="102"/>
        <v/>
      </c>
      <c r="FK28" s="27" t="str">
        <f t="shared" si="103"/>
        <v/>
      </c>
      <c r="FL28" s="27" t="str">
        <f t="shared" si="104"/>
        <v/>
      </c>
      <c r="FM28" s="27" t="str">
        <f t="shared" si="105"/>
        <v/>
      </c>
      <c r="FN28" s="27" t="str">
        <f t="shared" si="106"/>
        <v/>
      </c>
      <c r="FO28" s="27" t="str">
        <f t="shared" si="107"/>
        <v/>
      </c>
      <c r="FP28" s="27" t="str">
        <f t="shared" si="108"/>
        <v/>
      </c>
      <c r="FQ28" s="114" t="str">
        <f t="shared" si="112"/>
        <v xml:space="preserve">    Muhammad Zidane Hasibuan</v>
      </c>
      <c r="FR28" s="1026" t="str">
        <f t="shared" si="109"/>
        <v xml:space="preserve">    Muhammad Zidane Hasibuan</v>
      </c>
    </row>
    <row r="29" spans="1:174" ht="15.75" customHeight="1">
      <c r="A29" s="26">
        <v>21</v>
      </c>
      <c r="B29" s="94" t="str">
        <f>'Identitas Siswa'!B28</f>
        <v>1413330</v>
      </c>
      <c r="C29" s="136" t="str">
        <f>'Identitas Siswa'!D28</f>
        <v>Nofal Abdilla</v>
      </c>
      <c r="D29" s="118"/>
      <c r="E29" s="119"/>
      <c r="F29" s="119"/>
      <c r="G29" s="710" t="str">
        <f t="shared" si="116"/>
        <v/>
      </c>
      <c r="H29" s="119"/>
      <c r="I29" s="718" t="str">
        <f>IF(H29="",G29,IF(H29&gt;Menu!$D$22,Menu!$D$22,MAX(G29:H29)))</f>
        <v/>
      </c>
      <c r="J29" s="118"/>
      <c r="K29" s="119"/>
      <c r="L29" s="119"/>
      <c r="M29" s="710" t="str">
        <f t="shared" si="117"/>
        <v/>
      </c>
      <c r="N29" s="119"/>
      <c r="O29" s="718" t="str">
        <f>IF(N29="",M29,IF(N29&gt;Menu!$D$22,Menu!$D$22,MAX(M29:N29)))</f>
        <v/>
      </c>
      <c r="P29" s="118"/>
      <c r="Q29" s="119"/>
      <c r="R29" s="119"/>
      <c r="S29" s="710" t="str">
        <f t="shared" si="113"/>
        <v/>
      </c>
      <c r="T29" s="119"/>
      <c r="U29" s="718" t="str">
        <f>IF(T29="",S29,IF(T29&gt;Menu!$D$22,Menu!$D$22,MAX(S29:T29)))</f>
        <v/>
      </c>
      <c r="V29" s="118"/>
      <c r="W29" s="119"/>
      <c r="X29" s="119"/>
      <c r="Y29" s="710" t="str">
        <f t="shared" si="114"/>
        <v/>
      </c>
      <c r="Z29" s="119"/>
      <c r="AA29" s="718" t="str">
        <f>IF(Z29="",Y29,IF(Z29&gt;Menu!$D$22,Menu!$D$22,MAX(Y29:Z29)))</f>
        <v/>
      </c>
      <c r="AB29" s="118"/>
      <c r="AC29" s="119"/>
      <c r="AD29" s="119"/>
      <c r="AE29" s="710" t="str">
        <f t="shared" si="115"/>
        <v/>
      </c>
      <c r="AF29" s="119"/>
      <c r="AG29" s="718" t="str">
        <f>IF(AF29="",AE29,IF(AF29&gt;Menu!$D$22,Menu!$D$22,MAX(AE29:AF29)))</f>
        <v/>
      </c>
      <c r="AH29" s="118"/>
      <c r="AI29" s="119"/>
      <c r="AJ29" s="119"/>
      <c r="AK29" s="710" t="str">
        <f t="shared" si="110"/>
        <v/>
      </c>
      <c r="AL29" s="119"/>
      <c r="AM29" s="718" t="str">
        <f>IF(AL29="",AK29,IF(AL29&gt;Menu!$D$22,Menu!$D$22,MAX(AK29:AL29)))</f>
        <v/>
      </c>
      <c r="AN29" s="118"/>
      <c r="AO29" s="119"/>
      <c r="AP29" s="119"/>
      <c r="AQ29" s="710" t="str">
        <f t="shared" si="111"/>
        <v/>
      </c>
      <c r="AR29" s="119"/>
      <c r="AS29" s="718" t="str">
        <f>IF(AR29="",AQ29,IF(AR29&gt;Menu!$D$22,Menu!$D$22,MAX(AQ29:AR29)))</f>
        <v/>
      </c>
      <c r="AT29" s="118"/>
      <c r="AU29" s="119"/>
      <c r="AV29" s="119"/>
      <c r="AW29" s="710" t="str">
        <f t="shared" si="7"/>
        <v/>
      </c>
      <c r="AX29" s="119"/>
      <c r="AY29" s="718" t="str">
        <f>IF(AX29="",AW29,IF(AX29&gt;Menu!$D$22,Menu!$D$22,MAX(AW29:AX29)))</f>
        <v/>
      </c>
      <c r="AZ29" s="118"/>
      <c r="BA29" s="119"/>
      <c r="BB29" s="119"/>
      <c r="BC29" s="710" t="str">
        <f t="shared" si="8"/>
        <v/>
      </c>
      <c r="BD29" s="119"/>
      <c r="BE29" s="718" t="str">
        <f>IF(BD29="",BC29,IF(BD29&gt;Menu!$D$22,Menu!$D$22,MAX(BC29:BD29)))</f>
        <v/>
      </c>
      <c r="BF29" s="118"/>
      <c r="BG29" s="119"/>
      <c r="BH29" s="119"/>
      <c r="BI29" s="710" t="str">
        <f t="shared" si="9"/>
        <v/>
      </c>
      <c r="BJ29" s="119"/>
      <c r="BK29" s="718" t="str">
        <f>IF(BJ29="",BI29,IF(BJ29&gt;Menu!$D$22,Menu!$D$22,MAX(BI29:BJ29)))</f>
        <v/>
      </c>
      <c r="BL29" s="106" t="str">
        <f t="shared" si="10"/>
        <v/>
      </c>
      <c r="BM29" s="146"/>
      <c r="BN29" s="147"/>
      <c r="BO29" s="111" t="str">
        <f t="shared" si="11"/>
        <v/>
      </c>
      <c r="BP29" s="874" t="str">
        <f t="shared" si="12"/>
        <v/>
      </c>
      <c r="BQ29" s="28" t="str">
        <f t="shared" si="13"/>
        <v xml:space="preserve">  </v>
      </c>
      <c r="BR29" s="27" t="str">
        <f>IF(BP29&gt;100,"  ",IF(BP29&gt;=Menu!$D$22,"T","TT"))</f>
        <v xml:space="preserve">  </v>
      </c>
      <c r="BS29" s="152" t="str">
        <f t="shared" si="0"/>
        <v/>
      </c>
      <c r="BT29" s="152" t="str">
        <f t="shared" si="1"/>
        <v/>
      </c>
      <c r="BU29" s="152" t="str">
        <f t="shared" si="2"/>
        <v/>
      </c>
      <c r="BV29" s="152" t="str">
        <f t="shared" si="3"/>
        <v/>
      </c>
      <c r="BW29" s="152" t="str">
        <f t="shared" si="4"/>
        <v/>
      </c>
      <c r="BX29" s="152" t="str">
        <f t="shared" si="14"/>
        <v/>
      </c>
      <c r="BY29" s="152" t="str">
        <f t="shared" si="15"/>
        <v/>
      </c>
      <c r="BZ29" s="152" t="str">
        <f t="shared" si="16"/>
        <v/>
      </c>
      <c r="CA29" s="152" t="str">
        <f t="shared" si="17"/>
        <v/>
      </c>
      <c r="CB29" s="152" t="str">
        <f t="shared" si="18"/>
        <v/>
      </c>
      <c r="CC29" s="152">
        <f t="shared" si="19"/>
        <v>0</v>
      </c>
      <c r="CD29" s="27" t="str">
        <f>IF(BP29&gt;100,"  ",IF(BP29&gt;=Menu!$D$22,"Capaian kompetensi sudah tuntas ","Capaian kompetensi belum tuntas "))</f>
        <v xml:space="preserve">  </v>
      </c>
      <c r="CE29" s="28" t="str">
        <f t="shared" si="20"/>
        <v xml:space="preserve">  </v>
      </c>
      <c r="CF29" s="725">
        <f>Menu!$D$22</f>
        <v>60</v>
      </c>
      <c r="CG29" s="208" t="str">
        <f t="shared" si="21"/>
        <v/>
      </c>
      <c r="CH29" s="208" t="str">
        <f t="shared" si="22"/>
        <v/>
      </c>
      <c r="CI29" s="208" t="str">
        <f t="shared" si="23"/>
        <v/>
      </c>
      <c r="CJ29" s="208" t="str">
        <f t="shared" si="24"/>
        <v/>
      </c>
      <c r="CK29" s="208" t="str">
        <f t="shared" si="25"/>
        <v/>
      </c>
      <c r="CL29" s="208" t="str">
        <f t="shared" si="26"/>
        <v/>
      </c>
      <c r="CM29" s="208" t="str">
        <f t="shared" si="27"/>
        <v/>
      </c>
      <c r="CN29" s="208" t="str">
        <f t="shared" si="28"/>
        <v/>
      </c>
      <c r="CO29" s="208" t="str">
        <f t="shared" si="29"/>
        <v/>
      </c>
      <c r="CP29" s="208" t="str">
        <f t="shared" si="30"/>
        <v/>
      </c>
      <c r="CQ29" s="209" t="str">
        <f t="shared" si="31"/>
        <v/>
      </c>
      <c r="CR29" s="210" t="str">
        <f t="shared" si="32"/>
        <v/>
      </c>
      <c r="CS29" s="209">
        <f t="shared" si="33"/>
        <v>10</v>
      </c>
      <c r="CT29" s="209" t="str">
        <f t="shared" si="34"/>
        <v/>
      </c>
      <c r="CU29" s="209" t="str">
        <f t="shared" si="35"/>
        <v/>
      </c>
      <c r="CV29" s="209" t="str">
        <f t="shared" si="36"/>
        <v/>
      </c>
      <c r="CW29" s="209" t="str">
        <f t="shared" si="37"/>
        <v/>
      </c>
      <c r="CX29" s="209" t="str">
        <f t="shared" si="38"/>
        <v/>
      </c>
      <c r="CY29" s="209" t="str">
        <f t="shared" si="39"/>
        <v/>
      </c>
      <c r="CZ29" s="209" t="str">
        <f t="shared" si="40"/>
        <v/>
      </c>
      <c r="DA29" s="209" t="str">
        <f t="shared" si="41"/>
        <v/>
      </c>
      <c r="DB29" s="209" t="str">
        <f t="shared" si="42"/>
        <v/>
      </c>
      <c r="DC29" s="209" t="str">
        <f t="shared" si="43"/>
        <v/>
      </c>
      <c r="DD29" s="211" t="str">
        <f t="shared" si="44"/>
        <v/>
      </c>
      <c r="DE29" s="211" t="str">
        <f t="shared" si="45"/>
        <v/>
      </c>
      <c r="DF29" s="211">
        <f t="shared" si="46"/>
        <v>10</v>
      </c>
      <c r="DG29" s="211" t="str">
        <f t="shared" si="47"/>
        <v/>
      </c>
      <c r="DH29" s="211" t="str">
        <f t="shared" si="48"/>
        <v/>
      </c>
      <c r="DI29" s="211" t="str">
        <f t="shared" si="49"/>
        <v/>
      </c>
      <c r="DJ29" s="211" t="str">
        <f t="shared" si="50"/>
        <v/>
      </c>
      <c r="DK29" s="211" t="str">
        <f t="shared" si="51"/>
        <v/>
      </c>
      <c r="DL29" s="211" t="str">
        <f t="shared" si="52"/>
        <v/>
      </c>
      <c r="DM29" s="211" t="str">
        <f t="shared" si="53"/>
        <v/>
      </c>
      <c r="DN29" s="211" t="str">
        <f t="shared" si="54"/>
        <v/>
      </c>
      <c r="DO29" s="211" t="str">
        <f t="shared" si="55"/>
        <v/>
      </c>
      <c r="DP29" s="211" t="str">
        <f t="shared" si="56"/>
        <v/>
      </c>
      <c r="DQ29" s="27" t="str">
        <f t="shared" si="57"/>
        <v/>
      </c>
      <c r="DR29" s="27" t="str">
        <f t="shared" si="58"/>
        <v/>
      </c>
      <c r="DS29" s="27">
        <f t="shared" si="59"/>
        <v>10</v>
      </c>
      <c r="DT29" s="27" t="str">
        <f t="shared" si="60"/>
        <v/>
      </c>
      <c r="DU29" s="27" t="str">
        <f t="shared" si="61"/>
        <v/>
      </c>
      <c r="DV29" s="27" t="str">
        <f t="shared" si="62"/>
        <v/>
      </c>
      <c r="DW29" s="27" t="str">
        <f t="shared" si="63"/>
        <v/>
      </c>
      <c r="DX29" s="27" t="str">
        <f t="shared" si="64"/>
        <v/>
      </c>
      <c r="DY29" s="27" t="str">
        <f t="shared" si="65"/>
        <v/>
      </c>
      <c r="DZ29" s="27" t="str">
        <f t="shared" si="66"/>
        <v/>
      </c>
      <c r="EA29" s="27" t="str">
        <f t="shared" si="67"/>
        <v/>
      </c>
      <c r="EB29" s="27" t="str">
        <f t="shared" si="68"/>
        <v/>
      </c>
      <c r="EC29" s="27" t="str">
        <f t="shared" si="69"/>
        <v/>
      </c>
      <c r="ED29" s="209" t="str">
        <f t="shared" si="70"/>
        <v/>
      </c>
      <c r="EE29" s="209" t="str">
        <f t="shared" si="71"/>
        <v/>
      </c>
      <c r="EF29" s="209">
        <f t="shared" si="72"/>
        <v>10</v>
      </c>
      <c r="EG29" s="209" t="str">
        <f t="shared" si="73"/>
        <v/>
      </c>
      <c r="EH29" s="209" t="str">
        <f t="shared" si="74"/>
        <v/>
      </c>
      <c r="EI29" s="209" t="str">
        <f t="shared" si="75"/>
        <v/>
      </c>
      <c r="EJ29" s="209" t="str">
        <f t="shared" si="76"/>
        <v/>
      </c>
      <c r="EK29" s="209" t="str">
        <f t="shared" si="77"/>
        <v/>
      </c>
      <c r="EL29" s="209" t="str">
        <f t="shared" si="78"/>
        <v/>
      </c>
      <c r="EM29" s="209" t="str">
        <f t="shared" si="79"/>
        <v/>
      </c>
      <c r="EN29" s="209" t="str">
        <f t="shared" si="80"/>
        <v/>
      </c>
      <c r="EO29" s="209" t="str">
        <f t="shared" si="81"/>
        <v/>
      </c>
      <c r="EP29" s="209" t="str">
        <f t="shared" si="82"/>
        <v/>
      </c>
      <c r="EQ29" s="211" t="str">
        <f t="shared" si="83"/>
        <v/>
      </c>
      <c r="ER29" s="211" t="str">
        <f t="shared" si="84"/>
        <v/>
      </c>
      <c r="ES29" s="211">
        <f t="shared" si="85"/>
        <v>10</v>
      </c>
      <c r="ET29" s="211" t="str">
        <f t="shared" si="86"/>
        <v/>
      </c>
      <c r="EU29" s="211" t="str">
        <f t="shared" si="87"/>
        <v/>
      </c>
      <c r="EV29" s="211" t="str">
        <f t="shared" si="88"/>
        <v/>
      </c>
      <c r="EW29" s="211" t="str">
        <f t="shared" si="89"/>
        <v/>
      </c>
      <c r="EX29" s="211" t="str">
        <f t="shared" si="90"/>
        <v/>
      </c>
      <c r="EY29" s="211" t="str">
        <f t="shared" si="91"/>
        <v/>
      </c>
      <c r="EZ29" s="211" t="str">
        <f t="shared" si="92"/>
        <v/>
      </c>
      <c r="FA29" s="211" t="str">
        <f t="shared" si="93"/>
        <v/>
      </c>
      <c r="FB29" s="211" t="str">
        <f t="shared" si="94"/>
        <v/>
      </c>
      <c r="FC29" s="211" t="str">
        <f t="shared" si="95"/>
        <v/>
      </c>
      <c r="FD29" s="27" t="str">
        <f t="shared" si="96"/>
        <v/>
      </c>
      <c r="FE29" s="27" t="str">
        <f t="shared" si="97"/>
        <v/>
      </c>
      <c r="FF29" s="27">
        <f t="shared" si="98"/>
        <v>10</v>
      </c>
      <c r="FG29" s="27" t="str">
        <f t="shared" si="99"/>
        <v/>
      </c>
      <c r="FH29" s="27" t="str">
        <f t="shared" si="100"/>
        <v/>
      </c>
      <c r="FI29" s="27" t="str">
        <f t="shared" si="101"/>
        <v/>
      </c>
      <c r="FJ29" s="27" t="str">
        <f t="shared" si="102"/>
        <v/>
      </c>
      <c r="FK29" s="27" t="str">
        <f t="shared" si="103"/>
        <v/>
      </c>
      <c r="FL29" s="27" t="str">
        <f t="shared" si="104"/>
        <v/>
      </c>
      <c r="FM29" s="27" t="str">
        <f t="shared" si="105"/>
        <v/>
      </c>
      <c r="FN29" s="27" t="str">
        <f t="shared" si="106"/>
        <v/>
      </c>
      <c r="FO29" s="27" t="str">
        <f t="shared" si="107"/>
        <v/>
      </c>
      <c r="FP29" s="27" t="str">
        <f t="shared" si="108"/>
        <v/>
      </c>
      <c r="FQ29" s="114" t="str">
        <f t="shared" si="112"/>
        <v xml:space="preserve">    Nofal Abdilla</v>
      </c>
      <c r="FR29" s="1026" t="str">
        <f t="shared" si="109"/>
        <v xml:space="preserve">    Nofal Abdilla</v>
      </c>
    </row>
    <row r="30" spans="1:174" ht="15.75" customHeight="1">
      <c r="A30" s="26">
        <v>22</v>
      </c>
      <c r="B30" s="94" t="str">
        <f>'Identitas Siswa'!B29</f>
        <v>1413331</v>
      </c>
      <c r="C30" s="136" t="str">
        <f>'Identitas Siswa'!D29</f>
        <v>Novi Febriyanti</v>
      </c>
      <c r="D30" s="118"/>
      <c r="E30" s="119"/>
      <c r="F30" s="119"/>
      <c r="G30" s="710" t="str">
        <f t="shared" si="116"/>
        <v/>
      </c>
      <c r="H30" s="119"/>
      <c r="I30" s="718" t="str">
        <f>IF(H30="",G30,IF(H30&gt;Menu!$D$22,Menu!$D$22,MAX(G30:H30)))</f>
        <v/>
      </c>
      <c r="J30" s="118"/>
      <c r="K30" s="119"/>
      <c r="L30" s="119"/>
      <c r="M30" s="710" t="str">
        <f t="shared" si="117"/>
        <v/>
      </c>
      <c r="N30" s="119"/>
      <c r="O30" s="718" t="str">
        <f>IF(N30="",M30,IF(N30&gt;Menu!$D$22,Menu!$D$22,MAX(M30:N30)))</f>
        <v/>
      </c>
      <c r="P30" s="118"/>
      <c r="Q30" s="119"/>
      <c r="R30" s="119"/>
      <c r="S30" s="710" t="str">
        <f t="shared" si="113"/>
        <v/>
      </c>
      <c r="T30" s="119"/>
      <c r="U30" s="718" t="str">
        <f>IF(T30="",S30,IF(T30&gt;Menu!$D$22,Menu!$D$22,MAX(S30:T30)))</f>
        <v/>
      </c>
      <c r="V30" s="118"/>
      <c r="W30" s="119"/>
      <c r="X30" s="119"/>
      <c r="Y30" s="710" t="str">
        <f t="shared" si="114"/>
        <v/>
      </c>
      <c r="Z30" s="119"/>
      <c r="AA30" s="718" t="str">
        <f>IF(Z30="",Y30,IF(Z30&gt;Menu!$D$22,Menu!$D$22,MAX(Y30:Z30)))</f>
        <v/>
      </c>
      <c r="AB30" s="118"/>
      <c r="AC30" s="119"/>
      <c r="AD30" s="119"/>
      <c r="AE30" s="710" t="str">
        <f t="shared" si="115"/>
        <v/>
      </c>
      <c r="AF30" s="119"/>
      <c r="AG30" s="718" t="str">
        <f>IF(AF30="",AE30,IF(AF30&gt;Menu!$D$22,Menu!$D$22,MAX(AE30:AF30)))</f>
        <v/>
      </c>
      <c r="AH30" s="118"/>
      <c r="AI30" s="119"/>
      <c r="AJ30" s="119"/>
      <c r="AK30" s="710" t="str">
        <f t="shared" si="110"/>
        <v/>
      </c>
      <c r="AL30" s="119"/>
      <c r="AM30" s="718" t="str">
        <f>IF(AL30="",AK30,IF(AL30&gt;Menu!$D$22,Menu!$D$22,MAX(AK30:AL30)))</f>
        <v/>
      </c>
      <c r="AN30" s="118"/>
      <c r="AO30" s="119"/>
      <c r="AP30" s="119"/>
      <c r="AQ30" s="710" t="str">
        <f t="shared" si="111"/>
        <v/>
      </c>
      <c r="AR30" s="119"/>
      <c r="AS30" s="718" t="str">
        <f>IF(AR30="",AQ30,IF(AR30&gt;Menu!$D$22,Menu!$D$22,MAX(AQ30:AR30)))</f>
        <v/>
      </c>
      <c r="AT30" s="118"/>
      <c r="AU30" s="119"/>
      <c r="AV30" s="119"/>
      <c r="AW30" s="710" t="str">
        <f t="shared" si="7"/>
        <v/>
      </c>
      <c r="AX30" s="119"/>
      <c r="AY30" s="718" t="str">
        <f>IF(AX30="",AW30,IF(AX30&gt;Menu!$D$22,Menu!$D$22,MAX(AW30:AX30)))</f>
        <v/>
      </c>
      <c r="AZ30" s="118"/>
      <c r="BA30" s="119"/>
      <c r="BB30" s="119"/>
      <c r="BC30" s="710" t="str">
        <f t="shared" si="8"/>
        <v/>
      </c>
      <c r="BD30" s="119"/>
      <c r="BE30" s="718" t="str">
        <f>IF(BD30="",BC30,IF(BD30&gt;Menu!$D$22,Menu!$D$22,MAX(BC30:BD30)))</f>
        <v/>
      </c>
      <c r="BF30" s="118"/>
      <c r="BG30" s="119"/>
      <c r="BH30" s="119"/>
      <c r="BI30" s="710" t="str">
        <f t="shared" si="9"/>
        <v/>
      </c>
      <c r="BJ30" s="119"/>
      <c r="BK30" s="718" t="str">
        <f>IF(BJ30="",BI30,IF(BJ30&gt;Menu!$D$22,Menu!$D$22,MAX(BI30:BJ30)))</f>
        <v/>
      </c>
      <c r="BL30" s="106" t="str">
        <f t="shared" si="10"/>
        <v/>
      </c>
      <c r="BM30" s="146"/>
      <c r="BN30" s="147"/>
      <c r="BO30" s="111" t="str">
        <f t="shared" si="11"/>
        <v/>
      </c>
      <c r="BP30" s="874" t="str">
        <f t="shared" si="12"/>
        <v/>
      </c>
      <c r="BQ30" s="28" t="str">
        <f t="shared" si="13"/>
        <v xml:space="preserve">  </v>
      </c>
      <c r="BR30" s="27" t="str">
        <f>IF(BP30&gt;100,"  ",IF(BP30&gt;=Menu!$D$22,"T","TT"))</f>
        <v xml:space="preserve">  </v>
      </c>
      <c r="BS30" s="152" t="str">
        <f t="shared" si="0"/>
        <v/>
      </c>
      <c r="BT30" s="152" t="str">
        <f t="shared" si="1"/>
        <v/>
      </c>
      <c r="BU30" s="152" t="str">
        <f t="shared" si="2"/>
        <v/>
      </c>
      <c r="BV30" s="152" t="str">
        <f t="shared" si="3"/>
        <v/>
      </c>
      <c r="BW30" s="152" t="str">
        <f t="shared" si="4"/>
        <v/>
      </c>
      <c r="BX30" s="152" t="str">
        <f t="shared" si="14"/>
        <v/>
      </c>
      <c r="BY30" s="152" t="str">
        <f t="shared" si="15"/>
        <v/>
      </c>
      <c r="BZ30" s="152" t="str">
        <f t="shared" si="16"/>
        <v/>
      </c>
      <c r="CA30" s="152" t="str">
        <f t="shared" si="17"/>
        <v/>
      </c>
      <c r="CB30" s="152" t="str">
        <f t="shared" si="18"/>
        <v/>
      </c>
      <c r="CC30" s="152">
        <f t="shared" si="19"/>
        <v>0</v>
      </c>
      <c r="CD30" s="27" t="str">
        <f>IF(BP30&gt;100,"  ",IF(BP30&gt;=Menu!$D$22,"Capaian kompetensi sudah tuntas ","Capaian kompetensi belum tuntas "))</f>
        <v xml:space="preserve">  </v>
      </c>
      <c r="CE30" s="28" t="str">
        <f t="shared" si="20"/>
        <v xml:space="preserve">  </v>
      </c>
      <c r="CF30" s="725">
        <f>Menu!$D$22</f>
        <v>60</v>
      </c>
      <c r="CG30" s="208" t="str">
        <f t="shared" si="21"/>
        <v/>
      </c>
      <c r="CH30" s="208" t="str">
        <f t="shared" si="22"/>
        <v/>
      </c>
      <c r="CI30" s="208" t="str">
        <f t="shared" si="23"/>
        <v/>
      </c>
      <c r="CJ30" s="208" t="str">
        <f t="shared" si="24"/>
        <v/>
      </c>
      <c r="CK30" s="208" t="str">
        <f t="shared" si="25"/>
        <v/>
      </c>
      <c r="CL30" s="208" t="str">
        <f t="shared" si="26"/>
        <v/>
      </c>
      <c r="CM30" s="208" t="str">
        <f t="shared" si="27"/>
        <v/>
      </c>
      <c r="CN30" s="208" t="str">
        <f t="shared" si="28"/>
        <v/>
      </c>
      <c r="CO30" s="208" t="str">
        <f t="shared" si="29"/>
        <v/>
      </c>
      <c r="CP30" s="208" t="str">
        <f t="shared" si="30"/>
        <v/>
      </c>
      <c r="CQ30" s="209" t="str">
        <f t="shared" si="31"/>
        <v/>
      </c>
      <c r="CR30" s="210" t="str">
        <f t="shared" si="32"/>
        <v/>
      </c>
      <c r="CS30" s="209">
        <f t="shared" si="33"/>
        <v>10</v>
      </c>
      <c r="CT30" s="209" t="str">
        <f t="shared" si="34"/>
        <v/>
      </c>
      <c r="CU30" s="209" t="str">
        <f t="shared" si="35"/>
        <v/>
      </c>
      <c r="CV30" s="209" t="str">
        <f t="shared" si="36"/>
        <v/>
      </c>
      <c r="CW30" s="209" t="str">
        <f t="shared" si="37"/>
        <v/>
      </c>
      <c r="CX30" s="209" t="str">
        <f t="shared" si="38"/>
        <v/>
      </c>
      <c r="CY30" s="209" t="str">
        <f t="shared" si="39"/>
        <v/>
      </c>
      <c r="CZ30" s="209" t="str">
        <f t="shared" si="40"/>
        <v/>
      </c>
      <c r="DA30" s="209" t="str">
        <f t="shared" si="41"/>
        <v/>
      </c>
      <c r="DB30" s="209" t="str">
        <f t="shared" si="42"/>
        <v/>
      </c>
      <c r="DC30" s="209" t="str">
        <f t="shared" si="43"/>
        <v/>
      </c>
      <c r="DD30" s="211" t="str">
        <f t="shared" si="44"/>
        <v/>
      </c>
      <c r="DE30" s="211" t="str">
        <f t="shared" si="45"/>
        <v/>
      </c>
      <c r="DF30" s="211">
        <f t="shared" si="46"/>
        <v>10</v>
      </c>
      <c r="DG30" s="211" t="str">
        <f t="shared" si="47"/>
        <v/>
      </c>
      <c r="DH30" s="211" t="str">
        <f t="shared" si="48"/>
        <v/>
      </c>
      <c r="DI30" s="211" t="str">
        <f t="shared" si="49"/>
        <v/>
      </c>
      <c r="DJ30" s="211" t="str">
        <f t="shared" si="50"/>
        <v/>
      </c>
      <c r="DK30" s="211" t="str">
        <f t="shared" si="51"/>
        <v/>
      </c>
      <c r="DL30" s="211" t="str">
        <f t="shared" si="52"/>
        <v/>
      </c>
      <c r="DM30" s="211" t="str">
        <f t="shared" si="53"/>
        <v/>
      </c>
      <c r="DN30" s="211" t="str">
        <f t="shared" si="54"/>
        <v/>
      </c>
      <c r="DO30" s="211" t="str">
        <f t="shared" si="55"/>
        <v/>
      </c>
      <c r="DP30" s="211" t="str">
        <f t="shared" si="56"/>
        <v/>
      </c>
      <c r="DQ30" s="27" t="str">
        <f t="shared" si="57"/>
        <v/>
      </c>
      <c r="DR30" s="27" t="str">
        <f t="shared" si="58"/>
        <v/>
      </c>
      <c r="DS30" s="27">
        <f t="shared" si="59"/>
        <v>10</v>
      </c>
      <c r="DT30" s="27" t="str">
        <f t="shared" si="60"/>
        <v/>
      </c>
      <c r="DU30" s="27" t="str">
        <f t="shared" si="61"/>
        <v/>
      </c>
      <c r="DV30" s="27" t="str">
        <f t="shared" si="62"/>
        <v/>
      </c>
      <c r="DW30" s="27" t="str">
        <f t="shared" si="63"/>
        <v/>
      </c>
      <c r="DX30" s="27" t="str">
        <f t="shared" si="64"/>
        <v/>
      </c>
      <c r="DY30" s="27" t="str">
        <f t="shared" si="65"/>
        <v/>
      </c>
      <c r="DZ30" s="27" t="str">
        <f t="shared" si="66"/>
        <v/>
      </c>
      <c r="EA30" s="27" t="str">
        <f t="shared" si="67"/>
        <v/>
      </c>
      <c r="EB30" s="27" t="str">
        <f t="shared" si="68"/>
        <v/>
      </c>
      <c r="EC30" s="27" t="str">
        <f t="shared" si="69"/>
        <v/>
      </c>
      <c r="ED30" s="209" t="str">
        <f t="shared" si="70"/>
        <v/>
      </c>
      <c r="EE30" s="209" t="str">
        <f t="shared" si="71"/>
        <v/>
      </c>
      <c r="EF30" s="209">
        <f t="shared" si="72"/>
        <v>10</v>
      </c>
      <c r="EG30" s="209" t="str">
        <f t="shared" si="73"/>
        <v/>
      </c>
      <c r="EH30" s="209" t="str">
        <f t="shared" si="74"/>
        <v/>
      </c>
      <c r="EI30" s="209" t="str">
        <f t="shared" si="75"/>
        <v/>
      </c>
      <c r="EJ30" s="209" t="str">
        <f t="shared" si="76"/>
        <v/>
      </c>
      <c r="EK30" s="209" t="str">
        <f t="shared" si="77"/>
        <v/>
      </c>
      <c r="EL30" s="209" t="str">
        <f t="shared" si="78"/>
        <v/>
      </c>
      <c r="EM30" s="209" t="str">
        <f t="shared" si="79"/>
        <v/>
      </c>
      <c r="EN30" s="209" t="str">
        <f t="shared" si="80"/>
        <v/>
      </c>
      <c r="EO30" s="209" t="str">
        <f t="shared" si="81"/>
        <v/>
      </c>
      <c r="EP30" s="209" t="str">
        <f t="shared" si="82"/>
        <v/>
      </c>
      <c r="EQ30" s="211" t="str">
        <f t="shared" si="83"/>
        <v/>
      </c>
      <c r="ER30" s="211" t="str">
        <f t="shared" si="84"/>
        <v/>
      </c>
      <c r="ES30" s="211">
        <f t="shared" si="85"/>
        <v>10</v>
      </c>
      <c r="ET30" s="211" t="str">
        <f t="shared" si="86"/>
        <v/>
      </c>
      <c r="EU30" s="211" t="str">
        <f t="shared" si="87"/>
        <v/>
      </c>
      <c r="EV30" s="211" t="str">
        <f t="shared" si="88"/>
        <v/>
      </c>
      <c r="EW30" s="211" t="str">
        <f t="shared" si="89"/>
        <v/>
      </c>
      <c r="EX30" s="211" t="str">
        <f t="shared" si="90"/>
        <v/>
      </c>
      <c r="EY30" s="211" t="str">
        <f t="shared" si="91"/>
        <v/>
      </c>
      <c r="EZ30" s="211" t="str">
        <f t="shared" si="92"/>
        <v/>
      </c>
      <c r="FA30" s="211" t="str">
        <f t="shared" si="93"/>
        <v/>
      </c>
      <c r="FB30" s="211" t="str">
        <f t="shared" si="94"/>
        <v/>
      </c>
      <c r="FC30" s="211" t="str">
        <f t="shared" si="95"/>
        <v/>
      </c>
      <c r="FD30" s="27" t="str">
        <f t="shared" si="96"/>
        <v/>
      </c>
      <c r="FE30" s="27" t="str">
        <f t="shared" si="97"/>
        <v/>
      </c>
      <c r="FF30" s="27">
        <f t="shared" si="98"/>
        <v>10</v>
      </c>
      <c r="FG30" s="27" t="str">
        <f t="shared" si="99"/>
        <v/>
      </c>
      <c r="FH30" s="27" t="str">
        <f t="shared" si="100"/>
        <v/>
      </c>
      <c r="FI30" s="27" t="str">
        <f t="shared" si="101"/>
        <v/>
      </c>
      <c r="FJ30" s="27" t="str">
        <f t="shared" si="102"/>
        <v/>
      </c>
      <c r="FK30" s="27" t="str">
        <f t="shared" si="103"/>
        <v/>
      </c>
      <c r="FL30" s="27" t="str">
        <f t="shared" si="104"/>
        <v/>
      </c>
      <c r="FM30" s="27" t="str">
        <f t="shared" si="105"/>
        <v/>
      </c>
      <c r="FN30" s="27" t="str">
        <f t="shared" si="106"/>
        <v/>
      </c>
      <c r="FO30" s="27" t="str">
        <f t="shared" si="107"/>
        <v/>
      </c>
      <c r="FP30" s="27" t="str">
        <f t="shared" si="108"/>
        <v/>
      </c>
      <c r="FQ30" s="114" t="str">
        <f t="shared" si="112"/>
        <v xml:space="preserve">    Novi Febriyanti</v>
      </c>
      <c r="FR30" s="1026" t="str">
        <f t="shared" si="109"/>
        <v xml:space="preserve">    Novi Febriyanti</v>
      </c>
    </row>
    <row r="31" spans="1:174" ht="15.75" customHeight="1">
      <c r="A31" s="26">
        <v>23</v>
      </c>
      <c r="B31" s="94" t="str">
        <f>'Identitas Siswa'!B30</f>
        <v>1413333</v>
      </c>
      <c r="C31" s="136" t="str">
        <f>'Identitas Siswa'!D30</f>
        <v>Nur Khofifah</v>
      </c>
      <c r="D31" s="118"/>
      <c r="E31" s="119"/>
      <c r="F31" s="119"/>
      <c r="G31" s="710" t="str">
        <f t="shared" si="116"/>
        <v/>
      </c>
      <c r="H31" s="119"/>
      <c r="I31" s="718" t="str">
        <f>IF(H31="",G31,IF(H31&gt;Menu!$D$22,Menu!$D$22,MAX(G31:H31)))</f>
        <v/>
      </c>
      <c r="J31" s="118"/>
      <c r="K31" s="119"/>
      <c r="L31" s="119"/>
      <c r="M31" s="710" t="str">
        <f t="shared" si="117"/>
        <v/>
      </c>
      <c r="N31" s="119"/>
      <c r="O31" s="718" t="str">
        <f>IF(N31="",M31,IF(N31&gt;Menu!$D$22,Menu!$D$22,MAX(M31:N31)))</f>
        <v/>
      </c>
      <c r="P31" s="118"/>
      <c r="Q31" s="119"/>
      <c r="R31" s="119"/>
      <c r="S31" s="710" t="str">
        <f t="shared" si="113"/>
        <v/>
      </c>
      <c r="T31" s="119"/>
      <c r="U31" s="718" t="str">
        <f>IF(T31="",S31,IF(T31&gt;Menu!$D$22,Menu!$D$22,MAX(S31:T31)))</f>
        <v/>
      </c>
      <c r="V31" s="118"/>
      <c r="W31" s="119"/>
      <c r="X31" s="119"/>
      <c r="Y31" s="710" t="str">
        <f t="shared" si="114"/>
        <v/>
      </c>
      <c r="Z31" s="119"/>
      <c r="AA31" s="718" t="str">
        <f>IF(Z31="",Y31,IF(Z31&gt;Menu!$D$22,Menu!$D$22,MAX(Y31:Z31)))</f>
        <v/>
      </c>
      <c r="AB31" s="118"/>
      <c r="AC31" s="119"/>
      <c r="AD31" s="119"/>
      <c r="AE31" s="710" t="str">
        <f t="shared" si="115"/>
        <v/>
      </c>
      <c r="AF31" s="119"/>
      <c r="AG31" s="718" t="str">
        <f>IF(AF31="",AE31,IF(AF31&gt;Menu!$D$22,Menu!$D$22,MAX(AE31:AF31)))</f>
        <v/>
      </c>
      <c r="AH31" s="118"/>
      <c r="AI31" s="119"/>
      <c r="AJ31" s="119"/>
      <c r="AK31" s="710" t="str">
        <f t="shared" si="110"/>
        <v/>
      </c>
      <c r="AL31" s="119"/>
      <c r="AM31" s="718" t="str">
        <f>IF(AL31="",AK31,IF(AL31&gt;Menu!$D$22,Menu!$D$22,MAX(AK31:AL31)))</f>
        <v/>
      </c>
      <c r="AN31" s="118"/>
      <c r="AO31" s="119"/>
      <c r="AP31" s="119"/>
      <c r="AQ31" s="710" t="str">
        <f t="shared" si="111"/>
        <v/>
      </c>
      <c r="AR31" s="119"/>
      <c r="AS31" s="718" t="str">
        <f>IF(AR31="",AQ31,IF(AR31&gt;Menu!$D$22,Menu!$D$22,MAX(AQ31:AR31)))</f>
        <v/>
      </c>
      <c r="AT31" s="118"/>
      <c r="AU31" s="119"/>
      <c r="AV31" s="119"/>
      <c r="AW31" s="710" t="str">
        <f t="shared" si="7"/>
        <v/>
      </c>
      <c r="AX31" s="119"/>
      <c r="AY31" s="718" t="str">
        <f>IF(AX31="",AW31,IF(AX31&gt;Menu!$D$22,Menu!$D$22,MAX(AW31:AX31)))</f>
        <v/>
      </c>
      <c r="AZ31" s="118"/>
      <c r="BA31" s="119"/>
      <c r="BB31" s="119"/>
      <c r="BC31" s="710" t="str">
        <f t="shared" si="8"/>
        <v/>
      </c>
      <c r="BD31" s="119"/>
      <c r="BE31" s="718" t="str">
        <f>IF(BD31="",BC31,IF(BD31&gt;Menu!$D$22,Menu!$D$22,MAX(BC31:BD31)))</f>
        <v/>
      </c>
      <c r="BF31" s="118"/>
      <c r="BG31" s="119"/>
      <c r="BH31" s="119"/>
      <c r="BI31" s="710" t="str">
        <f t="shared" si="9"/>
        <v/>
      </c>
      <c r="BJ31" s="119"/>
      <c r="BK31" s="718" t="str">
        <f>IF(BJ31="",BI31,IF(BJ31&gt;Menu!$D$22,Menu!$D$22,MAX(BI31:BJ31)))</f>
        <v/>
      </c>
      <c r="BL31" s="106" t="str">
        <f t="shared" si="10"/>
        <v/>
      </c>
      <c r="BM31" s="146"/>
      <c r="BN31" s="147"/>
      <c r="BO31" s="111" t="str">
        <f t="shared" si="11"/>
        <v/>
      </c>
      <c r="BP31" s="874" t="str">
        <f t="shared" si="12"/>
        <v/>
      </c>
      <c r="BQ31" s="28" t="str">
        <f t="shared" si="13"/>
        <v xml:space="preserve">  </v>
      </c>
      <c r="BR31" s="27" t="str">
        <f>IF(BP31&gt;100,"  ",IF(BP31&gt;=Menu!$D$22,"T","TT"))</f>
        <v xml:space="preserve">  </v>
      </c>
      <c r="BS31" s="152" t="str">
        <f t="shared" si="0"/>
        <v/>
      </c>
      <c r="BT31" s="152" t="str">
        <f t="shared" si="1"/>
        <v/>
      </c>
      <c r="BU31" s="152" t="str">
        <f t="shared" si="2"/>
        <v/>
      </c>
      <c r="BV31" s="152" t="str">
        <f t="shared" si="3"/>
        <v/>
      </c>
      <c r="BW31" s="152" t="str">
        <f t="shared" si="4"/>
        <v/>
      </c>
      <c r="BX31" s="152" t="str">
        <f t="shared" si="14"/>
        <v/>
      </c>
      <c r="BY31" s="152" t="str">
        <f t="shared" si="15"/>
        <v/>
      </c>
      <c r="BZ31" s="152" t="str">
        <f t="shared" si="16"/>
        <v/>
      </c>
      <c r="CA31" s="152" t="str">
        <f t="shared" si="17"/>
        <v/>
      </c>
      <c r="CB31" s="152" t="str">
        <f t="shared" si="18"/>
        <v/>
      </c>
      <c r="CC31" s="152">
        <f t="shared" si="19"/>
        <v>0</v>
      </c>
      <c r="CD31" s="27" t="str">
        <f>IF(BP31&gt;100,"  ",IF(BP31&gt;=Menu!$D$22,"Capaian kompetensi sudah tuntas ","Capaian kompetensi belum tuntas "))</f>
        <v xml:space="preserve">  </v>
      </c>
      <c r="CE31" s="28" t="str">
        <f t="shared" si="20"/>
        <v xml:space="preserve">  </v>
      </c>
      <c r="CF31" s="725">
        <f>Menu!$D$22</f>
        <v>60</v>
      </c>
      <c r="CG31" s="208" t="str">
        <f t="shared" si="21"/>
        <v/>
      </c>
      <c r="CH31" s="208" t="str">
        <f t="shared" si="22"/>
        <v/>
      </c>
      <c r="CI31" s="208" t="str">
        <f t="shared" si="23"/>
        <v/>
      </c>
      <c r="CJ31" s="208" t="str">
        <f t="shared" si="24"/>
        <v/>
      </c>
      <c r="CK31" s="208" t="str">
        <f t="shared" si="25"/>
        <v/>
      </c>
      <c r="CL31" s="208" t="str">
        <f t="shared" si="26"/>
        <v/>
      </c>
      <c r="CM31" s="208" t="str">
        <f t="shared" si="27"/>
        <v/>
      </c>
      <c r="CN31" s="208" t="str">
        <f t="shared" si="28"/>
        <v/>
      </c>
      <c r="CO31" s="208" t="str">
        <f t="shared" si="29"/>
        <v/>
      </c>
      <c r="CP31" s="208" t="str">
        <f t="shared" si="30"/>
        <v/>
      </c>
      <c r="CQ31" s="209" t="str">
        <f t="shared" si="31"/>
        <v/>
      </c>
      <c r="CR31" s="210" t="str">
        <f t="shared" si="32"/>
        <v/>
      </c>
      <c r="CS31" s="209">
        <f t="shared" si="33"/>
        <v>10</v>
      </c>
      <c r="CT31" s="209" t="str">
        <f t="shared" si="34"/>
        <v/>
      </c>
      <c r="CU31" s="209" t="str">
        <f t="shared" si="35"/>
        <v/>
      </c>
      <c r="CV31" s="209" t="str">
        <f t="shared" si="36"/>
        <v/>
      </c>
      <c r="CW31" s="209" t="str">
        <f t="shared" si="37"/>
        <v/>
      </c>
      <c r="CX31" s="209" t="str">
        <f t="shared" si="38"/>
        <v/>
      </c>
      <c r="CY31" s="209" t="str">
        <f t="shared" si="39"/>
        <v/>
      </c>
      <c r="CZ31" s="209" t="str">
        <f t="shared" si="40"/>
        <v/>
      </c>
      <c r="DA31" s="209" t="str">
        <f t="shared" si="41"/>
        <v/>
      </c>
      <c r="DB31" s="209" t="str">
        <f t="shared" si="42"/>
        <v/>
      </c>
      <c r="DC31" s="209" t="str">
        <f t="shared" si="43"/>
        <v/>
      </c>
      <c r="DD31" s="211" t="str">
        <f t="shared" si="44"/>
        <v/>
      </c>
      <c r="DE31" s="211" t="str">
        <f t="shared" si="45"/>
        <v/>
      </c>
      <c r="DF31" s="211">
        <f t="shared" si="46"/>
        <v>10</v>
      </c>
      <c r="DG31" s="211" t="str">
        <f t="shared" si="47"/>
        <v/>
      </c>
      <c r="DH31" s="211" t="str">
        <f t="shared" si="48"/>
        <v/>
      </c>
      <c r="DI31" s="211" t="str">
        <f t="shared" si="49"/>
        <v/>
      </c>
      <c r="DJ31" s="211" t="str">
        <f t="shared" si="50"/>
        <v/>
      </c>
      <c r="DK31" s="211" t="str">
        <f t="shared" si="51"/>
        <v/>
      </c>
      <c r="DL31" s="211" t="str">
        <f t="shared" si="52"/>
        <v/>
      </c>
      <c r="DM31" s="211" t="str">
        <f t="shared" si="53"/>
        <v/>
      </c>
      <c r="DN31" s="211" t="str">
        <f t="shared" si="54"/>
        <v/>
      </c>
      <c r="DO31" s="211" t="str">
        <f t="shared" si="55"/>
        <v/>
      </c>
      <c r="DP31" s="211" t="str">
        <f t="shared" si="56"/>
        <v/>
      </c>
      <c r="DQ31" s="27" t="str">
        <f t="shared" si="57"/>
        <v/>
      </c>
      <c r="DR31" s="27" t="str">
        <f t="shared" si="58"/>
        <v/>
      </c>
      <c r="DS31" s="27">
        <f t="shared" si="59"/>
        <v>10</v>
      </c>
      <c r="DT31" s="27" t="str">
        <f t="shared" si="60"/>
        <v/>
      </c>
      <c r="DU31" s="27" t="str">
        <f t="shared" si="61"/>
        <v/>
      </c>
      <c r="DV31" s="27" t="str">
        <f t="shared" si="62"/>
        <v/>
      </c>
      <c r="DW31" s="27" t="str">
        <f t="shared" si="63"/>
        <v/>
      </c>
      <c r="DX31" s="27" t="str">
        <f t="shared" si="64"/>
        <v/>
      </c>
      <c r="DY31" s="27" t="str">
        <f t="shared" si="65"/>
        <v/>
      </c>
      <c r="DZ31" s="27" t="str">
        <f t="shared" si="66"/>
        <v/>
      </c>
      <c r="EA31" s="27" t="str">
        <f t="shared" si="67"/>
        <v/>
      </c>
      <c r="EB31" s="27" t="str">
        <f t="shared" si="68"/>
        <v/>
      </c>
      <c r="EC31" s="27" t="str">
        <f t="shared" si="69"/>
        <v/>
      </c>
      <c r="ED31" s="209" t="str">
        <f t="shared" si="70"/>
        <v/>
      </c>
      <c r="EE31" s="209" t="str">
        <f t="shared" si="71"/>
        <v/>
      </c>
      <c r="EF31" s="209">
        <f t="shared" si="72"/>
        <v>10</v>
      </c>
      <c r="EG31" s="209" t="str">
        <f t="shared" si="73"/>
        <v/>
      </c>
      <c r="EH31" s="209" t="str">
        <f t="shared" si="74"/>
        <v/>
      </c>
      <c r="EI31" s="209" t="str">
        <f t="shared" si="75"/>
        <v/>
      </c>
      <c r="EJ31" s="209" t="str">
        <f t="shared" si="76"/>
        <v/>
      </c>
      <c r="EK31" s="209" t="str">
        <f t="shared" si="77"/>
        <v/>
      </c>
      <c r="EL31" s="209" t="str">
        <f t="shared" si="78"/>
        <v/>
      </c>
      <c r="EM31" s="209" t="str">
        <f t="shared" si="79"/>
        <v/>
      </c>
      <c r="EN31" s="209" t="str">
        <f t="shared" si="80"/>
        <v/>
      </c>
      <c r="EO31" s="209" t="str">
        <f t="shared" si="81"/>
        <v/>
      </c>
      <c r="EP31" s="209" t="str">
        <f t="shared" si="82"/>
        <v/>
      </c>
      <c r="EQ31" s="211" t="str">
        <f t="shared" si="83"/>
        <v/>
      </c>
      <c r="ER31" s="211" t="str">
        <f t="shared" si="84"/>
        <v/>
      </c>
      <c r="ES31" s="211">
        <f t="shared" si="85"/>
        <v>10</v>
      </c>
      <c r="ET31" s="211" t="str">
        <f t="shared" si="86"/>
        <v/>
      </c>
      <c r="EU31" s="211" t="str">
        <f t="shared" si="87"/>
        <v/>
      </c>
      <c r="EV31" s="211" t="str">
        <f t="shared" si="88"/>
        <v/>
      </c>
      <c r="EW31" s="211" t="str">
        <f t="shared" si="89"/>
        <v/>
      </c>
      <c r="EX31" s="211" t="str">
        <f t="shared" si="90"/>
        <v/>
      </c>
      <c r="EY31" s="211" t="str">
        <f t="shared" si="91"/>
        <v/>
      </c>
      <c r="EZ31" s="211" t="str">
        <f t="shared" si="92"/>
        <v/>
      </c>
      <c r="FA31" s="211" t="str">
        <f t="shared" si="93"/>
        <v/>
      </c>
      <c r="FB31" s="211" t="str">
        <f t="shared" si="94"/>
        <v/>
      </c>
      <c r="FC31" s="211" t="str">
        <f t="shared" si="95"/>
        <v/>
      </c>
      <c r="FD31" s="27" t="str">
        <f t="shared" si="96"/>
        <v/>
      </c>
      <c r="FE31" s="27" t="str">
        <f t="shared" si="97"/>
        <v/>
      </c>
      <c r="FF31" s="27">
        <f t="shared" si="98"/>
        <v>10</v>
      </c>
      <c r="FG31" s="27" t="str">
        <f t="shared" si="99"/>
        <v/>
      </c>
      <c r="FH31" s="27" t="str">
        <f t="shared" si="100"/>
        <v/>
      </c>
      <c r="FI31" s="27" t="str">
        <f t="shared" si="101"/>
        <v/>
      </c>
      <c r="FJ31" s="27" t="str">
        <f t="shared" si="102"/>
        <v/>
      </c>
      <c r="FK31" s="27" t="str">
        <f t="shared" si="103"/>
        <v/>
      </c>
      <c r="FL31" s="27" t="str">
        <f t="shared" si="104"/>
        <v/>
      </c>
      <c r="FM31" s="27" t="str">
        <f t="shared" si="105"/>
        <v/>
      </c>
      <c r="FN31" s="27" t="str">
        <f t="shared" si="106"/>
        <v/>
      </c>
      <c r="FO31" s="27" t="str">
        <f t="shared" si="107"/>
        <v/>
      </c>
      <c r="FP31" s="27" t="str">
        <f t="shared" si="108"/>
        <v/>
      </c>
      <c r="FQ31" s="114" t="str">
        <f t="shared" si="112"/>
        <v xml:space="preserve">    Nur Khofifah</v>
      </c>
      <c r="FR31" s="1026" t="str">
        <f t="shared" si="109"/>
        <v xml:space="preserve">    Nur Khofifah</v>
      </c>
    </row>
    <row r="32" spans="1:174" ht="15.75" customHeight="1">
      <c r="A32" s="26">
        <v>24</v>
      </c>
      <c r="B32" s="94" t="str">
        <f>'Identitas Siswa'!B31</f>
        <v>1413337</v>
      </c>
      <c r="C32" s="136" t="str">
        <f>'Identitas Siswa'!D31</f>
        <v>Pahmi Prasetya Rahman</v>
      </c>
      <c r="D32" s="118"/>
      <c r="E32" s="119"/>
      <c r="F32" s="119"/>
      <c r="G32" s="710" t="str">
        <f t="shared" si="116"/>
        <v/>
      </c>
      <c r="H32" s="119"/>
      <c r="I32" s="718" t="str">
        <f>IF(H32="",G32,IF(H32&gt;Menu!$D$22,Menu!$D$22,MAX(G32:H32)))</f>
        <v/>
      </c>
      <c r="J32" s="118"/>
      <c r="K32" s="119"/>
      <c r="L32" s="119"/>
      <c r="M32" s="710" t="str">
        <f t="shared" si="117"/>
        <v/>
      </c>
      <c r="N32" s="119"/>
      <c r="O32" s="718" t="str">
        <f>IF(N32="",M32,IF(N32&gt;Menu!$D$22,Menu!$D$22,MAX(M32:N32)))</f>
        <v/>
      </c>
      <c r="P32" s="118"/>
      <c r="Q32" s="119"/>
      <c r="R32" s="119"/>
      <c r="S32" s="710" t="str">
        <f t="shared" si="113"/>
        <v/>
      </c>
      <c r="T32" s="119"/>
      <c r="U32" s="718" t="str">
        <f>IF(T32="",S32,IF(T32&gt;Menu!$D$22,Menu!$D$22,MAX(S32:T32)))</f>
        <v/>
      </c>
      <c r="V32" s="118"/>
      <c r="W32" s="119"/>
      <c r="X32" s="119"/>
      <c r="Y32" s="710" t="str">
        <f t="shared" si="114"/>
        <v/>
      </c>
      <c r="Z32" s="119"/>
      <c r="AA32" s="718" t="str">
        <f>IF(Z32="",Y32,IF(Z32&gt;Menu!$D$22,Menu!$D$22,MAX(Y32:Z32)))</f>
        <v/>
      </c>
      <c r="AB32" s="118"/>
      <c r="AC32" s="119"/>
      <c r="AD32" s="119"/>
      <c r="AE32" s="710" t="str">
        <f t="shared" si="115"/>
        <v/>
      </c>
      <c r="AF32" s="119"/>
      <c r="AG32" s="718" t="str">
        <f>IF(AF32="",AE32,IF(AF32&gt;Menu!$D$22,Menu!$D$22,MAX(AE32:AF32)))</f>
        <v/>
      </c>
      <c r="AH32" s="118"/>
      <c r="AI32" s="119"/>
      <c r="AJ32" s="119"/>
      <c r="AK32" s="710" t="str">
        <f t="shared" si="110"/>
        <v/>
      </c>
      <c r="AL32" s="119"/>
      <c r="AM32" s="718" t="str">
        <f>IF(AL32="",AK32,IF(AL32&gt;Menu!$D$22,Menu!$D$22,MAX(AK32:AL32)))</f>
        <v/>
      </c>
      <c r="AN32" s="118"/>
      <c r="AO32" s="119"/>
      <c r="AP32" s="119"/>
      <c r="AQ32" s="710" t="str">
        <f t="shared" si="111"/>
        <v/>
      </c>
      <c r="AR32" s="119"/>
      <c r="AS32" s="718" t="str">
        <f>IF(AR32="",AQ32,IF(AR32&gt;Menu!$D$22,Menu!$D$22,MAX(AQ32:AR32)))</f>
        <v/>
      </c>
      <c r="AT32" s="118"/>
      <c r="AU32" s="119"/>
      <c r="AV32" s="119"/>
      <c r="AW32" s="710" t="str">
        <f t="shared" si="7"/>
        <v/>
      </c>
      <c r="AX32" s="119"/>
      <c r="AY32" s="718" t="str">
        <f>IF(AX32="",AW32,IF(AX32&gt;Menu!$D$22,Menu!$D$22,MAX(AW32:AX32)))</f>
        <v/>
      </c>
      <c r="AZ32" s="118"/>
      <c r="BA32" s="119"/>
      <c r="BB32" s="119"/>
      <c r="BC32" s="710" t="str">
        <f t="shared" si="8"/>
        <v/>
      </c>
      <c r="BD32" s="119"/>
      <c r="BE32" s="718" t="str">
        <f>IF(BD32="",BC32,IF(BD32&gt;Menu!$D$22,Menu!$D$22,MAX(BC32:BD32)))</f>
        <v/>
      </c>
      <c r="BF32" s="118"/>
      <c r="BG32" s="119"/>
      <c r="BH32" s="119"/>
      <c r="BI32" s="710" t="str">
        <f t="shared" si="9"/>
        <v/>
      </c>
      <c r="BJ32" s="119"/>
      <c r="BK32" s="718" t="str">
        <f>IF(BJ32="",BI32,IF(BJ32&gt;Menu!$D$22,Menu!$D$22,MAX(BI32:BJ32)))</f>
        <v/>
      </c>
      <c r="BL32" s="106" t="str">
        <f t="shared" si="10"/>
        <v/>
      </c>
      <c r="BM32" s="146"/>
      <c r="BN32" s="147"/>
      <c r="BO32" s="111" t="str">
        <f t="shared" si="11"/>
        <v/>
      </c>
      <c r="BP32" s="874" t="str">
        <f t="shared" si="12"/>
        <v/>
      </c>
      <c r="BQ32" s="28" t="str">
        <f t="shared" si="13"/>
        <v xml:space="preserve">  </v>
      </c>
      <c r="BR32" s="27" t="str">
        <f>IF(BP32&gt;100,"  ",IF(BP32&gt;=Menu!$D$22,"T","TT"))</f>
        <v xml:space="preserve">  </v>
      </c>
      <c r="BS32" s="152" t="str">
        <f t="shared" si="0"/>
        <v/>
      </c>
      <c r="BT32" s="152" t="str">
        <f t="shared" si="1"/>
        <v/>
      </c>
      <c r="BU32" s="152" t="str">
        <f t="shared" si="2"/>
        <v/>
      </c>
      <c r="BV32" s="152" t="str">
        <f t="shared" si="3"/>
        <v/>
      </c>
      <c r="BW32" s="152" t="str">
        <f t="shared" si="4"/>
        <v/>
      </c>
      <c r="BX32" s="152" t="str">
        <f t="shared" si="14"/>
        <v/>
      </c>
      <c r="BY32" s="152" t="str">
        <f t="shared" si="15"/>
        <v/>
      </c>
      <c r="BZ32" s="152" t="str">
        <f t="shared" si="16"/>
        <v/>
      </c>
      <c r="CA32" s="152" t="str">
        <f t="shared" si="17"/>
        <v/>
      </c>
      <c r="CB32" s="152" t="str">
        <f t="shared" si="18"/>
        <v/>
      </c>
      <c r="CC32" s="152">
        <f t="shared" si="19"/>
        <v>0</v>
      </c>
      <c r="CD32" s="27" t="str">
        <f>IF(BP32&gt;100,"  ",IF(BP32&gt;=Menu!$D$22,"Capaian kompetensi sudah tuntas ","Capaian kompetensi belum tuntas "))</f>
        <v xml:space="preserve">  </v>
      </c>
      <c r="CE32" s="28" t="str">
        <f t="shared" si="20"/>
        <v xml:space="preserve">  </v>
      </c>
      <c r="CF32" s="725">
        <f>Menu!$D$22</f>
        <v>60</v>
      </c>
      <c r="CG32" s="208" t="str">
        <f t="shared" si="21"/>
        <v/>
      </c>
      <c r="CH32" s="208" t="str">
        <f t="shared" si="22"/>
        <v/>
      </c>
      <c r="CI32" s="208" t="str">
        <f t="shared" si="23"/>
        <v/>
      </c>
      <c r="CJ32" s="208" t="str">
        <f t="shared" si="24"/>
        <v/>
      </c>
      <c r="CK32" s="208" t="str">
        <f t="shared" si="25"/>
        <v/>
      </c>
      <c r="CL32" s="208" t="str">
        <f t="shared" si="26"/>
        <v/>
      </c>
      <c r="CM32" s="208" t="str">
        <f t="shared" si="27"/>
        <v/>
      </c>
      <c r="CN32" s="208" t="str">
        <f t="shared" si="28"/>
        <v/>
      </c>
      <c r="CO32" s="208" t="str">
        <f t="shared" si="29"/>
        <v/>
      </c>
      <c r="CP32" s="208" t="str">
        <f t="shared" si="30"/>
        <v/>
      </c>
      <c r="CQ32" s="209" t="str">
        <f t="shared" si="31"/>
        <v/>
      </c>
      <c r="CR32" s="210" t="str">
        <f t="shared" si="32"/>
        <v/>
      </c>
      <c r="CS32" s="209">
        <f t="shared" si="33"/>
        <v>10</v>
      </c>
      <c r="CT32" s="209" t="str">
        <f t="shared" si="34"/>
        <v/>
      </c>
      <c r="CU32" s="209" t="str">
        <f t="shared" si="35"/>
        <v/>
      </c>
      <c r="CV32" s="209" t="str">
        <f t="shared" si="36"/>
        <v/>
      </c>
      <c r="CW32" s="209" t="str">
        <f t="shared" si="37"/>
        <v/>
      </c>
      <c r="CX32" s="209" t="str">
        <f t="shared" si="38"/>
        <v/>
      </c>
      <c r="CY32" s="209" t="str">
        <f t="shared" si="39"/>
        <v/>
      </c>
      <c r="CZ32" s="209" t="str">
        <f t="shared" si="40"/>
        <v/>
      </c>
      <c r="DA32" s="209" t="str">
        <f t="shared" si="41"/>
        <v/>
      </c>
      <c r="DB32" s="209" t="str">
        <f t="shared" si="42"/>
        <v/>
      </c>
      <c r="DC32" s="209" t="str">
        <f t="shared" si="43"/>
        <v/>
      </c>
      <c r="DD32" s="211" t="str">
        <f t="shared" si="44"/>
        <v/>
      </c>
      <c r="DE32" s="211" t="str">
        <f t="shared" si="45"/>
        <v/>
      </c>
      <c r="DF32" s="211">
        <f t="shared" si="46"/>
        <v>10</v>
      </c>
      <c r="DG32" s="211" t="str">
        <f t="shared" si="47"/>
        <v/>
      </c>
      <c r="DH32" s="211" t="str">
        <f t="shared" si="48"/>
        <v/>
      </c>
      <c r="DI32" s="211" t="str">
        <f t="shared" si="49"/>
        <v/>
      </c>
      <c r="DJ32" s="211" t="str">
        <f t="shared" si="50"/>
        <v/>
      </c>
      <c r="DK32" s="211" t="str">
        <f t="shared" si="51"/>
        <v/>
      </c>
      <c r="DL32" s="211" t="str">
        <f t="shared" si="52"/>
        <v/>
      </c>
      <c r="DM32" s="211" t="str">
        <f t="shared" si="53"/>
        <v/>
      </c>
      <c r="DN32" s="211" t="str">
        <f t="shared" si="54"/>
        <v/>
      </c>
      <c r="DO32" s="211" t="str">
        <f t="shared" si="55"/>
        <v/>
      </c>
      <c r="DP32" s="211" t="str">
        <f t="shared" si="56"/>
        <v/>
      </c>
      <c r="DQ32" s="27" t="str">
        <f t="shared" si="57"/>
        <v/>
      </c>
      <c r="DR32" s="27" t="str">
        <f t="shared" si="58"/>
        <v/>
      </c>
      <c r="DS32" s="27">
        <f t="shared" si="59"/>
        <v>10</v>
      </c>
      <c r="DT32" s="27" t="str">
        <f t="shared" si="60"/>
        <v/>
      </c>
      <c r="DU32" s="27" t="str">
        <f t="shared" si="61"/>
        <v/>
      </c>
      <c r="DV32" s="27" t="str">
        <f t="shared" si="62"/>
        <v/>
      </c>
      <c r="DW32" s="27" t="str">
        <f t="shared" si="63"/>
        <v/>
      </c>
      <c r="DX32" s="27" t="str">
        <f t="shared" si="64"/>
        <v/>
      </c>
      <c r="DY32" s="27" t="str">
        <f t="shared" si="65"/>
        <v/>
      </c>
      <c r="DZ32" s="27" t="str">
        <f t="shared" si="66"/>
        <v/>
      </c>
      <c r="EA32" s="27" t="str">
        <f t="shared" si="67"/>
        <v/>
      </c>
      <c r="EB32" s="27" t="str">
        <f t="shared" si="68"/>
        <v/>
      </c>
      <c r="EC32" s="27" t="str">
        <f t="shared" si="69"/>
        <v/>
      </c>
      <c r="ED32" s="209" t="str">
        <f t="shared" si="70"/>
        <v/>
      </c>
      <c r="EE32" s="209" t="str">
        <f t="shared" si="71"/>
        <v/>
      </c>
      <c r="EF32" s="209">
        <f t="shared" si="72"/>
        <v>10</v>
      </c>
      <c r="EG32" s="209" t="str">
        <f t="shared" si="73"/>
        <v/>
      </c>
      <c r="EH32" s="209" t="str">
        <f t="shared" si="74"/>
        <v/>
      </c>
      <c r="EI32" s="209" t="str">
        <f t="shared" si="75"/>
        <v/>
      </c>
      <c r="EJ32" s="209" t="str">
        <f t="shared" si="76"/>
        <v/>
      </c>
      <c r="EK32" s="209" t="str">
        <f t="shared" si="77"/>
        <v/>
      </c>
      <c r="EL32" s="209" t="str">
        <f t="shared" si="78"/>
        <v/>
      </c>
      <c r="EM32" s="209" t="str">
        <f t="shared" si="79"/>
        <v/>
      </c>
      <c r="EN32" s="209" t="str">
        <f t="shared" si="80"/>
        <v/>
      </c>
      <c r="EO32" s="209" t="str">
        <f t="shared" si="81"/>
        <v/>
      </c>
      <c r="EP32" s="209" t="str">
        <f t="shared" si="82"/>
        <v/>
      </c>
      <c r="EQ32" s="211" t="str">
        <f t="shared" si="83"/>
        <v/>
      </c>
      <c r="ER32" s="211" t="str">
        <f t="shared" si="84"/>
        <v/>
      </c>
      <c r="ES32" s="211">
        <f t="shared" si="85"/>
        <v>10</v>
      </c>
      <c r="ET32" s="211" t="str">
        <f t="shared" si="86"/>
        <v/>
      </c>
      <c r="EU32" s="211" t="str">
        <f t="shared" si="87"/>
        <v/>
      </c>
      <c r="EV32" s="211" t="str">
        <f t="shared" si="88"/>
        <v/>
      </c>
      <c r="EW32" s="211" t="str">
        <f t="shared" si="89"/>
        <v/>
      </c>
      <c r="EX32" s="211" t="str">
        <f t="shared" si="90"/>
        <v/>
      </c>
      <c r="EY32" s="211" t="str">
        <f t="shared" si="91"/>
        <v/>
      </c>
      <c r="EZ32" s="211" t="str">
        <f t="shared" si="92"/>
        <v/>
      </c>
      <c r="FA32" s="211" t="str">
        <f t="shared" si="93"/>
        <v/>
      </c>
      <c r="FB32" s="211" t="str">
        <f t="shared" si="94"/>
        <v/>
      </c>
      <c r="FC32" s="211" t="str">
        <f t="shared" si="95"/>
        <v/>
      </c>
      <c r="FD32" s="27" t="str">
        <f t="shared" si="96"/>
        <v/>
      </c>
      <c r="FE32" s="27" t="str">
        <f t="shared" si="97"/>
        <v/>
      </c>
      <c r="FF32" s="27">
        <f t="shared" si="98"/>
        <v>10</v>
      </c>
      <c r="FG32" s="27" t="str">
        <f t="shared" si="99"/>
        <v/>
      </c>
      <c r="FH32" s="27" t="str">
        <f t="shared" si="100"/>
        <v/>
      </c>
      <c r="FI32" s="27" t="str">
        <f t="shared" si="101"/>
        <v/>
      </c>
      <c r="FJ32" s="27" t="str">
        <f t="shared" si="102"/>
        <v/>
      </c>
      <c r="FK32" s="27" t="str">
        <f t="shared" si="103"/>
        <v/>
      </c>
      <c r="FL32" s="27" t="str">
        <f t="shared" si="104"/>
        <v/>
      </c>
      <c r="FM32" s="27" t="str">
        <f t="shared" si="105"/>
        <v/>
      </c>
      <c r="FN32" s="27" t="str">
        <f t="shared" si="106"/>
        <v/>
      </c>
      <c r="FO32" s="27" t="str">
        <f t="shared" si="107"/>
        <v/>
      </c>
      <c r="FP32" s="27" t="str">
        <f t="shared" si="108"/>
        <v/>
      </c>
      <c r="FQ32" s="114" t="str">
        <f t="shared" si="112"/>
        <v xml:space="preserve">    Pahmi Prasetya Rahman</v>
      </c>
      <c r="FR32" s="1026" t="str">
        <f t="shared" si="109"/>
        <v xml:space="preserve">    Pahmi Prasetya Rahman</v>
      </c>
    </row>
    <row r="33" spans="1:174" ht="15.75" customHeight="1">
      <c r="A33" s="26">
        <v>25</v>
      </c>
      <c r="B33" s="94" t="str">
        <f>'Identitas Siswa'!B32</f>
        <v>1413348</v>
      </c>
      <c r="C33" s="136" t="str">
        <f>'Identitas Siswa'!D32</f>
        <v>Raihana Kartika Sari</v>
      </c>
      <c r="D33" s="118"/>
      <c r="E33" s="119"/>
      <c r="F33" s="119"/>
      <c r="G33" s="710" t="str">
        <f t="shared" si="116"/>
        <v/>
      </c>
      <c r="H33" s="119"/>
      <c r="I33" s="718" t="str">
        <f>IF(H33="",G33,IF(H33&gt;Menu!$D$22,Menu!$D$22,MAX(G33:H33)))</f>
        <v/>
      </c>
      <c r="J33" s="118"/>
      <c r="K33" s="119"/>
      <c r="L33" s="119"/>
      <c r="M33" s="710" t="str">
        <f t="shared" si="117"/>
        <v/>
      </c>
      <c r="N33" s="119"/>
      <c r="O33" s="718" t="str">
        <f>IF(N33="",M33,IF(N33&gt;Menu!$D$22,Menu!$D$22,MAX(M33:N33)))</f>
        <v/>
      </c>
      <c r="P33" s="118"/>
      <c r="Q33" s="119"/>
      <c r="R33" s="119"/>
      <c r="S33" s="710" t="str">
        <f t="shared" si="113"/>
        <v/>
      </c>
      <c r="T33" s="119"/>
      <c r="U33" s="718" t="str">
        <f>IF(T33="",S33,IF(T33&gt;Menu!$D$22,Menu!$D$22,MAX(S33:T33)))</f>
        <v/>
      </c>
      <c r="V33" s="118"/>
      <c r="W33" s="119"/>
      <c r="X33" s="119"/>
      <c r="Y33" s="710" t="str">
        <f t="shared" si="114"/>
        <v/>
      </c>
      <c r="Z33" s="119"/>
      <c r="AA33" s="718" t="str">
        <f>IF(Z33="",Y33,IF(Z33&gt;Menu!$D$22,Menu!$D$22,MAX(Y33:Z33)))</f>
        <v/>
      </c>
      <c r="AB33" s="118"/>
      <c r="AC33" s="119"/>
      <c r="AD33" s="119"/>
      <c r="AE33" s="710" t="str">
        <f t="shared" si="115"/>
        <v/>
      </c>
      <c r="AF33" s="119"/>
      <c r="AG33" s="718" t="str">
        <f>IF(AF33="",AE33,IF(AF33&gt;Menu!$D$22,Menu!$D$22,MAX(AE33:AF33)))</f>
        <v/>
      </c>
      <c r="AH33" s="118"/>
      <c r="AI33" s="119"/>
      <c r="AJ33" s="119"/>
      <c r="AK33" s="710" t="str">
        <f t="shared" si="110"/>
        <v/>
      </c>
      <c r="AL33" s="119"/>
      <c r="AM33" s="718" t="str">
        <f>IF(AL33="",AK33,IF(AL33&gt;Menu!$D$22,Menu!$D$22,MAX(AK33:AL33)))</f>
        <v/>
      </c>
      <c r="AN33" s="118"/>
      <c r="AO33" s="119"/>
      <c r="AP33" s="119"/>
      <c r="AQ33" s="710" t="str">
        <f t="shared" si="111"/>
        <v/>
      </c>
      <c r="AR33" s="119"/>
      <c r="AS33" s="718" t="str">
        <f>IF(AR33="",AQ33,IF(AR33&gt;Menu!$D$22,Menu!$D$22,MAX(AQ33:AR33)))</f>
        <v/>
      </c>
      <c r="AT33" s="118"/>
      <c r="AU33" s="119"/>
      <c r="AV33" s="119"/>
      <c r="AW33" s="710" t="str">
        <f t="shared" si="7"/>
        <v/>
      </c>
      <c r="AX33" s="119"/>
      <c r="AY33" s="718" t="str">
        <f>IF(AX33="",AW33,IF(AX33&gt;Menu!$D$22,Menu!$D$22,MAX(AW33:AX33)))</f>
        <v/>
      </c>
      <c r="AZ33" s="118"/>
      <c r="BA33" s="119"/>
      <c r="BB33" s="119"/>
      <c r="BC33" s="710" t="str">
        <f t="shared" si="8"/>
        <v/>
      </c>
      <c r="BD33" s="119"/>
      <c r="BE33" s="718" t="str">
        <f>IF(BD33="",BC33,IF(BD33&gt;Menu!$D$22,Menu!$D$22,MAX(BC33:BD33)))</f>
        <v/>
      </c>
      <c r="BF33" s="118"/>
      <c r="BG33" s="119"/>
      <c r="BH33" s="119"/>
      <c r="BI33" s="710" t="str">
        <f t="shared" si="9"/>
        <v/>
      </c>
      <c r="BJ33" s="119"/>
      <c r="BK33" s="718" t="str">
        <f>IF(BJ33="",BI33,IF(BJ33&gt;Menu!$D$22,Menu!$D$22,MAX(BI33:BJ33)))</f>
        <v/>
      </c>
      <c r="BL33" s="106" t="str">
        <f t="shared" si="10"/>
        <v/>
      </c>
      <c r="BM33" s="146"/>
      <c r="BN33" s="147"/>
      <c r="BO33" s="111" t="str">
        <f t="shared" si="11"/>
        <v/>
      </c>
      <c r="BP33" s="874" t="str">
        <f t="shared" si="12"/>
        <v/>
      </c>
      <c r="BQ33" s="28" t="str">
        <f t="shared" si="13"/>
        <v xml:space="preserve">  </v>
      </c>
      <c r="BR33" s="27" t="str">
        <f>IF(BP33&gt;100,"  ",IF(BP33&gt;=Menu!$D$22,"T","TT"))</f>
        <v xml:space="preserve">  </v>
      </c>
      <c r="BS33" s="152" t="str">
        <f t="shared" si="0"/>
        <v/>
      </c>
      <c r="BT33" s="152" t="str">
        <f t="shared" si="1"/>
        <v/>
      </c>
      <c r="BU33" s="152" t="str">
        <f t="shared" si="2"/>
        <v/>
      </c>
      <c r="BV33" s="152" t="str">
        <f t="shared" si="3"/>
        <v/>
      </c>
      <c r="BW33" s="152" t="str">
        <f t="shared" si="4"/>
        <v/>
      </c>
      <c r="BX33" s="152" t="str">
        <f t="shared" si="14"/>
        <v/>
      </c>
      <c r="BY33" s="152" t="str">
        <f t="shared" si="15"/>
        <v/>
      </c>
      <c r="BZ33" s="152" t="str">
        <f t="shared" si="16"/>
        <v/>
      </c>
      <c r="CA33" s="152" t="str">
        <f t="shared" si="17"/>
        <v/>
      </c>
      <c r="CB33" s="152" t="str">
        <f t="shared" si="18"/>
        <v/>
      </c>
      <c r="CC33" s="152">
        <f t="shared" si="19"/>
        <v>0</v>
      </c>
      <c r="CD33" s="27" t="str">
        <f>IF(BP33&gt;100,"  ",IF(BP33&gt;=Menu!$D$22,"Capaian kompetensi sudah tuntas ","Capaian kompetensi belum tuntas "))</f>
        <v xml:space="preserve">  </v>
      </c>
      <c r="CE33" s="28" t="str">
        <f t="shared" si="20"/>
        <v xml:space="preserve">  </v>
      </c>
      <c r="CF33" s="725">
        <f>Menu!$D$22</f>
        <v>60</v>
      </c>
      <c r="CG33" s="208" t="str">
        <f t="shared" si="21"/>
        <v/>
      </c>
      <c r="CH33" s="208" t="str">
        <f t="shared" si="22"/>
        <v/>
      </c>
      <c r="CI33" s="208" t="str">
        <f t="shared" si="23"/>
        <v/>
      </c>
      <c r="CJ33" s="208" t="str">
        <f t="shared" si="24"/>
        <v/>
      </c>
      <c r="CK33" s="208" t="str">
        <f t="shared" si="25"/>
        <v/>
      </c>
      <c r="CL33" s="208" t="str">
        <f t="shared" si="26"/>
        <v/>
      </c>
      <c r="CM33" s="208" t="str">
        <f t="shared" si="27"/>
        <v/>
      </c>
      <c r="CN33" s="208" t="str">
        <f t="shared" si="28"/>
        <v/>
      </c>
      <c r="CO33" s="208" t="str">
        <f t="shared" si="29"/>
        <v/>
      </c>
      <c r="CP33" s="208" t="str">
        <f t="shared" si="30"/>
        <v/>
      </c>
      <c r="CQ33" s="209" t="str">
        <f t="shared" si="31"/>
        <v/>
      </c>
      <c r="CR33" s="210" t="str">
        <f t="shared" si="32"/>
        <v/>
      </c>
      <c r="CS33" s="209">
        <f t="shared" si="33"/>
        <v>10</v>
      </c>
      <c r="CT33" s="209" t="str">
        <f t="shared" si="34"/>
        <v/>
      </c>
      <c r="CU33" s="209" t="str">
        <f t="shared" si="35"/>
        <v/>
      </c>
      <c r="CV33" s="209" t="str">
        <f t="shared" si="36"/>
        <v/>
      </c>
      <c r="CW33" s="209" t="str">
        <f t="shared" si="37"/>
        <v/>
      </c>
      <c r="CX33" s="209" t="str">
        <f t="shared" si="38"/>
        <v/>
      </c>
      <c r="CY33" s="209" t="str">
        <f t="shared" si="39"/>
        <v/>
      </c>
      <c r="CZ33" s="209" t="str">
        <f t="shared" si="40"/>
        <v/>
      </c>
      <c r="DA33" s="209" t="str">
        <f t="shared" si="41"/>
        <v/>
      </c>
      <c r="DB33" s="209" t="str">
        <f t="shared" si="42"/>
        <v/>
      </c>
      <c r="DC33" s="209" t="str">
        <f t="shared" si="43"/>
        <v/>
      </c>
      <c r="DD33" s="211" t="str">
        <f t="shared" si="44"/>
        <v/>
      </c>
      <c r="DE33" s="211" t="str">
        <f t="shared" si="45"/>
        <v/>
      </c>
      <c r="DF33" s="211">
        <f t="shared" si="46"/>
        <v>10</v>
      </c>
      <c r="DG33" s="211" t="str">
        <f t="shared" si="47"/>
        <v/>
      </c>
      <c r="DH33" s="211" t="str">
        <f t="shared" si="48"/>
        <v/>
      </c>
      <c r="DI33" s="211" t="str">
        <f t="shared" si="49"/>
        <v/>
      </c>
      <c r="DJ33" s="211" t="str">
        <f t="shared" si="50"/>
        <v/>
      </c>
      <c r="DK33" s="211" t="str">
        <f t="shared" si="51"/>
        <v/>
      </c>
      <c r="DL33" s="211" t="str">
        <f t="shared" si="52"/>
        <v/>
      </c>
      <c r="DM33" s="211" t="str">
        <f t="shared" si="53"/>
        <v/>
      </c>
      <c r="DN33" s="211" t="str">
        <f t="shared" si="54"/>
        <v/>
      </c>
      <c r="DO33" s="211" t="str">
        <f t="shared" si="55"/>
        <v/>
      </c>
      <c r="DP33" s="211" t="str">
        <f t="shared" si="56"/>
        <v/>
      </c>
      <c r="DQ33" s="27" t="str">
        <f t="shared" si="57"/>
        <v/>
      </c>
      <c r="DR33" s="27" t="str">
        <f t="shared" si="58"/>
        <v/>
      </c>
      <c r="DS33" s="27">
        <f t="shared" si="59"/>
        <v>10</v>
      </c>
      <c r="DT33" s="27" t="str">
        <f t="shared" si="60"/>
        <v/>
      </c>
      <c r="DU33" s="27" t="str">
        <f t="shared" si="61"/>
        <v/>
      </c>
      <c r="DV33" s="27" t="str">
        <f t="shared" si="62"/>
        <v/>
      </c>
      <c r="DW33" s="27" t="str">
        <f t="shared" si="63"/>
        <v/>
      </c>
      <c r="DX33" s="27" t="str">
        <f t="shared" si="64"/>
        <v/>
      </c>
      <c r="DY33" s="27" t="str">
        <f t="shared" si="65"/>
        <v/>
      </c>
      <c r="DZ33" s="27" t="str">
        <f t="shared" si="66"/>
        <v/>
      </c>
      <c r="EA33" s="27" t="str">
        <f t="shared" si="67"/>
        <v/>
      </c>
      <c r="EB33" s="27" t="str">
        <f t="shared" si="68"/>
        <v/>
      </c>
      <c r="EC33" s="27" t="str">
        <f t="shared" si="69"/>
        <v/>
      </c>
      <c r="ED33" s="209" t="str">
        <f t="shared" si="70"/>
        <v/>
      </c>
      <c r="EE33" s="209" t="str">
        <f t="shared" si="71"/>
        <v/>
      </c>
      <c r="EF33" s="209">
        <f t="shared" si="72"/>
        <v>10</v>
      </c>
      <c r="EG33" s="209" t="str">
        <f t="shared" si="73"/>
        <v/>
      </c>
      <c r="EH33" s="209" t="str">
        <f t="shared" si="74"/>
        <v/>
      </c>
      <c r="EI33" s="209" t="str">
        <f t="shared" si="75"/>
        <v/>
      </c>
      <c r="EJ33" s="209" t="str">
        <f t="shared" si="76"/>
        <v/>
      </c>
      <c r="EK33" s="209" t="str">
        <f t="shared" si="77"/>
        <v/>
      </c>
      <c r="EL33" s="209" t="str">
        <f t="shared" si="78"/>
        <v/>
      </c>
      <c r="EM33" s="209" t="str">
        <f t="shared" si="79"/>
        <v/>
      </c>
      <c r="EN33" s="209" t="str">
        <f t="shared" si="80"/>
        <v/>
      </c>
      <c r="EO33" s="209" t="str">
        <f t="shared" si="81"/>
        <v/>
      </c>
      <c r="EP33" s="209" t="str">
        <f t="shared" si="82"/>
        <v/>
      </c>
      <c r="EQ33" s="211" t="str">
        <f t="shared" si="83"/>
        <v/>
      </c>
      <c r="ER33" s="211" t="str">
        <f t="shared" si="84"/>
        <v/>
      </c>
      <c r="ES33" s="211">
        <f t="shared" si="85"/>
        <v>10</v>
      </c>
      <c r="ET33" s="211" t="str">
        <f t="shared" si="86"/>
        <v/>
      </c>
      <c r="EU33" s="211" t="str">
        <f t="shared" si="87"/>
        <v/>
      </c>
      <c r="EV33" s="211" t="str">
        <f t="shared" si="88"/>
        <v/>
      </c>
      <c r="EW33" s="211" t="str">
        <f t="shared" si="89"/>
        <v/>
      </c>
      <c r="EX33" s="211" t="str">
        <f t="shared" si="90"/>
        <v/>
      </c>
      <c r="EY33" s="211" t="str">
        <f t="shared" si="91"/>
        <v/>
      </c>
      <c r="EZ33" s="211" t="str">
        <f t="shared" si="92"/>
        <v/>
      </c>
      <c r="FA33" s="211" t="str">
        <f t="shared" si="93"/>
        <v/>
      </c>
      <c r="FB33" s="211" t="str">
        <f t="shared" si="94"/>
        <v/>
      </c>
      <c r="FC33" s="211" t="str">
        <f t="shared" si="95"/>
        <v/>
      </c>
      <c r="FD33" s="27" t="str">
        <f t="shared" si="96"/>
        <v/>
      </c>
      <c r="FE33" s="27" t="str">
        <f t="shared" si="97"/>
        <v/>
      </c>
      <c r="FF33" s="27">
        <f t="shared" si="98"/>
        <v>10</v>
      </c>
      <c r="FG33" s="27" t="str">
        <f t="shared" si="99"/>
        <v/>
      </c>
      <c r="FH33" s="27" t="str">
        <f t="shared" si="100"/>
        <v/>
      </c>
      <c r="FI33" s="27" t="str">
        <f t="shared" si="101"/>
        <v/>
      </c>
      <c r="FJ33" s="27" t="str">
        <f t="shared" si="102"/>
        <v/>
      </c>
      <c r="FK33" s="27" t="str">
        <f t="shared" si="103"/>
        <v/>
      </c>
      <c r="FL33" s="27" t="str">
        <f t="shared" si="104"/>
        <v/>
      </c>
      <c r="FM33" s="27" t="str">
        <f t="shared" si="105"/>
        <v/>
      </c>
      <c r="FN33" s="27" t="str">
        <f t="shared" si="106"/>
        <v/>
      </c>
      <c r="FO33" s="27" t="str">
        <f t="shared" si="107"/>
        <v/>
      </c>
      <c r="FP33" s="27" t="str">
        <f t="shared" si="108"/>
        <v/>
      </c>
      <c r="FQ33" s="114" t="str">
        <f t="shared" si="112"/>
        <v xml:space="preserve">    Raihana Kartika Sari</v>
      </c>
      <c r="FR33" s="1026" t="str">
        <f t="shared" si="109"/>
        <v xml:space="preserve">    Raihana Kartika Sari</v>
      </c>
    </row>
    <row r="34" spans="1:174" ht="15.75" customHeight="1">
      <c r="A34" s="26">
        <v>26</v>
      </c>
      <c r="B34" s="94" t="str">
        <f>'Identitas Siswa'!B33</f>
        <v>1413357</v>
      </c>
      <c r="C34" s="136" t="str">
        <f>'Identitas Siswa'!D33</f>
        <v>Rika KARUNIA FATONAH</v>
      </c>
      <c r="D34" s="118"/>
      <c r="E34" s="119"/>
      <c r="F34" s="119"/>
      <c r="G34" s="710" t="str">
        <f t="shared" si="116"/>
        <v/>
      </c>
      <c r="H34" s="119"/>
      <c r="I34" s="718" t="str">
        <f>IF(H34="",G34,IF(H34&gt;Menu!$D$22,Menu!$D$22,MAX(G34:H34)))</f>
        <v/>
      </c>
      <c r="J34" s="118"/>
      <c r="K34" s="119"/>
      <c r="L34" s="119"/>
      <c r="M34" s="710" t="str">
        <f t="shared" si="117"/>
        <v/>
      </c>
      <c r="N34" s="119"/>
      <c r="O34" s="718" t="str">
        <f>IF(N34="",M34,IF(N34&gt;Menu!$D$22,Menu!$D$22,MAX(M34:N34)))</f>
        <v/>
      </c>
      <c r="P34" s="118"/>
      <c r="Q34" s="119"/>
      <c r="R34" s="119"/>
      <c r="S34" s="710" t="str">
        <f t="shared" si="113"/>
        <v/>
      </c>
      <c r="T34" s="119"/>
      <c r="U34" s="718" t="str">
        <f>IF(T34="",S34,IF(T34&gt;Menu!$D$22,Menu!$D$22,MAX(S34:T34)))</f>
        <v/>
      </c>
      <c r="V34" s="118"/>
      <c r="W34" s="119"/>
      <c r="X34" s="119"/>
      <c r="Y34" s="710" t="str">
        <f t="shared" si="114"/>
        <v/>
      </c>
      <c r="Z34" s="119"/>
      <c r="AA34" s="718" t="str">
        <f>IF(Z34="",Y34,IF(Z34&gt;Menu!$D$22,Menu!$D$22,MAX(Y34:Z34)))</f>
        <v/>
      </c>
      <c r="AB34" s="118"/>
      <c r="AC34" s="119"/>
      <c r="AD34" s="119"/>
      <c r="AE34" s="710" t="str">
        <f t="shared" si="115"/>
        <v/>
      </c>
      <c r="AF34" s="119"/>
      <c r="AG34" s="718" t="str">
        <f>IF(AF34="",AE34,IF(AF34&gt;Menu!$D$22,Menu!$D$22,MAX(AE34:AF34)))</f>
        <v/>
      </c>
      <c r="AH34" s="118"/>
      <c r="AI34" s="119"/>
      <c r="AJ34" s="119"/>
      <c r="AK34" s="710" t="str">
        <f t="shared" si="110"/>
        <v/>
      </c>
      <c r="AL34" s="119"/>
      <c r="AM34" s="718" t="str">
        <f>IF(AL34="",AK34,IF(AL34&gt;Menu!$D$22,Menu!$D$22,MAX(AK34:AL34)))</f>
        <v/>
      </c>
      <c r="AN34" s="118"/>
      <c r="AO34" s="119"/>
      <c r="AP34" s="119"/>
      <c r="AQ34" s="710" t="str">
        <f t="shared" si="111"/>
        <v/>
      </c>
      <c r="AR34" s="119"/>
      <c r="AS34" s="718" t="str">
        <f>IF(AR34="",AQ34,IF(AR34&gt;Menu!$D$22,Menu!$D$22,MAX(AQ34:AR34)))</f>
        <v/>
      </c>
      <c r="AT34" s="118"/>
      <c r="AU34" s="119"/>
      <c r="AV34" s="119"/>
      <c r="AW34" s="710" t="str">
        <f t="shared" si="7"/>
        <v/>
      </c>
      <c r="AX34" s="119"/>
      <c r="AY34" s="718" t="str">
        <f>IF(AX34="",AW34,IF(AX34&gt;Menu!$D$22,Menu!$D$22,MAX(AW34:AX34)))</f>
        <v/>
      </c>
      <c r="AZ34" s="118"/>
      <c r="BA34" s="119"/>
      <c r="BB34" s="119"/>
      <c r="BC34" s="710" t="str">
        <f t="shared" si="8"/>
        <v/>
      </c>
      <c r="BD34" s="119"/>
      <c r="BE34" s="718" t="str">
        <f>IF(BD34="",BC34,IF(BD34&gt;Menu!$D$22,Menu!$D$22,MAX(BC34:BD34)))</f>
        <v/>
      </c>
      <c r="BF34" s="118"/>
      <c r="BG34" s="119"/>
      <c r="BH34" s="119"/>
      <c r="BI34" s="710" t="str">
        <f t="shared" si="9"/>
        <v/>
      </c>
      <c r="BJ34" s="119"/>
      <c r="BK34" s="718" t="str">
        <f>IF(BJ34="",BI34,IF(BJ34&gt;Menu!$D$22,Menu!$D$22,MAX(BI34:BJ34)))</f>
        <v/>
      </c>
      <c r="BL34" s="106" t="str">
        <f t="shared" si="10"/>
        <v/>
      </c>
      <c r="BM34" s="146"/>
      <c r="BN34" s="147"/>
      <c r="BO34" s="111" t="str">
        <f t="shared" si="11"/>
        <v/>
      </c>
      <c r="BP34" s="874" t="str">
        <f t="shared" si="12"/>
        <v/>
      </c>
      <c r="BQ34" s="28" t="str">
        <f t="shared" si="13"/>
        <v xml:space="preserve">  </v>
      </c>
      <c r="BR34" s="27" t="str">
        <f>IF(BP34&gt;100,"  ",IF(BP34&gt;=Menu!$D$22,"T","TT"))</f>
        <v xml:space="preserve">  </v>
      </c>
      <c r="BS34" s="152" t="str">
        <f t="shared" si="0"/>
        <v/>
      </c>
      <c r="BT34" s="152" t="str">
        <f t="shared" si="1"/>
        <v/>
      </c>
      <c r="BU34" s="152" t="str">
        <f t="shared" si="2"/>
        <v/>
      </c>
      <c r="BV34" s="152" t="str">
        <f t="shared" si="3"/>
        <v/>
      </c>
      <c r="BW34" s="152" t="str">
        <f t="shared" si="4"/>
        <v/>
      </c>
      <c r="BX34" s="152" t="str">
        <f t="shared" si="14"/>
        <v/>
      </c>
      <c r="BY34" s="152" t="str">
        <f t="shared" si="15"/>
        <v/>
      </c>
      <c r="BZ34" s="152" t="str">
        <f t="shared" si="16"/>
        <v/>
      </c>
      <c r="CA34" s="152" t="str">
        <f t="shared" si="17"/>
        <v/>
      </c>
      <c r="CB34" s="152" t="str">
        <f t="shared" si="18"/>
        <v/>
      </c>
      <c r="CC34" s="152">
        <f t="shared" si="19"/>
        <v>0</v>
      </c>
      <c r="CD34" s="27" t="str">
        <f>IF(BP34&gt;100,"  ",IF(BP34&gt;=Menu!$D$22,"Capaian kompetensi sudah tuntas ","Capaian kompetensi belum tuntas "))</f>
        <v xml:space="preserve">  </v>
      </c>
      <c r="CE34" s="28" t="str">
        <f t="shared" si="20"/>
        <v xml:space="preserve">  </v>
      </c>
      <c r="CF34" s="725">
        <f>Menu!$D$22</f>
        <v>60</v>
      </c>
      <c r="CG34" s="208" t="str">
        <f t="shared" si="21"/>
        <v/>
      </c>
      <c r="CH34" s="208" t="str">
        <f t="shared" si="22"/>
        <v/>
      </c>
      <c r="CI34" s="208" t="str">
        <f t="shared" si="23"/>
        <v/>
      </c>
      <c r="CJ34" s="208" t="str">
        <f t="shared" si="24"/>
        <v/>
      </c>
      <c r="CK34" s="208" t="str">
        <f t="shared" si="25"/>
        <v/>
      </c>
      <c r="CL34" s="208" t="str">
        <f t="shared" si="26"/>
        <v/>
      </c>
      <c r="CM34" s="208" t="str">
        <f t="shared" si="27"/>
        <v/>
      </c>
      <c r="CN34" s="208" t="str">
        <f t="shared" si="28"/>
        <v/>
      </c>
      <c r="CO34" s="208" t="str">
        <f t="shared" si="29"/>
        <v/>
      </c>
      <c r="CP34" s="208" t="str">
        <f t="shared" si="30"/>
        <v/>
      </c>
      <c r="CQ34" s="209" t="str">
        <f t="shared" si="31"/>
        <v/>
      </c>
      <c r="CR34" s="210" t="str">
        <f t="shared" si="32"/>
        <v/>
      </c>
      <c r="CS34" s="209">
        <f t="shared" si="33"/>
        <v>10</v>
      </c>
      <c r="CT34" s="209" t="str">
        <f t="shared" si="34"/>
        <v/>
      </c>
      <c r="CU34" s="209" t="str">
        <f t="shared" si="35"/>
        <v/>
      </c>
      <c r="CV34" s="209" t="str">
        <f t="shared" si="36"/>
        <v/>
      </c>
      <c r="CW34" s="209" t="str">
        <f t="shared" si="37"/>
        <v/>
      </c>
      <c r="CX34" s="209" t="str">
        <f t="shared" si="38"/>
        <v/>
      </c>
      <c r="CY34" s="209" t="str">
        <f t="shared" si="39"/>
        <v/>
      </c>
      <c r="CZ34" s="209" t="str">
        <f t="shared" si="40"/>
        <v/>
      </c>
      <c r="DA34" s="209" t="str">
        <f t="shared" si="41"/>
        <v/>
      </c>
      <c r="DB34" s="209" t="str">
        <f t="shared" si="42"/>
        <v/>
      </c>
      <c r="DC34" s="209" t="str">
        <f t="shared" si="43"/>
        <v/>
      </c>
      <c r="DD34" s="211" t="str">
        <f t="shared" si="44"/>
        <v/>
      </c>
      <c r="DE34" s="211" t="str">
        <f t="shared" si="45"/>
        <v/>
      </c>
      <c r="DF34" s="211">
        <f t="shared" si="46"/>
        <v>10</v>
      </c>
      <c r="DG34" s="211" t="str">
        <f t="shared" si="47"/>
        <v/>
      </c>
      <c r="DH34" s="211" t="str">
        <f t="shared" si="48"/>
        <v/>
      </c>
      <c r="DI34" s="211" t="str">
        <f t="shared" si="49"/>
        <v/>
      </c>
      <c r="DJ34" s="211" t="str">
        <f t="shared" si="50"/>
        <v/>
      </c>
      <c r="DK34" s="211" t="str">
        <f t="shared" si="51"/>
        <v/>
      </c>
      <c r="DL34" s="211" t="str">
        <f t="shared" si="52"/>
        <v/>
      </c>
      <c r="DM34" s="211" t="str">
        <f t="shared" si="53"/>
        <v/>
      </c>
      <c r="DN34" s="211" t="str">
        <f t="shared" si="54"/>
        <v/>
      </c>
      <c r="DO34" s="211" t="str">
        <f t="shared" si="55"/>
        <v/>
      </c>
      <c r="DP34" s="211" t="str">
        <f t="shared" si="56"/>
        <v/>
      </c>
      <c r="DQ34" s="27" t="str">
        <f t="shared" si="57"/>
        <v/>
      </c>
      <c r="DR34" s="27" t="str">
        <f t="shared" si="58"/>
        <v/>
      </c>
      <c r="DS34" s="27">
        <f t="shared" si="59"/>
        <v>10</v>
      </c>
      <c r="DT34" s="27" t="str">
        <f t="shared" si="60"/>
        <v/>
      </c>
      <c r="DU34" s="27" t="str">
        <f t="shared" si="61"/>
        <v/>
      </c>
      <c r="DV34" s="27" t="str">
        <f t="shared" si="62"/>
        <v/>
      </c>
      <c r="DW34" s="27" t="str">
        <f t="shared" si="63"/>
        <v/>
      </c>
      <c r="DX34" s="27" t="str">
        <f t="shared" si="64"/>
        <v/>
      </c>
      <c r="DY34" s="27" t="str">
        <f t="shared" si="65"/>
        <v/>
      </c>
      <c r="DZ34" s="27" t="str">
        <f t="shared" si="66"/>
        <v/>
      </c>
      <c r="EA34" s="27" t="str">
        <f t="shared" si="67"/>
        <v/>
      </c>
      <c r="EB34" s="27" t="str">
        <f t="shared" si="68"/>
        <v/>
      </c>
      <c r="EC34" s="27" t="str">
        <f t="shared" si="69"/>
        <v/>
      </c>
      <c r="ED34" s="209" t="str">
        <f t="shared" si="70"/>
        <v/>
      </c>
      <c r="EE34" s="209" t="str">
        <f t="shared" si="71"/>
        <v/>
      </c>
      <c r="EF34" s="209">
        <f t="shared" si="72"/>
        <v>10</v>
      </c>
      <c r="EG34" s="209" t="str">
        <f t="shared" si="73"/>
        <v/>
      </c>
      <c r="EH34" s="209" t="str">
        <f t="shared" si="74"/>
        <v/>
      </c>
      <c r="EI34" s="209" t="str">
        <f t="shared" si="75"/>
        <v/>
      </c>
      <c r="EJ34" s="209" t="str">
        <f t="shared" si="76"/>
        <v/>
      </c>
      <c r="EK34" s="209" t="str">
        <f t="shared" si="77"/>
        <v/>
      </c>
      <c r="EL34" s="209" t="str">
        <f t="shared" si="78"/>
        <v/>
      </c>
      <c r="EM34" s="209" t="str">
        <f t="shared" si="79"/>
        <v/>
      </c>
      <c r="EN34" s="209" t="str">
        <f t="shared" si="80"/>
        <v/>
      </c>
      <c r="EO34" s="209" t="str">
        <f t="shared" si="81"/>
        <v/>
      </c>
      <c r="EP34" s="209" t="str">
        <f t="shared" si="82"/>
        <v/>
      </c>
      <c r="EQ34" s="211" t="str">
        <f t="shared" si="83"/>
        <v/>
      </c>
      <c r="ER34" s="211" t="str">
        <f t="shared" si="84"/>
        <v/>
      </c>
      <c r="ES34" s="211">
        <f t="shared" si="85"/>
        <v>10</v>
      </c>
      <c r="ET34" s="211" t="str">
        <f t="shared" si="86"/>
        <v/>
      </c>
      <c r="EU34" s="211" t="str">
        <f t="shared" si="87"/>
        <v/>
      </c>
      <c r="EV34" s="211" t="str">
        <f t="shared" si="88"/>
        <v/>
      </c>
      <c r="EW34" s="211" t="str">
        <f t="shared" si="89"/>
        <v/>
      </c>
      <c r="EX34" s="211" t="str">
        <f t="shared" si="90"/>
        <v/>
      </c>
      <c r="EY34" s="211" t="str">
        <f t="shared" si="91"/>
        <v/>
      </c>
      <c r="EZ34" s="211" t="str">
        <f t="shared" si="92"/>
        <v/>
      </c>
      <c r="FA34" s="211" t="str">
        <f t="shared" si="93"/>
        <v/>
      </c>
      <c r="FB34" s="211" t="str">
        <f t="shared" si="94"/>
        <v/>
      </c>
      <c r="FC34" s="211" t="str">
        <f t="shared" si="95"/>
        <v/>
      </c>
      <c r="FD34" s="27" t="str">
        <f t="shared" si="96"/>
        <v/>
      </c>
      <c r="FE34" s="27" t="str">
        <f t="shared" si="97"/>
        <v/>
      </c>
      <c r="FF34" s="27">
        <f t="shared" si="98"/>
        <v>10</v>
      </c>
      <c r="FG34" s="27" t="str">
        <f t="shared" si="99"/>
        <v/>
      </c>
      <c r="FH34" s="27" t="str">
        <f t="shared" si="100"/>
        <v/>
      </c>
      <c r="FI34" s="27" t="str">
        <f t="shared" si="101"/>
        <v/>
      </c>
      <c r="FJ34" s="27" t="str">
        <f t="shared" si="102"/>
        <v/>
      </c>
      <c r="FK34" s="27" t="str">
        <f t="shared" si="103"/>
        <v/>
      </c>
      <c r="FL34" s="27" t="str">
        <f t="shared" si="104"/>
        <v/>
      </c>
      <c r="FM34" s="27" t="str">
        <f t="shared" si="105"/>
        <v/>
      </c>
      <c r="FN34" s="27" t="str">
        <f t="shared" si="106"/>
        <v/>
      </c>
      <c r="FO34" s="27" t="str">
        <f t="shared" si="107"/>
        <v/>
      </c>
      <c r="FP34" s="27" t="str">
        <f t="shared" si="108"/>
        <v/>
      </c>
      <c r="FQ34" s="114" t="str">
        <f t="shared" si="112"/>
        <v xml:space="preserve">    Rika KARUNIA FATONAH</v>
      </c>
      <c r="FR34" s="1026" t="str">
        <f t="shared" si="109"/>
        <v xml:space="preserve">    Rika KARUNIA FATONAH</v>
      </c>
    </row>
    <row r="35" spans="1:174" ht="15.75" customHeight="1">
      <c r="A35" s="26">
        <v>27</v>
      </c>
      <c r="B35" s="94" t="str">
        <f>'Identitas Siswa'!B34</f>
        <v>1413358</v>
      </c>
      <c r="C35" s="136" t="str">
        <f>'Identitas Siswa'!D34</f>
        <v>Riva Ramdani</v>
      </c>
      <c r="D35" s="118"/>
      <c r="E35" s="119"/>
      <c r="F35" s="119"/>
      <c r="G35" s="710" t="str">
        <f t="shared" si="116"/>
        <v/>
      </c>
      <c r="H35" s="119"/>
      <c r="I35" s="718" t="str">
        <f>IF(H35="",G35,IF(H35&gt;Menu!$D$22,Menu!$D$22,MAX(G35:H35)))</f>
        <v/>
      </c>
      <c r="J35" s="118"/>
      <c r="K35" s="119"/>
      <c r="L35" s="119"/>
      <c r="M35" s="710" t="str">
        <f t="shared" si="117"/>
        <v/>
      </c>
      <c r="N35" s="119"/>
      <c r="O35" s="718" t="str">
        <f>IF(N35="",M35,IF(N35&gt;Menu!$D$22,Menu!$D$22,MAX(M35:N35)))</f>
        <v/>
      </c>
      <c r="P35" s="118"/>
      <c r="Q35" s="119"/>
      <c r="R35" s="119"/>
      <c r="S35" s="710" t="str">
        <f t="shared" si="113"/>
        <v/>
      </c>
      <c r="T35" s="119"/>
      <c r="U35" s="718" t="str">
        <f>IF(T35="",S35,IF(T35&gt;Menu!$D$22,Menu!$D$22,MAX(S35:T35)))</f>
        <v/>
      </c>
      <c r="V35" s="118"/>
      <c r="W35" s="119"/>
      <c r="X35" s="119"/>
      <c r="Y35" s="710" t="str">
        <f t="shared" si="114"/>
        <v/>
      </c>
      <c r="Z35" s="119"/>
      <c r="AA35" s="718" t="str">
        <f>IF(Z35="",Y35,IF(Z35&gt;Menu!$D$22,Menu!$D$22,MAX(Y35:Z35)))</f>
        <v/>
      </c>
      <c r="AB35" s="118"/>
      <c r="AC35" s="119"/>
      <c r="AD35" s="119"/>
      <c r="AE35" s="710" t="str">
        <f t="shared" si="115"/>
        <v/>
      </c>
      <c r="AF35" s="119"/>
      <c r="AG35" s="718" t="str">
        <f>IF(AF35="",AE35,IF(AF35&gt;Menu!$D$22,Menu!$D$22,MAX(AE35:AF35)))</f>
        <v/>
      </c>
      <c r="AH35" s="118"/>
      <c r="AI35" s="119"/>
      <c r="AJ35" s="119"/>
      <c r="AK35" s="710" t="str">
        <f t="shared" si="110"/>
        <v/>
      </c>
      <c r="AL35" s="119"/>
      <c r="AM35" s="718" t="str">
        <f>IF(AL35="",AK35,IF(AL35&gt;Menu!$D$22,Menu!$D$22,MAX(AK35:AL35)))</f>
        <v/>
      </c>
      <c r="AN35" s="118"/>
      <c r="AO35" s="119"/>
      <c r="AP35" s="119"/>
      <c r="AQ35" s="710" t="str">
        <f t="shared" si="111"/>
        <v/>
      </c>
      <c r="AR35" s="119"/>
      <c r="AS35" s="718" t="str">
        <f>IF(AR35="",AQ35,IF(AR35&gt;Menu!$D$22,Menu!$D$22,MAX(AQ35:AR35)))</f>
        <v/>
      </c>
      <c r="AT35" s="118"/>
      <c r="AU35" s="119"/>
      <c r="AV35" s="119"/>
      <c r="AW35" s="710" t="str">
        <f t="shared" si="7"/>
        <v/>
      </c>
      <c r="AX35" s="119"/>
      <c r="AY35" s="718" t="str">
        <f>IF(AX35="",AW35,IF(AX35&gt;Menu!$D$22,Menu!$D$22,MAX(AW35:AX35)))</f>
        <v/>
      </c>
      <c r="AZ35" s="118"/>
      <c r="BA35" s="119"/>
      <c r="BB35" s="119"/>
      <c r="BC35" s="710" t="str">
        <f t="shared" si="8"/>
        <v/>
      </c>
      <c r="BD35" s="119"/>
      <c r="BE35" s="718" t="str">
        <f>IF(BD35="",BC35,IF(BD35&gt;Menu!$D$22,Menu!$D$22,MAX(BC35:BD35)))</f>
        <v/>
      </c>
      <c r="BF35" s="118"/>
      <c r="BG35" s="119"/>
      <c r="BH35" s="119"/>
      <c r="BI35" s="710" t="str">
        <f t="shared" si="9"/>
        <v/>
      </c>
      <c r="BJ35" s="119"/>
      <c r="BK35" s="718" t="str">
        <f>IF(BJ35="",BI35,IF(BJ35&gt;Menu!$D$22,Menu!$D$22,MAX(BI35:BJ35)))</f>
        <v/>
      </c>
      <c r="BL35" s="106" t="str">
        <f t="shared" si="10"/>
        <v/>
      </c>
      <c r="BM35" s="146"/>
      <c r="BN35" s="147"/>
      <c r="BO35" s="111" t="str">
        <f t="shared" si="11"/>
        <v/>
      </c>
      <c r="BP35" s="874" t="str">
        <f t="shared" si="12"/>
        <v/>
      </c>
      <c r="BQ35" s="28" t="str">
        <f t="shared" si="13"/>
        <v xml:space="preserve">  </v>
      </c>
      <c r="BR35" s="27" t="str">
        <f>IF(BP35&gt;100,"  ",IF(BP35&gt;=Menu!$D$22,"T","TT"))</f>
        <v xml:space="preserve">  </v>
      </c>
      <c r="BS35" s="152" t="str">
        <f t="shared" si="0"/>
        <v/>
      </c>
      <c r="BT35" s="152" t="str">
        <f t="shared" si="1"/>
        <v/>
      </c>
      <c r="BU35" s="152" t="str">
        <f t="shared" si="2"/>
        <v/>
      </c>
      <c r="BV35" s="152" t="str">
        <f t="shared" si="3"/>
        <v/>
      </c>
      <c r="BW35" s="152" t="str">
        <f t="shared" si="4"/>
        <v/>
      </c>
      <c r="BX35" s="152" t="str">
        <f t="shared" si="14"/>
        <v/>
      </c>
      <c r="BY35" s="152" t="str">
        <f t="shared" si="15"/>
        <v/>
      </c>
      <c r="BZ35" s="152" t="str">
        <f t="shared" si="16"/>
        <v/>
      </c>
      <c r="CA35" s="152" t="str">
        <f t="shared" si="17"/>
        <v/>
      </c>
      <c r="CB35" s="152" t="str">
        <f t="shared" si="18"/>
        <v/>
      </c>
      <c r="CC35" s="152">
        <f t="shared" si="19"/>
        <v>0</v>
      </c>
      <c r="CD35" s="27" t="str">
        <f>IF(BP35&gt;100,"  ",IF(BP35&gt;=Menu!$D$22,"Capaian kompetensi sudah tuntas ","Capaian kompetensi belum tuntas "))</f>
        <v xml:space="preserve">  </v>
      </c>
      <c r="CE35" s="28" t="str">
        <f t="shared" si="20"/>
        <v xml:space="preserve">  </v>
      </c>
      <c r="CF35" s="725">
        <f>Menu!$D$22</f>
        <v>60</v>
      </c>
      <c r="CG35" s="208" t="str">
        <f t="shared" si="21"/>
        <v/>
      </c>
      <c r="CH35" s="208" t="str">
        <f t="shared" si="22"/>
        <v/>
      </c>
      <c r="CI35" s="208" t="str">
        <f t="shared" si="23"/>
        <v/>
      </c>
      <c r="CJ35" s="208" t="str">
        <f t="shared" si="24"/>
        <v/>
      </c>
      <c r="CK35" s="208" t="str">
        <f t="shared" si="25"/>
        <v/>
      </c>
      <c r="CL35" s="208" t="str">
        <f t="shared" si="26"/>
        <v/>
      </c>
      <c r="CM35" s="208" t="str">
        <f t="shared" si="27"/>
        <v/>
      </c>
      <c r="CN35" s="208" t="str">
        <f t="shared" si="28"/>
        <v/>
      </c>
      <c r="CO35" s="208" t="str">
        <f t="shared" si="29"/>
        <v/>
      </c>
      <c r="CP35" s="208" t="str">
        <f t="shared" si="30"/>
        <v/>
      </c>
      <c r="CQ35" s="209" t="str">
        <f t="shared" si="31"/>
        <v/>
      </c>
      <c r="CR35" s="210" t="str">
        <f t="shared" si="32"/>
        <v/>
      </c>
      <c r="CS35" s="209">
        <f t="shared" si="33"/>
        <v>10</v>
      </c>
      <c r="CT35" s="209" t="str">
        <f t="shared" si="34"/>
        <v/>
      </c>
      <c r="CU35" s="209" t="str">
        <f t="shared" si="35"/>
        <v/>
      </c>
      <c r="CV35" s="209" t="str">
        <f t="shared" si="36"/>
        <v/>
      </c>
      <c r="CW35" s="209" t="str">
        <f t="shared" si="37"/>
        <v/>
      </c>
      <c r="CX35" s="209" t="str">
        <f t="shared" si="38"/>
        <v/>
      </c>
      <c r="CY35" s="209" t="str">
        <f t="shared" si="39"/>
        <v/>
      </c>
      <c r="CZ35" s="209" t="str">
        <f t="shared" si="40"/>
        <v/>
      </c>
      <c r="DA35" s="209" t="str">
        <f t="shared" si="41"/>
        <v/>
      </c>
      <c r="DB35" s="209" t="str">
        <f t="shared" si="42"/>
        <v/>
      </c>
      <c r="DC35" s="209" t="str">
        <f t="shared" si="43"/>
        <v/>
      </c>
      <c r="DD35" s="211" t="str">
        <f t="shared" si="44"/>
        <v/>
      </c>
      <c r="DE35" s="211" t="str">
        <f t="shared" si="45"/>
        <v/>
      </c>
      <c r="DF35" s="211">
        <f t="shared" si="46"/>
        <v>10</v>
      </c>
      <c r="DG35" s="211" t="str">
        <f t="shared" si="47"/>
        <v/>
      </c>
      <c r="DH35" s="211" t="str">
        <f t="shared" si="48"/>
        <v/>
      </c>
      <c r="DI35" s="211" t="str">
        <f t="shared" si="49"/>
        <v/>
      </c>
      <c r="DJ35" s="211" t="str">
        <f t="shared" si="50"/>
        <v/>
      </c>
      <c r="DK35" s="211" t="str">
        <f t="shared" si="51"/>
        <v/>
      </c>
      <c r="DL35" s="211" t="str">
        <f t="shared" si="52"/>
        <v/>
      </c>
      <c r="DM35" s="211" t="str">
        <f t="shared" si="53"/>
        <v/>
      </c>
      <c r="DN35" s="211" t="str">
        <f t="shared" si="54"/>
        <v/>
      </c>
      <c r="DO35" s="211" t="str">
        <f t="shared" si="55"/>
        <v/>
      </c>
      <c r="DP35" s="211" t="str">
        <f t="shared" si="56"/>
        <v/>
      </c>
      <c r="DQ35" s="27" t="str">
        <f t="shared" si="57"/>
        <v/>
      </c>
      <c r="DR35" s="27" t="str">
        <f t="shared" si="58"/>
        <v/>
      </c>
      <c r="DS35" s="27">
        <f t="shared" si="59"/>
        <v>10</v>
      </c>
      <c r="DT35" s="27" t="str">
        <f t="shared" si="60"/>
        <v/>
      </c>
      <c r="DU35" s="27" t="str">
        <f t="shared" si="61"/>
        <v/>
      </c>
      <c r="DV35" s="27" t="str">
        <f t="shared" si="62"/>
        <v/>
      </c>
      <c r="DW35" s="27" t="str">
        <f t="shared" si="63"/>
        <v/>
      </c>
      <c r="DX35" s="27" t="str">
        <f t="shared" si="64"/>
        <v/>
      </c>
      <c r="DY35" s="27" t="str">
        <f t="shared" si="65"/>
        <v/>
      </c>
      <c r="DZ35" s="27" t="str">
        <f t="shared" si="66"/>
        <v/>
      </c>
      <c r="EA35" s="27" t="str">
        <f t="shared" si="67"/>
        <v/>
      </c>
      <c r="EB35" s="27" t="str">
        <f t="shared" si="68"/>
        <v/>
      </c>
      <c r="EC35" s="27" t="str">
        <f t="shared" si="69"/>
        <v/>
      </c>
      <c r="ED35" s="209" t="str">
        <f t="shared" si="70"/>
        <v/>
      </c>
      <c r="EE35" s="209" t="str">
        <f t="shared" si="71"/>
        <v/>
      </c>
      <c r="EF35" s="209">
        <f t="shared" si="72"/>
        <v>10</v>
      </c>
      <c r="EG35" s="209" t="str">
        <f t="shared" si="73"/>
        <v/>
      </c>
      <c r="EH35" s="209" t="str">
        <f t="shared" si="74"/>
        <v/>
      </c>
      <c r="EI35" s="209" t="str">
        <f t="shared" si="75"/>
        <v/>
      </c>
      <c r="EJ35" s="209" t="str">
        <f t="shared" si="76"/>
        <v/>
      </c>
      <c r="EK35" s="209" t="str">
        <f t="shared" si="77"/>
        <v/>
      </c>
      <c r="EL35" s="209" t="str">
        <f t="shared" si="78"/>
        <v/>
      </c>
      <c r="EM35" s="209" t="str">
        <f t="shared" si="79"/>
        <v/>
      </c>
      <c r="EN35" s="209" t="str">
        <f t="shared" si="80"/>
        <v/>
      </c>
      <c r="EO35" s="209" t="str">
        <f t="shared" si="81"/>
        <v/>
      </c>
      <c r="EP35" s="209" t="str">
        <f t="shared" si="82"/>
        <v/>
      </c>
      <c r="EQ35" s="211" t="str">
        <f t="shared" si="83"/>
        <v/>
      </c>
      <c r="ER35" s="211" t="str">
        <f t="shared" si="84"/>
        <v/>
      </c>
      <c r="ES35" s="211">
        <f t="shared" si="85"/>
        <v>10</v>
      </c>
      <c r="ET35" s="211" t="str">
        <f t="shared" si="86"/>
        <v/>
      </c>
      <c r="EU35" s="211" t="str">
        <f t="shared" si="87"/>
        <v/>
      </c>
      <c r="EV35" s="211" t="str">
        <f t="shared" si="88"/>
        <v/>
      </c>
      <c r="EW35" s="211" t="str">
        <f t="shared" si="89"/>
        <v/>
      </c>
      <c r="EX35" s="211" t="str">
        <f t="shared" si="90"/>
        <v/>
      </c>
      <c r="EY35" s="211" t="str">
        <f t="shared" si="91"/>
        <v/>
      </c>
      <c r="EZ35" s="211" t="str">
        <f t="shared" si="92"/>
        <v/>
      </c>
      <c r="FA35" s="211" t="str">
        <f t="shared" si="93"/>
        <v/>
      </c>
      <c r="FB35" s="211" t="str">
        <f t="shared" si="94"/>
        <v/>
      </c>
      <c r="FC35" s="211" t="str">
        <f t="shared" si="95"/>
        <v/>
      </c>
      <c r="FD35" s="27" t="str">
        <f t="shared" si="96"/>
        <v/>
      </c>
      <c r="FE35" s="27" t="str">
        <f t="shared" si="97"/>
        <v/>
      </c>
      <c r="FF35" s="27">
        <f t="shared" si="98"/>
        <v>10</v>
      </c>
      <c r="FG35" s="27" t="str">
        <f t="shared" si="99"/>
        <v/>
      </c>
      <c r="FH35" s="27" t="str">
        <f t="shared" si="100"/>
        <v/>
      </c>
      <c r="FI35" s="27" t="str">
        <f t="shared" si="101"/>
        <v/>
      </c>
      <c r="FJ35" s="27" t="str">
        <f t="shared" si="102"/>
        <v/>
      </c>
      <c r="FK35" s="27" t="str">
        <f t="shared" si="103"/>
        <v/>
      </c>
      <c r="FL35" s="27" t="str">
        <f t="shared" si="104"/>
        <v/>
      </c>
      <c r="FM35" s="27" t="str">
        <f t="shared" si="105"/>
        <v/>
      </c>
      <c r="FN35" s="27" t="str">
        <f t="shared" si="106"/>
        <v/>
      </c>
      <c r="FO35" s="27" t="str">
        <f t="shared" si="107"/>
        <v/>
      </c>
      <c r="FP35" s="27" t="str">
        <f t="shared" si="108"/>
        <v/>
      </c>
      <c r="FQ35" s="114" t="str">
        <f t="shared" si="112"/>
        <v xml:space="preserve">    Riva Ramdani</v>
      </c>
      <c r="FR35" s="1026" t="str">
        <f t="shared" si="109"/>
        <v xml:space="preserve">    Riva Ramdani</v>
      </c>
    </row>
    <row r="36" spans="1:174" ht="15.75" customHeight="1">
      <c r="A36" s="26">
        <v>28</v>
      </c>
      <c r="B36" s="94" t="str">
        <f>'Identitas Siswa'!B35</f>
        <v>1413369</v>
      </c>
      <c r="C36" s="136" t="str">
        <f>'Identitas Siswa'!D35</f>
        <v>Salsabila Syahri Romadhona</v>
      </c>
      <c r="D36" s="118"/>
      <c r="E36" s="119"/>
      <c r="F36" s="119"/>
      <c r="G36" s="710" t="str">
        <f t="shared" si="116"/>
        <v/>
      </c>
      <c r="H36" s="119"/>
      <c r="I36" s="718" t="str">
        <f>IF(H36="",G36,IF(H36&gt;Menu!$D$22,Menu!$D$22,MAX(G36:H36)))</f>
        <v/>
      </c>
      <c r="J36" s="118"/>
      <c r="K36" s="119"/>
      <c r="L36" s="119"/>
      <c r="M36" s="710" t="str">
        <f t="shared" si="117"/>
        <v/>
      </c>
      <c r="N36" s="119"/>
      <c r="O36" s="718" t="str">
        <f>IF(N36="",M36,IF(N36&gt;Menu!$D$22,Menu!$D$22,MAX(M36:N36)))</f>
        <v/>
      </c>
      <c r="P36" s="118"/>
      <c r="Q36" s="119"/>
      <c r="R36" s="119"/>
      <c r="S36" s="710" t="str">
        <f t="shared" si="113"/>
        <v/>
      </c>
      <c r="T36" s="119"/>
      <c r="U36" s="718" t="str">
        <f>IF(T36="",S36,IF(T36&gt;Menu!$D$22,Menu!$D$22,MAX(S36:T36)))</f>
        <v/>
      </c>
      <c r="V36" s="118"/>
      <c r="W36" s="119"/>
      <c r="X36" s="119"/>
      <c r="Y36" s="710" t="str">
        <f t="shared" si="114"/>
        <v/>
      </c>
      <c r="Z36" s="119"/>
      <c r="AA36" s="718" t="str">
        <f>IF(Z36="",Y36,IF(Z36&gt;Menu!$D$22,Menu!$D$22,MAX(Y36:Z36)))</f>
        <v/>
      </c>
      <c r="AB36" s="118"/>
      <c r="AC36" s="119"/>
      <c r="AD36" s="119"/>
      <c r="AE36" s="710" t="str">
        <f t="shared" si="115"/>
        <v/>
      </c>
      <c r="AF36" s="119"/>
      <c r="AG36" s="718" t="str">
        <f>IF(AF36="",AE36,IF(AF36&gt;Menu!$D$22,Menu!$D$22,MAX(AE36:AF36)))</f>
        <v/>
      </c>
      <c r="AH36" s="118"/>
      <c r="AI36" s="119"/>
      <c r="AJ36" s="119"/>
      <c r="AK36" s="710" t="str">
        <f t="shared" si="110"/>
        <v/>
      </c>
      <c r="AL36" s="119"/>
      <c r="AM36" s="718" t="str">
        <f>IF(AL36="",AK36,IF(AL36&gt;Menu!$D$22,Menu!$D$22,MAX(AK36:AL36)))</f>
        <v/>
      </c>
      <c r="AN36" s="118"/>
      <c r="AO36" s="119"/>
      <c r="AP36" s="119"/>
      <c r="AQ36" s="710" t="str">
        <f t="shared" si="111"/>
        <v/>
      </c>
      <c r="AR36" s="119"/>
      <c r="AS36" s="718" t="str">
        <f>IF(AR36="",AQ36,IF(AR36&gt;Menu!$D$22,Menu!$D$22,MAX(AQ36:AR36)))</f>
        <v/>
      </c>
      <c r="AT36" s="118"/>
      <c r="AU36" s="119"/>
      <c r="AV36" s="119"/>
      <c r="AW36" s="710" t="str">
        <f t="shared" si="7"/>
        <v/>
      </c>
      <c r="AX36" s="119"/>
      <c r="AY36" s="718" t="str">
        <f>IF(AX36="",AW36,IF(AX36&gt;Menu!$D$22,Menu!$D$22,MAX(AW36:AX36)))</f>
        <v/>
      </c>
      <c r="AZ36" s="118"/>
      <c r="BA36" s="119"/>
      <c r="BB36" s="119"/>
      <c r="BC36" s="710" t="str">
        <f t="shared" si="8"/>
        <v/>
      </c>
      <c r="BD36" s="119"/>
      <c r="BE36" s="718" t="str">
        <f>IF(BD36="",BC36,IF(BD36&gt;Menu!$D$22,Menu!$D$22,MAX(BC36:BD36)))</f>
        <v/>
      </c>
      <c r="BF36" s="118"/>
      <c r="BG36" s="119"/>
      <c r="BH36" s="119"/>
      <c r="BI36" s="710" t="str">
        <f t="shared" si="9"/>
        <v/>
      </c>
      <c r="BJ36" s="119"/>
      <c r="BK36" s="718" t="str">
        <f>IF(BJ36="",BI36,IF(BJ36&gt;Menu!$D$22,Menu!$D$22,MAX(BI36:BJ36)))</f>
        <v/>
      </c>
      <c r="BL36" s="106" t="str">
        <f t="shared" si="10"/>
        <v/>
      </c>
      <c r="BM36" s="146"/>
      <c r="BN36" s="147"/>
      <c r="BO36" s="111" t="str">
        <f t="shared" si="11"/>
        <v/>
      </c>
      <c r="BP36" s="874" t="str">
        <f t="shared" si="12"/>
        <v/>
      </c>
      <c r="BQ36" s="28" t="str">
        <f t="shared" si="13"/>
        <v xml:space="preserve">  </v>
      </c>
      <c r="BR36" s="27" t="str">
        <f>IF(BP36&gt;100,"  ",IF(BP36&gt;=Menu!$D$22,"T","TT"))</f>
        <v xml:space="preserve">  </v>
      </c>
      <c r="BS36" s="152" t="str">
        <f t="shared" si="0"/>
        <v/>
      </c>
      <c r="BT36" s="152" t="str">
        <f t="shared" si="1"/>
        <v/>
      </c>
      <c r="BU36" s="152" t="str">
        <f t="shared" si="2"/>
        <v/>
      </c>
      <c r="BV36" s="152" t="str">
        <f t="shared" si="3"/>
        <v/>
      </c>
      <c r="BW36" s="152" t="str">
        <f t="shared" si="4"/>
        <v/>
      </c>
      <c r="BX36" s="152" t="str">
        <f t="shared" si="14"/>
        <v/>
      </c>
      <c r="BY36" s="152" t="str">
        <f t="shared" si="15"/>
        <v/>
      </c>
      <c r="BZ36" s="152" t="str">
        <f t="shared" si="16"/>
        <v/>
      </c>
      <c r="CA36" s="152" t="str">
        <f t="shared" si="17"/>
        <v/>
      </c>
      <c r="CB36" s="152" t="str">
        <f t="shared" si="18"/>
        <v/>
      </c>
      <c r="CC36" s="152">
        <f t="shared" si="19"/>
        <v>0</v>
      </c>
      <c r="CD36" s="27" t="str">
        <f>IF(BP36&gt;100,"  ",IF(BP36&gt;=Menu!$D$22,"Capaian kompetensi sudah tuntas ","Capaian kompetensi belum tuntas "))</f>
        <v xml:space="preserve">  </v>
      </c>
      <c r="CE36" s="28" t="str">
        <f t="shared" si="20"/>
        <v xml:space="preserve">  </v>
      </c>
      <c r="CF36" s="725">
        <f>Menu!$D$22</f>
        <v>60</v>
      </c>
      <c r="CG36" s="208" t="str">
        <f t="shared" si="21"/>
        <v/>
      </c>
      <c r="CH36" s="208" t="str">
        <f t="shared" si="22"/>
        <v/>
      </c>
      <c r="CI36" s="208" t="str">
        <f t="shared" si="23"/>
        <v/>
      </c>
      <c r="CJ36" s="208" t="str">
        <f t="shared" si="24"/>
        <v/>
      </c>
      <c r="CK36" s="208" t="str">
        <f t="shared" si="25"/>
        <v/>
      </c>
      <c r="CL36" s="208" t="str">
        <f t="shared" si="26"/>
        <v/>
      </c>
      <c r="CM36" s="208" t="str">
        <f t="shared" si="27"/>
        <v/>
      </c>
      <c r="CN36" s="208" t="str">
        <f t="shared" si="28"/>
        <v/>
      </c>
      <c r="CO36" s="208" t="str">
        <f t="shared" si="29"/>
        <v/>
      </c>
      <c r="CP36" s="208" t="str">
        <f t="shared" si="30"/>
        <v/>
      </c>
      <c r="CQ36" s="209" t="str">
        <f t="shared" si="31"/>
        <v/>
      </c>
      <c r="CR36" s="210" t="str">
        <f t="shared" si="32"/>
        <v/>
      </c>
      <c r="CS36" s="209">
        <f t="shared" si="33"/>
        <v>10</v>
      </c>
      <c r="CT36" s="209" t="str">
        <f t="shared" si="34"/>
        <v/>
      </c>
      <c r="CU36" s="209" t="str">
        <f t="shared" si="35"/>
        <v/>
      </c>
      <c r="CV36" s="209" t="str">
        <f t="shared" si="36"/>
        <v/>
      </c>
      <c r="CW36" s="209" t="str">
        <f t="shared" si="37"/>
        <v/>
      </c>
      <c r="CX36" s="209" t="str">
        <f t="shared" si="38"/>
        <v/>
      </c>
      <c r="CY36" s="209" t="str">
        <f t="shared" si="39"/>
        <v/>
      </c>
      <c r="CZ36" s="209" t="str">
        <f t="shared" si="40"/>
        <v/>
      </c>
      <c r="DA36" s="209" t="str">
        <f t="shared" si="41"/>
        <v/>
      </c>
      <c r="DB36" s="209" t="str">
        <f t="shared" si="42"/>
        <v/>
      </c>
      <c r="DC36" s="209" t="str">
        <f t="shared" si="43"/>
        <v/>
      </c>
      <c r="DD36" s="211" t="str">
        <f t="shared" si="44"/>
        <v/>
      </c>
      <c r="DE36" s="211" t="str">
        <f t="shared" si="45"/>
        <v/>
      </c>
      <c r="DF36" s="211">
        <f t="shared" si="46"/>
        <v>10</v>
      </c>
      <c r="DG36" s="211" t="str">
        <f t="shared" si="47"/>
        <v/>
      </c>
      <c r="DH36" s="211" t="str">
        <f t="shared" si="48"/>
        <v/>
      </c>
      <c r="DI36" s="211" t="str">
        <f t="shared" si="49"/>
        <v/>
      </c>
      <c r="DJ36" s="211" t="str">
        <f t="shared" si="50"/>
        <v/>
      </c>
      <c r="DK36" s="211" t="str">
        <f t="shared" si="51"/>
        <v/>
      </c>
      <c r="DL36" s="211" t="str">
        <f t="shared" si="52"/>
        <v/>
      </c>
      <c r="DM36" s="211" t="str">
        <f t="shared" si="53"/>
        <v/>
      </c>
      <c r="DN36" s="211" t="str">
        <f t="shared" si="54"/>
        <v/>
      </c>
      <c r="DO36" s="211" t="str">
        <f t="shared" si="55"/>
        <v/>
      </c>
      <c r="DP36" s="211" t="str">
        <f t="shared" si="56"/>
        <v/>
      </c>
      <c r="DQ36" s="27" t="str">
        <f t="shared" si="57"/>
        <v/>
      </c>
      <c r="DR36" s="27" t="str">
        <f t="shared" si="58"/>
        <v/>
      </c>
      <c r="DS36" s="27">
        <f t="shared" si="59"/>
        <v>10</v>
      </c>
      <c r="DT36" s="27" t="str">
        <f t="shared" si="60"/>
        <v/>
      </c>
      <c r="DU36" s="27" t="str">
        <f t="shared" si="61"/>
        <v/>
      </c>
      <c r="DV36" s="27" t="str">
        <f t="shared" si="62"/>
        <v/>
      </c>
      <c r="DW36" s="27" t="str">
        <f t="shared" si="63"/>
        <v/>
      </c>
      <c r="DX36" s="27" t="str">
        <f t="shared" si="64"/>
        <v/>
      </c>
      <c r="DY36" s="27" t="str">
        <f t="shared" si="65"/>
        <v/>
      </c>
      <c r="DZ36" s="27" t="str">
        <f t="shared" si="66"/>
        <v/>
      </c>
      <c r="EA36" s="27" t="str">
        <f t="shared" si="67"/>
        <v/>
      </c>
      <c r="EB36" s="27" t="str">
        <f t="shared" si="68"/>
        <v/>
      </c>
      <c r="EC36" s="27" t="str">
        <f t="shared" si="69"/>
        <v/>
      </c>
      <c r="ED36" s="209" t="str">
        <f t="shared" si="70"/>
        <v/>
      </c>
      <c r="EE36" s="209" t="str">
        <f t="shared" si="71"/>
        <v/>
      </c>
      <c r="EF36" s="209">
        <f t="shared" si="72"/>
        <v>10</v>
      </c>
      <c r="EG36" s="209" t="str">
        <f t="shared" si="73"/>
        <v/>
      </c>
      <c r="EH36" s="209" t="str">
        <f t="shared" si="74"/>
        <v/>
      </c>
      <c r="EI36" s="209" t="str">
        <f t="shared" si="75"/>
        <v/>
      </c>
      <c r="EJ36" s="209" t="str">
        <f t="shared" si="76"/>
        <v/>
      </c>
      <c r="EK36" s="209" t="str">
        <f t="shared" si="77"/>
        <v/>
      </c>
      <c r="EL36" s="209" t="str">
        <f t="shared" si="78"/>
        <v/>
      </c>
      <c r="EM36" s="209" t="str">
        <f t="shared" si="79"/>
        <v/>
      </c>
      <c r="EN36" s="209" t="str">
        <f t="shared" si="80"/>
        <v/>
      </c>
      <c r="EO36" s="209" t="str">
        <f t="shared" si="81"/>
        <v/>
      </c>
      <c r="EP36" s="209" t="str">
        <f t="shared" si="82"/>
        <v/>
      </c>
      <c r="EQ36" s="211" t="str">
        <f t="shared" si="83"/>
        <v/>
      </c>
      <c r="ER36" s="211" t="str">
        <f t="shared" si="84"/>
        <v/>
      </c>
      <c r="ES36" s="211">
        <f t="shared" si="85"/>
        <v>10</v>
      </c>
      <c r="ET36" s="211" t="str">
        <f t="shared" si="86"/>
        <v/>
      </c>
      <c r="EU36" s="211" t="str">
        <f t="shared" si="87"/>
        <v/>
      </c>
      <c r="EV36" s="211" t="str">
        <f t="shared" si="88"/>
        <v/>
      </c>
      <c r="EW36" s="211" t="str">
        <f t="shared" si="89"/>
        <v/>
      </c>
      <c r="EX36" s="211" t="str">
        <f t="shared" si="90"/>
        <v/>
      </c>
      <c r="EY36" s="211" t="str">
        <f t="shared" si="91"/>
        <v/>
      </c>
      <c r="EZ36" s="211" t="str">
        <f t="shared" si="92"/>
        <v/>
      </c>
      <c r="FA36" s="211" t="str">
        <f t="shared" si="93"/>
        <v/>
      </c>
      <c r="FB36" s="211" t="str">
        <f t="shared" si="94"/>
        <v/>
      </c>
      <c r="FC36" s="211" t="str">
        <f t="shared" si="95"/>
        <v/>
      </c>
      <c r="FD36" s="27" t="str">
        <f t="shared" si="96"/>
        <v/>
      </c>
      <c r="FE36" s="27" t="str">
        <f t="shared" si="97"/>
        <v/>
      </c>
      <c r="FF36" s="27">
        <f t="shared" si="98"/>
        <v>10</v>
      </c>
      <c r="FG36" s="27" t="str">
        <f t="shared" si="99"/>
        <v/>
      </c>
      <c r="FH36" s="27" t="str">
        <f t="shared" si="100"/>
        <v/>
      </c>
      <c r="FI36" s="27" t="str">
        <f t="shared" si="101"/>
        <v/>
      </c>
      <c r="FJ36" s="27" t="str">
        <f t="shared" si="102"/>
        <v/>
      </c>
      <c r="FK36" s="27" t="str">
        <f t="shared" si="103"/>
        <v/>
      </c>
      <c r="FL36" s="27" t="str">
        <f t="shared" si="104"/>
        <v/>
      </c>
      <c r="FM36" s="27" t="str">
        <f t="shared" si="105"/>
        <v/>
      </c>
      <c r="FN36" s="27" t="str">
        <f t="shared" si="106"/>
        <v/>
      </c>
      <c r="FO36" s="27" t="str">
        <f t="shared" si="107"/>
        <v/>
      </c>
      <c r="FP36" s="27" t="str">
        <f t="shared" si="108"/>
        <v/>
      </c>
      <c r="FQ36" s="114" t="str">
        <f t="shared" si="112"/>
        <v xml:space="preserve">    Salsabila Syahri Romadhona</v>
      </c>
      <c r="FR36" s="1026" t="str">
        <f t="shared" si="109"/>
        <v xml:space="preserve">    Salsabila Syahri Romadhona</v>
      </c>
    </row>
    <row r="37" spans="1:174" ht="15.75" customHeight="1">
      <c r="A37" s="26">
        <v>29</v>
      </c>
      <c r="B37" s="94" t="str">
        <f>'Identitas Siswa'!B36</f>
        <v>1413372</v>
      </c>
      <c r="C37" s="136" t="str">
        <f>'Identitas Siswa'!D36</f>
        <v>Sarah Azzahra</v>
      </c>
      <c r="D37" s="118"/>
      <c r="E37" s="119"/>
      <c r="F37" s="119"/>
      <c r="G37" s="710" t="str">
        <f t="shared" si="116"/>
        <v/>
      </c>
      <c r="H37" s="119"/>
      <c r="I37" s="718" t="str">
        <f>IF(H37="",G37,IF(H37&gt;Menu!$D$22,Menu!$D$22,MAX(G37:H37)))</f>
        <v/>
      </c>
      <c r="J37" s="118"/>
      <c r="K37" s="119"/>
      <c r="L37" s="119"/>
      <c r="M37" s="710" t="str">
        <f t="shared" si="117"/>
        <v/>
      </c>
      <c r="N37" s="119"/>
      <c r="O37" s="718" t="str">
        <f>IF(N37="",M37,IF(N37&gt;Menu!$D$22,Menu!$D$22,MAX(M37:N37)))</f>
        <v/>
      </c>
      <c r="P37" s="118"/>
      <c r="Q37" s="119"/>
      <c r="R37" s="119"/>
      <c r="S37" s="710" t="str">
        <f t="shared" si="113"/>
        <v/>
      </c>
      <c r="T37" s="119"/>
      <c r="U37" s="718" t="str">
        <f>IF(T37="",S37,IF(T37&gt;Menu!$D$22,Menu!$D$22,MAX(S37:T37)))</f>
        <v/>
      </c>
      <c r="V37" s="118"/>
      <c r="W37" s="119"/>
      <c r="X37" s="119"/>
      <c r="Y37" s="710" t="str">
        <f t="shared" si="114"/>
        <v/>
      </c>
      <c r="Z37" s="119"/>
      <c r="AA37" s="718" t="str">
        <f>IF(Z37="",Y37,IF(Z37&gt;Menu!$D$22,Menu!$D$22,MAX(Y37:Z37)))</f>
        <v/>
      </c>
      <c r="AB37" s="118"/>
      <c r="AC37" s="119"/>
      <c r="AD37" s="119"/>
      <c r="AE37" s="710" t="str">
        <f t="shared" si="115"/>
        <v/>
      </c>
      <c r="AF37" s="119"/>
      <c r="AG37" s="718" t="str">
        <f>IF(AF37="",AE37,IF(AF37&gt;Menu!$D$22,Menu!$D$22,MAX(AE37:AF37)))</f>
        <v/>
      </c>
      <c r="AH37" s="118"/>
      <c r="AI37" s="119"/>
      <c r="AJ37" s="119"/>
      <c r="AK37" s="710" t="str">
        <f t="shared" si="110"/>
        <v/>
      </c>
      <c r="AL37" s="119"/>
      <c r="AM37" s="718" t="str">
        <f>IF(AL37="",AK37,IF(AL37&gt;Menu!$D$22,Menu!$D$22,MAX(AK37:AL37)))</f>
        <v/>
      </c>
      <c r="AN37" s="118"/>
      <c r="AO37" s="119"/>
      <c r="AP37" s="119"/>
      <c r="AQ37" s="710" t="str">
        <f t="shared" si="111"/>
        <v/>
      </c>
      <c r="AR37" s="119"/>
      <c r="AS37" s="718" t="str">
        <f>IF(AR37="",AQ37,IF(AR37&gt;Menu!$D$22,Menu!$D$22,MAX(AQ37:AR37)))</f>
        <v/>
      </c>
      <c r="AT37" s="118"/>
      <c r="AU37" s="119"/>
      <c r="AV37" s="119"/>
      <c r="AW37" s="710" t="str">
        <f t="shared" si="7"/>
        <v/>
      </c>
      <c r="AX37" s="119"/>
      <c r="AY37" s="718" t="str">
        <f>IF(AX37="",AW37,IF(AX37&gt;Menu!$D$22,Menu!$D$22,MAX(AW37:AX37)))</f>
        <v/>
      </c>
      <c r="AZ37" s="118"/>
      <c r="BA37" s="119"/>
      <c r="BB37" s="119"/>
      <c r="BC37" s="710" t="str">
        <f t="shared" si="8"/>
        <v/>
      </c>
      <c r="BD37" s="119"/>
      <c r="BE37" s="718" t="str">
        <f>IF(BD37="",BC37,IF(BD37&gt;Menu!$D$22,Menu!$D$22,MAX(BC37:BD37)))</f>
        <v/>
      </c>
      <c r="BF37" s="118"/>
      <c r="BG37" s="119"/>
      <c r="BH37" s="119"/>
      <c r="BI37" s="710" t="str">
        <f t="shared" si="9"/>
        <v/>
      </c>
      <c r="BJ37" s="119"/>
      <c r="BK37" s="718" t="str">
        <f>IF(BJ37="",BI37,IF(BJ37&gt;Menu!$D$22,Menu!$D$22,MAX(BI37:BJ37)))</f>
        <v/>
      </c>
      <c r="BL37" s="106" t="str">
        <f t="shared" si="10"/>
        <v/>
      </c>
      <c r="BM37" s="146"/>
      <c r="BN37" s="147"/>
      <c r="BO37" s="111" t="str">
        <f t="shared" si="11"/>
        <v/>
      </c>
      <c r="BP37" s="874" t="str">
        <f t="shared" si="12"/>
        <v/>
      </c>
      <c r="BQ37" s="28" t="str">
        <f t="shared" si="13"/>
        <v xml:space="preserve">  </v>
      </c>
      <c r="BR37" s="27" t="str">
        <f>IF(BP37&gt;100,"  ",IF(BP37&gt;=Menu!$D$22,"T","TT"))</f>
        <v xml:space="preserve">  </v>
      </c>
      <c r="BS37" s="152" t="str">
        <f t="shared" si="0"/>
        <v/>
      </c>
      <c r="BT37" s="152" t="str">
        <f t="shared" si="1"/>
        <v/>
      </c>
      <c r="BU37" s="152" t="str">
        <f t="shared" si="2"/>
        <v/>
      </c>
      <c r="BV37" s="152" t="str">
        <f t="shared" si="3"/>
        <v/>
      </c>
      <c r="BW37" s="152" t="str">
        <f t="shared" si="4"/>
        <v/>
      </c>
      <c r="BX37" s="152" t="str">
        <f t="shared" si="14"/>
        <v/>
      </c>
      <c r="BY37" s="152" t="str">
        <f t="shared" si="15"/>
        <v/>
      </c>
      <c r="BZ37" s="152" t="str">
        <f t="shared" si="16"/>
        <v/>
      </c>
      <c r="CA37" s="152" t="str">
        <f t="shared" si="17"/>
        <v/>
      </c>
      <c r="CB37" s="152" t="str">
        <f t="shared" si="18"/>
        <v/>
      </c>
      <c r="CC37" s="152">
        <f t="shared" si="19"/>
        <v>0</v>
      </c>
      <c r="CD37" s="27" t="str">
        <f>IF(BP37&gt;100,"  ",IF(BP37&gt;=Menu!$D$22,"Capaian kompetensi sudah tuntas ","Capaian kompetensi belum tuntas "))</f>
        <v xml:space="preserve">  </v>
      </c>
      <c r="CE37" s="28" t="str">
        <f t="shared" si="20"/>
        <v xml:space="preserve">  </v>
      </c>
      <c r="CF37" s="725">
        <f>Menu!$D$22</f>
        <v>60</v>
      </c>
      <c r="CG37" s="208" t="str">
        <f t="shared" si="21"/>
        <v/>
      </c>
      <c r="CH37" s="208" t="str">
        <f t="shared" si="22"/>
        <v/>
      </c>
      <c r="CI37" s="208" t="str">
        <f t="shared" si="23"/>
        <v/>
      </c>
      <c r="CJ37" s="208" t="str">
        <f t="shared" si="24"/>
        <v/>
      </c>
      <c r="CK37" s="208" t="str">
        <f t="shared" si="25"/>
        <v/>
      </c>
      <c r="CL37" s="208" t="str">
        <f t="shared" si="26"/>
        <v/>
      </c>
      <c r="CM37" s="208" t="str">
        <f t="shared" si="27"/>
        <v/>
      </c>
      <c r="CN37" s="208" t="str">
        <f t="shared" si="28"/>
        <v/>
      </c>
      <c r="CO37" s="208" t="str">
        <f t="shared" si="29"/>
        <v/>
      </c>
      <c r="CP37" s="208" t="str">
        <f t="shared" si="30"/>
        <v/>
      </c>
      <c r="CQ37" s="209" t="str">
        <f t="shared" si="31"/>
        <v/>
      </c>
      <c r="CR37" s="210" t="str">
        <f t="shared" si="32"/>
        <v/>
      </c>
      <c r="CS37" s="209">
        <f t="shared" si="33"/>
        <v>10</v>
      </c>
      <c r="CT37" s="209" t="str">
        <f t="shared" si="34"/>
        <v/>
      </c>
      <c r="CU37" s="209" t="str">
        <f t="shared" si="35"/>
        <v/>
      </c>
      <c r="CV37" s="209" t="str">
        <f t="shared" si="36"/>
        <v/>
      </c>
      <c r="CW37" s="209" t="str">
        <f t="shared" si="37"/>
        <v/>
      </c>
      <c r="CX37" s="209" t="str">
        <f t="shared" si="38"/>
        <v/>
      </c>
      <c r="CY37" s="209" t="str">
        <f t="shared" si="39"/>
        <v/>
      </c>
      <c r="CZ37" s="209" t="str">
        <f t="shared" si="40"/>
        <v/>
      </c>
      <c r="DA37" s="209" t="str">
        <f t="shared" si="41"/>
        <v/>
      </c>
      <c r="DB37" s="209" t="str">
        <f t="shared" si="42"/>
        <v/>
      </c>
      <c r="DC37" s="209" t="str">
        <f t="shared" si="43"/>
        <v/>
      </c>
      <c r="DD37" s="211" t="str">
        <f t="shared" si="44"/>
        <v/>
      </c>
      <c r="DE37" s="211" t="str">
        <f t="shared" si="45"/>
        <v/>
      </c>
      <c r="DF37" s="211">
        <f t="shared" si="46"/>
        <v>10</v>
      </c>
      <c r="DG37" s="211" t="str">
        <f t="shared" si="47"/>
        <v/>
      </c>
      <c r="DH37" s="211" t="str">
        <f t="shared" si="48"/>
        <v/>
      </c>
      <c r="DI37" s="211" t="str">
        <f t="shared" si="49"/>
        <v/>
      </c>
      <c r="DJ37" s="211" t="str">
        <f t="shared" si="50"/>
        <v/>
      </c>
      <c r="DK37" s="211" t="str">
        <f t="shared" si="51"/>
        <v/>
      </c>
      <c r="DL37" s="211" t="str">
        <f t="shared" si="52"/>
        <v/>
      </c>
      <c r="DM37" s="211" t="str">
        <f t="shared" si="53"/>
        <v/>
      </c>
      <c r="DN37" s="211" t="str">
        <f t="shared" si="54"/>
        <v/>
      </c>
      <c r="DO37" s="211" t="str">
        <f t="shared" si="55"/>
        <v/>
      </c>
      <c r="DP37" s="211" t="str">
        <f t="shared" si="56"/>
        <v/>
      </c>
      <c r="DQ37" s="27" t="str">
        <f t="shared" si="57"/>
        <v/>
      </c>
      <c r="DR37" s="27" t="str">
        <f t="shared" si="58"/>
        <v/>
      </c>
      <c r="DS37" s="27">
        <f t="shared" si="59"/>
        <v>10</v>
      </c>
      <c r="DT37" s="27" t="str">
        <f t="shared" si="60"/>
        <v/>
      </c>
      <c r="DU37" s="27" t="str">
        <f t="shared" si="61"/>
        <v/>
      </c>
      <c r="DV37" s="27" t="str">
        <f t="shared" si="62"/>
        <v/>
      </c>
      <c r="DW37" s="27" t="str">
        <f t="shared" si="63"/>
        <v/>
      </c>
      <c r="DX37" s="27" t="str">
        <f t="shared" si="64"/>
        <v/>
      </c>
      <c r="DY37" s="27" t="str">
        <f t="shared" si="65"/>
        <v/>
      </c>
      <c r="DZ37" s="27" t="str">
        <f t="shared" si="66"/>
        <v/>
      </c>
      <c r="EA37" s="27" t="str">
        <f t="shared" si="67"/>
        <v/>
      </c>
      <c r="EB37" s="27" t="str">
        <f t="shared" si="68"/>
        <v/>
      </c>
      <c r="EC37" s="27" t="str">
        <f t="shared" si="69"/>
        <v/>
      </c>
      <c r="ED37" s="209" t="str">
        <f t="shared" si="70"/>
        <v/>
      </c>
      <c r="EE37" s="209" t="str">
        <f t="shared" si="71"/>
        <v/>
      </c>
      <c r="EF37" s="209">
        <f t="shared" si="72"/>
        <v>10</v>
      </c>
      <c r="EG37" s="209" t="str">
        <f t="shared" si="73"/>
        <v/>
      </c>
      <c r="EH37" s="209" t="str">
        <f t="shared" si="74"/>
        <v/>
      </c>
      <c r="EI37" s="209" t="str">
        <f t="shared" si="75"/>
        <v/>
      </c>
      <c r="EJ37" s="209" t="str">
        <f t="shared" si="76"/>
        <v/>
      </c>
      <c r="EK37" s="209" t="str">
        <f t="shared" si="77"/>
        <v/>
      </c>
      <c r="EL37" s="209" t="str">
        <f t="shared" si="78"/>
        <v/>
      </c>
      <c r="EM37" s="209" t="str">
        <f t="shared" si="79"/>
        <v/>
      </c>
      <c r="EN37" s="209" t="str">
        <f t="shared" si="80"/>
        <v/>
      </c>
      <c r="EO37" s="209" t="str">
        <f t="shared" si="81"/>
        <v/>
      </c>
      <c r="EP37" s="209" t="str">
        <f t="shared" si="82"/>
        <v/>
      </c>
      <c r="EQ37" s="211" t="str">
        <f t="shared" si="83"/>
        <v/>
      </c>
      <c r="ER37" s="211" t="str">
        <f t="shared" si="84"/>
        <v/>
      </c>
      <c r="ES37" s="211">
        <f t="shared" si="85"/>
        <v>10</v>
      </c>
      <c r="ET37" s="211" t="str">
        <f t="shared" si="86"/>
        <v/>
      </c>
      <c r="EU37" s="211" t="str">
        <f t="shared" si="87"/>
        <v/>
      </c>
      <c r="EV37" s="211" t="str">
        <f t="shared" si="88"/>
        <v/>
      </c>
      <c r="EW37" s="211" t="str">
        <f t="shared" si="89"/>
        <v/>
      </c>
      <c r="EX37" s="211" t="str">
        <f t="shared" si="90"/>
        <v/>
      </c>
      <c r="EY37" s="211" t="str">
        <f t="shared" si="91"/>
        <v/>
      </c>
      <c r="EZ37" s="211" t="str">
        <f t="shared" si="92"/>
        <v/>
      </c>
      <c r="FA37" s="211" t="str">
        <f t="shared" si="93"/>
        <v/>
      </c>
      <c r="FB37" s="211" t="str">
        <f t="shared" si="94"/>
        <v/>
      </c>
      <c r="FC37" s="211" t="str">
        <f t="shared" si="95"/>
        <v/>
      </c>
      <c r="FD37" s="27" t="str">
        <f t="shared" si="96"/>
        <v/>
      </c>
      <c r="FE37" s="27" t="str">
        <f t="shared" si="97"/>
        <v/>
      </c>
      <c r="FF37" s="27">
        <f t="shared" si="98"/>
        <v>10</v>
      </c>
      <c r="FG37" s="27" t="str">
        <f t="shared" si="99"/>
        <v/>
      </c>
      <c r="FH37" s="27" t="str">
        <f t="shared" si="100"/>
        <v/>
      </c>
      <c r="FI37" s="27" t="str">
        <f t="shared" si="101"/>
        <v/>
      </c>
      <c r="FJ37" s="27" t="str">
        <f t="shared" si="102"/>
        <v/>
      </c>
      <c r="FK37" s="27" t="str">
        <f t="shared" si="103"/>
        <v/>
      </c>
      <c r="FL37" s="27" t="str">
        <f t="shared" si="104"/>
        <v/>
      </c>
      <c r="FM37" s="27" t="str">
        <f t="shared" si="105"/>
        <v/>
      </c>
      <c r="FN37" s="27" t="str">
        <f t="shared" si="106"/>
        <v/>
      </c>
      <c r="FO37" s="27" t="str">
        <f t="shared" si="107"/>
        <v/>
      </c>
      <c r="FP37" s="27" t="str">
        <f t="shared" si="108"/>
        <v/>
      </c>
      <c r="FQ37" s="114" t="str">
        <f t="shared" si="112"/>
        <v xml:space="preserve">    Sarah Azzahra</v>
      </c>
      <c r="FR37" s="1026" t="str">
        <f t="shared" si="109"/>
        <v xml:space="preserve">    Sarah Azzahra</v>
      </c>
    </row>
    <row r="38" spans="1:174" ht="15.75" customHeight="1">
      <c r="A38" s="26">
        <v>30</v>
      </c>
      <c r="B38" s="94" t="str">
        <f>'Identitas Siswa'!B37</f>
        <v>1413384</v>
      </c>
      <c r="C38" s="136" t="str">
        <f>'Identitas Siswa'!D37</f>
        <v>Suci Indah Ramadhanti</v>
      </c>
      <c r="D38" s="118"/>
      <c r="E38" s="119"/>
      <c r="F38" s="119"/>
      <c r="G38" s="710" t="str">
        <f t="shared" si="116"/>
        <v/>
      </c>
      <c r="H38" s="119"/>
      <c r="I38" s="718" t="str">
        <f>IF(H38="",G38,IF(H38&gt;Menu!$D$22,Menu!$D$22,MAX(G38:H38)))</f>
        <v/>
      </c>
      <c r="J38" s="118"/>
      <c r="K38" s="119"/>
      <c r="L38" s="119"/>
      <c r="M38" s="710" t="str">
        <f t="shared" si="117"/>
        <v/>
      </c>
      <c r="N38" s="119"/>
      <c r="O38" s="718" t="str">
        <f>IF(N38="",M38,IF(N38&gt;Menu!$D$22,Menu!$D$22,MAX(M38:N38)))</f>
        <v/>
      </c>
      <c r="P38" s="118"/>
      <c r="Q38" s="119"/>
      <c r="R38" s="119"/>
      <c r="S38" s="710" t="str">
        <f t="shared" si="113"/>
        <v/>
      </c>
      <c r="T38" s="119"/>
      <c r="U38" s="718" t="str">
        <f>IF(T38="",S38,IF(T38&gt;Menu!$D$22,Menu!$D$22,MAX(S38:T38)))</f>
        <v/>
      </c>
      <c r="V38" s="118"/>
      <c r="W38" s="119"/>
      <c r="X38" s="119"/>
      <c r="Y38" s="710" t="str">
        <f t="shared" si="114"/>
        <v/>
      </c>
      <c r="Z38" s="119"/>
      <c r="AA38" s="718" t="str">
        <f>IF(Z38="",Y38,IF(Z38&gt;Menu!$D$22,Menu!$D$22,MAX(Y38:Z38)))</f>
        <v/>
      </c>
      <c r="AB38" s="118"/>
      <c r="AC38" s="119"/>
      <c r="AD38" s="119"/>
      <c r="AE38" s="710" t="str">
        <f t="shared" si="115"/>
        <v/>
      </c>
      <c r="AF38" s="119"/>
      <c r="AG38" s="718" t="str">
        <f>IF(AF38="",AE38,IF(AF38&gt;Menu!$D$22,Menu!$D$22,MAX(AE38:AF38)))</f>
        <v/>
      </c>
      <c r="AH38" s="118"/>
      <c r="AI38" s="119"/>
      <c r="AJ38" s="119"/>
      <c r="AK38" s="710" t="str">
        <f t="shared" si="110"/>
        <v/>
      </c>
      <c r="AL38" s="119"/>
      <c r="AM38" s="718" t="str">
        <f>IF(AL38="",AK38,IF(AL38&gt;Menu!$D$22,Menu!$D$22,MAX(AK38:AL38)))</f>
        <v/>
      </c>
      <c r="AN38" s="118"/>
      <c r="AO38" s="119"/>
      <c r="AP38" s="119"/>
      <c r="AQ38" s="710" t="str">
        <f t="shared" si="111"/>
        <v/>
      </c>
      <c r="AR38" s="119"/>
      <c r="AS38" s="718" t="str">
        <f>IF(AR38="",AQ38,IF(AR38&gt;Menu!$D$22,Menu!$D$22,MAX(AQ38:AR38)))</f>
        <v/>
      </c>
      <c r="AT38" s="118"/>
      <c r="AU38" s="119"/>
      <c r="AV38" s="119"/>
      <c r="AW38" s="710" t="str">
        <f t="shared" si="7"/>
        <v/>
      </c>
      <c r="AX38" s="119"/>
      <c r="AY38" s="718" t="str">
        <f>IF(AX38="",AW38,IF(AX38&gt;Menu!$D$22,Menu!$D$22,MAX(AW38:AX38)))</f>
        <v/>
      </c>
      <c r="AZ38" s="118"/>
      <c r="BA38" s="119"/>
      <c r="BB38" s="119"/>
      <c r="BC38" s="710" t="str">
        <f t="shared" si="8"/>
        <v/>
      </c>
      <c r="BD38" s="119"/>
      <c r="BE38" s="718" t="str">
        <f>IF(BD38="",BC38,IF(BD38&gt;Menu!$D$22,Menu!$D$22,MAX(BC38:BD38)))</f>
        <v/>
      </c>
      <c r="BF38" s="118"/>
      <c r="BG38" s="119"/>
      <c r="BH38" s="119"/>
      <c r="BI38" s="710" t="str">
        <f t="shared" si="9"/>
        <v/>
      </c>
      <c r="BJ38" s="119"/>
      <c r="BK38" s="718" t="str">
        <f>IF(BJ38="",BI38,IF(BJ38&gt;Menu!$D$22,Menu!$D$22,MAX(BI38:BJ38)))</f>
        <v/>
      </c>
      <c r="BL38" s="106" t="str">
        <f t="shared" si="10"/>
        <v/>
      </c>
      <c r="BM38" s="146"/>
      <c r="BN38" s="147"/>
      <c r="BO38" s="111" t="str">
        <f t="shared" si="11"/>
        <v/>
      </c>
      <c r="BP38" s="874" t="str">
        <f t="shared" si="12"/>
        <v/>
      </c>
      <c r="BQ38" s="28" t="str">
        <f t="shared" si="13"/>
        <v xml:space="preserve">  </v>
      </c>
      <c r="BR38" s="27" t="str">
        <f>IF(BP38&gt;100,"  ",IF(BP38&gt;=Menu!$D$22,"T","TT"))</f>
        <v xml:space="preserve">  </v>
      </c>
      <c r="BS38" s="152" t="str">
        <f t="shared" si="0"/>
        <v/>
      </c>
      <c r="BT38" s="152" t="str">
        <f t="shared" si="1"/>
        <v/>
      </c>
      <c r="BU38" s="152" t="str">
        <f t="shared" si="2"/>
        <v/>
      </c>
      <c r="BV38" s="152" t="str">
        <f t="shared" si="3"/>
        <v/>
      </c>
      <c r="BW38" s="152" t="str">
        <f t="shared" si="4"/>
        <v/>
      </c>
      <c r="BX38" s="152" t="str">
        <f t="shared" si="14"/>
        <v/>
      </c>
      <c r="BY38" s="152" t="str">
        <f t="shared" si="15"/>
        <v/>
      </c>
      <c r="BZ38" s="152" t="str">
        <f t="shared" si="16"/>
        <v/>
      </c>
      <c r="CA38" s="152" t="str">
        <f t="shared" si="17"/>
        <v/>
      </c>
      <c r="CB38" s="152" t="str">
        <f t="shared" si="18"/>
        <v/>
      </c>
      <c r="CC38" s="152">
        <f t="shared" si="19"/>
        <v>0</v>
      </c>
      <c r="CD38" s="27" t="str">
        <f>IF(BP38&gt;100,"  ",IF(BP38&gt;=Menu!$D$22,"Capaian kompetensi sudah tuntas ","Capaian kompetensi belum tuntas "))</f>
        <v xml:space="preserve">  </v>
      </c>
      <c r="CE38" s="28" t="str">
        <f t="shared" si="20"/>
        <v xml:space="preserve">  </v>
      </c>
      <c r="CF38" s="725">
        <f>Menu!$D$22</f>
        <v>60</v>
      </c>
      <c r="CG38" s="208" t="str">
        <f t="shared" si="21"/>
        <v/>
      </c>
      <c r="CH38" s="208" t="str">
        <f t="shared" si="22"/>
        <v/>
      </c>
      <c r="CI38" s="208" t="str">
        <f t="shared" si="23"/>
        <v/>
      </c>
      <c r="CJ38" s="208" t="str">
        <f t="shared" si="24"/>
        <v/>
      </c>
      <c r="CK38" s="208" t="str">
        <f t="shared" si="25"/>
        <v/>
      </c>
      <c r="CL38" s="208" t="str">
        <f t="shared" si="26"/>
        <v/>
      </c>
      <c r="CM38" s="208" t="str">
        <f t="shared" si="27"/>
        <v/>
      </c>
      <c r="CN38" s="208" t="str">
        <f t="shared" si="28"/>
        <v/>
      </c>
      <c r="CO38" s="208" t="str">
        <f t="shared" si="29"/>
        <v/>
      </c>
      <c r="CP38" s="208" t="str">
        <f t="shared" si="30"/>
        <v/>
      </c>
      <c r="CQ38" s="209" t="str">
        <f t="shared" si="31"/>
        <v/>
      </c>
      <c r="CR38" s="210" t="str">
        <f t="shared" si="32"/>
        <v/>
      </c>
      <c r="CS38" s="209">
        <f t="shared" si="33"/>
        <v>10</v>
      </c>
      <c r="CT38" s="209" t="str">
        <f t="shared" si="34"/>
        <v/>
      </c>
      <c r="CU38" s="209" t="str">
        <f t="shared" si="35"/>
        <v/>
      </c>
      <c r="CV38" s="209" t="str">
        <f t="shared" si="36"/>
        <v/>
      </c>
      <c r="CW38" s="209" t="str">
        <f t="shared" si="37"/>
        <v/>
      </c>
      <c r="CX38" s="209" t="str">
        <f t="shared" si="38"/>
        <v/>
      </c>
      <c r="CY38" s="209" t="str">
        <f t="shared" si="39"/>
        <v/>
      </c>
      <c r="CZ38" s="209" t="str">
        <f t="shared" si="40"/>
        <v/>
      </c>
      <c r="DA38" s="209" t="str">
        <f t="shared" si="41"/>
        <v/>
      </c>
      <c r="DB38" s="209" t="str">
        <f t="shared" si="42"/>
        <v/>
      </c>
      <c r="DC38" s="209" t="str">
        <f t="shared" si="43"/>
        <v/>
      </c>
      <c r="DD38" s="211" t="str">
        <f t="shared" si="44"/>
        <v/>
      </c>
      <c r="DE38" s="211" t="str">
        <f t="shared" si="45"/>
        <v/>
      </c>
      <c r="DF38" s="211">
        <f t="shared" si="46"/>
        <v>10</v>
      </c>
      <c r="DG38" s="211" t="str">
        <f t="shared" si="47"/>
        <v/>
      </c>
      <c r="DH38" s="211" t="str">
        <f t="shared" si="48"/>
        <v/>
      </c>
      <c r="DI38" s="211" t="str">
        <f t="shared" si="49"/>
        <v/>
      </c>
      <c r="DJ38" s="211" t="str">
        <f t="shared" si="50"/>
        <v/>
      </c>
      <c r="DK38" s="211" t="str">
        <f t="shared" si="51"/>
        <v/>
      </c>
      <c r="DL38" s="211" t="str">
        <f t="shared" si="52"/>
        <v/>
      </c>
      <c r="DM38" s="211" t="str">
        <f t="shared" si="53"/>
        <v/>
      </c>
      <c r="DN38" s="211" t="str">
        <f t="shared" si="54"/>
        <v/>
      </c>
      <c r="DO38" s="211" t="str">
        <f t="shared" si="55"/>
        <v/>
      </c>
      <c r="DP38" s="211" t="str">
        <f t="shared" si="56"/>
        <v/>
      </c>
      <c r="DQ38" s="27" t="str">
        <f t="shared" si="57"/>
        <v/>
      </c>
      <c r="DR38" s="27" t="str">
        <f t="shared" si="58"/>
        <v/>
      </c>
      <c r="DS38" s="27">
        <f t="shared" si="59"/>
        <v>10</v>
      </c>
      <c r="DT38" s="27" t="str">
        <f t="shared" si="60"/>
        <v/>
      </c>
      <c r="DU38" s="27" t="str">
        <f t="shared" si="61"/>
        <v/>
      </c>
      <c r="DV38" s="27" t="str">
        <f t="shared" si="62"/>
        <v/>
      </c>
      <c r="DW38" s="27" t="str">
        <f t="shared" si="63"/>
        <v/>
      </c>
      <c r="DX38" s="27" t="str">
        <f t="shared" si="64"/>
        <v/>
      </c>
      <c r="DY38" s="27" t="str">
        <f t="shared" si="65"/>
        <v/>
      </c>
      <c r="DZ38" s="27" t="str">
        <f t="shared" si="66"/>
        <v/>
      </c>
      <c r="EA38" s="27" t="str">
        <f t="shared" si="67"/>
        <v/>
      </c>
      <c r="EB38" s="27" t="str">
        <f t="shared" si="68"/>
        <v/>
      </c>
      <c r="EC38" s="27" t="str">
        <f t="shared" si="69"/>
        <v/>
      </c>
      <c r="ED38" s="209" t="str">
        <f t="shared" si="70"/>
        <v/>
      </c>
      <c r="EE38" s="209" t="str">
        <f t="shared" si="71"/>
        <v/>
      </c>
      <c r="EF38" s="209">
        <f t="shared" si="72"/>
        <v>10</v>
      </c>
      <c r="EG38" s="209" t="str">
        <f t="shared" si="73"/>
        <v/>
      </c>
      <c r="EH38" s="209" t="str">
        <f t="shared" si="74"/>
        <v/>
      </c>
      <c r="EI38" s="209" t="str">
        <f t="shared" si="75"/>
        <v/>
      </c>
      <c r="EJ38" s="209" t="str">
        <f t="shared" si="76"/>
        <v/>
      </c>
      <c r="EK38" s="209" t="str">
        <f t="shared" si="77"/>
        <v/>
      </c>
      <c r="EL38" s="209" t="str">
        <f t="shared" si="78"/>
        <v/>
      </c>
      <c r="EM38" s="209" t="str">
        <f t="shared" si="79"/>
        <v/>
      </c>
      <c r="EN38" s="209" t="str">
        <f t="shared" si="80"/>
        <v/>
      </c>
      <c r="EO38" s="209" t="str">
        <f t="shared" si="81"/>
        <v/>
      </c>
      <c r="EP38" s="209" t="str">
        <f t="shared" si="82"/>
        <v/>
      </c>
      <c r="EQ38" s="211" t="str">
        <f t="shared" si="83"/>
        <v/>
      </c>
      <c r="ER38" s="211" t="str">
        <f t="shared" si="84"/>
        <v/>
      </c>
      <c r="ES38" s="211">
        <f t="shared" si="85"/>
        <v>10</v>
      </c>
      <c r="ET38" s="211" t="str">
        <f t="shared" si="86"/>
        <v/>
      </c>
      <c r="EU38" s="211" t="str">
        <f t="shared" si="87"/>
        <v/>
      </c>
      <c r="EV38" s="211" t="str">
        <f t="shared" si="88"/>
        <v/>
      </c>
      <c r="EW38" s="211" t="str">
        <f t="shared" si="89"/>
        <v/>
      </c>
      <c r="EX38" s="211" t="str">
        <f t="shared" si="90"/>
        <v/>
      </c>
      <c r="EY38" s="211" t="str">
        <f t="shared" si="91"/>
        <v/>
      </c>
      <c r="EZ38" s="211" t="str">
        <f t="shared" si="92"/>
        <v/>
      </c>
      <c r="FA38" s="211" t="str">
        <f t="shared" si="93"/>
        <v/>
      </c>
      <c r="FB38" s="211" t="str">
        <f t="shared" si="94"/>
        <v/>
      </c>
      <c r="FC38" s="211" t="str">
        <f t="shared" si="95"/>
        <v/>
      </c>
      <c r="FD38" s="27" t="str">
        <f t="shared" si="96"/>
        <v/>
      </c>
      <c r="FE38" s="27" t="str">
        <f t="shared" si="97"/>
        <v/>
      </c>
      <c r="FF38" s="27">
        <f t="shared" si="98"/>
        <v>10</v>
      </c>
      <c r="FG38" s="27" t="str">
        <f t="shared" si="99"/>
        <v/>
      </c>
      <c r="FH38" s="27" t="str">
        <f t="shared" si="100"/>
        <v/>
      </c>
      <c r="FI38" s="27" t="str">
        <f t="shared" si="101"/>
        <v/>
      </c>
      <c r="FJ38" s="27" t="str">
        <f t="shared" si="102"/>
        <v/>
      </c>
      <c r="FK38" s="27" t="str">
        <f t="shared" si="103"/>
        <v/>
      </c>
      <c r="FL38" s="27" t="str">
        <f t="shared" si="104"/>
        <v/>
      </c>
      <c r="FM38" s="27" t="str">
        <f t="shared" si="105"/>
        <v/>
      </c>
      <c r="FN38" s="27" t="str">
        <f t="shared" si="106"/>
        <v/>
      </c>
      <c r="FO38" s="27" t="str">
        <f t="shared" si="107"/>
        <v/>
      </c>
      <c r="FP38" s="27" t="str">
        <f t="shared" si="108"/>
        <v/>
      </c>
      <c r="FQ38" s="114" t="str">
        <f t="shared" si="112"/>
        <v xml:space="preserve">    Suci Indah Ramadhanti</v>
      </c>
      <c r="FR38" s="1026" t="str">
        <f t="shared" si="109"/>
        <v xml:space="preserve">    Suci Indah Ramadhanti</v>
      </c>
    </row>
    <row r="39" spans="1:174" ht="15.75" customHeight="1">
      <c r="A39" s="26">
        <v>31</v>
      </c>
      <c r="B39" s="94" t="str">
        <f>'Identitas Siswa'!B38</f>
        <v>1413387</v>
      </c>
      <c r="C39" s="136" t="str">
        <f>'Identitas Siswa'!D38</f>
        <v>Syafitri Zahra</v>
      </c>
      <c r="D39" s="118"/>
      <c r="E39" s="119"/>
      <c r="F39" s="119"/>
      <c r="G39" s="710" t="str">
        <f t="shared" si="116"/>
        <v/>
      </c>
      <c r="H39" s="119"/>
      <c r="I39" s="718" t="str">
        <f>IF(H39="",G39,IF(H39&gt;Menu!$D$22,Menu!$D$22,MAX(G39:H39)))</f>
        <v/>
      </c>
      <c r="J39" s="118"/>
      <c r="K39" s="119"/>
      <c r="L39" s="119"/>
      <c r="M39" s="710" t="str">
        <f t="shared" si="117"/>
        <v/>
      </c>
      <c r="N39" s="119"/>
      <c r="O39" s="718" t="str">
        <f>IF(N39="",M39,IF(N39&gt;Menu!$D$22,Menu!$D$22,MAX(M39:N39)))</f>
        <v/>
      </c>
      <c r="P39" s="118"/>
      <c r="Q39" s="119"/>
      <c r="R39" s="119"/>
      <c r="S39" s="710" t="str">
        <f t="shared" si="113"/>
        <v/>
      </c>
      <c r="T39" s="119"/>
      <c r="U39" s="718" t="str">
        <f>IF(T39="",S39,IF(T39&gt;Menu!$D$22,Menu!$D$22,MAX(S39:T39)))</f>
        <v/>
      </c>
      <c r="V39" s="118"/>
      <c r="W39" s="119"/>
      <c r="X39" s="119"/>
      <c r="Y39" s="710" t="str">
        <f t="shared" si="114"/>
        <v/>
      </c>
      <c r="Z39" s="119"/>
      <c r="AA39" s="718" t="str">
        <f>IF(Z39="",Y39,IF(Z39&gt;Menu!$D$22,Menu!$D$22,MAX(Y39:Z39)))</f>
        <v/>
      </c>
      <c r="AB39" s="118"/>
      <c r="AC39" s="119"/>
      <c r="AD39" s="119"/>
      <c r="AE39" s="710" t="str">
        <f t="shared" si="115"/>
        <v/>
      </c>
      <c r="AF39" s="119"/>
      <c r="AG39" s="718" t="str">
        <f>IF(AF39="",AE39,IF(AF39&gt;Menu!$D$22,Menu!$D$22,MAX(AE39:AF39)))</f>
        <v/>
      </c>
      <c r="AH39" s="118"/>
      <c r="AI39" s="119"/>
      <c r="AJ39" s="119"/>
      <c r="AK39" s="710" t="str">
        <f t="shared" si="110"/>
        <v/>
      </c>
      <c r="AL39" s="119"/>
      <c r="AM39" s="718" t="str">
        <f>IF(AL39="",AK39,IF(AL39&gt;Menu!$D$22,Menu!$D$22,MAX(AK39:AL39)))</f>
        <v/>
      </c>
      <c r="AN39" s="118"/>
      <c r="AO39" s="119"/>
      <c r="AP39" s="119"/>
      <c r="AQ39" s="710" t="str">
        <f t="shared" si="111"/>
        <v/>
      </c>
      <c r="AR39" s="119"/>
      <c r="AS39" s="718" t="str">
        <f>IF(AR39="",AQ39,IF(AR39&gt;Menu!$D$22,Menu!$D$22,MAX(AQ39:AR39)))</f>
        <v/>
      </c>
      <c r="AT39" s="118"/>
      <c r="AU39" s="119"/>
      <c r="AV39" s="119"/>
      <c r="AW39" s="710" t="str">
        <f t="shared" si="7"/>
        <v/>
      </c>
      <c r="AX39" s="119"/>
      <c r="AY39" s="718" t="str">
        <f>IF(AX39="",AW39,IF(AX39&gt;Menu!$D$22,Menu!$D$22,MAX(AW39:AX39)))</f>
        <v/>
      </c>
      <c r="AZ39" s="118"/>
      <c r="BA39" s="119"/>
      <c r="BB39" s="119"/>
      <c r="BC39" s="710" t="str">
        <f t="shared" si="8"/>
        <v/>
      </c>
      <c r="BD39" s="119"/>
      <c r="BE39" s="718" t="str">
        <f>IF(BD39="",BC39,IF(BD39&gt;Menu!$D$22,Menu!$D$22,MAX(BC39:BD39)))</f>
        <v/>
      </c>
      <c r="BF39" s="118"/>
      <c r="BG39" s="119"/>
      <c r="BH39" s="119"/>
      <c r="BI39" s="710" t="str">
        <f t="shared" si="9"/>
        <v/>
      </c>
      <c r="BJ39" s="119"/>
      <c r="BK39" s="718" t="str">
        <f>IF(BJ39="",BI39,IF(BJ39&gt;Menu!$D$22,Menu!$D$22,MAX(BI39:BJ39)))</f>
        <v/>
      </c>
      <c r="BL39" s="106" t="str">
        <f t="shared" si="10"/>
        <v/>
      </c>
      <c r="BM39" s="146"/>
      <c r="BN39" s="147"/>
      <c r="BO39" s="111" t="str">
        <f t="shared" si="11"/>
        <v/>
      </c>
      <c r="BP39" s="874" t="str">
        <f t="shared" si="12"/>
        <v/>
      </c>
      <c r="BQ39" s="28" t="str">
        <f t="shared" si="13"/>
        <v xml:space="preserve">  </v>
      </c>
      <c r="BR39" s="27" t="str">
        <f>IF(BP39&gt;100,"  ",IF(BP39&gt;=Menu!$D$22,"T","TT"))</f>
        <v xml:space="preserve">  </v>
      </c>
      <c r="BS39" s="152" t="str">
        <f t="shared" si="0"/>
        <v/>
      </c>
      <c r="BT39" s="152" t="str">
        <f t="shared" si="1"/>
        <v/>
      </c>
      <c r="BU39" s="152" t="str">
        <f t="shared" si="2"/>
        <v/>
      </c>
      <c r="BV39" s="152" t="str">
        <f t="shared" si="3"/>
        <v/>
      </c>
      <c r="BW39" s="152" t="str">
        <f t="shared" si="4"/>
        <v/>
      </c>
      <c r="BX39" s="152" t="str">
        <f t="shared" si="14"/>
        <v/>
      </c>
      <c r="BY39" s="152" t="str">
        <f t="shared" si="15"/>
        <v/>
      </c>
      <c r="BZ39" s="152" t="str">
        <f t="shared" si="16"/>
        <v/>
      </c>
      <c r="CA39" s="152" t="str">
        <f t="shared" si="17"/>
        <v/>
      </c>
      <c r="CB39" s="152" t="str">
        <f t="shared" si="18"/>
        <v/>
      </c>
      <c r="CC39" s="152">
        <f t="shared" si="19"/>
        <v>0</v>
      </c>
      <c r="CD39" s="27" t="str">
        <f>IF(BP39&gt;100,"  ",IF(BP39&gt;=Menu!$D$22,"Capaian kompetensi sudah tuntas ","Capaian kompetensi belum tuntas "))</f>
        <v xml:space="preserve">  </v>
      </c>
      <c r="CE39" s="28" t="str">
        <f t="shared" si="20"/>
        <v xml:space="preserve">  </v>
      </c>
      <c r="CF39" s="725">
        <f>Menu!$D$22</f>
        <v>60</v>
      </c>
      <c r="CG39" s="208" t="str">
        <f t="shared" si="21"/>
        <v/>
      </c>
      <c r="CH39" s="208" t="str">
        <f t="shared" si="22"/>
        <v/>
      </c>
      <c r="CI39" s="208" t="str">
        <f t="shared" si="23"/>
        <v/>
      </c>
      <c r="CJ39" s="208" t="str">
        <f t="shared" si="24"/>
        <v/>
      </c>
      <c r="CK39" s="208" t="str">
        <f t="shared" si="25"/>
        <v/>
      </c>
      <c r="CL39" s="208" t="str">
        <f t="shared" si="26"/>
        <v/>
      </c>
      <c r="CM39" s="208" t="str">
        <f t="shared" si="27"/>
        <v/>
      </c>
      <c r="CN39" s="208" t="str">
        <f t="shared" si="28"/>
        <v/>
      </c>
      <c r="CO39" s="208" t="str">
        <f t="shared" si="29"/>
        <v/>
      </c>
      <c r="CP39" s="208" t="str">
        <f t="shared" si="30"/>
        <v/>
      </c>
      <c r="CQ39" s="209" t="str">
        <f t="shared" si="31"/>
        <v/>
      </c>
      <c r="CR39" s="210" t="str">
        <f t="shared" si="32"/>
        <v/>
      </c>
      <c r="CS39" s="209">
        <f t="shared" si="33"/>
        <v>10</v>
      </c>
      <c r="CT39" s="209" t="str">
        <f t="shared" si="34"/>
        <v/>
      </c>
      <c r="CU39" s="209" t="str">
        <f t="shared" si="35"/>
        <v/>
      </c>
      <c r="CV39" s="209" t="str">
        <f t="shared" si="36"/>
        <v/>
      </c>
      <c r="CW39" s="209" t="str">
        <f t="shared" si="37"/>
        <v/>
      </c>
      <c r="CX39" s="209" t="str">
        <f t="shared" si="38"/>
        <v/>
      </c>
      <c r="CY39" s="209" t="str">
        <f t="shared" si="39"/>
        <v/>
      </c>
      <c r="CZ39" s="209" t="str">
        <f t="shared" si="40"/>
        <v/>
      </c>
      <c r="DA39" s="209" t="str">
        <f t="shared" si="41"/>
        <v/>
      </c>
      <c r="DB39" s="209" t="str">
        <f t="shared" si="42"/>
        <v/>
      </c>
      <c r="DC39" s="209" t="str">
        <f t="shared" si="43"/>
        <v/>
      </c>
      <c r="DD39" s="211" t="str">
        <f t="shared" si="44"/>
        <v/>
      </c>
      <c r="DE39" s="211" t="str">
        <f t="shared" si="45"/>
        <v/>
      </c>
      <c r="DF39" s="211">
        <f t="shared" si="46"/>
        <v>10</v>
      </c>
      <c r="DG39" s="211" t="str">
        <f t="shared" si="47"/>
        <v/>
      </c>
      <c r="DH39" s="211" t="str">
        <f t="shared" si="48"/>
        <v/>
      </c>
      <c r="DI39" s="211" t="str">
        <f t="shared" si="49"/>
        <v/>
      </c>
      <c r="DJ39" s="211" t="str">
        <f t="shared" si="50"/>
        <v/>
      </c>
      <c r="DK39" s="211" t="str">
        <f t="shared" si="51"/>
        <v/>
      </c>
      <c r="DL39" s="211" t="str">
        <f t="shared" si="52"/>
        <v/>
      </c>
      <c r="DM39" s="211" t="str">
        <f t="shared" si="53"/>
        <v/>
      </c>
      <c r="DN39" s="211" t="str">
        <f t="shared" si="54"/>
        <v/>
      </c>
      <c r="DO39" s="211" t="str">
        <f t="shared" si="55"/>
        <v/>
      </c>
      <c r="DP39" s="211" t="str">
        <f t="shared" si="56"/>
        <v/>
      </c>
      <c r="DQ39" s="27" t="str">
        <f t="shared" si="57"/>
        <v/>
      </c>
      <c r="DR39" s="27" t="str">
        <f t="shared" si="58"/>
        <v/>
      </c>
      <c r="DS39" s="27">
        <f t="shared" si="59"/>
        <v>10</v>
      </c>
      <c r="DT39" s="27" t="str">
        <f t="shared" si="60"/>
        <v/>
      </c>
      <c r="DU39" s="27" t="str">
        <f t="shared" si="61"/>
        <v/>
      </c>
      <c r="DV39" s="27" t="str">
        <f t="shared" si="62"/>
        <v/>
      </c>
      <c r="DW39" s="27" t="str">
        <f t="shared" si="63"/>
        <v/>
      </c>
      <c r="DX39" s="27" t="str">
        <f t="shared" si="64"/>
        <v/>
      </c>
      <c r="DY39" s="27" t="str">
        <f t="shared" si="65"/>
        <v/>
      </c>
      <c r="DZ39" s="27" t="str">
        <f t="shared" si="66"/>
        <v/>
      </c>
      <c r="EA39" s="27" t="str">
        <f t="shared" si="67"/>
        <v/>
      </c>
      <c r="EB39" s="27" t="str">
        <f t="shared" si="68"/>
        <v/>
      </c>
      <c r="EC39" s="27" t="str">
        <f t="shared" si="69"/>
        <v/>
      </c>
      <c r="ED39" s="209" t="str">
        <f t="shared" si="70"/>
        <v/>
      </c>
      <c r="EE39" s="209" t="str">
        <f t="shared" si="71"/>
        <v/>
      </c>
      <c r="EF39" s="209">
        <f t="shared" si="72"/>
        <v>10</v>
      </c>
      <c r="EG39" s="209" t="str">
        <f t="shared" si="73"/>
        <v/>
      </c>
      <c r="EH39" s="209" t="str">
        <f t="shared" si="74"/>
        <v/>
      </c>
      <c r="EI39" s="209" t="str">
        <f t="shared" si="75"/>
        <v/>
      </c>
      <c r="EJ39" s="209" t="str">
        <f t="shared" si="76"/>
        <v/>
      </c>
      <c r="EK39" s="209" t="str">
        <f t="shared" si="77"/>
        <v/>
      </c>
      <c r="EL39" s="209" t="str">
        <f t="shared" si="78"/>
        <v/>
      </c>
      <c r="EM39" s="209" t="str">
        <f t="shared" si="79"/>
        <v/>
      </c>
      <c r="EN39" s="209" t="str">
        <f t="shared" si="80"/>
        <v/>
      </c>
      <c r="EO39" s="209" t="str">
        <f t="shared" si="81"/>
        <v/>
      </c>
      <c r="EP39" s="209" t="str">
        <f t="shared" si="82"/>
        <v/>
      </c>
      <c r="EQ39" s="211" t="str">
        <f t="shared" si="83"/>
        <v/>
      </c>
      <c r="ER39" s="211" t="str">
        <f t="shared" si="84"/>
        <v/>
      </c>
      <c r="ES39" s="211">
        <f t="shared" si="85"/>
        <v>10</v>
      </c>
      <c r="ET39" s="211" t="str">
        <f t="shared" si="86"/>
        <v/>
      </c>
      <c r="EU39" s="211" t="str">
        <f t="shared" si="87"/>
        <v/>
      </c>
      <c r="EV39" s="211" t="str">
        <f t="shared" si="88"/>
        <v/>
      </c>
      <c r="EW39" s="211" t="str">
        <f t="shared" si="89"/>
        <v/>
      </c>
      <c r="EX39" s="211" t="str">
        <f t="shared" si="90"/>
        <v/>
      </c>
      <c r="EY39" s="211" t="str">
        <f t="shared" si="91"/>
        <v/>
      </c>
      <c r="EZ39" s="211" t="str">
        <f t="shared" si="92"/>
        <v/>
      </c>
      <c r="FA39" s="211" t="str">
        <f t="shared" si="93"/>
        <v/>
      </c>
      <c r="FB39" s="211" t="str">
        <f t="shared" si="94"/>
        <v/>
      </c>
      <c r="FC39" s="211" t="str">
        <f t="shared" si="95"/>
        <v/>
      </c>
      <c r="FD39" s="27" t="str">
        <f t="shared" si="96"/>
        <v/>
      </c>
      <c r="FE39" s="27" t="str">
        <f t="shared" si="97"/>
        <v/>
      </c>
      <c r="FF39" s="27">
        <f t="shared" si="98"/>
        <v>10</v>
      </c>
      <c r="FG39" s="27" t="str">
        <f t="shared" si="99"/>
        <v/>
      </c>
      <c r="FH39" s="27" t="str">
        <f t="shared" si="100"/>
        <v/>
      </c>
      <c r="FI39" s="27" t="str">
        <f t="shared" si="101"/>
        <v/>
      </c>
      <c r="FJ39" s="27" t="str">
        <f t="shared" si="102"/>
        <v/>
      </c>
      <c r="FK39" s="27" t="str">
        <f t="shared" si="103"/>
        <v/>
      </c>
      <c r="FL39" s="27" t="str">
        <f t="shared" si="104"/>
        <v/>
      </c>
      <c r="FM39" s="27" t="str">
        <f t="shared" si="105"/>
        <v/>
      </c>
      <c r="FN39" s="27" t="str">
        <f t="shared" si="106"/>
        <v/>
      </c>
      <c r="FO39" s="27" t="str">
        <f t="shared" si="107"/>
        <v/>
      </c>
      <c r="FP39" s="27" t="str">
        <f t="shared" si="108"/>
        <v/>
      </c>
      <c r="FQ39" s="114" t="str">
        <f t="shared" si="112"/>
        <v xml:space="preserve">    Syafitri Zahra</v>
      </c>
      <c r="FR39" s="1026" t="str">
        <f t="shared" si="109"/>
        <v xml:space="preserve">    Syafitri Zahra</v>
      </c>
    </row>
    <row r="40" spans="1:174" ht="15.75" customHeight="1">
      <c r="A40" s="26">
        <v>32</v>
      </c>
      <c r="B40" s="94" t="str">
        <f>'Identitas Siswa'!B39</f>
        <v>1413397</v>
      </c>
      <c r="C40" s="136" t="str">
        <f>'Identitas Siswa'!D39</f>
        <v>Tazkia Nur Amalia Rahmadillah</v>
      </c>
      <c r="D40" s="118"/>
      <c r="E40" s="119"/>
      <c r="F40" s="119"/>
      <c r="G40" s="710" t="str">
        <f t="shared" si="116"/>
        <v/>
      </c>
      <c r="H40" s="119"/>
      <c r="I40" s="718" t="str">
        <f>IF(H40="",G40,IF(H40&gt;Menu!$D$22,Menu!$D$22,MAX(G40:H40)))</f>
        <v/>
      </c>
      <c r="J40" s="118"/>
      <c r="K40" s="119"/>
      <c r="L40" s="119"/>
      <c r="M40" s="710" t="str">
        <f t="shared" si="117"/>
        <v/>
      </c>
      <c r="N40" s="119"/>
      <c r="O40" s="718" t="str">
        <f>IF(N40="",M40,IF(N40&gt;Menu!$D$22,Menu!$D$22,MAX(M40:N40)))</f>
        <v/>
      </c>
      <c r="P40" s="118"/>
      <c r="Q40" s="119"/>
      <c r="R40" s="119"/>
      <c r="S40" s="710" t="str">
        <f t="shared" si="113"/>
        <v/>
      </c>
      <c r="T40" s="119"/>
      <c r="U40" s="718" t="str">
        <f>IF(T40="",S40,IF(T40&gt;Menu!$D$22,Menu!$D$22,MAX(S40:T40)))</f>
        <v/>
      </c>
      <c r="V40" s="118"/>
      <c r="W40" s="119"/>
      <c r="X40" s="119"/>
      <c r="Y40" s="710" t="str">
        <f t="shared" si="114"/>
        <v/>
      </c>
      <c r="Z40" s="119"/>
      <c r="AA40" s="718" t="str">
        <f>IF(Z40="",Y40,IF(Z40&gt;Menu!$D$22,Menu!$D$22,MAX(Y40:Z40)))</f>
        <v/>
      </c>
      <c r="AB40" s="118"/>
      <c r="AC40" s="119"/>
      <c r="AD40" s="119"/>
      <c r="AE40" s="710" t="str">
        <f t="shared" si="115"/>
        <v/>
      </c>
      <c r="AF40" s="119"/>
      <c r="AG40" s="718" t="str">
        <f>IF(AF40="",AE40,IF(AF40&gt;Menu!$D$22,Menu!$D$22,MAX(AE40:AF40)))</f>
        <v/>
      </c>
      <c r="AH40" s="118"/>
      <c r="AI40" s="119"/>
      <c r="AJ40" s="119"/>
      <c r="AK40" s="710" t="str">
        <f t="shared" si="110"/>
        <v/>
      </c>
      <c r="AL40" s="119"/>
      <c r="AM40" s="718" t="str">
        <f>IF(AL40="",AK40,IF(AL40&gt;Menu!$D$22,Menu!$D$22,MAX(AK40:AL40)))</f>
        <v/>
      </c>
      <c r="AN40" s="118"/>
      <c r="AO40" s="119"/>
      <c r="AP40" s="119"/>
      <c r="AQ40" s="710" t="str">
        <f t="shared" si="111"/>
        <v/>
      </c>
      <c r="AR40" s="119"/>
      <c r="AS40" s="718" t="str">
        <f>IF(AR40="",AQ40,IF(AR40&gt;Menu!$D$22,Menu!$D$22,MAX(AQ40:AR40)))</f>
        <v/>
      </c>
      <c r="AT40" s="118"/>
      <c r="AU40" s="119"/>
      <c r="AV40" s="119"/>
      <c r="AW40" s="710" t="str">
        <f t="shared" si="7"/>
        <v/>
      </c>
      <c r="AX40" s="119"/>
      <c r="AY40" s="718" t="str">
        <f>IF(AX40="",AW40,IF(AX40&gt;Menu!$D$22,Menu!$D$22,MAX(AW40:AX40)))</f>
        <v/>
      </c>
      <c r="AZ40" s="118"/>
      <c r="BA40" s="119"/>
      <c r="BB40" s="119"/>
      <c r="BC40" s="710" t="str">
        <f t="shared" si="8"/>
        <v/>
      </c>
      <c r="BD40" s="119"/>
      <c r="BE40" s="718" t="str">
        <f>IF(BD40="",BC40,IF(BD40&gt;Menu!$D$22,Menu!$D$22,MAX(BC40:BD40)))</f>
        <v/>
      </c>
      <c r="BF40" s="118"/>
      <c r="BG40" s="119"/>
      <c r="BH40" s="119"/>
      <c r="BI40" s="710" t="str">
        <f t="shared" si="9"/>
        <v/>
      </c>
      <c r="BJ40" s="119"/>
      <c r="BK40" s="718" t="str">
        <f>IF(BJ40="",BI40,IF(BJ40&gt;Menu!$D$22,Menu!$D$22,MAX(BI40:BJ40)))</f>
        <v/>
      </c>
      <c r="BL40" s="106" t="str">
        <f t="shared" si="10"/>
        <v/>
      </c>
      <c r="BM40" s="146"/>
      <c r="BN40" s="147"/>
      <c r="BO40" s="111" t="str">
        <f t="shared" si="11"/>
        <v/>
      </c>
      <c r="BP40" s="874" t="str">
        <f t="shared" si="12"/>
        <v/>
      </c>
      <c r="BQ40" s="28" t="str">
        <f t="shared" si="13"/>
        <v xml:space="preserve">  </v>
      </c>
      <c r="BR40" s="27" t="str">
        <f>IF(BP40&gt;100,"  ",IF(BP40&gt;=Menu!$D$22,"T","TT"))</f>
        <v xml:space="preserve">  </v>
      </c>
      <c r="BS40" s="152" t="str">
        <f t="shared" si="0"/>
        <v/>
      </c>
      <c r="BT40" s="152" t="str">
        <f t="shared" si="1"/>
        <v/>
      </c>
      <c r="BU40" s="152" t="str">
        <f t="shared" si="2"/>
        <v/>
      </c>
      <c r="BV40" s="152" t="str">
        <f t="shared" si="3"/>
        <v/>
      </c>
      <c r="BW40" s="152" t="str">
        <f t="shared" si="4"/>
        <v/>
      </c>
      <c r="BX40" s="152" t="str">
        <f t="shared" si="14"/>
        <v/>
      </c>
      <c r="BY40" s="152" t="str">
        <f t="shared" si="15"/>
        <v/>
      </c>
      <c r="BZ40" s="152" t="str">
        <f t="shared" si="16"/>
        <v/>
      </c>
      <c r="CA40" s="152" t="str">
        <f t="shared" si="17"/>
        <v/>
      </c>
      <c r="CB40" s="152" t="str">
        <f t="shared" si="18"/>
        <v/>
      </c>
      <c r="CC40" s="152">
        <f t="shared" si="19"/>
        <v>0</v>
      </c>
      <c r="CD40" s="27" t="str">
        <f>IF(BP40&gt;100,"  ",IF(BP40&gt;=Menu!$D$22,"Capaian kompetensi sudah tuntas ","Capaian kompetensi belum tuntas "))</f>
        <v xml:space="preserve">  </v>
      </c>
      <c r="CE40" s="28" t="str">
        <f t="shared" si="20"/>
        <v xml:space="preserve">  </v>
      </c>
      <c r="CF40" s="725">
        <f>Menu!$D$22</f>
        <v>60</v>
      </c>
      <c r="CG40" s="208" t="str">
        <f t="shared" si="21"/>
        <v/>
      </c>
      <c r="CH40" s="208" t="str">
        <f t="shared" si="22"/>
        <v/>
      </c>
      <c r="CI40" s="208" t="str">
        <f t="shared" si="23"/>
        <v/>
      </c>
      <c r="CJ40" s="208" t="str">
        <f t="shared" si="24"/>
        <v/>
      </c>
      <c r="CK40" s="208" t="str">
        <f t="shared" si="25"/>
        <v/>
      </c>
      <c r="CL40" s="208" t="str">
        <f t="shared" si="26"/>
        <v/>
      </c>
      <c r="CM40" s="208" t="str">
        <f t="shared" si="27"/>
        <v/>
      </c>
      <c r="CN40" s="208" t="str">
        <f t="shared" si="28"/>
        <v/>
      </c>
      <c r="CO40" s="208" t="str">
        <f t="shared" si="29"/>
        <v/>
      </c>
      <c r="CP40" s="208" t="str">
        <f t="shared" si="30"/>
        <v/>
      </c>
      <c r="CQ40" s="209" t="str">
        <f t="shared" si="31"/>
        <v/>
      </c>
      <c r="CR40" s="210" t="str">
        <f t="shared" si="32"/>
        <v/>
      </c>
      <c r="CS40" s="209">
        <f t="shared" si="33"/>
        <v>10</v>
      </c>
      <c r="CT40" s="209" t="str">
        <f t="shared" si="34"/>
        <v/>
      </c>
      <c r="CU40" s="209" t="str">
        <f t="shared" si="35"/>
        <v/>
      </c>
      <c r="CV40" s="209" t="str">
        <f t="shared" si="36"/>
        <v/>
      </c>
      <c r="CW40" s="209" t="str">
        <f t="shared" si="37"/>
        <v/>
      </c>
      <c r="CX40" s="209" t="str">
        <f t="shared" si="38"/>
        <v/>
      </c>
      <c r="CY40" s="209" t="str">
        <f t="shared" si="39"/>
        <v/>
      </c>
      <c r="CZ40" s="209" t="str">
        <f t="shared" si="40"/>
        <v/>
      </c>
      <c r="DA40" s="209" t="str">
        <f t="shared" si="41"/>
        <v/>
      </c>
      <c r="DB40" s="209" t="str">
        <f t="shared" si="42"/>
        <v/>
      </c>
      <c r="DC40" s="209" t="str">
        <f t="shared" si="43"/>
        <v/>
      </c>
      <c r="DD40" s="211" t="str">
        <f t="shared" si="44"/>
        <v/>
      </c>
      <c r="DE40" s="211" t="str">
        <f t="shared" si="45"/>
        <v/>
      </c>
      <c r="DF40" s="211">
        <f t="shared" si="46"/>
        <v>10</v>
      </c>
      <c r="DG40" s="211" t="str">
        <f t="shared" si="47"/>
        <v/>
      </c>
      <c r="DH40" s="211" t="str">
        <f t="shared" si="48"/>
        <v/>
      </c>
      <c r="DI40" s="211" t="str">
        <f t="shared" si="49"/>
        <v/>
      </c>
      <c r="DJ40" s="211" t="str">
        <f t="shared" si="50"/>
        <v/>
      </c>
      <c r="DK40" s="211" t="str">
        <f t="shared" si="51"/>
        <v/>
      </c>
      <c r="DL40" s="211" t="str">
        <f t="shared" si="52"/>
        <v/>
      </c>
      <c r="DM40" s="211" t="str">
        <f t="shared" si="53"/>
        <v/>
      </c>
      <c r="DN40" s="211" t="str">
        <f t="shared" si="54"/>
        <v/>
      </c>
      <c r="DO40" s="211" t="str">
        <f t="shared" si="55"/>
        <v/>
      </c>
      <c r="DP40" s="211" t="str">
        <f t="shared" si="56"/>
        <v/>
      </c>
      <c r="DQ40" s="27" t="str">
        <f t="shared" si="57"/>
        <v/>
      </c>
      <c r="DR40" s="27" t="str">
        <f t="shared" si="58"/>
        <v/>
      </c>
      <c r="DS40" s="27">
        <f t="shared" si="59"/>
        <v>10</v>
      </c>
      <c r="DT40" s="27" t="str">
        <f t="shared" si="60"/>
        <v/>
      </c>
      <c r="DU40" s="27" t="str">
        <f t="shared" si="61"/>
        <v/>
      </c>
      <c r="DV40" s="27" t="str">
        <f t="shared" si="62"/>
        <v/>
      </c>
      <c r="DW40" s="27" t="str">
        <f t="shared" si="63"/>
        <v/>
      </c>
      <c r="DX40" s="27" t="str">
        <f t="shared" si="64"/>
        <v/>
      </c>
      <c r="DY40" s="27" t="str">
        <f t="shared" si="65"/>
        <v/>
      </c>
      <c r="DZ40" s="27" t="str">
        <f t="shared" si="66"/>
        <v/>
      </c>
      <c r="EA40" s="27" t="str">
        <f t="shared" si="67"/>
        <v/>
      </c>
      <c r="EB40" s="27" t="str">
        <f t="shared" si="68"/>
        <v/>
      </c>
      <c r="EC40" s="27" t="str">
        <f t="shared" si="69"/>
        <v/>
      </c>
      <c r="ED40" s="209" t="str">
        <f t="shared" si="70"/>
        <v/>
      </c>
      <c r="EE40" s="209" t="str">
        <f t="shared" si="71"/>
        <v/>
      </c>
      <c r="EF40" s="209">
        <f t="shared" si="72"/>
        <v>10</v>
      </c>
      <c r="EG40" s="209" t="str">
        <f t="shared" si="73"/>
        <v/>
      </c>
      <c r="EH40" s="209" t="str">
        <f t="shared" si="74"/>
        <v/>
      </c>
      <c r="EI40" s="209" t="str">
        <f t="shared" si="75"/>
        <v/>
      </c>
      <c r="EJ40" s="209" t="str">
        <f t="shared" si="76"/>
        <v/>
      </c>
      <c r="EK40" s="209" t="str">
        <f t="shared" si="77"/>
        <v/>
      </c>
      <c r="EL40" s="209" t="str">
        <f t="shared" si="78"/>
        <v/>
      </c>
      <c r="EM40" s="209" t="str">
        <f t="shared" si="79"/>
        <v/>
      </c>
      <c r="EN40" s="209" t="str">
        <f t="shared" si="80"/>
        <v/>
      </c>
      <c r="EO40" s="209" t="str">
        <f t="shared" si="81"/>
        <v/>
      </c>
      <c r="EP40" s="209" t="str">
        <f t="shared" si="82"/>
        <v/>
      </c>
      <c r="EQ40" s="211" t="str">
        <f t="shared" si="83"/>
        <v/>
      </c>
      <c r="ER40" s="211" t="str">
        <f t="shared" si="84"/>
        <v/>
      </c>
      <c r="ES40" s="211">
        <f t="shared" si="85"/>
        <v>10</v>
      </c>
      <c r="ET40" s="211" t="str">
        <f t="shared" si="86"/>
        <v/>
      </c>
      <c r="EU40" s="211" t="str">
        <f t="shared" si="87"/>
        <v/>
      </c>
      <c r="EV40" s="211" t="str">
        <f t="shared" si="88"/>
        <v/>
      </c>
      <c r="EW40" s="211" t="str">
        <f t="shared" si="89"/>
        <v/>
      </c>
      <c r="EX40" s="211" t="str">
        <f t="shared" si="90"/>
        <v/>
      </c>
      <c r="EY40" s="211" t="str">
        <f t="shared" si="91"/>
        <v/>
      </c>
      <c r="EZ40" s="211" t="str">
        <f t="shared" si="92"/>
        <v/>
      </c>
      <c r="FA40" s="211" t="str">
        <f t="shared" si="93"/>
        <v/>
      </c>
      <c r="FB40" s="211" t="str">
        <f t="shared" si="94"/>
        <v/>
      </c>
      <c r="FC40" s="211" t="str">
        <f t="shared" si="95"/>
        <v/>
      </c>
      <c r="FD40" s="27" t="str">
        <f t="shared" si="96"/>
        <v/>
      </c>
      <c r="FE40" s="27" t="str">
        <f t="shared" si="97"/>
        <v/>
      </c>
      <c r="FF40" s="27">
        <f t="shared" si="98"/>
        <v>10</v>
      </c>
      <c r="FG40" s="27" t="str">
        <f t="shared" si="99"/>
        <v/>
      </c>
      <c r="FH40" s="27" t="str">
        <f t="shared" si="100"/>
        <v/>
      </c>
      <c r="FI40" s="27" t="str">
        <f t="shared" si="101"/>
        <v/>
      </c>
      <c r="FJ40" s="27" t="str">
        <f t="shared" si="102"/>
        <v/>
      </c>
      <c r="FK40" s="27" t="str">
        <f t="shared" si="103"/>
        <v/>
      </c>
      <c r="FL40" s="27" t="str">
        <f t="shared" si="104"/>
        <v/>
      </c>
      <c r="FM40" s="27" t="str">
        <f t="shared" si="105"/>
        <v/>
      </c>
      <c r="FN40" s="27" t="str">
        <f t="shared" si="106"/>
        <v/>
      </c>
      <c r="FO40" s="27" t="str">
        <f t="shared" si="107"/>
        <v/>
      </c>
      <c r="FP40" s="27" t="str">
        <f t="shared" si="108"/>
        <v/>
      </c>
      <c r="FQ40" s="114" t="str">
        <f t="shared" si="112"/>
        <v xml:space="preserve">    Tazkia Nur Amalia Rahmadillah</v>
      </c>
      <c r="FR40" s="1026" t="str">
        <f t="shared" si="109"/>
        <v xml:space="preserve">    Tazkia Nur Amalia Rahmadillah</v>
      </c>
    </row>
    <row r="41" spans="1:174" ht="15.75" customHeight="1">
      <c r="A41" s="26">
        <v>33</v>
      </c>
      <c r="B41" s="94" t="str">
        <f>'Identitas Siswa'!B40</f>
        <v>1413406</v>
      </c>
      <c r="C41" s="136" t="str">
        <f>'Identitas Siswa'!D40</f>
        <v>Wira Maulana</v>
      </c>
      <c r="D41" s="118"/>
      <c r="E41" s="119"/>
      <c r="F41" s="119"/>
      <c r="G41" s="710" t="str">
        <f t="shared" si="116"/>
        <v/>
      </c>
      <c r="H41" s="119"/>
      <c r="I41" s="718" t="str">
        <f>IF(H41="",G41,IF(H41&gt;Menu!$D$22,Menu!$D$22,MAX(G41:H41)))</f>
        <v/>
      </c>
      <c r="J41" s="118"/>
      <c r="K41" s="119"/>
      <c r="L41" s="119"/>
      <c r="M41" s="710" t="str">
        <f t="shared" si="117"/>
        <v/>
      </c>
      <c r="N41" s="119"/>
      <c r="O41" s="718" t="str">
        <f>IF(N41="",M41,IF(N41&gt;Menu!$D$22,Menu!$D$22,MAX(M41:N41)))</f>
        <v/>
      </c>
      <c r="P41" s="118"/>
      <c r="Q41" s="119"/>
      <c r="R41" s="119"/>
      <c r="S41" s="710" t="str">
        <f t="shared" si="113"/>
        <v/>
      </c>
      <c r="T41" s="119"/>
      <c r="U41" s="718" t="str">
        <f>IF(T41="",S41,IF(T41&gt;Menu!$D$22,Menu!$D$22,MAX(S41:T41)))</f>
        <v/>
      </c>
      <c r="V41" s="118"/>
      <c r="W41" s="119"/>
      <c r="X41" s="119"/>
      <c r="Y41" s="710" t="str">
        <f t="shared" si="114"/>
        <v/>
      </c>
      <c r="Z41" s="119"/>
      <c r="AA41" s="718" t="str">
        <f>IF(Z41="",Y41,IF(Z41&gt;Menu!$D$22,Menu!$D$22,MAX(Y41:Z41)))</f>
        <v/>
      </c>
      <c r="AB41" s="118"/>
      <c r="AC41" s="119"/>
      <c r="AD41" s="119"/>
      <c r="AE41" s="710" t="str">
        <f t="shared" si="115"/>
        <v/>
      </c>
      <c r="AF41" s="119"/>
      <c r="AG41" s="718" t="str">
        <f>IF(AF41="",AE41,IF(AF41&gt;Menu!$D$22,Menu!$D$22,MAX(AE41:AF41)))</f>
        <v/>
      </c>
      <c r="AH41" s="118"/>
      <c r="AI41" s="119"/>
      <c r="AJ41" s="119"/>
      <c r="AK41" s="710" t="str">
        <f t="shared" si="110"/>
        <v/>
      </c>
      <c r="AL41" s="119"/>
      <c r="AM41" s="718" t="str">
        <f>IF(AL41="",AK41,IF(AL41&gt;Menu!$D$22,Menu!$D$22,MAX(AK41:AL41)))</f>
        <v/>
      </c>
      <c r="AN41" s="118"/>
      <c r="AO41" s="119"/>
      <c r="AP41" s="119"/>
      <c r="AQ41" s="710" t="str">
        <f t="shared" si="111"/>
        <v/>
      </c>
      <c r="AR41" s="119"/>
      <c r="AS41" s="718" t="str">
        <f>IF(AR41="",AQ41,IF(AR41&gt;Menu!$D$22,Menu!$D$22,MAX(AQ41:AR41)))</f>
        <v/>
      </c>
      <c r="AT41" s="118"/>
      <c r="AU41" s="119"/>
      <c r="AV41" s="119"/>
      <c r="AW41" s="710" t="str">
        <f t="shared" si="7"/>
        <v/>
      </c>
      <c r="AX41" s="119"/>
      <c r="AY41" s="718" t="str">
        <f>IF(AX41="",AW41,IF(AX41&gt;Menu!$D$22,Menu!$D$22,MAX(AW41:AX41)))</f>
        <v/>
      </c>
      <c r="AZ41" s="118"/>
      <c r="BA41" s="119"/>
      <c r="BB41" s="119"/>
      <c r="BC41" s="710" t="str">
        <f t="shared" si="8"/>
        <v/>
      </c>
      <c r="BD41" s="119"/>
      <c r="BE41" s="718" t="str">
        <f>IF(BD41="",BC41,IF(BD41&gt;Menu!$D$22,Menu!$D$22,MAX(BC41:BD41)))</f>
        <v/>
      </c>
      <c r="BF41" s="118"/>
      <c r="BG41" s="119"/>
      <c r="BH41" s="119"/>
      <c r="BI41" s="710" t="str">
        <f t="shared" si="9"/>
        <v/>
      </c>
      <c r="BJ41" s="119"/>
      <c r="BK41" s="718" t="str">
        <f>IF(BJ41="",BI41,IF(BJ41&gt;Menu!$D$22,Menu!$D$22,MAX(BI41:BJ41)))</f>
        <v/>
      </c>
      <c r="BL41" s="106" t="str">
        <f t="shared" si="10"/>
        <v/>
      </c>
      <c r="BM41" s="146"/>
      <c r="BN41" s="147"/>
      <c r="BO41" s="111" t="str">
        <f t="shared" si="11"/>
        <v/>
      </c>
      <c r="BP41" s="874" t="str">
        <f t="shared" si="12"/>
        <v/>
      </c>
      <c r="BQ41" s="28" t="str">
        <f t="shared" si="13"/>
        <v xml:space="preserve">  </v>
      </c>
      <c r="BR41" s="27" t="str">
        <f>IF(BP41&gt;100,"  ",IF(BP41&gt;=Menu!$D$22,"T","TT"))</f>
        <v xml:space="preserve">  </v>
      </c>
      <c r="BS41" s="152" t="str">
        <f t="shared" si="0"/>
        <v/>
      </c>
      <c r="BT41" s="152" t="str">
        <f t="shared" si="1"/>
        <v/>
      </c>
      <c r="BU41" s="152" t="str">
        <f t="shared" si="2"/>
        <v/>
      </c>
      <c r="BV41" s="152" t="str">
        <f t="shared" si="3"/>
        <v/>
      </c>
      <c r="BW41" s="152" t="str">
        <f t="shared" si="4"/>
        <v/>
      </c>
      <c r="BX41" s="152" t="str">
        <f t="shared" si="14"/>
        <v/>
      </c>
      <c r="BY41" s="152" t="str">
        <f t="shared" si="15"/>
        <v/>
      </c>
      <c r="BZ41" s="152" t="str">
        <f t="shared" si="16"/>
        <v/>
      </c>
      <c r="CA41" s="152" t="str">
        <f t="shared" si="17"/>
        <v/>
      </c>
      <c r="CB41" s="152" t="str">
        <f t="shared" si="18"/>
        <v/>
      </c>
      <c r="CC41" s="152">
        <f t="shared" si="19"/>
        <v>0</v>
      </c>
      <c r="CD41" s="27" t="str">
        <f>IF(BP41&gt;100,"  ",IF(BP41&gt;=Menu!$D$22,"Capaian kompetensi sudah tuntas ","Capaian kompetensi belum tuntas "))</f>
        <v xml:space="preserve">  </v>
      </c>
      <c r="CE41" s="28" t="str">
        <f t="shared" si="20"/>
        <v xml:space="preserve">  </v>
      </c>
      <c r="CF41" s="725">
        <f>Menu!$D$22</f>
        <v>60</v>
      </c>
      <c r="CG41" s="208" t="str">
        <f t="shared" si="21"/>
        <v/>
      </c>
      <c r="CH41" s="208" t="str">
        <f t="shared" si="22"/>
        <v/>
      </c>
      <c r="CI41" s="208" t="str">
        <f t="shared" si="23"/>
        <v/>
      </c>
      <c r="CJ41" s="208" t="str">
        <f t="shared" si="24"/>
        <v/>
      </c>
      <c r="CK41" s="208" t="str">
        <f t="shared" si="25"/>
        <v/>
      </c>
      <c r="CL41" s="208" t="str">
        <f t="shared" si="26"/>
        <v/>
      </c>
      <c r="CM41" s="208" t="str">
        <f t="shared" si="27"/>
        <v/>
      </c>
      <c r="CN41" s="208" t="str">
        <f t="shared" si="28"/>
        <v/>
      </c>
      <c r="CO41" s="208" t="str">
        <f t="shared" si="29"/>
        <v/>
      </c>
      <c r="CP41" s="208" t="str">
        <f t="shared" si="30"/>
        <v/>
      </c>
      <c r="CQ41" s="209" t="str">
        <f t="shared" si="31"/>
        <v/>
      </c>
      <c r="CR41" s="210" t="str">
        <f t="shared" si="32"/>
        <v/>
      </c>
      <c r="CS41" s="209">
        <f t="shared" si="33"/>
        <v>10</v>
      </c>
      <c r="CT41" s="209" t="str">
        <f t="shared" si="34"/>
        <v/>
      </c>
      <c r="CU41" s="209" t="str">
        <f t="shared" si="35"/>
        <v/>
      </c>
      <c r="CV41" s="209" t="str">
        <f t="shared" si="36"/>
        <v/>
      </c>
      <c r="CW41" s="209" t="str">
        <f t="shared" si="37"/>
        <v/>
      </c>
      <c r="CX41" s="209" t="str">
        <f t="shared" si="38"/>
        <v/>
      </c>
      <c r="CY41" s="209" t="str">
        <f t="shared" si="39"/>
        <v/>
      </c>
      <c r="CZ41" s="209" t="str">
        <f t="shared" si="40"/>
        <v/>
      </c>
      <c r="DA41" s="209" t="str">
        <f t="shared" si="41"/>
        <v/>
      </c>
      <c r="DB41" s="209" t="str">
        <f t="shared" si="42"/>
        <v/>
      </c>
      <c r="DC41" s="209" t="str">
        <f t="shared" si="43"/>
        <v/>
      </c>
      <c r="DD41" s="211" t="str">
        <f t="shared" si="44"/>
        <v/>
      </c>
      <c r="DE41" s="211" t="str">
        <f t="shared" si="45"/>
        <v/>
      </c>
      <c r="DF41" s="211">
        <f t="shared" si="46"/>
        <v>10</v>
      </c>
      <c r="DG41" s="211" t="str">
        <f t="shared" si="47"/>
        <v/>
      </c>
      <c r="DH41" s="211" t="str">
        <f t="shared" si="48"/>
        <v/>
      </c>
      <c r="DI41" s="211" t="str">
        <f t="shared" si="49"/>
        <v/>
      </c>
      <c r="DJ41" s="211" t="str">
        <f t="shared" si="50"/>
        <v/>
      </c>
      <c r="DK41" s="211" t="str">
        <f t="shared" si="51"/>
        <v/>
      </c>
      <c r="DL41" s="211" t="str">
        <f t="shared" si="52"/>
        <v/>
      </c>
      <c r="DM41" s="211" t="str">
        <f t="shared" si="53"/>
        <v/>
      </c>
      <c r="DN41" s="211" t="str">
        <f t="shared" si="54"/>
        <v/>
      </c>
      <c r="DO41" s="211" t="str">
        <f t="shared" si="55"/>
        <v/>
      </c>
      <c r="DP41" s="211" t="str">
        <f t="shared" si="56"/>
        <v/>
      </c>
      <c r="DQ41" s="27" t="str">
        <f t="shared" si="57"/>
        <v/>
      </c>
      <c r="DR41" s="27" t="str">
        <f t="shared" si="58"/>
        <v/>
      </c>
      <c r="DS41" s="27">
        <f t="shared" si="59"/>
        <v>10</v>
      </c>
      <c r="DT41" s="27" t="str">
        <f t="shared" si="60"/>
        <v/>
      </c>
      <c r="DU41" s="27" t="str">
        <f t="shared" si="61"/>
        <v/>
      </c>
      <c r="DV41" s="27" t="str">
        <f t="shared" si="62"/>
        <v/>
      </c>
      <c r="DW41" s="27" t="str">
        <f t="shared" si="63"/>
        <v/>
      </c>
      <c r="DX41" s="27" t="str">
        <f t="shared" si="64"/>
        <v/>
      </c>
      <c r="DY41" s="27" t="str">
        <f t="shared" si="65"/>
        <v/>
      </c>
      <c r="DZ41" s="27" t="str">
        <f t="shared" si="66"/>
        <v/>
      </c>
      <c r="EA41" s="27" t="str">
        <f t="shared" si="67"/>
        <v/>
      </c>
      <c r="EB41" s="27" t="str">
        <f t="shared" si="68"/>
        <v/>
      </c>
      <c r="EC41" s="27" t="str">
        <f t="shared" si="69"/>
        <v/>
      </c>
      <c r="ED41" s="209" t="str">
        <f t="shared" si="70"/>
        <v/>
      </c>
      <c r="EE41" s="209" t="str">
        <f t="shared" si="71"/>
        <v/>
      </c>
      <c r="EF41" s="209">
        <f t="shared" si="72"/>
        <v>10</v>
      </c>
      <c r="EG41" s="209" t="str">
        <f t="shared" si="73"/>
        <v/>
      </c>
      <c r="EH41" s="209" t="str">
        <f t="shared" si="74"/>
        <v/>
      </c>
      <c r="EI41" s="209" t="str">
        <f t="shared" si="75"/>
        <v/>
      </c>
      <c r="EJ41" s="209" t="str">
        <f t="shared" si="76"/>
        <v/>
      </c>
      <c r="EK41" s="209" t="str">
        <f t="shared" si="77"/>
        <v/>
      </c>
      <c r="EL41" s="209" t="str">
        <f t="shared" si="78"/>
        <v/>
      </c>
      <c r="EM41" s="209" t="str">
        <f t="shared" si="79"/>
        <v/>
      </c>
      <c r="EN41" s="209" t="str">
        <f t="shared" si="80"/>
        <v/>
      </c>
      <c r="EO41" s="209" t="str">
        <f t="shared" si="81"/>
        <v/>
      </c>
      <c r="EP41" s="209" t="str">
        <f t="shared" si="82"/>
        <v/>
      </c>
      <c r="EQ41" s="211" t="str">
        <f t="shared" si="83"/>
        <v/>
      </c>
      <c r="ER41" s="211" t="str">
        <f t="shared" si="84"/>
        <v/>
      </c>
      <c r="ES41" s="211">
        <f t="shared" si="85"/>
        <v>10</v>
      </c>
      <c r="ET41" s="211" t="str">
        <f t="shared" si="86"/>
        <v/>
      </c>
      <c r="EU41" s="211" t="str">
        <f t="shared" si="87"/>
        <v/>
      </c>
      <c r="EV41" s="211" t="str">
        <f t="shared" si="88"/>
        <v/>
      </c>
      <c r="EW41" s="211" t="str">
        <f t="shared" si="89"/>
        <v/>
      </c>
      <c r="EX41" s="211" t="str">
        <f t="shared" si="90"/>
        <v/>
      </c>
      <c r="EY41" s="211" t="str">
        <f t="shared" si="91"/>
        <v/>
      </c>
      <c r="EZ41" s="211" t="str">
        <f t="shared" si="92"/>
        <v/>
      </c>
      <c r="FA41" s="211" t="str">
        <f t="shared" si="93"/>
        <v/>
      </c>
      <c r="FB41" s="211" t="str">
        <f t="shared" si="94"/>
        <v/>
      </c>
      <c r="FC41" s="211" t="str">
        <f t="shared" si="95"/>
        <v/>
      </c>
      <c r="FD41" s="27" t="str">
        <f t="shared" si="96"/>
        <v/>
      </c>
      <c r="FE41" s="27" t="str">
        <f t="shared" si="97"/>
        <v/>
      </c>
      <c r="FF41" s="27">
        <f t="shared" si="98"/>
        <v>10</v>
      </c>
      <c r="FG41" s="27" t="str">
        <f t="shared" si="99"/>
        <v/>
      </c>
      <c r="FH41" s="27" t="str">
        <f t="shared" si="100"/>
        <v/>
      </c>
      <c r="FI41" s="27" t="str">
        <f t="shared" si="101"/>
        <v/>
      </c>
      <c r="FJ41" s="27" t="str">
        <f t="shared" si="102"/>
        <v/>
      </c>
      <c r="FK41" s="27" t="str">
        <f t="shared" si="103"/>
        <v/>
      </c>
      <c r="FL41" s="27" t="str">
        <f t="shared" si="104"/>
        <v/>
      </c>
      <c r="FM41" s="27" t="str">
        <f t="shared" si="105"/>
        <v/>
      </c>
      <c r="FN41" s="27" t="str">
        <f t="shared" si="106"/>
        <v/>
      </c>
      <c r="FO41" s="27" t="str">
        <f t="shared" si="107"/>
        <v/>
      </c>
      <c r="FP41" s="27" t="str">
        <f t="shared" si="108"/>
        <v/>
      </c>
      <c r="FQ41" s="114" t="str">
        <f t="shared" si="112"/>
        <v xml:space="preserve">    Wira Maulana</v>
      </c>
      <c r="FR41" s="1026" t="str">
        <f t="shared" si="109"/>
        <v xml:space="preserve">    Wira Maulana</v>
      </c>
    </row>
    <row r="42" spans="1:174" ht="15.75" customHeight="1">
      <c r="A42" s="26">
        <v>34</v>
      </c>
      <c r="B42" s="94" t="str">
        <f>'Identitas Siswa'!B41</f>
        <v>1413408</v>
      </c>
      <c r="C42" s="136" t="str">
        <f>'Identitas Siswa'!D41</f>
        <v>Zahrah Nisyfi Maulidah</v>
      </c>
      <c r="D42" s="118"/>
      <c r="E42" s="119"/>
      <c r="F42" s="119"/>
      <c r="G42" s="710" t="str">
        <f t="shared" si="116"/>
        <v/>
      </c>
      <c r="H42" s="119"/>
      <c r="I42" s="718" t="str">
        <f>IF(H42="",G42,IF(H42&gt;Menu!$D$22,Menu!$D$22,MAX(G42:H42)))</f>
        <v/>
      </c>
      <c r="J42" s="118"/>
      <c r="K42" s="119"/>
      <c r="L42" s="119"/>
      <c r="M42" s="710" t="str">
        <f t="shared" si="117"/>
        <v/>
      </c>
      <c r="N42" s="119"/>
      <c r="O42" s="718" t="str">
        <f>IF(N42="",M42,IF(N42&gt;Menu!$D$22,Menu!$D$22,MAX(M42:N42)))</f>
        <v/>
      </c>
      <c r="P42" s="118"/>
      <c r="Q42" s="119"/>
      <c r="R42" s="119"/>
      <c r="S42" s="710" t="str">
        <f t="shared" si="113"/>
        <v/>
      </c>
      <c r="T42" s="119"/>
      <c r="U42" s="718" t="str">
        <f>IF(T42="",S42,IF(T42&gt;Menu!$D$22,Menu!$D$22,MAX(S42:T42)))</f>
        <v/>
      </c>
      <c r="V42" s="118"/>
      <c r="W42" s="119"/>
      <c r="X42" s="119"/>
      <c r="Y42" s="710" t="str">
        <f t="shared" si="114"/>
        <v/>
      </c>
      <c r="Z42" s="119"/>
      <c r="AA42" s="718" t="str">
        <f>IF(Z42="",Y42,IF(Z42&gt;Menu!$D$22,Menu!$D$22,MAX(Y42:Z42)))</f>
        <v/>
      </c>
      <c r="AB42" s="118"/>
      <c r="AC42" s="119"/>
      <c r="AD42" s="119"/>
      <c r="AE42" s="710" t="str">
        <f t="shared" si="115"/>
        <v/>
      </c>
      <c r="AF42" s="119"/>
      <c r="AG42" s="718" t="str">
        <f>IF(AF42="",AE42,IF(AF42&gt;Menu!$D$22,Menu!$D$22,MAX(AE42:AF42)))</f>
        <v/>
      </c>
      <c r="AH42" s="118"/>
      <c r="AI42" s="119"/>
      <c r="AJ42" s="119"/>
      <c r="AK42" s="710" t="str">
        <f t="shared" si="110"/>
        <v/>
      </c>
      <c r="AL42" s="119"/>
      <c r="AM42" s="718" t="str">
        <f>IF(AL42="",AK42,IF(AL42&gt;Menu!$D$22,Menu!$D$22,MAX(AK42:AL42)))</f>
        <v/>
      </c>
      <c r="AN42" s="118"/>
      <c r="AO42" s="119"/>
      <c r="AP42" s="119"/>
      <c r="AQ42" s="710" t="str">
        <f t="shared" si="111"/>
        <v/>
      </c>
      <c r="AR42" s="119"/>
      <c r="AS42" s="718" t="str">
        <f>IF(AR42="",AQ42,IF(AR42&gt;Menu!$D$22,Menu!$D$22,MAX(AQ42:AR42)))</f>
        <v/>
      </c>
      <c r="AT42" s="118"/>
      <c r="AU42" s="119"/>
      <c r="AV42" s="119"/>
      <c r="AW42" s="710" t="str">
        <f t="shared" si="7"/>
        <v/>
      </c>
      <c r="AX42" s="119"/>
      <c r="AY42" s="718" t="str">
        <f>IF(AX42="",AW42,IF(AX42&gt;Menu!$D$22,Menu!$D$22,MAX(AW42:AX42)))</f>
        <v/>
      </c>
      <c r="AZ42" s="118"/>
      <c r="BA42" s="119"/>
      <c r="BB42" s="119"/>
      <c r="BC42" s="710" t="str">
        <f t="shared" si="8"/>
        <v/>
      </c>
      <c r="BD42" s="119"/>
      <c r="BE42" s="718" t="str">
        <f>IF(BD42="",BC42,IF(BD42&gt;Menu!$D$22,Menu!$D$22,MAX(BC42:BD42)))</f>
        <v/>
      </c>
      <c r="BF42" s="118"/>
      <c r="BG42" s="119"/>
      <c r="BH42" s="119"/>
      <c r="BI42" s="710" t="str">
        <f t="shared" si="9"/>
        <v/>
      </c>
      <c r="BJ42" s="119"/>
      <c r="BK42" s="718" t="str">
        <f>IF(BJ42="",BI42,IF(BJ42&gt;Menu!$D$22,Menu!$D$22,MAX(BI42:BJ42)))</f>
        <v/>
      </c>
      <c r="BL42" s="106" t="str">
        <f t="shared" si="10"/>
        <v/>
      </c>
      <c r="BM42" s="146"/>
      <c r="BN42" s="147"/>
      <c r="BO42" s="111" t="str">
        <f t="shared" si="11"/>
        <v/>
      </c>
      <c r="BP42" s="874" t="str">
        <f t="shared" si="12"/>
        <v/>
      </c>
      <c r="BQ42" s="28" t="str">
        <f t="shared" si="13"/>
        <v xml:space="preserve">  </v>
      </c>
      <c r="BR42" s="27" t="str">
        <f>IF(BP42&gt;100,"  ",IF(BP42&gt;=Menu!$D$22,"T","TT"))</f>
        <v xml:space="preserve">  </v>
      </c>
      <c r="BS42" s="152" t="str">
        <f t="shared" si="0"/>
        <v/>
      </c>
      <c r="BT42" s="152" t="str">
        <f t="shared" si="1"/>
        <v/>
      </c>
      <c r="BU42" s="152" t="str">
        <f t="shared" si="2"/>
        <v/>
      </c>
      <c r="BV42" s="152" t="str">
        <f t="shared" si="3"/>
        <v/>
      </c>
      <c r="BW42" s="152" t="str">
        <f t="shared" si="4"/>
        <v/>
      </c>
      <c r="BX42" s="152" t="str">
        <f t="shared" si="14"/>
        <v/>
      </c>
      <c r="BY42" s="152" t="str">
        <f t="shared" si="15"/>
        <v/>
      </c>
      <c r="BZ42" s="152" t="str">
        <f t="shared" si="16"/>
        <v/>
      </c>
      <c r="CA42" s="152" t="str">
        <f t="shared" si="17"/>
        <v/>
      </c>
      <c r="CB42" s="152" t="str">
        <f t="shared" si="18"/>
        <v/>
      </c>
      <c r="CC42" s="152">
        <f t="shared" si="19"/>
        <v>0</v>
      </c>
      <c r="CD42" s="27" t="str">
        <f>IF(BP42&gt;100,"  ",IF(BP42&gt;=Menu!$D$22,"Capaian kompetensi sudah tuntas ","Capaian kompetensi belum tuntas "))</f>
        <v xml:space="preserve">  </v>
      </c>
      <c r="CE42" s="28" t="str">
        <f t="shared" si="20"/>
        <v xml:space="preserve">  </v>
      </c>
      <c r="CF42" s="725">
        <f>Menu!$D$22</f>
        <v>60</v>
      </c>
      <c r="CG42" s="208" t="str">
        <f t="shared" si="21"/>
        <v/>
      </c>
      <c r="CH42" s="208" t="str">
        <f t="shared" si="22"/>
        <v/>
      </c>
      <c r="CI42" s="208" t="str">
        <f t="shared" si="23"/>
        <v/>
      </c>
      <c r="CJ42" s="208" t="str">
        <f t="shared" si="24"/>
        <v/>
      </c>
      <c r="CK42" s="208" t="str">
        <f t="shared" si="25"/>
        <v/>
      </c>
      <c r="CL42" s="208" t="str">
        <f t="shared" si="26"/>
        <v/>
      </c>
      <c r="CM42" s="208" t="str">
        <f t="shared" si="27"/>
        <v/>
      </c>
      <c r="CN42" s="208" t="str">
        <f t="shared" si="28"/>
        <v/>
      </c>
      <c r="CO42" s="208" t="str">
        <f t="shared" si="29"/>
        <v/>
      </c>
      <c r="CP42" s="208" t="str">
        <f t="shared" si="30"/>
        <v/>
      </c>
      <c r="CQ42" s="209" t="str">
        <f t="shared" si="31"/>
        <v/>
      </c>
      <c r="CR42" s="210" t="str">
        <f t="shared" si="32"/>
        <v/>
      </c>
      <c r="CS42" s="209">
        <f t="shared" si="33"/>
        <v>10</v>
      </c>
      <c r="CT42" s="209" t="str">
        <f t="shared" si="34"/>
        <v/>
      </c>
      <c r="CU42" s="209" t="str">
        <f t="shared" si="35"/>
        <v/>
      </c>
      <c r="CV42" s="209" t="str">
        <f t="shared" si="36"/>
        <v/>
      </c>
      <c r="CW42" s="209" t="str">
        <f t="shared" si="37"/>
        <v/>
      </c>
      <c r="CX42" s="209" t="str">
        <f t="shared" si="38"/>
        <v/>
      </c>
      <c r="CY42" s="209" t="str">
        <f t="shared" si="39"/>
        <v/>
      </c>
      <c r="CZ42" s="209" t="str">
        <f t="shared" si="40"/>
        <v/>
      </c>
      <c r="DA42" s="209" t="str">
        <f t="shared" si="41"/>
        <v/>
      </c>
      <c r="DB42" s="209" t="str">
        <f t="shared" si="42"/>
        <v/>
      </c>
      <c r="DC42" s="209" t="str">
        <f t="shared" si="43"/>
        <v/>
      </c>
      <c r="DD42" s="211" t="str">
        <f t="shared" si="44"/>
        <v/>
      </c>
      <c r="DE42" s="211" t="str">
        <f t="shared" si="45"/>
        <v/>
      </c>
      <c r="DF42" s="211">
        <f t="shared" si="46"/>
        <v>10</v>
      </c>
      <c r="DG42" s="211" t="str">
        <f t="shared" si="47"/>
        <v/>
      </c>
      <c r="DH42" s="211" t="str">
        <f t="shared" si="48"/>
        <v/>
      </c>
      <c r="DI42" s="211" t="str">
        <f t="shared" si="49"/>
        <v/>
      </c>
      <c r="DJ42" s="211" t="str">
        <f t="shared" si="50"/>
        <v/>
      </c>
      <c r="DK42" s="211" t="str">
        <f t="shared" si="51"/>
        <v/>
      </c>
      <c r="DL42" s="211" t="str">
        <f t="shared" si="52"/>
        <v/>
      </c>
      <c r="DM42" s="211" t="str">
        <f t="shared" si="53"/>
        <v/>
      </c>
      <c r="DN42" s="211" t="str">
        <f t="shared" si="54"/>
        <v/>
      </c>
      <c r="DO42" s="211" t="str">
        <f t="shared" si="55"/>
        <v/>
      </c>
      <c r="DP42" s="211" t="str">
        <f t="shared" si="56"/>
        <v/>
      </c>
      <c r="DQ42" s="27" t="str">
        <f t="shared" si="57"/>
        <v/>
      </c>
      <c r="DR42" s="27" t="str">
        <f t="shared" si="58"/>
        <v/>
      </c>
      <c r="DS42" s="27">
        <f t="shared" si="59"/>
        <v>10</v>
      </c>
      <c r="DT42" s="27" t="str">
        <f t="shared" si="60"/>
        <v/>
      </c>
      <c r="DU42" s="27" t="str">
        <f t="shared" si="61"/>
        <v/>
      </c>
      <c r="DV42" s="27" t="str">
        <f t="shared" si="62"/>
        <v/>
      </c>
      <c r="DW42" s="27" t="str">
        <f t="shared" si="63"/>
        <v/>
      </c>
      <c r="DX42" s="27" t="str">
        <f t="shared" si="64"/>
        <v/>
      </c>
      <c r="DY42" s="27" t="str">
        <f t="shared" si="65"/>
        <v/>
      </c>
      <c r="DZ42" s="27" t="str">
        <f t="shared" si="66"/>
        <v/>
      </c>
      <c r="EA42" s="27" t="str">
        <f t="shared" si="67"/>
        <v/>
      </c>
      <c r="EB42" s="27" t="str">
        <f t="shared" si="68"/>
        <v/>
      </c>
      <c r="EC42" s="27" t="str">
        <f t="shared" si="69"/>
        <v/>
      </c>
      <c r="ED42" s="209" t="str">
        <f t="shared" si="70"/>
        <v/>
      </c>
      <c r="EE42" s="209" t="str">
        <f t="shared" si="71"/>
        <v/>
      </c>
      <c r="EF42" s="209">
        <f t="shared" si="72"/>
        <v>10</v>
      </c>
      <c r="EG42" s="209" t="str">
        <f t="shared" si="73"/>
        <v/>
      </c>
      <c r="EH42" s="209" t="str">
        <f t="shared" si="74"/>
        <v/>
      </c>
      <c r="EI42" s="209" t="str">
        <f t="shared" si="75"/>
        <v/>
      </c>
      <c r="EJ42" s="209" t="str">
        <f t="shared" si="76"/>
        <v/>
      </c>
      <c r="EK42" s="209" t="str">
        <f t="shared" si="77"/>
        <v/>
      </c>
      <c r="EL42" s="209" t="str">
        <f t="shared" si="78"/>
        <v/>
      </c>
      <c r="EM42" s="209" t="str">
        <f t="shared" si="79"/>
        <v/>
      </c>
      <c r="EN42" s="209" t="str">
        <f t="shared" si="80"/>
        <v/>
      </c>
      <c r="EO42" s="209" t="str">
        <f t="shared" si="81"/>
        <v/>
      </c>
      <c r="EP42" s="209" t="str">
        <f t="shared" si="82"/>
        <v/>
      </c>
      <c r="EQ42" s="211" t="str">
        <f t="shared" si="83"/>
        <v/>
      </c>
      <c r="ER42" s="211" t="str">
        <f t="shared" si="84"/>
        <v/>
      </c>
      <c r="ES42" s="211">
        <f t="shared" si="85"/>
        <v>10</v>
      </c>
      <c r="ET42" s="211" t="str">
        <f t="shared" si="86"/>
        <v/>
      </c>
      <c r="EU42" s="211" t="str">
        <f t="shared" si="87"/>
        <v/>
      </c>
      <c r="EV42" s="211" t="str">
        <f t="shared" si="88"/>
        <v/>
      </c>
      <c r="EW42" s="211" t="str">
        <f t="shared" si="89"/>
        <v/>
      </c>
      <c r="EX42" s="211" t="str">
        <f t="shared" si="90"/>
        <v/>
      </c>
      <c r="EY42" s="211" t="str">
        <f t="shared" si="91"/>
        <v/>
      </c>
      <c r="EZ42" s="211" t="str">
        <f t="shared" si="92"/>
        <v/>
      </c>
      <c r="FA42" s="211" t="str">
        <f t="shared" si="93"/>
        <v/>
      </c>
      <c r="FB42" s="211" t="str">
        <f t="shared" si="94"/>
        <v/>
      </c>
      <c r="FC42" s="211" t="str">
        <f t="shared" si="95"/>
        <v/>
      </c>
      <c r="FD42" s="27" t="str">
        <f t="shared" si="96"/>
        <v/>
      </c>
      <c r="FE42" s="27" t="str">
        <f t="shared" si="97"/>
        <v/>
      </c>
      <c r="FF42" s="27">
        <f t="shared" si="98"/>
        <v>10</v>
      </c>
      <c r="FG42" s="27" t="str">
        <f t="shared" si="99"/>
        <v/>
      </c>
      <c r="FH42" s="27" t="str">
        <f t="shared" si="100"/>
        <v/>
      </c>
      <c r="FI42" s="27" t="str">
        <f t="shared" si="101"/>
        <v/>
      </c>
      <c r="FJ42" s="27" t="str">
        <f t="shared" si="102"/>
        <v/>
      </c>
      <c r="FK42" s="27" t="str">
        <f t="shared" si="103"/>
        <v/>
      </c>
      <c r="FL42" s="27" t="str">
        <f t="shared" si="104"/>
        <v/>
      </c>
      <c r="FM42" s="27" t="str">
        <f t="shared" si="105"/>
        <v/>
      </c>
      <c r="FN42" s="27" t="str">
        <f t="shared" si="106"/>
        <v/>
      </c>
      <c r="FO42" s="27" t="str">
        <f t="shared" si="107"/>
        <v/>
      </c>
      <c r="FP42" s="27" t="str">
        <f t="shared" si="108"/>
        <v/>
      </c>
      <c r="FQ42" s="114" t="str">
        <f t="shared" si="112"/>
        <v xml:space="preserve">    Zahrah Nisyfi Maulidah</v>
      </c>
      <c r="FR42" s="1026" t="str">
        <f t="shared" si="109"/>
        <v xml:space="preserve">    Zahrah Nisyfi Maulidah</v>
      </c>
    </row>
    <row r="43" spans="1:174" ht="15.75" customHeight="1">
      <c r="A43" s="26">
        <v>35</v>
      </c>
      <c r="B43" s="94" t="str">
        <f>'Identitas Siswa'!B42</f>
        <v>1413409</v>
      </c>
      <c r="C43" s="136" t="str">
        <f>'Identitas Siswa'!D42</f>
        <v>Zahrotul Firdah Mi'raj</v>
      </c>
      <c r="D43" s="118"/>
      <c r="E43" s="119"/>
      <c r="F43" s="119"/>
      <c r="G43" s="710" t="str">
        <f t="shared" si="116"/>
        <v/>
      </c>
      <c r="H43" s="119"/>
      <c r="I43" s="718" t="str">
        <f>IF(H43="",G43,IF(H43&gt;Menu!$D$22,Menu!$D$22,MAX(G43:H43)))</f>
        <v/>
      </c>
      <c r="J43" s="118"/>
      <c r="K43" s="119"/>
      <c r="L43" s="119"/>
      <c r="M43" s="710" t="str">
        <f t="shared" si="117"/>
        <v/>
      </c>
      <c r="N43" s="119"/>
      <c r="O43" s="718" t="str">
        <f>IF(N43="",M43,IF(N43&gt;Menu!$D$22,Menu!$D$22,MAX(M43:N43)))</f>
        <v/>
      </c>
      <c r="P43" s="118"/>
      <c r="Q43" s="119"/>
      <c r="R43" s="119"/>
      <c r="S43" s="710" t="str">
        <f t="shared" si="113"/>
        <v/>
      </c>
      <c r="T43" s="119"/>
      <c r="U43" s="718" t="str">
        <f>IF(T43="",S43,IF(T43&gt;Menu!$D$22,Menu!$D$22,MAX(S43:T43)))</f>
        <v/>
      </c>
      <c r="V43" s="118"/>
      <c r="W43" s="119"/>
      <c r="X43" s="119"/>
      <c r="Y43" s="710" t="str">
        <f t="shared" si="114"/>
        <v/>
      </c>
      <c r="Z43" s="119"/>
      <c r="AA43" s="718" t="str">
        <f>IF(Z43="",Y43,IF(Z43&gt;Menu!$D$22,Menu!$D$22,MAX(Y43:Z43)))</f>
        <v/>
      </c>
      <c r="AB43" s="118"/>
      <c r="AC43" s="119"/>
      <c r="AD43" s="119"/>
      <c r="AE43" s="710" t="str">
        <f t="shared" si="115"/>
        <v/>
      </c>
      <c r="AF43" s="119"/>
      <c r="AG43" s="718" t="str">
        <f>IF(AF43="",AE43,IF(AF43&gt;Menu!$D$22,Menu!$D$22,MAX(AE43:AF43)))</f>
        <v/>
      </c>
      <c r="AH43" s="118"/>
      <c r="AI43" s="119"/>
      <c r="AJ43" s="119"/>
      <c r="AK43" s="710" t="str">
        <f t="shared" si="110"/>
        <v/>
      </c>
      <c r="AL43" s="119"/>
      <c r="AM43" s="718" t="str">
        <f>IF(AL43="",AK43,IF(AL43&gt;Menu!$D$22,Menu!$D$22,MAX(AK43:AL43)))</f>
        <v/>
      </c>
      <c r="AN43" s="118"/>
      <c r="AO43" s="119"/>
      <c r="AP43" s="119"/>
      <c r="AQ43" s="710" t="str">
        <f t="shared" si="111"/>
        <v/>
      </c>
      <c r="AR43" s="119"/>
      <c r="AS43" s="718" t="str">
        <f>IF(AR43="",AQ43,IF(AR43&gt;Menu!$D$22,Menu!$D$22,MAX(AQ43:AR43)))</f>
        <v/>
      </c>
      <c r="AT43" s="118"/>
      <c r="AU43" s="119"/>
      <c r="AV43" s="119"/>
      <c r="AW43" s="710" t="str">
        <f t="shared" si="7"/>
        <v/>
      </c>
      <c r="AX43" s="119"/>
      <c r="AY43" s="718" t="str">
        <f>IF(AX43="",AW43,IF(AX43&gt;Menu!$D$22,Menu!$D$22,MAX(AW43:AX43)))</f>
        <v/>
      </c>
      <c r="AZ43" s="118"/>
      <c r="BA43" s="119"/>
      <c r="BB43" s="119"/>
      <c r="BC43" s="710" t="str">
        <f t="shared" si="8"/>
        <v/>
      </c>
      <c r="BD43" s="119"/>
      <c r="BE43" s="718" t="str">
        <f>IF(BD43="",BC43,IF(BD43&gt;Menu!$D$22,Menu!$D$22,MAX(BC43:BD43)))</f>
        <v/>
      </c>
      <c r="BF43" s="118"/>
      <c r="BG43" s="119"/>
      <c r="BH43" s="119"/>
      <c r="BI43" s="710" t="str">
        <f t="shared" si="9"/>
        <v/>
      </c>
      <c r="BJ43" s="119"/>
      <c r="BK43" s="718" t="str">
        <f>IF(BJ43="",BI43,IF(BJ43&gt;Menu!$D$22,Menu!$D$22,MAX(BI43:BJ43)))</f>
        <v/>
      </c>
      <c r="BL43" s="106" t="str">
        <f t="shared" si="10"/>
        <v/>
      </c>
      <c r="BM43" s="146"/>
      <c r="BN43" s="147"/>
      <c r="BO43" s="111" t="str">
        <f t="shared" si="11"/>
        <v/>
      </c>
      <c r="BP43" s="874" t="str">
        <f t="shared" si="12"/>
        <v/>
      </c>
      <c r="BQ43" s="28" t="str">
        <f t="shared" si="13"/>
        <v xml:space="preserve">  </v>
      </c>
      <c r="BR43" s="27" t="str">
        <f>IF(BP43&gt;100,"  ",IF(BP43&gt;=Menu!$D$22,"T","TT"))</f>
        <v xml:space="preserve">  </v>
      </c>
      <c r="BS43" s="152" t="str">
        <f t="shared" si="0"/>
        <v/>
      </c>
      <c r="BT43" s="152" t="str">
        <f t="shared" si="1"/>
        <v/>
      </c>
      <c r="BU43" s="152" t="str">
        <f t="shared" si="2"/>
        <v/>
      </c>
      <c r="BV43" s="152" t="str">
        <f t="shared" si="3"/>
        <v/>
      </c>
      <c r="BW43" s="152" t="str">
        <f t="shared" si="4"/>
        <v/>
      </c>
      <c r="BX43" s="152" t="str">
        <f t="shared" si="14"/>
        <v/>
      </c>
      <c r="BY43" s="152" t="str">
        <f t="shared" si="15"/>
        <v/>
      </c>
      <c r="BZ43" s="152" t="str">
        <f t="shared" si="16"/>
        <v/>
      </c>
      <c r="CA43" s="152" t="str">
        <f t="shared" si="17"/>
        <v/>
      </c>
      <c r="CB43" s="152" t="str">
        <f t="shared" si="18"/>
        <v/>
      </c>
      <c r="CC43" s="152">
        <f t="shared" si="19"/>
        <v>0</v>
      </c>
      <c r="CD43" s="27" t="str">
        <f>IF(BP43&gt;100,"  ",IF(BP43&gt;=Menu!$D$22,"Capaian kompetensi sudah tuntas ","Capaian kompetensi belum tuntas "))</f>
        <v xml:space="preserve">  </v>
      </c>
      <c r="CE43" s="28" t="str">
        <f t="shared" si="20"/>
        <v xml:space="preserve">  </v>
      </c>
      <c r="CF43" s="725">
        <f>Menu!$D$22</f>
        <v>60</v>
      </c>
      <c r="CG43" s="208" t="str">
        <f t="shared" si="21"/>
        <v/>
      </c>
      <c r="CH43" s="208" t="str">
        <f t="shared" si="22"/>
        <v/>
      </c>
      <c r="CI43" s="208" t="str">
        <f t="shared" si="23"/>
        <v/>
      </c>
      <c r="CJ43" s="208" t="str">
        <f t="shared" si="24"/>
        <v/>
      </c>
      <c r="CK43" s="208" t="str">
        <f t="shared" si="25"/>
        <v/>
      </c>
      <c r="CL43" s="208" t="str">
        <f t="shared" si="26"/>
        <v/>
      </c>
      <c r="CM43" s="208" t="str">
        <f t="shared" si="27"/>
        <v/>
      </c>
      <c r="CN43" s="208" t="str">
        <f t="shared" si="28"/>
        <v/>
      </c>
      <c r="CO43" s="208" t="str">
        <f t="shared" si="29"/>
        <v/>
      </c>
      <c r="CP43" s="208" t="str">
        <f t="shared" si="30"/>
        <v/>
      </c>
      <c r="CQ43" s="209" t="str">
        <f t="shared" si="31"/>
        <v/>
      </c>
      <c r="CR43" s="210" t="str">
        <f t="shared" si="32"/>
        <v/>
      </c>
      <c r="CS43" s="209">
        <f t="shared" si="33"/>
        <v>10</v>
      </c>
      <c r="CT43" s="209" t="str">
        <f t="shared" si="34"/>
        <v/>
      </c>
      <c r="CU43" s="209" t="str">
        <f t="shared" si="35"/>
        <v/>
      </c>
      <c r="CV43" s="209" t="str">
        <f t="shared" si="36"/>
        <v/>
      </c>
      <c r="CW43" s="209" t="str">
        <f t="shared" si="37"/>
        <v/>
      </c>
      <c r="CX43" s="209" t="str">
        <f t="shared" si="38"/>
        <v/>
      </c>
      <c r="CY43" s="209" t="str">
        <f t="shared" si="39"/>
        <v/>
      </c>
      <c r="CZ43" s="209" t="str">
        <f t="shared" si="40"/>
        <v/>
      </c>
      <c r="DA43" s="209" t="str">
        <f t="shared" si="41"/>
        <v/>
      </c>
      <c r="DB43" s="209" t="str">
        <f t="shared" si="42"/>
        <v/>
      </c>
      <c r="DC43" s="209" t="str">
        <f t="shared" si="43"/>
        <v/>
      </c>
      <c r="DD43" s="211" t="str">
        <f t="shared" si="44"/>
        <v/>
      </c>
      <c r="DE43" s="211" t="str">
        <f t="shared" si="45"/>
        <v/>
      </c>
      <c r="DF43" s="211">
        <f t="shared" si="46"/>
        <v>10</v>
      </c>
      <c r="DG43" s="211" t="str">
        <f t="shared" si="47"/>
        <v/>
      </c>
      <c r="DH43" s="211" t="str">
        <f t="shared" si="48"/>
        <v/>
      </c>
      <c r="DI43" s="211" t="str">
        <f t="shared" si="49"/>
        <v/>
      </c>
      <c r="DJ43" s="211" t="str">
        <f t="shared" si="50"/>
        <v/>
      </c>
      <c r="DK43" s="211" t="str">
        <f t="shared" si="51"/>
        <v/>
      </c>
      <c r="DL43" s="211" t="str">
        <f t="shared" si="52"/>
        <v/>
      </c>
      <c r="DM43" s="211" t="str">
        <f t="shared" si="53"/>
        <v/>
      </c>
      <c r="DN43" s="211" t="str">
        <f t="shared" si="54"/>
        <v/>
      </c>
      <c r="DO43" s="211" t="str">
        <f t="shared" si="55"/>
        <v/>
      </c>
      <c r="DP43" s="211" t="str">
        <f t="shared" si="56"/>
        <v/>
      </c>
      <c r="DQ43" s="27" t="str">
        <f t="shared" si="57"/>
        <v/>
      </c>
      <c r="DR43" s="27" t="str">
        <f t="shared" si="58"/>
        <v/>
      </c>
      <c r="DS43" s="27">
        <f t="shared" si="59"/>
        <v>10</v>
      </c>
      <c r="DT43" s="27" t="str">
        <f t="shared" si="60"/>
        <v/>
      </c>
      <c r="DU43" s="27" t="str">
        <f t="shared" si="61"/>
        <v/>
      </c>
      <c r="DV43" s="27" t="str">
        <f t="shared" si="62"/>
        <v/>
      </c>
      <c r="DW43" s="27" t="str">
        <f t="shared" si="63"/>
        <v/>
      </c>
      <c r="DX43" s="27" t="str">
        <f t="shared" si="64"/>
        <v/>
      </c>
      <c r="DY43" s="27" t="str">
        <f t="shared" si="65"/>
        <v/>
      </c>
      <c r="DZ43" s="27" t="str">
        <f t="shared" si="66"/>
        <v/>
      </c>
      <c r="EA43" s="27" t="str">
        <f t="shared" si="67"/>
        <v/>
      </c>
      <c r="EB43" s="27" t="str">
        <f t="shared" si="68"/>
        <v/>
      </c>
      <c r="EC43" s="27" t="str">
        <f t="shared" si="69"/>
        <v/>
      </c>
      <c r="ED43" s="209" t="str">
        <f t="shared" si="70"/>
        <v/>
      </c>
      <c r="EE43" s="209" t="str">
        <f t="shared" si="71"/>
        <v/>
      </c>
      <c r="EF43" s="209">
        <f t="shared" si="72"/>
        <v>10</v>
      </c>
      <c r="EG43" s="209" t="str">
        <f t="shared" si="73"/>
        <v/>
      </c>
      <c r="EH43" s="209" t="str">
        <f t="shared" si="74"/>
        <v/>
      </c>
      <c r="EI43" s="209" t="str">
        <f t="shared" si="75"/>
        <v/>
      </c>
      <c r="EJ43" s="209" t="str">
        <f t="shared" si="76"/>
        <v/>
      </c>
      <c r="EK43" s="209" t="str">
        <f t="shared" si="77"/>
        <v/>
      </c>
      <c r="EL43" s="209" t="str">
        <f t="shared" si="78"/>
        <v/>
      </c>
      <c r="EM43" s="209" t="str">
        <f t="shared" si="79"/>
        <v/>
      </c>
      <c r="EN43" s="209" t="str">
        <f t="shared" si="80"/>
        <v/>
      </c>
      <c r="EO43" s="209" t="str">
        <f t="shared" si="81"/>
        <v/>
      </c>
      <c r="EP43" s="209" t="str">
        <f t="shared" si="82"/>
        <v/>
      </c>
      <c r="EQ43" s="211" t="str">
        <f t="shared" si="83"/>
        <v/>
      </c>
      <c r="ER43" s="211" t="str">
        <f t="shared" si="84"/>
        <v/>
      </c>
      <c r="ES43" s="211">
        <f t="shared" si="85"/>
        <v>10</v>
      </c>
      <c r="ET43" s="211" t="str">
        <f t="shared" si="86"/>
        <v/>
      </c>
      <c r="EU43" s="211" t="str">
        <f t="shared" si="87"/>
        <v/>
      </c>
      <c r="EV43" s="211" t="str">
        <f t="shared" si="88"/>
        <v/>
      </c>
      <c r="EW43" s="211" t="str">
        <f t="shared" si="89"/>
        <v/>
      </c>
      <c r="EX43" s="211" t="str">
        <f t="shared" si="90"/>
        <v/>
      </c>
      <c r="EY43" s="211" t="str">
        <f t="shared" si="91"/>
        <v/>
      </c>
      <c r="EZ43" s="211" t="str">
        <f t="shared" si="92"/>
        <v/>
      </c>
      <c r="FA43" s="211" t="str">
        <f t="shared" si="93"/>
        <v/>
      </c>
      <c r="FB43" s="211" t="str">
        <f t="shared" si="94"/>
        <v/>
      </c>
      <c r="FC43" s="211" t="str">
        <f t="shared" si="95"/>
        <v/>
      </c>
      <c r="FD43" s="27" t="str">
        <f t="shared" si="96"/>
        <v/>
      </c>
      <c r="FE43" s="27" t="str">
        <f t="shared" si="97"/>
        <v/>
      </c>
      <c r="FF43" s="27">
        <f t="shared" si="98"/>
        <v>10</v>
      </c>
      <c r="FG43" s="27" t="str">
        <f t="shared" si="99"/>
        <v/>
      </c>
      <c r="FH43" s="27" t="str">
        <f t="shared" si="100"/>
        <v/>
      </c>
      <c r="FI43" s="27" t="str">
        <f t="shared" si="101"/>
        <v/>
      </c>
      <c r="FJ43" s="27" t="str">
        <f t="shared" si="102"/>
        <v/>
      </c>
      <c r="FK43" s="27" t="str">
        <f t="shared" si="103"/>
        <v/>
      </c>
      <c r="FL43" s="27" t="str">
        <f t="shared" si="104"/>
        <v/>
      </c>
      <c r="FM43" s="27" t="str">
        <f t="shared" si="105"/>
        <v/>
      </c>
      <c r="FN43" s="27" t="str">
        <f t="shared" si="106"/>
        <v/>
      </c>
      <c r="FO43" s="27" t="str">
        <f t="shared" si="107"/>
        <v/>
      </c>
      <c r="FP43" s="27" t="str">
        <f t="shared" si="108"/>
        <v/>
      </c>
      <c r="FQ43" s="114" t="str">
        <f t="shared" si="112"/>
        <v xml:space="preserve">    Zahrotul Firdah Mi'raj</v>
      </c>
      <c r="FR43" s="1026" t="str">
        <f t="shared" si="109"/>
        <v xml:space="preserve">    Zahrotul Firdah Mi'raj</v>
      </c>
    </row>
    <row r="44" spans="1:174" ht="15.75" customHeight="1">
      <c r="A44" s="26">
        <v>36</v>
      </c>
      <c r="B44" s="94">
        <f>'Identitas Siswa'!B43</f>
        <v>0</v>
      </c>
      <c r="C44" s="136">
        <f>'Identitas Siswa'!D43</f>
        <v>0</v>
      </c>
      <c r="D44" s="118"/>
      <c r="E44" s="119"/>
      <c r="F44" s="119"/>
      <c r="G44" s="710" t="str">
        <f t="shared" si="116"/>
        <v/>
      </c>
      <c r="H44" s="119"/>
      <c r="I44" s="718" t="str">
        <f>IF(H44="",G44,IF(H44&gt;Menu!$D$22,Menu!$D$22,MAX(G44:H44)))</f>
        <v/>
      </c>
      <c r="J44" s="118"/>
      <c r="K44" s="119"/>
      <c r="L44" s="119"/>
      <c r="M44" s="710" t="str">
        <f t="shared" si="117"/>
        <v/>
      </c>
      <c r="N44" s="119"/>
      <c r="O44" s="718" t="str">
        <f>IF(N44="",M44,IF(N44&gt;Menu!$D$22,Menu!$D$22,MAX(M44:N44)))</f>
        <v/>
      </c>
      <c r="P44" s="118"/>
      <c r="Q44" s="119"/>
      <c r="R44" s="119"/>
      <c r="S44" s="710" t="str">
        <f t="shared" si="113"/>
        <v/>
      </c>
      <c r="T44" s="119"/>
      <c r="U44" s="718" t="str">
        <f>IF(T44="",S44,IF(T44&gt;Menu!$D$22,Menu!$D$22,MAX(S44:T44)))</f>
        <v/>
      </c>
      <c r="V44" s="118"/>
      <c r="W44" s="119"/>
      <c r="X44" s="119"/>
      <c r="Y44" s="710" t="str">
        <f t="shared" si="114"/>
        <v/>
      </c>
      <c r="Z44" s="119"/>
      <c r="AA44" s="718" t="str">
        <f>IF(Z44="",Y44,IF(Z44&gt;Menu!$D$22,Menu!$D$22,MAX(Y44:Z44)))</f>
        <v/>
      </c>
      <c r="AB44" s="118"/>
      <c r="AC44" s="119"/>
      <c r="AD44" s="119"/>
      <c r="AE44" s="710" t="str">
        <f t="shared" si="115"/>
        <v/>
      </c>
      <c r="AF44" s="119"/>
      <c r="AG44" s="718" t="str">
        <f>IF(AF44="",AE44,IF(AF44&gt;Menu!$D$22,Menu!$D$22,MAX(AE44:AF44)))</f>
        <v/>
      </c>
      <c r="AH44" s="118"/>
      <c r="AI44" s="119"/>
      <c r="AJ44" s="119"/>
      <c r="AK44" s="710" t="str">
        <f t="shared" si="110"/>
        <v/>
      </c>
      <c r="AL44" s="119"/>
      <c r="AM44" s="718" t="str">
        <f>IF(AL44="",AK44,IF(AL44&gt;Menu!$D$22,Menu!$D$22,MAX(AK44:AL44)))</f>
        <v/>
      </c>
      <c r="AN44" s="118"/>
      <c r="AO44" s="119"/>
      <c r="AP44" s="119"/>
      <c r="AQ44" s="710" t="str">
        <f t="shared" si="111"/>
        <v/>
      </c>
      <c r="AR44" s="119"/>
      <c r="AS44" s="718" t="str">
        <f>IF(AR44="",AQ44,IF(AR44&gt;Menu!$D$22,Menu!$D$22,MAX(AQ44:AR44)))</f>
        <v/>
      </c>
      <c r="AT44" s="118"/>
      <c r="AU44" s="119"/>
      <c r="AV44" s="119"/>
      <c r="AW44" s="710" t="str">
        <f t="shared" si="7"/>
        <v/>
      </c>
      <c r="AX44" s="119"/>
      <c r="AY44" s="718" t="str">
        <f>IF(AX44="",AW44,IF(AX44&gt;Menu!$D$22,Menu!$D$22,MAX(AW44:AX44)))</f>
        <v/>
      </c>
      <c r="AZ44" s="118"/>
      <c r="BA44" s="119"/>
      <c r="BB44" s="119"/>
      <c r="BC44" s="710" t="str">
        <f t="shared" si="8"/>
        <v/>
      </c>
      <c r="BD44" s="119"/>
      <c r="BE44" s="718" t="str">
        <f>IF(BD44="",BC44,IF(BD44&gt;Menu!$D$22,Menu!$D$22,MAX(BC44:BD44)))</f>
        <v/>
      </c>
      <c r="BF44" s="118"/>
      <c r="BG44" s="119"/>
      <c r="BH44" s="119"/>
      <c r="BI44" s="710" t="str">
        <f t="shared" si="9"/>
        <v/>
      </c>
      <c r="BJ44" s="119"/>
      <c r="BK44" s="718" t="str">
        <f>IF(BJ44="",BI44,IF(BJ44&gt;Menu!$D$22,Menu!$D$22,MAX(BI44:BJ44)))</f>
        <v/>
      </c>
      <c r="BL44" s="106" t="str">
        <f t="shared" si="10"/>
        <v/>
      </c>
      <c r="BM44" s="146"/>
      <c r="BN44" s="147"/>
      <c r="BO44" s="111" t="str">
        <f t="shared" si="11"/>
        <v/>
      </c>
      <c r="BP44" s="874" t="str">
        <f t="shared" si="12"/>
        <v/>
      </c>
      <c r="BQ44" s="28" t="str">
        <f t="shared" si="13"/>
        <v xml:space="preserve">  </v>
      </c>
      <c r="BR44" s="27" t="str">
        <f>IF(BP44&gt;100,"  ",IF(BP44&gt;=Menu!$D$22,"T","TT"))</f>
        <v xml:space="preserve">  </v>
      </c>
      <c r="BS44" s="152" t="str">
        <f t="shared" si="0"/>
        <v/>
      </c>
      <c r="BT44" s="152" t="str">
        <f t="shared" si="1"/>
        <v/>
      </c>
      <c r="BU44" s="152" t="str">
        <f t="shared" si="2"/>
        <v/>
      </c>
      <c r="BV44" s="152" t="str">
        <f t="shared" si="3"/>
        <v/>
      </c>
      <c r="BW44" s="152" t="str">
        <f t="shared" si="4"/>
        <v/>
      </c>
      <c r="BX44" s="152" t="str">
        <f t="shared" si="14"/>
        <v/>
      </c>
      <c r="BY44" s="152" t="str">
        <f t="shared" si="15"/>
        <v/>
      </c>
      <c r="BZ44" s="152" t="str">
        <f t="shared" si="16"/>
        <v/>
      </c>
      <c r="CA44" s="152" t="str">
        <f t="shared" si="17"/>
        <v/>
      </c>
      <c r="CB44" s="152" t="str">
        <f t="shared" si="18"/>
        <v/>
      </c>
      <c r="CC44" s="152">
        <f t="shared" si="19"/>
        <v>0</v>
      </c>
      <c r="CD44" s="27" t="str">
        <f>IF(BP44&gt;100,"  ",IF(BP44&gt;=Menu!$D$22,"Capaian kompetensi sudah tuntas ","Capaian kompetensi belum tuntas "))</f>
        <v xml:space="preserve">  </v>
      </c>
      <c r="CE44" s="28" t="str">
        <f t="shared" si="20"/>
        <v xml:space="preserve">  </v>
      </c>
      <c r="CF44" s="725">
        <f>Menu!$D$22</f>
        <v>60</v>
      </c>
      <c r="CG44" s="208" t="str">
        <f t="shared" si="21"/>
        <v/>
      </c>
      <c r="CH44" s="208" t="str">
        <f t="shared" si="22"/>
        <v/>
      </c>
      <c r="CI44" s="208" t="str">
        <f t="shared" si="23"/>
        <v/>
      </c>
      <c r="CJ44" s="208" t="str">
        <f t="shared" si="24"/>
        <v/>
      </c>
      <c r="CK44" s="208" t="str">
        <f t="shared" si="25"/>
        <v/>
      </c>
      <c r="CL44" s="208" t="str">
        <f t="shared" si="26"/>
        <v/>
      </c>
      <c r="CM44" s="208" t="str">
        <f t="shared" si="27"/>
        <v/>
      </c>
      <c r="CN44" s="208" t="str">
        <f t="shared" si="28"/>
        <v/>
      </c>
      <c r="CO44" s="208" t="str">
        <f t="shared" si="29"/>
        <v/>
      </c>
      <c r="CP44" s="208" t="str">
        <f t="shared" si="30"/>
        <v/>
      </c>
      <c r="CQ44" s="209" t="str">
        <f t="shared" si="31"/>
        <v/>
      </c>
      <c r="CR44" s="210" t="str">
        <f t="shared" si="32"/>
        <v/>
      </c>
      <c r="CS44" s="209">
        <f t="shared" si="33"/>
        <v>10</v>
      </c>
      <c r="CT44" s="209" t="str">
        <f t="shared" si="34"/>
        <v/>
      </c>
      <c r="CU44" s="209" t="str">
        <f t="shared" si="35"/>
        <v/>
      </c>
      <c r="CV44" s="209" t="str">
        <f t="shared" si="36"/>
        <v/>
      </c>
      <c r="CW44" s="209" t="str">
        <f t="shared" si="37"/>
        <v/>
      </c>
      <c r="CX44" s="209" t="str">
        <f t="shared" si="38"/>
        <v/>
      </c>
      <c r="CY44" s="209" t="str">
        <f t="shared" si="39"/>
        <v/>
      </c>
      <c r="CZ44" s="209" t="str">
        <f t="shared" si="40"/>
        <v/>
      </c>
      <c r="DA44" s="209" t="str">
        <f t="shared" si="41"/>
        <v/>
      </c>
      <c r="DB44" s="209" t="str">
        <f t="shared" si="42"/>
        <v/>
      </c>
      <c r="DC44" s="209" t="str">
        <f t="shared" si="43"/>
        <v/>
      </c>
      <c r="DD44" s="211" t="str">
        <f t="shared" si="44"/>
        <v/>
      </c>
      <c r="DE44" s="211" t="str">
        <f t="shared" si="45"/>
        <v/>
      </c>
      <c r="DF44" s="211">
        <f t="shared" si="46"/>
        <v>10</v>
      </c>
      <c r="DG44" s="211" t="str">
        <f t="shared" si="47"/>
        <v/>
      </c>
      <c r="DH44" s="211" t="str">
        <f t="shared" si="48"/>
        <v/>
      </c>
      <c r="DI44" s="211" t="str">
        <f t="shared" si="49"/>
        <v/>
      </c>
      <c r="DJ44" s="211" t="str">
        <f t="shared" si="50"/>
        <v/>
      </c>
      <c r="DK44" s="211" t="str">
        <f t="shared" si="51"/>
        <v/>
      </c>
      <c r="DL44" s="211" t="str">
        <f t="shared" si="52"/>
        <v/>
      </c>
      <c r="DM44" s="211" t="str">
        <f t="shared" si="53"/>
        <v/>
      </c>
      <c r="DN44" s="211" t="str">
        <f t="shared" si="54"/>
        <v/>
      </c>
      <c r="DO44" s="211" t="str">
        <f t="shared" si="55"/>
        <v/>
      </c>
      <c r="DP44" s="211" t="str">
        <f t="shared" si="56"/>
        <v/>
      </c>
      <c r="DQ44" s="27" t="str">
        <f t="shared" si="57"/>
        <v/>
      </c>
      <c r="DR44" s="27" t="str">
        <f t="shared" si="58"/>
        <v/>
      </c>
      <c r="DS44" s="27">
        <f t="shared" si="59"/>
        <v>10</v>
      </c>
      <c r="DT44" s="27" t="str">
        <f t="shared" si="60"/>
        <v/>
      </c>
      <c r="DU44" s="27" t="str">
        <f t="shared" si="61"/>
        <v/>
      </c>
      <c r="DV44" s="27" t="str">
        <f t="shared" si="62"/>
        <v/>
      </c>
      <c r="DW44" s="27" t="str">
        <f t="shared" si="63"/>
        <v/>
      </c>
      <c r="DX44" s="27" t="str">
        <f t="shared" si="64"/>
        <v/>
      </c>
      <c r="DY44" s="27" t="str">
        <f t="shared" si="65"/>
        <v/>
      </c>
      <c r="DZ44" s="27" t="str">
        <f t="shared" si="66"/>
        <v/>
      </c>
      <c r="EA44" s="27" t="str">
        <f t="shared" si="67"/>
        <v/>
      </c>
      <c r="EB44" s="27" t="str">
        <f t="shared" si="68"/>
        <v/>
      </c>
      <c r="EC44" s="27" t="str">
        <f t="shared" si="69"/>
        <v/>
      </c>
      <c r="ED44" s="209" t="str">
        <f t="shared" si="70"/>
        <v/>
      </c>
      <c r="EE44" s="209" t="str">
        <f t="shared" si="71"/>
        <v/>
      </c>
      <c r="EF44" s="209">
        <f t="shared" si="72"/>
        <v>10</v>
      </c>
      <c r="EG44" s="209" t="str">
        <f t="shared" si="73"/>
        <v/>
      </c>
      <c r="EH44" s="209" t="str">
        <f t="shared" si="74"/>
        <v/>
      </c>
      <c r="EI44" s="209" t="str">
        <f t="shared" si="75"/>
        <v/>
      </c>
      <c r="EJ44" s="209" t="str">
        <f t="shared" si="76"/>
        <v/>
      </c>
      <c r="EK44" s="209" t="str">
        <f t="shared" si="77"/>
        <v/>
      </c>
      <c r="EL44" s="209" t="str">
        <f t="shared" si="78"/>
        <v/>
      </c>
      <c r="EM44" s="209" t="str">
        <f t="shared" si="79"/>
        <v/>
      </c>
      <c r="EN44" s="209" t="str">
        <f t="shared" si="80"/>
        <v/>
      </c>
      <c r="EO44" s="209" t="str">
        <f t="shared" si="81"/>
        <v/>
      </c>
      <c r="EP44" s="209" t="str">
        <f t="shared" si="82"/>
        <v/>
      </c>
      <c r="EQ44" s="211" t="str">
        <f t="shared" si="83"/>
        <v/>
      </c>
      <c r="ER44" s="211" t="str">
        <f t="shared" si="84"/>
        <v/>
      </c>
      <c r="ES44" s="211">
        <f t="shared" si="85"/>
        <v>10</v>
      </c>
      <c r="ET44" s="211" t="str">
        <f t="shared" si="86"/>
        <v/>
      </c>
      <c r="EU44" s="211" t="str">
        <f t="shared" si="87"/>
        <v/>
      </c>
      <c r="EV44" s="211" t="str">
        <f t="shared" si="88"/>
        <v/>
      </c>
      <c r="EW44" s="211" t="str">
        <f t="shared" si="89"/>
        <v/>
      </c>
      <c r="EX44" s="211" t="str">
        <f t="shared" si="90"/>
        <v/>
      </c>
      <c r="EY44" s="211" t="str">
        <f t="shared" si="91"/>
        <v/>
      </c>
      <c r="EZ44" s="211" t="str">
        <f t="shared" si="92"/>
        <v/>
      </c>
      <c r="FA44" s="211" t="str">
        <f t="shared" si="93"/>
        <v/>
      </c>
      <c r="FB44" s="211" t="str">
        <f t="shared" si="94"/>
        <v/>
      </c>
      <c r="FC44" s="211" t="str">
        <f t="shared" si="95"/>
        <v/>
      </c>
      <c r="FD44" s="27" t="str">
        <f t="shared" si="96"/>
        <v/>
      </c>
      <c r="FE44" s="27" t="str">
        <f t="shared" si="97"/>
        <v/>
      </c>
      <c r="FF44" s="27">
        <f t="shared" si="98"/>
        <v>10</v>
      </c>
      <c r="FG44" s="27" t="str">
        <f t="shared" si="99"/>
        <v/>
      </c>
      <c r="FH44" s="27" t="str">
        <f t="shared" si="100"/>
        <v/>
      </c>
      <c r="FI44" s="27" t="str">
        <f t="shared" si="101"/>
        <v/>
      </c>
      <c r="FJ44" s="27" t="str">
        <f t="shared" si="102"/>
        <v/>
      </c>
      <c r="FK44" s="27" t="str">
        <f t="shared" si="103"/>
        <v/>
      </c>
      <c r="FL44" s="27" t="str">
        <f t="shared" si="104"/>
        <v/>
      </c>
      <c r="FM44" s="27" t="str">
        <f t="shared" si="105"/>
        <v/>
      </c>
      <c r="FN44" s="27" t="str">
        <f t="shared" si="106"/>
        <v/>
      </c>
      <c r="FO44" s="27" t="str">
        <f t="shared" si="107"/>
        <v/>
      </c>
      <c r="FP44" s="27" t="str">
        <f t="shared" si="108"/>
        <v/>
      </c>
      <c r="FQ44" s="114" t="str">
        <f t="shared" si="112"/>
        <v xml:space="preserve">    0</v>
      </c>
      <c r="FR44" s="1026" t="str">
        <f t="shared" si="109"/>
        <v xml:space="preserve">    0</v>
      </c>
    </row>
    <row r="45" spans="1:174" ht="15.75" customHeight="1">
      <c r="A45" s="26">
        <v>37</v>
      </c>
      <c r="B45" s="94">
        <f>'Identitas Siswa'!B44</f>
        <v>0</v>
      </c>
      <c r="C45" s="136" t="str">
        <f>'Identitas Siswa'!D44</f>
        <v/>
      </c>
      <c r="D45" s="118"/>
      <c r="E45" s="119"/>
      <c r="F45" s="119"/>
      <c r="G45" s="710" t="str">
        <f t="shared" si="116"/>
        <v/>
      </c>
      <c r="H45" s="119"/>
      <c r="I45" s="718" t="str">
        <f>IF(H45="",G45,IF(H45&gt;Menu!$D$22,Menu!$D$22,MAX(G45:H45)))</f>
        <v/>
      </c>
      <c r="J45" s="118"/>
      <c r="K45" s="119"/>
      <c r="L45" s="119"/>
      <c r="M45" s="710" t="str">
        <f t="shared" si="117"/>
        <v/>
      </c>
      <c r="N45" s="119"/>
      <c r="O45" s="718" t="str">
        <f>IF(N45="",M45,IF(N45&gt;Menu!$D$22,Menu!$D$22,MAX(M45:N45)))</f>
        <v/>
      </c>
      <c r="P45" s="118"/>
      <c r="Q45" s="119"/>
      <c r="R45" s="119"/>
      <c r="S45" s="710" t="str">
        <f t="shared" si="113"/>
        <v/>
      </c>
      <c r="T45" s="119"/>
      <c r="U45" s="718" t="str">
        <f>IF(T45="",S45,IF(T45&gt;Menu!$D$22,Menu!$D$22,MAX(S45:T45)))</f>
        <v/>
      </c>
      <c r="V45" s="118"/>
      <c r="W45" s="119"/>
      <c r="X45" s="119"/>
      <c r="Y45" s="710" t="str">
        <f t="shared" si="114"/>
        <v/>
      </c>
      <c r="Z45" s="119"/>
      <c r="AA45" s="718" t="str">
        <f>IF(Z45="",Y45,IF(Z45&gt;Menu!$D$22,Menu!$D$22,MAX(Y45:Z45)))</f>
        <v/>
      </c>
      <c r="AB45" s="118"/>
      <c r="AC45" s="119"/>
      <c r="AD45" s="119"/>
      <c r="AE45" s="710" t="str">
        <f t="shared" si="115"/>
        <v/>
      </c>
      <c r="AF45" s="119"/>
      <c r="AG45" s="718" t="str">
        <f>IF(AF45="",AE45,IF(AF45&gt;Menu!$D$22,Menu!$D$22,MAX(AE45:AF45)))</f>
        <v/>
      </c>
      <c r="AH45" s="118"/>
      <c r="AI45" s="119"/>
      <c r="AJ45" s="119"/>
      <c r="AK45" s="710" t="str">
        <f t="shared" si="110"/>
        <v/>
      </c>
      <c r="AL45" s="119"/>
      <c r="AM45" s="718" t="str">
        <f>IF(AL45="",AK45,IF(AL45&gt;Menu!$D$22,Menu!$D$22,MAX(AK45:AL45)))</f>
        <v/>
      </c>
      <c r="AN45" s="118"/>
      <c r="AO45" s="119"/>
      <c r="AP45" s="119"/>
      <c r="AQ45" s="710" t="str">
        <f t="shared" si="111"/>
        <v/>
      </c>
      <c r="AR45" s="119"/>
      <c r="AS45" s="718" t="str">
        <f>IF(AR45="",AQ45,IF(AR45&gt;Menu!$D$22,Menu!$D$22,MAX(AQ45:AR45)))</f>
        <v/>
      </c>
      <c r="AT45" s="118"/>
      <c r="AU45" s="119"/>
      <c r="AV45" s="119"/>
      <c r="AW45" s="710" t="str">
        <f t="shared" si="7"/>
        <v/>
      </c>
      <c r="AX45" s="119"/>
      <c r="AY45" s="718" t="str">
        <f>IF(AX45="",AW45,IF(AX45&gt;Menu!$D$22,Menu!$D$22,MAX(AW45:AX45)))</f>
        <v/>
      </c>
      <c r="AZ45" s="118"/>
      <c r="BA45" s="119"/>
      <c r="BB45" s="119"/>
      <c r="BC45" s="710" t="str">
        <f t="shared" si="8"/>
        <v/>
      </c>
      <c r="BD45" s="119"/>
      <c r="BE45" s="718" t="str">
        <f>IF(BD45="",BC45,IF(BD45&gt;Menu!$D$22,Menu!$D$22,MAX(BC45:BD45)))</f>
        <v/>
      </c>
      <c r="BF45" s="118"/>
      <c r="BG45" s="119"/>
      <c r="BH45" s="119"/>
      <c r="BI45" s="710" t="str">
        <f t="shared" si="9"/>
        <v/>
      </c>
      <c r="BJ45" s="119"/>
      <c r="BK45" s="718" t="str">
        <f>IF(BJ45="",BI45,IF(BJ45&gt;Menu!$D$22,Menu!$D$22,MAX(BI45:BJ45)))</f>
        <v/>
      </c>
      <c r="BL45" s="106" t="str">
        <f t="shared" si="10"/>
        <v/>
      </c>
      <c r="BM45" s="146"/>
      <c r="BN45" s="147"/>
      <c r="BO45" s="111" t="str">
        <f t="shared" si="11"/>
        <v/>
      </c>
      <c r="BP45" s="874" t="str">
        <f t="shared" si="12"/>
        <v/>
      </c>
      <c r="BQ45" s="28" t="str">
        <f t="shared" si="13"/>
        <v xml:space="preserve">  </v>
      </c>
      <c r="BR45" s="27" t="str">
        <f>IF(BP45&gt;100,"  ",IF(BP45&gt;=Menu!$D$22,"T","TT"))</f>
        <v xml:space="preserve">  </v>
      </c>
      <c r="BS45" s="152" t="str">
        <f t="shared" si="0"/>
        <v/>
      </c>
      <c r="BT45" s="152" t="str">
        <f t="shared" si="1"/>
        <v/>
      </c>
      <c r="BU45" s="152" t="str">
        <f t="shared" si="2"/>
        <v/>
      </c>
      <c r="BV45" s="152" t="str">
        <f t="shared" si="3"/>
        <v/>
      </c>
      <c r="BW45" s="152" t="str">
        <f t="shared" si="4"/>
        <v/>
      </c>
      <c r="BX45" s="152" t="str">
        <f t="shared" si="14"/>
        <v/>
      </c>
      <c r="BY45" s="152" t="str">
        <f t="shared" si="15"/>
        <v/>
      </c>
      <c r="BZ45" s="152" t="str">
        <f t="shared" si="16"/>
        <v/>
      </c>
      <c r="CA45" s="152" t="str">
        <f t="shared" si="17"/>
        <v/>
      </c>
      <c r="CB45" s="152" t="str">
        <f t="shared" si="18"/>
        <v/>
      </c>
      <c r="CC45" s="152">
        <f t="shared" si="19"/>
        <v>0</v>
      </c>
      <c r="CD45" s="27" t="str">
        <f>IF(BP45&gt;100,"  ",IF(BP45&gt;=Menu!$D$22,"Capaian kompetensi sudah tuntas ","Capaian kompetensi belum tuntas "))</f>
        <v xml:space="preserve">  </v>
      </c>
      <c r="CE45" s="28" t="str">
        <f t="shared" si="20"/>
        <v xml:space="preserve">  </v>
      </c>
      <c r="CF45" s="725">
        <f>Menu!$D$22</f>
        <v>60</v>
      </c>
      <c r="CG45" s="208" t="str">
        <f t="shared" si="21"/>
        <v/>
      </c>
      <c r="CH45" s="208" t="str">
        <f t="shared" si="22"/>
        <v/>
      </c>
      <c r="CI45" s="208" t="str">
        <f t="shared" si="23"/>
        <v/>
      </c>
      <c r="CJ45" s="208" t="str">
        <f t="shared" si="24"/>
        <v/>
      </c>
      <c r="CK45" s="208" t="str">
        <f t="shared" si="25"/>
        <v/>
      </c>
      <c r="CL45" s="208" t="str">
        <f t="shared" si="26"/>
        <v/>
      </c>
      <c r="CM45" s="208" t="str">
        <f t="shared" si="27"/>
        <v/>
      </c>
      <c r="CN45" s="208" t="str">
        <f t="shared" si="28"/>
        <v/>
      </c>
      <c r="CO45" s="208" t="str">
        <f t="shared" si="29"/>
        <v/>
      </c>
      <c r="CP45" s="208" t="str">
        <f t="shared" si="30"/>
        <v/>
      </c>
      <c r="CQ45" s="209" t="str">
        <f t="shared" si="31"/>
        <v/>
      </c>
      <c r="CR45" s="210" t="str">
        <f t="shared" si="32"/>
        <v/>
      </c>
      <c r="CS45" s="209">
        <f t="shared" si="33"/>
        <v>10</v>
      </c>
      <c r="CT45" s="209" t="str">
        <f t="shared" si="34"/>
        <v/>
      </c>
      <c r="CU45" s="209" t="str">
        <f t="shared" si="35"/>
        <v/>
      </c>
      <c r="CV45" s="209" t="str">
        <f t="shared" si="36"/>
        <v/>
      </c>
      <c r="CW45" s="209" t="str">
        <f t="shared" si="37"/>
        <v/>
      </c>
      <c r="CX45" s="209" t="str">
        <f t="shared" si="38"/>
        <v/>
      </c>
      <c r="CY45" s="209" t="str">
        <f t="shared" si="39"/>
        <v/>
      </c>
      <c r="CZ45" s="209" t="str">
        <f t="shared" si="40"/>
        <v/>
      </c>
      <c r="DA45" s="209" t="str">
        <f t="shared" si="41"/>
        <v/>
      </c>
      <c r="DB45" s="209" t="str">
        <f t="shared" si="42"/>
        <v/>
      </c>
      <c r="DC45" s="209" t="str">
        <f t="shared" si="43"/>
        <v/>
      </c>
      <c r="DD45" s="211" t="str">
        <f t="shared" si="44"/>
        <v/>
      </c>
      <c r="DE45" s="211" t="str">
        <f t="shared" si="45"/>
        <v/>
      </c>
      <c r="DF45" s="211">
        <f t="shared" si="46"/>
        <v>10</v>
      </c>
      <c r="DG45" s="211" t="str">
        <f t="shared" si="47"/>
        <v/>
      </c>
      <c r="DH45" s="211" t="str">
        <f t="shared" si="48"/>
        <v/>
      </c>
      <c r="DI45" s="211" t="str">
        <f t="shared" si="49"/>
        <v/>
      </c>
      <c r="DJ45" s="211" t="str">
        <f t="shared" si="50"/>
        <v/>
      </c>
      <c r="DK45" s="211" t="str">
        <f t="shared" si="51"/>
        <v/>
      </c>
      <c r="DL45" s="211" t="str">
        <f t="shared" si="52"/>
        <v/>
      </c>
      <c r="DM45" s="211" t="str">
        <f t="shared" si="53"/>
        <v/>
      </c>
      <c r="DN45" s="211" t="str">
        <f t="shared" si="54"/>
        <v/>
      </c>
      <c r="DO45" s="211" t="str">
        <f t="shared" si="55"/>
        <v/>
      </c>
      <c r="DP45" s="211" t="str">
        <f t="shared" si="56"/>
        <v/>
      </c>
      <c r="DQ45" s="27" t="str">
        <f t="shared" si="57"/>
        <v/>
      </c>
      <c r="DR45" s="27" t="str">
        <f t="shared" si="58"/>
        <v/>
      </c>
      <c r="DS45" s="27">
        <f t="shared" si="59"/>
        <v>10</v>
      </c>
      <c r="DT45" s="27" t="str">
        <f t="shared" si="60"/>
        <v/>
      </c>
      <c r="DU45" s="27" t="str">
        <f t="shared" si="61"/>
        <v/>
      </c>
      <c r="DV45" s="27" t="str">
        <f t="shared" si="62"/>
        <v/>
      </c>
      <c r="DW45" s="27" t="str">
        <f t="shared" si="63"/>
        <v/>
      </c>
      <c r="DX45" s="27" t="str">
        <f t="shared" si="64"/>
        <v/>
      </c>
      <c r="DY45" s="27" t="str">
        <f t="shared" si="65"/>
        <v/>
      </c>
      <c r="DZ45" s="27" t="str">
        <f t="shared" si="66"/>
        <v/>
      </c>
      <c r="EA45" s="27" t="str">
        <f t="shared" si="67"/>
        <v/>
      </c>
      <c r="EB45" s="27" t="str">
        <f t="shared" si="68"/>
        <v/>
      </c>
      <c r="EC45" s="27" t="str">
        <f t="shared" si="69"/>
        <v/>
      </c>
      <c r="ED45" s="209" t="str">
        <f t="shared" si="70"/>
        <v/>
      </c>
      <c r="EE45" s="209" t="str">
        <f t="shared" si="71"/>
        <v/>
      </c>
      <c r="EF45" s="209">
        <f t="shared" si="72"/>
        <v>10</v>
      </c>
      <c r="EG45" s="209" t="str">
        <f t="shared" si="73"/>
        <v/>
      </c>
      <c r="EH45" s="209" t="str">
        <f t="shared" si="74"/>
        <v/>
      </c>
      <c r="EI45" s="209" t="str">
        <f t="shared" si="75"/>
        <v/>
      </c>
      <c r="EJ45" s="209" t="str">
        <f t="shared" si="76"/>
        <v/>
      </c>
      <c r="EK45" s="209" t="str">
        <f t="shared" si="77"/>
        <v/>
      </c>
      <c r="EL45" s="209" t="str">
        <f t="shared" si="78"/>
        <v/>
      </c>
      <c r="EM45" s="209" t="str">
        <f t="shared" si="79"/>
        <v/>
      </c>
      <c r="EN45" s="209" t="str">
        <f t="shared" si="80"/>
        <v/>
      </c>
      <c r="EO45" s="209" t="str">
        <f t="shared" si="81"/>
        <v/>
      </c>
      <c r="EP45" s="209" t="str">
        <f t="shared" si="82"/>
        <v/>
      </c>
      <c r="EQ45" s="211" t="str">
        <f t="shared" si="83"/>
        <v/>
      </c>
      <c r="ER45" s="211" t="str">
        <f t="shared" si="84"/>
        <v/>
      </c>
      <c r="ES45" s="211">
        <f t="shared" si="85"/>
        <v>10</v>
      </c>
      <c r="ET45" s="211" t="str">
        <f t="shared" si="86"/>
        <v/>
      </c>
      <c r="EU45" s="211" t="str">
        <f t="shared" si="87"/>
        <v/>
      </c>
      <c r="EV45" s="211" t="str">
        <f t="shared" si="88"/>
        <v/>
      </c>
      <c r="EW45" s="211" t="str">
        <f t="shared" si="89"/>
        <v/>
      </c>
      <c r="EX45" s="211" t="str">
        <f t="shared" si="90"/>
        <v/>
      </c>
      <c r="EY45" s="211" t="str">
        <f t="shared" si="91"/>
        <v/>
      </c>
      <c r="EZ45" s="211" t="str">
        <f t="shared" si="92"/>
        <v/>
      </c>
      <c r="FA45" s="211" t="str">
        <f t="shared" si="93"/>
        <v/>
      </c>
      <c r="FB45" s="211" t="str">
        <f t="shared" si="94"/>
        <v/>
      </c>
      <c r="FC45" s="211" t="str">
        <f t="shared" si="95"/>
        <v/>
      </c>
      <c r="FD45" s="27" t="str">
        <f t="shared" si="96"/>
        <v/>
      </c>
      <c r="FE45" s="27" t="str">
        <f t="shared" si="97"/>
        <v/>
      </c>
      <c r="FF45" s="27">
        <f t="shared" si="98"/>
        <v>10</v>
      </c>
      <c r="FG45" s="27" t="str">
        <f t="shared" si="99"/>
        <v/>
      </c>
      <c r="FH45" s="27" t="str">
        <f t="shared" si="100"/>
        <v/>
      </c>
      <c r="FI45" s="27" t="str">
        <f t="shared" si="101"/>
        <v/>
      </c>
      <c r="FJ45" s="27" t="str">
        <f t="shared" si="102"/>
        <v/>
      </c>
      <c r="FK45" s="27" t="str">
        <f t="shared" si="103"/>
        <v/>
      </c>
      <c r="FL45" s="27" t="str">
        <f t="shared" si="104"/>
        <v/>
      </c>
      <c r="FM45" s="27" t="str">
        <f t="shared" si="105"/>
        <v/>
      </c>
      <c r="FN45" s="27" t="str">
        <f t="shared" si="106"/>
        <v/>
      </c>
      <c r="FO45" s="27" t="str">
        <f t="shared" si="107"/>
        <v/>
      </c>
      <c r="FP45" s="27" t="str">
        <f t="shared" si="108"/>
        <v/>
      </c>
      <c r="FQ45" s="114" t="str">
        <f t="shared" si="112"/>
        <v xml:space="preserve">    </v>
      </c>
      <c r="FR45" s="1026" t="str">
        <f t="shared" si="109"/>
        <v xml:space="preserve">    </v>
      </c>
    </row>
    <row r="46" spans="1:174" ht="15.75" customHeight="1">
      <c r="A46" s="26">
        <v>38</v>
      </c>
      <c r="B46" s="94">
        <f>'Identitas Siswa'!B45</f>
        <v>0</v>
      </c>
      <c r="C46" s="136" t="str">
        <f>'Identitas Siswa'!D45</f>
        <v/>
      </c>
      <c r="D46" s="118"/>
      <c r="E46" s="119"/>
      <c r="F46" s="119"/>
      <c r="G46" s="710" t="str">
        <f t="shared" si="116"/>
        <v/>
      </c>
      <c r="H46" s="119"/>
      <c r="I46" s="718" t="str">
        <f>IF(H46="",G46,IF(H46&gt;Menu!$D$22,Menu!$D$22,MAX(G46:H46)))</f>
        <v/>
      </c>
      <c r="J46" s="118"/>
      <c r="K46" s="119"/>
      <c r="L46" s="119"/>
      <c r="M46" s="710" t="str">
        <f t="shared" si="117"/>
        <v/>
      </c>
      <c r="N46" s="119"/>
      <c r="O46" s="718" t="str">
        <f>IF(N46="",M46,IF(N46&gt;Menu!$D$22,Menu!$D$22,MAX(M46:N46)))</f>
        <v/>
      </c>
      <c r="P46" s="118"/>
      <c r="Q46" s="119"/>
      <c r="R46" s="119"/>
      <c r="S46" s="710" t="str">
        <f t="shared" si="113"/>
        <v/>
      </c>
      <c r="T46" s="119"/>
      <c r="U46" s="718" t="str">
        <f>IF(T46="",S46,IF(T46&gt;Menu!$D$22,Menu!$D$22,MAX(S46:T46)))</f>
        <v/>
      </c>
      <c r="V46" s="118"/>
      <c r="W46" s="119"/>
      <c r="X46" s="119"/>
      <c r="Y46" s="710" t="str">
        <f t="shared" si="114"/>
        <v/>
      </c>
      <c r="Z46" s="119"/>
      <c r="AA46" s="718" t="str">
        <f>IF(Z46="",Y46,IF(Z46&gt;Menu!$D$22,Menu!$D$22,MAX(Y46:Z46)))</f>
        <v/>
      </c>
      <c r="AB46" s="118"/>
      <c r="AC46" s="119"/>
      <c r="AD46" s="119"/>
      <c r="AE46" s="710" t="str">
        <f t="shared" si="115"/>
        <v/>
      </c>
      <c r="AF46" s="119"/>
      <c r="AG46" s="718" t="str">
        <f>IF(AF46="",AE46,IF(AF46&gt;Menu!$D$22,Menu!$D$22,MAX(AE46:AF46)))</f>
        <v/>
      </c>
      <c r="AH46" s="118"/>
      <c r="AI46" s="119"/>
      <c r="AJ46" s="119"/>
      <c r="AK46" s="710" t="str">
        <f t="shared" si="110"/>
        <v/>
      </c>
      <c r="AL46" s="119"/>
      <c r="AM46" s="718" t="str">
        <f>IF(AL46="",AK46,IF(AL46&gt;Menu!$D$22,Menu!$D$22,MAX(AK46:AL46)))</f>
        <v/>
      </c>
      <c r="AN46" s="118"/>
      <c r="AO46" s="119"/>
      <c r="AP46" s="119"/>
      <c r="AQ46" s="710" t="str">
        <f t="shared" si="111"/>
        <v/>
      </c>
      <c r="AR46" s="119"/>
      <c r="AS46" s="718" t="str">
        <f>IF(AR46="",AQ46,IF(AR46&gt;Menu!$D$22,Menu!$D$22,MAX(AQ46:AR46)))</f>
        <v/>
      </c>
      <c r="AT46" s="118"/>
      <c r="AU46" s="119"/>
      <c r="AV46" s="119"/>
      <c r="AW46" s="710" t="str">
        <f t="shared" si="7"/>
        <v/>
      </c>
      <c r="AX46" s="119"/>
      <c r="AY46" s="718" t="str">
        <f>IF(AX46="",AW46,IF(AX46&gt;Menu!$D$22,Menu!$D$22,MAX(AW46:AX46)))</f>
        <v/>
      </c>
      <c r="AZ46" s="118"/>
      <c r="BA46" s="119"/>
      <c r="BB46" s="119"/>
      <c r="BC46" s="710" t="str">
        <f t="shared" si="8"/>
        <v/>
      </c>
      <c r="BD46" s="119"/>
      <c r="BE46" s="718" t="str">
        <f>IF(BD46="",BC46,IF(BD46&gt;Menu!$D$22,Menu!$D$22,MAX(BC46:BD46)))</f>
        <v/>
      </c>
      <c r="BF46" s="118"/>
      <c r="BG46" s="119"/>
      <c r="BH46" s="119"/>
      <c r="BI46" s="710" t="str">
        <f t="shared" si="9"/>
        <v/>
      </c>
      <c r="BJ46" s="119"/>
      <c r="BK46" s="718" t="str">
        <f>IF(BJ46="",BI46,IF(BJ46&gt;Menu!$D$22,Menu!$D$22,MAX(BI46:BJ46)))</f>
        <v/>
      </c>
      <c r="BL46" s="106" t="str">
        <f t="shared" si="10"/>
        <v/>
      </c>
      <c r="BM46" s="146"/>
      <c r="BN46" s="147"/>
      <c r="BO46" s="111" t="str">
        <f t="shared" si="11"/>
        <v/>
      </c>
      <c r="BP46" s="874" t="str">
        <f t="shared" si="12"/>
        <v/>
      </c>
      <c r="BQ46" s="28" t="str">
        <f t="shared" si="13"/>
        <v xml:space="preserve">  </v>
      </c>
      <c r="BR46" s="27" t="str">
        <f>IF(BP46&gt;100,"  ",IF(BP46&gt;=Menu!$D$22,"T","TT"))</f>
        <v xml:space="preserve">  </v>
      </c>
      <c r="BS46" s="152" t="str">
        <f t="shared" si="0"/>
        <v/>
      </c>
      <c r="BT46" s="152" t="str">
        <f t="shared" si="1"/>
        <v/>
      </c>
      <c r="BU46" s="152" t="str">
        <f t="shared" si="2"/>
        <v/>
      </c>
      <c r="BV46" s="152" t="str">
        <f t="shared" si="3"/>
        <v/>
      </c>
      <c r="BW46" s="152" t="str">
        <f t="shared" si="4"/>
        <v/>
      </c>
      <c r="BX46" s="152" t="str">
        <f t="shared" si="14"/>
        <v/>
      </c>
      <c r="BY46" s="152" t="str">
        <f t="shared" si="15"/>
        <v/>
      </c>
      <c r="BZ46" s="152" t="str">
        <f t="shared" si="16"/>
        <v/>
      </c>
      <c r="CA46" s="152" t="str">
        <f t="shared" si="17"/>
        <v/>
      </c>
      <c r="CB46" s="152" t="str">
        <f t="shared" si="18"/>
        <v/>
      </c>
      <c r="CC46" s="152">
        <f t="shared" si="19"/>
        <v>0</v>
      </c>
      <c r="CD46" s="27" t="str">
        <f>IF(BP46&gt;100,"  ",IF(BP46&gt;=Menu!$D$22,"Capaian kompetensi sudah tuntas ","Capaian kompetensi belum tuntas "))</f>
        <v xml:space="preserve">  </v>
      </c>
      <c r="CE46" s="28" t="str">
        <f t="shared" si="20"/>
        <v xml:space="preserve">  </v>
      </c>
      <c r="CF46" s="725">
        <f>Menu!$D$22</f>
        <v>60</v>
      </c>
      <c r="CG46" s="208" t="str">
        <f t="shared" si="21"/>
        <v/>
      </c>
      <c r="CH46" s="208" t="str">
        <f t="shared" si="22"/>
        <v/>
      </c>
      <c r="CI46" s="208" t="str">
        <f t="shared" si="23"/>
        <v/>
      </c>
      <c r="CJ46" s="208" t="str">
        <f t="shared" si="24"/>
        <v/>
      </c>
      <c r="CK46" s="208" t="str">
        <f t="shared" si="25"/>
        <v/>
      </c>
      <c r="CL46" s="208" t="str">
        <f t="shared" si="26"/>
        <v/>
      </c>
      <c r="CM46" s="208" t="str">
        <f t="shared" si="27"/>
        <v/>
      </c>
      <c r="CN46" s="208" t="str">
        <f t="shared" si="28"/>
        <v/>
      </c>
      <c r="CO46" s="208" t="str">
        <f t="shared" si="29"/>
        <v/>
      </c>
      <c r="CP46" s="208" t="str">
        <f t="shared" si="30"/>
        <v/>
      </c>
      <c r="CQ46" s="209" t="str">
        <f t="shared" si="31"/>
        <v/>
      </c>
      <c r="CR46" s="210" t="str">
        <f t="shared" si="32"/>
        <v/>
      </c>
      <c r="CS46" s="209">
        <f t="shared" si="33"/>
        <v>10</v>
      </c>
      <c r="CT46" s="209" t="str">
        <f t="shared" si="34"/>
        <v/>
      </c>
      <c r="CU46" s="209" t="str">
        <f t="shared" si="35"/>
        <v/>
      </c>
      <c r="CV46" s="209" t="str">
        <f t="shared" si="36"/>
        <v/>
      </c>
      <c r="CW46" s="209" t="str">
        <f t="shared" si="37"/>
        <v/>
      </c>
      <c r="CX46" s="209" t="str">
        <f t="shared" si="38"/>
        <v/>
      </c>
      <c r="CY46" s="209" t="str">
        <f t="shared" si="39"/>
        <v/>
      </c>
      <c r="CZ46" s="209" t="str">
        <f t="shared" si="40"/>
        <v/>
      </c>
      <c r="DA46" s="209" t="str">
        <f t="shared" si="41"/>
        <v/>
      </c>
      <c r="DB46" s="209" t="str">
        <f t="shared" si="42"/>
        <v/>
      </c>
      <c r="DC46" s="209" t="str">
        <f t="shared" si="43"/>
        <v/>
      </c>
      <c r="DD46" s="211" t="str">
        <f t="shared" si="44"/>
        <v/>
      </c>
      <c r="DE46" s="211" t="str">
        <f t="shared" si="45"/>
        <v/>
      </c>
      <c r="DF46" s="211">
        <f t="shared" si="46"/>
        <v>10</v>
      </c>
      <c r="DG46" s="211" t="str">
        <f t="shared" si="47"/>
        <v/>
      </c>
      <c r="DH46" s="211" t="str">
        <f t="shared" si="48"/>
        <v/>
      </c>
      <c r="DI46" s="211" t="str">
        <f t="shared" si="49"/>
        <v/>
      </c>
      <c r="DJ46" s="211" t="str">
        <f t="shared" si="50"/>
        <v/>
      </c>
      <c r="DK46" s="211" t="str">
        <f t="shared" si="51"/>
        <v/>
      </c>
      <c r="DL46" s="211" t="str">
        <f t="shared" si="52"/>
        <v/>
      </c>
      <c r="DM46" s="211" t="str">
        <f t="shared" si="53"/>
        <v/>
      </c>
      <c r="DN46" s="211" t="str">
        <f t="shared" si="54"/>
        <v/>
      </c>
      <c r="DO46" s="211" t="str">
        <f t="shared" si="55"/>
        <v/>
      </c>
      <c r="DP46" s="211" t="str">
        <f t="shared" si="56"/>
        <v/>
      </c>
      <c r="DQ46" s="27" t="str">
        <f t="shared" si="57"/>
        <v/>
      </c>
      <c r="DR46" s="27" t="str">
        <f t="shared" si="58"/>
        <v/>
      </c>
      <c r="DS46" s="27">
        <f t="shared" si="59"/>
        <v>10</v>
      </c>
      <c r="DT46" s="27" t="str">
        <f t="shared" si="60"/>
        <v/>
      </c>
      <c r="DU46" s="27" t="str">
        <f t="shared" si="61"/>
        <v/>
      </c>
      <c r="DV46" s="27" t="str">
        <f t="shared" si="62"/>
        <v/>
      </c>
      <c r="DW46" s="27" t="str">
        <f t="shared" si="63"/>
        <v/>
      </c>
      <c r="DX46" s="27" t="str">
        <f t="shared" si="64"/>
        <v/>
      </c>
      <c r="DY46" s="27" t="str">
        <f t="shared" si="65"/>
        <v/>
      </c>
      <c r="DZ46" s="27" t="str">
        <f t="shared" si="66"/>
        <v/>
      </c>
      <c r="EA46" s="27" t="str">
        <f t="shared" si="67"/>
        <v/>
      </c>
      <c r="EB46" s="27" t="str">
        <f t="shared" si="68"/>
        <v/>
      </c>
      <c r="EC46" s="27" t="str">
        <f t="shared" si="69"/>
        <v/>
      </c>
      <c r="ED46" s="209" t="str">
        <f t="shared" si="70"/>
        <v/>
      </c>
      <c r="EE46" s="209" t="str">
        <f t="shared" si="71"/>
        <v/>
      </c>
      <c r="EF46" s="209">
        <f t="shared" si="72"/>
        <v>10</v>
      </c>
      <c r="EG46" s="209" t="str">
        <f t="shared" si="73"/>
        <v/>
      </c>
      <c r="EH46" s="209" t="str">
        <f t="shared" si="74"/>
        <v/>
      </c>
      <c r="EI46" s="209" t="str">
        <f t="shared" si="75"/>
        <v/>
      </c>
      <c r="EJ46" s="209" t="str">
        <f t="shared" si="76"/>
        <v/>
      </c>
      <c r="EK46" s="209" t="str">
        <f t="shared" si="77"/>
        <v/>
      </c>
      <c r="EL46" s="209" t="str">
        <f t="shared" si="78"/>
        <v/>
      </c>
      <c r="EM46" s="209" t="str">
        <f t="shared" si="79"/>
        <v/>
      </c>
      <c r="EN46" s="209" t="str">
        <f t="shared" si="80"/>
        <v/>
      </c>
      <c r="EO46" s="209" t="str">
        <f t="shared" si="81"/>
        <v/>
      </c>
      <c r="EP46" s="209" t="str">
        <f t="shared" si="82"/>
        <v/>
      </c>
      <c r="EQ46" s="211" t="str">
        <f t="shared" si="83"/>
        <v/>
      </c>
      <c r="ER46" s="211" t="str">
        <f t="shared" si="84"/>
        <v/>
      </c>
      <c r="ES46" s="211">
        <f t="shared" si="85"/>
        <v>10</v>
      </c>
      <c r="ET46" s="211" t="str">
        <f t="shared" si="86"/>
        <v/>
      </c>
      <c r="EU46" s="211" t="str">
        <f t="shared" si="87"/>
        <v/>
      </c>
      <c r="EV46" s="211" t="str">
        <f t="shared" si="88"/>
        <v/>
      </c>
      <c r="EW46" s="211" t="str">
        <f t="shared" si="89"/>
        <v/>
      </c>
      <c r="EX46" s="211" t="str">
        <f t="shared" si="90"/>
        <v/>
      </c>
      <c r="EY46" s="211" t="str">
        <f t="shared" si="91"/>
        <v/>
      </c>
      <c r="EZ46" s="211" t="str">
        <f t="shared" si="92"/>
        <v/>
      </c>
      <c r="FA46" s="211" t="str">
        <f t="shared" si="93"/>
        <v/>
      </c>
      <c r="FB46" s="211" t="str">
        <f t="shared" si="94"/>
        <v/>
      </c>
      <c r="FC46" s="211" t="str">
        <f t="shared" si="95"/>
        <v/>
      </c>
      <c r="FD46" s="27" t="str">
        <f t="shared" si="96"/>
        <v/>
      </c>
      <c r="FE46" s="27" t="str">
        <f t="shared" si="97"/>
        <v/>
      </c>
      <c r="FF46" s="27">
        <f t="shared" si="98"/>
        <v>10</v>
      </c>
      <c r="FG46" s="27" t="str">
        <f t="shared" si="99"/>
        <v/>
      </c>
      <c r="FH46" s="27" t="str">
        <f t="shared" si="100"/>
        <v/>
      </c>
      <c r="FI46" s="27" t="str">
        <f t="shared" si="101"/>
        <v/>
      </c>
      <c r="FJ46" s="27" t="str">
        <f t="shared" si="102"/>
        <v/>
      </c>
      <c r="FK46" s="27" t="str">
        <f t="shared" si="103"/>
        <v/>
      </c>
      <c r="FL46" s="27" t="str">
        <f t="shared" si="104"/>
        <v/>
      </c>
      <c r="FM46" s="27" t="str">
        <f t="shared" si="105"/>
        <v/>
      </c>
      <c r="FN46" s="27" t="str">
        <f t="shared" si="106"/>
        <v/>
      </c>
      <c r="FO46" s="27" t="str">
        <f t="shared" si="107"/>
        <v/>
      </c>
      <c r="FP46" s="27" t="str">
        <f t="shared" si="108"/>
        <v/>
      </c>
      <c r="FQ46" s="114" t="str">
        <f t="shared" si="112"/>
        <v xml:space="preserve">    </v>
      </c>
      <c r="FR46" s="1026" t="str">
        <f t="shared" si="109"/>
        <v xml:space="preserve">    </v>
      </c>
    </row>
    <row r="47" spans="1:174" ht="15.75" customHeight="1">
      <c r="A47" s="26">
        <v>39</v>
      </c>
      <c r="B47" s="94">
        <f>'Identitas Siswa'!B46</f>
        <v>0</v>
      </c>
      <c r="C47" s="136" t="str">
        <f>'Identitas Siswa'!D46</f>
        <v/>
      </c>
      <c r="D47" s="118"/>
      <c r="E47" s="119"/>
      <c r="F47" s="119"/>
      <c r="G47" s="710" t="str">
        <f t="shared" si="116"/>
        <v/>
      </c>
      <c r="H47" s="119"/>
      <c r="I47" s="718" t="str">
        <f>IF(H47="",G47,IF(H47&gt;Menu!$D$22,Menu!$D$22,MAX(G47:H47)))</f>
        <v/>
      </c>
      <c r="J47" s="118"/>
      <c r="K47" s="119"/>
      <c r="L47" s="119"/>
      <c r="M47" s="710" t="str">
        <f t="shared" si="117"/>
        <v/>
      </c>
      <c r="N47" s="119"/>
      <c r="O47" s="718" t="str">
        <f>IF(N47="",M47,IF(N47&gt;Menu!$D$22,Menu!$D$22,MAX(M47:N47)))</f>
        <v/>
      </c>
      <c r="P47" s="118"/>
      <c r="Q47" s="119"/>
      <c r="R47" s="119"/>
      <c r="S47" s="710" t="str">
        <f t="shared" si="113"/>
        <v/>
      </c>
      <c r="T47" s="119"/>
      <c r="U47" s="718" t="str">
        <f>IF(T47="",S47,IF(T47&gt;Menu!$D$22,Menu!$D$22,MAX(S47:T47)))</f>
        <v/>
      </c>
      <c r="V47" s="118"/>
      <c r="W47" s="119"/>
      <c r="X47" s="119"/>
      <c r="Y47" s="710" t="str">
        <f t="shared" si="114"/>
        <v/>
      </c>
      <c r="Z47" s="119"/>
      <c r="AA47" s="718" t="str">
        <f>IF(Z47="",Y47,IF(Z47&gt;Menu!$D$22,Menu!$D$22,MAX(Y47:Z47)))</f>
        <v/>
      </c>
      <c r="AB47" s="118"/>
      <c r="AC47" s="119"/>
      <c r="AD47" s="119"/>
      <c r="AE47" s="710" t="str">
        <f t="shared" si="115"/>
        <v/>
      </c>
      <c r="AF47" s="119"/>
      <c r="AG47" s="718" t="str">
        <f>IF(AF47="",AE47,IF(AF47&gt;Menu!$D$22,Menu!$D$22,MAX(AE47:AF47)))</f>
        <v/>
      </c>
      <c r="AH47" s="118"/>
      <c r="AI47" s="119"/>
      <c r="AJ47" s="119"/>
      <c r="AK47" s="710" t="str">
        <f t="shared" si="110"/>
        <v/>
      </c>
      <c r="AL47" s="119"/>
      <c r="AM47" s="718" t="str">
        <f>IF(AL47="",AK47,IF(AL47&gt;Menu!$D$22,Menu!$D$22,MAX(AK47:AL47)))</f>
        <v/>
      </c>
      <c r="AN47" s="118"/>
      <c r="AO47" s="119"/>
      <c r="AP47" s="119"/>
      <c r="AQ47" s="710" t="str">
        <f t="shared" si="111"/>
        <v/>
      </c>
      <c r="AR47" s="119"/>
      <c r="AS47" s="718" t="str">
        <f>IF(AR47="",AQ47,IF(AR47&gt;Menu!$D$22,Menu!$D$22,MAX(AQ47:AR47)))</f>
        <v/>
      </c>
      <c r="AT47" s="118"/>
      <c r="AU47" s="119"/>
      <c r="AV47" s="119"/>
      <c r="AW47" s="710" t="str">
        <f t="shared" si="7"/>
        <v/>
      </c>
      <c r="AX47" s="119"/>
      <c r="AY47" s="718" t="str">
        <f>IF(AX47="",AW47,IF(AX47&gt;Menu!$D$22,Menu!$D$22,MAX(AW47:AX47)))</f>
        <v/>
      </c>
      <c r="AZ47" s="118"/>
      <c r="BA47" s="119"/>
      <c r="BB47" s="119"/>
      <c r="BC47" s="710" t="str">
        <f t="shared" si="8"/>
        <v/>
      </c>
      <c r="BD47" s="119"/>
      <c r="BE47" s="718" t="str">
        <f>IF(BD47="",BC47,IF(BD47&gt;Menu!$D$22,Menu!$D$22,MAX(BC47:BD47)))</f>
        <v/>
      </c>
      <c r="BF47" s="118"/>
      <c r="BG47" s="119"/>
      <c r="BH47" s="119"/>
      <c r="BI47" s="710" t="str">
        <f t="shared" si="9"/>
        <v/>
      </c>
      <c r="BJ47" s="119"/>
      <c r="BK47" s="718" t="str">
        <f>IF(BJ47="",BI47,IF(BJ47&gt;Menu!$D$22,Menu!$D$22,MAX(BI47:BJ47)))</f>
        <v/>
      </c>
      <c r="BL47" s="106" t="str">
        <f t="shared" si="10"/>
        <v/>
      </c>
      <c r="BM47" s="146"/>
      <c r="BN47" s="147"/>
      <c r="BO47" s="111" t="str">
        <f t="shared" si="11"/>
        <v/>
      </c>
      <c r="BP47" s="874" t="str">
        <f t="shared" si="12"/>
        <v/>
      </c>
      <c r="BQ47" s="28" t="str">
        <f t="shared" si="13"/>
        <v xml:space="preserve">  </v>
      </c>
      <c r="BR47" s="27" t="str">
        <f>IF(BP47&gt;100,"  ",IF(BP47&gt;=Menu!$D$22,"T","TT"))</f>
        <v xml:space="preserve">  </v>
      </c>
      <c r="BS47" s="152" t="str">
        <f t="shared" si="0"/>
        <v/>
      </c>
      <c r="BT47" s="152" t="str">
        <f t="shared" si="1"/>
        <v/>
      </c>
      <c r="BU47" s="152" t="str">
        <f t="shared" si="2"/>
        <v/>
      </c>
      <c r="BV47" s="152" t="str">
        <f t="shared" si="3"/>
        <v/>
      </c>
      <c r="BW47" s="152" t="str">
        <f t="shared" si="4"/>
        <v/>
      </c>
      <c r="BX47" s="152" t="str">
        <f t="shared" si="14"/>
        <v/>
      </c>
      <c r="BY47" s="152" t="str">
        <f t="shared" si="15"/>
        <v/>
      </c>
      <c r="BZ47" s="152" t="str">
        <f t="shared" si="16"/>
        <v/>
      </c>
      <c r="CA47" s="152" t="str">
        <f t="shared" si="17"/>
        <v/>
      </c>
      <c r="CB47" s="152" t="str">
        <f t="shared" si="18"/>
        <v/>
      </c>
      <c r="CC47" s="152">
        <f t="shared" si="19"/>
        <v>0</v>
      </c>
      <c r="CD47" s="27" t="str">
        <f>IF(BP47&gt;100,"  ",IF(BP47&gt;=Menu!$D$22,"Capaian kompetensi sudah tuntas ","Capaian kompetensi belum tuntas "))</f>
        <v xml:space="preserve">  </v>
      </c>
      <c r="CE47" s="28" t="str">
        <f t="shared" si="20"/>
        <v xml:space="preserve">  </v>
      </c>
      <c r="CF47" s="725">
        <f>Menu!$D$22</f>
        <v>60</v>
      </c>
      <c r="CG47" s="208" t="str">
        <f t="shared" si="21"/>
        <v/>
      </c>
      <c r="CH47" s="208" t="str">
        <f t="shared" si="22"/>
        <v/>
      </c>
      <c r="CI47" s="208" t="str">
        <f t="shared" si="23"/>
        <v/>
      </c>
      <c r="CJ47" s="208" t="str">
        <f t="shared" si="24"/>
        <v/>
      </c>
      <c r="CK47" s="208" t="str">
        <f t="shared" si="25"/>
        <v/>
      </c>
      <c r="CL47" s="208" t="str">
        <f t="shared" si="26"/>
        <v/>
      </c>
      <c r="CM47" s="208" t="str">
        <f t="shared" si="27"/>
        <v/>
      </c>
      <c r="CN47" s="208" t="str">
        <f t="shared" si="28"/>
        <v/>
      </c>
      <c r="CO47" s="208" t="str">
        <f t="shared" si="29"/>
        <v/>
      </c>
      <c r="CP47" s="208" t="str">
        <f t="shared" si="30"/>
        <v/>
      </c>
      <c r="CQ47" s="209" t="str">
        <f t="shared" si="31"/>
        <v/>
      </c>
      <c r="CR47" s="210" t="str">
        <f t="shared" si="32"/>
        <v/>
      </c>
      <c r="CS47" s="209">
        <f t="shared" si="33"/>
        <v>10</v>
      </c>
      <c r="CT47" s="209" t="str">
        <f t="shared" si="34"/>
        <v/>
      </c>
      <c r="CU47" s="209" t="str">
        <f t="shared" si="35"/>
        <v/>
      </c>
      <c r="CV47" s="209" t="str">
        <f t="shared" si="36"/>
        <v/>
      </c>
      <c r="CW47" s="209" t="str">
        <f t="shared" si="37"/>
        <v/>
      </c>
      <c r="CX47" s="209" t="str">
        <f t="shared" si="38"/>
        <v/>
      </c>
      <c r="CY47" s="209" t="str">
        <f t="shared" si="39"/>
        <v/>
      </c>
      <c r="CZ47" s="209" t="str">
        <f t="shared" si="40"/>
        <v/>
      </c>
      <c r="DA47" s="209" t="str">
        <f t="shared" si="41"/>
        <v/>
      </c>
      <c r="DB47" s="209" t="str">
        <f t="shared" si="42"/>
        <v/>
      </c>
      <c r="DC47" s="209" t="str">
        <f t="shared" si="43"/>
        <v/>
      </c>
      <c r="DD47" s="211" t="str">
        <f t="shared" si="44"/>
        <v/>
      </c>
      <c r="DE47" s="211" t="str">
        <f t="shared" si="45"/>
        <v/>
      </c>
      <c r="DF47" s="211">
        <f t="shared" si="46"/>
        <v>10</v>
      </c>
      <c r="DG47" s="211" t="str">
        <f t="shared" si="47"/>
        <v/>
      </c>
      <c r="DH47" s="211" t="str">
        <f t="shared" si="48"/>
        <v/>
      </c>
      <c r="DI47" s="211" t="str">
        <f t="shared" si="49"/>
        <v/>
      </c>
      <c r="DJ47" s="211" t="str">
        <f t="shared" si="50"/>
        <v/>
      </c>
      <c r="DK47" s="211" t="str">
        <f t="shared" si="51"/>
        <v/>
      </c>
      <c r="DL47" s="211" t="str">
        <f t="shared" si="52"/>
        <v/>
      </c>
      <c r="DM47" s="211" t="str">
        <f t="shared" si="53"/>
        <v/>
      </c>
      <c r="DN47" s="211" t="str">
        <f t="shared" si="54"/>
        <v/>
      </c>
      <c r="DO47" s="211" t="str">
        <f t="shared" si="55"/>
        <v/>
      </c>
      <c r="DP47" s="211" t="str">
        <f t="shared" si="56"/>
        <v/>
      </c>
      <c r="DQ47" s="27" t="str">
        <f t="shared" si="57"/>
        <v/>
      </c>
      <c r="DR47" s="27" t="str">
        <f t="shared" si="58"/>
        <v/>
      </c>
      <c r="DS47" s="27">
        <f t="shared" si="59"/>
        <v>10</v>
      </c>
      <c r="DT47" s="27" t="str">
        <f t="shared" si="60"/>
        <v/>
      </c>
      <c r="DU47" s="27" t="str">
        <f t="shared" si="61"/>
        <v/>
      </c>
      <c r="DV47" s="27" t="str">
        <f t="shared" si="62"/>
        <v/>
      </c>
      <c r="DW47" s="27" t="str">
        <f t="shared" si="63"/>
        <v/>
      </c>
      <c r="DX47" s="27" t="str">
        <f t="shared" si="64"/>
        <v/>
      </c>
      <c r="DY47" s="27" t="str">
        <f t="shared" si="65"/>
        <v/>
      </c>
      <c r="DZ47" s="27" t="str">
        <f t="shared" si="66"/>
        <v/>
      </c>
      <c r="EA47" s="27" t="str">
        <f t="shared" si="67"/>
        <v/>
      </c>
      <c r="EB47" s="27" t="str">
        <f t="shared" si="68"/>
        <v/>
      </c>
      <c r="EC47" s="27" t="str">
        <f t="shared" si="69"/>
        <v/>
      </c>
      <c r="ED47" s="209" t="str">
        <f t="shared" si="70"/>
        <v/>
      </c>
      <c r="EE47" s="209" t="str">
        <f t="shared" si="71"/>
        <v/>
      </c>
      <c r="EF47" s="209">
        <f t="shared" si="72"/>
        <v>10</v>
      </c>
      <c r="EG47" s="209" t="str">
        <f t="shared" si="73"/>
        <v/>
      </c>
      <c r="EH47" s="209" t="str">
        <f t="shared" si="74"/>
        <v/>
      </c>
      <c r="EI47" s="209" t="str">
        <f t="shared" si="75"/>
        <v/>
      </c>
      <c r="EJ47" s="209" t="str">
        <f t="shared" si="76"/>
        <v/>
      </c>
      <c r="EK47" s="209" t="str">
        <f t="shared" si="77"/>
        <v/>
      </c>
      <c r="EL47" s="209" t="str">
        <f t="shared" si="78"/>
        <v/>
      </c>
      <c r="EM47" s="209" t="str">
        <f t="shared" si="79"/>
        <v/>
      </c>
      <c r="EN47" s="209" t="str">
        <f t="shared" si="80"/>
        <v/>
      </c>
      <c r="EO47" s="209" t="str">
        <f t="shared" si="81"/>
        <v/>
      </c>
      <c r="EP47" s="209" t="str">
        <f t="shared" si="82"/>
        <v/>
      </c>
      <c r="EQ47" s="211" t="str">
        <f t="shared" si="83"/>
        <v/>
      </c>
      <c r="ER47" s="211" t="str">
        <f t="shared" si="84"/>
        <v/>
      </c>
      <c r="ES47" s="211">
        <f t="shared" si="85"/>
        <v>10</v>
      </c>
      <c r="ET47" s="211" t="str">
        <f t="shared" si="86"/>
        <v/>
      </c>
      <c r="EU47" s="211" t="str">
        <f t="shared" si="87"/>
        <v/>
      </c>
      <c r="EV47" s="211" t="str">
        <f t="shared" si="88"/>
        <v/>
      </c>
      <c r="EW47" s="211" t="str">
        <f t="shared" si="89"/>
        <v/>
      </c>
      <c r="EX47" s="211" t="str">
        <f t="shared" si="90"/>
        <v/>
      </c>
      <c r="EY47" s="211" t="str">
        <f t="shared" si="91"/>
        <v/>
      </c>
      <c r="EZ47" s="211" t="str">
        <f t="shared" si="92"/>
        <v/>
      </c>
      <c r="FA47" s="211" t="str">
        <f t="shared" si="93"/>
        <v/>
      </c>
      <c r="FB47" s="211" t="str">
        <f t="shared" si="94"/>
        <v/>
      </c>
      <c r="FC47" s="211" t="str">
        <f t="shared" si="95"/>
        <v/>
      </c>
      <c r="FD47" s="27" t="str">
        <f t="shared" si="96"/>
        <v/>
      </c>
      <c r="FE47" s="27" t="str">
        <f t="shared" si="97"/>
        <v/>
      </c>
      <c r="FF47" s="27">
        <f t="shared" si="98"/>
        <v>10</v>
      </c>
      <c r="FG47" s="27" t="str">
        <f t="shared" si="99"/>
        <v/>
      </c>
      <c r="FH47" s="27" t="str">
        <f t="shared" si="100"/>
        <v/>
      </c>
      <c r="FI47" s="27" t="str">
        <f t="shared" si="101"/>
        <v/>
      </c>
      <c r="FJ47" s="27" t="str">
        <f t="shared" si="102"/>
        <v/>
      </c>
      <c r="FK47" s="27" t="str">
        <f t="shared" si="103"/>
        <v/>
      </c>
      <c r="FL47" s="27" t="str">
        <f t="shared" si="104"/>
        <v/>
      </c>
      <c r="FM47" s="27" t="str">
        <f t="shared" si="105"/>
        <v/>
      </c>
      <c r="FN47" s="27" t="str">
        <f t="shared" si="106"/>
        <v/>
      </c>
      <c r="FO47" s="27" t="str">
        <f t="shared" si="107"/>
        <v/>
      </c>
      <c r="FP47" s="27" t="str">
        <f t="shared" si="108"/>
        <v/>
      </c>
      <c r="FQ47" s="114" t="str">
        <f t="shared" si="112"/>
        <v xml:space="preserve">    </v>
      </c>
      <c r="FR47" s="1026" t="str">
        <f t="shared" si="109"/>
        <v xml:space="preserve">    </v>
      </c>
    </row>
    <row r="48" spans="1:174" ht="15.75" customHeight="1">
      <c r="A48" s="601">
        <v>40</v>
      </c>
      <c r="B48" s="602">
        <f>'Identitas Siswa'!B47</f>
        <v>0</v>
      </c>
      <c r="C48" s="603">
        <f>'Identitas Siswa'!D47</f>
        <v>0</v>
      </c>
      <c r="D48" s="604"/>
      <c r="E48" s="605"/>
      <c r="F48" s="605"/>
      <c r="G48" s="711" t="str">
        <f t="shared" ref="G48:G57" si="130">IF(SUM(D48:F48)=0,"",AVERAGE(D48:F48))</f>
        <v/>
      </c>
      <c r="H48" s="605"/>
      <c r="I48" s="719" t="str">
        <f>IF(H48="",G48,IF(H48&gt;Menu!$D$22,Menu!$D$22,MAX(G48:H48)))</f>
        <v/>
      </c>
      <c r="J48" s="604"/>
      <c r="K48" s="605"/>
      <c r="L48" s="605"/>
      <c r="M48" s="711" t="str">
        <f t="shared" ref="M48:M57" si="131">IF(SUM(J48:L48)=0,"",AVERAGE(J48:L48))</f>
        <v/>
      </c>
      <c r="N48" s="605"/>
      <c r="O48" s="719" t="str">
        <f>IF(N48="",M48,IF(N48&gt;Menu!$D$22,Menu!$D$22,MAX(M48:N48)))</f>
        <v/>
      </c>
      <c r="P48" s="604"/>
      <c r="Q48" s="605"/>
      <c r="R48" s="605"/>
      <c r="S48" s="711" t="str">
        <f t="shared" ref="S48:S57" si="132">IF(SUM(P48:R48)=0,"",AVERAGE(P48:R48))</f>
        <v/>
      </c>
      <c r="T48" s="605"/>
      <c r="U48" s="719" t="str">
        <f>IF(T48="",S48,IF(T48&gt;Menu!$D$22,Menu!$D$22,MAX(S48:T48)))</f>
        <v/>
      </c>
      <c r="V48" s="604"/>
      <c r="W48" s="605"/>
      <c r="X48" s="605"/>
      <c r="Y48" s="711" t="str">
        <f t="shared" ref="Y48:Y57" si="133">IF(SUM(V48:X48)=0,"",AVERAGE(V48:X48))</f>
        <v/>
      </c>
      <c r="Z48" s="605"/>
      <c r="AA48" s="719" t="str">
        <f>IF(Z48="",Y48,IF(Z48&gt;Menu!$D$22,Menu!$D$22,MAX(Y48:Z48)))</f>
        <v/>
      </c>
      <c r="AB48" s="604"/>
      <c r="AC48" s="605"/>
      <c r="AD48" s="605"/>
      <c r="AE48" s="711" t="str">
        <f t="shared" ref="AE48:AE57" si="134">IF(SUM(AB48:AD48)=0,"",AVERAGE(AB48:AD48))</f>
        <v/>
      </c>
      <c r="AF48" s="605"/>
      <c r="AG48" s="719" t="str">
        <f>IF(AF48="",AE48,IF(AF48&gt;Menu!$D$22,Menu!$D$22,MAX(AE48:AF48)))</f>
        <v/>
      </c>
      <c r="AH48" s="604"/>
      <c r="AI48" s="605"/>
      <c r="AJ48" s="605"/>
      <c r="AK48" s="711" t="str">
        <f t="shared" ref="AK48:AK57" si="135">IF(SUM(AH48:AJ48)=0,"",AVERAGE(AH48:AJ48))</f>
        <v/>
      </c>
      <c r="AL48" s="605"/>
      <c r="AM48" s="719" t="str">
        <f>IF(AL48="",AK48,IF(AL48&gt;Menu!$D$22,Menu!$D$22,MAX(AK48:AL48)))</f>
        <v/>
      </c>
      <c r="AN48" s="604"/>
      <c r="AO48" s="605"/>
      <c r="AP48" s="605"/>
      <c r="AQ48" s="711" t="str">
        <f t="shared" ref="AQ48:AQ57" si="136">IF(SUM(AN48:AP48)=0,"",AVERAGE(AN48:AP48))</f>
        <v/>
      </c>
      <c r="AR48" s="605"/>
      <c r="AS48" s="719" t="str">
        <f>IF(AR48="",AQ48,IF(AR48&gt;Menu!$D$22,Menu!$D$22,MAX(AQ48:AR48)))</f>
        <v/>
      </c>
      <c r="AT48" s="604"/>
      <c r="AU48" s="605"/>
      <c r="AV48" s="605"/>
      <c r="AW48" s="711" t="str">
        <f t="shared" si="7"/>
        <v/>
      </c>
      <c r="AX48" s="605"/>
      <c r="AY48" s="719" t="str">
        <f>IF(AX48="",AW48,IF(AX48&gt;Menu!$D$22,Menu!$D$22,MAX(AW48:AX48)))</f>
        <v/>
      </c>
      <c r="AZ48" s="604"/>
      <c r="BA48" s="605"/>
      <c r="BB48" s="605"/>
      <c r="BC48" s="711" t="str">
        <f t="shared" si="8"/>
        <v/>
      </c>
      <c r="BD48" s="605"/>
      <c r="BE48" s="719" t="str">
        <f>IF(BD48="",BC48,IF(BD48&gt;Menu!$D$22,Menu!$D$22,MAX(BC48:BD48)))</f>
        <v/>
      </c>
      <c r="BF48" s="604"/>
      <c r="BG48" s="605"/>
      <c r="BH48" s="605"/>
      <c r="BI48" s="711" t="str">
        <f t="shared" si="9"/>
        <v/>
      </c>
      <c r="BJ48" s="605"/>
      <c r="BK48" s="719" t="str">
        <f>IF(BJ48="",BI48,IF(BJ48&gt;Menu!$D$22,Menu!$D$22,MAX(BI48:BJ48)))</f>
        <v/>
      </c>
      <c r="BL48" s="606" t="str">
        <f t="shared" si="10"/>
        <v/>
      </c>
      <c r="BM48" s="607"/>
      <c r="BN48" s="608"/>
      <c r="BO48" s="609" t="str">
        <f t="shared" ref="BO48:BO57" si="137">IF(COUNT(BL48:BN48)&gt;=2,AVERAGE(BL48,BL48,BM48,BN48),"")</f>
        <v/>
      </c>
      <c r="BP48" s="880" t="str">
        <f t="shared" si="12"/>
        <v/>
      </c>
      <c r="BQ48" s="610" t="str">
        <f t="shared" si="13"/>
        <v xml:space="preserve">  </v>
      </c>
      <c r="BR48" s="494" t="str">
        <f>IF(BP48&gt;100,"  ",IF(BP48&gt;=Menu!$D$22,"T","TT"))</f>
        <v xml:space="preserve">  </v>
      </c>
      <c r="BS48" s="611" t="str">
        <f t="shared" ref="BS48:BS57" si="138">I48</f>
        <v/>
      </c>
      <c r="BT48" s="611" t="str">
        <f t="shared" ref="BT48:BT57" si="139">O48</f>
        <v/>
      </c>
      <c r="BU48" s="611" t="str">
        <f t="shared" ref="BU48:BU57" si="140">U48</f>
        <v/>
      </c>
      <c r="BV48" s="611" t="str">
        <f t="shared" ref="BV48:BV57" si="141">AA48</f>
        <v/>
      </c>
      <c r="BW48" s="611" t="str">
        <f t="shared" ref="BW48:BW57" si="142">AG48</f>
        <v/>
      </c>
      <c r="BX48" s="611" t="str">
        <f t="shared" ref="BX48:BX57" si="143">AM48</f>
        <v/>
      </c>
      <c r="BY48" s="611" t="str">
        <f t="shared" ref="BY48:BY57" si="144">AS48</f>
        <v/>
      </c>
      <c r="BZ48" s="611" t="str">
        <f t="shared" si="16"/>
        <v/>
      </c>
      <c r="CA48" s="611" t="str">
        <f t="shared" si="17"/>
        <v/>
      </c>
      <c r="CB48" s="611" t="str">
        <f t="shared" si="18"/>
        <v/>
      </c>
      <c r="CC48" s="611">
        <f t="shared" si="19"/>
        <v>0</v>
      </c>
      <c r="CD48" s="494" t="str">
        <f>IF(BP48&gt;100,"  ",IF(BP48&gt;=Menu!$D$22,"Capaian kompetensi sudah tuntas ","Capaian kompetensi belum tuntas "))</f>
        <v xml:space="preserve">  </v>
      </c>
      <c r="CE48" s="610" t="str">
        <f t="shared" si="20"/>
        <v xml:space="preserve">  </v>
      </c>
      <c r="CF48" s="726">
        <f>Menu!$D$22</f>
        <v>60</v>
      </c>
      <c r="CG48" s="612" t="str">
        <f t="shared" si="21"/>
        <v/>
      </c>
      <c r="CH48" s="612" t="str">
        <f t="shared" si="22"/>
        <v/>
      </c>
      <c r="CI48" s="612" t="str">
        <f t="shared" si="23"/>
        <v/>
      </c>
      <c r="CJ48" s="612" t="str">
        <f t="shared" si="24"/>
        <v/>
      </c>
      <c r="CK48" s="612" t="str">
        <f t="shared" si="25"/>
        <v/>
      </c>
      <c r="CL48" s="612" t="str">
        <f t="shared" si="26"/>
        <v/>
      </c>
      <c r="CM48" s="612" t="str">
        <f t="shared" si="27"/>
        <v/>
      </c>
      <c r="CN48" s="612" t="str">
        <f t="shared" si="28"/>
        <v/>
      </c>
      <c r="CO48" s="612" t="str">
        <f t="shared" si="29"/>
        <v/>
      </c>
      <c r="CP48" s="612" t="str">
        <f t="shared" si="30"/>
        <v/>
      </c>
      <c r="CQ48" s="215" t="str">
        <f t="shared" si="31"/>
        <v/>
      </c>
      <c r="CR48" s="613" t="str">
        <f t="shared" si="32"/>
        <v/>
      </c>
      <c r="CS48" s="215">
        <f t="shared" si="33"/>
        <v>10</v>
      </c>
      <c r="CT48" s="215" t="str">
        <f t="shared" si="34"/>
        <v/>
      </c>
      <c r="CU48" s="215" t="str">
        <f t="shared" si="35"/>
        <v/>
      </c>
      <c r="CV48" s="215" t="str">
        <f t="shared" si="36"/>
        <v/>
      </c>
      <c r="CW48" s="215" t="str">
        <f t="shared" si="37"/>
        <v/>
      </c>
      <c r="CX48" s="215" t="str">
        <f t="shared" si="38"/>
        <v/>
      </c>
      <c r="CY48" s="215" t="str">
        <f t="shared" si="39"/>
        <v/>
      </c>
      <c r="CZ48" s="215" t="str">
        <f t="shared" si="40"/>
        <v/>
      </c>
      <c r="DA48" s="215" t="str">
        <f t="shared" si="41"/>
        <v/>
      </c>
      <c r="DB48" s="215" t="str">
        <f t="shared" si="42"/>
        <v/>
      </c>
      <c r="DC48" s="215" t="str">
        <f t="shared" si="43"/>
        <v/>
      </c>
      <c r="DD48" s="216" t="str">
        <f t="shared" si="44"/>
        <v/>
      </c>
      <c r="DE48" s="216" t="str">
        <f t="shared" si="45"/>
        <v/>
      </c>
      <c r="DF48" s="216">
        <f t="shared" si="46"/>
        <v>10</v>
      </c>
      <c r="DG48" s="216" t="str">
        <f t="shared" si="47"/>
        <v/>
      </c>
      <c r="DH48" s="216" t="str">
        <f t="shared" si="48"/>
        <v/>
      </c>
      <c r="DI48" s="216" t="str">
        <f t="shared" si="49"/>
        <v/>
      </c>
      <c r="DJ48" s="216" t="str">
        <f t="shared" si="50"/>
        <v/>
      </c>
      <c r="DK48" s="216" t="str">
        <f t="shared" si="51"/>
        <v/>
      </c>
      <c r="DL48" s="216" t="str">
        <f t="shared" si="52"/>
        <v/>
      </c>
      <c r="DM48" s="216" t="str">
        <f t="shared" si="53"/>
        <v/>
      </c>
      <c r="DN48" s="216" t="str">
        <f t="shared" si="54"/>
        <v/>
      </c>
      <c r="DO48" s="216" t="str">
        <f t="shared" si="55"/>
        <v/>
      </c>
      <c r="DP48" s="216" t="str">
        <f t="shared" si="56"/>
        <v/>
      </c>
      <c r="DQ48" s="494" t="str">
        <f t="shared" si="57"/>
        <v/>
      </c>
      <c r="DR48" s="494" t="str">
        <f t="shared" si="58"/>
        <v/>
      </c>
      <c r="DS48" s="494">
        <f t="shared" si="59"/>
        <v>10</v>
      </c>
      <c r="DT48" s="494" t="str">
        <f t="shared" si="60"/>
        <v/>
      </c>
      <c r="DU48" s="494" t="str">
        <f t="shared" si="61"/>
        <v/>
      </c>
      <c r="DV48" s="494" t="str">
        <f t="shared" si="62"/>
        <v/>
      </c>
      <c r="DW48" s="494" t="str">
        <f t="shared" si="63"/>
        <v/>
      </c>
      <c r="DX48" s="494" t="str">
        <f t="shared" si="64"/>
        <v/>
      </c>
      <c r="DY48" s="494" t="str">
        <f t="shared" si="65"/>
        <v/>
      </c>
      <c r="DZ48" s="494" t="str">
        <f t="shared" si="66"/>
        <v/>
      </c>
      <c r="EA48" s="494" t="str">
        <f t="shared" si="67"/>
        <v/>
      </c>
      <c r="EB48" s="494" t="str">
        <f t="shared" si="68"/>
        <v/>
      </c>
      <c r="EC48" s="494" t="str">
        <f t="shared" si="69"/>
        <v/>
      </c>
      <c r="ED48" s="215" t="str">
        <f t="shared" si="70"/>
        <v/>
      </c>
      <c r="EE48" s="215" t="str">
        <f t="shared" si="71"/>
        <v/>
      </c>
      <c r="EF48" s="215">
        <f t="shared" si="72"/>
        <v>10</v>
      </c>
      <c r="EG48" s="215" t="str">
        <f t="shared" si="73"/>
        <v/>
      </c>
      <c r="EH48" s="215" t="str">
        <f t="shared" si="74"/>
        <v/>
      </c>
      <c r="EI48" s="215" t="str">
        <f t="shared" si="75"/>
        <v/>
      </c>
      <c r="EJ48" s="215" t="str">
        <f t="shared" si="76"/>
        <v/>
      </c>
      <c r="EK48" s="215" t="str">
        <f t="shared" si="77"/>
        <v/>
      </c>
      <c r="EL48" s="215" t="str">
        <f t="shared" si="78"/>
        <v/>
      </c>
      <c r="EM48" s="215" t="str">
        <f t="shared" si="79"/>
        <v/>
      </c>
      <c r="EN48" s="215" t="str">
        <f t="shared" si="80"/>
        <v/>
      </c>
      <c r="EO48" s="215" t="str">
        <f t="shared" si="81"/>
        <v/>
      </c>
      <c r="EP48" s="215" t="str">
        <f t="shared" si="82"/>
        <v/>
      </c>
      <c r="EQ48" s="216" t="str">
        <f t="shared" si="83"/>
        <v/>
      </c>
      <c r="ER48" s="211" t="str">
        <f t="shared" si="84"/>
        <v/>
      </c>
      <c r="ES48" s="211">
        <f t="shared" si="85"/>
        <v>10</v>
      </c>
      <c r="ET48" s="211" t="str">
        <f t="shared" si="86"/>
        <v/>
      </c>
      <c r="EU48" s="211" t="str">
        <f t="shared" si="87"/>
        <v/>
      </c>
      <c r="EV48" s="211" t="str">
        <f t="shared" si="88"/>
        <v/>
      </c>
      <c r="EW48" s="211" t="str">
        <f t="shared" si="89"/>
        <v/>
      </c>
      <c r="EX48" s="216" t="str">
        <f t="shared" si="90"/>
        <v/>
      </c>
      <c r="EY48" s="216" t="str">
        <f t="shared" si="91"/>
        <v/>
      </c>
      <c r="EZ48" s="216" t="str">
        <f t="shared" si="92"/>
        <v/>
      </c>
      <c r="FA48" s="216" t="str">
        <f t="shared" si="93"/>
        <v/>
      </c>
      <c r="FB48" s="216" t="str">
        <f t="shared" si="94"/>
        <v/>
      </c>
      <c r="FC48" s="216" t="str">
        <f t="shared" si="95"/>
        <v/>
      </c>
      <c r="FD48" s="494" t="str">
        <f t="shared" si="96"/>
        <v/>
      </c>
      <c r="FE48" s="494" t="str">
        <f t="shared" si="97"/>
        <v/>
      </c>
      <c r="FF48" s="494">
        <f t="shared" si="98"/>
        <v>10</v>
      </c>
      <c r="FG48" s="494" t="str">
        <f t="shared" si="99"/>
        <v/>
      </c>
      <c r="FH48" s="494" t="str">
        <f t="shared" si="100"/>
        <v/>
      </c>
      <c r="FI48" s="494" t="str">
        <f t="shared" si="101"/>
        <v/>
      </c>
      <c r="FJ48" s="494" t="str">
        <f t="shared" si="102"/>
        <v/>
      </c>
      <c r="FK48" s="494" t="str">
        <f t="shared" si="103"/>
        <v/>
      </c>
      <c r="FL48" s="494" t="str">
        <f t="shared" si="104"/>
        <v/>
      </c>
      <c r="FM48" s="494" t="str">
        <f t="shared" si="105"/>
        <v/>
      </c>
      <c r="FN48" s="494" t="str">
        <f t="shared" si="106"/>
        <v/>
      </c>
      <c r="FO48" s="494" t="str">
        <f t="shared" si="107"/>
        <v/>
      </c>
      <c r="FP48" s="494" t="str">
        <f t="shared" si="108"/>
        <v/>
      </c>
      <c r="FQ48" s="614" t="str">
        <f t="shared" si="112"/>
        <v xml:space="preserve">    0</v>
      </c>
      <c r="FR48" s="1026" t="str">
        <f t="shared" si="109"/>
        <v xml:space="preserve">    0</v>
      </c>
    </row>
    <row r="49" spans="1:174" ht="15.75" customHeight="1">
      <c r="A49" s="601">
        <v>41</v>
      </c>
      <c r="B49" s="602">
        <f>'Identitas Siswa'!B48</f>
        <v>0</v>
      </c>
      <c r="C49" s="603">
        <f>'Identitas Siswa'!D48</f>
        <v>0</v>
      </c>
      <c r="D49" s="604"/>
      <c r="E49" s="605"/>
      <c r="F49" s="605"/>
      <c r="G49" s="711" t="str">
        <f t="shared" si="130"/>
        <v/>
      </c>
      <c r="H49" s="605"/>
      <c r="I49" s="719" t="str">
        <f>IF(H49="",G49,IF(H49&gt;Menu!$D$22,Menu!$D$22,MAX(G49:H49)))</f>
        <v/>
      </c>
      <c r="J49" s="604"/>
      <c r="K49" s="605"/>
      <c r="L49" s="605"/>
      <c r="M49" s="711" t="str">
        <f t="shared" si="131"/>
        <v/>
      </c>
      <c r="N49" s="605"/>
      <c r="O49" s="719" t="str">
        <f>IF(N49="",M49,IF(N49&gt;Menu!$D$22,Menu!$D$22,MAX(M49:N49)))</f>
        <v/>
      </c>
      <c r="P49" s="604"/>
      <c r="Q49" s="605"/>
      <c r="R49" s="605"/>
      <c r="S49" s="711" t="str">
        <f t="shared" si="132"/>
        <v/>
      </c>
      <c r="T49" s="605"/>
      <c r="U49" s="719" t="str">
        <f>IF(T49="",S49,IF(T49&gt;Menu!$D$22,Menu!$D$22,MAX(S49:T49)))</f>
        <v/>
      </c>
      <c r="V49" s="604"/>
      <c r="W49" s="605"/>
      <c r="X49" s="605"/>
      <c r="Y49" s="711" t="str">
        <f t="shared" si="133"/>
        <v/>
      </c>
      <c r="Z49" s="605"/>
      <c r="AA49" s="719" t="str">
        <f>IF(Z49="",Y49,IF(Z49&gt;Menu!$D$22,Menu!$D$22,MAX(Y49:Z49)))</f>
        <v/>
      </c>
      <c r="AB49" s="604"/>
      <c r="AC49" s="605"/>
      <c r="AD49" s="605"/>
      <c r="AE49" s="711" t="str">
        <f t="shared" si="134"/>
        <v/>
      </c>
      <c r="AF49" s="605"/>
      <c r="AG49" s="719" t="str">
        <f>IF(AF49="",AE49,IF(AF49&gt;Menu!$D$22,Menu!$D$22,MAX(AE49:AF49)))</f>
        <v/>
      </c>
      <c r="AH49" s="604"/>
      <c r="AI49" s="605"/>
      <c r="AJ49" s="605"/>
      <c r="AK49" s="711" t="str">
        <f t="shared" si="135"/>
        <v/>
      </c>
      <c r="AL49" s="605"/>
      <c r="AM49" s="719" t="str">
        <f>IF(AL49="",AK49,IF(AL49&gt;Menu!$D$22,Menu!$D$22,MAX(AK49:AL49)))</f>
        <v/>
      </c>
      <c r="AN49" s="604"/>
      <c r="AO49" s="605"/>
      <c r="AP49" s="605"/>
      <c r="AQ49" s="711" t="str">
        <f t="shared" si="136"/>
        <v/>
      </c>
      <c r="AR49" s="605"/>
      <c r="AS49" s="719" t="str">
        <f>IF(AR49="",AQ49,IF(AR49&gt;Menu!$D$22,Menu!$D$22,MAX(AQ49:AR49)))</f>
        <v/>
      </c>
      <c r="AT49" s="604"/>
      <c r="AU49" s="605"/>
      <c r="AV49" s="605"/>
      <c r="AW49" s="711" t="str">
        <f t="shared" si="7"/>
        <v/>
      </c>
      <c r="AX49" s="605"/>
      <c r="AY49" s="719" t="str">
        <f>IF(AX49="",AW49,IF(AX49&gt;Menu!$D$22,Menu!$D$22,MAX(AW49:AX49)))</f>
        <v/>
      </c>
      <c r="AZ49" s="604"/>
      <c r="BA49" s="605"/>
      <c r="BB49" s="605"/>
      <c r="BC49" s="711" t="str">
        <f t="shared" si="8"/>
        <v/>
      </c>
      <c r="BD49" s="605"/>
      <c r="BE49" s="719" t="str">
        <f>IF(BD49="",BC49,IF(BD49&gt;Menu!$D$22,Menu!$D$22,MAX(BC49:BD49)))</f>
        <v/>
      </c>
      <c r="BF49" s="604"/>
      <c r="BG49" s="605"/>
      <c r="BH49" s="605"/>
      <c r="BI49" s="711" t="str">
        <f t="shared" si="9"/>
        <v/>
      </c>
      <c r="BJ49" s="605"/>
      <c r="BK49" s="719" t="str">
        <f>IF(BJ49="",BI49,IF(BJ49&gt;Menu!$D$22,Menu!$D$22,MAX(BI49:BJ49)))</f>
        <v/>
      </c>
      <c r="BL49" s="606" t="str">
        <f t="shared" si="10"/>
        <v/>
      </c>
      <c r="BM49" s="607"/>
      <c r="BN49" s="608"/>
      <c r="BO49" s="609" t="str">
        <f t="shared" si="137"/>
        <v/>
      </c>
      <c r="BP49" s="880" t="str">
        <f t="shared" si="12"/>
        <v/>
      </c>
      <c r="BQ49" s="610" t="str">
        <f t="shared" si="13"/>
        <v xml:space="preserve">  </v>
      </c>
      <c r="BR49" s="494" t="str">
        <f>IF(BP49&gt;100,"  ",IF(BP49&gt;=Menu!$D$22,"T","TT"))</f>
        <v xml:space="preserve">  </v>
      </c>
      <c r="BS49" s="611" t="str">
        <f t="shared" si="138"/>
        <v/>
      </c>
      <c r="BT49" s="611" t="str">
        <f t="shared" si="139"/>
        <v/>
      </c>
      <c r="BU49" s="611" t="str">
        <f t="shared" si="140"/>
        <v/>
      </c>
      <c r="BV49" s="611" t="str">
        <f t="shared" si="141"/>
        <v/>
      </c>
      <c r="BW49" s="611" t="str">
        <f t="shared" si="142"/>
        <v/>
      </c>
      <c r="BX49" s="611" t="str">
        <f t="shared" si="143"/>
        <v/>
      </c>
      <c r="BY49" s="611" t="str">
        <f t="shared" si="144"/>
        <v/>
      </c>
      <c r="BZ49" s="611" t="str">
        <f t="shared" si="16"/>
        <v/>
      </c>
      <c r="CA49" s="611" t="str">
        <f t="shared" si="17"/>
        <v/>
      </c>
      <c r="CB49" s="611" t="str">
        <f t="shared" si="18"/>
        <v/>
      </c>
      <c r="CC49" s="611">
        <f t="shared" si="19"/>
        <v>0</v>
      </c>
      <c r="CD49" s="494" t="str">
        <f>IF(BP49&gt;100,"  ",IF(BP49&gt;=Menu!$D$22,"Capaian kompetensi sudah tuntas ","Capaian kompetensi belum tuntas "))</f>
        <v xml:space="preserve">  </v>
      </c>
      <c r="CE49" s="610" t="str">
        <f t="shared" si="20"/>
        <v xml:space="preserve">  </v>
      </c>
      <c r="CF49" s="726">
        <f>Menu!$D$22</f>
        <v>60</v>
      </c>
      <c r="CG49" s="612" t="str">
        <f t="shared" si="21"/>
        <v/>
      </c>
      <c r="CH49" s="612" t="str">
        <f t="shared" si="22"/>
        <v/>
      </c>
      <c r="CI49" s="612" t="str">
        <f t="shared" si="23"/>
        <v/>
      </c>
      <c r="CJ49" s="612" t="str">
        <f t="shared" si="24"/>
        <v/>
      </c>
      <c r="CK49" s="612" t="str">
        <f t="shared" si="25"/>
        <v/>
      </c>
      <c r="CL49" s="612" t="str">
        <f t="shared" si="26"/>
        <v/>
      </c>
      <c r="CM49" s="612" t="str">
        <f t="shared" si="27"/>
        <v/>
      </c>
      <c r="CN49" s="612" t="str">
        <f t="shared" si="28"/>
        <v/>
      </c>
      <c r="CO49" s="612" t="str">
        <f t="shared" si="29"/>
        <v/>
      </c>
      <c r="CP49" s="612" t="str">
        <f t="shared" si="30"/>
        <v/>
      </c>
      <c r="CQ49" s="215" t="str">
        <f t="shared" si="31"/>
        <v/>
      </c>
      <c r="CR49" s="613" t="str">
        <f t="shared" si="32"/>
        <v/>
      </c>
      <c r="CS49" s="215">
        <f t="shared" si="33"/>
        <v>10</v>
      </c>
      <c r="CT49" s="215" t="str">
        <f t="shared" si="34"/>
        <v/>
      </c>
      <c r="CU49" s="215" t="str">
        <f t="shared" si="35"/>
        <v/>
      </c>
      <c r="CV49" s="215" t="str">
        <f t="shared" si="36"/>
        <v/>
      </c>
      <c r="CW49" s="215" t="str">
        <f t="shared" si="37"/>
        <v/>
      </c>
      <c r="CX49" s="215" t="str">
        <f t="shared" si="38"/>
        <v/>
      </c>
      <c r="CY49" s="215" t="str">
        <f t="shared" si="39"/>
        <v/>
      </c>
      <c r="CZ49" s="215" t="str">
        <f t="shared" si="40"/>
        <v/>
      </c>
      <c r="DA49" s="215" t="str">
        <f t="shared" si="41"/>
        <v/>
      </c>
      <c r="DB49" s="215" t="str">
        <f t="shared" si="42"/>
        <v/>
      </c>
      <c r="DC49" s="215" t="str">
        <f t="shared" si="43"/>
        <v/>
      </c>
      <c r="DD49" s="216" t="str">
        <f t="shared" si="44"/>
        <v/>
      </c>
      <c r="DE49" s="216" t="str">
        <f t="shared" si="45"/>
        <v/>
      </c>
      <c r="DF49" s="216">
        <f t="shared" si="46"/>
        <v>10</v>
      </c>
      <c r="DG49" s="216" t="str">
        <f t="shared" si="47"/>
        <v/>
      </c>
      <c r="DH49" s="216" t="str">
        <f t="shared" si="48"/>
        <v/>
      </c>
      <c r="DI49" s="216" t="str">
        <f t="shared" si="49"/>
        <v/>
      </c>
      <c r="DJ49" s="216" t="str">
        <f t="shared" si="50"/>
        <v/>
      </c>
      <c r="DK49" s="216" t="str">
        <f t="shared" si="51"/>
        <v/>
      </c>
      <c r="DL49" s="216" t="str">
        <f t="shared" si="52"/>
        <v/>
      </c>
      <c r="DM49" s="216" t="str">
        <f t="shared" si="53"/>
        <v/>
      </c>
      <c r="DN49" s="216" t="str">
        <f t="shared" si="54"/>
        <v/>
      </c>
      <c r="DO49" s="216" t="str">
        <f t="shared" si="55"/>
        <v/>
      </c>
      <c r="DP49" s="216" t="str">
        <f t="shared" si="56"/>
        <v/>
      </c>
      <c r="DQ49" s="494" t="str">
        <f t="shared" si="57"/>
        <v/>
      </c>
      <c r="DR49" s="494" t="str">
        <f t="shared" si="58"/>
        <v/>
      </c>
      <c r="DS49" s="494">
        <f t="shared" si="59"/>
        <v>10</v>
      </c>
      <c r="DT49" s="494" t="str">
        <f t="shared" si="60"/>
        <v/>
      </c>
      <c r="DU49" s="494" t="str">
        <f t="shared" si="61"/>
        <v/>
      </c>
      <c r="DV49" s="494" t="str">
        <f t="shared" si="62"/>
        <v/>
      </c>
      <c r="DW49" s="494" t="str">
        <f t="shared" si="63"/>
        <v/>
      </c>
      <c r="DX49" s="494" t="str">
        <f t="shared" si="64"/>
        <v/>
      </c>
      <c r="DY49" s="494" t="str">
        <f t="shared" si="65"/>
        <v/>
      </c>
      <c r="DZ49" s="494" t="str">
        <f t="shared" si="66"/>
        <v/>
      </c>
      <c r="EA49" s="494" t="str">
        <f t="shared" si="67"/>
        <v/>
      </c>
      <c r="EB49" s="494" t="str">
        <f t="shared" si="68"/>
        <v/>
      </c>
      <c r="EC49" s="494" t="str">
        <f t="shared" si="69"/>
        <v/>
      </c>
      <c r="ED49" s="215" t="str">
        <f t="shared" si="70"/>
        <v/>
      </c>
      <c r="EE49" s="215" t="str">
        <f t="shared" si="71"/>
        <v/>
      </c>
      <c r="EF49" s="215">
        <f t="shared" si="72"/>
        <v>10</v>
      </c>
      <c r="EG49" s="215" t="str">
        <f t="shared" si="73"/>
        <v/>
      </c>
      <c r="EH49" s="215" t="str">
        <f t="shared" si="74"/>
        <v/>
      </c>
      <c r="EI49" s="215" t="str">
        <f t="shared" si="75"/>
        <v/>
      </c>
      <c r="EJ49" s="215" t="str">
        <f t="shared" si="76"/>
        <v/>
      </c>
      <c r="EK49" s="215" t="str">
        <f t="shared" si="77"/>
        <v/>
      </c>
      <c r="EL49" s="215" t="str">
        <f t="shared" si="78"/>
        <v/>
      </c>
      <c r="EM49" s="215" t="str">
        <f t="shared" si="79"/>
        <v/>
      </c>
      <c r="EN49" s="215" t="str">
        <f t="shared" si="80"/>
        <v/>
      </c>
      <c r="EO49" s="215" t="str">
        <f t="shared" si="81"/>
        <v/>
      </c>
      <c r="EP49" s="215" t="str">
        <f t="shared" si="82"/>
        <v/>
      </c>
      <c r="EQ49" s="216" t="str">
        <f t="shared" si="83"/>
        <v/>
      </c>
      <c r="ER49" s="211" t="str">
        <f t="shared" si="84"/>
        <v/>
      </c>
      <c r="ES49" s="211">
        <f t="shared" si="85"/>
        <v>10</v>
      </c>
      <c r="ET49" s="211" t="str">
        <f t="shared" si="86"/>
        <v/>
      </c>
      <c r="EU49" s="211" t="str">
        <f t="shared" si="87"/>
        <v/>
      </c>
      <c r="EV49" s="211" t="str">
        <f t="shared" si="88"/>
        <v/>
      </c>
      <c r="EW49" s="211" t="str">
        <f t="shared" si="89"/>
        <v/>
      </c>
      <c r="EX49" s="216" t="str">
        <f t="shared" si="90"/>
        <v/>
      </c>
      <c r="EY49" s="216" t="str">
        <f t="shared" si="91"/>
        <v/>
      </c>
      <c r="EZ49" s="216" t="str">
        <f t="shared" si="92"/>
        <v/>
      </c>
      <c r="FA49" s="216" t="str">
        <f t="shared" si="93"/>
        <v/>
      </c>
      <c r="FB49" s="216" t="str">
        <f t="shared" si="94"/>
        <v/>
      </c>
      <c r="FC49" s="216" t="str">
        <f t="shared" si="95"/>
        <v/>
      </c>
      <c r="FD49" s="494" t="str">
        <f t="shared" si="96"/>
        <v/>
      </c>
      <c r="FE49" s="494" t="str">
        <f t="shared" si="97"/>
        <v/>
      </c>
      <c r="FF49" s="494">
        <f t="shared" si="98"/>
        <v>10</v>
      </c>
      <c r="FG49" s="494" t="str">
        <f t="shared" si="99"/>
        <v/>
      </c>
      <c r="FH49" s="494" t="str">
        <f t="shared" si="100"/>
        <v/>
      </c>
      <c r="FI49" s="494" t="str">
        <f t="shared" si="101"/>
        <v/>
      </c>
      <c r="FJ49" s="494" t="str">
        <f t="shared" si="102"/>
        <v/>
      </c>
      <c r="FK49" s="494" t="str">
        <f t="shared" si="103"/>
        <v/>
      </c>
      <c r="FL49" s="494" t="str">
        <f t="shared" si="104"/>
        <v/>
      </c>
      <c r="FM49" s="494" t="str">
        <f t="shared" si="105"/>
        <v/>
      </c>
      <c r="FN49" s="494" t="str">
        <f t="shared" si="106"/>
        <v/>
      </c>
      <c r="FO49" s="494" t="str">
        <f t="shared" si="107"/>
        <v/>
      </c>
      <c r="FP49" s="494" t="str">
        <f t="shared" si="108"/>
        <v/>
      </c>
      <c r="FQ49" s="614" t="str">
        <f t="shared" si="112"/>
        <v xml:space="preserve">    0</v>
      </c>
      <c r="FR49" s="1026" t="str">
        <f t="shared" si="109"/>
        <v xml:space="preserve">    0</v>
      </c>
    </row>
    <row r="50" spans="1:174" ht="15.75" customHeight="1">
      <c r="A50" s="601">
        <v>42</v>
      </c>
      <c r="B50" s="602">
        <f>'Identitas Siswa'!B49</f>
        <v>0</v>
      </c>
      <c r="C50" s="603">
        <f>'Identitas Siswa'!D49</f>
        <v>0</v>
      </c>
      <c r="D50" s="604"/>
      <c r="E50" s="605"/>
      <c r="F50" s="605"/>
      <c r="G50" s="711" t="str">
        <f t="shared" si="130"/>
        <v/>
      </c>
      <c r="H50" s="605"/>
      <c r="I50" s="719" t="str">
        <f>IF(H50="",G50,IF(H50&gt;Menu!$D$22,Menu!$D$22,MAX(G50:H50)))</f>
        <v/>
      </c>
      <c r="J50" s="604"/>
      <c r="K50" s="605"/>
      <c r="L50" s="605"/>
      <c r="M50" s="711" t="str">
        <f t="shared" si="131"/>
        <v/>
      </c>
      <c r="N50" s="605"/>
      <c r="O50" s="719" t="str">
        <f>IF(N50="",M50,IF(N50&gt;Menu!$D$22,Menu!$D$22,MAX(M50:N50)))</f>
        <v/>
      </c>
      <c r="P50" s="604"/>
      <c r="Q50" s="605"/>
      <c r="R50" s="605"/>
      <c r="S50" s="711" t="str">
        <f t="shared" si="132"/>
        <v/>
      </c>
      <c r="T50" s="605"/>
      <c r="U50" s="719" t="str">
        <f>IF(T50="",S50,IF(T50&gt;Menu!$D$22,Menu!$D$22,MAX(S50:T50)))</f>
        <v/>
      </c>
      <c r="V50" s="604"/>
      <c r="W50" s="605"/>
      <c r="X50" s="605"/>
      <c r="Y50" s="711" t="str">
        <f t="shared" si="133"/>
        <v/>
      </c>
      <c r="Z50" s="605"/>
      <c r="AA50" s="719" t="str">
        <f>IF(Z50="",Y50,IF(Z50&gt;Menu!$D$22,Menu!$D$22,MAX(Y50:Z50)))</f>
        <v/>
      </c>
      <c r="AB50" s="604"/>
      <c r="AC50" s="605"/>
      <c r="AD50" s="605"/>
      <c r="AE50" s="711" t="str">
        <f t="shared" si="134"/>
        <v/>
      </c>
      <c r="AF50" s="605"/>
      <c r="AG50" s="719" t="str">
        <f>IF(AF50="",AE50,IF(AF50&gt;Menu!$D$22,Menu!$D$22,MAX(AE50:AF50)))</f>
        <v/>
      </c>
      <c r="AH50" s="604"/>
      <c r="AI50" s="605"/>
      <c r="AJ50" s="605"/>
      <c r="AK50" s="711" t="str">
        <f t="shared" si="135"/>
        <v/>
      </c>
      <c r="AL50" s="605"/>
      <c r="AM50" s="719" t="str">
        <f>IF(AL50="",AK50,IF(AL50&gt;Menu!$D$22,Menu!$D$22,MAX(AK50:AL50)))</f>
        <v/>
      </c>
      <c r="AN50" s="604"/>
      <c r="AO50" s="605"/>
      <c r="AP50" s="605"/>
      <c r="AQ50" s="711" t="str">
        <f t="shared" si="136"/>
        <v/>
      </c>
      <c r="AR50" s="605"/>
      <c r="AS50" s="719" t="str">
        <f>IF(AR50="",AQ50,IF(AR50&gt;Menu!$D$22,Menu!$D$22,MAX(AQ50:AR50)))</f>
        <v/>
      </c>
      <c r="AT50" s="604"/>
      <c r="AU50" s="605"/>
      <c r="AV50" s="605"/>
      <c r="AW50" s="711" t="str">
        <f t="shared" si="7"/>
        <v/>
      </c>
      <c r="AX50" s="605"/>
      <c r="AY50" s="719" t="str">
        <f>IF(AX50="",AW50,IF(AX50&gt;Menu!$D$22,Menu!$D$22,MAX(AW50:AX50)))</f>
        <v/>
      </c>
      <c r="AZ50" s="604"/>
      <c r="BA50" s="605"/>
      <c r="BB50" s="605"/>
      <c r="BC50" s="711" t="str">
        <f t="shared" si="8"/>
        <v/>
      </c>
      <c r="BD50" s="605"/>
      <c r="BE50" s="719" t="str">
        <f>IF(BD50="",BC50,IF(BD50&gt;Menu!$D$22,Menu!$D$22,MAX(BC50:BD50)))</f>
        <v/>
      </c>
      <c r="BF50" s="604"/>
      <c r="BG50" s="605"/>
      <c r="BH50" s="605"/>
      <c r="BI50" s="711" t="str">
        <f t="shared" si="9"/>
        <v/>
      </c>
      <c r="BJ50" s="605"/>
      <c r="BK50" s="719" t="str">
        <f>IF(BJ50="",BI50,IF(BJ50&gt;Menu!$D$22,Menu!$D$22,MAX(BI50:BJ50)))</f>
        <v/>
      </c>
      <c r="BL50" s="606" t="str">
        <f t="shared" si="10"/>
        <v/>
      </c>
      <c r="BM50" s="607"/>
      <c r="BN50" s="608"/>
      <c r="BO50" s="609" t="str">
        <f t="shared" si="137"/>
        <v/>
      </c>
      <c r="BP50" s="880" t="str">
        <f t="shared" si="12"/>
        <v/>
      </c>
      <c r="BQ50" s="610" t="str">
        <f t="shared" si="13"/>
        <v xml:space="preserve">  </v>
      </c>
      <c r="BR50" s="494" t="str">
        <f>IF(BP50&gt;100,"  ",IF(BP50&gt;=Menu!$D$22,"T","TT"))</f>
        <v xml:space="preserve">  </v>
      </c>
      <c r="BS50" s="611" t="str">
        <f t="shared" si="138"/>
        <v/>
      </c>
      <c r="BT50" s="611" t="str">
        <f t="shared" si="139"/>
        <v/>
      </c>
      <c r="BU50" s="611" t="str">
        <f t="shared" si="140"/>
        <v/>
      </c>
      <c r="BV50" s="611" t="str">
        <f t="shared" si="141"/>
        <v/>
      </c>
      <c r="BW50" s="611" t="str">
        <f t="shared" si="142"/>
        <v/>
      </c>
      <c r="BX50" s="611" t="str">
        <f t="shared" si="143"/>
        <v/>
      </c>
      <c r="BY50" s="611" t="str">
        <f t="shared" si="144"/>
        <v/>
      </c>
      <c r="BZ50" s="611" t="str">
        <f t="shared" si="16"/>
        <v/>
      </c>
      <c r="CA50" s="611" t="str">
        <f t="shared" si="17"/>
        <v/>
      </c>
      <c r="CB50" s="611" t="str">
        <f t="shared" si="18"/>
        <v/>
      </c>
      <c r="CC50" s="611">
        <f t="shared" si="19"/>
        <v>0</v>
      </c>
      <c r="CD50" s="494" t="str">
        <f>IF(BP50&gt;100,"  ",IF(BP50&gt;=Menu!$D$22,"Capaian kompetensi sudah tuntas ","Capaian kompetensi belum tuntas "))</f>
        <v xml:space="preserve">  </v>
      </c>
      <c r="CE50" s="610" t="str">
        <f t="shared" si="20"/>
        <v xml:space="preserve">  </v>
      </c>
      <c r="CF50" s="726">
        <f>Menu!$D$22</f>
        <v>60</v>
      </c>
      <c r="CG50" s="612" t="str">
        <f t="shared" si="21"/>
        <v/>
      </c>
      <c r="CH50" s="612" t="str">
        <f t="shared" si="22"/>
        <v/>
      </c>
      <c r="CI50" s="612" t="str">
        <f t="shared" si="23"/>
        <v/>
      </c>
      <c r="CJ50" s="612" t="str">
        <f t="shared" si="24"/>
        <v/>
      </c>
      <c r="CK50" s="612" t="str">
        <f t="shared" si="25"/>
        <v/>
      </c>
      <c r="CL50" s="612" t="str">
        <f t="shared" si="26"/>
        <v/>
      </c>
      <c r="CM50" s="612" t="str">
        <f t="shared" si="27"/>
        <v/>
      </c>
      <c r="CN50" s="612" t="str">
        <f t="shared" si="28"/>
        <v/>
      </c>
      <c r="CO50" s="612" t="str">
        <f t="shared" si="29"/>
        <v/>
      </c>
      <c r="CP50" s="612" t="str">
        <f t="shared" si="30"/>
        <v/>
      </c>
      <c r="CQ50" s="215" t="str">
        <f t="shared" si="31"/>
        <v/>
      </c>
      <c r="CR50" s="613" t="str">
        <f t="shared" si="32"/>
        <v/>
      </c>
      <c r="CS50" s="215">
        <f t="shared" si="33"/>
        <v>10</v>
      </c>
      <c r="CT50" s="215" t="str">
        <f t="shared" si="34"/>
        <v/>
      </c>
      <c r="CU50" s="215" t="str">
        <f t="shared" si="35"/>
        <v/>
      </c>
      <c r="CV50" s="215" t="str">
        <f t="shared" si="36"/>
        <v/>
      </c>
      <c r="CW50" s="215" t="str">
        <f t="shared" si="37"/>
        <v/>
      </c>
      <c r="CX50" s="215" t="str">
        <f t="shared" si="38"/>
        <v/>
      </c>
      <c r="CY50" s="215" t="str">
        <f t="shared" si="39"/>
        <v/>
      </c>
      <c r="CZ50" s="215" t="str">
        <f t="shared" si="40"/>
        <v/>
      </c>
      <c r="DA50" s="215" t="str">
        <f t="shared" si="41"/>
        <v/>
      </c>
      <c r="DB50" s="215" t="str">
        <f t="shared" si="42"/>
        <v/>
      </c>
      <c r="DC50" s="215" t="str">
        <f t="shared" si="43"/>
        <v/>
      </c>
      <c r="DD50" s="216" t="str">
        <f t="shared" si="44"/>
        <v/>
      </c>
      <c r="DE50" s="216" t="str">
        <f t="shared" si="45"/>
        <v/>
      </c>
      <c r="DF50" s="216">
        <f t="shared" si="46"/>
        <v>10</v>
      </c>
      <c r="DG50" s="216" t="str">
        <f t="shared" si="47"/>
        <v/>
      </c>
      <c r="DH50" s="216" t="str">
        <f t="shared" si="48"/>
        <v/>
      </c>
      <c r="DI50" s="216" t="str">
        <f t="shared" si="49"/>
        <v/>
      </c>
      <c r="DJ50" s="216" t="str">
        <f t="shared" si="50"/>
        <v/>
      </c>
      <c r="DK50" s="216" t="str">
        <f t="shared" si="51"/>
        <v/>
      </c>
      <c r="DL50" s="216" t="str">
        <f t="shared" si="52"/>
        <v/>
      </c>
      <c r="DM50" s="216" t="str">
        <f t="shared" si="53"/>
        <v/>
      </c>
      <c r="DN50" s="216" t="str">
        <f t="shared" si="54"/>
        <v/>
      </c>
      <c r="DO50" s="216" t="str">
        <f t="shared" si="55"/>
        <v/>
      </c>
      <c r="DP50" s="216" t="str">
        <f t="shared" si="56"/>
        <v/>
      </c>
      <c r="DQ50" s="494" t="str">
        <f t="shared" si="57"/>
        <v/>
      </c>
      <c r="DR50" s="494" t="str">
        <f t="shared" si="58"/>
        <v/>
      </c>
      <c r="DS50" s="494">
        <f t="shared" si="59"/>
        <v>10</v>
      </c>
      <c r="DT50" s="494" t="str">
        <f t="shared" si="60"/>
        <v/>
      </c>
      <c r="DU50" s="494" t="str">
        <f t="shared" si="61"/>
        <v/>
      </c>
      <c r="DV50" s="494" t="str">
        <f t="shared" si="62"/>
        <v/>
      </c>
      <c r="DW50" s="494" t="str">
        <f t="shared" si="63"/>
        <v/>
      </c>
      <c r="DX50" s="494" t="str">
        <f t="shared" si="64"/>
        <v/>
      </c>
      <c r="DY50" s="494" t="str">
        <f t="shared" si="65"/>
        <v/>
      </c>
      <c r="DZ50" s="494" t="str">
        <f t="shared" si="66"/>
        <v/>
      </c>
      <c r="EA50" s="494" t="str">
        <f t="shared" si="67"/>
        <v/>
      </c>
      <c r="EB50" s="494" t="str">
        <f t="shared" si="68"/>
        <v/>
      </c>
      <c r="EC50" s="494" t="str">
        <f t="shared" si="69"/>
        <v/>
      </c>
      <c r="ED50" s="215" t="str">
        <f t="shared" si="70"/>
        <v/>
      </c>
      <c r="EE50" s="215" t="str">
        <f t="shared" si="71"/>
        <v/>
      </c>
      <c r="EF50" s="215">
        <f t="shared" si="72"/>
        <v>10</v>
      </c>
      <c r="EG50" s="215" t="str">
        <f t="shared" si="73"/>
        <v/>
      </c>
      <c r="EH50" s="215" t="str">
        <f t="shared" si="74"/>
        <v/>
      </c>
      <c r="EI50" s="215" t="str">
        <f t="shared" si="75"/>
        <v/>
      </c>
      <c r="EJ50" s="215" t="str">
        <f t="shared" si="76"/>
        <v/>
      </c>
      <c r="EK50" s="215" t="str">
        <f t="shared" si="77"/>
        <v/>
      </c>
      <c r="EL50" s="215" t="str">
        <f t="shared" si="78"/>
        <v/>
      </c>
      <c r="EM50" s="215" t="str">
        <f t="shared" si="79"/>
        <v/>
      </c>
      <c r="EN50" s="215" t="str">
        <f t="shared" si="80"/>
        <v/>
      </c>
      <c r="EO50" s="215" t="str">
        <f t="shared" si="81"/>
        <v/>
      </c>
      <c r="EP50" s="215" t="str">
        <f t="shared" si="82"/>
        <v/>
      </c>
      <c r="EQ50" s="216" t="str">
        <f t="shared" si="83"/>
        <v/>
      </c>
      <c r="ER50" s="211" t="str">
        <f t="shared" si="84"/>
        <v/>
      </c>
      <c r="ES50" s="211">
        <f t="shared" si="85"/>
        <v>10</v>
      </c>
      <c r="ET50" s="211" t="str">
        <f t="shared" si="86"/>
        <v/>
      </c>
      <c r="EU50" s="211" t="str">
        <f t="shared" si="87"/>
        <v/>
      </c>
      <c r="EV50" s="211" t="str">
        <f t="shared" si="88"/>
        <v/>
      </c>
      <c r="EW50" s="211" t="str">
        <f t="shared" si="89"/>
        <v/>
      </c>
      <c r="EX50" s="216" t="str">
        <f t="shared" si="90"/>
        <v/>
      </c>
      <c r="EY50" s="216" t="str">
        <f t="shared" si="91"/>
        <v/>
      </c>
      <c r="EZ50" s="216" t="str">
        <f t="shared" si="92"/>
        <v/>
      </c>
      <c r="FA50" s="216" t="str">
        <f t="shared" si="93"/>
        <v/>
      </c>
      <c r="FB50" s="216" t="str">
        <f t="shared" si="94"/>
        <v/>
      </c>
      <c r="FC50" s="216" t="str">
        <f t="shared" si="95"/>
        <v/>
      </c>
      <c r="FD50" s="494" t="str">
        <f t="shared" si="96"/>
        <v/>
      </c>
      <c r="FE50" s="494" t="str">
        <f t="shared" si="97"/>
        <v/>
      </c>
      <c r="FF50" s="494">
        <f t="shared" si="98"/>
        <v>10</v>
      </c>
      <c r="FG50" s="494" t="str">
        <f t="shared" si="99"/>
        <v/>
      </c>
      <c r="FH50" s="494" t="str">
        <f t="shared" si="100"/>
        <v/>
      </c>
      <c r="FI50" s="494" t="str">
        <f t="shared" si="101"/>
        <v/>
      </c>
      <c r="FJ50" s="494" t="str">
        <f t="shared" si="102"/>
        <v/>
      </c>
      <c r="FK50" s="494" t="str">
        <f t="shared" si="103"/>
        <v/>
      </c>
      <c r="FL50" s="494" t="str">
        <f t="shared" si="104"/>
        <v/>
      </c>
      <c r="FM50" s="494" t="str">
        <f t="shared" si="105"/>
        <v/>
      </c>
      <c r="FN50" s="494" t="str">
        <f t="shared" si="106"/>
        <v/>
      </c>
      <c r="FO50" s="494" t="str">
        <f t="shared" si="107"/>
        <v/>
      </c>
      <c r="FP50" s="494" t="str">
        <f t="shared" si="108"/>
        <v/>
      </c>
      <c r="FQ50" s="614" t="str">
        <f t="shared" si="112"/>
        <v xml:space="preserve">    0</v>
      </c>
      <c r="FR50" s="1026" t="str">
        <f t="shared" si="109"/>
        <v xml:space="preserve">    0</v>
      </c>
    </row>
    <row r="51" spans="1:174" ht="15.75" customHeight="1">
      <c r="A51" s="601">
        <v>43</v>
      </c>
      <c r="B51" s="602">
        <f>'Identitas Siswa'!B50</f>
        <v>0</v>
      </c>
      <c r="C51" s="603">
        <f>'Identitas Siswa'!D50</f>
        <v>0</v>
      </c>
      <c r="D51" s="604"/>
      <c r="E51" s="605"/>
      <c r="F51" s="605"/>
      <c r="G51" s="711" t="str">
        <f t="shared" si="130"/>
        <v/>
      </c>
      <c r="H51" s="605"/>
      <c r="I51" s="719" t="str">
        <f>IF(H51="",G51,IF(H51&gt;Menu!$D$22,Menu!$D$22,MAX(G51:H51)))</f>
        <v/>
      </c>
      <c r="J51" s="604"/>
      <c r="K51" s="605"/>
      <c r="L51" s="605"/>
      <c r="M51" s="711" t="str">
        <f t="shared" si="131"/>
        <v/>
      </c>
      <c r="N51" s="605"/>
      <c r="O51" s="719" t="str">
        <f>IF(N51="",M51,IF(N51&gt;Menu!$D$22,Menu!$D$22,MAX(M51:N51)))</f>
        <v/>
      </c>
      <c r="P51" s="604"/>
      <c r="Q51" s="605"/>
      <c r="R51" s="605"/>
      <c r="S51" s="711" t="str">
        <f t="shared" si="132"/>
        <v/>
      </c>
      <c r="T51" s="605"/>
      <c r="U51" s="719" t="str">
        <f>IF(T51="",S51,IF(T51&gt;Menu!$D$22,Menu!$D$22,MAX(S51:T51)))</f>
        <v/>
      </c>
      <c r="V51" s="604"/>
      <c r="W51" s="605"/>
      <c r="X51" s="605"/>
      <c r="Y51" s="711" t="str">
        <f t="shared" si="133"/>
        <v/>
      </c>
      <c r="Z51" s="605"/>
      <c r="AA51" s="719" t="str">
        <f>IF(Z51="",Y51,IF(Z51&gt;Menu!$D$22,Menu!$D$22,MAX(Y51:Z51)))</f>
        <v/>
      </c>
      <c r="AB51" s="604"/>
      <c r="AC51" s="605"/>
      <c r="AD51" s="605"/>
      <c r="AE51" s="711" t="str">
        <f t="shared" si="134"/>
        <v/>
      </c>
      <c r="AF51" s="605"/>
      <c r="AG51" s="719" t="str">
        <f>IF(AF51="",AE51,IF(AF51&gt;Menu!$D$22,Menu!$D$22,MAX(AE51:AF51)))</f>
        <v/>
      </c>
      <c r="AH51" s="604"/>
      <c r="AI51" s="605"/>
      <c r="AJ51" s="605"/>
      <c r="AK51" s="711" t="str">
        <f t="shared" si="135"/>
        <v/>
      </c>
      <c r="AL51" s="605"/>
      <c r="AM51" s="719" t="str">
        <f>IF(AL51="",AK51,IF(AL51&gt;Menu!$D$22,Menu!$D$22,MAX(AK51:AL51)))</f>
        <v/>
      </c>
      <c r="AN51" s="604"/>
      <c r="AO51" s="605"/>
      <c r="AP51" s="605"/>
      <c r="AQ51" s="711" t="str">
        <f t="shared" si="136"/>
        <v/>
      </c>
      <c r="AR51" s="605"/>
      <c r="AS51" s="719" t="str">
        <f>IF(AR51="",AQ51,IF(AR51&gt;Menu!$D$22,Menu!$D$22,MAX(AQ51:AR51)))</f>
        <v/>
      </c>
      <c r="AT51" s="604"/>
      <c r="AU51" s="605"/>
      <c r="AV51" s="605"/>
      <c r="AW51" s="711" t="str">
        <f t="shared" si="7"/>
        <v/>
      </c>
      <c r="AX51" s="605"/>
      <c r="AY51" s="719" t="str">
        <f>IF(AX51="",AW51,IF(AX51&gt;Menu!$D$22,Menu!$D$22,MAX(AW51:AX51)))</f>
        <v/>
      </c>
      <c r="AZ51" s="604"/>
      <c r="BA51" s="605"/>
      <c r="BB51" s="605"/>
      <c r="BC51" s="711" t="str">
        <f t="shared" si="8"/>
        <v/>
      </c>
      <c r="BD51" s="605"/>
      <c r="BE51" s="719" t="str">
        <f>IF(BD51="",BC51,IF(BD51&gt;Menu!$D$22,Menu!$D$22,MAX(BC51:BD51)))</f>
        <v/>
      </c>
      <c r="BF51" s="604"/>
      <c r="BG51" s="605"/>
      <c r="BH51" s="605"/>
      <c r="BI51" s="711" t="str">
        <f t="shared" si="9"/>
        <v/>
      </c>
      <c r="BJ51" s="605"/>
      <c r="BK51" s="719" t="str">
        <f>IF(BJ51="",BI51,IF(BJ51&gt;Menu!$D$22,Menu!$D$22,MAX(BI51:BJ51)))</f>
        <v/>
      </c>
      <c r="BL51" s="606" t="str">
        <f t="shared" si="10"/>
        <v/>
      </c>
      <c r="BM51" s="607"/>
      <c r="BN51" s="608"/>
      <c r="BO51" s="609" t="str">
        <f t="shared" si="137"/>
        <v/>
      </c>
      <c r="BP51" s="880" t="str">
        <f t="shared" si="12"/>
        <v/>
      </c>
      <c r="BQ51" s="610" t="str">
        <f t="shared" si="13"/>
        <v xml:space="preserve">  </v>
      </c>
      <c r="BR51" s="494" t="str">
        <f>IF(BP51&gt;100,"  ",IF(BP51&gt;=Menu!$D$22,"T","TT"))</f>
        <v xml:space="preserve">  </v>
      </c>
      <c r="BS51" s="611" t="str">
        <f t="shared" si="138"/>
        <v/>
      </c>
      <c r="BT51" s="611" t="str">
        <f t="shared" si="139"/>
        <v/>
      </c>
      <c r="BU51" s="611" t="str">
        <f t="shared" si="140"/>
        <v/>
      </c>
      <c r="BV51" s="611" t="str">
        <f t="shared" si="141"/>
        <v/>
      </c>
      <c r="BW51" s="611" t="str">
        <f t="shared" si="142"/>
        <v/>
      </c>
      <c r="BX51" s="611" t="str">
        <f t="shared" si="143"/>
        <v/>
      </c>
      <c r="BY51" s="611" t="str">
        <f t="shared" si="144"/>
        <v/>
      </c>
      <c r="BZ51" s="611" t="str">
        <f t="shared" si="16"/>
        <v/>
      </c>
      <c r="CA51" s="611" t="str">
        <f t="shared" si="17"/>
        <v/>
      </c>
      <c r="CB51" s="611" t="str">
        <f t="shared" si="18"/>
        <v/>
      </c>
      <c r="CC51" s="611">
        <f t="shared" si="19"/>
        <v>0</v>
      </c>
      <c r="CD51" s="494" t="str">
        <f>IF(BP51&gt;100,"  ",IF(BP51&gt;=Menu!$D$22,"Capaian kompetensi sudah tuntas ","Capaian kompetensi belum tuntas "))</f>
        <v xml:space="preserve">  </v>
      </c>
      <c r="CE51" s="610" t="str">
        <f t="shared" si="20"/>
        <v xml:space="preserve">  </v>
      </c>
      <c r="CF51" s="726">
        <f>Menu!$D$22</f>
        <v>60</v>
      </c>
      <c r="CG51" s="612" t="str">
        <f t="shared" si="21"/>
        <v/>
      </c>
      <c r="CH51" s="612" t="str">
        <f t="shared" si="22"/>
        <v/>
      </c>
      <c r="CI51" s="612" t="str">
        <f t="shared" si="23"/>
        <v/>
      </c>
      <c r="CJ51" s="612" t="str">
        <f t="shared" si="24"/>
        <v/>
      </c>
      <c r="CK51" s="612" t="str">
        <f t="shared" si="25"/>
        <v/>
      </c>
      <c r="CL51" s="612" t="str">
        <f t="shared" si="26"/>
        <v/>
      </c>
      <c r="CM51" s="612" t="str">
        <f t="shared" si="27"/>
        <v/>
      </c>
      <c r="CN51" s="612" t="str">
        <f t="shared" si="28"/>
        <v/>
      </c>
      <c r="CO51" s="612" t="str">
        <f t="shared" si="29"/>
        <v/>
      </c>
      <c r="CP51" s="612" t="str">
        <f t="shared" si="30"/>
        <v/>
      </c>
      <c r="CQ51" s="215" t="str">
        <f t="shared" si="31"/>
        <v/>
      </c>
      <c r="CR51" s="613" t="str">
        <f t="shared" si="32"/>
        <v/>
      </c>
      <c r="CS51" s="215">
        <f t="shared" si="33"/>
        <v>10</v>
      </c>
      <c r="CT51" s="215" t="str">
        <f t="shared" si="34"/>
        <v/>
      </c>
      <c r="CU51" s="215" t="str">
        <f t="shared" si="35"/>
        <v/>
      </c>
      <c r="CV51" s="215" t="str">
        <f t="shared" si="36"/>
        <v/>
      </c>
      <c r="CW51" s="215" t="str">
        <f t="shared" si="37"/>
        <v/>
      </c>
      <c r="CX51" s="215" t="str">
        <f t="shared" si="38"/>
        <v/>
      </c>
      <c r="CY51" s="215" t="str">
        <f t="shared" si="39"/>
        <v/>
      </c>
      <c r="CZ51" s="215" t="str">
        <f t="shared" si="40"/>
        <v/>
      </c>
      <c r="DA51" s="215" t="str">
        <f t="shared" si="41"/>
        <v/>
      </c>
      <c r="DB51" s="215" t="str">
        <f t="shared" si="42"/>
        <v/>
      </c>
      <c r="DC51" s="215" t="str">
        <f t="shared" si="43"/>
        <v/>
      </c>
      <c r="DD51" s="216" t="str">
        <f t="shared" si="44"/>
        <v/>
      </c>
      <c r="DE51" s="216" t="str">
        <f t="shared" si="45"/>
        <v/>
      </c>
      <c r="DF51" s="216">
        <f t="shared" si="46"/>
        <v>10</v>
      </c>
      <c r="DG51" s="216" t="str">
        <f t="shared" si="47"/>
        <v/>
      </c>
      <c r="DH51" s="216" t="str">
        <f t="shared" si="48"/>
        <v/>
      </c>
      <c r="DI51" s="216" t="str">
        <f t="shared" si="49"/>
        <v/>
      </c>
      <c r="DJ51" s="216" t="str">
        <f t="shared" si="50"/>
        <v/>
      </c>
      <c r="DK51" s="216" t="str">
        <f t="shared" si="51"/>
        <v/>
      </c>
      <c r="DL51" s="216" t="str">
        <f t="shared" si="52"/>
        <v/>
      </c>
      <c r="DM51" s="216" t="str">
        <f t="shared" si="53"/>
        <v/>
      </c>
      <c r="DN51" s="216" t="str">
        <f t="shared" si="54"/>
        <v/>
      </c>
      <c r="DO51" s="216" t="str">
        <f t="shared" si="55"/>
        <v/>
      </c>
      <c r="DP51" s="216" t="str">
        <f t="shared" si="56"/>
        <v/>
      </c>
      <c r="DQ51" s="494" t="str">
        <f t="shared" si="57"/>
        <v/>
      </c>
      <c r="DR51" s="494" t="str">
        <f t="shared" si="58"/>
        <v/>
      </c>
      <c r="DS51" s="494">
        <f t="shared" si="59"/>
        <v>10</v>
      </c>
      <c r="DT51" s="494" t="str">
        <f t="shared" si="60"/>
        <v/>
      </c>
      <c r="DU51" s="494" t="str">
        <f t="shared" si="61"/>
        <v/>
      </c>
      <c r="DV51" s="494" t="str">
        <f t="shared" si="62"/>
        <v/>
      </c>
      <c r="DW51" s="494" t="str">
        <f t="shared" si="63"/>
        <v/>
      </c>
      <c r="DX51" s="494" t="str">
        <f t="shared" si="64"/>
        <v/>
      </c>
      <c r="DY51" s="494" t="str">
        <f t="shared" si="65"/>
        <v/>
      </c>
      <c r="DZ51" s="494" t="str">
        <f t="shared" si="66"/>
        <v/>
      </c>
      <c r="EA51" s="494" t="str">
        <f t="shared" si="67"/>
        <v/>
      </c>
      <c r="EB51" s="494" t="str">
        <f t="shared" si="68"/>
        <v/>
      </c>
      <c r="EC51" s="494" t="str">
        <f t="shared" si="69"/>
        <v/>
      </c>
      <c r="ED51" s="215" t="str">
        <f t="shared" si="70"/>
        <v/>
      </c>
      <c r="EE51" s="215" t="str">
        <f t="shared" si="71"/>
        <v/>
      </c>
      <c r="EF51" s="215">
        <f t="shared" si="72"/>
        <v>10</v>
      </c>
      <c r="EG51" s="215" t="str">
        <f t="shared" si="73"/>
        <v/>
      </c>
      <c r="EH51" s="215" t="str">
        <f t="shared" si="74"/>
        <v/>
      </c>
      <c r="EI51" s="215" t="str">
        <f t="shared" si="75"/>
        <v/>
      </c>
      <c r="EJ51" s="215" t="str">
        <f t="shared" si="76"/>
        <v/>
      </c>
      <c r="EK51" s="215" t="str">
        <f t="shared" si="77"/>
        <v/>
      </c>
      <c r="EL51" s="215" t="str">
        <f t="shared" si="78"/>
        <v/>
      </c>
      <c r="EM51" s="215" t="str">
        <f t="shared" si="79"/>
        <v/>
      </c>
      <c r="EN51" s="215" t="str">
        <f t="shared" si="80"/>
        <v/>
      </c>
      <c r="EO51" s="215" t="str">
        <f t="shared" si="81"/>
        <v/>
      </c>
      <c r="EP51" s="215" t="str">
        <f t="shared" si="82"/>
        <v/>
      </c>
      <c r="EQ51" s="216" t="str">
        <f t="shared" si="83"/>
        <v/>
      </c>
      <c r="ER51" s="211" t="str">
        <f t="shared" si="84"/>
        <v/>
      </c>
      <c r="ES51" s="211">
        <f t="shared" si="85"/>
        <v>10</v>
      </c>
      <c r="ET51" s="211" t="str">
        <f t="shared" si="86"/>
        <v/>
      </c>
      <c r="EU51" s="211" t="str">
        <f t="shared" si="87"/>
        <v/>
      </c>
      <c r="EV51" s="211" t="str">
        <f t="shared" si="88"/>
        <v/>
      </c>
      <c r="EW51" s="211" t="str">
        <f t="shared" si="89"/>
        <v/>
      </c>
      <c r="EX51" s="216" t="str">
        <f t="shared" si="90"/>
        <v/>
      </c>
      <c r="EY51" s="216" t="str">
        <f t="shared" si="91"/>
        <v/>
      </c>
      <c r="EZ51" s="216" t="str">
        <f t="shared" si="92"/>
        <v/>
      </c>
      <c r="FA51" s="216" t="str">
        <f t="shared" si="93"/>
        <v/>
      </c>
      <c r="FB51" s="216" t="str">
        <f t="shared" si="94"/>
        <v/>
      </c>
      <c r="FC51" s="216" t="str">
        <f t="shared" si="95"/>
        <v/>
      </c>
      <c r="FD51" s="494" t="str">
        <f t="shared" si="96"/>
        <v/>
      </c>
      <c r="FE51" s="494" t="str">
        <f t="shared" si="97"/>
        <v/>
      </c>
      <c r="FF51" s="494">
        <f t="shared" si="98"/>
        <v>10</v>
      </c>
      <c r="FG51" s="494" t="str">
        <f t="shared" si="99"/>
        <v/>
      </c>
      <c r="FH51" s="494" t="str">
        <f t="shared" si="100"/>
        <v/>
      </c>
      <c r="FI51" s="494" t="str">
        <f t="shared" si="101"/>
        <v/>
      </c>
      <c r="FJ51" s="494" t="str">
        <f t="shared" si="102"/>
        <v/>
      </c>
      <c r="FK51" s="494" t="str">
        <f t="shared" si="103"/>
        <v/>
      </c>
      <c r="FL51" s="494" t="str">
        <f t="shared" si="104"/>
        <v/>
      </c>
      <c r="FM51" s="494" t="str">
        <f t="shared" si="105"/>
        <v/>
      </c>
      <c r="FN51" s="494" t="str">
        <f t="shared" si="106"/>
        <v/>
      </c>
      <c r="FO51" s="494" t="str">
        <f t="shared" si="107"/>
        <v/>
      </c>
      <c r="FP51" s="494" t="str">
        <f t="shared" si="108"/>
        <v/>
      </c>
      <c r="FQ51" s="614" t="str">
        <f t="shared" si="112"/>
        <v xml:space="preserve">    0</v>
      </c>
      <c r="FR51" s="1026" t="str">
        <f t="shared" si="109"/>
        <v xml:space="preserve">    0</v>
      </c>
    </row>
    <row r="52" spans="1:174" ht="15.75" customHeight="1">
      <c r="A52" s="601">
        <v>44</v>
      </c>
      <c r="B52" s="602">
        <f>'Identitas Siswa'!B51</f>
        <v>0</v>
      </c>
      <c r="C52" s="603">
        <f>'Identitas Siswa'!D51</f>
        <v>0</v>
      </c>
      <c r="D52" s="604"/>
      <c r="E52" s="605"/>
      <c r="F52" s="605"/>
      <c r="G52" s="711" t="str">
        <f t="shared" si="130"/>
        <v/>
      </c>
      <c r="H52" s="605"/>
      <c r="I52" s="719" t="str">
        <f>IF(H52="",G52,IF(H52&gt;Menu!$D$22,Menu!$D$22,MAX(G52:H52)))</f>
        <v/>
      </c>
      <c r="J52" s="604"/>
      <c r="K52" s="605"/>
      <c r="L52" s="605"/>
      <c r="M52" s="711" t="str">
        <f t="shared" si="131"/>
        <v/>
      </c>
      <c r="N52" s="605"/>
      <c r="O52" s="719" t="str">
        <f>IF(N52="",M52,IF(N52&gt;Menu!$D$22,Menu!$D$22,MAX(M52:N52)))</f>
        <v/>
      </c>
      <c r="P52" s="604"/>
      <c r="Q52" s="605"/>
      <c r="R52" s="605"/>
      <c r="S52" s="711" t="str">
        <f t="shared" si="132"/>
        <v/>
      </c>
      <c r="T52" s="605"/>
      <c r="U52" s="719" t="str">
        <f>IF(T52="",S52,IF(T52&gt;Menu!$D$22,Menu!$D$22,MAX(S52:T52)))</f>
        <v/>
      </c>
      <c r="V52" s="604"/>
      <c r="W52" s="605"/>
      <c r="X52" s="605"/>
      <c r="Y52" s="711" t="str">
        <f t="shared" si="133"/>
        <v/>
      </c>
      <c r="Z52" s="605"/>
      <c r="AA52" s="719" t="str">
        <f>IF(Z52="",Y52,IF(Z52&gt;Menu!$D$22,Menu!$D$22,MAX(Y52:Z52)))</f>
        <v/>
      </c>
      <c r="AB52" s="604"/>
      <c r="AC52" s="605"/>
      <c r="AD52" s="605"/>
      <c r="AE52" s="711" t="str">
        <f t="shared" si="134"/>
        <v/>
      </c>
      <c r="AF52" s="605"/>
      <c r="AG52" s="719" t="str">
        <f>IF(AF52="",AE52,IF(AF52&gt;Menu!$D$22,Menu!$D$22,MAX(AE52:AF52)))</f>
        <v/>
      </c>
      <c r="AH52" s="604"/>
      <c r="AI52" s="605"/>
      <c r="AJ52" s="605"/>
      <c r="AK52" s="711" t="str">
        <f t="shared" si="135"/>
        <v/>
      </c>
      <c r="AL52" s="605"/>
      <c r="AM52" s="719" t="str">
        <f>IF(AL52="",AK52,IF(AL52&gt;Menu!$D$22,Menu!$D$22,MAX(AK52:AL52)))</f>
        <v/>
      </c>
      <c r="AN52" s="604"/>
      <c r="AO52" s="605"/>
      <c r="AP52" s="605"/>
      <c r="AQ52" s="711" t="str">
        <f t="shared" si="136"/>
        <v/>
      </c>
      <c r="AR52" s="605"/>
      <c r="AS52" s="719" t="str">
        <f>IF(AR52="",AQ52,IF(AR52&gt;Menu!$D$22,Menu!$D$22,MAX(AQ52:AR52)))</f>
        <v/>
      </c>
      <c r="AT52" s="604"/>
      <c r="AU52" s="605"/>
      <c r="AV52" s="605"/>
      <c r="AW52" s="711" t="str">
        <f t="shared" si="7"/>
        <v/>
      </c>
      <c r="AX52" s="605"/>
      <c r="AY52" s="719" t="str">
        <f>IF(AX52="",AW52,IF(AX52&gt;Menu!$D$22,Menu!$D$22,MAX(AW52:AX52)))</f>
        <v/>
      </c>
      <c r="AZ52" s="604"/>
      <c r="BA52" s="605"/>
      <c r="BB52" s="605"/>
      <c r="BC52" s="711" t="str">
        <f t="shared" si="8"/>
        <v/>
      </c>
      <c r="BD52" s="605"/>
      <c r="BE52" s="719" t="str">
        <f>IF(BD52="",BC52,IF(BD52&gt;Menu!$D$22,Menu!$D$22,MAX(BC52:BD52)))</f>
        <v/>
      </c>
      <c r="BF52" s="604"/>
      <c r="BG52" s="605"/>
      <c r="BH52" s="605"/>
      <c r="BI52" s="711" t="str">
        <f t="shared" si="9"/>
        <v/>
      </c>
      <c r="BJ52" s="605"/>
      <c r="BK52" s="719" t="str">
        <f>IF(BJ52="",BI52,IF(BJ52&gt;Menu!$D$22,Menu!$D$22,MAX(BI52:BJ52)))</f>
        <v/>
      </c>
      <c r="BL52" s="606" t="str">
        <f t="shared" si="10"/>
        <v/>
      </c>
      <c r="BM52" s="607"/>
      <c r="BN52" s="608"/>
      <c r="BO52" s="609" t="str">
        <f t="shared" si="137"/>
        <v/>
      </c>
      <c r="BP52" s="880" t="str">
        <f t="shared" si="12"/>
        <v/>
      </c>
      <c r="BQ52" s="610" t="str">
        <f t="shared" si="13"/>
        <v xml:space="preserve">  </v>
      </c>
      <c r="BR52" s="494" t="str">
        <f>IF(BP52&gt;100,"  ",IF(BP52&gt;=Menu!$D$22,"T","TT"))</f>
        <v xml:space="preserve">  </v>
      </c>
      <c r="BS52" s="611" t="str">
        <f t="shared" si="138"/>
        <v/>
      </c>
      <c r="BT52" s="611" t="str">
        <f t="shared" si="139"/>
        <v/>
      </c>
      <c r="BU52" s="611" t="str">
        <f t="shared" si="140"/>
        <v/>
      </c>
      <c r="BV52" s="611" t="str">
        <f t="shared" si="141"/>
        <v/>
      </c>
      <c r="BW52" s="611" t="str">
        <f t="shared" si="142"/>
        <v/>
      </c>
      <c r="BX52" s="611" t="str">
        <f t="shared" si="143"/>
        <v/>
      </c>
      <c r="BY52" s="611" t="str">
        <f t="shared" si="144"/>
        <v/>
      </c>
      <c r="BZ52" s="611" t="str">
        <f t="shared" si="16"/>
        <v/>
      </c>
      <c r="CA52" s="611" t="str">
        <f t="shared" si="17"/>
        <v/>
      </c>
      <c r="CB52" s="611" t="str">
        <f t="shared" si="18"/>
        <v/>
      </c>
      <c r="CC52" s="611">
        <f t="shared" si="19"/>
        <v>0</v>
      </c>
      <c r="CD52" s="494" t="str">
        <f>IF(BP52&gt;100,"  ",IF(BP52&gt;=Menu!$D$22,"Capaian kompetensi sudah tuntas ","Capaian kompetensi belum tuntas "))</f>
        <v xml:space="preserve">  </v>
      </c>
      <c r="CE52" s="610" t="str">
        <f t="shared" si="20"/>
        <v xml:space="preserve">  </v>
      </c>
      <c r="CF52" s="726">
        <f>Menu!$D$22</f>
        <v>60</v>
      </c>
      <c r="CG52" s="612" t="str">
        <f t="shared" si="21"/>
        <v/>
      </c>
      <c r="CH52" s="612" t="str">
        <f t="shared" si="22"/>
        <v/>
      </c>
      <c r="CI52" s="612" t="str">
        <f t="shared" si="23"/>
        <v/>
      </c>
      <c r="CJ52" s="612" t="str">
        <f t="shared" si="24"/>
        <v/>
      </c>
      <c r="CK52" s="612" t="str">
        <f t="shared" si="25"/>
        <v/>
      </c>
      <c r="CL52" s="612" t="str">
        <f t="shared" si="26"/>
        <v/>
      </c>
      <c r="CM52" s="612" t="str">
        <f t="shared" si="27"/>
        <v/>
      </c>
      <c r="CN52" s="612" t="str">
        <f t="shared" si="28"/>
        <v/>
      </c>
      <c r="CO52" s="612" t="str">
        <f t="shared" si="29"/>
        <v/>
      </c>
      <c r="CP52" s="612" t="str">
        <f t="shared" si="30"/>
        <v/>
      </c>
      <c r="CQ52" s="215" t="str">
        <f t="shared" si="31"/>
        <v/>
      </c>
      <c r="CR52" s="613" t="str">
        <f t="shared" si="32"/>
        <v/>
      </c>
      <c r="CS52" s="215">
        <f t="shared" si="33"/>
        <v>10</v>
      </c>
      <c r="CT52" s="215" t="str">
        <f t="shared" si="34"/>
        <v/>
      </c>
      <c r="CU52" s="215" t="str">
        <f t="shared" si="35"/>
        <v/>
      </c>
      <c r="CV52" s="215" t="str">
        <f t="shared" si="36"/>
        <v/>
      </c>
      <c r="CW52" s="215" t="str">
        <f t="shared" si="37"/>
        <v/>
      </c>
      <c r="CX52" s="215" t="str">
        <f t="shared" si="38"/>
        <v/>
      </c>
      <c r="CY52" s="215" t="str">
        <f t="shared" si="39"/>
        <v/>
      </c>
      <c r="CZ52" s="215" t="str">
        <f t="shared" si="40"/>
        <v/>
      </c>
      <c r="DA52" s="215" t="str">
        <f t="shared" si="41"/>
        <v/>
      </c>
      <c r="DB52" s="215" t="str">
        <f t="shared" si="42"/>
        <v/>
      </c>
      <c r="DC52" s="215" t="str">
        <f t="shared" si="43"/>
        <v/>
      </c>
      <c r="DD52" s="216" t="str">
        <f t="shared" si="44"/>
        <v/>
      </c>
      <c r="DE52" s="216" t="str">
        <f t="shared" si="45"/>
        <v/>
      </c>
      <c r="DF52" s="216">
        <f t="shared" si="46"/>
        <v>10</v>
      </c>
      <c r="DG52" s="216" t="str">
        <f t="shared" si="47"/>
        <v/>
      </c>
      <c r="DH52" s="216" t="str">
        <f t="shared" si="48"/>
        <v/>
      </c>
      <c r="DI52" s="216" t="str">
        <f t="shared" si="49"/>
        <v/>
      </c>
      <c r="DJ52" s="216" t="str">
        <f t="shared" si="50"/>
        <v/>
      </c>
      <c r="DK52" s="216" t="str">
        <f t="shared" si="51"/>
        <v/>
      </c>
      <c r="DL52" s="216" t="str">
        <f t="shared" si="52"/>
        <v/>
      </c>
      <c r="DM52" s="216" t="str">
        <f t="shared" si="53"/>
        <v/>
      </c>
      <c r="DN52" s="216" t="str">
        <f t="shared" si="54"/>
        <v/>
      </c>
      <c r="DO52" s="216" t="str">
        <f t="shared" si="55"/>
        <v/>
      </c>
      <c r="DP52" s="216" t="str">
        <f t="shared" si="56"/>
        <v/>
      </c>
      <c r="DQ52" s="494" t="str">
        <f t="shared" si="57"/>
        <v/>
      </c>
      <c r="DR52" s="494" t="str">
        <f t="shared" si="58"/>
        <v/>
      </c>
      <c r="DS52" s="494">
        <f t="shared" si="59"/>
        <v>10</v>
      </c>
      <c r="DT52" s="494" t="str">
        <f t="shared" si="60"/>
        <v/>
      </c>
      <c r="DU52" s="494" t="str">
        <f t="shared" si="61"/>
        <v/>
      </c>
      <c r="DV52" s="494" t="str">
        <f t="shared" si="62"/>
        <v/>
      </c>
      <c r="DW52" s="494" t="str">
        <f t="shared" si="63"/>
        <v/>
      </c>
      <c r="DX52" s="494" t="str">
        <f t="shared" si="64"/>
        <v/>
      </c>
      <c r="DY52" s="494" t="str">
        <f t="shared" si="65"/>
        <v/>
      </c>
      <c r="DZ52" s="494" t="str">
        <f t="shared" si="66"/>
        <v/>
      </c>
      <c r="EA52" s="494" t="str">
        <f t="shared" si="67"/>
        <v/>
      </c>
      <c r="EB52" s="494" t="str">
        <f t="shared" si="68"/>
        <v/>
      </c>
      <c r="EC52" s="494" t="str">
        <f t="shared" si="69"/>
        <v/>
      </c>
      <c r="ED52" s="215" t="str">
        <f t="shared" si="70"/>
        <v/>
      </c>
      <c r="EE52" s="215" t="str">
        <f t="shared" si="71"/>
        <v/>
      </c>
      <c r="EF52" s="215">
        <f t="shared" si="72"/>
        <v>10</v>
      </c>
      <c r="EG52" s="215" t="str">
        <f t="shared" si="73"/>
        <v/>
      </c>
      <c r="EH52" s="215" t="str">
        <f t="shared" si="74"/>
        <v/>
      </c>
      <c r="EI52" s="215" t="str">
        <f t="shared" si="75"/>
        <v/>
      </c>
      <c r="EJ52" s="215" t="str">
        <f t="shared" si="76"/>
        <v/>
      </c>
      <c r="EK52" s="215" t="str">
        <f t="shared" si="77"/>
        <v/>
      </c>
      <c r="EL52" s="215" t="str">
        <f t="shared" si="78"/>
        <v/>
      </c>
      <c r="EM52" s="215" t="str">
        <f t="shared" si="79"/>
        <v/>
      </c>
      <c r="EN52" s="215" t="str">
        <f t="shared" si="80"/>
        <v/>
      </c>
      <c r="EO52" s="215" t="str">
        <f t="shared" si="81"/>
        <v/>
      </c>
      <c r="EP52" s="215" t="str">
        <f t="shared" si="82"/>
        <v/>
      </c>
      <c r="EQ52" s="216" t="str">
        <f t="shared" si="83"/>
        <v/>
      </c>
      <c r="ER52" s="211" t="str">
        <f t="shared" si="84"/>
        <v/>
      </c>
      <c r="ES52" s="211">
        <f t="shared" si="85"/>
        <v>10</v>
      </c>
      <c r="ET52" s="211" t="str">
        <f t="shared" si="86"/>
        <v/>
      </c>
      <c r="EU52" s="211" t="str">
        <f t="shared" si="87"/>
        <v/>
      </c>
      <c r="EV52" s="211" t="str">
        <f t="shared" si="88"/>
        <v/>
      </c>
      <c r="EW52" s="211" t="str">
        <f t="shared" si="89"/>
        <v/>
      </c>
      <c r="EX52" s="216" t="str">
        <f t="shared" si="90"/>
        <v/>
      </c>
      <c r="EY52" s="216" t="str">
        <f t="shared" si="91"/>
        <v/>
      </c>
      <c r="EZ52" s="216" t="str">
        <f t="shared" si="92"/>
        <v/>
      </c>
      <c r="FA52" s="216" t="str">
        <f t="shared" si="93"/>
        <v/>
      </c>
      <c r="FB52" s="216" t="str">
        <f t="shared" si="94"/>
        <v/>
      </c>
      <c r="FC52" s="216" t="str">
        <f t="shared" si="95"/>
        <v/>
      </c>
      <c r="FD52" s="494" t="str">
        <f t="shared" si="96"/>
        <v/>
      </c>
      <c r="FE52" s="494" t="str">
        <f t="shared" si="97"/>
        <v/>
      </c>
      <c r="FF52" s="494">
        <f t="shared" si="98"/>
        <v>10</v>
      </c>
      <c r="FG52" s="494" t="str">
        <f t="shared" si="99"/>
        <v/>
      </c>
      <c r="FH52" s="494" t="str">
        <f t="shared" si="100"/>
        <v/>
      </c>
      <c r="FI52" s="494" t="str">
        <f t="shared" si="101"/>
        <v/>
      </c>
      <c r="FJ52" s="494" t="str">
        <f t="shared" si="102"/>
        <v/>
      </c>
      <c r="FK52" s="494" t="str">
        <f t="shared" si="103"/>
        <v/>
      </c>
      <c r="FL52" s="494" t="str">
        <f t="shared" si="104"/>
        <v/>
      </c>
      <c r="FM52" s="494" t="str">
        <f t="shared" si="105"/>
        <v/>
      </c>
      <c r="FN52" s="494" t="str">
        <f t="shared" si="106"/>
        <v/>
      </c>
      <c r="FO52" s="494" t="str">
        <f t="shared" si="107"/>
        <v/>
      </c>
      <c r="FP52" s="494" t="str">
        <f t="shared" si="108"/>
        <v/>
      </c>
      <c r="FQ52" s="614" t="str">
        <f t="shared" si="112"/>
        <v xml:space="preserve">    0</v>
      </c>
      <c r="FR52" s="1026" t="str">
        <f t="shared" si="109"/>
        <v xml:space="preserve">    0</v>
      </c>
    </row>
    <row r="53" spans="1:174" ht="15.75" customHeight="1">
      <c r="A53" s="601">
        <v>45</v>
      </c>
      <c r="B53" s="602">
        <f>'Identitas Siswa'!B52</f>
        <v>0</v>
      </c>
      <c r="C53" s="603">
        <f>'Identitas Siswa'!D52</f>
        <v>0</v>
      </c>
      <c r="D53" s="604"/>
      <c r="E53" s="605"/>
      <c r="F53" s="605"/>
      <c r="G53" s="711" t="str">
        <f t="shared" si="130"/>
        <v/>
      </c>
      <c r="H53" s="605"/>
      <c r="I53" s="719" t="str">
        <f>IF(H53="",G53,IF(H53&gt;Menu!$D$22,Menu!$D$22,MAX(G53:H53)))</f>
        <v/>
      </c>
      <c r="J53" s="604"/>
      <c r="K53" s="605"/>
      <c r="L53" s="605"/>
      <c r="M53" s="711" t="str">
        <f t="shared" si="131"/>
        <v/>
      </c>
      <c r="N53" s="605"/>
      <c r="O53" s="719" t="str">
        <f>IF(N53="",M53,IF(N53&gt;Menu!$D$22,Menu!$D$22,MAX(M53:N53)))</f>
        <v/>
      </c>
      <c r="P53" s="604"/>
      <c r="Q53" s="605"/>
      <c r="R53" s="605"/>
      <c r="S53" s="711" t="str">
        <f t="shared" si="132"/>
        <v/>
      </c>
      <c r="T53" s="605"/>
      <c r="U53" s="719" t="str">
        <f>IF(T53="",S53,IF(T53&gt;Menu!$D$22,Menu!$D$22,MAX(S53:T53)))</f>
        <v/>
      </c>
      <c r="V53" s="604"/>
      <c r="W53" s="605"/>
      <c r="X53" s="605"/>
      <c r="Y53" s="711" t="str">
        <f t="shared" si="133"/>
        <v/>
      </c>
      <c r="Z53" s="605"/>
      <c r="AA53" s="719" t="str">
        <f>IF(Z53="",Y53,IF(Z53&gt;Menu!$D$22,Menu!$D$22,MAX(Y53:Z53)))</f>
        <v/>
      </c>
      <c r="AB53" s="604"/>
      <c r="AC53" s="605"/>
      <c r="AD53" s="605"/>
      <c r="AE53" s="711" t="str">
        <f t="shared" si="134"/>
        <v/>
      </c>
      <c r="AF53" s="605"/>
      <c r="AG53" s="719" t="str">
        <f>IF(AF53="",AE53,IF(AF53&gt;Menu!$D$22,Menu!$D$22,MAX(AE53:AF53)))</f>
        <v/>
      </c>
      <c r="AH53" s="604"/>
      <c r="AI53" s="605"/>
      <c r="AJ53" s="605"/>
      <c r="AK53" s="711" t="str">
        <f t="shared" si="135"/>
        <v/>
      </c>
      <c r="AL53" s="605"/>
      <c r="AM53" s="719" t="str">
        <f>IF(AL53="",AK53,IF(AL53&gt;Menu!$D$22,Menu!$D$22,MAX(AK53:AL53)))</f>
        <v/>
      </c>
      <c r="AN53" s="604"/>
      <c r="AO53" s="605"/>
      <c r="AP53" s="605"/>
      <c r="AQ53" s="711" t="str">
        <f t="shared" si="136"/>
        <v/>
      </c>
      <c r="AR53" s="605"/>
      <c r="AS53" s="719" t="str">
        <f>IF(AR53="",AQ53,IF(AR53&gt;Menu!$D$22,Menu!$D$22,MAX(AQ53:AR53)))</f>
        <v/>
      </c>
      <c r="AT53" s="604"/>
      <c r="AU53" s="605"/>
      <c r="AV53" s="605"/>
      <c r="AW53" s="711" t="str">
        <f t="shared" si="7"/>
        <v/>
      </c>
      <c r="AX53" s="605"/>
      <c r="AY53" s="719" t="str">
        <f>IF(AX53="",AW53,IF(AX53&gt;Menu!$D$22,Menu!$D$22,MAX(AW53:AX53)))</f>
        <v/>
      </c>
      <c r="AZ53" s="604"/>
      <c r="BA53" s="605"/>
      <c r="BB53" s="605"/>
      <c r="BC53" s="711" t="str">
        <f t="shared" si="8"/>
        <v/>
      </c>
      <c r="BD53" s="605"/>
      <c r="BE53" s="719" t="str">
        <f>IF(BD53="",BC53,IF(BD53&gt;Menu!$D$22,Menu!$D$22,MAX(BC53:BD53)))</f>
        <v/>
      </c>
      <c r="BF53" s="604"/>
      <c r="BG53" s="605"/>
      <c r="BH53" s="605"/>
      <c r="BI53" s="711" t="str">
        <f t="shared" si="9"/>
        <v/>
      </c>
      <c r="BJ53" s="605"/>
      <c r="BK53" s="719" t="str">
        <f>IF(BJ53="",BI53,IF(BJ53&gt;Menu!$D$22,Menu!$D$22,MAX(BI53:BJ53)))</f>
        <v/>
      </c>
      <c r="BL53" s="606" t="str">
        <f t="shared" si="10"/>
        <v/>
      </c>
      <c r="BM53" s="607"/>
      <c r="BN53" s="608"/>
      <c r="BO53" s="609" t="str">
        <f t="shared" si="137"/>
        <v/>
      </c>
      <c r="BP53" s="880" t="str">
        <f t="shared" si="12"/>
        <v/>
      </c>
      <c r="BQ53" s="610" t="str">
        <f t="shared" si="13"/>
        <v xml:space="preserve">  </v>
      </c>
      <c r="BR53" s="494" t="str">
        <f>IF(BP53&gt;100,"  ",IF(BP53&gt;=Menu!$D$22,"T","TT"))</f>
        <v xml:space="preserve">  </v>
      </c>
      <c r="BS53" s="611" t="str">
        <f t="shared" si="138"/>
        <v/>
      </c>
      <c r="BT53" s="611" t="str">
        <f t="shared" si="139"/>
        <v/>
      </c>
      <c r="BU53" s="611" t="str">
        <f t="shared" si="140"/>
        <v/>
      </c>
      <c r="BV53" s="611" t="str">
        <f t="shared" si="141"/>
        <v/>
      </c>
      <c r="BW53" s="611" t="str">
        <f t="shared" si="142"/>
        <v/>
      </c>
      <c r="BX53" s="611" t="str">
        <f t="shared" si="143"/>
        <v/>
      </c>
      <c r="BY53" s="611" t="str">
        <f t="shared" si="144"/>
        <v/>
      </c>
      <c r="BZ53" s="611" t="str">
        <f t="shared" si="16"/>
        <v/>
      </c>
      <c r="CA53" s="611" t="str">
        <f t="shared" si="17"/>
        <v/>
      </c>
      <c r="CB53" s="611" t="str">
        <f t="shared" si="18"/>
        <v/>
      </c>
      <c r="CC53" s="611">
        <f t="shared" si="19"/>
        <v>0</v>
      </c>
      <c r="CD53" s="494" t="str">
        <f>IF(BP53&gt;100,"  ",IF(BP53&gt;=Menu!$D$22,"Capaian kompetensi sudah tuntas ","Capaian kompetensi belum tuntas "))</f>
        <v xml:space="preserve">  </v>
      </c>
      <c r="CE53" s="610" t="str">
        <f t="shared" si="20"/>
        <v xml:space="preserve">  </v>
      </c>
      <c r="CF53" s="726">
        <f>Menu!$D$22</f>
        <v>60</v>
      </c>
      <c r="CG53" s="612" t="str">
        <f t="shared" si="21"/>
        <v/>
      </c>
      <c r="CH53" s="612" t="str">
        <f t="shared" si="22"/>
        <v/>
      </c>
      <c r="CI53" s="612" t="str">
        <f t="shared" si="23"/>
        <v/>
      </c>
      <c r="CJ53" s="612" t="str">
        <f t="shared" si="24"/>
        <v/>
      </c>
      <c r="CK53" s="612" t="str">
        <f t="shared" si="25"/>
        <v/>
      </c>
      <c r="CL53" s="612" t="str">
        <f t="shared" si="26"/>
        <v/>
      </c>
      <c r="CM53" s="612" t="str">
        <f t="shared" si="27"/>
        <v/>
      </c>
      <c r="CN53" s="612" t="str">
        <f t="shared" si="28"/>
        <v/>
      </c>
      <c r="CO53" s="612" t="str">
        <f t="shared" si="29"/>
        <v/>
      </c>
      <c r="CP53" s="612" t="str">
        <f t="shared" si="30"/>
        <v/>
      </c>
      <c r="CQ53" s="215" t="str">
        <f t="shared" si="31"/>
        <v/>
      </c>
      <c r="CR53" s="613" t="str">
        <f t="shared" si="32"/>
        <v/>
      </c>
      <c r="CS53" s="215">
        <f t="shared" si="33"/>
        <v>10</v>
      </c>
      <c r="CT53" s="215" t="str">
        <f t="shared" si="34"/>
        <v/>
      </c>
      <c r="CU53" s="215" t="str">
        <f t="shared" si="35"/>
        <v/>
      </c>
      <c r="CV53" s="215" t="str">
        <f t="shared" si="36"/>
        <v/>
      </c>
      <c r="CW53" s="215" t="str">
        <f t="shared" si="37"/>
        <v/>
      </c>
      <c r="CX53" s="215" t="str">
        <f t="shared" si="38"/>
        <v/>
      </c>
      <c r="CY53" s="215" t="str">
        <f t="shared" si="39"/>
        <v/>
      </c>
      <c r="CZ53" s="215" t="str">
        <f t="shared" si="40"/>
        <v/>
      </c>
      <c r="DA53" s="215" t="str">
        <f t="shared" si="41"/>
        <v/>
      </c>
      <c r="DB53" s="215" t="str">
        <f t="shared" si="42"/>
        <v/>
      </c>
      <c r="DC53" s="215" t="str">
        <f t="shared" si="43"/>
        <v/>
      </c>
      <c r="DD53" s="216" t="str">
        <f t="shared" si="44"/>
        <v/>
      </c>
      <c r="DE53" s="216" t="str">
        <f t="shared" si="45"/>
        <v/>
      </c>
      <c r="DF53" s="216">
        <f t="shared" si="46"/>
        <v>10</v>
      </c>
      <c r="DG53" s="216" t="str">
        <f t="shared" si="47"/>
        <v/>
      </c>
      <c r="DH53" s="216" t="str">
        <f t="shared" si="48"/>
        <v/>
      </c>
      <c r="DI53" s="216" t="str">
        <f t="shared" si="49"/>
        <v/>
      </c>
      <c r="DJ53" s="216" t="str">
        <f t="shared" si="50"/>
        <v/>
      </c>
      <c r="DK53" s="216" t="str">
        <f t="shared" si="51"/>
        <v/>
      </c>
      <c r="DL53" s="216" t="str">
        <f t="shared" si="52"/>
        <v/>
      </c>
      <c r="DM53" s="216" t="str">
        <f t="shared" si="53"/>
        <v/>
      </c>
      <c r="DN53" s="216" t="str">
        <f t="shared" si="54"/>
        <v/>
      </c>
      <c r="DO53" s="216" t="str">
        <f t="shared" si="55"/>
        <v/>
      </c>
      <c r="DP53" s="216" t="str">
        <f t="shared" si="56"/>
        <v/>
      </c>
      <c r="DQ53" s="494" t="str">
        <f t="shared" si="57"/>
        <v/>
      </c>
      <c r="DR53" s="494" t="str">
        <f t="shared" si="58"/>
        <v/>
      </c>
      <c r="DS53" s="494">
        <f t="shared" si="59"/>
        <v>10</v>
      </c>
      <c r="DT53" s="494" t="str">
        <f t="shared" si="60"/>
        <v/>
      </c>
      <c r="DU53" s="494" t="str">
        <f t="shared" si="61"/>
        <v/>
      </c>
      <c r="DV53" s="494" t="str">
        <f t="shared" si="62"/>
        <v/>
      </c>
      <c r="DW53" s="494" t="str">
        <f t="shared" si="63"/>
        <v/>
      </c>
      <c r="DX53" s="494" t="str">
        <f t="shared" si="64"/>
        <v/>
      </c>
      <c r="DY53" s="494" t="str">
        <f t="shared" si="65"/>
        <v/>
      </c>
      <c r="DZ53" s="494" t="str">
        <f t="shared" si="66"/>
        <v/>
      </c>
      <c r="EA53" s="494" t="str">
        <f t="shared" si="67"/>
        <v/>
      </c>
      <c r="EB53" s="494" t="str">
        <f t="shared" si="68"/>
        <v/>
      </c>
      <c r="EC53" s="494" t="str">
        <f t="shared" si="69"/>
        <v/>
      </c>
      <c r="ED53" s="215" t="str">
        <f t="shared" si="70"/>
        <v/>
      </c>
      <c r="EE53" s="215" t="str">
        <f t="shared" si="71"/>
        <v/>
      </c>
      <c r="EF53" s="215">
        <f t="shared" si="72"/>
        <v>10</v>
      </c>
      <c r="EG53" s="215" t="str">
        <f t="shared" si="73"/>
        <v/>
      </c>
      <c r="EH53" s="215" t="str">
        <f t="shared" si="74"/>
        <v/>
      </c>
      <c r="EI53" s="215" t="str">
        <f t="shared" si="75"/>
        <v/>
      </c>
      <c r="EJ53" s="215" t="str">
        <f t="shared" si="76"/>
        <v/>
      </c>
      <c r="EK53" s="215" t="str">
        <f t="shared" si="77"/>
        <v/>
      </c>
      <c r="EL53" s="215" t="str">
        <f t="shared" si="78"/>
        <v/>
      </c>
      <c r="EM53" s="215" t="str">
        <f t="shared" si="79"/>
        <v/>
      </c>
      <c r="EN53" s="215" t="str">
        <f t="shared" si="80"/>
        <v/>
      </c>
      <c r="EO53" s="215" t="str">
        <f t="shared" si="81"/>
        <v/>
      </c>
      <c r="EP53" s="215" t="str">
        <f t="shared" si="82"/>
        <v/>
      </c>
      <c r="EQ53" s="216" t="str">
        <f t="shared" si="83"/>
        <v/>
      </c>
      <c r="ER53" s="211" t="str">
        <f t="shared" si="84"/>
        <v/>
      </c>
      <c r="ES53" s="211">
        <f t="shared" si="85"/>
        <v>10</v>
      </c>
      <c r="ET53" s="211" t="str">
        <f t="shared" si="86"/>
        <v/>
      </c>
      <c r="EU53" s="211" t="str">
        <f t="shared" si="87"/>
        <v/>
      </c>
      <c r="EV53" s="211" t="str">
        <f t="shared" si="88"/>
        <v/>
      </c>
      <c r="EW53" s="211" t="str">
        <f t="shared" si="89"/>
        <v/>
      </c>
      <c r="EX53" s="216" t="str">
        <f t="shared" si="90"/>
        <v/>
      </c>
      <c r="EY53" s="216" t="str">
        <f t="shared" si="91"/>
        <v/>
      </c>
      <c r="EZ53" s="216" t="str">
        <f t="shared" si="92"/>
        <v/>
      </c>
      <c r="FA53" s="216" t="str">
        <f t="shared" si="93"/>
        <v/>
      </c>
      <c r="FB53" s="216" t="str">
        <f t="shared" si="94"/>
        <v/>
      </c>
      <c r="FC53" s="216" t="str">
        <f t="shared" si="95"/>
        <v/>
      </c>
      <c r="FD53" s="494" t="str">
        <f t="shared" si="96"/>
        <v/>
      </c>
      <c r="FE53" s="494" t="str">
        <f t="shared" si="97"/>
        <v/>
      </c>
      <c r="FF53" s="494">
        <f t="shared" si="98"/>
        <v>10</v>
      </c>
      <c r="FG53" s="494" t="str">
        <f t="shared" si="99"/>
        <v/>
      </c>
      <c r="FH53" s="494" t="str">
        <f t="shared" si="100"/>
        <v/>
      </c>
      <c r="FI53" s="494" t="str">
        <f t="shared" si="101"/>
        <v/>
      </c>
      <c r="FJ53" s="494" t="str">
        <f t="shared" si="102"/>
        <v/>
      </c>
      <c r="FK53" s="494" t="str">
        <f t="shared" si="103"/>
        <v/>
      </c>
      <c r="FL53" s="494" t="str">
        <f t="shared" si="104"/>
        <v/>
      </c>
      <c r="FM53" s="494" t="str">
        <f t="shared" si="105"/>
        <v/>
      </c>
      <c r="FN53" s="494" t="str">
        <f t="shared" si="106"/>
        <v/>
      </c>
      <c r="FO53" s="494" t="str">
        <f t="shared" si="107"/>
        <v/>
      </c>
      <c r="FP53" s="494" t="str">
        <f t="shared" si="108"/>
        <v/>
      </c>
      <c r="FQ53" s="614" t="str">
        <f t="shared" si="112"/>
        <v xml:space="preserve">    0</v>
      </c>
      <c r="FR53" s="1026" t="str">
        <f t="shared" si="109"/>
        <v xml:space="preserve">    0</v>
      </c>
    </row>
    <row r="54" spans="1:174" ht="15.75" customHeight="1">
      <c r="A54" s="601">
        <v>46</v>
      </c>
      <c r="B54" s="602">
        <f>'Identitas Siswa'!B53</f>
        <v>0</v>
      </c>
      <c r="C54" s="603">
        <f>'Identitas Siswa'!D53</f>
        <v>0</v>
      </c>
      <c r="D54" s="604"/>
      <c r="E54" s="605"/>
      <c r="F54" s="605"/>
      <c r="G54" s="711" t="str">
        <f t="shared" si="130"/>
        <v/>
      </c>
      <c r="H54" s="605"/>
      <c r="I54" s="719" t="str">
        <f>IF(H54="",G54,IF(H54&gt;Menu!$D$22,Menu!$D$22,MAX(G54:H54)))</f>
        <v/>
      </c>
      <c r="J54" s="604"/>
      <c r="K54" s="605"/>
      <c r="L54" s="605"/>
      <c r="M54" s="711" t="str">
        <f t="shared" si="131"/>
        <v/>
      </c>
      <c r="N54" s="605"/>
      <c r="O54" s="719" t="str">
        <f>IF(N54="",M54,IF(N54&gt;Menu!$D$22,Menu!$D$22,MAX(M54:N54)))</f>
        <v/>
      </c>
      <c r="P54" s="604"/>
      <c r="Q54" s="605"/>
      <c r="R54" s="605"/>
      <c r="S54" s="711" t="str">
        <f t="shared" si="132"/>
        <v/>
      </c>
      <c r="T54" s="605"/>
      <c r="U54" s="719" t="str">
        <f>IF(T54="",S54,IF(T54&gt;Menu!$D$22,Menu!$D$22,MAX(S54:T54)))</f>
        <v/>
      </c>
      <c r="V54" s="604"/>
      <c r="W54" s="605"/>
      <c r="X54" s="605"/>
      <c r="Y54" s="711" t="str">
        <f t="shared" si="133"/>
        <v/>
      </c>
      <c r="Z54" s="605"/>
      <c r="AA54" s="719" t="str">
        <f>IF(Z54="",Y54,IF(Z54&gt;Menu!$D$22,Menu!$D$22,MAX(Y54:Z54)))</f>
        <v/>
      </c>
      <c r="AB54" s="604"/>
      <c r="AC54" s="605"/>
      <c r="AD54" s="605"/>
      <c r="AE54" s="711" t="str">
        <f t="shared" si="134"/>
        <v/>
      </c>
      <c r="AF54" s="605"/>
      <c r="AG54" s="719" t="str">
        <f>IF(AF54="",AE54,IF(AF54&gt;Menu!$D$22,Menu!$D$22,MAX(AE54:AF54)))</f>
        <v/>
      </c>
      <c r="AH54" s="604"/>
      <c r="AI54" s="605"/>
      <c r="AJ54" s="605"/>
      <c r="AK54" s="711" t="str">
        <f t="shared" si="135"/>
        <v/>
      </c>
      <c r="AL54" s="605"/>
      <c r="AM54" s="719" t="str">
        <f>IF(AL54="",AK54,IF(AL54&gt;Menu!$D$22,Menu!$D$22,MAX(AK54:AL54)))</f>
        <v/>
      </c>
      <c r="AN54" s="604"/>
      <c r="AO54" s="605"/>
      <c r="AP54" s="605"/>
      <c r="AQ54" s="711" t="str">
        <f t="shared" si="136"/>
        <v/>
      </c>
      <c r="AR54" s="605"/>
      <c r="AS54" s="719" t="str">
        <f>IF(AR54="",AQ54,IF(AR54&gt;Menu!$D$22,Menu!$D$22,MAX(AQ54:AR54)))</f>
        <v/>
      </c>
      <c r="AT54" s="604"/>
      <c r="AU54" s="605"/>
      <c r="AV54" s="605"/>
      <c r="AW54" s="711" t="str">
        <f t="shared" si="7"/>
        <v/>
      </c>
      <c r="AX54" s="605"/>
      <c r="AY54" s="719" t="str">
        <f>IF(AX54="",AW54,IF(AX54&gt;Menu!$D$22,Menu!$D$22,MAX(AW54:AX54)))</f>
        <v/>
      </c>
      <c r="AZ54" s="604"/>
      <c r="BA54" s="605"/>
      <c r="BB54" s="605"/>
      <c r="BC54" s="711" t="str">
        <f t="shared" si="8"/>
        <v/>
      </c>
      <c r="BD54" s="605"/>
      <c r="BE54" s="719" t="str">
        <f>IF(BD54="",BC54,IF(BD54&gt;Menu!$D$22,Menu!$D$22,MAX(BC54:BD54)))</f>
        <v/>
      </c>
      <c r="BF54" s="604"/>
      <c r="BG54" s="605"/>
      <c r="BH54" s="605"/>
      <c r="BI54" s="711" t="str">
        <f t="shared" si="9"/>
        <v/>
      </c>
      <c r="BJ54" s="605"/>
      <c r="BK54" s="719" t="str">
        <f>IF(BJ54="",BI54,IF(BJ54&gt;Menu!$D$22,Menu!$D$22,MAX(BI54:BJ54)))</f>
        <v/>
      </c>
      <c r="BL54" s="606" t="str">
        <f t="shared" si="10"/>
        <v/>
      </c>
      <c r="BM54" s="607"/>
      <c r="BN54" s="608"/>
      <c r="BO54" s="609" t="str">
        <f t="shared" si="137"/>
        <v/>
      </c>
      <c r="BP54" s="880" t="str">
        <f t="shared" si="12"/>
        <v/>
      </c>
      <c r="BQ54" s="610" t="str">
        <f t="shared" si="13"/>
        <v xml:space="preserve">  </v>
      </c>
      <c r="BR54" s="494" t="str">
        <f>IF(BP54&gt;100,"  ",IF(BP54&gt;=Menu!$D$22,"T","TT"))</f>
        <v xml:space="preserve">  </v>
      </c>
      <c r="BS54" s="611" t="str">
        <f t="shared" si="138"/>
        <v/>
      </c>
      <c r="BT54" s="611" t="str">
        <f t="shared" si="139"/>
        <v/>
      </c>
      <c r="BU54" s="611" t="str">
        <f t="shared" si="140"/>
        <v/>
      </c>
      <c r="BV54" s="611" t="str">
        <f t="shared" si="141"/>
        <v/>
      </c>
      <c r="BW54" s="611" t="str">
        <f t="shared" si="142"/>
        <v/>
      </c>
      <c r="BX54" s="611" t="str">
        <f t="shared" si="143"/>
        <v/>
      </c>
      <c r="BY54" s="611" t="str">
        <f t="shared" si="144"/>
        <v/>
      </c>
      <c r="BZ54" s="611" t="str">
        <f t="shared" si="16"/>
        <v/>
      </c>
      <c r="CA54" s="611" t="str">
        <f t="shared" si="17"/>
        <v/>
      </c>
      <c r="CB54" s="611" t="str">
        <f t="shared" si="18"/>
        <v/>
      </c>
      <c r="CC54" s="611">
        <f t="shared" si="19"/>
        <v>0</v>
      </c>
      <c r="CD54" s="494" t="str">
        <f>IF(BP54&gt;100,"  ",IF(BP54&gt;=Menu!$D$22,"Capaian kompetensi sudah tuntas ","Capaian kompetensi belum tuntas "))</f>
        <v xml:space="preserve">  </v>
      </c>
      <c r="CE54" s="610" t="str">
        <f t="shared" si="20"/>
        <v xml:space="preserve">  </v>
      </c>
      <c r="CF54" s="726">
        <f>Menu!$D$22</f>
        <v>60</v>
      </c>
      <c r="CG54" s="612" t="str">
        <f t="shared" si="21"/>
        <v/>
      </c>
      <c r="CH54" s="612" t="str">
        <f t="shared" si="22"/>
        <v/>
      </c>
      <c r="CI54" s="612" t="str">
        <f t="shared" si="23"/>
        <v/>
      </c>
      <c r="CJ54" s="612" t="str">
        <f t="shared" si="24"/>
        <v/>
      </c>
      <c r="CK54" s="612" t="str">
        <f t="shared" si="25"/>
        <v/>
      </c>
      <c r="CL54" s="612" t="str">
        <f t="shared" si="26"/>
        <v/>
      </c>
      <c r="CM54" s="612" t="str">
        <f t="shared" si="27"/>
        <v/>
      </c>
      <c r="CN54" s="612" t="str">
        <f t="shared" si="28"/>
        <v/>
      </c>
      <c r="CO54" s="612" t="str">
        <f t="shared" si="29"/>
        <v/>
      </c>
      <c r="CP54" s="612" t="str">
        <f t="shared" si="30"/>
        <v/>
      </c>
      <c r="CQ54" s="215" t="str">
        <f t="shared" si="31"/>
        <v/>
      </c>
      <c r="CR54" s="613" t="str">
        <f t="shared" si="32"/>
        <v/>
      </c>
      <c r="CS54" s="215">
        <f t="shared" si="33"/>
        <v>10</v>
      </c>
      <c r="CT54" s="215" t="str">
        <f t="shared" si="34"/>
        <v/>
      </c>
      <c r="CU54" s="215" t="str">
        <f t="shared" si="35"/>
        <v/>
      </c>
      <c r="CV54" s="215" t="str">
        <f t="shared" si="36"/>
        <v/>
      </c>
      <c r="CW54" s="215" t="str">
        <f t="shared" si="37"/>
        <v/>
      </c>
      <c r="CX54" s="215" t="str">
        <f t="shared" si="38"/>
        <v/>
      </c>
      <c r="CY54" s="215" t="str">
        <f t="shared" si="39"/>
        <v/>
      </c>
      <c r="CZ54" s="215" t="str">
        <f t="shared" si="40"/>
        <v/>
      </c>
      <c r="DA54" s="215" t="str">
        <f t="shared" si="41"/>
        <v/>
      </c>
      <c r="DB54" s="215" t="str">
        <f t="shared" si="42"/>
        <v/>
      </c>
      <c r="DC54" s="215" t="str">
        <f t="shared" si="43"/>
        <v/>
      </c>
      <c r="DD54" s="216" t="str">
        <f t="shared" si="44"/>
        <v/>
      </c>
      <c r="DE54" s="216" t="str">
        <f t="shared" si="45"/>
        <v/>
      </c>
      <c r="DF54" s="216">
        <f t="shared" si="46"/>
        <v>10</v>
      </c>
      <c r="DG54" s="216" t="str">
        <f t="shared" si="47"/>
        <v/>
      </c>
      <c r="DH54" s="216" t="str">
        <f t="shared" si="48"/>
        <v/>
      </c>
      <c r="DI54" s="216" t="str">
        <f t="shared" si="49"/>
        <v/>
      </c>
      <c r="DJ54" s="216" t="str">
        <f t="shared" si="50"/>
        <v/>
      </c>
      <c r="DK54" s="216" t="str">
        <f t="shared" si="51"/>
        <v/>
      </c>
      <c r="DL54" s="216" t="str">
        <f t="shared" si="52"/>
        <v/>
      </c>
      <c r="DM54" s="216" t="str">
        <f t="shared" si="53"/>
        <v/>
      </c>
      <c r="DN54" s="216" t="str">
        <f t="shared" si="54"/>
        <v/>
      </c>
      <c r="DO54" s="216" t="str">
        <f t="shared" si="55"/>
        <v/>
      </c>
      <c r="DP54" s="216" t="str">
        <f t="shared" si="56"/>
        <v/>
      </c>
      <c r="DQ54" s="494" t="str">
        <f t="shared" si="57"/>
        <v/>
      </c>
      <c r="DR54" s="494" t="str">
        <f t="shared" si="58"/>
        <v/>
      </c>
      <c r="DS54" s="494">
        <f t="shared" si="59"/>
        <v>10</v>
      </c>
      <c r="DT54" s="494" t="str">
        <f t="shared" si="60"/>
        <v/>
      </c>
      <c r="DU54" s="494" t="str">
        <f t="shared" si="61"/>
        <v/>
      </c>
      <c r="DV54" s="494" t="str">
        <f t="shared" si="62"/>
        <v/>
      </c>
      <c r="DW54" s="494" t="str">
        <f t="shared" si="63"/>
        <v/>
      </c>
      <c r="DX54" s="494" t="str">
        <f t="shared" si="64"/>
        <v/>
      </c>
      <c r="DY54" s="494" t="str">
        <f t="shared" si="65"/>
        <v/>
      </c>
      <c r="DZ54" s="494" t="str">
        <f t="shared" si="66"/>
        <v/>
      </c>
      <c r="EA54" s="494" t="str">
        <f t="shared" si="67"/>
        <v/>
      </c>
      <c r="EB54" s="494" t="str">
        <f t="shared" si="68"/>
        <v/>
      </c>
      <c r="EC54" s="494" t="str">
        <f t="shared" si="69"/>
        <v/>
      </c>
      <c r="ED54" s="215" t="str">
        <f t="shared" si="70"/>
        <v/>
      </c>
      <c r="EE54" s="215" t="str">
        <f t="shared" si="71"/>
        <v/>
      </c>
      <c r="EF54" s="215">
        <f t="shared" si="72"/>
        <v>10</v>
      </c>
      <c r="EG54" s="215" t="str">
        <f t="shared" si="73"/>
        <v/>
      </c>
      <c r="EH54" s="215" t="str">
        <f t="shared" si="74"/>
        <v/>
      </c>
      <c r="EI54" s="215" t="str">
        <f t="shared" si="75"/>
        <v/>
      </c>
      <c r="EJ54" s="215" t="str">
        <f t="shared" si="76"/>
        <v/>
      </c>
      <c r="EK54" s="215" t="str">
        <f t="shared" si="77"/>
        <v/>
      </c>
      <c r="EL54" s="215" t="str">
        <f t="shared" si="78"/>
        <v/>
      </c>
      <c r="EM54" s="215" t="str">
        <f t="shared" si="79"/>
        <v/>
      </c>
      <c r="EN54" s="215" t="str">
        <f t="shared" si="80"/>
        <v/>
      </c>
      <c r="EO54" s="215" t="str">
        <f t="shared" si="81"/>
        <v/>
      </c>
      <c r="EP54" s="215" t="str">
        <f t="shared" si="82"/>
        <v/>
      </c>
      <c r="EQ54" s="216" t="str">
        <f t="shared" si="83"/>
        <v/>
      </c>
      <c r="ER54" s="211" t="str">
        <f t="shared" si="84"/>
        <v/>
      </c>
      <c r="ES54" s="211">
        <f t="shared" si="85"/>
        <v>10</v>
      </c>
      <c r="ET54" s="211" t="str">
        <f t="shared" si="86"/>
        <v/>
      </c>
      <c r="EU54" s="211" t="str">
        <f t="shared" si="87"/>
        <v/>
      </c>
      <c r="EV54" s="211" t="str">
        <f t="shared" si="88"/>
        <v/>
      </c>
      <c r="EW54" s="211" t="str">
        <f t="shared" si="89"/>
        <v/>
      </c>
      <c r="EX54" s="216" t="str">
        <f t="shared" si="90"/>
        <v/>
      </c>
      <c r="EY54" s="216" t="str">
        <f t="shared" si="91"/>
        <v/>
      </c>
      <c r="EZ54" s="216" t="str">
        <f t="shared" si="92"/>
        <v/>
      </c>
      <c r="FA54" s="216" t="str">
        <f t="shared" si="93"/>
        <v/>
      </c>
      <c r="FB54" s="216" t="str">
        <f t="shared" si="94"/>
        <v/>
      </c>
      <c r="FC54" s="216" t="str">
        <f t="shared" si="95"/>
        <v/>
      </c>
      <c r="FD54" s="494" t="str">
        <f t="shared" si="96"/>
        <v/>
      </c>
      <c r="FE54" s="494" t="str">
        <f t="shared" si="97"/>
        <v/>
      </c>
      <c r="FF54" s="494">
        <f t="shared" si="98"/>
        <v>10</v>
      </c>
      <c r="FG54" s="494" t="str">
        <f t="shared" si="99"/>
        <v/>
      </c>
      <c r="FH54" s="494" t="str">
        <f t="shared" si="100"/>
        <v/>
      </c>
      <c r="FI54" s="494" t="str">
        <f t="shared" si="101"/>
        <v/>
      </c>
      <c r="FJ54" s="494" t="str">
        <f t="shared" si="102"/>
        <v/>
      </c>
      <c r="FK54" s="494" t="str">
        <f t="shared" si="103"/>
        <v/>
      </c>
      <c r="FL54" s="494" t="str">
        <f t="shared" si="104"/>
        <v/>
      </c>
      <c r="FM54" s="494" t="str">
        <f t="shared" si="105"/>
        <v/>
      </c>
      <c r="FN54" s="494" t="str">
        <f t="shared" si="106"/>
        <v/>
      </c>
      <c r="FO54" s="494" t="str">
        <f t="shared" si="107"/>
        <v/>
      </c>
      <c r="FP54" s="494" t="str">
        <f t="shared" si="108"/>
        <v/>
      </c>
      <c r="FQ54" s="614" t="str">
        <f t="shared" si="112"/>
        <v xml:space="preserve">    0</v>
      </c>
      <c r="FR54" s="1026" t="str">
        <f t="shared" si="109"/>
        <v xml:space="preserve">    0</v>
      </c>
    </row>
    <row r="55" spans="1:174" ht="15.75" customHeight="1">
      <c r="A55" s="601">
        <v>47</v>
      </c>
      <c r="B55" s="602">
        <f>'Identitas Siswa'!B54</f>
        <v>0</v>
      </c>
      <c r="C55" s="603">
        <f>'Identitas Siswa'!D54</f>
        <v>0</v>
      </c>
      <c r="D55" s="604"/>
      <c r="E55" s="605"/>
      <c r="F55" s="605"/>
      <c r="G55" s="711" t="str">
        <f t="shared" si="130"/>
        <v/>
      </c>
      <c r="H55" s="605"/>
      <c r="I55" s="719" t="str">
        <f>IF(H55="",G55,IF(H55&gt;Menu!$D$22,Menu!$D$22,MAX(G55:H55)))</f>
        <v/>
      </c>
      <c r="J55" s="604"/>
      <c r="K55" s="605"/>
      <c r="L55" s="605"/>
      <c r="M55" s="711" t="str">
        <f t="shared" si="131"/>
        <v/>
      </c>
      <c r="N55" s="605"/>
      <c r="O55" s="719" t="str">
        <f>IF(N55="",M55,IF(N55&gt;Menu!$D$22,Menu!$D$22,MAX(M55:N55)))</f>
        <v/>
      </c>
      <c r="P55" s="604"/>
      <c r="Q55" s="605"/>
      <c r="R55" s="605"/>
      <c r="S55" s="711" t="str">
        <f t="shared" si="132"/>
        <v/>
      </c>
      <c r="T55" s="605"/>
      <c r="U55" s="719" t="str">
        <f>IF(T55="",S55,IF(T55&gt;Menu!$D$22,Menu!$D$22,MAX(S55:T55)))</f>
        <v/>
      </c>
      <c r="V55" s="604"/>
      <c r="W55" s="605"/>
      <c r="X55" s="605"/>
      <c r="Y55" s="711" t="str">
        <f t="shared" si="133"/>
        <v/>
      </c>
      <c r="Z55" s="605"/>
      <c r="AA55" s="719" t="str">
        <f>IF(Z55="",Y55,IF(Z55&gt;Menu!$D$22,Menu!$D$22,MAX(Y55:Z55)))</f>
        <v/>
      </c>
      <c r="AB55" s="604"/>
      <c r="AC55" s="605"/>
      <c r="AD55" s="605"/>
      <c r="AE55" s="711" t="str">
        <f t="shared" si="134"/>
        <v/>
      </c>
      <c r="AF55" s="605"/>
      <c r="AG55" s="719" t="str">
        <f>IF(AF55="",AE55,IF(AF55&gt;Menu!$D$22,Menu!$D$22,MAX(AE55:AF55)))</f>
        <v/>
      </c>
      <c r="AH55" s="604"/>
      <c r="AI55" s="605"/>
      <c r="AJ55" s="605"/>
      <c r="AK55" s="711" t="str">
        <f t="shared" si="135"/>
        <v/>
      </c>
      <c r="AL55" s="605"/>
      <c r="AM55" s="719" t="str">
        <f>IF(AL55="",AK55,IF(AL55&gt;Menu!$D$22,Menu!$D$22,MAX(AK55:AL55)))</f>
        <v/>
      </c>
      <c r="AN55" s="604"/>
      <c r="AO55" s="605"/>
      <c r="AP55" s="605"/>
      <c r="AQ55" s="711" t="str">
        <f t="shared" si="136"/>
        <v/>
      </c>
      <c r="AR55" s="605"/>
      <c r="AS55" s="719" t="str">
        <f>IF(AR55="",AQ55,IF(AR55&gt;Menu!$D$22,Menu!$D$22,MAX(AQ55:AR55)))</f>
        <v/>
      </c>
      <c r="AT55" s="604"/>
      <c r="AU55" s="605"/>
      <c r="AV55" s="605"/>
      <c r="AW55" s="711" t="str">
        <f t="shared" si="7"/>
        <v/>
      </c>
      <c r="AX55" s="605"/>
      <c r="AY55" s="719" t="str">
        <f>IF(AX55="",AW55,IF(AX55&gt;Menu!$D$22,Menu!$D$22,MAX(AW55:AX55)))</f>
        <v/>
      </c>
      <c r="AZ55" s="604"/>
      <c r="BA55" s="605"/>
      <c r="BB55" s="605"/>
      <c r="BC55" s="711" t="str">
        <f t="shared" si="8"/>
        <v/>
      </c>
      <c r="BD55" s="605"/>
      <c r="BE55" s="719" t="str">
        <f>IF(BD55="",BC55,IF(BD55&gt;Menu!$D$22,Menu!$D$22,MAX(BC55:BD55)))</f>
        <v/>
      </c>
      <c r="BF55" s="604"/>
      <c r="BG55" s="605"/>
      <c r="BH55" s="605"/>
      <c r="BI55" s="711" t="str">
        <f t="shared" si="9"/>
        <v/>
      </c>
      <c r="BJ55" s="605"/>
      <c r="BK55" s="719" t="str">
        <f>IF(BJ55="",BI55,IF(BJ55&gt;Menu!$D$22,Menu!$D$22,MAX(BI55:BJ55)))</f>
        <v/>
      </c>
      <c r="BL55" s="606" t="str">
        <f t="shared" si="10"/>
        <v/>
      </c>
      <c r="BM55" s="607"/>
      <c r="BN55" s="608"/>
      <c r="BO55" s="609" t="str">
        <f t="shared" si="137"/>
        <v/>
      </c>
      <c r="BP55" s="880" t="str">
        <f t="shared" si="12"/>
        <v/>
      </c>
      <c r="BQ55" s="610" t="str">
        <f t="shared" si="13"/>
        <v xml:space="preserve">  </v>
      </c>
      <c r="BR55" s="494" t="str">
        <f>IF(BP55&gt;100,"  ",IF(BP55&gt;=Menu!$D$22,"T","TT"))</f>
        <v xml:space="preserve">  </v>
      </c>
      <c r="BS55" s="611" t="str">
        <f t="shared" si="138"/>
        <v/>
      </c>
      <c r="BT55" s="611" t="str">
        <f t="shared" si="139"/>
        <v/>
      </c>
      <c r="BU55" s="611" t="str">
        <f t="shared" si="140"/>
        <v/>
      </c>
      <c r="BV55" s="611" t="str">
        <f t="shared" si="141"/>
        <v/>
      </c>
      <c r="BW55" s="611" t="str">
        <f t="shared" si="142"/>
        <v/>
      </c>
      <c r="BX55" s="611" t="str">
        <f t="shared" si="143"/>
        <v/>
      </c>
      <c r="BY55" s="611" t="str">
        <f t="shared" si="144"/>
        <v/>
      </c>
      <c r="BZ55" s="611" t="str">
        <f t="shared" si="16"/>
        <v/>
      </c>
      <c r="CA55" s="611" t="str">
        <f t="shared" si="17"/>
        <v/>
      </c>
      <c r="CB55" s="611" t="str">
        <f t="shared" si="18"/>
        <v/>
      </c>
      <c r="CC55" s="611">
        <f t="shared" si="19"/>
        <v>0</v>
      </c>
      <c r="CD55" s="494" t="str">
        <f>IF(BP55&gt;100,"  ",IF(BP55&gt;=Menu!$D$22,"Capaian kompetensi sudah tuntas ","Capaian kompetensi belum tuntas "))</f>
        <v xml:space="preserve">  </v>
      </c>
      <c r="CE55" s="610" t="str">
        <f t="shared" si="20"/>
        <v xml:space="preserve">  </v>
      </c>
      <c r="CF55" s="726">
        <f>Menu!$D$22</f>
        <v>60</v>
      </c>
      <c r="CG55" s="612" t="str">
        <f t="shared" si="21"/>
        <v/>
      </c>
      <c r="CH55" s="612" t="str">
        <f t="shared" si="22"/>
        <v/>
      </c>
      <c r="CI55" s="612" t="str">
        <f t="shared" si="23"/>
        <v/>
      </c>
      <c r="CJ55" s="612" t="str">
        <f t="shared" si="24"/>
        <v/>
      </c>
      <c r="CK55" s="612" t="str">
        <f t="shared" si="25"/>
        <v/>
      </c>
      <c r="CL55" s="612" t="str">
        <f t="shared" si="26"/>
        <v/>
      </c>
      <c r="CM55" s="612" t="str">
        <f t="shared" si="27"/>
        <v/>
      </c>
      <c r="CN55" s="612" t="str">
        <f t="shared" si="28"/>
        <v/>
      </c>
      <c r="CO55" s="612" t="str">
        <f t="shared" si="29"/>
        <v/>
      </c>
      <c r="CP55" s="612" t="str">
        <f t="shared" si="30"/>
        <v/>
      </c>
      <c r="CQ55" s="215" t="str">
        <f t="shared" si="31"/>
        <v/>
      </c>
      <c r="CR55" s="613" t="str">
        <f t="shared" si="32"/>
        <v/>
      </c>
      <c r="CS55" s="215">
        <f t="shared" si="33"/>
        <v>10</v>
      </c>
      <c r="CT55" s="215" t="str">
        <f t="shared" si="34"/>
        <v/>
      </c>
      <c r="CU55" s="215" t="str">
        <f t="shared" si="35"/>
        <v/>
      </c>
      <c r="CV55" s="215" t="str">
        <f t="shared" si="36"/>
        <v/>
      </c>
      <c r="CW55" s="215" t="str">
        <f t="shared" si="37"/>
        <v/>
      </c>
      <c r="CX55" s="215" t="str">
        <f t="shared" si="38"/>
        <v/>
      </c>
      <c r="CY55" s="215" t="str">
        <f t="shared" si="39"/>
        <v/>
      </c>
      <c r="CZ55" s="215" t="str">
        <f t="shared" si="40"/>
        <v/>
      </c>
      <c r="DA55" s="215" t="str">
        <f t="shared" si="41"/>
        <v/>
      </c>
      <c r="DB55" s="215" t="str">
        <f t="shared" si="42"/>
        <v/>
      </c>
      <c r="DC55" s="215" t="str">
        <f t="shared" si="43"/>
        <v/>
      </c>
      <c r="DD55" s="216" t="str">
        <f t="shared" si="44"/>
        <v/>
      </c>
      <c r="DE55" s="216" t="str">
        <f t="shared" si="45"/>
        <v/>
      </c>
      <c r="DF55" s="216">
        <f t="shared" si="46"/>
        <v>10</v>
      </c>
      <c r="DG55" s="216" t="str">
        <f t="shared" si="47"/>
        <v/>
      </c>
      <c r="DH55" s="216" t="str">
        <f t="shared" si="48"/>
        <v/>
      </c>
      <c r="DI55" s="216" t="str">
        <f t="shared" si="49"/>
        <v/>
      </c>
      <c r="DJ55" s="216" t="str">
        <f t="shared" si="50"/>
        <v/>
      </c>
      <c r="DK55" s="216" t="str">
        <f t="shared" si="51"/>
        <v/>
      </c>
      <c r="DL55" s="216" t="str">
        <f t="shared" si="52"/>
        <v/>
      </c>
      <c r="DM55" s="216" t="str">
        <f t="shared" si="53"/>
        <v/>
      </c>
      <c r="DN55" s="216" t="str">
        <f t="shared" si="54"/>
        <v/>
      </c>
      <c r="DO55" s="216" t="str">
        <f t="shared" si="55"/>
        <v/>
      </c>
      <c r="DP55" s="216" t="str">
        <f t="shared" si="56"/>
        <v/>
      </c>
      <c r="DQ55" s="494" t="str">
        <f t="shared" si="57"/>
        <v/>
      </c>
      <c r="DR55" s="494" t="str">
        <f t="shared" si="58"/>
        <v/>
      </c>
      <c r="DS55" s="494">
        <f t="shared" si="59"/>
        <v>10</v>
      </c>
      <c r="DT55" s="494" t="str">
        <f t="shared" si="60"/>
        <v/>
      </c>
      <c r="DU55" s="494" t="str">
        <f t="shared" si="61"/>
        <v/>
      </c>
      <c r="DV55" s="494" t="str">
        <f t="shared" si="62"/>
        <v/>
      </c>
      <c r="DW55" s="494" t="str">
        <f t="shared" si="63"/>
        <v/>
      </c>
      <c r="DX55" s="494" t="str">
        <f t="shared" si="64"/>
        <v/>
      </c>
      <c r="DY55" s="494" t="str">
        <f t="shared" si="65"/>
        <v/>
      </c>
      <c r="DZ55" s="494" t="str">
        <f t="shared" si="66"/>
        <v/>
      </c>
      <c r="EA55" s="494" t="str">
        <f t="shared" si="67"/>
        <v/>
      </c>
      <c r="EB55" s="494" t="str">
        <f t="shared" si="68"/>
        <v/>
      </c>
      <c r="EC55" s="494" t="str">
        <f t="shared" si="69"/>
        <v/>
      </c>
      <c r="ED55" s="215" t="str">
        <f t="shared" si="70"/>
        <v/>
      </c>
      <c r="EE55" s="215" t="str">
        <f t="shared" si="71"/>
        <v/>
      </c>
      <c r="EF55" s="215">
        <f t="shared" si="72"/>
        <v>10</v>
      </c>
      <c r="EG55" s="215" t="str">
        <f t="shared" si="73"/>
        <v/>
      </c>
      <c r="EH55" s="215" t="str">
        <f t="shared" si="74"/>
        <v/>
      </c>
      <c r="EI55" s="215" t="str">
        <f t="shared" si="75"/>
        <v/>
      </c>
      <c r="EJ55" s="215" t="str">
        <f t="shared" si="76"/>
        <v/>
      </c>
      <c r="EK55" s="215" t="str">
        <f t="shared" si="77"/>
        <v/>
      </c>
      <c r="EL55" s="215" t="str">
        <f t="shared" si="78"/>
        <v/>
      </c>
      <c r="EM55" s="215" t="str">
        <f t="shared" si="79"/>
        <v/>
      </c>
      <c r="EN55" s="215" t="str">
        <f t="shared" si="80"/>
        <v/>
      </c>
      <c r="EO55" s="215" t="str">
        <f t="shared" si="81"/>
        <v/>
      </c>
      <c r="EP55" s="215" t="str">
        <f t="shared" si="82"/>
        <v/>
      </c>
      <c r="EQ55" s="216" t="str">
        <f t="shared" si="83"/>
        <v/>
      </c>
      <c r="ER55" s="211" t="str">
        <f t="shared" si="84"/>
        <v/>
      </c>
      <c r="ES55" s="211">
        <f t="shared" si="85"/>
        <v>10</v>
      </c>
      <c r="ET55" s="211" t="str">
        <f t="shared" si="86"/>
        <v/>
      </c>
      <c r="EU55" s="211" t="str">
        <f t="shared" si="87"/>
        <v/>
      </c>
      <c r="EV55" s="211" t="str">
        <f t="shared" si="88"/>
        <v/>
      </c>
      <c r="EW55" s="211" t="str">
        <f t="shared" si="89"/>
        <v/>
      </c>
      <c r="EX55" s="216" t="str">
        <f t="shared" si="90"/>
        <v/>
      </c>
      <c r="EY55" s="216" t="str">
        <f t="shared" si="91"/>
        <v/>
      </c>
      <c r="EZ55" s="216" t="str">
        <f t="shared" si="92"/>
        <v/>
      </c>
      <c r="FA55" s="216" t="str">
        <f t="shared" si="93"/>
        <v/>
      </c>
      <c r="FB55" s="216" t="str">
        <f t="shared" si="94"/>
        <v/>
      </c>
      <c r="FC55" s="216" t="str">
        <f t="shared" si="95"/>
        <v/>
      </c>
      <c r="FD55" s="494" t="str">
        <f t="shared" si="96"/>
        <v/>
      </c>
      <c r="FE55" s="494" t="str">
        <f t="shared" si="97"/>
        <v/>
      </c>
      <c r="FF55" s="494">
        <f t="shared" si="98"/>
        <v>10</v>
      </c>
      <c r="FG55" s="494" t="str">
        <f t="shared" si="99"/>
        <v/>
      </c>
      <c r="FH55" s="494" t="str">
        <f t="shared" si="100"/>
        <v/>
      </c>
      <c r="FI55" s="494" t="str">
        <f t="shared" si="101"/>
        <v/>
      </c>
      <c r="FJ55" s="494" t="str">
        <f t="shared" si="102"/>
        <v/>
      </c>
      <c r="FK55" s="494" t="str">
        <f t="shared" si="103"/>
        <v/>
      </c>
      <c r="FL55" s="494" t="str">
        <f t="shared" si="104"/>
        <v/>
      </c>
      <c r="FM55" s="494" t="str">
        <f t="shared" si="105"/>
        <v/>
      </c>
      <c r="FN55" s="494" t="str">
        <f t="shared" si="106"/>
        <v/>
      </c>
      <c r="FO55" s="494" t="str">
        <f t="shared" si="107"/>
        <v/>
      </c>
      <c r="FP55" s="494" t="str">
        <f t="shared" si="108"/>
        <v/>
      </c>
      <c r="FQ55" s="614" t="str">
        <f t="shared" si="112"/>
        <v xml:space="preserve">    0</v>
      </c>
      <c r="FR55" s="1026" t="str">
        <f t="shared" si="109"/>
        <v xml:space="preserve">    0</v>
      </c>
    </row>
    <row r="56" spans="1:174" ht="15.75" customHeight="1">
      <c r="A56" s="601">
        <v>48</v>
      </c>
      <c r="B56" s="602">
        <f>'Identitas Siswa'!B55</f>
        <v>0</v>
      </c>
      <c r="C56" s="603">
        <f>'Identitas Siswa'!D55</f>
        <v>0</v>
      </c>
      <c r="D56" s="604"/>
      <c r="E56" s="605"/>
      <c r="F56" s="605"/>
      <c r="G56" s="711" t="str">
        <f t="shared" si="130"/>
        <v/>
      </c>
      <c r="H56" s="605"/>
      <c r="I56" s="719" t="str">
        <f>IF(H56="",G56,IF(H56&gt;Menu!$D$22,Menu!$D$22,MAX(G56:H56)))</f>
        <v/>
      </c>
      <c r="J56" s="604"/>
      <c r="K56" s="605"/>
      <c r="L56" s="605"/>
      <c r="M56" s="711" t="str">
        <f t="shared" si="131"/>
        <v/>
      </c>
      <c r="N56" s="605"/>
      <c r="O56" s="719" t="str">
        <f>IF(N56="",M56,IF(N56&gt;Menu!$D$22,Menu!$D$22,MAX(M56:N56)))</f>
        <v/>
      </c>
      <c r="P56" s="604"/>
      <c r="Q56" s="605"/>
      <c r="R56" s="605"/>
      <c r="S56" s="711" t="str">
        <f t="shared" si="132"/>
        <v/>
      </c>
      <c r="T56" s="605"/>
      <c r="U56" s="719" t="str">
        <f>IF(T56="",S56,IF(T56&gt;Menu!$D$22,Menu!$D$22,MAX(S56:T56)))</f>
        <v/>
      </c>
      <c r="V56" s="604"/>
      <c r="W56" s="605"/>
      <c r="X56" s="605"/>
      <c r="Y56" s="711" t="str">
        <f t="shared" si="133"/>
        <v/>
      </c>
      <c r="Z56" s="605"/>
      <c r="AA56" s="719" t="str">
        <f>IF(Z56="",Y56,IF(Z56&gt;Menu!$D$22,Menu!$D$22,MAX(Y56:Z56)))</f>
        <v/>
      </c>
      <c r="AB56" s="604"/>
      <c r="AC56" s="605"/>
      <c r="AD56" s="605"/>
      <c r="AE56" s="711" t="str">
        <f t="shared" si="134"/>
        <v/>
      </c>
      <c r="AF56" s="605"/>
      <c r="AG56" s="719" t="str">
        <f>IF(AF56="",AE56,IF(AF56&gt;Menu!$D$22,Menu!$D$22,MAX(AE56:AF56)))</f>
        <v/>
      </c>
      <c r="AH56" s="604"/>
      <c r="AI56" s="605"/>
      <c r="AJ56" s="605"/>
      <c r="AK56" s="711" t="str">
        <f t="shared" si="135"/>
        <v/>
      </c>
      <c r="AL56" s="605"/>
      <c r="AM56" s="719" t="str">
        <f>IF(AL56="",AK56,IF(AL56&gt;Menu!$D$22,Menu!$D$22,MAX(AK56:AL56)))</f>
        <v/>
      </c>
      <c r="AN56" s="604"/>
      <c r="AO56" s="605"/>
      <c r="AP56" s="605"/>
      <c r="AQ56" s="711" t="str">
        <f t="shared" si="136"/>
        <v/>
      </c>
      <c r="AR56" s="605"/>
      <c r="AS56" s="719" t="str">
        <f>IF(AR56="",AQ56,IF(AR56&gt;Menu!$D$22,Menu!$D$22,MAX(AQ56:AR56)))</f>
        <v/>
      </c>
      <c r="AT56" s="604"/>
      <c r="AU56" s="605"/>
      <c r="AV56" s="605"/>
      <c r="AW56" s="711" t="str">
        <f t="shared" si="7"/>
        <v/>
      </c>
      <c r="AX56" s="605"/>
      <c r="AY56" s="719" t="str">
        <f>IF(AX56="",AW56,IF(AX56&gt;Menu!$D$22,Menu!$D$22,MAX(AW56:AX56)))</f>
        <v/>
      </c>
      <c r="AZ56" s="604"/>
      <c r="BA56" s="605"/>
      <c r="BB56" s="605"/>
      <c r="BC56" s="711" t="str">
        <f t="shared" si="8"/>
        <v/>
      </c>
      <c r="BD56" s="605"/>
      <c r="BE56" s="719" t="str">
        <f>IF(BD56="",BC56,IF(BD56&gt;Menu!$D$22,Menu!$D$22,MAX(BC56:BD56)))</f>
        <v/>
      </c>
      <c r="BF56" s="604"/>
      <c r="BG56" s="605"/>
      <c r="BH56" s="605"/>
      <c r="BI56" s="711" t="str">
        <f t="shared" si="9"/>
        <v/>
      </c>
      <c r="BJ56" s="605"/>
      <c r="BK56" s="719" t="str">
        <f>IF(BJ56="",BI56,IF(BJ56&gt;Menu!$D$22,Menu!$D$22,MAX(BI56:BJ56)))</f>
        <v/>
      </c>
      <c r="BL56" s="606" t="str">
        <f t="shared" si="10"/>
        <v/>
      </c>
      <c r="BM56" s="607"/>
      <c r="BN56" s="608"/>
      <c r="BO56" s="609" t="str">
        <f t="shared" si="137"/>
        <v/>
      </c>
      <c r="BP56" s="880" t="str">
        <f t="shared" si="12"/>
        <v/>
      </c>
      <c r="BQ56" s="610" t="str">
        <f t="shared" si="13"/>
        <v xml:space="preserve">  </v>
      </c>
      <c r="BR56" s="494" t="str">
        <f>IF(BP56&gt;100,"  ",IF(BP56&gt;=Menu!$D$22,"T","TT"))</f>
        <v xml:space="preserve">  </v>
      </c>
      <c r="BS56" s="611" t="str">
        <f t="shared" si="138"/>
        <v/>
      </c>
      <c r="BT56" s="611" t="str">
        <f t="shared" si="139"/>
        <v/>
      </c>
      <c r="BU56" s="611" t="str">
        <f t="shared" si="140"/>
        <v/>
      </c>
      <c r="BV56" s="611" t="str">
        <f t="shared" si="141"/>
        <v/>
      </c>
      <c r="BW56" s="611" t="str">
        <f t="shared" si="142"/>
        <v/>
      </c>
      <c r="BX56" s="611" t="str">
        <f t="shared" si="143"/>
        <v/>
      </c>
      <c r="BY56" s="611" t="str">
        <f t="shared" si="144"/>
        <v/>
      </c>
      <c r="BZ56" s="611" t="str">
        <f t="shared" si="16"/>
        <v/>
      </c>
      <c r="CA56" s="611" t="str">
        <f t="shared" si="17"/>
        <v/>
      </c>
      <c r="CB56" s="611" t="str">
        <f t="shared" si="18"/>
        <v/>
      </c>
      <c r="CC56" s="611">
        <f t="shared" si="19"/>
        <v>0</v>
      </c>
      <c r="CD56" s="494" t="str">
        <f>IF(BP56&gt;100,"  ",IF(BP56&gt;=Menu!$D$22,"Capaian kompetensi sudah tuntas ","Capaian kompetensi belum tuntas "))</f>
        <v xml:space="preserve">  </v>
      </c>
      <c r="CE56" s="610" t="str">
        <f t="shared" si="20"/>
        <v xml:space="preserve">  </v>
      </c>
      <c r="CF56" s="726">
        <f>Menu!$D$22</f>
        <v>60</v>
      </c>
      <c r="CG56" s="612" t="str">
        <f t="shared" si="21"/>
        <v/>
      </c>
      <c r="CH56" s="612" t="str">
        <f t="shared" si="22"/>
        <v/>
      </c>
      <c r="CI56" s="612" t="str">
        <f t="shared" si="23"/>
        <v/>
      </c>
      <c r="CJ56" s="612" t="str">
        <f t="shared" si="24"/>
        <v/>
      </c>
      <c r="CK56" s="612" t="str">
        <f t="shared" si="25"/>
        <v/>
      </c>
      <c r="CL56" s="612" t="str">
        <f t="shared" si="26"/>
        <v/>
      </c>
      <c r="CM56" s="612" t="str">
        <f t="shared" si="27"/>
        <v/>
      </c>
      <c r="CN56" s="612" t="str">
        <f t="shared" si="28"/>
        <v/>
      </c>
      <c r="CO56" s="612" t="str">
        <f t="shared" si="29"/>
        <v/>
      </c>
      <c r="CP56" s="612" t="str">
        <f t="shared" si="30"/>
        <v/>
      </c>
      <c r="CQ56" s="215" t="str">
        <f t="shared" si="31"/>
        <v/>
      </c>
      <c r="CR56" s="613" t="str">
        <f t="shared" si="32"/>
        <v/>
      </c>
      <c r="CS56" s="215">
        <f t="shared" si="33"/>
        <v>10</v>
      </c>
      <c r="CT56" s="215" t="str">
        <f t="shared" si="34"/>
        <v/>
      </c>
      <c r="CU56" s="215" t="str">
        <f t="shared" si="35"/>
        <v/>
      </c>
      <c r="CV56" s="215" t="str">
        <f t="shared" si="36"/>
        <v/>
      </c>
      <c r="CW56" s="215" t="str">
        <f t="shared" si="37"/>
        <v/>
      </c>
      <c r="CX56" s="215" t="str">
        <f t="shared" si="38"/>
        <v/>
      </c>
      <c r="CY56" s="215" t="str">
        <f t="shared" si="39"/>
        <v/>
      </c>
      <c r="CZ56" s="215" t="str">
        <f t="shared" si="40"/>
        <v/>
      </c>
      <c r="DA56" s="215" t="str">
        <f t="shared" si="41"/>
        <v/>
      </c>
      <c r="DB56" s="215" t="str">
        <f t="shared" si="42"/>
        <v/>
      </c>
      <c r="DC56" s="215" t="str">
        <f t="shared" si="43"/>
        <v/>
      </c>
      <c r="DD56" s="216" t="str">
        <f t="shared" si="44"/>
        <v/>
      </c>
      <c r="DE56" s="216" t="str">
        <f t="shared" si="45"/>
        <v/>
      </c>
      <c r="DF56" s="216">
        <f t="shared" si="46"/>
        <v>10</v>
      </c>
      <c r="DG56" s="216" t="str">
        <f t="shared" si="47"/>
        <v/>
      </c>
      <c r="DH56" s="216" t="str">
        <f t="shared" si="48"/>
        <v/>
      </c>
      <c r="DI56" s="216" t="str">
        <f t="shared" si="49"/>
        <v/>
      </c>
      <c r="DJ56" s="216" t="str">
        <f t="shared" si="50"/>
        <v/>
      </c>
      <c r="DK56" s="216" t="str">
        <f t="shared" si="51"/>
        <v/>
      </c>
      <c r="DL56" s="216" t="str">
        <f t="shared" si="52"/>
        <v/>
      </c>
      <c r="DM56" s="216" t="str">
        <f t="shared" si="53"/>
        <v/>
      </c>
      <c r="DN56" s="216" t="str">
        <f t="shared" si="54"/>
        <v/>
      </c>
      <c r="DO56" s="216" t="str">
        <f t="shared" si="55"/>
        <v/>
      </c>
      <c r="DP56" s="216" t="str">
        <f t="shared" si="56"/>
        <v/>
      </c>
      <c r="DQ56" s="494" t="str">
        <f t="shared" si="57"/>
        <v/>
      </c>
      <c r="DR56" s="494" t="str">
        <f t="shared" si="58"/>
        <v/>
      </c>
      <c r="DS56" s="494">
        <f t="shared" si="59"/>
        <v>10</v>
      </c>
      <c r="DT56" s="494" t="str">
        <f t="shared" si="60"/>
        <v/>
      </c>
      <c r="DU56" s="494" t="str">
        <f t="shared" si="61"/>
        <v/>
      </c>
      <c r="DV56" s="494" t="str">
        <f t="shared" si="62"/>
        <v/>
      </c>
      <c r="DW56" s="494" t="str">
        <f t="shared" si="63"/>
        <v/>
      </c>
      <c r="DX56" s="494" t="str">
        <f t="shared" si="64"/>
        <v/>
      </c>
      <c r="DY56" s="494" t="str">
        <f t="shared" si="65"/>
        <v/>
      </c>
      <c r="DZ56" s="494" t="str">
        <f t="shared" si="66"/>
        <v/>
      </c>
      <c r="EA56" s="494" t="str">
        <f t="shared" si="67"/>
        <v/>
      </c>
      <c r="EB56" s="494" t="str">
        <f t="shared" si="68"/>
        <v/>
      </c>
      <c r="EC56" s="494" t="str">
        <f t="shared" si="69"/>
        <v/>
      </c>
      <c r="ED56" s="215" t="str">
        <f t="shared" si="70"/>
        <v/>
      </c>
      <c r="EE56" s="215" t="str">
        <f t="shared" si="71"/>
        <v/>
      </c>
      <c r="EF56" s="215">
        <f t="shared" si="72"/>
        <v>10</v>
      </c>
      <c r="EG56" s="215" t="str">
        <f t="shared" si="73"/>
        <v/>
      </c>
      <c r="EH56" s="215" t="str">
        <f t="shared" si="74"/>
        <v/>
      </c>
      <c r="EI56" s="215" t="str">
        <f t="shared" si="75"/>
        <v/>
      </c>
      <c r="EJ56" s="215" t="str">
        <f t="shared" si="76"/>
        <v/>
      </c>
      <c r="EK56" s="215" t="str">
        <f t="shared" si="77"/>
        <v/>
      </c>
      <c r="EL56" s="215" t="str">
        <f t="shared" si="78"/>
        <v/>
      </c>
      <c r="EM56" s="215" t="str">
        <f t="shared" si="79"/>
        <v/>
      </c>
      <c r="EN56" s="215" t="str">
        <f t="shared" si="80"/>
        <v/>
      </c>
      <c r="EO56" s="215" t="str">
        <f t="shared" si="81"/>
        <v/>
      </c>
      <c r="EP56" s="215" t="str">
        <f t="shared" si="82"/>
        <v/>
      </c>
      <c r="EQ56" s="216" t="str">
        <f t="shared" si="83"/>
        <v/>
      </c>
      <c r="ER56" s="211" t="str">
        <f t="shared" si="84"/>
        <v/>
      </c>
      <c r="ES56" s="211">
        <f t="shared" si="85"/>
        <v>10</v>
      </c>
      <c r="ET56" s="211" t="str">
        <f t="shared" si="86"/>
        <v/>
      </c>
      <c r="EU56" s="211" t="str">
        <f t="shared" si="87"/>
        <v/>
      </c>
      <c r="EV56" s="211" t="str">
        <f t="shared" si="88"/>
        <v/>
      </c>
      <c r="EW56" s="211" t="str">
        <f t="shared" si="89"/>
        <v/>
      </c>
      <c r="EX56" s="216" t="str">
        <f t="shared" si="90"/>
        <v/>
      </c>
      <c r="EY56" s="216" t="str">
        <f t="shared" si="91"/>
        <v/>
      </c>
      <c r="EZ56" s="216" t="str">
        <f t="shared" si="92"/>
        <v/>
      </c>
      <c r="FA56" s="216" t="str">
        <f t="shared" si="93"/>
        <v/>
      </c>
      <c r="FB56" s="216" t="str">
        <f t="shared" si="94"/>
        <v/>
      </c>
      <c r="FC56" s="216" t="str">
        <f t="shared" si="95"/>
        <v/>
      </c>
      <c r="FD56" s="494" t="str">
        <f t="shared" si="96"/>
        <v/>
      </c>
      <c r="FE56" s="494" t="str">
        <f t="shared" si="97"/>
        <v/>
      </c>
      <c r="FF56" s="494">
        <f t="shared" si="98"/>
        <v>10</v>
      </c>
      <c r="FG56" s="494" t="str">
        <f t="shared" si="99"/>
        <v/>
      </c>
      <c r="FH56" s="494" t="str">
        <f t="shared" si="100"/>
        <v/>
      </c>
      <c r="FI56" s="494" t="str">
        <f t="shared" si="101"/>
        <v/>
      </c>
      <c r="FJ56" s="494" t="str">
        <f t="shared" si="102"/>
        <v/>
      </c>
      <c r="FK56" s="494" t="str">
        <f t="shared" si="103"/>
        <v/>
      </c>
      <c r="FL56" s="494" t="str">
        <f t="shared" si="104"/>
        <v/>
      </c>
      <c r="FM56" s="494" t="str">
        <f t="shared" si="105"/>
        <v/>
      </c>
      <c r="FN56" s="494" t="str">
        <f t="shared" si="106"/>
        <v/>
      </c>
      <c r="FO56" s="494" t="str">
        <f t="shared" si="107"/>
        <v/>
      </c>
      <c r="FP56" s="494" t="str">
        <f t="shared" si="108"/>
        <v/>
      </c>
      <c r="FQ56" s="614" t="str">
        <f t="shared" si="112"/>
        <v xml:space="preserve">    0</v>
      </c>
      <c r="FR56" s="1026" t="str">
        <f t="shared" si="109"/>
        <v xml:space="preserve">    0</v>
      </c>
    </row>
    <row r="57" spans="1:174" ht="15.75" customHeight="1">
      <c r="A57" s="601">
        <v>49</v>
      </c>
      <c r="B57" s="602">
        <f>'Identitas Siswa'!B56</f>
        <v>0</v>
      </c>
      <c r="C57" s="603">
        <f>'Identitas Siswa'!D56</f>
        <v>0</v>
      </c>
      <c r="D57" s="604"/>
      <c r="E57" s="605"/>
      <c r="F57" s="605"/>
      <c r="G57" s="711" t="str">
        <f t="shared" si="130"/>
        <v/>
      </c>
      <c r="H57" s="605"/>
      <c r="I57" s="719" t="str">
        <f>IF(H57="",G57,IF(H57&gt;Menu!$D$22,Menu!$D$22,MAX(G57:H57)))</f>
        <v/>
      </c>
      <c r="J57" s="604"/>
      <c r="K57" s="605"/>
      <c r="L57" s="605"/>
      <c r="M57" s="711" t="str">
        <f t="shared" si="131"/>
        <v/>
      </c>
      <c r="N57" s="605"/>
      <c r="O57" s="719" t="str">
        <f>IF(N57="",M57,IF(N57&gt;Menu!$D$22,Menu!$D$22,MAX(M57:N57)))</f>
        <v/>
      </c>
      <c r="P57" s="604"/>
      <c r="Q57" s="605"/>
      <c r="R57" s="605"/>
      <c r="S57" s="711" t="str">
        <f t="shared" si="132"/>
        <v/>
      </c>
      <c r="T57" s="605"/>
      <c r="U57" s="719" t="str">
        <f>IF(T57="",S57,IF(T57&gt;Menu!$D$22,Menu!$D$22,MAX(S57:T57)))</f>
        <v/>
      </c>
      <c r="V57" s="604"/>
      <c r="W57" s="605"/>
      <c r="X57" s="605"/>
      <c r="Y57" s="711" t="str">
        <f t="shared" si="133"/>
        <v/>
      </c>
      <c r="Z57" s="605"/>
      <c r="AA57" s="719" t="str">
        <f>IF(Z57="",Y57,IF(Z57&gt;Menu!$D$22,Menu!$D$22,MAX(Y57:Z57)))</f>
        <v/>
      </c>
      <c r="AB57" s="604"/>
      <c r="AC57" s="605"/>
      <c r="AD57" s="605"/>
      <c r="AE57" s="711" t="str">
        <f t="shared" si="134"/>
        <v/>
      </c>
      <c r="AF57" s="605"/>
      <c r="AG57" s="719" t="str">
        <f>IF(AF57="",AE57,IF(AF57&gt;Menu!$D$22,Menu!$D$22,MAX(AE57:AF57)))</f>
        <v/>
      </c>
      <c r="AH57" s="604"/>
      <c r="AI57" s="605"/>
      <c r="AJ57" s="605"/>
      <c r="AK57" s="711" t="str">
        <f t="shared" si="135"/>
        <v/>
      </c>
      <c r="AL57" s="605"/>
      <c r="AM57" s="719" t="str">
        <f>IF(AL57="",AK57,IF(AL57&gt;Menu!$D$22,Menu!$D$22,MAX(AK57:AL57)))</f>
        <v/>
      </c>
      <c r="AN57" s="604"/>
      <c r="AO57" s="605"/>
      <c r="AP57" s="605"/>
      <c r="AQ57" s="711" t="str">
        <f t="shared" si="136"/>
        <v/>
      </c>
      <c r="AR57" s="605"/>
      <c r="AS57" s="719" t="str">
        <f>IF(AR57="",AQ57,IF(AR57&gt;Menu!$D$22,Menu!$D$22,MAX(AQ57:AR57)))</f>
        <v/>
      </c>
      <c r="AT57" s="604"/>
      <c r="AU57" s="605"/>
      <c r="AV57" s="605"/>
      <c r="AW57" s="711" t="str">
        <f t="shared" si="7"/>
        <v/>
      </c>
      <c r="AX57" s="605"/>
      <c r="AY57" s="719" t="str">
        <f>IF(AX57="",AW57,IF(AX57&gt;Menu!$D$22,Menu!$D$22,MAX(AW57:AX57)))</f>
        <v/>
      </c>
      <c r="AZ57" s="604"/>
      <c r="BA57" s="605"/>
      <c r="BB57" s="605"/>
      <c r="BC57" s="711" t="str">
        <f t="shared" si="8"/>
        <v/>
      </c>
      <c r="BD57" s="605"/>
      <c r="BE57" s="719" t="str">
        <f>IF(BD57="",BC57,IF(BD57&gt;Menu!$D$22,Menu!$D$22,MAX(BC57:BD57)))</f>
        <v/>
      </c>
      <c r="BF57" s="604"/>
      <c r="BG57" s="605"/>
      <c r="BH57" s="605"/>
      <c r="BI57" s="711" t="str">
        <f t="shared" si="9"/>
        <v/>
      </c>
      <c r="BJ57" s="605"/>
      <c r="BK57" s="719" t="str">
        <f>IF(BJ57="",BI57,IF(BJ57&gt;Menu!$D$22,Menu!$D$22,MAX(BI57:BJ57)))</f>
        <v/>
      </c>
      <c r="BL57" s="606" t="str">
        <f t="shared" si="10"/>
        <v/>
      </c>
      <c r="BM57" s="607"/>
      <c r="BN57" s="608"/>
      <c r="BO57" s="609" t="str">
        <f t="shared" si="137"/>
        <v/>
      </c>
      <c r="BP57" s="880" t="str">
        <f t="shared" si="12"/>
        <v/>
      </c>
      <c r="BQ57" s="610" t="str">
        <f t="shared" si="13"/>
        <v xml:space="preserve">  </v>
      </c>
      <c r="BR57" s="494" t="str">
        <f>IF(BP57&gt;100,"  ",IF(BP57&gt;=Menu!$D$22,"T","TT"))</f>
        <v xml:space="preserve">  </v>
      </c>
      <c r="BS57" s="611" t="str">
        <f t="shared" si="138"/>
        <v/>
      </c>
      <c r="BT57" s="611" t="str">
        <f t="shared" si="139"/>
        <v/>
      </c>
      <c r="BU57" s="611" t="str">
        <f t="shared" si="140"/>
        <v/>
      </c>
      <c r="BV57" s="611" t="str">
        <f t="shared" si="141"/>
        <v/>
      </c>
      <c r="BW57" s="611" t="str">
        <f t="shared" si="142"/>
        <v/>
      </c>
      <c r="BX57" s="611" t="str">
        <f t="shared" si="143"/>
        <v/>
      </c>
      <c r="BY57" s="611" t="str">
        <f t="shared" si="144"/>
        <v/>
      </c>
      <c r="BZ57" s="611" t="str">
        <f t="shared" si="16"/>
        <v/>
      </c>
      <c r="CA57" s="611" t="str">
        <f t="shared" si="17"/>
        <v/>
      </c>
      <c r="CB57" s="611" t="str">
        <f t="shared" si="18"/>
        <v/>
      </c>
      <c r="CC57" s="611">
        <f t="shared" si="19"/>
        <v>0</v>
      </c>
      <c r="CD57" s="494" t="str">
        <f>IF(BP57&gt;100,"  ",IF(BP57&gt;=Menu!$D$22,"Capaian kompetensi sudah tuntas ","Capaian kompetensi belum tuntas "))</f>
        <v xml:space="preserve">  </v>
      </c>
      <c r="CE57" s="610" t="str">
        <f t="shared" si="20"/>
        <v xml:space="preserve">  </v>
      </c>
      <c r="CF57" s="726">
        <f>Menu!$D$22</f>
        <v>60</v>
      </c>
      <c r="CG57" s="612" t="str">
        <f t="shared" si="21"/>
        <v/>
      </c>
      <c r="CH57" s="612" t="str">
        <f t="shared" si="22"/>
        <v/>
      </c>
      <c r="CI57" s="612" t="str">
        <f t="shared" si="23"/>
        <v/>
      </c>
      <c r="CJ57" s="612" t="str">
        <f t="shared" si="24"/>
        <v/>
      </c>
      <c r="CK57" s="612" t="str">
        <f t="shared" si="25"/>
        <v/>
      </c>
      <c r="CL57" s="612" t="str">
        <f t="shared" si="26"/>
        <v/>
      </c>
      <c r="CM57" s="612" t="str">
        <f t="shared" si="27"/>
        <v/>
      </c>
      <c r="CN57" s="612" t="str">
        <f t="shared" si="28"/>
        <v/>
      </c>
      <c r="CO57" s="612" t="str">
        <f t="shared" si="29"/>
        <v/>
      </c>
      <c r="CP57" s="612" t="str">
        <f t="shared" si="30"/>
        <v/>
      </c>
      <c r="CQ57" s="215" t="str">
        <f t="shared" si="31"/>
        <v/>
      </c>
      <c r="CR57" s="613" t="str">
        <f t="shared" si="32"/>
        <v/>
      </c>
      <c r="CS57" s="215">
        <f t="shared" si="33"/>
        <v>10</v>
      </c>
      <c r="CT57" s="215" t="str">
        <f t="shared" si="34"/>
        <v/>
      </c>
      <c r="CU57" s="215" t="str">
        <f t="shared" si="35"/>
        <v/>
      </c>
      <c r="CV57" s="215" t="str">
        <f t="shared" si="36"/>
        <v/>
      </c>
      <c r="CW57" s="215" t="str">
        <f t="shared" si="37"/>
        <v/>
      </c>
      <c r="CX57" s="215" t="str">
        <f t="shared" si="38"/>
        <v/>
      </c>
      <c r="CY57" s="215" t="str">
        <f t="shared" si="39"/>
        <v/>
      </c>
      <c r="CZ57" s="215" t="str">
        <f t="shared" si="40"/>
        <v/>
      </c>
      <c r="DA57" s="215" t="str">
        <f t="shared" si="41"/>
        <v/>
      </c>
      <c r="DB57" s="215" t="str">
        <f t="shared" si="42"/>
        <v/>
      </c>
      <c r="DC57" s="215" t="str">
        <f t="shared" si="43"/>
        <v/>
      </c>
      <c r="DD57" s="216" t="str">
        <f t="shared" si="44"/>
        <v/>
      </c>
      <c r="DE57" s="216" t="str">
        <f t="shared" si="45"/>
        <v/>
      </c>
      <c r="DF57" s="216">
        <f t="shared" si="46"/>
        <v>10</v>
      </c>
      <c r="DG57" s="216" t="str">
        <f t="shared" si="47"/>
        <v/>
      </c>
      <c r="DH57" s="216" t="str">
        <f t="shared" si="48"/>
        <v/>
      </c>
      <c r="DI57" s="216" t="str">
        <f t="shared" si="49"/>
        <v/>
      </c>
      <c r="DJ57" s="216" t="str">
        <f t="shared" si="50"/>
        <v/>
      </c>
      <c r="DK57" s="216" t="str">
        <f t="shared" si="51"/>
        <v/>
      </c>
      <c r="DL57" s="216" t="str">
        <f t="shared" si="52"/>
        <v/>
      </c>
      <c r="DM57" s="216" t="str">
        <f t="shared" si="53"/>
        <v/>
      </c>
      <c r="DN57" s="216" t="str">
        <f t="shared" si="54"/>
        <v/>
      </c>
      <c r="DO57" s="216" t="str">
        <f t="shared" si="55"/>
        <v/>
      </c>
      <c r="DP57" s="216" t="str">
        <f t="shared" si="56"/>
        <v/>
      </c>
      <c r="DQ57" s="494" t="str">
        <f t="shared" si="57"/>
        <v/>
      </c>
      <c r="DR57" s="494" t="str">
        <f t="shared" si="58"/>
        <v/>
      </c>
      <c r="DS57" s="494">
        <f t="shared" si="59"/>
        <v>10</v>
      </c>
      <c r="DT57" s="494" t="str">
        <f t="shared" si="60"/>
        <v/>
      </c>
      <c r="DU57" s="494" t="str">
        <f t="shared" si="61"/>
        <v/>
      </c>
      <c r="DV57" s="494" t="str">
        <f t="shared" si="62"/>
        <v/>
      </c>
      <c r="DW57" s="494" t="str">
        <f t="shared" si="63"/>
        <v/>
      </c>
      <c r="DX57" s="494" t="str">
        <f t="shared" si="64"/>
        <v/>
      </c>
      <c r="DY57" s="494" t="str">
        <f t="shared" si="65"/>
        <v/>
      </c>
      <c r="DZ57" s="494" t="str">
        <f t="shared" si="66"/>
        <v/>
      </c>
      <c r="EA57" s="494" t="str">
        <f t="shared" si="67"/>
        <v/>
      </c>
      <c r="EB57" s="494" t="str">
        <f t="shared" si="68"/>
        <v/>
      </c>
      <c r="EC57" s="494" t="str">
        <f t="shared" si="69"/>
        <v/>
      </c>
      <c r="ED57" s="215" t="str">
        <f t="shared" si="70"/>
        <v/>
      </c>
      <c r="EE57" s="215" t="str">
        <f t="shared" si="71"/>
        <v/>
      </c>
      <c r="EF57" s="215">
        <f t="shared" si="72"/>
        <v>10</v>
      </c>
      <c r="EG57" s="215" t="str">
        <f t="shared" si="73"/>
        <v/>
      </c>
      <c r="EH57" s="215" t="str">
        <f t="shared" si="74"/>
        <v/>
      </c>
      <c r="EI57" s="215" t="str">
        <f t="shared" si="75"/>
        <v/>
      </c>
      <c r="EJ57" s="215" t="str">
        <f t="shared" si="76"/>
        <v/>
      </c>
      <c r="EK57" s="215" t="str">
        <f t="shared" si="77"/>
        <v/>
      </c>
      <c r="EL57" s="215" t="str">
        <f t="shared" si="78"/>
        <v/>
      </c>
      <c r="EM57" s="215" t="str">
        <f t="shared" si="79"/>
        <v/>
      </c>
      <c r="EN57" s="215" t="str">
        <f t="shared" si="80"/>
        <v/>
      </c>
      <c r="EO57" s="215" t="str">
        <f t="shared" si="81"/>
        <v/>
      </c>
      <c r="EP57" s="215" t="str">
        <f t="shared" si="82"/>
        <v/>
      </c>
      <c r="EQ57" s="216" t="str">
        <f t="shared" si="83"/>
        <v/>
      </c>
      <c r="ER57" s="211" t="str">
        <f t="shared" si="84"/>
        <v/>
      </c>
      <c r="ES57" s="211">
        <f t="shared" si="85"/>
        <v>10</v>
      </c>
      <c r="ET57" s="211" t="str">
        <f t="shared" si="86"/>
        <v/>
      </c>
      <c r="EU57" s="211" t="str">
        <f t="shared" si="87"/>
        <v/>
      </c>
      <c r="EV57" s="211" t="str">
        <f t="shared" si="88"/>
        <v/>
      </c>
      <c r="EW57" s="211" t="str">
        <f t="shared" si="89"/>
        <v/>
      </c>
      <c r="EX57" s="216" t="str">
        <f t="shared" si="90"/>
        <v/>
      </c>
      <c r="EY57" s="216" t="str">
        <f t="shared" si="91"/>
        <v/>
      </c>
      <c r="EZ57" s="216" t="str">
        <f t="shared" si="92"/>
        <v/>
      </c>
      <c r="FA57" s="216" t="str">
        <f t="shared" si="93"/>
        <v/>
      </c>
      <c r="FB57" s="216" t="str">
        <f t="shared" si="94"/>
        <v/>
      </c>
      <c r="FC57" s="216" t="str">
        <f t="shared" si="95"/>
        <v/>
      </c>
      <c r="FD57" s="494" t="str">
        <f t="shared" si="96"/>
        <v/>
      </c>
      <c r="FE57" s="494" t="str">
        <f t="shared" si="97"/>
        <v/>
      </c>
      <c r="FF57" s="494">
        <f t="shared" si="98"/>
        <v>10</v>
      </c>
      <c r="FG57" s="494" t="str">
        <f t="shared" si="99"/>
        <v/>
      </c>
      <c r="FH57" s="494" t="str">
        <f t="shared" si="100"/>
        <v/>
      </c>
      <c r="FI57" s="494" t="str">
        <f t="shared" si="101"/>
        <v/>
      </c>
      <c r="FJ57" s="494" t="str">
        <f t="shared" si="102"/>
        <v/>
      </c>
      <c r="FK57" s="494" t="str">
        <f t="shared" si="103"/>
        <v/>
      </c>
      <c r="FL57" s="494" t="str">
        <f t="shared" si="104"/>
        <v/>
      </c>
      <c r="FM57" s="494" t="str">
        <f t="shared" si="105"/>
        <v/>
      </c>
      <c r="FN57" s="494" t="str">
        <f t="shared" si="106"/>
        <v/>
      </c>
      <c r="FO57" s="494" t="str">
        <f t="shared" si="107"/>
        <v/>
      </c>
      <c r="FP57" s="494" t="str">
        <f t="shared" si="108"/>
        <v/>
      </c>
      <c r="FQ57" s="614" t="str">
        <f t="shared" si="112"/>
        <v xml:space="preserve">    0</v>
      </c>
      <c r="FR57" s="1026" t="str">
        <f t="shared" si="109"/>
        <v xml:space="preserve">    0</v>
      </c>
    </row>
    <row r="58" spans="1:174" ht="15.75" customHeight="1" thickBot="1">
      <c r="A58" s="29">
        <v>50</v>
      </c>
      <c r="B58" s="123">
        <f>'Identitas Siswa'!B57</f>
        <v>0</v>
      </c>
      <c r="C58" s="137" t="str">
        <f>'Identitas Siswa'!D57</f>
        <v/>
      </c>
      <c r="D58" s="120"/>
      <c r="E58" s="121"/>
      <c r="F58" s="121"/>
      <c r="G58" s="712" t="str">
        <f t="shared" si="116"/>
        <v/>
      </c>
      <c r="H58" s="121"/>
      <c r="I58" s="720" t="str">
        <f>IF(H58="",G58,IF(H58&gt;Menu!$D$22,Menu!$D$22,MAX(G58:H58)))</f>
        <v/>
      </c>
      <c r="J58" s="120"/>
      <c r="K58" s="121"/>
      <c r="L58" s="121"/>
      <c r="M58" s="712" t="str">
        <f t="shared" ref="M58" si="145">IF(SUM(J58:L58)=0,"",AVERAGE(J58:L58))</f>
        <v/>
      </c>
      <c r="N58" s="121"/>
      <c r="O58" s="720" t="str">
        <f>IF(N58="",M58,IF(N58&gt;Menu!$D$22,Menu!$D$22,MAX(M58:N58)))</f>
        <v/>
      </c>
      <c r="P58" s="120"/>
      <c r="Q58" s="121"/>
      <c r="R58" s="121"/>
      <c r="S58" s="712" t="str">
        <f t="shared" ref="S58" si="146">IF(SUM(P58:R58)=0,"",AVERAGE(P58:R58))</f>
        <v/>
      </c>
      <c r="T58" s="121"/>
      <c r="U58" s="720" t="str">
        <f>IF(T58="",S58,IF(T58&gt;Menu!$D$22,Menu!$D$22,MAX(S58:T58)))</f>
        <v/>
      </c>
      <c r="V58" s="120"/>
      <c r="W58" s="121"/>
      <c r="X58" s="121"/>
      <c r="Y58" s="712" t="str">
        <f t="shared" ref="Y58" si="147">IF(SUM(V58:X58)=0,"",AVERAGE(V58:X58))</f>
        <v/>
      </c>
      <c r="Z58" s="121"/>
      <c r="AA58" s="720" t="str">
        <f>IF(Z58="",Y58,IF(Z58&gt;Menu!$D$22,Menu!$D$22,MAX(Y58:Z58)))</f>
        <v/>
      </c>
      <c r="AB58" s="120"/>
      <c r="AC58" s="121"/>
      <c r="AD58" s="121"/>
      <c r="AE58" s="712" t="str">
        <f t="shared" ref="AE58" si="148">IF(SUM(AB58:AD58)=0,"",AVERAGE(AB58:AD58))</f>
        <v/>
      </c>
      <c r="AF58" s="121"/>
      <c r="AG58" s="720" t="str">
        <f>IF(AF58="",AE58,IF(AF58&gt;Menu!$D$22,Menu!$D$22,MAX(AE58:AF58)))</f>
        <v/>
      </c>
      <c r="AH58" s="120"/>
      <c r="AI58" s="121"/>
      <c r="AJ58" s="121"/>
      <c r="AK58" s="712" t="str">
        <f t="shared" ref="AK58" si="149">IF(SUM(AH58:AJ58)=0,"",AVERAGE(AH58:AJ58))</f>
        <v/>
      </c>
      <c r="AL58" s="121"/>
      <c r="AM58" s="720" t="str">
        <f>IF(AL58="",AK58,IF(AL58&gt;Menu!$D$22,Menu!$D$22,MAX(AK58:AL58)))</f>
        <v/>
      </c>
      <c r="AN58" s="120"/>
      <c r="AO58" s="121"/>
      <c r="AP58" s="121"/>
      <c r="AQ58" s="712" t="str">
        <f t="shared" ref="AQ58" si="150">IF(SUM(AN58:AP58)=0,"",AVERAGE(AN58:AP58))</f>
        <v/>
      </c>
      <c r="AR58" s="121"/>
      <c r="AS58" s="720" t="str">
        <f>IF(AR58="",AQ58,IF(AR58&gt;Menu!$D$22,Menu!$D$22,MAX(AQ58:AR58)))</f>
        <v/>
      </c>
      <c r="AT58" s="120"/>
      <c r="AU58" s="121"/>
      <c r="AV58" s="121"/>
      <c r="AW58" s="712" t="str">
        <f t="shared" si="7"/>
        <v/>
      </c>
      <c r="AX58" s="121"/>
      <c r="AY58" s="720" t="str">
        <f>IF(AX58="",AW58,IF(AX58&gt;Menu!$D$22,Menu!$D$22,MAX(AW58:AX58)))</f>
        <v/>
      </c>
      <c r="AZ58" s="120"/>
      <c r="BA58" s="121"/>
      <c r="BB58" s="121"/>
      <c r="BC58" s="712" t="str">
        <f t="shared" si="8"/>
        <v/>
      </c>
      <c r="BD58" s="121"/>
      <c r="BE58" s="720" t="str">
        <f>IF(BD58="",BC58,IF(BD58&gt;Menu!$D$22,Menu!$D$22,MAX(BC58:BD58)))</f>
        <v/>
      </c>
      <c r="BF58" s="120"/>
      <c r="BG58" s="121"/>
      <c r="BH58" s="121"/>
      <c r="BI58" s="712" t="str">
        <f t="shared" si="9"/>
        <v/>
      </c>
      <c r="BJ58" s="121"/>
      <c r="BK58" s="720" t="str">
        <f>IF(BJ58="",BI58,IF(BJ58&gt;Menu!$D$22,Menu!$D$22,MAX(BI58:BJ58)))</f>
        <v/>
      </c>
      <c r="BL58" s="109" t="str">
        <f t="shared" si="10"/>
        <v/>
      </c>
      <c r="BM58" s="148"/>
      <c r="BN58" s="149"/>
      <c r="BO58" s="112" t="str">
        <f t="shared" si="11"/>
        <v/>
      </c>
      <c r="BP58" s="881" t="str">
        <f t="shared" si="12"/>
        <v/>
      </c>
      <c r="BQ58" s="124" t="str">
        <f t="shared" si="13"/>
        <v xml:space="preserve">  </v>
      </c>
      <c r="BR58" s="125" t="str">
        <f>IF(BP58&gt;100,"  ",IF(BP58&gt;=Menu!$D$22,"T","TT"))</f>
        <v xml:space="preserve">  </v>
      </c>
      <c r="BS58" s="153" t="str">
        <f t="shared" ref="BS58" si="151">I58</f>
        <v/>
      </c>
      <c r="BT58" s="153" t="str">
        <f t="shared" ref="BT58" si="152">O58</f>
        <v/>
      </c>
      <c r="BU58" s="153" t="str">
        <f t="shared" ref="BU58" si="153">U58</f>
        <v/>
      </c>
      <c r="BV58" s="153" t="str">
        <f t="shared" ref="BV58" si="154">AA58</f>
        <v/>
      </c>
      <c r="BW58" s="153" t="str">
        <f t="shared" ref="BW58" si="155">AG58</f>
        <v/>
      </c>
      <c r="BX58" s="153" t="str">
        <f t="shared" si="14"/>
        <v/>
      </c>
      <c r="BY58" s="153" t="str">
        <f t="shared" si="15"/>
        <v/>
      </c>
      <c r="BZ58" s="153" t="str">
        <f t="shared" si="16"/>
        <v/>
      </c>
      <c r="CA58" s="153" t="str">
        <f t="shared" si="17"/>
        <v/>
      </c>
      <c r="CB58" s="153" t="str">
        <f t="shared" si="18"/>
        <v/>
      </c>
      <c r="CC58" s="153">
        <f t="shared" si="19"/>
        <v>0</v>
      </c>
      <c r="CD58" s="125" t="str">
        <f>IF(BP58&gt;100,"  ",IF(BP58&gt;=Menu!$D$22,"Capaian kompetensi sudah tuntas ","Capaian kompetensi belum tuntas "))</f>
        <v xml:space="preserve">  </v>
      </c>
      <c r="CE58" s="124" t="str">
        <f t="shared" si="20"/>
        <v xml:space="preserve">  </v>
      </c>
      <c r="CF58" s="727">
        <f>Menu!$D$22</f>
        <v>60</v>
      </c>
      <c r="CG58" s="212" t="str">
        <f t="shared" si="21"/>
        <v/>
      </c>
      <c r="CH58" s="212" t="str">
        <f t="shared" si="22"/>
        <v/>
      </c>
      <c r="CI58" s="212" t="str">
        <f t="shared" si="23"/>
        <v/>
      </c>
      <c r="CJ58" s="212" t="str">
        <f t="shared" si="24"/>
        <v/>
      </c>
      <c r="CK58" s="212" t="str">
        <f t="shared" si="25"/>
        <v/>
      </c>
      <c r="CL58" s="212" t="str">
        <f t="shared" si="26"/>
        <v/>
      </c>
      <c r="CM58" s="212" t="str">
        <f t="shared" si="27"/>
        <v/>
      </c>
      <c r="CN58" s="212" t="str">
        <f t="shared" si="28"/>
        <v/>
      </c>
      <c r="CO58" s="212" t="str">
        <f t="shared" si="29"/>
        <v/>
      </c>
      <c r="CP58" s="212" t="str">
        <f t="shared" si="30"/>
        <v/>
      </c>
      <c r="CQ58" s="213" t="str">
        <f t="shared" si="31"/>
        <v/>
      </c>
      <c r="CR58" s="488" t="str">
        <f t="shared" si="32"/>
        <v/>
      </c>
      <c r="CS58" s="213">
        <f t="shared" si="33"/>
        <v>10</v>
      </c>
      <c r="CT58" s="213" t="str">
        <f t="shared" si="34"/>
        <v/>
      </c>
      <c r="CU58" s="213" t="str">
        <f t="shared" si="35"/>
        <v/>
      </c>
      <c r="CV58" s="213" t="str">
        <f t="shared" si="36"/>
        <v/>
      </c>
      <c r="CW58" s="213" t="str">
        <f t="shared" si="37"/>
        <v/>
      </c>
      <c r="CX58" s="213" t="str">
        <f t="shared" si="38"/>
        <v/>
      </c>
      <c r="CY58" s="213" t="str">
        <f t="shared" si="39"/>
        <v/>
      </c>
      <c r="CZ58" s="213" t="str">
        <f t="shared" si="40"/>
        <v/>
      </c>
      <c r="DA58" s="213" t="str">
        <f t="shared" si="41"/>
        <v/>
      </c>
      <c r="DB58" s="213" t="str">
        <f t="shared" si="42"/>
        <v/>
      </c>
      <c r="DC58" s="213" t="str">
        <f t="shared" si="43"/>
        <v/>
      </c>
      <c r="DD58" s="214" t="str">
        <f t="shared" si="44"/>
        <v/>
      </c>
      <c r="DE58" s="214" t="str">
        <f t="shared" si="45"/>
        <v/>
      </c>
      <c r="DF58" s="214">
        <f t="shared" si="46"/>
        <v>10</v>
      </c>
      <c r="DG58" s="214" t="str">
        <f t="shared" si="47"/>
        <v/>
      </c>
      <c r="DH58" s="214" t="str">
        <f t="shared" si="48"/>
        <v/>
      </c>
      <c r="DI58" s="214" t="str">
        <f t="shared" si="49"/>
        <v/>
      </c>
      <c r="DJ58" s="214" t="str">
        <f t="shared" si="50"/>
        <v/>
      </c>
      <c r="DK58" s="214" t="str">
        <f t="shared" si="51"/>
        <v/>
      </c>
      <c r="DL58" s="214" t="str">
        <f t="shared" si="52"/>
        <v/>
      </c>
      <c r="DM58" s="214" t="str">
        <f t="shared" si="53"/>
        <v/>
      </c>
      <c r="DN58" s="214" t="str">
        <f t="shared" si="54"/>
        <v/>
      </c>
      <c r="DO58" s="214" t="str">
        <f t="shared" si="55"/>
        <v/>
      </c>
      <c r="DP58" s="214" t="str">
        <f t="shared" si="56"/>
        <v/>
      </c>
      <c r="DQ58" s="125" t="str">
        <f t="shared" si="57"/>
        <v/>
      </c>
      <c r="DR58" s="125" t="str">
        <f t="shared" si="58"/>
        <v/>
      </c>
      <c r="DS58" s="125">
        <f t="shared" si="59"/>
        <v>10</v>
      </c>
      <c r="DT58" s="125" t="str">
        <f t="shared" si="60"/>
        <v/>
      </c>
      <c r="DU58" s="125" t="str">
        <f t="shared" si="61"/>
        <v/>
      </c>
      <c r="DV58" s="125" t="str">
        <f t="shared" si="62"/>
        <v/>
      </c>
      <c r="DW58" s="125" t="str">
        <f t="shared" si="63"/>
        <v/>
      </c>
      <c r="DX58" s="125" t="str">
        <f t="shared" si="64"/>
        <v/>
      </c>
      <c r="DY58" s="125" t="str">
        <f t="shared" si="65"/>
        <v/>
      </c>
      <c r="DZ58" s="125" t="str">
        <f t="shared" si="66"/>
        <v/>
      </c>
      <c r="EA58" s="494" t="str">
        <f t="shared" si="67"/>
        <v/>
      </c>
      <c r="EB58" s="494" t="str">
        <f t="shared" si="68"/>
        <v/>
      </c>
      <c r="EC58" s="494" t="str">
        <f t="shared" si="69"/>
        <v/>
      </c>
      <c r="ED58" s="215" t="str">
        <f t="shared" si="70"/>
        <v/>
      </c>
      <c r="EE58" s="215" t="str">
        <f t="shared" si="71"/>
        <v/>
      </c>
      <c r="EF58" s="215">
        <f t="shared" si="72"/>
        <v>10</v>
      </c>
      <c r="EG58" s="215" t="str">
        <f t="shared" si="73"/>
        <v/>
      </c>
      <c r="EH58" s="215" t="str">
        <f t="shared" si="74"/>
        <v/>
      </c>
      <c r="EI58" s="215" t="str">
        <f t="shared" si="75"/>
        <v/>
      </c>
      <c r="EJ58" s="215" t="str">
        <f t="shared" si="76"/>
        <v/>
      </c>
      <c r="EK58" s="215" t="str">
        <f t="shared" si="77"/>
        <v/>
      </c>
      <c r="EL58" s="215" t="str">
        <f t="shared" si="78"/>
        <v/>
      </c>
      <c r="EM58" s="215" t="str">
        <f t="shared" si="79"/>
        <v/>
      </c>
      <c r="EN58" s="215" t="str">
        <f t="shared" si="80"/>
        <v/>
      </c>
      <c r="EO58" s="215" t="str">
        <f t="shared" si="81"/>
        <v/>
      </c>
      <c r="EP58" s="215" t="str">
        <f t="shared" si="82"/>
        <v/>
      </c>
      <c r="EQ58" s="216" t="str">
        <f t="shared" si="83"/>
        <v/>
      </c>
      <c r="ER58" s="211" t="str">
        <f t="shared" si="84"/>
        <v/>
      </c>
      <c r="ES58" s="211">
        <f t="shared" si="85"/>
        <v>10</v>
      </c>
      <c r="ET58" s="211" t="str">
        <f t="shared" si="86"/>
        <v/>
      </c>
      <c r="EU58" s="211" t="str">
        <f t="shared" si="87"/>
        <v/>
      </c>
      <c r="EV58" s="211" t="str">
        <f t="shared" si="88"/>
        <v/>
      </c>
      <c r="EW58" s="211" t="str">
        <f t="shared" si="89"/>
        <v/>
      </c>
      <c r="EX58" s="216" t="str">
        <f t="shared" si="90"/>
        <v/>
      </c>
      <c r="EY58" s="216" t="str">
        <f t="shared" si="91"/>
        <v/>
      </c>
      <c r="EZ58" s="216" t="str">
        <f t="shared" si="92"/>
        <v/>
      </c>
      <c r="FA58" s="216" t="str">
        <f t="shared" si="93"/>
        <v/>
      </c>
      <c r="FB58" s="216" t="str">
        <f t="shared" si="94"/>
        <v/>
      </c>
      <c r="FC58" s="216" t="str">
        <f t="shared" si="95"/>
        <v/>
      </c>
      <c r="FD58" s="494" t="str">
        <f t="shared" si="96"/>
        <v/>
      </c>
      <c r="FE58" s="494" t="str">
        <f t="shared" si="97"/>
        <v/>
      </c>
      <c r="FF58" s="494">
        <f t="shared" si="98"/>
        <v>10</v>
      </c>
      <c r="FG58" s="494" t="str">
        <f t="shared" si="99"/>
        <v/>
      </c>
      <c r="FH58" s="494" t="str">
        <f t="shared" si="100"/>
        <v/>
      </c>
      <c r="FI58" s="494" t="str">
        <f t="shared" si="101"/>
        <v/>
      </c>
      <c r="FJ58" s="494" t="str">
        <f t="shared" si="102"/>
        <v/>
      </c>
      <c r="FK58" s="494" t="str">
        <f t="shared" si="103"/>
        <v/>
      </c>
      <c r="FL58" s="494" t="str">
        <f t="shared" si="104"/>
        <v/>
      </c>
      <c r="FM58" s="494" t="str">
        <f t="shared" si="105"/>
        <v/>
      </c>
      <c r="FN58" s="494" t="str">
        <f t="shared" si="106"/>
        <v/>
      </c>
      <c r="FO58" s="494" t="str">
        <f t="shared" si="107"/>
        <v/>
      </c>
      <c r="FP58" s="494" t="str">
        <f t="shared" si="108"/>
        <v/>
      </c>
      <c r="FQ58" s="126" t="str">
        <f t="shared" si="112"/>
        <v xml:space="preserve">    </v>
      </c>
      <c r="FR58" s="1028" t="str">
        <f t="shared" si="109"/>
        <v xml:space="preserve">    </v>
      </c>
    </row>
    <row r="59" spans="1:174" ht="15.75" customHeight="1" thickBot="1">
      <c r="A59" s="1229" t="s">
        <v>136</v>
      </c>
      <c r="B59" s="1230"/>
      <c r="C59" s="1231"/>
      <c r="D59" s="1162">
        <f>Menu!$D$22</f>
        <v>60</v>
      </c>
      <c r="E59" s="1163"/>
      <c r="F59" s="1163"/>
      <c r="G59" s="713" t="s">
        <v>202</v>
      </c>
      <c r="H59" s="186"/>
      <c r="I59" s="721" t="str">
        <f>CONCATENATE(G59,D59)</f>
        <v>&gt;=60</v>
      </c>
      <c r="J59" s="1162">
        <f>Menu!$D$22</f>
        <v>60</v>
      </c>
      <c r="K59" s="1163"/>
      <c r="L59" s="1163"/>
      <c r="M59" s="186" t="s">
        <v>202</v>
      </c>
      <c r="N59" s="186"/>
      <c r="O59" s="187" t="str">
        <f>CONCATENATE(M59,J59)</f>
        <v>&gt;=60</v>
      </c>
      <c r="P59" s="1162">
        <f>Menu!$D$22</f>
        <v>60</v>
      </c>
      <c r="Q59" s="1163"/>
      <c r="R59" s="1163"/>
      <c r="S59" s="186" t="s">
        <v>202</v>
      </c>
      <c r="T59" s="186"/>
      <c r="U59" s="187" t="str">
        <f>CONCATENATE(S59,P59)</f>
        <v>&gt;=60</v>
      </c>
      <c r="V59" s="1162">
        <f>Menu!$D$22</f>
        <v>60</v>
      </c>
      <c r="W59" s="1163"/>
      <c r="X59" s="1163"/>
      <c r="Y59" s="186" t="s">
        <v>202</v>
      </c>
      <c r="Z59" s="186"/>
      <c r="AA59" s="187" t="str">
        <f>CONCATENATE(Y59,V59)</f>
        <v>&gt;=60</v>
      </c>
      <c r="AB59" s="1162">
        <f>Menu!$D$22</f>
        <v>60</v>
      </c>
      <c r="AC59" s="1163"/>
      <c r="AD59" s="1163"/>
      <c r="AE59" s="186" t="s">
        <v>202</v>
      </c>
      <c r="AF59" s="186"/>
      <c r="AG59" s="187" t="str">
        <f>CONCATENATE(AE59,AB59)</f>
        <v>&gt;=60</v>
      </c>
      <c r="AH59" s="1162">
        <f>Menu!$D$22</f>
        <v>60</v>
      </c>
      <c r="AI59" s="1163"/>
      <c r="AJ59" s="1163"/>
      <c r="AK59" s="186" t="s">
        <v>202</v>
      </c>
      <c r="AL59" s="186"/>
      <c r="AM59" s="187" t="str">
        <f>CONCATENATE(AK59,AH59)</f>
        <v>&gt;=60</v>
      </c>
      <c r="AN59" s="1162">
        <f>Menu!$D$22</f>
        <v>60</v>
      </c>
      <c r="AO59" s="1163"/>
      <c r="AP59" s="1163"/>
      <c r="AQ59" s="186" t="s">
        <v>202</v>
      </c>
      <c r="AR59" s="186"/>
      <c r="AS59" s="187" t="str">
        <f>CONCATENATE(AQ59,AN59)</f>
        <v>&gt;=60</v>
      </c>
      <c r="AT59" s="1162">
        <f>Menu!$D$22</f>
        <v>60</v>
      </c>
      <c r="AU59" s="1163"/>
      <c r="AV59" s="1163"/>
      <c r="AW59" s="186" t="s">
        <v>202</v>
      </c>
      <c r="AX59" s="186"/>
      <c r="AY59" s="187" t="str">
        <f>CONCATENATE(AW59,AT59)</f>
        <v>&gt;=60</v>
      </c>
      <c r="AZ59" s="1162">
        <f>Menu!$D$22</f>
        <v>60</v>
      </c>
      <c r="BA59" s="1163"/>
      <c r="BB59" s="1163"/>
      <c r="BC59" s="186" t="s">
        <v>202</v>
      </c>
      <c r="BD59" s="186"/>
      <c r="BE59" s="187" t="str">
        <f>CONCATENATE(BC59,AZ59)</f>
        <v>&gt;=60</v>
      </c>
      <c r="BF59" s="1162">
        <f>Menu!$D$22</f>
        <v>60</v>
      </c>
      <c r="BG59" s="1163"/>
      <c r="BH59" s="1163"/>
      <c r="BI59" s="186" t="s">
        <v>202</v>
      </c>
      <c r="BJ59" s="186"/>
      <c r="BK59" s="187" t="str">
        <f>CONCATENATE(BI59,BF59)</f>
        <v>&gt;=60</v>
      </c>
      <c r="BL59" s="1223">
        <f>AN59</f>
        <v>60</v>
      </c>
      <c r="BM59" s="1224"/>
      <c r="BN59" s="190" t="s">
        <v>202</v>
      </c>
      <c r="BO59" s="492" t="str">
        <f>CONCATENATE(BN59,BL59)</f>
        <v>&gt;=60</v>
      </c>
      <c r="BP59" s="188" t="str">
        <f>CONCATENATE(BN59,BQ59)</f>
        <v>&gt;=2,4</v>
      </c>
      <c r="BQ59" s="189">
        <f>BL59/25</f>
        <v>2.4</v>
      </c>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15"/>
    </row>
    <row r="60" spans="1:174" ht="18.75" customHeight="1">
      <c r="A60" s="1232" t="s">
        <v>31</v>
      </c>
      <c r="B60" s="1233"/>
      <c r="C60" s="1234"/>
      <c r="D60" s="48" t="str">
        <f t="shared" ref="D60:BP60" si="156">IFERROR(AVERAGE(D9:D58),"")</f>
        <v/>
      </c>
      <c r="E60" s="30">
        <f t="shared" si="156"/>
        <v>86.142857142857139</v>
      </c>
      <c r="F60" s="30" t="str">
        <f t="shared" si="156"/>
        <v/>
      </c>
      <c r="G60" s="714">
        <f t="shared" si="156"/>
        <v>86.142857142857139</v>
      </c>
      <c r="H60" s="30" t="str">
        <f t="shared" si="156"/>
        <v/>
      </c>
      <c r="I60" s="722">
        <f t="shared" si="156"/>
        <v>86.142857142857139</v>
      </c>
      <c r="J60" s="30" t="str">
        <f t="shared" si="156"/>
        <v/>
      </c>
      <c r="K60" s="30">
        <f t="shared" si="156"/>
        <v>82</v>
      </c>
      <c r="L60" s="30" t="str">
        <f t="shared" si="156"/>
        <v/>
      </c>
      <c r="M60" s="30">
        <f t="shared" si="156"/>
        <v>82</v>
      </c>
      <c r="N60" s="30" t="str">
        <f t="shared" si="156"/>
        <v/>
      </c>
      <c r="O60" s="31">
        <f t="shared" si="156"/>
        <v>82</v>
      </c>
      <c r="P60" s="30" t="str">
        <f t="shared" si="156"/>
        <v/>
      </c>
      <c r="Q60" s="30">
        <f t="shared" si="156"/>
        <v>75.428571428571431</v>
      </c>
      <c r="R60" s="30" t="str">
        <f t="shared" si="156"/>
        <v/>
      </c>
      <c r="S60" s="30">
        <f t="shared" si="156"/>
        <v>75.428571428571431</v>
      </c>
      <c r="T60" s="30" t="str">
        <f t="shared" si="156"/>
        <v/>
      </c>
      <c r="U60" s="31">
        <f t="shared" si="156"/>
        <v>75.428571428571431</v>
      </c>
      <c r="V60" s="128">
        <f t="shared" si="156"/>
        <v>70.714285714285708</v>
      </c>
      <c r="W60" s="129" t="str">
        <f t="shared" si="156"/>
        <v/>
      </c>
      <c r="X60" s="129" t="str">
        <f t="shared" si="156"/>
        <v/>
      </c>
      <c r="Y60" s="129">
        <f t="shared" si="156"/>
        <v>70.714285714285708</v>
      </c>
      <c r="Z60" s="129" t="str">
        <f t="shared" si="156"/>
        <v/>
      </c>
      <c r="AA60" s="130">
        <f t="shared" si="156"/>
        <v>70.714285714285708</v>
      </c>
      <c r="AB60" s="128">
        <f t="shared" si="156"/>
        <v>69.428571428571431</v>
      </c>
      <c r="AC60" s="129" t="str">
        <f t="shared" si="156"/>
        <v/>
      </c>
      <c r="AD60" s="129" t="str">
        <f t="shared" si="156"/>
        <v/>
      </c>
      <c r="AE60" s="129">
        <f t="shared" si="156"/>
        <v>69.428571428571431</v>
      </c>
      <c r="AF60" s="129" t="str">
        <f t="shared" si="156"/>
        <v/>
      </c>
      <c r="AG60" s="131">
        <f t="shared" si="156"/>
        <v>69.428571428571431</v>
      </c>
      <c r="AH60" s="128" t="str">
        <f t="shared" ref="AH60:AM60" si="157">IFERROR(AVERAGE(AH9:AH58),"")</f>
        <v/>
      </c>
      <c r="AI60" s="129" t="str">
        <f t="shared" si="157"/>
        <v/>
      </c>
      <c r="AJ60" s="129" t="str">
        <f t="shared" si="157"/>
        <v/>
      </c>
      <c r="AK60" s="129" t="str">
        <f t="shared" si="157"/>
        <v/>
      </c>
      <c r="AL60" s="129" t="str">
        <f t="shared" si="157"/>
        <v/>
      </c>
      <c r="AM60" s="131" t="str">
        <f t="shared" si="157"/>
        <v/>
      </c>
      <c r="AN60" s="128" t="str">
        <f t="shared" ref="AN60:AS60" si="158">IFERROR(AVERAGE(AN9:AN58),"")</f>
        <v/>
      </c>
      <c r="AO60" s="129" t="str">
        <f t="shared" si="158"/>
        <v/>
      </c>
      <c r="AP60" s="129" t="str">
        <f t="shared" si="158"/>
        <v/>
      </c>
      <c r="AQ60" s="129" t="str">
        <f t="shared" si="158"/>
        <v/>
      </c>
      <c r="AR60" s="129" t="str">
        <f t="shared" si="158"/>
        <v/>
      </c>
      <c r="AS60" s="131" t="str">
        <f t="shared" si="158"/>
        <v/>
      </c>
      <c r="AT60" s="867"/>
      <c r="AU60" s="867"/>
      <c r="AV60" s="867"/>
      <c r="AW60" s="867"/>
      <c r="AX60" s="867"/>
      <c r="AY60" s="867"/>
      <c r="AZ60" s="867"/>
      <c r="BA60" s="867"/>
      <c r="BB60" s="867"/>
      <c r="BC60" s="867"/>
      <c r="BD60" s="867"/>
      <c r="BE60" s="867"/>
      <c r="BF60" s="867"/>
      <c r="BG60" s="867"/>
      <c r="BH60" s="867"/>
      <c r="BI60" s="867"/>
      <c r="BJ60" s="867"/>
      <c r="BK60" s="867"/>
      <c r="BL60" s="128">
        <f t="shared" si="156"/>
        <v>76.742857142857133</v>
      </c>
      <c r="BM60" s="129">
        <f t="shared" si="156"/>
        <v>71.428571428571431</v>
      </c>
      <c r="BN60" s="129" t="str">
        <f t="shared" si="156"/>
        <v/>
      </c>
      <c r="BO60" s="129">
        <f t="shared" si="156"/>
        <v>74.971428571428575</v>
      </c>
      <c r="BP60" s="133">
        <f t="shared" si="156"/>
        <v>75.142857142857139</v>
      </c>
      <c r="BQ60" s="104"/>
      <c r="BR60" s="104"/>
      <c r="BS60" s="104"/>
      <c r="BT60" s="104"/>
      <c r="BU60" s="104"/>
      <c r="BV60" s="104"/>
      <c r="BW60" s="104"/>
      <c r="BX60" s="104"/>
      <c r="BY60" s="104"/>
      <c r="BZ60" s="104"/>
      <c r="CA60" s="104"/>
      <c r="CB60" s="104"/>
      <c r="CC60" s="104"/>
      <c r="CD60" s="104"/>
      <c r="CE60" s="104"/>
      <c r="CF60" s="104"/>
      <c r="CG60" s="104"/>
      <c r="CH60" s="104"/>
      <c r="CI60" s="104"/>
      <c r="CJ60" s="104"/>
      <c r="CK60" s="104"/>
      <c r="CL60" s="104"/>
      <c r="CM60" s="104"/>
      <c r="CN60" s="104"/>
      <c r="CO60" s="104"/>
      <c r="CP60" s="104"/>
      <c r="CQ60" s="104"/>
      <c r="CR60" s="104"/>
      <c r="CS60" s="104"/>
      <c r="CT60" s="104"/>
      <c r="CU60" s="104"/>
      <c r="CV60" s="104"/>
      <c r="CW60" s="104"/>
      <c r="CX60" s="104"/>
      <c r="CY60" s="104"/>
      <c r="CZ60" s="104"/>
      <c r="DA60" s="104"/>
      <c r="DB60" s="104"/>
      <c r="DC60" s="104"/>
      <c r="DD60" s="104"/>
    </row>
    <row r="61" spans="1:174" ht="17.25" customHeight="1">
      <c r="A61" s="1235" t="s">
        <v>32</v>
      </c>
      <c r="B61" s="1236"/>
      <c r="C61" s="1237"/>
      <c r="D61" s="32" t="str">
        <f>IF(COUNT(D9:D58)&gt;0,MAX(D9:D58),"")</f>
        <v/>
      </c>
      <c r="E61" s="33">
        <f t="shared" ref="E61:BP61" si="159">IF(COUNT(E9:E58)&gt;0,MAX(E9:E58),"")</f>
        <v>96</v>
      </c>
      <c r="F61" s="33" t="str">
        <f t="shared" si="159"/>
        <v/>
      </c>
      <c r="G61" s="715">
        <f t="shared" si="159"/>
        <v>96</v>
      </c>
      <c r="H61" s="33" t="str">
        <f t="shared" si="159"/>
        <v/>
      </c>
      <c r="I61" s="723">
        <f t="shared" si="159"/>
        <v>96</v>
      </c>
      <c r="J61" s="33" t="str">
        <f t="shared" si="159"/>
        <v/>
      </c>
      <c r="K61" s="33">
        <f t="shared" si="159"/>
        <v>95</v>
      </c>
      <c r="L61" s="33" t="str">
        <f t="shared" si="159"/>
        <v/>
      </c>
      <c r="M61" s="33">
        <f t="shared" si="159"/>
        <v>95</v>
      </c>
      <c r="N61" s="33" t="str">
        <f t="shared" si="159"/>
        <v/>
      </c>
      <c r="O61" s="35">
        <f t="shared" si="159"/>
        <v>95</v>
      </c>
      <c r="P61" s="33" t="str">
        <f t="shared" si="159"/>
        <v/>
      </c>
      <c r="Q61" s="33">
        <f t="shared" si="159"/>
        <v>94</v>
      </c>
      <c r="R61" s="33" t="str">
        <f t="shared" si="159"/>
        <v/>
      </c>
      <c r="S61" s="33">
        <f t="shared" si="159"/>
        <v>94</v>
      </c>
      <c r="T61" s="33" t="str">
        <f t="shared" si="159"/>
        <v/>
      </c>
      <c r="U61" s="35">
        <f t="shared" si="159"/>
        <v>94</v>
      </c>
      <c r="V61" s="32">
        <f t="shared" si="159"/>
        <v>93</v>
      </c>
      <c r="W61" s="33" t="str">
        <f t="shared" si="159"/>
        <v/>
      </c>
      <c r="X61" s="33" t="str">
        <f t="shared" si="159"/>
        <v/>
      </c>
      <c r="Y61" s="33">
        <f t="shared" si="159"/>
        <v>93</v>
      </c>
      <c r="Z61" s="33" t="str">
        <f t="shared" si="159"/>
        <v/>
      </c>
      <c r="AA61" s="34">
        <f t="shared" si="159"/>
        <v>93</v>
      </c>
      <c r="AB61" s="32">
        <f t="shared" si="159"/>
        <v>92</v>
      </c>
      <c r="AC61" s="33" t="str">
        <f t="shared" si="159"/>
        <v/>
      </c>
      <c r="AD61" s="33" t="str">
        <f t="shared" si="159"/>
        <v/>
      </c>
      <c r="AE61" s="33">
        <f t="shared" si="159"/>
        <v>92</v>
      </c>
      <c r="AF61" s="33" t="str">
        <f t="shared" si="159"/>
        <v/>
      </c>
      <c r="AG61" s="35">
        <f t="shared" si="159"/>
        <v>92</v>
      </c>
      <c r="AH61" s="32" t="str">
        <f t="shared" ref="AH61:AM61" si="160">IF(COUNT(AH9:AH58)&gt;0,MAX(AH9:AH58),"")</f>
        <v/>
      </c>
      <c r="AI61" s="33" t="str">
        <f t="shared" si="160"/>
        <v/>
      </c>
      <c r="AJ61" s="33" t="str">
        <f t="shared" si="160"/>
        <v/>
      </c>
      <c r="AK61" s="33" t="str">
        <f t="shared" si="160"/>
        <v/>
      </c>
      <c r="AL61" s="33" t="str">
        <f t="shared" si="160"/>
        <v/>
      </c>
      <c r="AM61" s="35" t="str">
        <f t="shared" si="160"/>
        <v/>
      </c>
      <c r="AN61" s="32" t="str">
        <f t="shared" ref="AN61:AS61" si="161">IF(COUNT(AN9:AN58)&gt;0,MAX(AN9:AN58),"")</f>
        <v/>
      </c>
      <c r="AO61" s="33" t="str">
        <f t="shared" si="161"/>
        <v/>
      </c>
      <c r="AP61" s="33" t="str">
        <f t="shared" si="161"/>
        <v/>
      </c>
      <c r="AQ61" s="33" t="str">
        <f t="shared" si="161"/>
        <v/>
      </c>
      <c r="AR61" s="33" t="str">
        <f t="shared" si="161"/>
        <v/>
      </c>
      <c r="AS61" s="35" t="str">
        <f t="shared" si="161"/>
        <v/>
      </c>
      <c r="AT61" s="868"/>
      <c r="AU61" s="868"/>
      <c r="AV61" s="868"/>
      <c r="AW61" s="868"/>
      <c r="AX61" s="868"/>
      <c r="AY61" s="868"/>
      <c r="AZ61" s="868"/>
      <c r="BA61" s="868"/>
      <c r="BB61" s="868"/>
      <c r="BC61" s="868"/>
      <c r="BD61" s="868"/>
      <c r="BE61" s="868"/>
      <c r="BF61" s="868"/>
      <c r="BG61" s="868"/>
      <c r="BH61" s="868"/>
      <c r="BI61" s="868"/>
      <c r="BJ61" s="868"/>
      <c r="BK61" s="868"/>
      <c r="BL61" s="32">
        <f t="shared" si="159"/>
        <v>94</v>
      </c>
      <c r="BM61" s="33">
        <f t="shared" si="159"/>
        <v>80</v>
      </c>
      <c r="BN61" s="33" t="str">
        <f t="shared" si="159"/>
        <v/>
      </c>
      <c r="BO61" s="33">
        <f t="shared" si="159"/>
        <v>89.333333333333329</v>
      </c>
      <c r="BP61" s="35">
        <f t="shared" si="159"/>
        <v>89</v>
      </c>
      <c r="BQ61" s="104"/>
      <c r="BR61" s="104"/>
      <c r="BS61" s="104"/>
      <c r="BT61" s="104"/>
      <c r="BU61" s="104"/>
      <c r="BV61" s="104"/>
      <c r="BW61" s="104"/>
      <c r="BX61" s="104"/>
      <c r="BY61" s="104"/>
      <c r="BZ61" s="104"/>
      <c r="CA61" s="104"/>
      <c r="CB61" s="104"/>
      <c r="CC61" s="104"/>
      <c r="CD61" s="104"/>
      <c r="CE61" s="104"/>
      <c r="CF61" s="104"/>
      <c r="CG61" s="104"/>
      <c r="CH61" s="104"/>
      <c r="CI61" s="104"/>
      <c r="CJ61" s="104"/>
      <c r="CK61" s="104"/>
      <c r="CL61" s="104"/>
      <c r="CM61" s="104"/>
      <c r="CN61" s="104"/>
      <c r="CO61" s="104"/>
      <c r="CP61" s="104"/>
      <c r="CQ61" s="104"/>
      <c r="CR61" s="104"/>
      <c r="CS61" s="104"/>
      <c r="CT61" s="104"/>
      <c r="CU61" s="104"/>
      <c r="CV61" s="104"/>
      <c r="CW61" s="104"/>
      <c r="CX61" s="104"/>
      <c r="CY61" s="104"/>
      <c r="CZ61" s="104"/>
      <c r="DA61" s="104"/>
      <c r="DB61" s="104"/>
      <c r="DC61" s="104"/>
      <c r="DD61" s="104"/>
    </row>
    <row r="62" spans="1:174" ht="17.25" customHeight="1">
      <c r="A62" s="1235" t="s">
        <v>33</v>
      </c>
      <c r="B62" s="1236"/>
      <c r="C62" s="1237"/>
      <c r="D62" s="32" t="str">
        <f>IF(COUNT(D9:D58)&gt;0,MIN(D9:D58),"")</f>
        <v/>
      </c>
      <c r="E62" s="33">
        <f t="shared" ref="E62:BP62" si="162">IF(COUNT(E9:E58)&gt;0,MIN(E9:E58),"")</f>
        <v>49</v>
      </c>
      <c r="F62" s="33" t="str">
        <f t="shared" si="162"/>
        <v/>
      </c>
      <c r="G62" s="715">
        <f t="shared" si="162"/>
        <v>49</v>
      </c>
      <c r="H62" s="33" t="str">
        <f t="shared" si="162"/>
        <v/>
      </c>
      <c r="I62" s="723">
        <f t="shared" si="162"/>
        <v>49</v>
      </c>
      <c r="J62" s="33" t="str">
        <f t="shared" si="162"/>
        <v/>
      </c>
      <c r="K62" s="33">
        <f t="shared" si="162"/>
        <v>55</v>
      </c>
      <c r="L62" s="33" t="str">
        <f t="shared" si="162"/>
        <v/>
      </c>
      <c r="M62" s="33">
        <f t="shared" si="162"/>
        <v>55</v>
      </c>
      <c r="N62" s="33" t="str">
        <f t="shared" si="162"/>
        <v/>
      </c>
      <c r="O62" s="35">
        <f t="shared" si="162"/>
        <v>55</v>
      </c>
      <c r="P62" s="33" t="str">
        <f t="shared" si="162"/>
        <v/>
      </c>
      <c r="Q62" s="33">
        <f t="shared" si="162"/>
        <v>54</v>
      </c>
      <c r="R62" s="33" t="str">
        <f t="shared" si="162"/>
        <v/>
      </c>
      <c r="S62" s="33">
        <f t="shared" si="162"/>
        <v>54</v>
      </c>
      <c r="T62" s="33" t="str">
        <f t="shared" si="162"/>
        <v/>
      </c>
      <c r="U62" s="35">
        <f t="shared" si="162"/>
        <v>54</v>
      </c>
      <c r="V62" s="32">
        <f t="shared" si="162"/>
        <v>53</v>
      </c>
      <c r="W62" s="33" t="str">
        <f t="shared" si="162"/>
        <v/>
      </c>
      <c r="X62" s="33" t="str">
        <f t="shared" si="162"/>
        <v/>
      </c>
      <c r="Y62" s="33">
        <f t="shared" si="162"/>
        <v>53</v>
      </c>
      <c r="Z62" s="33" t="str">
        <f t="shared" si="162"/>
        <v/>
      </c>
      <c r="AA62" s="34">
        <f t="shared" si="162"/>
        <v>53</v>
      </c>
      <c r="AB62" s="32">
        <f t="shared" si="162"/>
        <v>52</v>
      </c>
      <c r="AC62" s="33" t="str">
        <f t="shared" si="162"/>
        <v/>
      </c>
      <c r="AD62" s="33" t="str">
        <f t="shared" si="162"/>
        <v/>
      </c>
      <c r="AE62" s="33">
        <f t="shared" si="162"/>
        <v>52</v>
      </c>
      <c r="AF62" s="33" t="str">
        <f t="shared" si="162"/>
        <v/>
      </c>
      <c r="AG62" s="35">
        <f t="shared" si="162"/>
        <v>52</v>
      </c>
      <c r="AH62" s="32" t="str">
        <f t="shared" ref="AH62:AM62" si="163">IF(COUNT(AH9:AH58)&gt;0,MIN(AH9:AH58),"")</f>
        <v/>
      </c>
      <c r="AI62" s="33" t="str">
        <f t="shared" si="163"/>
        <v/>
      </c>
      <c r="AJ62" s="33" t="str">
        <f t="shared" si="163"/>
        <v/>
      </c>
      <c r="AK62" s="33" t="str">
        <f t="shared" si="163"/>
        <v/>
      </c>
      <c r="AL62" s="33" t="str">
        <f t="shared" si="163"/>
        <v/>
      </c>
      <c r="AM62" s="35" t="str">
        <f t="shared" si="163"/>
        <v/>
      </c>
      <c r="AN62" s="32" t="str">
        <f t="shared" ref="AN62:AS62" si="164">IF(COUNT(AN9:AN58)&gt;0,MIN(AN9:AN58),"")</f>
        <v/>
      </c>
      <c r="AO62" s="33" t="str">
        <f t="shared" si="164"/>
        <v/>
      </c>
      <c r="AP62" s="33" t="str">
        <f t="shared" si="164"/>
        <v/>
      </c>
      <c r="AQ62" s="33" t="str">
        <f t="shared" si="164"/>
        <v/>
      </c>
      <c r="AR62" s="33" t="str">
        <f t="shared" si="164"/>
        <v/>
      </c>
      <c r="AS62" s="35" t="str">
        <f t="shared" si="164"/>
        <v/>
      </c>
      <c r="AT62" s="868"/>
      <c r="AU62" s="868"/>
      <c r="AV62" s="868"/>
      <c r="AW62" s="868"/>
      <c r="AX62" s="868"/>
      <c r="AY62" s="868"/>
      <c r="AZ62" s="868"/>
      <c r="BA62" s="868"/>
      <c r="BB62" s="868"/>
      <c r="BC62" s="868"/>
      <c r="BD62" s="868"/>
      <c r="BE62" s="868"/>
      <c r="BF62" s="868"/>
      <c r="BG62" s="868"/>
      <c r="BH62" s="868"/>
      <c r="BI62" s="868"/>
      <c r="BJ62" s="868"/>
      <c r="BK62" s="868"/>
      <c r="BL62" s="32">
        <f t="shared" si="162"/>
        <v>52.6</v>
      </c>
      <c r="BM62" s="33">
        <f t="shared" si="162"/>
        <v>65</v>
      </c>
      <c r="BN62" s="33" t="str">
        <f t="shared" si="162"/>
        <v/>
      </c>
      <c r="BO62" s="33">
        <f t="shared" si="162"/>
        <v>56.733333333333327</v>
      </c>
      <c r="BP62" s="35">
        <f t="shared" si="162"/>
        <v>57</v>
      </c>
      <c r="BQ62" s="104"/>
      <c r="BR62" s="104"/>
      <c r="BS62" s="104"/>
      <c r="BT62" s="104"/>
      <c r="BU62" s="104"/>
      <c r="BV62" s="104"/>
      <c r="BW62" s="104"/>
      <c r="BX62" s="104"/>
      <c r="BY62" s="104"/>
      <c r="BZ62" s="104"/>
      <c r="CA62" s="104"/>
      <c r="CB62" s="104"/>
      <c r="CC62" s="104"/>
      <c r="CD62" s="104"/>
      <c r="CE62" s="104"/>
      <c r="CF62" s="104"/>
      <c r="CG62" s="104"/>
      <c r="CH62" s="104"/>
      <c r="CI62" s="104"/>
      <c r="CJ62" s="104"/>
      <c r="CK62" s="104"/>
      <c r="CL62" s="104"/>
      <c r="CM62" s="104"/>
      <c r="CN62" s="104"/>
      <c r="CO62" s="104"/>
      <c r="CP62" s="104"/>
      <c r="CQ62" s="104"/>
      <c r="CR62" s="104"/>
      <c r="CS62" s="104"/>
      <c r="CT62" s="104"/>
      <c r="CU62" s="104"/>
      <c r="CV62" s="104"/>
      <c r="CW62" s="104"/>
      <c r="CX62" s="104"/>
      <c r="CY62" s="104"/>
      <c r="CZ62" s="104"/>
      <c r="DA62" s="104"/>
      <c r="DB62" s="104"/>
      <c r="DC62" s="104"/>
      <c r="DD62" s="104"/>
    </row>
    <row r="63" spans="1:174" ht="17.25" customHeight="1" thickBot="1">
      <c r="A63" s="1225" t="s">
        <v>34</v>
      </c>
      <c r="B63" s="1226"/>
      <c r="C63" s="1227"/>
      <c r="D63" s="39" t="str">
        <f>IF(COUNT(D9:D58)&gt;0,COUNTIF(D9:D58,$I$59),"")</f>
        <v/>
      </c>
      <c r="E63" s="36">
        <f t="shared" ref="E63:I63" si="165">IF(COUNT(E9:E58)&gt;0,COUNTIF(E9:E58,$I$59),"")</f>
        <v>6</v>
      </c>
      <c r="F63" s="36" t="str">
        <f t="shared" si="165"/>
        <v/>
      </c>
      <c r="G63" s="716">
        <f t="shared" si="165"/>
        <v>6</v>
      </c>
      <c r="H63" s="36" t="str">
        <f t="shared" si="165"/>
        <v/>
      </c>
      <c r="I63" s="37">
        <f t="shared" si="165"/>
        <v>6</v>
      </c>
      <c r="J63" s="36" t="str">
        <f>IF(COUNT(J9:J58)&gt;0,COUNTIF(J9:J58,$O$59),"")</f>
        <v/>
      </c>
      <c r="K63" s="36">
        <f t="shared" ref="K63:O63" si="166">IF(COUNT(K9:K58)&gt;0,COUNTIF(K9:K58,$O$59),"")</f>
        <v>5</v>
      </c>
      <c r="L63" s="36" t="str">
        <f t="shared" si="166"/>
        <v/>
      </c>
      <c r="M63" s="36">
        <f t="shared" si="166"/>
        <v>5</v>
      </c>
      <c r="N63" s="36" t="str">
        <f t="shared" si="166"/>
        <v/>
      </c>
      <c r="O63" s="37">
        <f t="shared" si="166"/>
        <v>5</v>
      </c>
      <c r="P63" s="36" t="str">
        <f>IF(COUNT(P9:P58)&gt;0,COUNTIF(P9:P58,$U$59),"")</f>
        <v/>
      </c>
      <c r="Q63" s="36">
        <f t="shared" ref="Q63:U63" si="167">IF(COUNT(Q9:Q58)&gt;0,COUNTIF(Q9:Q58,$U$59),"")</f>
        <v>4</v>
      </c>
      <c r="R63" s="36" t="str">
        <f t="shared" si="167"/>
        <v/>
      </c>
      <c r="S63" s="36">
        <f t="shared" si="167"/>
        <v>4</v>
      </c>
      <c r="T63" s="36" t="str">
        <f t="shared" si="167"/>
        <v/>
      </c>
      <c r="U63" s="37">
        <f t="shared" si="167"/>
        <v>4</v>
      </c>
      <c r="V63" s="36">
        <f>IF(COUNT(V9:V58)&gt;0,COUNTIF(V9:V58,$AA$59),"")</f>
        <v>4</v>
      </c>
      <c r="W63" s="36" t="str">
        <f t="shared" ref="W63:AA63" si="168">IF(COUNT(W9:W58)&gt;0,COUNTIF(W9:W58,$AA$59),"")</f>
        <v/>
      </c>
      <c r="X63" s="36" t="str">
        <f t="shared" si="168"/>
        <v/>
      </c>
      <c r="Y63" s="36">
        <f t="shared" si="168"/>
        <v>4</v>
      </c>
      <c r="Z63" s="36" t="str">
        <f t="shared" si="168"/>
        <v/>
      </c>
      <c r="AA63" s="38">
        <f t="shared" si="168"/>
        <v>4</v>
      </c>
      <c r="AB63" s="39">
        <f>IF(COUNT(AB9:AB58)&gt;0,COUNTIF(AB9:AB58,$AG$59),"")</f>
        <v>4</v>
      </c>
      <c r="AC63" s="36" t="str">
        <f t="shared" ref="AC63:AG63" si="169">IF(COUNT(AC9:AC58)&gt;0,COUNTIF(AC9:AC58,$AG$59),"")</f>
        <v/>
      </c>
      <c r="AD63" s="36" t="str">
        <f t="shared" si="169"/>
        <v/>
      </c>
      <c r="AE63" s="36">
        <f t="shared" si="169"/>
        <v>4</v>
      </c>
      <c r="AF63" s="36" t="str">
        <f t="shared" si="169"/>
        <v/>
      </c>
      <c r="AG63" s="37">
        <f t="shared" si="169"/>
        <v>4</v>
      </c>
      <c r="AH63" s="39" t="str">
        <f>IF(COUNT(AH9:AH58)&gt;0,COUNTIF(AH9:AH58,$AG$59),"")</f>
        <v/>
      </c>
      <c r="AI63" s="36" t="str">
        <f t="shared" ref="AI63:AM63" si="170">IF(COUNT(AI9:AI58)&gt;0,COUNTIF(AI9:AI58,$AG$59),"")</f>
        <v/>
      </c>
      <c r="AJ63" s="36" t="str">
        <f t="shared" si="170"/>
        <v/>
      </c>
      <c r="AK63" s="36" t="str">
        <f t="shared" si="170"/>
        <v/>
      </c>
      <c r="AL63" s="36" t="str">
        <f t="shared" si="170"/>
        <v/>
      </c>
      <c r="AM63" s="37" t="str">
        <f t="shared" si="170"/>
        <v/>
      </c>
      <c r="AN63" s="39" t="str">
        <f>IF(COUNT(AN9:AN58)&gt;0,COUNTIF(AN9:AN58,$AG$59),"")</f>
        <v/>
      </c>
      <c r="AO63" s="36" t="str">
        <f t="shared" ref="AO63:AS63" si="171">IF(COUNT(AO9:AO58)&gt;0,COUNTIF(AO9:AO58,$AG$59),"")</f>
        <v/>
      </c>
      <c r="AP63" s="36" t="str">
        <f t="shared" si="171"/>
        <v/>
      </c>
      <c r="AQ63" s="36" t="str">
        <f t="shared" si="171"/>
        <v/>
      </c>
      <c r="AR63" s="36" t="str">
        <f t="shared" si="171"/>
        <v/>
      </c>
      <c r="AS63" s="37" t="str">
        <f t="shared" si="171"/>
        <v/>
      </c>
      <c r="AT63" s="869"/>
      <c r="AU63" s="869"/>
      <c r="AV63" s="869"/>
      <c r="AW63" s="869"/>
      <c r="AX63" s="869"/>
      <c r="AY63" s="869"/>
      <c r="AZ63" s="869"/>
      <c r="BA63" s="869"/>
      <c r="BB63" s="869"/>
      <c r="BC63" s="869"/>
      <c r="BD63" s="869"/>
      <c r="BE63" s="869"/>
      <c r="BF63" s="869"/>
      <c r="BG63" s="869"/>
      <c r="BH63" s="869"/>
      <c r="BI63" s="869"/>
      <c r="BJ63" s="869"/>
      <c r="BK63" s="869"/>
      <c r="BL63" s="39">
        <f>IF(COUNT(BL9:BL58)&gt;0,COUNTIF(BL9:BL58,$BO$59),"")</f>
        <v>5</v>
      </c>
      <c r="BM63" s="36">
        <f t="shared" ref="BM63:BO63" si="172">IF(COUNT(BM9:BM58)&gt;0,COUNTIF(BM9:BM58,$BO$59),"")</f>
        <v>7</v>
      </c>
      <c r="BN63" s="36" t="str">
        <f t="shared" si="172"/>
        <v/>
      </c>
      <c r="BO63" s="36">
        <f t="shared" si="172"/>
        <v>6</v>
      </c>
      <c r="BP63" s="37">
        <f>IF(COUNT(BP9:BP58)&gt;0,COUNTIF(BP9:BP58,$BP$59),"")</f>
        <v>7</v>
      </c>
      <c r="BQ63" s="104"/>
      <c r="BR63" s="104"/>
      <c r="BS63" s="104"/>
      <c r="BT63" s="104"/>
      <c r="BU63" s="104"/>
      <c r="BV63" s="104"/>
      <c r="BW63" s="104"/>
      <c r="BX63" s="104"/>
      <c r="BY63" s="104"/>
      <c r="BZ63" s="104"/>
      <c r="CA63" s="104"/>
      <c r="CB63" s="104"/>
      <c r="CC63" s="104"/>
      <c r="CD63" s="104"/>
      <c r="CE63" s="104"/>
      <c r="CF63" s="104"/>
      <c r="CG63" s="104"/>
      <c r="CH63" s="104"/>
      <c r="CI63" s="104"/>
      <c r="CJ63" s="104"/>
      <c r="CK63" s="104"/>
      <c r="CL63" s="104"/>
      <c r="CM63" s="104"/>
      <c r="CN63" s="104"/>
      <c r="CO63" s="104"/>
      <c r="CP63" s="104"/>
      <c r="CQ63" s="104"/>
      <c r="CR63" s="104"/>
      <c r="CS63" s="104"/>
      <c r="CT63" s="104"/>
      <c r="CU63" s="104"/>
      <c r="CV63" s="104"/>
      <c r="CW63" s="104"/>
      <c r="CX63" s="104"/>
      <c r="CY63" s="104"/>
      <c r="CZ63" s="104"/>
      <c r="DA63" s="104"/>
      <c r="DB63" s="104"/>
      <c r="DC63" s="104"/>
      <c r="DD63" s="104"/>
    </row>
    <row r="64" spans="1:174" ht="8.25" customHeight="1">
      <c r="A64" s="40"/>
      <c r="B64" s="40"/>
      <c r="BQ64" s="132"/>
    </row>
    <row r="65" spans="3:66" ht="17.25" customHeight="1">
      <c r="C65" s="14" t="s">
        <v>35</v>
      </c>
      <c r="D65" s="42"/>
      <c r="E65" s="42"/>
      <c r="F65" s="42"/>
      <c r="G65" s="42"/>
      <c r="H65" s="42"/>
      <c r="I65" s="42"/>
      <c r="J65" s="42"/>
      <c r="K65" s="42"/>
      <c r="L65" s="42"/>
      <c r="M65" s="42"/>
      <c r="N65" s="42"/>
      <c r="O65" s="42"/>
      <c r="P65" s="42"/>
      <c r="Q65" s="14"/>
      <c r="R65" s="42"/>
      <c r="S65" s="42"/>
      <c r="T65" s="42"/>
      <c r="U65" s="17"/>
      <c r="V65" s="17"/>
      <c r="W65" s="17"/>
      <c r="X65" s="17"/>
      <c r="Y65" s="42"/>
      <c r="Z65" s="17"/>
      <c r="AA65" s="17"/>
      <c r="AB65" s="42"/>
      <c r="AC65" s="42"/>
      <c r="AD65" s="42"/>
      <c r="AE65" s="635" t="str">
        <f>'Identitas Madrasah'!E19</f>
        <v>Semarang, 14 Januari 2016</v>
      </c>
      <c r="AF65" s="42"/>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N65" s="43"/>
    </row>
    <row r="66" spans="3:66" ht="17.25" customHeight="1">
      <c r="C66" s="14" t="s">
        <v>92</v>
      </c>
      <c r="D66" s="42"/>
      <c r="E66" s="42"/>
      <c r="F66" s="42"/>
      <c r="G66" s="42"/>
      <c r="H66" s="42"/>
      <c r="I66" s="42"/>
      <c r="J66" s="42"/>
      <c r="K66" s="42"/>
      <c r="L66" s="42"/>
      <c r="M66" s="42"/>
      <c r="N66" s="42"/>
      <c r="O66" s="42"/>
      <c r="P66" s="42"/>
      <c r="Q66" s="14"/>
      <c r="R66" s="42"/>
      <c r="S66" s="42"/>
      <c r="T66" s="42"/>
      <c r="U66" s="17"/>
      <c r="V66" s="17"/>
      <c r="W66" s="17"/>
      <c r="X66" s="17"/>
      <c r="Y66" s="42"/>
      <c r="Z66" s="17"/>
      <c r="AA66" s="17"/>
      <c r="AB66" s="42"/>
      <c r="AC66" s="42"/>
      <c r="AD66" s="42"/>
      <c r="AE66" s="14" t="s">
        <v>37</v>
      </c>
      <c r="AF66" s="42"/>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N66" s="43"/>
    </row>
    <row r="67" spans="3:66" ht="17.100000000000001" customHeight="1">
      <c r="C67" s="14"/>
      <c r="D67" s="42"/>
      <c r="E67" s="42"/>
      <c r="F67" s="42"/>
      <c r="G67" s="42"/>
      <c r="H67" s="42"/>
      <c r="I67" s="42"/>
      <c r="J67" s="42"/>
      <c r="K67" s="42"/>
      <c r="L67" s="42"/>
      <c r="M67" s="42"/>
      <c r="N67" s="42"/>
      <c r="O67" s="42"/>
      <c r="P67" s="42"/>
      <c r="Q67" s="14"/>
      <c r="R67" s="42"/>
      <c r="S67" s="42"/>
      <c r="T67" s="42"/>
      <c r="U67" s="17"/>
      <c r="V67" s="17"/>
      <c r="W67" s="17"/>
      <c r="X67" s="17"/>
      <c r="Y67" s="42"/>
      <c r="Z67" s="17"/>
      <c r="AA67" s="17"/>
      <c r="AB67" s="42"/>
      <c r="AC67" s="42"/>
      <c r="AD67" s="42"/>
      <c r="AE67" s="14"/>
      <c r="AF67" s="42"/>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N67" s="43"/>
    </row>
    <row r="68" spans="3:66" ht="17.100000000000001" customHeight="1">
      <c r="C68" s="14"/>
      <c r="D68" s="42"/>
      <c r="E68" s="42"/>
      <c r="F68" s="42"/>
      <c r="G68" s="42"/>
      <c r="H68" s="42"/>
      <c r="I68" s="42"/>
      <c r="J68" s="42"/>
      <c r="K68" s="42"/>
      <c r="L68" s="42"/>
      <c r="M68" s="42"/>
      <c r="N68" s="42"/>
      <c r="O68" s="42"/>
      <c r="P68" s="42"/>
      <c r="Q68" s="14"/>
      <c r="R68" s="42"/>
      <c r="S68" s="42"/>
      <c r="T68" s="42"/>
      <c r="U68" s="17"/>
      <c r="V68" s="17"/>
      <c r="W68" s="17"/>
      <c r="X68" s="17"/>
      <c r="Y68" s="42"/>
      <c r="Z68" s="17"/>
      <c r="AA68" s="17"/>
      <c r="AB68" s="42"/>
      <c r="AC68" s="42"/>
      <c r="AD68" s="42"/>
      <c r="AE68" s="14"/>
      <c r="AF68" s="42"/>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N68" s="43"/>
    </row>
    <row r="69" spans="3:66" ht="17.100000000000001" customHeight="1">
      <c r="C69" s="14" t="str">
        <f>'Identitas Madrasah'!E11</f>
        <v>Lebeng, M. Ed.</v>
      </c>
      <c r="D69" s="42"/>
      <c r="E69" s="42"/>
      <c r="F69" s="42"/>
      <c r="G69" s="42"/>
      <c r="H69" s="42"/>
      <c r="I69" s="42"/>
      <c r="J69" s="42"/>
      <c r="K69" s="42"/>
      <c r="L69" s="42"/>
      <c r="M69" s="42"/>
      <c r="N69" s="42"/>
      <c r="O69" s="42"/>
      <c r="P69" s="42"/>
      <c r="Q69" s="14"/>
      <c r="R69" s="42"/>
      <c r="S69" s="42"/>
      <c r="T69" s="42"/>
      <c r="U69" s="17"/>
      <c r="V69" s="17"/>
      <c r="W69" s="17"/>
      <c r="X69" s="17"/>
      <c r="Y69" s="42"/>
      <c r="Z69" s="17"/>
      <c r="AA69" s="17"/>
      <c r="AB69" s="42"/>
      <c r="AC69" s="42"/>
      <c r="AD69" s="42"/>
      <c r="AE69" s="14" t="str">
        <f>Menu!D12</f>
        <v>Hj. Siti</v>
      </c>
      <c r="AF69" s="42"/>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N69" s="43"/>
    </row>
    <row r="70" spans="3:66" ht="17.100000000000001" customHeight="1">
      <c r="C70" s="14" t="str">
        <f>CONCATENATE("NIP ",'Identitas Madrasah'!E12)</f>
        <v>NIP 196503031995121002</v>
      </c>
      <c r="D70" s="42"/>
      <c r="E70" s="42"/>
      <c r="F70" s="42"/>
      <c r="G70" s="42"/>
      <c r="H70" s="42"/>
      <c r="I70" s="42"/>
      <c r="J70" s="42"/>
      <c r="K70" s="42"/>
      <c r="L70" s="42"/>
      <c r="M70" s="42"/>
      <c r="N70" s="42"/>
      <c r="O70" s="42"/>
      <c r="P70" s="42"/>
      <c r="Q70" s="14"/>
      <c r="R70" s="42"/>
      <c r="S70" s="42"/>
      <c r="T70" s="42"/>
      <c r="U70" s="17"/>
      <c r="V70" s="17"/>
      <c r="W70" s="17"/>
      <c r="X70" s="17"/>
      <c r="Y70" s="42"/>
      <c r="Z70" s="17"/>
      <c r="AA70" s="17"/>
      <c r="AB70" s="42"/>
      <c r="AC70" s="42"/>
      <c r="AD70" s="42"/>
      <c r="AE70" s="14" t="str">
        <f>CONCATENATE("NIP ",Menu!D14)</f>
        <v>NIP 1980...</v>
      </c>
      <c r="AF70" s="42"/>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N70" s="43"/>
    </row>
  </sheetData>
  <sheetProtection password="C4E4" sheet="1" objects="1" scenarios="1" formatColumns="0" insertColumns="0" insertRows="0" selectLockedCells="1"/>
  <mergeCells count="69">
    <mergeCell ref="A63:C63"/>
    <mergeCell ref="D6:I6"/>
    <mergeCell ref="J6:O6"/>
    <mergeCell ref="P6:U6"/>
    <mergeCell ref="V6:AA6"/>
    <mergeCell ref="A59:C59"/>
    <mergeCell ref="D59:F59"/>
    <mergeCell ref="A60:C60"/>
    <mergeCell ref="A61:C61"/>
    <mergeCell ref="A62:C62"/>
    <mergeCell ref="J59:L59"/>
    <mergeCell ref="P59:R59"/>
    <mergeCell ref="V59:X59"/>
    <mergeCell ref="AB59:AD59"/>
    <mergeCell ref="A1:BQ1"/>
    <mergeCell ref="A2:BQ2"/>
    <mergeCell ref="A5:A8"/>
    <mergeCell ref="B5:B8"/>
    <mergeCell ref="C5:C8"/>
    <mergeCell ref="BP6:BP8"/>
    <mergeCell ref="BQ6:BQ8"/>
    <mergeCell ref="D7:I7"/>
    <mergeCell ref="J7:O7"/>
    <mergeCell ref="P7:U7"/>
    <mergeCell ref="V7:AA7"/>
    <mergeCell ref="AB7:AG7"/>
    <mergeCell ref="AB6:AG6"/>
    <mergeCell ref="BL59:BM59"/>
    <mergeCell ref="AH6:AM6"/>
    <mergeCell ref="FR5:FR8"/>
    <mergeCell ref="BS5:DZ5"/>
    <mergeCell ref="EG5:FP5"/>
    <mergeCell ref="FQ5:FQ8"/>
    <mergeCell ref="CC6:CC8"/>
    <mergeCell ref="CD6:CD8"/>
    <mergeCell ref="CE6:CE8"/>
    <mergeCell ref="CQ6:DC6"/>
    <mergeCell ref="DD6:DP6"/>
    <mergeCell ref="DQ6:EC6"/>
    <mergeCell ref="ED6:EP6"/>
    <mergeCell ref="EQ6:FC6"/>
    <mergeCell ref="FD6:FP6"/>
    <mergeCell ref="CG7:CP7"/>
    <mergeCell ref="CF6:CF8"/>
    <mergeCell ref="FD7:FP7"/>
    <mergeCell ref="AH7:AM7"/>
    <mergeCell ref="AH59:AJ59"/>
    <mergeCell ref="AN6:AS6"/>
    <mergeCell ref="AN7:AS7"/>
    <mergeCell ref="AN59:AP59"/>
    <mergeCell ref="AT59:AV59"/>
    <mergeCell ref="AZ6:BE6"/>
    <mergeCell ref="AZ7:BE7"/>
    <mergeCell ref="AZ59:BB59"/>
    <mergeCell ref="BF6:BK6"/>
    <mergeCell ref="BF7:BK7"/>
    <mergeCell ref="BF59:BH59"/>
    <mergeCell ref="AT6:AY6"/>
    <mergeCell ref="AT7:AY7"/>
    <mergeCell ref="BM6:BM8"/>
    <mergeCell ref="BN6:BN8"/>
    <mergeCell ref="BO6:BO8"/>
    <mergeCell ref="BR6:BR8"/>
    <mergeCell ref="BL6:BL8"/>
    <mergeCell ref="CQ7:CY7"/>
    <mergeCell ref="DD7:DL7"/>
    <mergeCell ref="DQ7:EC7"/>
    <mergeCell ref="ED7:EL7"/>
    <mergeCell ref="EQ7:EY7"/>
  </mergeCells>
  <conditionalFormatting sqref="D9:BP58">
    <cfRule type="cellIs" dxfId="2" priority="1" operator="lessThan">
      <formula>$D$59</formula>
    </cfRule>
  </conditionalFormatting>
  <dataValidations count="2">
    <dataValidation type="whole" allowBlank="1" showInputMessage="1" showErrorMessage="1" sqref="D9:BK58">
      <formula1>0</formula1>
      <formula2>100</formula2>
    </dataValidation>
    <dataValidation type="list" allowBlank="1" showInputMessage="1" showErrorMessage="1" sqref="F8 L8 R8 X8 AD8 AJ8 AP8 AV8 BB8 BH8">
      <formula1>"YG LAIN,LISAN,PORTOFOLIO"</formula1>
    </dataValidation>
  </dataValidations>
  <printOptions horizontalCentered="1"/>
  <pageMargins left="0.23622047244094491" right="7.874015748031496E-2"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type="whole" allowBlank="1" showInputMessage="1" showErrorMessage="1" error="SIlahkan masukkan nilai 0 sampai 100">
          <x14:formula1>
            <xm:f>0</xm:f>
          </x14:formula1>
          <x14:formula2>
            <xm:f>100</xm:f>
          </x14:formula2>
          <xm:sqref>MM65555:MM65594 WI65555:WI65594 AGE65555:AGE65594 AQA65555:AQA65594 AZW65555:AZW65594 BJS65555:BJS65594 BTO65555:BTO65594 CDK65555:CDK65594 CNG65555:CNG65594 CXC65555:CXC65594 DGY65555:DGY65594 DQU65555:DQU65594 EAQ65555:EAQ65594 EKM65555:EKM65594 EUI65555:EUI65594 FEE65555:FEE65594 FOA65555:FOA65594 FXW65555:FXW65594 GHS65555:GHS65594 GRO65555:GRO65594 HBK65555:HBK65594 HLG65555:HLG65594 HVC65555:HVC65594 IEY65555:IEY65594 IOU65555:IOU65594 IYQ65555:IYQ65594 JIM65555:JIM65594 JSI65555:JSI65594 KCE65555:KCE65594 KMA65555:KMA65594 KVW65555:KVW65594 LFS65555:LFS65594 LPO65555:LPO65594 LZK65555:LZK65594 MJG65555:MJG65594 MTC65555:MTC65594 NCY65555:NCY65594 NMU65555:NMU65594 NWQ65555:NWQ65594 OGM65555:OGM65594 OQI65555:OQI65594 PAE65555:PAE65594 PKA65555:PKA65594 PTW65555:PTW65594 QDS65555:QDS65594 QNO65555:QNO65594 QXK65555:QXK65594 RHG65555:RHG65594 RRC65555:RRC65594 SAY65555:SAY65594 SKU65555:SKU65594 SUQ65555:SUQ65594 TEM65555:TEM65594 TOI65555:TOI65594 TYE65555:TYE65594 UIA65555:UIA65594 URW65555:URW65594 VBS65555:VBS65594 VLO65555:VLO65594 VVK65555:VVK65594 WFG65555:WFG65594 WPC65555:WPC65594 WYY65555:WYY65594 MM131091:MM131130 WI131091:WI131130 AGE131091:AGE131130 AQA131091:AQA131130 AZW131091:AZW131130 BJS131091:BJS131130 BTO131091:BTO131130 CDK131091:CDK131130 CNG131091:CNG131130 CXC131091:CXC131130 DGY131091:DGY131130 DQU131091:DQU131130 EAQ131091:EAQ131130 EKM131091:EKM131130 EUI131091:EUI131130 FEE131091:FEE131130 FOA131091:FOA131130 FXW131091:FXW131130 GHS131091:GHS131130 GRO131091:GRO131130 HBK131091:HBK131130 HLG131091:HLG131130 HVC131091:HVC131130 IEY131091:IEY131130 IOU131091:IOU131130 IYQ131091:IYQ131130 JIM131091:JIM131130 JSI131091:JSI131130 KCE131091:KCE131130 KMA131091:KMA131130 KVW131091:KVW131130 LFS131091:LFS131130 LPO131091:LPO131130 LZK131091:LZK131130 MJG131091:MJG131130 MTC131091:MTC131130 NCY131091:NCY131130 NMU131091:NMU131130 NWQ131091:NWQ131130 OGM131091:OGM131130 OQI131091:OQI131130 PAE131091:PAE131130 PKA131091:PKA131130 PTW131091:PTW131130 QDS131091:QDS131130 QNO131091:QNO131130 QXK131091:QXK131130 RHG131091:RHG131130 RRC131091:RRC131130 SAY131091:SAY131130 SKU131091:SKU131130 SUQ131091:SUQ131130 TEM131091:TEM131130 TOI131091:TOI131130 TYE131091:TYE131130 UIA131091:UIA131130 URW131091:URW131130 VBS131091:VBS131130 VLO131091:VLO131130 VVK131091:VVK131130 WFG131091:WFG131130 WPC131091:WPC131130 WYY131091:WYY131130 MM196627:MM196666 WI196627:WI196666 AGE196627:AGE196666 AQA196627:AQA196666 AZW196627:AZW196666 BJS196627:BJS196666 BTO196627:BTO196666 CDK196627:CDK196666 CNG196627:CNG196666 CXC196627:CXC196666 DGY196627:DGY196666 DQU196627:DQU196666 EAQ196627:EAQ196666 EKM196627:EKM196666 EUI196627:EUI196666 FEE196627:FEE196666 FOA196627:FOA196666 FXW196627:FXW196666 GHS196627:GHS196666 GRO196627:GRO196666 HBK196627:HBK196666 HLG196627:HLG196666 HVC196627:HVC196666 IEY196627:IEY196666 IOU196627:IOU196666 IYQ196627:IYQ196666 JIM196627:JIM196666 JSI196627:JSI196666 KCE196627:KCE196666 KMA196627:KMA196666 KVW196627:KVW196666 LFS196627:LFS196666 LPO196627:LPO196666 LZK196627:LZK196666 MJG196627:MJG196666 MTC196627:MTC196666 NCY196627:NCY196666 NMU196627:NMU196666 NWQ196627:NWQ196666 OGM196627:OGM196666 OQI196627:OQI196666 PAE196627:PAE196666 PKA196627:PKA196666 PTW196627:PTW196666 QDS196627:QDS196666 QNO196627:QNO196666 QXK196627:QXK196666 RHG196627:RHG196666 RRC196627:RRC196666 SAY196627:SAY196666 SKU196627:SKU196666 SUQ196627:SUQ196666 TEM196627:TEM196666 TOI196627:TOI196666 TYE196627:TYE196666 UIA196627:UIA196666 URW196627:URW196666 VBS196627:VBS196666 VLO196627:VLO196666 VVK196627:VVK196666 WFG196627:WFG196666 WPC196627:WPC196666 WYY196627:WYY196666 MM262163:MM262202 WI262163:WI262202 AGE262163:AGE262202 AQA262163:AQA262202 AZW262163:AZW262202 BJS262163:BJS262202 BTO262163:BTO262202 CDK262163:CDK262202 CNG262163:CNG262202 CXC262163:CXC262202 DGY262163:DGY262202 DQU262163:DQU262202 EAQ262163:EAQ262202 EKM262163:EKM262202 EUI262163:EUI262202 FEE262163:FEE262202 FOA262163:FOA262202 FXW262163:FXW262202 GHS262163:GHS262202 GRO262163:GRO262202 HBK262163:HBK262202 HLG262163:HLG262202 HVC262163:HVC262202 IEY262163:IEY262202 IOU262163:IOU262202 IYQ262163:IYQ262202 JIM262163:JIM262202 JSI262163:JSI262202 KCE262163:KCE262202 KMA262163:KMA262202 KVW262163:KVW262202 LFS262163:LFS262202 LPO262163:LPO262202 LZK262163:LZK262202 MJG262163:MJG262202 MTC262163:MTC262202 NCY262163:NCY262202 NMU262163:NMU262202 NWQ262163:NWQ262202 OGM262163:OGM262202 OQI262163:OQI262202 PAE262163:PAE262202 PKA262163:PKA262202 PTW262163:PTW262202 QDS262163:QDS262202 QNO262163:QNO262202 QXK262163:QXK262202 RHG262163:RHG262202 RRC262163:RRC262202 SAY262163:SAY262202 SKU262163:SKU262202 SUQ262163:SUQ262202 TEM262163:TEM262202 TOI262163:TOI262202 TYE262163:TYE262202 UIA262163:UIA262202 URW262163:URW262202 VBS262163:VBS262202 VLO262163:VLO262202 VVK262163:VVK262202 WFG262163:WFG262202 WPC262163:WPC262202 WYY262163:WYY262202 MM327699:MM327738 WI327699:WI327738 AGE327699:AGE327738 AQA327699:AQA327738 AZW327699:AZW327738 BJS327699:BJS327738 BTO327699:BTO327738 CDK327699:CDK327738 CNG327699:CNG327738 CXC327699:CXC327738 DGY327699:DGY327738 DQU327699:DQU327738 EAQ327699:EAQ327738 EKM327699:EKM327738 EUI327699:EUI327738 FEE327699:FEE327738 FOA327699:FOA327738 FXW327699:FXW327738 GHS327699:GHS327738 GRO327699:GRO327738 HBK327699:HBK327738 HLG327699:HLG327738 HVC327699:HVC327738 IEY327699:IEY327738 IOU327699:IOU327738 IYQ327699:IYQ327738 JIM327699:JIM327738 JSI327699:JSI327738 KCE327699:KCE327738 KMA327699:KMA327738 KVW327699:KVW327738 LFS327699:LFS327738 LPO327699:LPO327738 LZK327699:LZK327738 MJG327699:MJG327738 MTC327699:MTC327738 NCY327699:NCY327738 NMU327699:NMU327738 NWQ327699:NWQ327738 OGM327699:OGM327738 OQI327699:OQI327738 PAE327699:PAE327738 PKA327699:PKA327738 PTW327699:PTW327738 QDS327699:QDS327738 QNO327699:QNO327738 QXK327699:QXK327738 RHG327699:RHG327738 RRC327699:RRC327738 SAY327699:SAY327738 SKU327699:SKU327738 SUQ327699:SUQ327738 TEM327699:TEM327738 TOI327699:TOI327738 TYE327699:TYE327738 UIA327699:UIA327738 URW327699:URW327738 VBS327699:VBS327738 VLO327699:VLO327738 VVK327699:VVK327738 WFG327699:WFG327738 WPC327699:WPC327738 WYY327699:WYY327738 MM393235:MM393274 WI393235:WI393274 AGE393235:AGE393274 AQA393235:AQA393274 AZW393235:AZW393274 BJS393235:BJS393274 BTO393235:BTO393274 CDK393235:CDK393274 CNG393235:CNG393274 CXC393235:CXC393274 DGY393235:DGY393274 DQU393235:DQU393274 EAQ393235:EAQ393274 EKM393235:EKM393274 EUI393235:EUI393274 FEE393235:FEE393274 FOA393235:FOA393274 FXW393235:FXW393274 GHS393235:GHS393274 GRO393235:GRO393274 HBK393235:HBK393274 HLG393235:HLG393274 HVC393235:HVC393274 IEY393235:IEY393274 IOU393235:IOU393274 IYQ393235:IYQ393274 JIM393235:JIM393274 JSI393235:JSI393274 KCE393235:KCE393274 KMA393235:KMA393274 KVW393235:KVW393274 LFS393235:LFS393274 LPO393235:LPO393274 LZK393235:LZK393274 MJG393235:MJG393274 MTC393235:MTC393274 NCY393235:NCY393274 NMU393235:NMU393274 NWQ393235:NWQ393274 OGM393235:OGM393274 OQI393235:OQI393274 PAE393235:PAE393274 PKA393235:PKA393274 PTW393235:PTW393274 QDS393235:QDS393274 QNO393235:QNO393274 QXK393235:QXK393274 RHG393235:RHG393274 RRC393235:RRC393274 SAY393235:SAY393274 SKU393235:SKU393274 SUQ393235:SUQ393274 TEM393235:TEM393274 TOI393235:TOI393274 TYE393235:TYE393274 UIA393235:UIA393274 URW393235:URW393274 VBS393235:VBS393274 VLO393235:VLO393274 VVK393235:VVK393274 WFG393235:WFG393274 WPC393235:WPC393274 WYY393235:WYY393274 MM458771:MM458810 WI458771:WI458810 AGE458771:AGE458810 AQA458771:AQA458810 AZW458771:AZW458810 BJS458771:BJS458810 BTO458771:BTO458810 CDK458771:CDK458810 CNG458771:CNG458810 CXC458771:CXC458810 DGY458771:DGY458810 DQU458771:DQU458810 EAQ458771:EAQ458810 EKM458771:EKM458810 EUI458771:EUI458810 FEE458771:FEE458810 FOA458771:FOA458810 FXW458771:FXW458810 GHS458771:GHS458810 GRO458771:GRO458810 HBK458771:HBK458810 HLG458771:HLG458810 HVC458771:HVC458810 IEY458771:IEY458810 IOU458771:IOU458810 IYQ458771:IYQ458810 JIM458771:JIM458810 JSI458771:JSI458810 KCE458771:KCE458810 KMA458771:KMA458810 KVW458771:KVW458810 LFS458771:LFS458810 LPO458771:LPO458810 LZK458771:LZK458810 MJG458771:MJG458810 MTC458771:MTC458810 NCY458771:NCY458810 NMU458771:NMU458810 NWQ458771:NWQ458810 OGM458771:OGM458810 OQI458771:OQI458810 PAE458771:PAE458810 PKA458771:PKA458810 PTW458771:PTW458810 QDS458771:QDS458810 QNO458771:QNO458810 QXK458771:QXK458810 RHG458771:RHG458810 RRC458771:RRC458810 SAY458771:SAY458810 SKU458771:SKU458810 SUQ458771:SUQ458810 TEM458771:TEM458810 TOI458771:TOI458810 TYE458771:TYE458810 UIA458771:UIA458810 URW458771:URW458810 VBS458771:VBS458810 VLO458771:VLO458810 VVK458771:VVK458810 WFG458771:WFG458810 WPC458771:WPC458810 WYY458771:WYY458810 MM524307:MM524346 WI524307:WI524346 AGE524307:AGE524346 AQA524307:AQA524346 AZW524307:AZW524346 BJS524307:BJS524346 BTO524307:BTO524346 CDK524307:CDK524346 CNG524307:CNG524346 CXC524307:CXC524346 DGY524307:DGY524346 DQU524307:DQU524346 EAQ524307:EAQ524346 EKM524307:EKM524346 EUI524307:EUI524346 FEE524307:FEE524346 FOA524307:FOA524346 FXW524307:FXW524346 GHS524307:GHS524346 GRO524307:GRO524346 HBK524307:HBK524346 HLG524307:HLG524346 HVC524307:HVC524346 IEY524307:IEY524346 IOU524307:IOU524346 IYQ524307:IYQ524346 JIM524307:JIM524346 JSI524307:JSI524346 KCE524307:KCE524346 KMA524307:KMA524346 KVW524307:KVW524346 LFS524307:LFS524346 LPO524307:LPO524346 LZK524307:LZK524346 MJG524307:MJG524346 MTC524307:MTC524346 NCY524307:NCY524346 NMU524307:NMU524346 NWQ524307:NWQ524346 OGM524307:OGM524346 OQI524307:OQI524346 PAE524307:PAE524346 PKA524307:PKA524346 PTW524307:PTW524346 QDS524307:QDS524346 QNO524307:QNO524346 QXK524307:QXK524346 RHG524307:RHG524346 RRC524307:RRC524346 SAY524307:SAY524346 SKU524307:SKU524346 SUQ524307:SUQ524346 TEM524307:TEM524346 TOI524307:TOI524346 TYE524307:TYE524346 UIA524307:UIA524346 URW524307:URW524346 VBS524307:VBS524346 VLO524307:VLO524346 VVK524307:VVK524346 WFG524307:WFG524346 WPC524307:WPC524346 WYY524307:WYY524346 MM589843:MM589882 WI589843:WI589882 AGE589843:AGE589882 AQA589843:AQA589882 AZW589843:AZW589882 BJS589843:BJS589882 BTO589843:BTO589882 CDK589843:CDK589882 CNG589843:CNG589882 CXC589843:CXC589882 DGY589843:DGY589882 DQU589843:DQU589882 EAQ589843:EAQ589882 EKM589843:EKM589882 EUI589843:EUI589882 FEE589843:FEE589882 FOA589843:FOA589882 FXW589843:FXW589882 GHS589843:GHS589882 GRO589843:GRO589882 HBK589843:HBK589882 HLG589843:HLG589882 HVC589843:HVC589882 IEY589843:IEY589882 IOU589843:IOU589882 IYQ589843:IYQ589882 JIM589843:JIM589882 JSI589843:JSI589882 KCE589843:KCE589882 KMA589843:KMA589882 KVW589843:KVW589882 LFS589843:LFS589882 LPO589843:LPO589882 LZK589843:LZK589882 MJG589843:MJG589882 MTC589843:MTC589882 NCY589843:NCY589882 NMU589843:NMU589882 NWQ589843:NWQ589882 OGM589843:OGM589882 OQI589843:OQI589882 PAE589843:PAE589882 PKA589843:PKA589882 PTW589843:PTW589882 QDS589843:QDS589882 QNO589843:QNO589882 QXK589843:QXK589882 RHG589843:RHG589882 RRC589843:RRC589882 SAY589843:SAY589882 SKU589843:SKU589882 SUQ589843:SUQ589882 TEM589843:TEM589882 TOI589843:TOI589882 TYE589843:TYE589882 UIA589843:UIA589882 URW589843:URW589882 VBS589843:VBS589882 VLO589843:VLO589882 VVK589843:VVK589882 WFG589843:WFG589882 WPC589843:WPC589882 WYY589843:WYY589882 MM655379:MM655418 WI655379:WI655418 AGE655379:AGE655418 AQA655379:AQA655418 AZW655379:AZW655418 BJS655379:BJS655418 BTO655379:BTO655418 CDK655379:CDK655418 CNG655379:CNG655418 CXC655379:CXC655418 DGY655379:DGY655418 DQU655379:DQU655418 EAQ655379:EAQ655418 EKM655379:EKM655418 EUI655379:EUI655418 FEE655379:FEE655418 FOA655379:FOA655418 FXW655379:FXW655418 GHS655379:GHS655418 GRO655379:GRO655418 HBK655379:HBK655418 HLG655379:HLG655418 HVC655379:HVC655418 IEY655379:IEY655418 IOU655379:IOU655418 IYQ655379:IYQ655418 JIM655379:JIM655418 JSI655379:JSI655418 KCE655379:KCE655418 KMA655379:KMA655418 KVW655379:KVW655418 LFS655379:LFS655418 LPO655379:LPO655418 LZK655379:LZK655418 MJG655379:MJG655418 MTC655379:MTC655418 NCY655379:NCY655418 NMU655379:NMU655418 NWQ655379:NWQ655418 OGM655379:OGM655418 OQI655379:OQI655418 PAE655379:PAE655418 PKA655379:PKA655418 PTW655379:PTW655418 QDS655379:QDS655418 QNO655379:QNO655418 QXK655379:QXK655418 RHG655379:RHG655418 RRC655379:RRC655418 SAY655379:SAY655418 SKU655379:SKU655418 SUQ655379:SUQ655418 TEM655379:TEM655418 TOI655379:TOI655418 TYE655379:TYE655418 UIA655379:UIA655418 URW655379:URW655418 VBS655379:VBS655418 VLO655379:VLO655418 VVK655379:VVK655418 WFG655379:WFG655418 WPC655379:WPC655418 WYY655379:WYY655418 MM720915:MM720954 WI720915:WI720954 AGE720915:AGE720954 AQA720915:AQA720954 AZW720915:AZW720954 BJS720915:BJS720954 BTO720915:BTO720954 CDK720915:CDK720954 CNG720915:CNG720954 CXC720915:CXC720954 DGY720915:DGY720954 DQU720915:DQU720954 EAQ720915:EAQ720954 EKM720915:EKM720954 EUI720915:EUI720954 FEE720915:FEE720954 FOA720915:FOA720954 FXW720915:FXW720954 GHS720915:GHS720954 GRO720915:GRO720954 HBK720915:HBK720954 HLG720915:HLG720954 HVC720915:HVC720954 IEY720915:IEY720954 IOU720915:IOU720954 IYQ720915:IYQ720954 JIM720915:JIM720954 JSI720915:JSI720954 KCE720915:KCE720954 KMA720915:KMA720954 KVW720915:KVW720954 LFS720915:LFS720954 LPO720915:LPO720954 LZK720915:LZK720954 MJG720915:MJG720954 MTC720915:MTC720954 NCY720915:NCY720954 NMU720915:NMU720954 NWQ720915:NWQ720954 OGM720915:OGM720954 OQI720915:OQI720954 PAE720915:PAE720954 PKA720915:PKA720954 PTW720915:PTW720954 QDS720915:QDS720954 QNO720915:QNO720954 QXK720915:QXK720954 RHG720915:RHG720954 RRC720915:RRC720954 SAY720915:SAY720954 SKU720915:SKU720954 SUQ720915:SUQ720954 TEM720915:TEM720954 TOI720915:TOI720954 TYE720915:TYE720954 UIA720915:UIA720954 URW720915:URW720954 VBS720915:VBS720954 VLO720915:VLO720954 VVK720915:VVK720954 WFG720915:WFG720954 WPC720915:WPC720954 WYY720915:WYY720954 MM786451:MM786490 WI786451:WI786490 AGE786451:AGE786490 AQA786451:AQA786490 AZW786451:AZW786490 BJS786451:BJS786490 BTO786451:BTO786490 CDK786451:CDK786490 CNG786451:CNG786490 CXC786451:CXC786490 DGY786451:DGY786490 DQU786451:DQU786490 EAQ786451:EAQ786490 EKM786451:EKM786490 EUI786451:EUI786490 FEE786451:FEE786490 FOA786451:FOA786490 FXW786451:FXW786490 GHS786451:GHS786490 GRO786451:GRO786490 HBK786451:HBK786490 HLG786451:HLG786490 HVC786451:HVC786490 IEY786451:IEY786490 IOU786451:IOU786490 IYQ786451:IYQ786490 JIM786451:JIM786490 JSI786451:JSI786490 KCE786451:KCE786490 KMA786451:KMA786490 KVW786451:KVW786490 LFS786451:LFS786490 LPO786451:LPO786490 LZK786451:LZK786490 MJG786451:MJG786490 MTC786451:MTC786490 NCY786451:NCY786490 NMU786451:NMU786490 NWQ786451:NWQ786490 OGM786451:OGM786490 OQI786451:OQI786490 PAE786451:PAE786490 PKA786451:PKA786490 PTW786451:PTW786490 QDS786451:QDS786490 QNO786451:QNO786490 QXK786451:QXK786490 RHG786451:RHG786490 RRC786451:RRC786490 SAY786451:SAY786490 SKU786451:SKU786490 SUQ786451:SUQ786490 TEM786451:TEM786490 TOI786451:TOI786490 TYE786451:TYE786490 UIA786451:UIA786490 URW786451:URW786490 VBS786451:VBS786490 VLO786451:VLO786490 VVK786451:VVK786490 WFG786451:WFG786490 WPC786451:WPC786490 WYY786451:WYY786490 MM851987:MM852026 WI851987:WI852026 AGE851987:AGE852026 AQA851987:AQA852026 AZW851987:AZW852026 BJS851987:BJS852026 BTO851987:BTO852026 CDK851987:CDK852026 CNG851987:CNG852026 CXC851987:CXC852026 DGY851987:DGY852026 DQU851987:DQU852026 EAQ851987:EAQ852026 EKM851987:EKM852026 EUI851987:EUI852026 FEE851987:FEE852026 FOA851987:FOA852026 FXW851987:FXW852026 GHS851987:GHS852026 GRO851987:GRO852026 HBK851987:HBK852026 HLG851987:HLG852026 HVC851987:HVC852026 IEY851987:IEY852026 IOU851987:IOU852026 IYQ851987:IYQ852026 JIM851987:JIM852026 JSI851987:JSI852026 KCE851987:KCE852026 KMA851987:KMA852026 KVW851987:KVW852026 LFS851987:LFS852026 LPO851987:LPO852026 LZK851987:LZK852026 MJG851987:MJG852026 MTC851987:MTC852026 NCY851987:NCY852026 NMU851987:NMU852026 NWQ851987:NWQ852026 OGM851987:OGM852026 OQI851987:OQI852026 PAE851987:PAE852026 PKA851987:PKA852026 PTW851987:PTW852026 QDS851987:QDS852026 QNO851987:QNO852026 QXK851987:QXK852026 RHG851987:RHG852026 RRC851987:RRC852026 SAY851987:SAY852026 SKU851987:SKU852026 SUQ851987:SUQ852026 TEM851987:TEM852026 TOI851987:TOI852026 TYE851987:TYE852026 UIA851987:UIA852026 URW851987:URW852026 VBS851987:VBS852026 VLO851987:VLO852026 VVK851987:VVK852026 WFG851987:WFG852026 WPC851987:WPC852026 WYY851987:WYY852026 MM917523:MM917562 WI917523:WI917562 AGE917523:AGE917562 AQA917523:AQA917562 AZW917523:AZW917562 BJS917523:BJS917562 BTO917523:BTO917562 CDK917523:CDK917562 CNG917523:CNG917562 CXC917523:CXC917562 DGY917523:DGY917562 DQU917523:DQU917562 EAQ917523:EAQ917562 EKM917523:EKM917562 EUI917523:EUI917562 FEE917523:FEE917562 FOA917523:FOA917562 FXW917523:FXW917562 GHS917523:GHS917562 GRO917523:GRO917562 HBK917523:HBK917562 HLG917523:HLG917562 HVC917523:HVC917562 IEY917523:IEY917562 IOU917523:IOU917562 IYQ917523:IYQ917562 JIM917523:JIM917562 JSI917523:JSI917562 KCE917523:KCE917562 KMA917523:KMA917562 KVW917523:KVW917562 LFS917523:LFS917562 LPO917523:LPO917562 LZK917523:LZK917562 MJG917523:MJG917562 MTC917523:MTC917562 NCY917523:NCY917562 NMU917523:NMU917562 NWQ917523:NWQ917562 OGM917523:OGM917562 OQI917523:OQI917562 PAE917523:PAE917562 PKA917523:PKA917562 PTW917523:PTW917562 QDS917523:QDS917562 QNO917523:QNO917562 QXK917523:QXK917562 RHG917523:RHG917562 RRC917523:RRC917562 SAY917523:SAY917562 SKU917523:SKU917562 SUQ917523:SUQ917562 TEM917523:TEM917562 TOI917523:TOI917562 TYE917523:TYE917562 UIA917523:UIA917562 URW917523:URW917562 VBS917523:VBS917562 VLO917523:VLO917562 VVK917523:VVK917562 WFG917523:WFG917562 WPC917523:WPC917562 WYY917523:WYY917562 MM983059:MM983098 WI983059:WI983098 AGE983059:AGE983098 AQA983059:AQA983098 AZW983059:AZW983098 BJS983059:BJS983098 BTO983059:BTO983098 CDK983059:CDK983098 CNG983059:CNG983098 CXC983059:CXC983098 DGY983059:DGY983098 DQU983059:DQU983098 EAQ983059:EAQ983098 EKM983059:EKM983098 EUI983059:EUI983098 FEE983059:FEE983098 FOA983059:FOA983098 FXW983059:FXW983098 GHS983059:GHS983098 GRO983059:GRO983098 HBK983059:HBK983098 HLG983059:HLG983098 HVC983059:HVC983098 IEY983059:IEY983098 IOU983059:IOU983098 IYQ983059:IYQ983098 JIM983059:JIM983098 JSI983059:JSI983098 KCE983059:KCE983098 KMA983059:KMA983098 KVW983059:KVW983098 LFS983059:LFS983098 LPO983059:LPO983098 LZK983059:LZK983098 MJG983059:MJG983098 MTC983059:MTC983098 NCY983059:NCY983098 NMU983059:NMU983098 NWQ983059:NWQ983098 OGM983059:OGM983098 OQI983059:OQI983098 PAE983059:PAE983098 PKA983059:PKA983098 PTW983059:PTW983098 QDS983059:QDS983098 QNO983059:QNO983098 QXK983059:QXK983098 RHG983059:RHG983098 RRC983059:RRC983098 SAY983059:SAY983098 SKU983059:SKU983098 SUQ983059:SUQ983098 TEM983059:TEM983098 TOI983059:TOI983098 TYE983059:TYE983098 UIA983059:UIA983098 URW983059:URW983098 VBS983059:VBS983098 VLO983059:VLO983098 VVK983059:VVK983098 WFG983059:WFG983098 WPC983059:WPC983098 WYY983059:WYY983098 LO65555:LO65594 VK65555:VK65594 AFG65555:AFG65594 APC65555:APC65594 AYY65555:AYY65594 BIU65555:BIU65594 BSQ65555:BSQ65594 CCM65555:CCM65594 CMI65555:CMI65594 CWE65555:CWE65594 DGA65555:DGA65594 DPW65555:DPW65594 DZS65555:DZS65594 EJO65555:EJO65594 ETK65555:ETK65594 FDG65555:FDG65594 FNC65555:FNC65594 FWY65555:FWY65594 GGU65555:GGU65594 GQQ65555:GQQ65594 HAM65555:HAM65594 HKI65555:HKI65594 HUE65555:HUE65594 IEA65555:IEA65594 INW65555:INW65594 IXS65555:IXS65594 JHO65555:JHO65594 JRK65555:JRK65594 KBG65555:KBG65594 KLC65555:KLC65594 KUY65555:KUY65594 LEU65555:LEU65594 LOQ65555:LOQ65594 LYM65555:LYM65594 MII65555:MII65594 MSE65555:MSE65594 NCA65555:NCA65594 NLW65555:NLW65594 NVS65555:NVS65594 OFO65555:OFO65594 OPK65555:OPK65594 OZG65555:OZG65594 PJC65555:PJC65594 PSY65555:PSY65594 QCU65555:QCU65594 QMQ65555:QMQ65594 QWM65555:QWM65594 RGI65555:RGI65594 RQE65555:RQE65594 SAA65555:SAA65594 SJW65555:SJW65594 STS65555:STS65594 TDO65555:TDO65594 TNK65555:TNK65594 TXG65555:TXG65594 UHC65555:UHC65594 UQY65555:UQY65594 VAU65555:VAU65594 VKQ65555:VKQ65594 VUM65555:VUM65594 WEI65555:WEI65594 WOE65555:WOE65594 WYA65555:WYA65594 LO131091:LO131130 VK131091:VK131130 AFG131091:AFG131130 APC131091:APC131130 AYY131091:AYY131130 BIU131091:BIU131130 BSQ131091:BSQ131130 CCM131091:CCM131130 CMI131091:CMI131130 CWE131091:CWE131130 DGA131091:DGA131130 DPW131091:DPW131130 DZS131091:DZS131130 EJO131091:EJO131130 ETK131091:ETK131130 FDG131091:FDG131130 FNC131091:FNC131130 FWY131091:FWY131130 GGU131091:GGU131130 GQQ131091:GQQ131130 HAM131091:HAM131130 HKI131091:HKI131130 HUE131091:HUE131130 IEA131091:IEA131130 INW131091:INW131130 IXS131091:IXS131130 JHO131091:JHO131130 JRK131091:JRK131130 KBG131091:KBG131130 KLC131091:KLC131130 KUY131091:KUY131130 LEU131091:LEU131130 LOQ131091:LOQ131130 LYM131091:LYM131130 MII131091:MII131130 MSE131091:MSE131130 NCA131091:NCA131130 NLW131091:NLW131130 NVS131091:NVS131130 OFO131091:OFO131130 OPK131091:OPK131130 OZG131091:OZG131130 PJC131091:PJC131130 PSY131091:PSY131130 QCU131091:QCU131130 QMQ131091:QMQ131130 QWM131091:QWM131130 RGI131091:RGI131130 RQE131091:RQE131130 SAA131091:SAA131130 SJW131091:SJW131130 STS131091:STS131130 TDO131091:TDO131130 TNK131091:TNK131130 TXG131091:TXG131130 UHC131091:UHC131130 UQY131091:UQY131130 VAU131091:VAU131130 VKQ131091:VKQ131130 VUM131091:VUM131130 WEI131091:WEI131130 WOE131091:WOE131130 WYA131091:WYA131130 LO196627:LO196666 VK196627:VK196666 AFG196627:AFG196666 APC196627:APC196666 AYY196627:AYY196666 BIU196627:BIU196666 BSQ196627:BSQ196666 CCM196627:CCM196666 CMI196627:CMI196666 CWE196627:CWE196666 DGA196627:DGA196666 DPW196627:DPW196666 DZS196627:DZS196666 EJO196627:EJO196666 ETK196627:ETK196666 FDG196627:FDG196666 FNC196627:FNC196666 FWY196627:FWY196666 GGU196627:GGU196666 GQQ196627:GQQ196666 HAM196627:HAM196666 HKI196627:HKI196666 HUE196627:HUE196666 IEA196627:IEA196666 INW196627:INW196666 IXS196627:IXS196666 JHO196627:JHO196666 JRK196627:JRK196666 KBG196627:KBG196666 KLC196627:KLC196666 KUY196627:KUY196666 LEU196627:LEU196666 LOQ196627:LOQ196666 LYM196627:LYM196666 MII196627:MII196666 MSE196627:MSE196666 NCA196627:NCA196666 NLW196627:NLW196666 NVS196627:NVS196666 OFO196627:OFO196666 OPK196627:OPK196666 OZG196627:OZG196666 PJC196627:PJC196666 PSY196627:PSY196666 QCU196627:QCU196666 QMQ196627:QMQ196666 QWM196627:QWM196666 RGI196627:RGI196666 RQE196627:RQE196666 SAA196627:SAA196666 SJW196627:SJW196666 STS196627:STS196666 TDO196627:TDO196666 TNK196627:TNK196666 TXG196627:TXG196666 UHC196627:UHC196666 UQY196627:UQY196666 VAU196627:VAU196666 VKQ196627:VKQ196666 VUM196627:VUM196666 WEI196627:WEI196666 WOE196627:WOE196666 WYA196627:WYA196666 LO262163:LO262202 VK262163:VK262202 AFG262163:AFG262202 APC262163:APC262202 AYY262163:AYY262202 BIU262163:BIU262202 BSQ262163:BSQ262202 CCM262163:CCM262202 CMI262163:CMI262202 CWE262163:CWE262202 DGA262163:DGA262202 DPW262163:DPW262202 DZS262163:DZS262202 EJO262163:EJO262202 ETK262163:ETK262202 FDG262163:FDG262202 FNC262163:FNC262202 FWY262163:FWY262202 GGU262163:GGU262202 GQQ262163:GQQ262202 HAM262163:HAM262202 HKI262163:HKI262202 HUE262163:HUE262202 IEA262163:IEA262202 INW262163:INW262202 IXS262163:IXS262202 JHO262163:JHO262202 JRK262163:JRK262202 KBG262163:KBG262202 KLC262163:KLC262202 KUY262163:KUY262202 LEU262163:LEU262202 LOQ262163:LOQ262202 LYM262163:LYM262202 MII262163:MII262202 MSE262163:MSE262202 NCA262163:NCA262202 NLW262163:NLW262202 NVS262163:NVS262202 OFO262163:OFO262202 OPK262163:OPK262202 OZG262163:OZG262202 PJC262163:PJC262202 PSY262163:PSY262202 QCU262163:QCU262202 QMQ262163:QMQ262202 QWM262163:QWM262202 RGI262163:RGI262202 RQE262163:RQE262202 SAA262163:SAA262202 SJW262163:SJW262202 STS262163:STS262202 TDO262163:TDO262202 TNK262163:TNK262202 TXG262163:TXG262202 UHC262163:UHC262202 UQY262163:UQY262202 VAU262163:VAU262202 VKQ262163:VKQ262202 VUM262163:VUM262202 WEI262163:WEI262202 WOE262163:WOE262202 WYA262163:WYA262202 LO327699:LO327738 VK327699:VK327738 AFG327699:AFG327738 APC327699:APC327738 AYY327699:AYY327738 BIU327699:BIU327738 BSQ327699:BSQ327738 CCM327699:CCM327738 CMI327699:CMI327738 CWE327699:CWE327738 DGA327699:DGA327738 DPW327699:DPW327738 DZS327699:DZS327738 EJO327699:EJO327738 ETK327699:ETK327738 FDG327699:FDG327738 FNC327699:FNC327738 FWY327699:FWY327738 GGU327699:GGU327738 GQQ327699:GQQ327738 HAM327699:HAM327738 HKI327699:HKI327738 HUE327699:HUE327738 IEA327699:IEA327738 INW327699:INW327738 IXS327699:IXS327738 JHO327699:JHO327738 JRK327699:JRK327738 KBG327699:KBG327738 KLC327699:KLC327738 KUY327699:KUY327738 LEU327699:LEU327738 LOQ327699:LOQ327738 LYM327699:LYM327738 MII327699:MII327738 MSE327699:MSE327738 NCA327699:NCA327738 NLW327699:NLW327738 NVS327699:NVS327738 OFO327699:OFO327738 OPK327699:OPK327738 OZG327699:OZG327738 PJC327699:PJC327738 PSY327699:PSY327738 QCU327699:QCU327738 QMQ327699:QMQ327738 QWM327699:QWM327738 RGI327699:RGI327738 RQE327699:RQE327738 SAA327699:SAA327738 SJW327699:SJW327738 STS327699:STS327738 TDO327699:TDO327738 TNK327699:TNK327738 TXG327699:TXG327738 UHC327699:UHC327738 UQY327699:UQY327738 VAU327699:VAU327738 VKQ327699:VKQ327738 VUM327699:VUM327738 WEI327699:WEI327738 WOE327699:WOE327738 WYA327699:WYA327738 LO393235:LO393274 VK393235:VK393274 AFG393235:AFG393274 APC393235:APC393274 AYY393235:AYY393274 BIU393235:BIU393274 BSQ393235:BSQ393274 CCM393235:CCM393274 CMI393235:CMI393274 CWE393235:CWE393274 DGA393235:DGA393274 DPW393235:DPW393274 DZS393235:DZS393274 EJO393235:EJO393274 ETK393235:ETK393274 FDG393235:FDG393274 FNC393235:FNC393274 FWY393235:FWY393274 GGU393235:GGU393274 GQQ393235:GQQ393274 HAM393235:HAM393274 HKI393235:HKI393274 HUE393235:HUE393274 IEA393235:IEA393274 INW393235:INW393274 IXS393235:IXS393274 JHO393235:JHO393274 JRK393235:JRK393274 KBG393235:KBG393274 KLC393235:KLC393274 KUY393235:KUY393274 LEU393235:LEU393274 LOQ393235:LOQ393274 LYM393235:LYM393274 MII393235:MII393274 MSE393235:MSE393274 NCA393235:NCA393274 NLW393235:NLW393274 NVS393235:NVS393274 OFO393235:OFO393274 OPK393235:OPK393274 OZG393235:OZG393274 PJC393235:PJC393274 PSY393235:PSY393274 QCU393235:QCU393274 QMQ393235:QMQ393274 QWM393235:QWM393274 RGI393235:RGI393274 RQE393235:RQE393274 SAA393235:SAA393274 SJW393235:SJW393274 STS393235:STS393274 TDO393235:TDO393274 TNK393235:TNK393274 TXG393235:TXG393274 UHC393235:UHC393274 UQY393235:UQY393274 VAU393235:VAU393274 VKQ393235:VKQ393274 VUM393235:VUM393274 WEI393235:WEI393274 WOE393235:WOE393274 WYA393235:WYA393274 LO458771:LO458810 VK458771:VK458810 AFG458771:AFG458810 APC458771:APC458810 AYY458771:AYY458810 BIU458771:BIU458810 BSQ458771:BSQ458810 CCM458771:CCM458810 CMI458771:CMI458810 CWE458771:CWE458810 DGA458771:DGA458810 DPW458771:DPW458810 DZS458771:DZS458810 EJO458771:EJO458810 ETK458771:ETK458810 FDG458771:FDG458810 FNC458771:FNC458810 FWY458771:FWY458810 GGU458771:GGU458810 GQQ458771:GQQ458810 HAM458771:HAM458810 HKI458771:HKI458810 HUE458771:HUE458810 IEA458771:IEA458810 INW458771:INW458810 IXS458771:IXS458810 JHO458771:JHO458810 JRK458771:JRK458810 KBG458771:KBG458810 KLC458771:KLC458810 KUY458771:KUY458810 LEU458771:LEU458810 LOQ458771:LOQ458810 LYM458771:LYM458810 MII458771:MII458810 MSE458771:MSE458810 NCA458771:NCA458810 NLW458771:NLW458810 NVS458771:NVS458810 OFO458771:OFO458810 OPK458771:OPK458810 OZG458771:OZG458810 PJC458771:PJC458810 PSY458771:PSY458810 QCU458771:QCU458810 QMQ458771:QMQ458810 QWM458771:QWM458810 RGI458771:RGI458810 RQE458771:RQE458810 SAA458771:SAA458810 SJW458771:SJW458810 STS458771:STS458810 TDO458771:TDO458810 TNK458771:TNK458810 TXG458771:TXG458810 UHC458771:UHC458810 UQY458771:UQY458810 VAU458771:VAU458810 VKQ458771:VKQ458810 VUM458771:VUM458810 WEI458771:WEI458810 WOE458771:WOE458810 WYA458771:WYA458810 LO524307:LO524346 VK524307:VK524346 AFG524307:AFG524346 APC524307:APC524346 AYY524307:AYY524346 BIU524307:BIU524346 BSQ524307:BSQ524346 CCM524307:CCM524346 CMI524307:CMI524346 CWE524307:CWE524346 DGA524307:DGA524346 DPW524307:DPW524346 DZS524307:DZS524346 EJO524307:EJO524346 ETK524307:ETK524346 FDG524307:FDG524346 FNC524307:FNC524346 FWY524307:FWY524346 GGU524307:GGU524346 GQQ524307:GQQ524346 HAM524307:HAM524346 HKI524307:HKI524346 HUE524307:HUE524346 IEA524307:IEA524346 INW524307:INW524346 IXS524307:IXS524346 JHO524307:JHO524346 JRK524307:JRK524346 KBG524307:KBG524346 KLC524307:KLC524346 KUY524307:KUY524346 LEU524307:LEU524346 LOQ524307:LOQ524346 LYM524307:LYM524346 MII524307:MII524346 MSE524307:MSE524346 NCA524307:NCA524346 NLW524307:NLW524346 NVS524307:NVS524346 OFO524307:OFO524346 OPK524307:OPK524346 OZG524307:OZG524346 PJC524307:PJC524346 PSY524307:PSY524346 QCU524307:QCU524346 QMQ524307:QMQ524346 QWM524307:QWM524346 RGI524307:RGI524346 RQE524307:RQE524346 SAA524307:SAA524346 SJW524307:SJW524346 STS524307:STS524346 TDO524307:TDO524346 TNK524307:TNK524346 TXG524307:TXG524346 UHC524307:UHC524346 UQY524307:UQY524346 VAU524307:VAU524346 VKQ524307:VKQ524346 VUM524307:VUM524346 WEI524307:WEI524346 WOE524307:WOE524346 WYA524307:WYA524346 LO589843:LO589882 VK589843:VK589882 AFG589843:AFG589882 APC589843:APC589882 AYY589843:AYY589882 BIU589843:BIU589882 BSQ589843:BSQ589882 CCM589843:CCM589882 CMI589843:CMI589882 CWE589843:CWE589882 DGA589843:DGA589882 DPW589843:DPW589882 DZS589843:DZS589882 EJO589843:EJO589882 ETK589843:ETK589882 FDG589843:FDG589882 FNC589843:FNC589882 FWY589843:FWY589882 GGU589843:GGU589882 GQQ589843:GQQ589882 HAM589843:HAM589882 HKI589843:HKI589882 HUE589843:HUE589882 IEA589843:IEA589882 INW589843:INW589882 IXS589843:IXS589882 JHO589843:JHO589882 JRK589843:JRK589882 KBG589843:KBG589882 KLC589843:KLC589882 KUY589843:KUY589882 LEU589843:LEU589882 LOQ589843:LOQ589882 LYM589843:LYM589882 MII589843:MII589882 MSE589843:MSE589882 NCA589843:NCA589882 NLW589843:NLW589882 NVS589843:NVS589882 OFO589843:OFO589882 OPK589843:OPK589882 OZG589843:OZG589882 PJC589843:PJC589882 PSY589843:PSY589882 QCU589843:QCU589882 QMQ589843:QMQ589882 QWM589843:QWM589882 RGI589843:RGI589882 RQE589843:RQE589882 SAA589843:SAA589882 SJW589843:SJW589882 STS589843:STS589882 TDO589843:TDO589882 TNK589843:TNK589882 TXG589843:TXG589882 UHC589843:UHC589882 UQY589843:UQY589882 VAU589843:VAU589882 VKQ589843:VKQ589882 VUM589843:VUM589882 WEI589843:WEI589882 WOE589843:WOE589882 WYA589843:WYA589882 LO655379:LO655418 VK655379:VK655418 AFG655379:AFG655418 APC655379:APC655418 AYY655379:AYY655418 BIU655379:BIU655418 BSQ655379:BSQ655418 CCM655379:CCM655418 CMI655379:CMI655418 CWE655379:CWE655418 DGA655379:DGA655418 DPW655379:DPW655418 DZS655379:DZS655418 EJO655379:EJO655418 ETK655379:ETK655418 FDG655379:FDG655418 FNC655379:FNC655418 FWY655379:FWY655418 GGU655379:GGU655418 GQQ655379:GQQ655418 HAM655379:HAM655418 HKI655379:HKI655418 HUE655379:HUE655418 IEA655379:IEA655418 INW655379:INW655418 IXS655379:IXS655418 JHO655379:JHO655418 JRK655379:JRK655418 KBG655379:KBG655418 KLC655379:KLC655418 KUY655379:KUY655418 LEU655379:LEU655418 LOQ655379:LOQ655418 LYM655379:LYM655418 MII655379:MII655418 MSE655379:MSE655418 NCA655379:NCA655418 NLW655379:NLW655418 NVS655379:NVS655418 OFO655379:OFO655418 OPK655379:OPK655418 OZG655379:OZG655418 PJC655379:PJC655418 PSY655379:PSY655418 QCU655379:QCU655418 QMQ655379:QMQ655418 QWM655379:QWM655418 RGI655379:RGI655418 RQE655379:RQE655418 SAA655379:SAA655418 SJW655379:SJW655418 STS655379:STS655418 TDO655379:TDO655418 TNK655379:TNK655418 TXG655379:TXG655418 UHC655379:UHC655418 UQY655379:UQY655418 VAU655379:VAU655418 VKQ655379:VKQ655418 VUM655379:VUM655418 WEI655379:WEI655418 WOE655379:WOE655418 WYA655379:WYA655418 LO720915:LO720954 VK720915:VK720954 AFG720915:AFG720954 APC720915:APC720954 AYY720915:AYY720954 BIU720915:BIU720954 BSQ720915:BSQ720954 CCM720915:CCM720954 CMI720915:CMI720954 CWE720915:CWE720954 DGA720915:DGA720954 DPW720915:DPW720954 DZS720915:DZS720954 EJO720915:EJO720954 ETK720915:ETK720954 FDG720915:FDG720954 FNC720915:FNC720954 FWY720915:FWY720954 GGU720915:GGU720954 GQQ720915:GQQ720954 HAM720915:HAM720954 HKI720915:HKI720954 HUE720915:HUE720954 IEA720915:IEA720954 INW720915:INW720954 IXS720915:IXS720954 JHO720915:JHO720954 JRK720915:JRK720954 KBG720915:KBG720954 KLC720915:KLC720954 KUY720915:KUY720954 LEU720915:LEU720954 LOQ720915:LOQ720954 LYM720915:LYM720954 MII720915:MII720954 MSE720915:MSE720954 NCA720915:NCA720954 NLW720915:NLW720954 NVS720915:NVS720954 OFO720915:OFO720954 OPK720915:OPK720954 OZG720915:OZG720954 PJC720915:PJC720954 PSY720915:PSY720954 QCU720915:QCU720954 QMQ720915:QMQ720954 QWM720915:QWM720954 RGI720915:RGI720954 RQE720915:RQE720954 SAA720915:SAA720954 SJW720915:SJW720954 STS720915:STS720954 TDO720915:TDO720954 TNK720915:TNK720954 TXG720915:TXG720954 UHC720915:UHC720954 UQY720915:UQY720954 VAU720915:VAU720954 VKQ720915:VKQ720954 VUM720915:VUM720954 WEI720915:WEI720954 WOE720915:WOE720954 WYA720915:WYA720954 LO786451:LO786490 VK786451:VK786490 AFG786451:AFG786490 APC786451:APC786490 AYY786451:AYY786490 BIU786451:BIU786490 BSQ786451:BSQ786490 CCM786451:CCM786490 CMI786451:CMI786490 CWE786451:CWE786490 DGA786451:DGA786490 DPW786451:DPW786490 DZS786451:DZS786490 EJO786451:EJO786490 ETK786451:ETK786490 FDG786451:FDG786490 FNC786451:FNC786490 FWY786451:FWY786490 GGU786451:GGU786490 GQQ786451:GQQ786490 HAM786451:HAM786490 HKI786451:HKI786490 HUE786451:HUE786490 IEA786451:IEA786490 INW786451:INW786490 IXS786451:IXS786490 JHO786451:JHO786490 JRK786451:JRK786490 KBG786451:KBG786490 KLC786451:KLC786490 KUY786451:KUY786490 LEU786451:LEU786490 LOQ786451:LOQ786490 LYM786451:LYM786490 MII786451:MII786490 MSE786451:MSE786490 NCA786451:NCA786490 NLW786451:NLW786490 NVS786451:NVS786490 OFO786451:OFO786490 OPK786451:OPK786490 OZG786451:OZG786490 PJC786451:PJC786490 PSY786451:PSY786490 QCU786451:QCU786490 QMQ786451:QMQ786490 QWM786451:QWM786490 RGI786451:RGI786490 RQE786451:RQE786490 SAA786451:SAA786490 SJW786451:SJW786490 STS786451:STS786490 TDO786451:TDO786490 TNK786451:TNK786490 TXG786451:TXG786490 UHC786451:UHC786490 UQY786451:UQY786490 VAU786451:VAU786490 VKQ786451:VKQ786490 VUM786451:VUM786490 WEI786451:WEI786490 WOE786451:WOE786490 WYA786451:WYA786490 LO851987:LO852026 VK851987:VK852026 AFG851987:AFG852026 APC851987:APC852026 AYY851987:AYY852026 BIU851987:BIU852026 BSQ851987:BSQ852026 CCM851987:CCM852026 CMI851987:CMI852026 CWE851987:CWE852026 DGA851987:DGA852026 DPW851987:DPW852026 DZS851987:DZS852026 EJO851987:EJO852026 ETK851987:ETK852026 FDG851987:FDG852026 FNC851987:FNC852026 FWY851987:FWY852026 GGU851987:GGU852026 GQQ851987:GQQ852026 HAM851987:HAM852026 HKI851987:HKI852026 HUE851987:HUE852026 IEA851987:IEA852026 INW851987:INW852026 IXS851987:IXS852026 JHO851987:JHO852026 JRK851987:JRK852026 KBG851987:KBG852026 KLC851987:KLC852026 KUY851987:KUY852026 LEU851987:LEU852026 LOQ851987:LOQ852026 LYM851987:LYM852026 MII851987:MII852026 MSE851987:MSE852026 NCA851987:NCA852026 NLW851987:NLW852026 NVS851987:NVS852026 OFO851987:OFO852026 OPK851987:OPK852026 OZG851987:OZG852026 PJC851987:PJC852026 PSY851987:PSY852026 QCU851987:QCU852026 QMQ851987:QMQ852026 QWM851987:QWM852026 RGI851987:RGI852026 RQE851987:RQE852026 SAA851987:SAA852026 SJW851987:SJW852026 STS851987:STS852026 TDO851987:TDO852026 TNK851987:TNK852026 TXG851987:TXG852026 UHC851987:UHC852026 UQY851987:UQY852026 VAU851987:VAU852026 VKQ851987:VKQ852026 VUM851987:VUM852026 WEI851987:WEI852026 WOE851987:WOE852026 WYA851987:WYA852026 LO917523:LO917562 VK917523:VK917562 AFG917523:AFG917562 APC917523:APC917562 AYY917523:AYY917562 BIU917523:BIU917562 BSQ917523:BSQ917562 CCM917523:CCM917562 CMI917523:CMI917562 CWE917523:CWE917562 DGA917523:DGA917562 DPW917523:DPW917562 DZS917523:DZS917562 EJO917523:EJO917562 ETK917523:ETK917562 FDG917523:FDG917562 FNC917523:FNC917562 FWY917523:FWY917562 GGU917523:GGU917562 GQQ917523:GQQ917562 HAM917523:HAM917562 HKI917523:HKI917562 HUE917523:HUE917562 IEA917523:IEA917562 INW917523:INW917562 IXS917523:IXS917562 JHO917523:JHO917562 JRK917523:JRK917562 KBG917523:KBG917562 KLC917523:KLC917562 KUY917523:KUY917562 LEU917523:LEU917562 LOQ917523:LOQ917562 LYM917523:LYM917562 MII917523:MII917562 MSE917523:MSE917562 NCA917523:NCA917562 NLW917523:NLW917562 NVS917523:NVS917562 OFO917523:OFO917562 OPK917523:OPK917562 OZG917523:OZG917562 PJC917523:PJC917562 PSY917523:PSY917562 QCU917523:QCU917562 QMQ917523:QMQ917562 QWM917523:QWM917562 RGI917523:RGI917562 RQE917523:RQE917562 SAA917523:SAA917562 SJW917523:SJW917562 STS917523:STS917562 TDO917523:TDO917562 TNK917523:TNK917562 TXG917523:TXG917562 UHC917523:UHC917562 UQY917523:UQY917562 VAU917523:VAU917562 VKQ917523:VKQ917562 VUM917523:VUM917562 WEI917523:WEI917562 WOE917523:WOE917562 WYA917523:WYA917562 LO983059:LO983098 VK983059:VK983098 AFG983059:AFG983098 APC983059:APC983098 AYY983059:AYY983098 BIU983059:BIU983098 BSQ983059:BSQ983098 CCM983059:CCM983098 CMI983059:CMI983098 CWE983059:CWE983098 DGA983059:DGA983098 DPW983059:DPW983098 DZS983059:DZS983098 EJO983059:EJO983098 ETK983059:ETK983098 FDG983059:FDG983098 FNC983059:FNC983098 FWY983059:FWY983098 GGU983059:GGU983098 GQQ983059:GQQ983098 HAM983059:HAM983098 HKI983059:HKI983098 HUE983059:HUE983098 IEA983059:IEA983098 INW983059:INW983098 IXS983059:IXS983098 JHO983059:JHO983098 JRK983059:JRK983098 KBG983059:KBG983098 KLC983059:KLC983098 KUY983059:KUY983098 LEU983059:LEU983098 LOQ983059:LOQ983098 LYM983059:LYM983098 MII983059:MII983098 MSE983059:MSE983098 NCA983059:NCA983098 NLW983059:NLW983098 NVS983059:NVS983098 OFO983059:OFO983098 OPK983059:OPK983098 OZG983059:OZG983098 PJC983059:PJC983098 PSY983059:PSY983098 QCU983059:QCU983098 QMQ983059:QMQ983098 QWM983059:QWM983098 RGI983059:RGI983098 RQE983059:RQE983098 SAA983059:SAA983098 SJW983059:SJW983098 STS983059:STS983098 TDO983059:TDO983098 TNK983059:TNK983098 TXG983059:TXG983098 UHC983059:UHC983098 UQY983059:UQY983098 VAU983059:VAU983098 VKQ983059:VKQ983098 VUM983059:VUM983098 WEI983059:WEI983098 WOE983059:WOE983098 WYA983059:WYA983098 LU65555:LU65594 VQ65555:VQ65594 AFM65555:AFM65594 API65555:API65594 AZE65555:AZE65594 BJA65555:BJA65594 BSW65555:BSW65594 CCS65555:CCS65594 CMO65555:CMO65594 CWK65555:CWK65594 DGG65555:DGG65594 DQC65555:DQC65594 DZY65555:DZY65594 EJU65555:EJU65594 ETQ65555:ETQ65594 FDM65555:FDM65594 FNI65555:FNI65594 FXE65555:FXE65594 GHA65555:GHA65594 GQW65555:GQW65594 HAS65555:HAS65594 HKO65555:HKO65594 HUK65555:HUK65594 IEG65555:IEG65594 IOC65555:IOC65594 IXY65555:IXY65594 JHU65555:JHU65594 JRQ65555:JRQ65594 KBM65555:KBM65594 KLI65555:KLI65594 KVE65555:KVE65594 LFA65555:LFA65594 LOW65555:LOW65594 LYS65555:LYS65594 MIO65555:MIO65594 MSK65555:MSK65594 NCG65555:NCG65594 NMC65555:NMC65594 NVY65555:NVY65594 OFU65555:OFU65594 OPQ65555:OPQ65594 OZM65555:OZM65594 PJI65555:PJI65594 PTE65555:PTE65594 QDA65555:QDA65594 QMW65555:QMW65594 QWS65555:QWS65594 RGO65555:RGO65594 RQK65555:RQK65594 SAG65555:SAG65594 SKC65555:SKC65594 STY65555:STY65594 TDU65555:TDU65594 TNQ65555:TNQ65594 TXM65555:TXM65594 UHI65555:UHI65594 URE65555:URE65594 VBA65555:VBA65594 VKW65555:VKW65594 VUS65555:VUS65594 WEO65555:WEO65594 WOK65555:WOK65594 WYG65555:WYG65594 LU131091:LU131130 VQ131091:VQ131130 AFM131091:AFM131130 API131091:API131130 AZE131091:AZE131130 BJA131091:BJA131130 BSW131091:BSW131130 CCS131091:CCS131130 CMO131091:CMO131130 CWK131091:CWK131130 DGG131091:DGG131130 DQC131091:DQC131130 DZY131091:DZY131130 EJU131091:EJU131130 ETQ131091:ETQ131130 FDM131091:FDM131130 FNI131091:FNI131130 FXE131091:FXE131130 GHA131091:GHA131130 GQW131091:GQW131130 HAS131091:HAS131130 HKO131091:HKO131130 HUK131091:HUK131130 IEG131091:IEG131130 IOC131091:IOC131130 IXY131091:IXY131130 JHU131091:JHU131130 JRQ131091:JRQ131130 KBM131091:KBM131130 KLI131091:KLI131130 KVE131091:KVE131130 LFA131091:LFA131130 LOW131091:LOW131130 LYS131091:LYS131130 MIO131091:MIO131130 MSK131091:MSK131130 NCG131091:NCG131130 NMC131091:NMC131130 NVY131091:NVY131130 OFU131091:OFU131130 OPQ131091:OPQ131130 OZM131091:OZM131130 PJI131091:PJI131130 PTE131091:PTE131130 QDA131091:QDA131130 QMW131091:QMW131130 QWS131091:QWS131130 RGO131091:RGO131130 RQK131091:RQK131130 SAG131091:SAG131130 SKC131091:SKC131130 STY131091:STY131130 TDU131091:TDU131130 TNQ131091:TNQ131130 TXM131091:TXM131130 UHI131091:UHI131130 URE131091:URE131130 VBA131091:VBA131130 VKW131091:VKW131130 VUS131091:VUS131130 WEO131091:WEO131130 WOK131091:WOK131130 WYG131091:WYG131130 LU196627:LU196666 VQ196627:VQ196666 AFM196627:AFM196666 API196627:API196666 AZE196627:AZE196666 BJA196627:BJA196666 BSW196627:BSW196666 CCS196627:CCS196666 CMO196627:CMO196666 CWK196627:CWK196666 DGG196627:DGG196666 DQC196627:DQC196666 DZY196627:DZY196666 EJU196627:EJU196666 ETQ196627:ETQ196666 FDM196627:FDM196666 FNI196627:FNI196666 FXE196627:FXE196666 GHA196627:GHA196666 GQW196627:GQW196666 HAS196627:HAS196666 HKO196627:HKO196666 HUK196627:HUK196666 IEG196627:IEG196666 IOC196627:IOC196666 IXY196627:IXY196666 JHU196627:JHU196666 JRQ196627:JRQ196666 KBM196627:KBM196666 KLI196627:KLI196666 KVE196627:KVE196666 LFA196627:LFA196666 LOW196627:LOW196666 LYS196627:LYS196666 MIO196627:MIO196666 MSK196627:MSK196666 NCG196627:NCG196666 NMC196627:NMC196666 NVY196627:NVY196666 OFU196627:OFU196666 OPQ196627:OPQ196666 OZM196627:OZM196666 PJI196627:PJI196666 PTE196627:PTE196666 QDA196627:QDA196666 QMW196627:QMW196666 QWS196627:QWS196666 RGO196627:RGO196666 RQK196627:RQK196666 SAG196627:SAG196666 SKC196627:SKC196666 STY196627:STY196666 TDU196627:TDU196666 TNQ196627:TNQ196666 TXM196627:TXM196666 UHI196627:UHI196666 URE196627:URE196666 VBA196627:VBA196666 VKW196627:VKW196666 VUS196627:VUS196666 WEO196627:WEO196666 WOK196627:WOK196666 WYG196627:WYG196666 LU262163:LU262202 VQ262163:VQ262202 AFM262163:AFM262202 API262163:API262202 AZE262163:AZE262202 BJA262163:BJA262202 BSW262163:BSW262202 CCS262163:CCS262202 CMO262163:CMO262202 CWK262163:CWK262202 DGG262163:DGG262202 DQC262163:DQC262202 DZY262163:DZY262202 EJU262163:EJU262202 ETQ262163:ETQ262202 FDM262163:FDM262202 FNI262163:FNI262202 FXE262163:FXE262202 GHA262163:GHA262202 GQW262163:GQW262202 HAS262163:HAS262202 HKO262163:HKO262202 HUK262163:HUK262202 IEG262163:IEG262202 IOC262163:IOC262202 IXY262163:IXY262202 JHU262163:JHU262202 JRQ262163:JRQ262202 KBM262163:KBM262202 KLI262163:KLI262202 KVE262163:KVE262202 LFA262163:LFA262202 LOW262163:LOW262202 LYS262163:LYS262202 MIO262163:MIO262202 MSK262163:MSK262202 NCG262163:NCG262202 NMC262163:NMC262202 NVY262163:NVY262202 OFU262163:OFU262202 OPQ262163:OPQ262202 OZM262163:OZM262202 PJI262163:PJI262202 PTE262163:PTE262202 QDA262163:QDA262202 QMW262163:QMW262202 QWS262163:QWS262202 RGO262163:RGO262202 RQK262163:RQK262202 SAG262163:SAG262202 SKC262163:SKC262202 STY262163:STY262202 TDU262163:TDU262202 TNQ262163:TNQ262202 TXM262163:TXM262202 UHI262163:UHI262202 URE262163:URE262202 VBA262163:VBA262202 VKW262163:VKW262202 VUS262163:VUS262202 WEO262163:WEO262202 WOK262163:WOK262202 WYG262163:WYG262202 LU327699:LU327738 VQ327699:VQ327738 AFM327699:AFM327738 API327699:API327738 AZE327699:AZE327738 BJA327699:BJA327738 BSW327699:BSW327738 CCS327699:CCS327738 CMO327699:CMO327738 CWK327699:CWK327738 DGG327699:DGG327738 DQC327699:DQC327738 DZY327699:DZY327738 EJU327699:EJU327738 ETQ327699:ETQ327738 FDM327699:FDM327738 FNI327699:FNI327738 FXE327699:FXE327738 GHA327699:GHA327738 GQW327699:GQW327738 HAS327699:HAS327738 HKO327699:HKO327738 HUK327699:HUK327738 IEG327699:IEG327738 IOC327699:IOC327738 IXY327699:IXY327738 JHU327699:JHU327738 JRQ327699:JRQ327738 KBM327699:KBM327738 KLI327699:KLI327738 KVE327699:KVE327738 LFA327699:LFA327738 LOW327699:LOW327738 LYS327699:LYS327738 MIO327699:MIO327738 MSK327699:MSK327738 NCG327699:NCG327738 NMC327699:NMC327738 NVY327699:NVY327738 OFU327699:OFU327738 OPQ327699:OPQ327738 OZM327699:OZM327738 PJI327699:PJI327738 PTE327699:PTE327738 QDA327699:QDA327738 QMW327699:QMW327738 QWS327699:QWS327738 RGO327699:RGO327738 RQK327699:RQK327738 SAG327699:SAG327738 SKC327699:SKC327738 STY327699:STY327738 TDU327699:TDU327738 TNQ327699:TNQ327738 TXM327699:TXM327738 UHI327699:UHI327738 URE327699:URE327738 VBA327699:VBA327738 VKW327699:VKW327738 VUS327699:VUS327738 WEO327699:WEO327738 WOK327699:WOK327738 WYG327699:WYG327738 LU393235:LU393274 VQ393235:VQ393274 AFM393235:AFM393274 API393235:API393274 AZE393235:AZE393274 BJA393235:BJA393274 BSW393235:BSW393274 CCS393235:CCS393274 CMO393235:CMO393274 CWK393235:CWK393274 DGG393235:DGG393274 DQC393235:DQC393274 DZY393235:DZY393274 EJU393235:EJU393274 ETQ393235:ETQ393274 FDM393235:FDM393274 FNI393235:FNI393274 FXE393235:FXE393274 GHA393235:GHA393274 GQW393235:GQW393274 HAS393235:HAS393274 HKO393235:HKO393274 HUK393235:HUK393274 IEG393235:IEG393274 IOC393235:IOC393274 IXY393235:IXY393274 JHU393235:JHU393274 JRQ393235:JRQ393274 KBM393235:KBM393274 KLI393235:KLI393274 KVE393235:KVE393274 LFA393235:LFA393274 LOW393235:LOW393274 LYS393235:LYS393274 MIO393235:MIO393274 MSK393235:MSK393274 NCG393235:NCG393274 NMC393235:NMC393274 NVY393235:NVY393274 OFU393235:OFU393274 OPQ393235:OPQ393274 OZM393235:OZM393274 PJI393235:PJI393274 PTE393235:PTE393274 QDA393235:QDA393274 QMW393235:QMW393274 QWS393235:QWS393274 RGO393235:RGO393274 RQK393235:RQK393274 SAG393235:SAG393274 SKC393235:SKC393274 STY393235:STY393274 TDU393235:TDU393274 TNQ393235:TNQ393274 TXM393235:TXM393274 UHI393235:UHI393274 URE393235:URE393274 VBA393235:VBA393274 VKW393235:VKW393274 VUS393235:VUS393274 WEO393235:WEO393274 WOK393235:WOK393274 WYG393235:WYG393274 LU458771:LU458810 VQ458771:VQ458810 AFM458771:AFM458810 API458771:API458810 AZE458771:AZE458810 BJA458771:BJA458810 BSW458771:BSW458810 CCS458771:CCS458810 CMO458771:CMO458810 CWK458771:CWK458810 DGG458771:DGG458810 DQC458771:DQC458810 DZY458771:DZY458810 EJU458771:EJU458810 ETQ458771:ETQ458810 FDM458771:FDM458810 FNI458771:FNI458810 FXE458771:FXE458810 GHA458771:GHA458810 GQW458771:GQW458810 HAS458771:HAS458810 HKO458771:HKO458810 HUK458771:HUK458810 IEG458771:IEG458810 IOC458771:IOC458810 IXY458771:IXY458810 JHU458771:JHU458810 JRQ458771:JRQ458810 KBM458771:KBM458810 KLI458771:KLI458810 KVE458771:KVE458810 LFA458771:LFA458810 LOW458771:LOW458810 LYS458771:LYS458810 MIO458771:MIO458810 MSK458771:MSK458810 NCG458771:NCG458810 NMC458771:NMC458810 NVY458771:NVY458810 OFU458771:OFU458810 OPQ458771:OPQ458810 OZM458771:OZM458810 PJI458771:PJI458810 PTE458771:PTE458810 QDA458771:QDA458810 QMW458771:QMW458810 QWS458771:QWS458810 RGO458771:RGO458810 RQK458771:RQK458810 SAG458771:SAG458810 SKC458771:SKC458810 STY458771:STY458810 TDU458771:TDU458810 TNQ458771:TNQ458810 TXM458771:TXM458810 UHI458771:UHI458810 URE458771:URE458810 VBA458771:VBA458810 VKW458771:VKW458810 VUS458771:VUS458810 WEO458771:WEO458810 WOK458771:WOK458810 WYG458771:WYG458810 LU524307:LU524346 VQ524307:VQ524346 AFM524307:AFM524346 API524307:API524346 AZE524307:AZE524346 BJA524307:BJA524346 BSW524307:BSW524346 CCS524307:CCS524346 CMO524307:CMO524346 CWK524307:CWK524346 DGG524307:DGG524346 DQC524307:DQC524346 DZY524307:DZY524346 EJU524307:EJU524346 ETQ524307:ETQ524346 FDM524307:FDM524346 FNI524307:FNI524346 FXE524307:FXE524346 GHA524307:GHA524346 GQW524307:GQW524346 HAS524307:HAS524346 HKO524307:HKO524346 HUK524307:HUK524346 IEG524307:IEG524346 IOC524307:IOC524346 IXY524307:IXY524346 JHU524307:JHU524346 JRQ524307:JRQ524346 KBM524307:KBM524346 KLI524307:KLI524346 KVE524307:KVE524346 LFA524307:LFA524346 LOW524307:LOW524346 LYS524307:LYS524346 MIO524307:MIO524346 MSK524307:MSK524346 NCG524307:NCG524346 NMC524307:NMC524346 NVY524307:NVY524346 OFU524307:OFU524346 OPQ524307:OPQ524346 OZM524307:OZM524346 PJI524307:PJI524346 PTE524307:PTE524346 QDA524307:QDA524346 QMW524307:QMW524346 QWS524307:QWS524346 RGO524307:RGO524346 RQK524307:RQK524346 SAG524307:SAG524346 SKC524307:SKC524346 STY524307:STY524346 TDU524307:TDU524346 TNQ524307:TNQ524346 TXM524307:TXM524346 UHI524307:UHI524346 URE524307:URE524346 VBA524307:VBA524346 VKW524307:VKW524346 VUS524307:VUS524346 WEO524307:WEO524346 WOK524307:WOK524346 WYG524307:WYG524346 LU589843:LU589882 VQ589843:VQ589882 AFM589843:AFM589882 API589843:API589882 AZE589843:AZE589882 BJA589843:BJA589882 BSW589843:BSW589882 CCS589843:CCS589882 CMO589843:CMO589882 CWK589843:CWK589882 DGG589843:DGG589882 DQC589843:DQC589882 DZY589843:DZY589882 EJU589843:EJU589882 ETQ589843:ETQ589882 FDM589843:FDM589882 FNI589843:FNI589882 FXE589843:FXE589882 GHA589843:GHA589882 GQW589843:GQW589882 HAS589843:HAS589882 HKO589843:HKO589882 HUK589843:HUK589882 IEG589843:IEG589882 IOC589843:IOC589882 IXY589843:IXY589882 JHU589843:JHU589882 JRQ589843:JRQ589882 KBM589843:KBM589882 KLI589843:KLI589882 KVE589843:KVE589882 LFA589843:LFA589882 LOW589843:LOW589882 LYS589843:LYS589882 MIO589843:MIO589882 MSK589843:MSK589882 NCG589843:NCG589882 NMC589843:NMC589882 NVY589843:NVY589882 OFU589843:OFU589882 OPQ589843:OPQ589882 OZM589843:OZM589882 PJI589843:PJI589882 PTE589843:PTE589882 QDA589843:QDA589882 QMW589843:QMW589882 QWS589843:QWS589882 RGO589843:RGO589882 RQK589843:RQK589882 SAG589843:SAG589882 SKC589843:SKC589882 STY589843:STY589882 TDU589843:TDU589882 TNQ589843:TNQ589882 TXM589843:TXM589882 UHI589843:UHI589882 URE589843:URE589882 VBA589843:VBA589882 VKW589843:VKW589882 VUS589843:VUS589882 WEO589843:WEO589882 WOK589843:WOK589882 WYG589843:WYG589882 LU655379:LU655418 VQ655379:VQ655418 AFM655379:AFM655418 API655379:API655418 AZE655379:AZE655418 BJA655379:BJA655418 BSW655379:BSW655418 CCS655379:CCS655418 CMO655379:CMO655418 CWK655379:CWK655418 DGG655379:DGG655418 DQC655379:DQC655418 DZY655379:DZY655418 EJU655379:EJU655418 ETQ655379:ETQ655418 FDM655379:FDM655418 FNI655379:FNI655418 FXE655379:FXE655418 GHA655379:GHA655418 GQW655379:GQW655418 HAS655379:HAS655418 HKO655379:HKO655418 HUK655379:HUK655418 IEG655379:IEG655418 IOC655379:IOC655418 IXY655379:IXY655418 JHU655379:JHU655418 JRQ655379:JRQ655418 KBM655379:KBM655418 KLI655379:KLI655418 KVE655379:KVE655418 LFA655379:LFA655418 LOW655379:LOW655418 LYS655379:LYS655418 MIO655379:MIO655418 MSK655379:MSK655418 NCG655379:NCG655418 NMC655379:NMC655418 NVY655379:NVY655418 OFU655379:OFU655418 OPQ655379:OPQ655418 OZM655379:OZM655418 PJI655379:PJI655418 PTE655379:PTE655418 QDA655379:QDA655418 QMW655379:QMW655418 QWS655379:QWS655418 RGO655379:RGO655418 RQK655379:RQK655418 SAG655379:SAG655418 SKC655379:SKC655418 STY655379:STY655418 TDU655379:TDU655418 TNQ655379:TNQ655418 TXM655379:TXM655418 UHI655379:UHI655418 URE655379:URE655418 VBA655379:VBA655418 VKW655379:VKW655418 VUS655379:VUS655418 WEO655379:WEO655418 WOK655379:WOK655418 WYG655379:WYG655418 LU720915:LU720954 VQ720915:VQ720954 AFM720915:AFM720954 API720915:API720954 AZE720915:AZE720954 BJA720915:BJA720954 BSW720915:BSW720954 CCS720915:CCS720954 CMO720915:CMO720954 CWK720915:CWK720954 DGG720915:DGG720954 DQC720915:DQC720954 DZY720915:DZY720954 EJU720915:EJU720954 ETQ720915:ETQ720954 FDM720915:FDM720954 FNI720915:FNI720954 FXE720915:FXE720954 GHA720915:GHA720954 GQW720915:GQW720954 HAS720915:HAS720954 HKO720915:HKO720954 HUK720915:HUK720954 IEG720915:IEG720954 IOC720915:IOC720954 IXY720915:IXY720954 JHU720915:JHU720954 JRQ720915:JRQ720954 KBM720915:KBM720954 KLI720915:KLI720954 KVE720915:KVE720954 LFA720915:LFA720954 LOW720915:LOW720954 LYS720915:LYS720954 MIO720915:MIO720954 MSK720915:MSK720954 NCG720915:NCG720954 NMC720915:NMC720954 NVY720915:NVY720954 OFU720915:OFU720954 OPQ720915:OPQ720954 OZM720915:OZM720954 PJI720915:PJI720954 PTE720915:PTE720954 QDA720915:QDA720954 QMW720915:QMW720954 QWS720915:QWS720954 RGO720915:RGO720954 RQK720915:RQK720954 SAG720915:SAG720954 SKC720915:SKC720954 STY720915:STY720954 TDU720915:TDU720954 TNQ720915:TNQ720954 TXM720915:TXM720954 UHI720915:UHI720954 URE720915:URE720954 VBA720915:VBA720954 VKW720915:VKW720954 VUS720915:VUS720954 WEO720915:WEO720954 WOK720915:WOK720954 WYG720915:WYG720954 LU786451:LU786490 VQ786451:VQ786490 AFM786451:AFM786490 API786451:API786490 AZE786451:AZE786490 BJA786451:BJA786490 BSW786451:BSW786490 CCS786451:CCS786490 CMO786451:CMO786490 CWK786451:CWK786490 DGG786451:DGG786490 DQC786451:DQC786490 DZY786451:DZY786490 EJU786451:EJU786490 ETQ786451:ETQ786490 FDM786451:FDM786490 FNI786451:FNI786490 FXE786451:FXE786490 GHA786451:GHA786490 GQW786451:GQW786490 HAS786451:HAS786490 HKO786451:HKO786490 HUK786451:HUK786490 IEG786451:IEG786490 IOC786451:IOC786490 IXY786451:IXY786490 JHU786451:JHU786490 JRQ786451:JRQ786490 KBM786451:KBM786490 KLI786451:KLI786490 KVE786451:KVE786490 LFA786451:LFA786490 LOW786451:LOW786490 LYS786451:LYS786490 MIO786451:MIO786490 MSK786451:MSK786490 NCG786451:NCG786490 NMC786451:NMC786490 NVY786451:NVY786490 OFU786451:OFU786490 OPQ786451:OPQ786490 OZM786451:OZM786490 PJI786451:PJI786490 PTE786451:PTE786490 QDA786451:QDA786490 QMW786451:QMW786490 QWS786451:QWS786490 RGO786451:RGO786490 RQK786451:RQK786490 SAG786451:SAG786490 SKC786451:SKC786490 STY786451:STY786490 TDU786451:TDU786490 TNQ786451:TNQ786490 TXM786451:TXM786490 UHI786451:UHI786490 URE786451:URE786490 VBA786451:VBA786490 VKW786451:VKW786490 VUS786451:VUS786490 WEO786451:WEO786490 WOK786451:WOK786490 WYG786451:WYG786490 LU851987:LU852026 VQ851987:VQ852026 AFM851987:AFM852026 API851987:API852026 AZE851987:AZE852026 BJA851987:BJA852026 BSW851987:BSW852026 CCS851987:CCS852026 CMO851987:CMO852026 CWK851987:CWK852026 DGG851987:DGG852026 DQC851987:DQC852026 DZY851987:DZY852026 EJU851987:EJU852026 ETQ851987:ETQ852026 FDM851987:FDM852026 FNI851987:FNI852026 FXE851987:FXE852026 GHA851987:GHA852026 GQW851987:GQW852026 HAS851987:HAS852026 HKO851987:HKO852026 HUK851987:HUK852026 IEG851987:IEG852026 IOC851987:IOC852026 IXY851987:IXY852026 JHU851987:JHU852026 JRQ851987:JRQ852026 KBM851987:KBM852026 KLI851987:KLI852026 KVE851987:KVE852026 LFA851987:LFA852026 LOW851987:LOW852026 LYS851987:LYS852026 MIO851987:MIO852026 MSK851987:MSK852026 NCG851987:NCG852026 NMC851987:NMC852026 NVY851987:NVY852026 OFU851987:OFU852026 OPQ851987:OPQ852026 OZM851987:OZM852026 PJI851987:PJI852026 PTE851987:PTE852026 QDA851987:QDA852026 QMW851987:QMW852026 QWS851987:QWS852026 RGO851987:RGO852026 RQK851987:RQK852026 SAG851987:SAG852026 SKC851987:SKC852026 STY851987:STY852026 TDU851987:TDU852026 TNQ851987:TNQ852026 TXM851987:TXM852026 UHI851987:UHI852026 URE851987:URE852026 VBA851987:VBA852026 VKW851987:VKW852026 VUS851987:VUS852026 WEO851987:WEO852026 WOK851987:WOK852026 WYG851987:WYG852026 LU917523:LU917562 VQ917523:VQ917562 AFM917523:AFM917562 API917523:API917562 AZE917523:AZE917562 BJA917523:BJA917562 BSW917523:BSW917562 CCS917523:CCS917562 CMO917523:CMO917562 CWK917523:CWK917562 DGG917523:DGG917562 DQC917523:DQC917562 DZY917523:DZY917562 EJU917523:EJU917562 ETQ917523:ETQ917562 FDM917523:FDM917562 FNI917523:FNI917562 FXE917523:FXE917562 GHA917523:GHA917562 GQW917523:GQW917562 HAS917523:HAS917562 HKO917523:HKO917562 HUK917523:HUK917562 IEG917523:IEG917562 IOC917523:IOC917562 IXY917523:IXY917562 JHU917523:JHU917562 JRQ917523:JRQ917562 KBM917523:KBM917562 KLI917523:KLI917562 KVE917523:KVE917562 LFA917523:LFA917562 LOW917523:LOW917562 LYS917523:LYS917562 MIO917523:MIO917562 MSK917523:MSK917562 NCG917523:NCG917562 NMC917523:NMC917562 NVY917523:NVY917562 OFU917523:OFU917562 OPQ917523:OPQ917562 OZM917523:OZM917562 PJI917523:PJI917562 PTE917523:PTE917562 QDA917523:QDA917562 QMW917523:QMW917562 QWS917523:QWS917562 RGO917523:RGO917562 RQK917523:RQK917562 SAG917523:SAG917562 SKC917523:SKC917562 STY917523:STY917562 TDU917523:TDU917562 TNQ917523:TNQ917562 TXM917523:TXM917562 UHI917523:UHI917562 URE917523:URE917562 VBA917523:VBA917562 VKW917523:VKW917562 VUS917523:VUS917562 WEO917523:WEO917562 WOK917523:WOK917562 WYG917523:WYG917562 LU983059:LU983098 VQ983059:VQ983098 AFM983059:AFM983098 API983059:API983098 AZE983059:AZE983098 BJA983059:BJA983098 BSW983059:BSW983098 CCS983059:CCS983098 CMO983059:CMO983098 CWK983059:CWK983098 DGG983059:DGG983098 DQC983059:DQC983098 DZY983059:DZY983098 EJU983059:EJU983098 ETQ983059:ETQ983098 FDM983059:FDM983098 FNI983059:FNI983098 FXE983059:FXE983098 GHA983059:GHA983098 GQW983059:GQW983098 HAS983059:HAS983098 HKO983059:HKO983098 HUK983059:HUK983098 IEG983059:IEG983098 IOC983059:IOC983098 IXY983059:IXY983098 JHU983059:JHU983098 JRQ983059:JRQ983098 KBM983059:KBM983098 KLI983059:KLI983098 KVE983059:KVE983098 LFA983059:LFA983098 LOW983059:LOW983098 LYS983059:LYS983098 MIO983059:MIO983098 MSK983059:MSK983098 NCG983059:NCG983098 NMC983059:NMC983098 NVY983059:NVY983098 OFU983059:OFU983098 OPQ983059:OPQ983098 OZM983059:OZM983098 PJI983059:PJI983098 PTE983059:PTE983098 QDA983059:QDA983098 QMW983059:QMW983098 QWS983059:QWS983098 RGO983059:RGO983098 RQK983059:RQK983098 SAG983059:SAG983098 SKC983059:SKC983098 STY983059:STY983098 TDU983059:TDU983098 TNQ983059:TNQ983098 TXM983059:TXM983098 UHI983059:UHI983098 URE983059:URE983098 VBA983059:VBA983098 VKW983059:VKW983098 VUS983059:VUS983098 WEO983059:WEO983098 WOK983059:WOK983098 WYG983059:WYG983098 WZB983059:WZC983098 LK65555:LM65594 VG65555:VI65594 AFC65555:AFE65594 AOY65555:APA65594 AYU65555:AYW65594 BIQ65555:BIS65594 BSM65555:BSO65594 CCI65555:CCK65594 CME65555:CMG65594 CWA65555:CWC65594 DFW65555:DFY65594 DPS65555:DPU65594 DZO65555:DZQ65594 EJK65555:EJM65594 ETG65555:ETI65594 FDC65555:FDE65594 FMY65555:FNA65594 FWU65555:FWW65594 GGQ65555:GGS65594 GQM65555:GQO65594 HAI65555:HAK65594 HKE65555:HKG65594 HUA65555:HUC65594 IDW65555:IDY65594 INS65555:INU65594 IXO65555:IXQ65594 JHK65555:JHM65594 JRG65555:JRI65594 KBC65555:KBE65594 KKY65555:KLA65594 KUU65555:KUW65594 LEQ65555:LES65594 LOM65555:LOO65594 LYI65555:LYK65594 MIE65555:MIG65594 MSA65555:MSC65594 NBW65555:NBY65594 NLS65555:NLU65594 NVO65555:NVQ65594 OFK65555:OFM65594 OPG65555:OPI65594 OZC65555:OZE65594 PIY65555:PJA65594 PSU65555:PSW65594 QCQ65555:QCS65594 QMM65555:QMO65594 QWI65555:QWK65594 RGE65555:RGG65594 RQA65555:RQC65594 RZW65555:RZY65594 SJS65555:SJU65594 STO65555:STQ65594 TDK65555:TDM65594 TNG65555:TNI65594 TXC65555:TXE65594 UGY65555:UHA65594 UQU65555:UQW65594 VAQ65555:VAS65594 VKM65555:VKO65594 VUI65555:VUK65594 WEE65555:WEG65594 WOA65555:WOC65594 WXW65555:WXY65594 LK131091:LM131130 VG131091:VI131130 AFC131091:AFE131130 AOY131091:APA131130 AYU131091:AYW131130 BIQ131091:BIS131130 BSM131091:BSO131130 CCI131091:CCK131130 CME131091:CMG131130 CWA131091:CWC131130 DFW131091:DFY131130 DPS131091:DPU131130 DZO131091:DZQ131130 EJK131091:EJM131130 ETG131091:ETI131130 FDC131091:FDE131130 FMY131091:FNA131130 FWU131091:FWW131130 GGQ131091:GGS131130 GQM131091:GQO131130 HAI131091:HAK131130 HKE131091:HKG131130 HUA131091:HUC131130 IDW131091:IDY131130 INS131091:INU131130 IXO131091:IXQ131130 JHK131091:JHM131130 JRG131091:JRI131130 KBC131091:KBE131130 KKY131091:KLA131130 KUU131091:KUW131130 LEQ131091:LES131130 LOM131091:LOO131130 LYI131091:LYK131130 MIE131091:MIG131130 MSA131091:MSC131130 NBW131091:NBY131130 NLS131091:NLU131130 NVO131091:NVQ131130 OFK131091:OFM131130 OPG131091:OPI131130 OZC131091:OZE131130 PIY131091:PJA131130 PSU131091:PSW131130 QCQ131091:QCS131130 QMM131091:QMO131130 QWI131091:QWK131130 RGE131091:RGG131130 RQA131091:RQC131130 RZW131091:RZY131130 SJS131091:SJU131130 STO131091:STQ131130 TDK131091:TDM131130 TNG131091:TNI131130 TXC131091:TXE131130 UGY131091:UHA131130 UQU131091:UQW131130 VAQ131091:VAS131130 VKM131091:VKO131130 VUI131091:VUK131130 WEE131091:WEG131130 WOA131091:WOC131130 WXW131091:WXY131130 LK196627:LM196666 VG196627:VI196666 AFC196627:AFE196666 AOY196627:APA196666 AYU196627:AYW196666 BIQ196627:BIS196666 BSM196627:BSO196666 CCI196627:CCK196666 CME196627:CMG196666 CWA196627:CWC196666 DFW196627:DFY196666 DPS196627:DPU196666 DZO196627:DZQ196666 EJK196627:EJM196666 ETG196627:ETI196666 FDC196627:FDE196666 FMY196627:FNA196666 FWU196627:FWW196666 GGQ196627:GGS196666 GQM196627:GQO196666 HAI196627:HAK196666 HKE196627:HKG196666 HUA196627:HUC196666 IDW196627:IDY196666 INS196627:INU196666 IXO196627:IXQ196666 JHK196627:JHM196666 JRG196627:JRI196666 KBC196627:KBE196666 KKY196627:KLA196666 KUU196627:KUW196666 LEQ196627:LES196666 LOM196627:LOO196666 LYI196627:LYK196666 MIE196627:MIG196666 MSA196627:MSC196666 NBW196627:NBY196666 NLS196627:NLU196666 NVO196627:NVQ196666 OFK196627:OFM196666 OPG196627:OPI196666 OZC196627:OZE196666 PIY196627:PJA196666 PSU196627:PSW196666 QCQ196627:QCS196666 QMM196627:QMO196666 QWI196627:QWK196666 RGE196627:RGG196666 RQA196627:RQC196666 RZW196627:RZY196666 SJS196627:SJU196666 STO196627:STQ196666 TDK196627:TDM196666 TNG196627:TNI196666 TXC196627:TXE196666 UGY196627:UHA196666 UQU196627:UQW196666 VAQ196627:VAS196666 VKM196627:VKO196666 VUI196627:VUK196666 WEE196627:WEG196666 WOA196627:WOC196666 WXW196627:WXY196666 LK262163:LM262202 VG262163:VI262202 AFC262163:AFE262202 AOY262163:APA262202 AYU262163:AYW262202 BIQ262163:BIS262202 BSM262163:BSO262202 CCI262163:CCK262202 CME262163:CMG262202 CWA262163:CWC262202 DFW262163:DFY262202 DPS262163:DPU262202 DZO262163:DZQ262202 EJK262163:EJM262202 ETG262163:ETI262202 FDC262163:FDE262202 FMY262163:FNA262202 FWU262163:FWW262202 GGQ262163:GGS262202 GQM262163:GQO262202 HAI262163:HAK262202 HKE262163:HKG262202 HUA262163:HUC262202 IDW262163:IDY262202 INS262163:INU262202 IXO262163:IXQ262202 JHK262163:JHM262202 JRG262163:JRI262202 KBC262163:KBE262202 KKY262163:KLA262202 KUU262163:KUW262202 LEQ262163:LES262202 LOM262163:LOO262202 LYI262163:LYK262202 MIE262163:MIG262202 MSA262163:MSC262202 NBW262163:NBY262202 NLS262163:NLU262202 NVO262163:NVQ262202 OFK262163:OFM262202 OPG262163:OPI262202 OZC262163:OZE262202 PIY262163:PJA262202 PSU262163:PSW262202 QCQ262163:QCS262202 QMM262163:QMO262202 QWI262163:QWK262202 RGE262163:RGG262202 RQA262163:RQC262202 RZW262163:RZY262202 SJS262163:SJU262202 STO262163:STQ262202 TDK262163:TDM262202 TNG262163:TNI262202 TXC262163:TXE262202 UGY262163:UHA262202 UQU262163:UQW262202 VAQ262163:VAS262202 VKM262163:VKO262202 VUI262163:VUK262202 WEE262163:WEG262202 WOA262163:WOC262202 WXW262163:WXY262202 LK327699:LM327738 VG327699:VI327738 AFC327699:AFE327738 AOY327699:APA327738 AYU327699:AYW327738 BIQ327699:BIS327738 BSM327699:BSO327738 CCI327699:CCK327738 CME327699:CMG327738 CWA327699:CWC327738 DFW327699:DFY327738 DPS327699:DPU327738 DZO327699:DZQ327738 EJK327699:EJM327738 ETG327699:ETI327738 FDC327699:FDE327738 FMY327699:FNA327738 FWU327699:FWW327738 GGQ327699:GGS327738 GQM327699:GQO327738 HAI327699:HAK327738 HKE327699:HKG327738 HUA327699:HUC327738 IDW327699:IDY327738 INS327699:INU327738 IXO327699:IXQ327738 JHK327699:JHM327738 JRG327699:JRI327738 KBC327699:KBE327738 KKY327699:KLA327738 KUU327699:KUW327738 LEQ327699:LES327738 LOM327699:LOO327738 LYI327699:LYK327738 MIE327699:MIG327738 MSA327699:MSC327738 NBW327699:NBY327738 NLS327699:NLU327738 NVO327699:NVQ327738 OFK327699:OFM327738 OPG327699:OPI327738 OZC327699:OZE327738 PIY327699:PJA327738 PSU327699:PSW327738 QCQ327699:QCS327738 QMM327699:QMO327738 QWI327699:QWK327738 RGE327699:RGG327738 RQA327699:RQC327738 RZW327699:RZY327738 SJS327699:SJU327738 STO327699:STQ327738 TDK327699:TDM327738 TNG327699:TNI327738 TXC327699:TXE327738 UGY327699:UHA327738 UQU327699:UQW327738 VAQ327699:VAS327738 VKM327699:VKO327738 VUI327699:VUK327738 WEE327699:WEG327738 WOA327699:WOC327738 WXW327699:WXY327738 LK393235:LM393274 VG393235:VI393274 AFC393235:AFE393274 AOY393235:APA393274 AYU393235:AYW393274 BIQ393235:BIS393274 BSM393235:BSO393274 CCI393235:CCK393274 CME393235:CMG393274 CWA393235:CWC393274 DFW393235:DFY393274 DPS393235:DPU393274 DZO393235:DZQ393274 EJK393235:EJM393274 ETG393235:ETI393274 FDC393235:FDE393274 FMY393235:FNA393274 FWU393235:FWW393274 GGQ393235:GGS393274 GQM393235:GQO393274 HAI393235:HAK393274 HKE393235:HKG393274 HUA393235:HUC393274 IDW393235:IDY393274 INS393235:INU393274 IXO393235:IXQ393274 JHK393235:JHM393274 JRG393235:JRI393274 KBC393235:KBE393274 KKY393235:KLA393274 KUU393235:KUW393274 LEQ393235:LES393274 LOM393235:LOO393274 LYI393235:LYK393274 MIE393235:MIG393274 MSA393235:MSC393274 NBW393235:NBY393274 NLS393235:NLU393274 NVO393235:NVQ393274 OFK393235:OFM393274 OPG393235:OPI393274 OZC393235:OZE393274 PIY393235:PJA393274 PSU393235:PSW393274 QCQ393235:QCS393274 QMM393235:QMO393274 QWI393235:QWK393274 RGE393235:RGG393274 RQA393235:RQC393274 RZW393235:RZY393274 SJS393235:SJU393274 STO393235:STQ393274 TDK393235:TDM393274 TNG393235:TNI393274 TXC393235:TXE393274 UGY393235:UHA393274 UQU393235:UQW393274 VAQ393235:VAS393274 VKM393235:VKO393274 VUI393235:VUK393274 WEE393235:WEG393274 WOA393235:WOC393274 WXW393235:WXY393274 LK458771:LM458810 VG458771:VI458810 AFC458771:AFE458810 AOY458771:APA458810 AYU458771:AYW458810 BIQ458771:BIS458810 BSM458771:BSO458810 CCI458771:CCK458810 CME458771:CMG458810 CWA458771:CWC458810 DFW458771:DFY458810 DPS458771:DPU458810 DZO458771:DZQ458810 EJK458771:EJM458810 ETG458771:ETI458810 FDC458771:FDE458810 FMY458771:FNA458810 FWU458771:FWW458810 GGQ458771:GGS458810 GQM458771:GQO458810 HAI458771:HAK458810 HKE458771:HKG458810 HUA458771:HUC458810 IDW458771:IDY458810 INS458771:INU458810 IXO458771:IXQ458810 JHK458771:JHM458810 JRG458771:JRI458810 KBC458771:KBE458810 KKY458771:KLA458810 KUU458771:KUW458810 LEQ458771:LES458810 LOM458771:LOO458810 LYI458771:LYK458810 MIE458771:MIG458810 MSA458771:MSC458810 NBW458771:NBY458810 NLS458771:NLU458810 NVO458771:NVQ458810 OFK458771:OFM458810 OPG458771:OPI458810 OZC458771:OZE458810 PIY458771:PJA458810 PSU458771:PSW458810 QCQ458771:QCS458810 QMM458771:QMO458810 QWI458771:QWK458810 RGE458771:RGG458810 RQA458771:RQC458810 RZW458771:RZY458810 SJS458771:SJU458810 STO458771:STQ458810 TDK458771:TDM458810 TNG458771:TNI458810 TXC458771:TXE458810 UGY458771:UHA458810 UQU458771:UQW458810 VAQ458771:VAS458810 VKM458771:VKO458810 VUI458771:VUK458810 WEE458771:WEG458810 WOA458771:WOC458810 WXW458771:WXY458810 LK524307:LM524346 VG524307:VI524346 AFC524307:AFE524346 AOY524307:APA524346 AYU524307:AYW524346 BIQ524307:BIS524346 BSM524307:BSO524346 CCI524307:CCK524346 CME524307:CMG524346 CWA524307:CWC524346 DFW524307:DFY524346 DPS524307:DPU524346 DZO524307:DZQ524346 EJK524307:EJM524346 ETG524307:ETI524346 FDC524307:FDE524346 FMY524307:FNA524346 FWU524307:FWW524346 GGQ524307:GGS524346 GQM524307:GQO524346 HAI524307:HAK524346 HKE524307:HKG524346 HUA524307:HUC524346 IDW524307:IDY524346 INS524307:INU524346 IXO524307:IXQ524346 JHK524307:JHM524346 JRG524307:JRI524346 KBC524307:KBE524346 KKY524307:KLA524346 KUU524307:KUW524346 LEQ524307:LES524346 LOM524307:LOO524346 LYI524307:LYK524346 MIE524307:MIG524346 MSA524307:MSC524346 NBW524307:NBY524346 NLS524307:NLU524346 NVO524307:NVQ524346 OFK524307:OFM524346 OPG524307:OPI524346 OZC524307:OZE524346 PIY524307:PJA524346 PSU524307:PSW524346 QCQ524307:QCS524346 QMM524307:QMO524346 QWI524307:QWK524346 RGE524307:RGG524346 RQA524307:RQC524346 RZW524307:RZY524346 SJS524307:SJU524346 STO524307:STQ524346 TDK524307:TDM524346 TNG524307:TNI524346 TXC524307:TXE524346 UGY524307:UHA524346 UQU524307:UQW524346 VAQ524307:VAS524346 VKM524307:VKO524346 VUI524307:VUK524346 WEE524307:WEG524346 WOA524307:WOC524346 WXW524307:WXY524346 LK589843:LM589882 VG589843:VI589882 AFC589843:AFE589882 AOY589843:APA589882 AYU589843:AYW589882 BIQ589843:BIS589882 BSM589843:BSO589882 CCI589843:CCK589882 CME589843:CMG589882 CWA589843:CWC589882 DFW589843:DFY589882 DPS589843:DPU589882 DZO589843:DZQ589882 EJK589843:EJM589882 ETG589843:ETI589882 FDC589843:FDE589882 FMY589843:FNA589882 FWU589843:FWW589882 GGQ589843:GGS589882 GQM589843:GQO589882 HAI589843:HAK589882 HKE589843:HKG589882 HUA589843:HUC589882 IDW589843:IDY589882 INS589843:INU589882 IXO589843:IXQ589882 JHK589843:JHM589882 JRG589843:JRI589882 KBC589843:KBE589882 KKY589843:KLA589882 KUU589843:KUW589882 LEQ589843:LES589882 LOM589843:LOO589882 LYI589843:LYK589882 MIE589843:MIG589882 MSA589843:MSC589882 NBW589843:NBY589882 NLS589843:NLU589882 NVO589843:NVQ589882 OFK589843:OFM589882 OPG589843:OPI589882 OZC589843:OZE589882 PIY589843:PJA589882 PSU589843:PSW589882 QCQ589843:QCS589882 QMM589843:QMO589882 QWI589843:QWK589882 RGE589843:RGG589882 RQA589843:RQC589882 RZW589843:RZY589882 SJS589843:SJU589882 STO589843:STQ589882 TDK589843:TDM589882 TNG589843:TNI589882 TXC589843:TXE589882 UGY589843:UHA589882 UQU589843:UQW589882 VAQ589843:VAS589882 VKM589843:VKO589882 VUI589843:VUK589882 WEE589843:WEG589882 WOA589843:WOC589882 WXW589843:WXY589882 LK655379:LM655418 VG655379:VI655418 AFC655379:AFE655418 AOY655379:APA655418 AYU655379:AYW655418 BIQ655379:BIS655418 BSM655379:BSO655418 CCI655379:CCK655418 CME655379:CMG655418 CWA655379:CWC655418 DFW655379:DFY655418 DPS655379:DPU655418 DZO655379:DZQ655418 EJK655379:EJM655418 ETG655379:ETI655418 FDC655379:FDE655418 FMY655379:FNA655418 FWU655379:FWW655418 GGQ655379:GGS655418 GQM655379:GQO655418 HAI655379:HAK655418 HKE655379:HKG655418 HUA655379:HUC655418 IDW655379:IDY655418 INS655379:INU655418 IXO655379:IXQ655418 JHK655379:JHM655418 JRG655379:JRI655418 KBC655379:KBE655418 KKY655379:KLA655418 KUU655379:KUW655418 LEQ655379:LES655418 LOM655379:LOO655418 LYI655379:LYK655418 MIE655379:MIG655418 MSA655379:MSC655418 NBW655379:NBY655418 NLS655379:NLU655418 NVO655379:NVQ655418 OFK655379:OFM655418 OPG655379:OPI655418 OZC655379:OZE655418 PIY655379:PJA655418 PSU655379:PSW655418 QCQ655379:QCS655418 QMM655379:QMO655418 QWI655379:QWK655418 RGE655379:RGG655418 RQA655379:RQC655418 RZW655379:RZY655418 SJS655379:SJU655418 STO655379:STQ655418 TDK655379:TDM655418 TNG655379:TNI655418 TXC655379:TXE655418 UGY655379:UHA655418 UQU655379:UQW655418 VAQ655379:VAS655418 VKM655379:VKO655418 VUI655379:VUK655418 WEE655379:WEG655418 WOA655379:WOC655418 WXW655379:WXY655418 LK720915:LM720954 VG720915:VI720954 AFC720915:AFE720954 AOY720915:APA720954 AYU720915:AYW720954 BIQ720915:BIS720954 BSM720915:BSO720954 CCI720915:CCK720954 CME720915:CMG720954 CWA720915:CWC720954 DFW720915:DFY720954 DPS720915:DPU720954 DZO720915:DZQ720954 EJK720915:EJM720954 ETG720915:ETI720954 FDC720915:FDE720954 FMY720915:FNA720954 FWU720915:FWW720954 GGQ720915:GGS720954 GQM720915:GQO720954 HAI720915:HAK720954 HKE720915:HKG720954 HUA720915:HUC720954 IDW720915:IDY720954 INS720915:INU720954 IXO720915:IXQ720954 JHK720915:JHM720954 JRG720915:JRI720954 KBC720915:KBE720954 KKY720915:KLA720954 KUU720915:KUW720954 LEQ720915:LES720954 LOM720915:LOO720954 LYI720915:LYK720954 MIE720915:MIG720954 MSA720915:MSC720954 NBW720915:NBY720954 NLS720915:NLU720954 NVO720915:NVQ720954 OFK720915:OFM720954 OPG720915:OPI720954 OZC720915:OZE720954 PIY720915:PJA720954 PSU720915:PSW720954 QCQ720915:QCS720954 QMM720915:QMO720954 QWI720915:QWK720954 RGE720915:RGG720954 RQA720915:RQC720954 RZW720915:RZY720954 SJS720915:SJU720954 STO720915:STQ720954 TDK720915:TDM720954 TNG720915:TNI720954 TXC720915:TXE720954 UGY720915:UHA720954 UQU720915:UQW720954 VAQ720915:VAS720954 VKM720915:VKO720954 VUI720915:VUK720954 WEE720915:WEG720954 WOA720915:WOC720954 WXW720915:WXY720954 LK786451:LM786490 VG786451:VI786490 AFC786451:AFE786490 AOY786451:APA786490 AYU786451:AYW786490 BIQ786451:BIS786490 BSM786451:BSO786490 CCI786451:CCK786490 CME786451:CMG786490 CWA786451:CWC786490 DFW786451:DFY786490 DPS786451:DPU786490 DZO786451:DZQ786490 EJK786451:EJM786490 ETG786451:ETI786490 FDC786451:FDE786490 FMY786451:FNA786490 FWU786451:FWW786490 GGQ786451:GGS786490 GQM786451:GQO786490 HAI786451:HAK786490 HKE786451:HKG786490 HUA786451:HUC786490 IDW786451:IDY786490 INS786451:INU786490 IXO786451:IXQ786490 JHK786451:JHM786490 JRG786451:JRI786490 KBC786451:KBE786490 KKY786451:KLA786490 KUU786451:KUW786490 LEQ786451:LES786490 LOM786451:LOO786490 LYI786451:LYK786490 MIE786451:MIG786490 MSA786451:MSC786490 NBW786451:NBY786490 NLS786451:NLU786490 NVO786451:NVQ786490 OFK786451:OFM786490 OPG786451:OPI786490 OZC786451:OZE786490 PIY786451:PJA786490 PSU786451:PSW786490 QCQ786451:QCS786490 QMM786451:QMO786490 QWI786451:QWK786490 RGE786451:RGG786490 RQA786451:RQC786490 RZW786451:RZY786490 SJS786451:SJU786490 STO786451:STQ786490 TDK786451:TDM786490 TNG786451:TNI786490 TXC786451:TXE786490 UGY786451:UHA786490 UQU786451:UQW786490 VAQ786451:VAS786490 VKM786451:VKO786490 VUI786451:VUK786490 WEE786451:WEG786490 WOA786451:WOC786490 WXW786451:WXY786490 LK851987:LM852026 VG851987:VI852026 AFC851987:AFE852026 AOY851987:APA852026 AYU851987:AYW852026 BIQ851987:BIS852026 BSM851987:BSO852026 CCI851987:CCK852026 CME851987:CMG852026 CWA851987:CWC852026 DFW851987:DFY852026 DPS851987:DPU852026 DZO851987:DZQ852026 EJK851987:EJM852026 ETG851987:ETI852026 FDC851987:FDE852026 FMY851987:FNA852026 FWU851987:FWW852026 GGQ851987:GGS852026 GQM851987:GQO852026 HAI851987:HAK852026 HKE851987:HKG852026 HUA851987:HUC852026 IDW851987:IDY852026 INS851987:INU852026 IXO851987:IXQ852026 JHK851987:JHM852026 JRG851987:JRI852026 KBC851987:KBE852026 KKY851987:KLA852026 KUU851987:KUW852026 LEQ851987:LES852026 LOM851987:LOO852026 LYI851987:LYK852026 MIE851987:MIG852026 MSA851987:MSC852026 NBW851987:NBY852026 NLS851987:NLU852026 NVO851987:NVQ852026 OFK851987:OFM852026 OPG851987:OPI852026 OZC851987:OZE852026 PIY851987:PJA852026 PSU851987:PSW852026 QCQ851987:QCS852026 QMM851987:QMO852026 QWI851987:QWK852026 RGE851987:RGG852026 RQA851987:RQC852026 RZW851987:RZY852026 SJS851987:SJU852026 STO851987:STQ852026 TDK851987:TDM852026 TNG851987:TNI852026 TXC851987:TXE852026 UGY851987:UHA852026 UQU851987:UQW852026 VAQ851987:VAS852026 VKM851987:VKO852026 VUI851987:VUK852026 WEE851987:WEG852026 WOA851987:WOC852026 WXW851987:WXY852026 LK917523:LM917562 VG917523:VI917562 AFC917523:AFE917562 AOY917523:APA917562 AYU917523:AYW917562 BIQ917523:BIS917562 BSM917523:BSO917562 CCI917523:CCK917562 CME917523:CMG917562 CWA917523:CWC917562 DFW917523:DFY917562 DPS917523:DPU917562 DZO917523:DZQ917562 EJK917523:EJM917562 ETG917523:ETI917562 FDC917523:FDE917562 FMY917523:FNA917562 FWU917523:FWW917562 GGQ917523:GGS917562 GQM917523:GQO917562 HAI917523:HAK917562 HKE917523:HKG917562 HUA917523:HUC917562 IDW917523:IDY917562 INS917523:INU917562 IXO917523:IXQ917562 JHK917523:JHM917562 JRG917523:JRI917562 KBC917523:KBE917562 KKY917523:KLA917562 KUU917523:KUW917562 LEQ917523:LES917562 LOM917523:LOO917562 LYI917523:LYK917562 MIE917523:MIG917562 MSA917523:MSC917562 NBW917523:NBY917562 NLS917523:NLU917562 NVO917523:NVQ917562 OFK917523:OFM917562 OPG917523:OPI917562 OZC917523:OZE917562 PIY917523:PJA917562 PSU917523:PSW917562 QCQ917523:QCS917562 QMM917523:QMO917562 QWI917523:QWK917562 RGE917523:RGG917562 RQA917523:RQC917562 RZW917523:RZY917562 SJS917523:SJU917562 STO917523:STQ917562 TDK917523:TDM917562 TNG917523:TNI917562 TXC917523:TXE917562 UGY917523:UHA917562 UQU917523:UQW917562 VAQ917523:VAS917562 VKM917523:VKO917562 VUI917523:VUK917562 WEE917523:WEG917562 WOA917523:WOC917562 WXW917523:WXY917562 LK983059:LM983098 VG983059:VI983098 AFC983059:AFE983098 AOY983059:APA983098 AYU983059:AYW983098 BIQ983059:BIS983098 BSM983059:BSO983098 CCI983059:CCK983098 CME983059:CMG983098 CWA983059:CWC983098 DFW983059:DFY983098 DPS983059:DPU983098 DZO983059:DZQ983098 EJK983059:EJM983098 ETG983059:ETI983098 FDC983059:FDE983098 FMY983059:FNA983098 FWU983059:FWW983098 GGQ983059:GGS983098 GQM983059:GQO983098 HAI983059:HAK983098 HKE983059:HKG983098 HUA983059:HUC983098 IDW983059:IDY983098 INS983059:INU983098 IXO983059:IXQ983098 JHK983059:JHM983098 JRG983059:JRI983098 KBC983059:KBE983098 KKY983059:KLA983098 KUU983059:KUW983098 LEQ983059:LES983098 LOM983059:LOO983098 LYI983059:LYK983098 MIE983059:MIG983098 MSA983059:MSC983098 NBW983059:NBY983098 NLS983059:NLU983098 NVO983059:NVQ983098 OFK983059:OFM983098 OPG983059:OPI983098 OZC983059:OZE983098 PIY983059:PJA983098 PSU983059:PSW983098 QCQ983059:QCS983098 QMM983059:QMO983098 QWI983059:QWK983098 RGE983059:RGG983098 RQA983059:RQC983098 RZW983059:RZY983098 SJS983059:SJU983098 STO983059:STQ983098 TDK983059:TDM983098 TNG983059:TNI983098 TXC983059:TXE983098 UGY983059:UHA983098 UQU983059:UQW983098 VAQ983059:VAS983098 VKM983059:VKO983098 VUI983059:VUK983098 WEE983059:WEG983098 WOA983059:WOC983098 WXW983059:WXY983098 LQ65555:LS65594 VM65555:VO65594 AFI65555:AFK65594 APE65555:APG65594 AZA65555:AZC65594 BIW65555:BIY65594 BSS65555:BSU65594 CCO65555:CCQ65594 CMK65555:CMM65594 CWG65555:CWI65594 DGC65555:DGE65594 DPY65555:DQA65594 DZU65555:DZW65594 EJQ65555:EJS65594 ETM65555:ETO65594 FDI65555:FDK65594 FNE65555:FNG65594 FXA65555:FXC65594 GGW65555:GGY65594 GQS65555:GQU65594 HAO65555:HAQ65594 HKK65555:HKM65594 HUG65555:HUI65594 IEC65555:IEE65594 INY65555:IOA65594 IXU65555:IXW65594 JHQ65555:JHS65594 JRM65555:JRO65594 KBI65555:KBK65594 KLE65555:KLG65594 KVA65555:KVC65594 LEW65555:LEY65594 LOS65555:LOU65594 LYO65555:LYQ65594 MIK65555:MIM65594 MSG65555:MSI65594 NCC65555:NCE65594 NLY65555:NMA65594 NVU65555:NVW65594 OFQ65555:OFS65594 OPM65555:OPO65594 OZI65555:OZK65594 PJE65555:PJG65594 PTA65555:PTC65594 QCW65555:QCY65594 QMS65555:QMU65594 QWO65555:QWQ65594 RGK65555:RGM65594 RQG65555:RQI65594 SAC65555:SAE65594 SJY65555:SKA65594 STU65555:STW65594 TDQ65555:TDS65594 TNM65555:TNO65594 TXI65555:TXK65594 UHE65555:UHG65594 URA65555:URC65594 VAW65555:VAY65594 VKS65555:VKU65594 VUO65555:VUQ65594 WEK65555:WEM65594 WOG65555:WOI65594 WYC65555:WYE65594 LQ131091:LS131130 VM131091:VO131130 AFI131091:AFK131130 APE131091:APG131130 AZA131091:AZC131130 BIW131091:BIY131130 BSS131091:BSU131130 CCO131091:CCQ131130 CMK131091:CMM131130 CWG131091:CWI131130 DGC131091:DGE131130 DPY131091:DQA131130 DZU131091:DZW131130 EJQ131091:EJS131130 ETM131091:ETO131130 FDI131091:FDK131130 FNE131091:FNG131130 FXA131091:FXC131130 GGW131091:GGY131130 GQS131091:GQU131130 HAO131091:HAQ131130 HKK131091:HKM131130 HUG131091:HUI131130 IEC131091:IEE131130 INY131091:IOA131130 IXU131091:IXW131130 JHQ131091:JHS131130 JRM131091:JRO131130 KBI131091:KBK131130 KLE131091:KLG131130 KVA131091:KVC131130 LEW131091:LEY131130 LOS131091:LOU131130 LYO131091:LYQ131130 MIK131091:MIM131130 MSG131091:MSI131130 NCC131091:NCE131130 NLY131091:NMA131130 NVU131091:NVW131130 OFQ131091:OFS131130 OPM131091:OPO131130 OZI131091:OZK131130 PJE131091:PJG131130 PTA131091:PTC131130 QCW131091:QCY131130 QMS131091:QMU131130 QWO131091:QWQ131130 RGK131091:RGM131130 RQG131091:RQI131130 SAC131091:SAE131130 SJY131091:SKA131130 STU131091:STW131130 TDQ131091:TDS131130 TNM131091:TNO131130 TXI131091:TXK131130 UHE131091:UHG131130 URA131091:URC131130 VAW131091:VAY131130 VKS131091:VKU131130 VUO131091:VUQ131130 WEK131091:WEM131130 WOG131091:WOI131130 WYC131091:WYE131130 LQ196627:LS196666 VM196627:VO196666 AFI196627:AFK196666 APE196627:APG196666 AZA196627:AZC196666 BIW196627:BIY196666 BSS196627:BSU196666 CCO196627:CCQ196666 CMK196627:CMM196666 CWG196627:CWI196666 DGC196627:DGE196666 DPY196627:DQA196666 DZU196627:DZW196666 EJQ196627:EJS196666 ETM196627:ETO196666 FDI196627:FDK196666 FNE196627:FNG196666 FXA196627:FXC196666 GGW196627:GGY196666 GQS196627:GQU196666 HAO196627:HAQ196666 HKK196627:HKM196666 HUG196627:HUI196666 IEC196627:IEE196666 INY196627:IOA196666 IXU196627:IXW196666 JHQ196627:JHS196666 JRM196627:JRO196666 KBI196627:KBK196666 KLE196627:KLG196666 KVA196627:KVC196666 LEW196627:LEY196666 LOS196627:LOU196666 LYO196627:LYQ196666 MIK196627:MIM196666 MSG196627:MSI196666 NCC196627:NCE196666 NLY196627:NMA196666 NVU196627:NVW196666 OFQ196627:OFS196666 OPM196627:OPO196666 OZI196627:OZK196666 PJE196627:PJG196666 PTA196627:PTC196666 QCW196627:QCY196666 QMS196627:QMU196666 QWO196627:QWQ196666 RGK196627:RGM196666 RQG196627:RQI196666 SAC196627:SAE196666 SJY196627:SKA196666 STU196627:STW196666 TDQ196627:TDS196666 TNM196627:TNO196666 TXI196627:TXK196666 UHE196627:UHG196666 URA196627:URC196666 VAW196627:VAY196666 VKS196627:VKU196666 VUO196627:VUQ196666 WEK196627:WEM196666 WOG196627:WOI196666 WYC196627:WYE196666 LQ262163:LS262202 VM262163:VO262202 AFI262163:AFK262202 APE262163:APG262202 AZA262163:AZC262202 BIW262163:BIY262202 BSS262163:BSU262202 CCO262163:CCQ262202 CMK262163:CMM262202 CWG262163:CWI262202 DGC262163:DGE262202 DPY262163:DQA262202 DZU262163:DZW262202 EJQ262163:EJS262202 ETM262163:ETO262202 FDI262163:FDK262202 FNE262163:FNG262202 FXA262163:FXC262202 GGW262163:GGY262202 GQS262163:GQU262202 HAO262163:HAQ262202 HKK262163:HKM262202 HUG262163:HUI262202 IEC262163:IEE262202 INY262163:IOA262202 IXU262163:IXW262202 JHQ262163:JHS262202 JRM262163:JRO262202 KBI262163:KBK262202 KLE262163:KLG262202 KVA262163:KVC262202 LEW262163:LEY262202 LOS262163:LOU262202 LYO262163:LYQ262202 MIK262163:MIM262202 MSG262163:MSI262202 NCC262163:NCE262202 NLY262163:NMA262202 NVU262163:NVW262202 OFQ262163:OFS262202 OPM262163:OPO262202 OZI262163:OZK262202 PJE262163:PJG262202 PTA262163:PTC262202 QCW262163:QCY262202 QMS262163:QMU262202 QWO262163:QWQ262202 RGK262163:RGM262202 RQG262163:RQI262202 SAC262163:SAE262202 SJY262163:SKA262202 STU262163:STW262202 TDQ262163:TDS262202 TNM262163:TNO262202 TXI262163:TXK262202 UHE262163:UHG262202 URA262163:URC262202 VAW262163:VAY262202 VKS262163:VKU262202 VUO262163:VUQ262202 WEK262163:WEM262202 WOG262163:WOI262202 WYC262163:WYE262202 LQ327699:LS327738 VM327699:VO327738 AFI327699:AFK327738 APE327699:APG327738 AZA327699:AZC327738 BIW327699:BIY327738 BSS327699:BSU327738 CCO327699:CCQ327738 CMK327699:CMM327738 CWG327699:CWI327738 DGC327699:DGE327738 DPY327699:DQA327738 DZU327699:DZW327738 EJQ327699:EJS327738 ETM327699:ETO327738 FDI327699:FDK327738 FNE327699:FNG327738 FXA327699:FXC327738 GGW327699:GGY327738 GQS327699:GQU327738 HAO327699:HAQ327738 HKK327699:HKM327738 HUG327699:HUI327738 IEC327699:IEE327738 INY327699:IOA327738 IXU327699:IXW327738 JHQ327699:JHS327738 JRM327699:JRO327738 KBI327699:KBK327738 KLE327699:KLG327738 KVA327699:KVC327738 LEW327699:LEY327738 LOS327699:LOU327738 LYO327699:LYQ327738 MIK327699:MIM327738 MSG327699:MSI327738 NCC327699:NCE327738 NLY327699:NMA327738 NVU327699:NVW327738 OFQ327699:OFS327738 OPM327699:OPO327738 OZI327699:OZK327738 PJE327699:PJG327738 PTA327699:PTC327738 QCW327699:QCY327738 QMS327699:QMU327738 QWO327699:QWQ327738 RGK327699:RGM327738 RQG327699:RQI327738 SAC327699:SAE327738 SJY327699:SKA327738 STU327699:STW327738 TDQ327699:TDS327738 TNM327699:TNO327738 TXI327699:TXK327738 UHE327699:UHG327738 URA327699:URC327738 VAW327699:VAY327738 VKS327699:VKU327738 VUO327699:VUQ327738 WEK327699:WEM327738 WOG327699:WOI327738 WYC327699:WYE327738 LQ393235:LS393274 VM393235:VO393274 AFI393235:AFK393274 APE393235:APG393274 AZA393235:AZC393274 BIW393235:BIY393274 BSS393235:BSU393274 CCO393235:CCQ393274 CMK393235:CMM393274 CWG393235:CWI393274 DGC393235:DGE393274 DPY393235:DQA393274 DZU393235:DZW393274 EJQ393235:EJS393274 ETM393235:ETO393274 FDI393235:FDK393274 FNE393235:FNG393274 FXA393235:FXC393274 GGW393235:GGY393274 GQS393235:GQU393274 HAO393235:HAQ393274 HKK393235:HKM393274 HUG393235:HUI393274 IEC393235:IEE393274 INY393235:IOA393274 IXU393235:IXW393274 JHQ393235:JHS393274 JRM393235:JRO393274 KBI393235:KBK393274 KLE393235:KLG393274 KVA393235:KVC393274 LEW393235:LEY393274 LOS393235:LOU393274 LYO393235:LYQ393274 MIK393235:MIM393274 MSG393235:MSI393274 NCC393235:NCE393274 NLY393235:NMA393274 NVU393235:NVW393274 OFQ393235:OFS393274 OPM393235:OPO393274 OZI393235:OZK393274 PJE393235:PJG393274 PTA393235:PTC393274 QCW393235:QCY393274 QMS393235:QMU393274 QWO393235:QWQ393274 RGK393235:RGM393274 RQG393235:RQI393274 SAC393235:SAE393274 SJY393235:SKA393274 STU393235:STW393274 TDQ393235:TDS393274 TNM393235:TNO393274 TXI393235:TXK393274 UHE393235:UHG393274 URA393235:URC393274 VAW393235:VAY393274 VKS393235:VKU393274 VUO393235:VUQ393274 WEK393235:WEM393274 WOG393235:WOI393274 WYC393235:WYE393274 LQ458771:LS458810 VM458771:VO458810 AFI458771:AFK458810 APE458771:APG458810 AZA458771:AZC458810 BIW458771:BIY458810 BSS458771:BSU458810 CCO458771:CCQ458810 CMK458771:CMM458810 CWG458771:CWI458810 DGC458771:DGE458810 DPY458771:DQA458810 DZU458771:DZW458810 EJQ458771:EJS458810 ETM458771:ETO458810 FDI458771:FDK458810 FNE458771:FNG458810 FXA458771:FXC458810 GGW458771:GGY458810 GQS458771:GQU458810 HAO458771:HAQ458810 HKK458771:HKM458810 HUG458771:HUI458810 IEC458771:IEE458810 INY458771:IOA458810 IXU458771:IXW458810 JHQ458771:JHS458810 JRM458771:JRO458810 KBI458771:KBK458810 KLE458771:KLG458810 KVA458771:KVC458810 LEW458771:LEY458810 LOS458771:LOU458810 LYO458771:LYQ458810 MIK458771:MIM458810 MSG458771:MSI458810 NCC458771:NCE458810 NLY458771:NMA458810 NVU458771:NVW458810 OFQ458771:OFS458810 OPM458771:OPO458810 OZI458771:OZK458810 PJE458771:PJG458810 PTA458771:PTC458810 QCW458771:QCY458810 QMS458771:QMU458810 QWO458771:QWQ458810 RGK458771:RGM458810 RQG458771:RQI458810 SAC458771:SAE458810 SJY458771:SKA458810 STU458771:STW458810 TDQ458771:TDS458810 TNM458771:TNO458810 TXI458771:TXK458810 UHE458771:UHG458810 URA458771:URC458810 VAW458771:VAY458810 VKS458771:VKU458810 VUO458771:VUQ458810 WEK458771:WEM458810 WOG458771:WOI458810 WYC458771:WYE458810 LQ524307:LS524346 VM524307:VO524346 AFI524307:AFK524346 APE524307:APG524346 AZA524307:AZC524346 BIW524307:BIY524346 BSS524307:BSU524346 CCO524307:CCQ524346 CMK524307:CMM524346 CWG524307:CWI524346 DGC524307:DGE524346 DPY524307:DQA524346 DZU524307:DZW524346 EJQ524307:EJS524346 ETM524307:ETO524346 FDI524307:FDK524346 FNE524307:FNG524346 FXA524307:FXC524346 GGW524307:GGY524346 GQS524307:GQU524346 HAO524307:HAQ524346 HKK524307:HKM524346 HUG524307:HUI524346 IEC524307:IEE524346 INY524307:IOA524346 IXU524307:IXW524346 JHQ524307:JHS524346 JRM524307:JRO524346 KBI524307:KBK524346 KLE524307:KLG524346 KVA524307:KVC524346 LEW524307:LEY524346 LOS524307:LOU524346 LYO524307:LYQ524346 MIK524307:MIM524346 MSG524307:MSI524346 NCC524307:NCE524346 NLY524307:NMA524346 NVU524307:NVW524346 OFQ524307:OFS524346 OPM524307:OPO524346 OZI524307:OZK524346 PJE524307:PJG524346 PTA524307:PTC524346 QCW524307:QCY524346 QMS524307:QMU524346 QWO524307:QWQ524346 RGK524307:RGM524346 RQG524307:RQI524346 SAC524307:SAE524346 SJY524307:SKA524346 STU524307:STW524346 TDQ524307:TDS524346 TNM524307:TNO524346 TXI524307:TXK524346 UHE524307:UHG524346 URA524307:URC524346 VAW524307:VAY524346 VKS524307:VKU524346 VUO524307:VUQ524346 WEK524307:WEM524346 WOG524307:WOI524346 WYC524307:WYE524346 LQ589843:LS589882 VM589843:VO589882 AFI589843:AFK589882 APE589843:APG589882 AZA589843:AZC589882 BIW589843:BIY589882 BSS589843:BSU589882 CCO589843:CCQ589882 CMK589843:CMM589882 CWG589843:CWI589882 DGC589843:DGE589882 DPY589843:DQA589882 DZU589843:DZW589882 EJQ589843:EJS589882 ETM589843:ETO589882 FDI589843:FDK589882 FNE589843:FNG589882 FXA589843:FXC589882 GGW589843:GGY589882 GQS589843:GQU589882 HAO589843:HAQ589882 HKK589843:HKM589882 HUG589843:HUI589882 IEC589843:IEE589882 INY589843:IOA589882 IXU589843:IXW589882 JHQ589843:JHS589882 JRM589843:JRO589882 KBI589843:KBK589882 KLE589843:KLG589882 KVA589843:KVC589882 LEW589843:LEY589882 LOS589843:LOU589882 LYO589843:LYQ589882 MIK589843:MIM589882 MSG589843:MSI589882 NCC589843:NCE589882 NLY589843:NMA589882 NVU589843:NVW589882 OFQ589843:OFS589882 OPM589843:OPO589882 OZI589843:OZK589882 PJE589843:PJG589882 PTA589843:PTC589882 QCW589843:QCY589882 QMS589843:QMU589882 QWO589843:QWQ589882 RGK589843:RGM589882 RQG589843:RQI589882 SAC589843:SAE589882 SJY589843:SKA589882 STU589843:STW589882 TDQ589843:TDS589882 TNM589843:TNO589882 TXI589843:TXK589882 UHE589843:UHG589882 URA589843:URC589882 VAW589843:VAY589882 VKS589843:VKU589882 VUO589843:VUQ589882 WEK589843:WEM589882 WOG589843:WOI589882 WYC589843:WYE589882 LQ655379:LS655418 VM655379:VO655418 AFI655379:AFK655418 APE655379:APG655418 AZA655379:AZC655418 BIW655379:BIY655418 BSS655379:BSU655418 CCO655379:CCQ655418 CMK655379:CMM655418 CWG655379:CWI655418 DGC655379:DGE655418 DPY655379:DQA655418 DZU655379:DZW655418 EJQ655379:EJS655418 ETM655379:ETO655418 FDI655379:FDK655418 FNE655379:FNG655418 FXA655379:FXC655418 GGW655379:GGY655418 GQS655379:GQU655418 HAO655379:HAQ655418 HKK655379:HKM655418 HUG655379:HUI655418 IEC655379:IEE655418 INY655379:IOA655418 IXU655379:IXW655418 JHQ655379:JHS655418 JRM655379:JRO655418 KBI655379:KBK655418 KLE655379:KLG655418 KVA655379:KVC655418 LEW655379:LEY655418 LOS655379:LOU655418 LYO655379:LYQ655418 MIK655379:MIM655418 MSG655379:MSI655418 NCC655379:NCE655418 NLY655379:NMA655418 NVU655379:NVW655418 OFQ655379:OFS655418 OPM655379:OPO655418 OZI655379:OZK655418 PJE655379:PJG655418 PTA655379:PTC655418 QCW655379:QCY655418 QMS655379:QMU655418 QWO655379:QWQ655418 RGK655379:RGM655418 RQG655379:RQI655418 SAC655379:SAE655418 SJY655379:SKA655418 STU655379:STW655418 TDQ655379:TDS655418 TNM655379:TNO655418 TXI655379:TXK655418 UHE655379:UHG655418 URA655379:URC655418 VAW655379:VAY655418 VKS655379:VKU655418 VUO655379:VUQ655418 WEK655379:WEM655418 WOG655379:WOI655418 WYC655379:WYE655418 LQ720915:LS720954 VM720915:VO720954 AFI720915:AFK720954 APE720915:APG720954 AZA720915:AZC720954 BIW720915:BIY720954 BSS720915:BSU720954 CCO720915:CCQ720954 CMK720915:CMM720954 CWG720915:CWI720954 DGC720915:DGE720954 DPY720915:DQA720954 DZU720915:DZW720954 EJQ720915:EJS720954 ETM720915:ETO720954 FDI720915:FDK720954 FNE720915:FNG720954 FXA720915:FXC720954 GGW720915:GGY720954 GQS720915:GQU720954 HAO720915:HAQ720954 HKK720915:HKM720954 HUG720915:HUI720954 IEC720915:IEE720954 INY720915:IOA720954 IXU720915:IXW720954 JHQ720915:JHS720954 JRM720915:JRO720954 KBI720915:KBK720954 KLE720915:KLG720954 KVA720915:KVC720954 LEW720915:LEY720954 LOS720915:LOU720954 LYO720915:LYQ720954 MIK720915:MIM720954 MSG720915:MSI720954 NCC720915:NCE720954 NLY720915:NMA720954 NVU720915:NVW720954 OFQ720915:OFS720954 OPM720915:OPO720954 OZI720915:OZK720954 PJE720915:PJG720954 PTA720915:PTC720954 QCW720915:QCY720954 QMS720915:QMU720954 QWO720915:QWQ720954 RGK720915:RGM720954 RQG720915:RQI720954 SAC720915:SAE720954 SJY720915:SKA720954 STU720915:STW720954 TDQ720915:TDS720954 TNM720915:TNO720954 TXI720915:TXK720954 UHE720915:UHG720954 URA720915:URC720954 VAW720915:VAY720954 VKS720915:VKU720954 VUO720915:VUQ720954 WEK720915:WEM720954 WOG720915:WOI720954 WYC720915:WYE720954 LQ786451:LS786490 VM786451:VO786490 AFI786451:AFK786490 APE786451:APG786490 AZA786451:AZC786490 BIW786451:BIY786490 BSS786451:BSU786490 CCO786451:CCQ786490 CMK786451:CMM786490 CWG786451:CWI786490 DGC786451:DGE786490 DPY786451:DQA786490 DZU786451:DZW786490 EJQ786451:EJS786490 ETM786451:ETO786490 FDI786451:FDK786490 FNE786451:FNG786490 FXA786451:FXC786490 GGW786451:GGY786490 GQS786451:GQU786490 HAO786451:HAQ786490 HKK786451:HKM786490 HUG786451:HUI786490 IEC786451:IEE786490 INY786451:IOA786490 IXU786451:IXW786490 JHQ786451:JHS786490 JRM786451:JRO786490 KBI786451:KBK786490 KLE786451:KLG786490 KVA786451:KVC786490 LEW786451:LEY786490 LOS786451:LOU786490 LYO786451:LYQ786490 MIK786451:MIM786490 MSG786451:MSI786490 NCC786451:NCE786490 NLY786451:NMA786490 NVU786451:NVW786490 OFQ786451:OFS786490 OPM786451:OPO786490 OZI786451:OZK786490 PJE786451:PJG786490 PTA786451:PTC786490 QCW786451:QCY786490 QMS786451:QMU786490 QWO786451:QWQ786490 RGK786451:RGM786490 RQG786451:RQI786490 SAC786451:SAE786490 SJY786451:SKA786490 STU786451:STW786490 TDQ786451:TDS786490 TNM786451:TNO786490 TXI786451:TXK786490 UHE786451:UHG786490 URA786451:URC786490 VAW786451:VAY786490 VKS786451:VKU786490 VUO786451:VUQ786490 WEK786451:WEM786490 WOG786451:WOI786490 WYC786451:WYE786490 LQ851987:LS852026 VM851987:VO852026 AFI851987:AFK852026 APE851987:APG852026 AZA851987:AZC852026 BIW851987:BIY852026 BSS851987:BSU852026 CCO851987:CCQ852026 CMK851987:CMM852026 CWG851987:CWI852026 DGC851987:DGE852026 DPY851987:DQA852026 DZU851987:DZW852026 EJQ851987:EJS852026 ETM851987:ETO852026 FDI851987:FDK852026 FNE851987:FNG852026 FXA851987:FXC852026 GGW851987:GGY852026 GQS851987:GQU852026 HAO851987:HAQ852026 HKK851987:HKM852026 HUG851987:HUI852026 IEC851987:IEE852026 INY851987:IOA852026 IXU851987:IXW852026 JHQ851987:JHS852026 JRM851987:JRO852026 KBI851987:KBK852026 KLE851987:KLG852026 KVA851987:KVC852026 LEW851987:LEY852026 LOS851987:LOU852026 LYO851987:LYQ852026 MIK851987:MIM852026 MSG851987:MSI852026 NCC851987:NCE852026 NLY851987:NMA852026 NVU851987:NVW852026 OFQ851987:OFS852026 OPM851987:OPO852026 OZI851987:OZK852026 PJE851987:PJG852026 PTA851987:PTC852026 QCW851987:QCY852026 QMS851987:QMU852026 QWO851987:QWQ852026 RGK851987:RGM852026 RQG851987:RQI852026 SAC851987:SAE852026 SJY851987:SKA852026 STU851987:STW852026 TDQ851987:TDS852026 TNM851987:TNO852026 TXI851987:TXK852026 UHE851987:UHG852026 URA851987:URC852026 VAW851987:VAY852026 VKS851987:VKU852026 VUO851987:VUQ852026 WEK851987:WEM852026 WOG851987:WOI852026 WYC851987:WYE852026 LQ917523:LS917562 VM917523:VO917562 AFI917523:AFK917562 APE917523:APG917562 AZA917523:AZC917562 BIW917523:BIY917562 BSS917523:BSU917562 CCO917523:CCQ917562 CMK917523:CMM917562 CWG917523:CWI917562 DGC917523:DGE917562 DPY917523:DQA917562 DZU917523:DZW917562 EJQ917523:EJS917562 ETM917523:ETO917562 FDI917523:FDK917562 FNE917523:FNG917562 FXA917523:FXC917562 GGW917523:GGY917562 GQS917523:GQU917562 HAO917523:HAQ917562 HKK917523:HKM917562 HUG917523:HUI917562 IEC917523:IEE917562 INY917523:IOA917562 IXU917523:IXW917562 JHQ917523:JHS917562 JRM917523:JRO917562 KBI917523:KBK917562 KLE917523:KLG917562 KVA917523:KVC917562 LEW917523:LEY917562 LOS917523:LOU917562 LYO917523:LYQ917562 MIK917523:MIM917562 MSG917523:MSI917562 NCC917523:NCE917562 NLY917523:NMA917562 NVU917523:NVW917562 OFQ917523:OFS917562 OPM917523:OPO917562 OZI917523:OZK917562 PJE917523:PJG917562 PTA917523:PTC917562 QCW917523:QCY917562 QMS917523:QMU917562 QWO917523:QWQ917562 RGK917523:RGM917562 RQG917523:RQI917562 SAC917523:SAE917562 SJY917523:SKA917562 STU917523:STW917562 TDQ917523:TDS917562 TNM917523:TNO917562 TXI917523:TXK917562 UHE917523:UHG917562 URA917523:URC917562 VAW917523:VAY917562 VKS917523:VKU917562 VUO917523:VUQ917562 WEK917523:WEM917562 WOG917523:WOI917562 WYC917523:WYE917562 LQ983059:LS983098 VM983059:VO983098 AFI983059:AFK983098 APE983059:APG983098 AZA983059:AZC983098 BIW983059:BIY983098 BSS983059:BSU983098 CCO983059:CCQ983098 CMK983059:CMM983098 CWG983059:CWI983098 DGC983059:DGE983098 DPY983059:DQA983098 DZU983059:DZW983098 EJQ983059:EJS983098 ETM983059:ETO983098 FDI983059:FDK983098 FNE983059:FNG983098 FXA983059:FXC983098 GGW983059:GGY983098 GQS983059:GQU983098 HAO983059:HAQ983098 HKK983059:HKM983098 HUG983059:HUI983098 IEC983059:IEE983098 INY983059:IOA983098 IXU983059:IXW983098 JHQ983059:JHS983098 JRM983059:JRO983098 KBI983059:KBK983098 KLE983059:KLG983098 KVA983059:KVC983098 LEW983059:LEY983098 LOS983059:LOU983098 LYO983059:LYQ983098 MIK983059:MIM983098 MSG983059:MSI983098 NCC983059:NCE983098 NLY983059:NMA983098 NVU983059:NVW983098 OFQ983059:OFS983098 OPM983059:OPO983098 OZI983059:OZK983098 PJE983059:PJG983098 PTA983059:PTC983098 QCW983059:QCY983098 QMS983059:QMU983098 QWO983059:QWQ983098 RGK983059:RGM983098 RQG983059:RQI983098 SAC983059:SAE983098 SJY983059:SKA983098 STU983059:STW983098 TDQ983059:TDS983098 TNM983059:TNO983098 TXI983059:TXK983098 UHE983059:UHG983098 URA983059:URC983098 VAW983059:VAY983098 VKS983059:VKU983098 VUO983059:VUQ983098 WEK983059:WEM983098 WOG983059:WOI983098 WYC983059:WYE983098 MA65555:MA65594 VW65555:VW65594 AFS65555:AFS65594 APO65555:APO65594 AZK65555:AZK65594 BJG65555:BJG65594 BTC65555:BTC65594 CCY65555:CCY65594 CMU65555:CMU65594 CWQ65555:CWQ65594 DGM65555:DGM65594 DQI65555:DQI65594 EAE65555:EAE65594 EKA65555:EKA65594 ETW65555:ETW65594 FDS65555:FDS65594 FNO65555:FNO65594 FXK65555:FXK65594 GHG65555:GHG65594 GRC65555:GRC65594 HAY65555:HAY65594 HKU65555:HKU65594 HUQ65555:HUQ65594 IEM65555:IEM65594 IOI65555:IOI65594 IYE65555:IYE65594 JIA65555:JIA65594 JRW65555:JRW65594 KBS65555:KBS65594 KLO65555:KLO65594 KVK65555:KVK65594 LFG65555:LFG65594 LPC65555:LPC65594 LYY65555:LYY65594 MIU65555:MIU65594 MSQ65555:MSQ65594 NCM65555:NCM65594 NMI65555:NMI65594 NWE65555:NWE65594 OGA65555:OGA65594 OPW65555:OPW65594 OZS65555:OZS65594 PJO65555:PJO65594 PTK65555:PTK65594 QDG65555:QDG65594 QNC65555:QNC65594 QWY65555:QWY65594 RGU65555:RGU65594 RQQ65555:RQQ65594 SAM65555:SAM65594 SKI65555:SKI65594 SUE65555:SUE65594 TEA65555:TEA65594 TNW65555:TNW65594 TXS65555:TXS65594 UHO65555:UHO65594 URK65555:URK65594 VBG65555:VBG65594 VLC65555:VLC65594 VUY65555:VUY65594 WEU65555:WEU65594 WOQ65555:WOQ65594 WYM65555:WYM65594 MA131091:MA131130 VW131091:VW131130 AFS131091:AFS131130 APO131091:APO131130 AZK131091:AZK131130 BJG131091:BJG131130 BTC131091:BTC131130 CCY131091:CCY131130 CMU131091:CMU131130 CWQ131091:CWQ131130 DGM131091:DGM131130 DQI131091:DQI131130 EAE131091:EAE131130 EKA131091:EKA131130 ETW131091:ETW131130 FDS131091:FDS131130 FNO131091:FNO131130 FXK131091:FXK131130 GHG131091:GHG131130 GRC131091:GRC131130 HAY131091:HAY131130 HKU131091:HKU131130 HUQ131091:HUQ131130 IEM131091:IEM131130 IOI131091:IOI131130 IYE131091:IYE131130 JIA131091:JIA131130 JRW131091:JRW131130 KBS131091:KBS131130 KLO131091:KLO131130 KVK131091:KVK131130 LFG131091:LFG131130 LPC131091:LPC131130 LYY131091:LYY131130 MIU131091:MIU131130 MSQ131091:MSQ131130 NCM131091:NCM131130 NMI131091:NMI131130 NWE131091:NWE131130 OGA131091:OGA131130 OPW131091:OPW131130 OZS131091:OZS131130 PJO131091:PJO131130 PTK131091:PTK131130 QDG131091:QDG131130 QNC131091:QNC131130 QWY131091:QWY131130 RGU131091:RGU131130 RQQ131091:RQQ131130 SAM131091:SAM131130 SKI131091:SKI131130 SUE131091:SUE131130 TEA131091:TEA131130 TNW131091:TNW131130 TXS131091:TXS131130 UHO131091:UHO131130 URK131091:URK131130 VBG131091:VBG131130 VLC131091:VLC131130 VUY131091:VUY131130 WEU131091:WEU131130 WOQ131091:WOQ131130 WYM131091:WYM131130 MA196627:MA196666 VW196627:VW196666 AFS196627:AFS196666 APO196627:APO196666 AZK196627:AZK196666 BJG196627:BJG196666 BTC196627:BTC196666 CCY196627:CCY196666 CMU196627:CMU196666 CWQ196627:CWQ196666 DGM196627:DGM196666 DQI196627:DQI196666 EAE196627:EAE196666 EKA196627:EKA196666 ETW196627:ETW196666 FDS196627:FDS196666 FNO196627:FNO196666 FXK196627:FXK196666 GHG196627:GHG196666 GRC196627:GRC196666 HAY196627:HAY196666 HKU196627:HKU196666 HUQ196627:HUQ196666 IEM196627:IEM196666 IOI196627:IOI196666 IYE196627:IYE196666 JIA196627:JIA196666 JRW196627:JRW196666 KBS196627:KBS196666 KLO196627:KLO196666 KVK196627:KVK196666 LFG196627:LFG196666 LPC196627:LPC196666 LYY196627:LYY196666 MIU196627:MIU196666 MSQ196627:MSQ196666 NCM196627:NCM196666 NMI196627:NMI196666 NWE196627:NWE196666 OGA196627:OGA196666 OPW196627:OPW196666 OZS196627:OZS196666 PJO196627:PJO196666 PTK196627:PTK196666 QDG196627:QDG196666 QNC196627:QNC196666 QWY196627:QWY196666 RGU196627:RGU196666 RQQ196627:RQQ196666 SAM196627:SAM196666 SKI196627:SKI196666 SUE196627:SUE196666 TEA196627:TEA196666 TNW196627:TNW196666 TXS196627:TXS196666 UHO196627:UHO196666 URK196627:URK196666 VBG196627:VBG196666 VLC196627:VLC196666 VUY196627:VUY196666 WEU196627:WEU196666 WOQ196627:WOQ196666 WYM196627:WYM196666 MA262163:MA262202 VW262163:VW262202 AFS262163:AFS262202 APO262163:APO262202 AZK262163:AZK262202 BJG262163:BJG262202 BTC262163:BTC262202 CCY262163:CCY262202 CMU262163:CMU262202 CWQ262163:CWQ262202 DGM262163:DGM262202 DQI262163:DQI262202 EAE262163:EAE262202 EKA262163:EKA262202 ETW262163:ETW262202 FDS262163:FDS262202 FNO262163:FNO262202 FXK262163:FXK262202 GHG262163:GHG262202 GRC262163:GRC262202 HAY262163:HAY262202 HKU262163:HKU262202 HUQ262163:HUQ262202 IEM262163:IEM262202 IOI262163:IOI262202 IYE262163:IYE262202 JIA262163:JIA262202 JRW262163:JRW262202 KBS262163:KBS262202 KLO262163:KLO262202 KVK262163:KVK262202 LFG262163:LFG262202 LPC262163:LPC262202 LYY262163:LYY262202 MIU262163:MIU262202 MSQ262163:MSQ262202 NCM262163:NCM262202 NMI262163:NMI262202 NWE262163:NWE262202 OGA262163:OGA262202 OPW262163:OPW262202 OZS262163:OZS262202 PJO262163:PJO262202 PTK262163:PTK262202 QDG262163:QDG262202 QNC262163:QNC262202 QWY262163:QWY262202 RGU262163:RGU262202 RQQ262163:RQQ262202 SAM262163:SAM262202 SKI262163:SKI262202 SUE262163:SUE262202 TEA262163:TEA262202 TNW262163:TNW262202 TXS262163:TXS262202 UHO262163:UHO262202 URK262163:URK262202 VBG262163:VBG262202 VLC262163:VLC262202 VUY262163:VUY262202 WEU262163:WEU262202 WOQ262163:WOQ262202 WYM262163:WYM262202 MA327699:MA327738 VW327699:VW327738 AFS327699:AFS327738 APO327699:APO327738 AZK327699:AZK327738 BJG327699:BJG327738 BTC327699:BTC327738 CCY327699:CCY327738 CMU327699:CMU327738 CWQ327699:CWQ327738 DGM327699:DGM327738 DQI327699:DQI327738 EAE327699:EAE327738 EKA327699:EKA327738 ETW327699:ETW327738 FDS327699:FDS327738 FNO327699:FNO327738 FXK327699:FXK327738 GHG327699:GHG327738 GRC327699:GRC327738 HAY327699:HAY327738 HKU327699:HKU327738 HUQ327699:HUQ327738 IEM327699:IEM327738 IOI327699:IOI327738 IYE327699:IYE327738 JIA327699:JIA327738 JRW327699:JRW327738 KBS327699:KBS327738 KLO327699:KLO327738 KVK327699:KVK327738 LFG327699:LFG327738 LPC327699:LPC327738 LYY327699:LYY327738 MIU327699:MIU327738 MSQ327699:MSQ327738 NCM327699:NCM327738 NMI327699:NMI327738 NWE327699:NWE327738 OGA327699:OGA327738 OPW327699:OPW327738 OZS327699:OZS327738 PJO327699:PJO327738 PTK327699:PTK327738 QDG327699:QDG327738 QNC327699:QNC327738 QWY327699:QWY327738 RGU327699:RGU327738 RQQ327699:RQQ327738 SAM327699:SAM327738 SKI327699:SKI327738 SUE327699:SUE327738 TEA327699:TEA327738 TNW327699:TNW327738 TXS327699:TXS327738 UHO327699:UHO327738 URK327699:URK327738 VBG327699:VBG327738 VLC327699:VLC327738 VUY327699:VUY327738 WEU327699:WEU327738 WOQ327699:WOQ327738 WYM327699:WYM327738 MA393235:MA393274 VW393235:VW393274 AFS393235:AFS393274 APO393235:APO393274 AZK393235:AZK393274 BJG393235:BJG393274 BTC393235:BTC393274 CCY393235:CCY393274 CMU393235:CMU393274 CWQ393235:CWQ393274 DGM393235:DGM393274 DQI393235:DQI393274 EAE393235:EAE393274 EKA393235:EKA393274 ETW393235:ETW393274 FDS393235:FDS393274 FNO393235:FNO393274 FXK393235:FXK393274 GHG393235:GHG393274 GRC393235:GRC393274 HAY393235:HAY393274 HKU393235:HKU393274 HUQ393235:HUQ393274 IEM393235:IEM393274 IOI393235:IOI393274 IYE393235:IYE393274 JIA393235:JIA393274 JRW393235:JRW393274 KBS393235:KBS393274 KLO393235:KLO393274 KVK393235:KVK393274 LFG393235:LFG393274 LPC393235:LPC393274 LYY393235:LYY393274 MIU393235:MIU393274 MSQ393235:MSQ393274 NCM393235:NCM393274 NMI393235:NMI393274 NWE393235:NWE393274 OGA393235:OGA393274 OPW393235:OPW393274 OZS393235:OZS393274 PJO393235:PJO393274 PTK393235:PTK393274 QDG393235:QDG393274 QNC393235:QNC393274 QWY393235:QWY393274 RGU393235:RGU393274 RQQ393235:RQQ393274 SAM393235:SAM393274 SKI393235:SKI393274 SUE393235:SUE393274 TEA393235:TEA393274 TNW393235:TNW393274 TXS393235:TXS393274 UHO393235:UHO393274 URK393235:URK393274 VBG393235:VBG393274 VLC393235:VLC393274 VUY393235:VUY393274 WEU393235:WEU393274 WOQ393235:WOQ393274 WYM393235:WYM393274 MA458771:MA458810 VW458771:VW458810 AFS458771:AFS458810 APO458771:APO458810 AZK458771:AZK458810 BJG458771:BJG458810 BTC458771:BTC458810 CCY458771:CCY458810 CMU458771:CMU458810 CWQ458771:CWQ458810 DGM458771:DGM458810 DQI458771:DQI458810 EAE458771:EAE458810 EKA458771:EKA458810 ETW458771:ETW458810 FDS458771:FDS458810 FNO458771:FNO458810 FXK458771:FXK458810 GHG458771:GHG458810 GRC458771:GRC458810 HAY458771:HAY458810 HKU458771:HKU458810 HUQ458771:HUQ458810 IEM458771:IEM458810 IOI458771:IOI458810 IYE458771:IYE458810 JIA458771:JIA458810 JRW458771:JRW458810 KBS458771:KBS458810 KLO458771:KLO458810 KVK458771:KVK458810 LFG458771:LFG458810 LPC458771:LPC458810 LYY458771:LYY458810 MIU458771:MIU458810 MSQ458771:MSQ458810 NCM458771:NCM458810 NMI458771:NMI458810 NWE458771:NWE458810 OGA458771:OGA458810 OPW458771:OPW458810 OZS458771:OZS458810 PJO458771:PJO458810 PTK458771:PTK458810 QDG458771:QDG458810 QNC458771:QNC458810 QWY458771:QWY458810 RGU458771:RGU458810 RQQ458771:RQQ458810 SAM458771:SAM458810 SKI458771:SKI458810 SUE458771:SUE458810 TEA458771:TEA458810 TNW458771:TNW458810 TXS458771:TXS458810 UHO458771:UHO458810 URK458771:URK458810 VBG458771:VBG458810 VLC458771:VLC458810 VUY458771:VUY458810 WEU458771:WEU458810 WOQ458771:WOQ458810 WYM458771:WYM458810 MA524307:MA524346 VW524307:VW524346 AFS524307:AFS524346 APO524307:APO524346 AZK524307:AZK524346 BJG524307:BJG524346 BTC524307:BTC524346 CCY524307:CCY524346 CMU524307:CMU524346 CWQ524307:CWQ524346 DGM524307:DGM524346 DQI524307:DQI524346 EAE524307:EAE524346 EKA524307:EKA524346 ETW524307:ETW524346 FDS524307:FDS524346 FNO524307:FNO524346 FXK524307:FXK524346 GHG524307:GHG524346 GRC524307:GRC524346 HAY524307:HAY524346 HKU524307:HKU524346 HUQ524307:HUQ524346 IEM524307:IEM524346 IOI524307:IOI524346 IYE524307:IYE524346 JIA524307:JIA524346 JRW524307:JRW524346 KBS524307:KBS524346 KLO524307:KLO524346 KVK524307:KVK524346 LFG524307:LFG524346 LPC524307:LPC524346 LYY524307:LYY524346 MIU524307:MIU524346 MSQ524307:MSQ524346 NCM524307:NCM524346 NMI524307:NMI524346 NWE524307:NWE524346 OGA524307:OGA524346 OPW524307:OPW524346 OZS524307:OZS524346 PJO524307:PJO524346 PTK524307:PTK524346 QDG524307:QDG524346 QNC524307:QNC524346 QWY524307:QWY524346 RGU524307:RGU524346 RQQ524307:RQQ524346 SAM524307:SAM524346 SKI524307:SKI524346 SUE524307:SUE524346 TEA524307:TEA524346 TNW524307:TNW524346 TXS524307:TXS524346 UHO524307:UHO524346 URK524307:URK524346 VBG524307:VBG524346 VLC524307:VLC524346 VUY524307:VUY524346 WEU524307:WEU524346 WOQ524307:WOQ524346 WYM524307:WYM524346 MA589843:MA589882 VW589843:VW589882 AFS589843:AFS589882 APO589843:APO589882 AZK589843:AZK589882 BJG589843:BJG589882 BTC589843:BTC589882 CCY589843:CCY589882 CMU589843:CMU589882 CWQ589843:CWQ589882 DGM589843:DGM589882 DQI589843:DQI589882 EAE589843:EAE589882 EKA589843:EKA589882 ETW589843:ETW589882 FDS589843:FDS589882 FNO589843:FNO589882 FXK589843:FXK589882 GHG589843:GHG589882 GRC589843:GRC589882 HAY589843:HAY589882 HKU589843:HKU589882 HUQ589843:HUQ589882 IEM589843:IEM589882 IOI589843:IOI589882 IYE589843:IYE589882 JIA589843:JIA589882 JRW589843:JRW589882 KBS589843:KBS589882 KLO589843:KLO589882 KVK589843:KVK589882 LFG589843:LFG589882 LPC589843:LPC589882 LYY589843:LYY589882 MIU589843:MIU589882 MSQ589843:MSQ589882 NCM589843:NCM589882 NMI589843:NMI589882 NWE589843:NWE589882 OGA589843:OGA589882 OPW589843:OPW589882 OZS589843:OZS589882 PJO589843:PJO589882 PTK589843:PTK589882 QDG589843:QDG589882 QNC589843:QNC589882 QWY589843:QWY589882 RGU589843:RGU589882 RQQ589843:RQQ589882 SAM589843:SAM589882 SKI589843:SKI589882 SUE589843:SUE589882 TEA589843:TEA589882 TNW589843:TNW589882 TXS589843:TXS589882 UHO589843:UHO589882 URK589843:URK589882 VBG589843:VBG589882 VLC589843:VLC589882 VUY589843:VUY589882 WEU589843:WEU589882 WOQ589843:WOQ589882 WYM589843:WYM589882 MA655379:MA655418 VW655379:VW655418 AFS655379:AFS655418 APO655379:APO655418 AZK655379:AZK655418 BJG655379:BJG655418 BTC655379:BTC655418 CCY655379:CCY655418 CMU655379:CMU655418 CWQ655379:CWQ655418 DGM655379:DGM655418 DQI655379:DQI655418 EAE655379:EAE655418 EKA655379:EKA655418 ETW655379:ETW655418 FDS655379:FDS655418 FNO655379:FNO655418 FXK655379:FXK655418 GHG655379:GHG655418 GRC655379:GRC655418 HAY655379:HAY655418 HKU655379:HKU655418 HUQ655379:HUQ655418 IEM655379:IEM655418 IOI655379:IOI655418 IYE655379:IYE655418 JIA655379:JIA655418 JRW655379:JRW655418 KBS655379:KBS655418 KLO655379:KLO655418 KVK655379:KVK655418 LFG655379:LFG655418 LPC655379:LPC655418 LYY655379:LYY655418 MIU655379:MIU655418 MSQ655379:MSQ655418 NCM655379:NCM655418 NMI655379:NMI655418 NWE655379:NWE655418 OGA655379:OGA655418 OPW655379:OPW655418 OZS655379:OZS655418 PJO655379:PJO655418 PTK655379:PTK655418 QDG655379:QDG655418 QNC655379:QNC655418 QWY655379:QWY655418 RGU655379:RGU655418 RQQ655379:RQQ655418 SAM655379:SAM655418 SKI655379:SKI655418 SUE655379:SUE655418 TEA655379:TEA655418 TNW655379:TNW655418 TXS655379:TXS655418 UHO655379:UHO655418 URK655379:URK655418 VBG655379:VBG655418 VLC655379:VLC655418 VUY655379:VUY655418 WEU655379:WEU655418 WOQ655379:WOQ655418 WYM655379:WYM655418 MA720915:MA720954 VW720915:VW720954 AFS720915:AFS720954 APO720915:APO720954 AZK720915:AZK720954 BJG720915:BJG720954 BTC720915:BTC720954 CCY720915:CCY720954 CMU720915:CMU720954 CWQ720915:CWQ720954 DGM720915:DGM720954 DQI720915:DQI720954 EAE720915:EAE720954 EKA720915:EKA720954 ETW720915:ETW720954 FDS720915:FDS720954 FNO720915:FNO720954 FXK720915:FXK720954 GHG720915:GHG720954 GRC720915:GRC720954 HAY720915:HAY720954 HKU720915:HKU720954 HUQ720915:HUQ720954 IEM720915:IEM720954 IOI720915:IOI720954 IYE720915:IYE720954 JIA720915:JIA720954 JRW720915:JRW720954 KBS720915:KBS720954 KLO720915:KLO720954 KVK720915:KVK720954 LFG720915:LFG720954 LPC720915:LPC720954 LYY720915:LYY720954 MIU720915:MIU720954 MSQ720915:MSQ720954 NCM720915:NCM720954 NMI720915:NMI720954 NWE720915:NWE720954 OGA720915:OGA720954 OPW720915:OPW720954 OZS720915:OZS720954 PJO720915:PJO720954 PTK720915:PTK720954 QDG720915:QDG720954 QNC720915:QNC720954 QWY720915:QWY720954 RGU720915:RGU720954 RQQ720915:RQQ720954 SAM720915:SAM720954 SKI720915:SKI720954 SUE720915:SUE720954 TEA720915:TEA720954 TNW720915:TNW720954 TXS720915:TXS720954 UHO720915:UHO720954 URK720915:URK720954 VBG720915:VBG720954 VLC720915:VLC720954 VUY720915:VUY720954 WEU720915:WEU720954 WOQ720915:WOQ720954 WYM720915:WYM720954 MA786451:MA786490 VW786451:VW786490 AFS786451:AFS786490 APO786451:APO786490 AZK786451:AZK786490 BJG786451:BJG786490 BTC786451:BTC786490 CCY786451:CCY786490 CMU786451:CMU786490 CWQ786451:CWQ786490 DGM786451:DGM786490 DQI786451:DQI786490 EAE786451:EAE786490 EKA786451:EKA786490 ETW786451:ETW786490 FDS786451:FDS786490 FNO786451:FNO786490 FXK786451:FXK786490 GHG786451:GHG786490 GRC786451:GRC786490 HAY786451:HAY786490 HKU786451:HKU786490 HUQ786451:HUQ786490 IEM786451:IEM786490 IOI786451:IOI786490 IYE786451:IYE786490 JIA786451:JIA786490 JRW786451:JRW786490 KBS786451:KBS786490 KLO786451:KLO786490 KVK786451:KVK786490 LFG786451:LFG786490 LPC786451:LPC786490 LYY786451:LYY786490 MIU786451:MIU786490 MSQ786451:MSQ786490 NCM786451:NCM786490 NMI786451:NMI786490 NWE786451:NWE786490 OGA786451:OGA786490 OPW786451:OPW786490 OZS786451:OZS786490 PJO786451:PJO786490 PTK786451:PTK786490 QDG786451:QDG786490 QNC786451:QNC786490 QWY786451:QWY786490 RGU786451:RGU786490 RQQ786451:RQQ786490 SAM786451:SAM786490 SKI786451:SKI786490 SUE786451:SUE786490 TEA786451:TEA786490 TNW786451:TNW786490 TXS786451:TXS786490 UHO786451:UHO786490 URK786451:URK786490 VBG786451:VBG786490 VLC786451:VLC786490 VUY786451:VUY786490 WEU786451:WEU786490 WOQ786451:WOQ786490 WYM786451:WYM786490 MA851987:MA852026 VW851987:VW852026 AFS851987:AFS852026 APO851987:APO852026 AZK851987:AZK852026 BJG851987:BJG852026 BTC851987:BTC852026 CCY851987:CCY852026 CMU851987:CMU852026 CWQ851987:CWQ852026 DGM851987:DGM852026 DQI851987:DQI852026 EAE851987:EAE852026 EKA851987:EKA852026 ETW851987:ETW852026 FDS851987:FDS852026 FNO851987:FNO852026 FXK851987:FXK852026 GHG851987:GHG852026 GRC851987:GRC852026 HAY851987:HAY852026 HKU851987:HKU852026 HUQ851987:HUQ852026 IEM851987:IEM852026 IOI851987:IOI852026 IYE851987:IYE852026 JIA851987:JIA852026 JRW851987:JRW852026 KBS851987:KBS852026 KLO851987:KLO852026 KVK851987:KVK852026 LFG851987:LFG852026 LPC851987:LPC852026 LYY851987:LYY852026 MIU851987:MIU852026 MSQ851987:MSQ852026 NCM851987:NCM852026 NMI851987:NMI852026 NWE851987:NWE852026 OGA851987:OGA852026 OPW851987:OPW852026 OZS851987:OZS852026 PJO851987:PJO852026 PTK851987:PTK852026 QDG851987:QDG852026 QNC851987:QNC852026 QWY851987:QWY852026 RGU851987:RGU852026 RQQ851987:RQQ852026 SAM851987:SAM852026 SKI851987:SKI852026 SUE851987:SUE852026 TEA851987:TEA852026 TNW851987:TNW852026 TXS851987:TXS852026 UHO851987:UHO852026 URK851987:URK852026 VBG851987:VBG852026 VLC851987:VLC852026 VUY851987:VUY852026 WEU851987:WEU852026 WOQ851987:WOQ852026 WYM851987:WYM852026 MA917523:MA917562 VW917523:VW917562 AFS917523:AFS917562 APO917523:APO917562 AZK917523:AZK917562 BJG917523:BJG917562 BTC917523:BTC917562 CCY917523:CCY917562 CMU917523:CMU917562 CWQ917523:CWQ917562 DGM917523:DGM917562 DQI917523:DQI917562 EAE917523:EAE917562 EKA917523:EKA917562 ETW917523:ETW917562 FDS917523:FDS917562 FNO917523:FNO917562 FXK917523:FXK917562 GHG917523:GHG917562 GRC917523:GRC917562 HAY917523:HAY917562 HKU917523:HKU917562 HUQ917523:HUQ917562 IEM917523:IEM917562 IOI917523:IOI917562 IYE917523:IYE917562 JIA917523:JIA917562 JRW917523:JRW917562 KBS917523:KBS917562 KLO917523:KLO917562 KVK917523:KVK917562 LFG917523:LFG917562 LPC917523:LPC917562 LYY917523:LYY917562 MIU917523:MIU917562 MSQ917523:MSQ917562 NCM917523:NCM917562 NMI917523:NMI917562 NWE917523:NWE917562 OGA917523:OGA917562 OPW917523:OPW917562 OZS917523:OZS917562 PJO917523:PJO917562 PTK917523:PTK917562 QDG917523:QDG917562 QNC917523:QNC917562 QWY917523:QWY917562 RGU917523:RGU917562 RQQ917523:RQQ917562 SAM917523:SAM917562 SKI917523:SKI917562 SUE917523:SUE917562 TEA917523:TEA917562 TNW917523:TNW917562 TXS917523:TXS917562 UHO917523:UHO917562 URK917523:URK917562 VBG917523:VBG917562 VLC917523:VLC917562 VUY917523:VUY917562 WEU917523:WEU917562 WOQ917523:WOQ917562 WYM917523:WYM917562 MA983059:MA983098 VW983059:VW983098 AFS983059:AFS983098 APO983059:APO983098 AZK983059:AZK983098 BJG983059:BJG983098 BTC983059:BTC983098 CCY983059:CCY983098 CMU983059:CMU983098 CWQ983059:CWQ983098 DGM983059:DGM983098 DQI983059:DQI983098 EAE983059:EAE983098 EKA983059:EKA983098 ETW983059:ETW983098 FDS983059:FDS983098 FNO983059:FNO983098 FXK983059:FXK983098 GHG983059:GHG983098 GRC983059:GRC983098 HAY983059:HAY983098 HKU983059:HKU983098 HUQ983059:HUQ983098 IEM983059:IEM983098 IOI983059:IOI983098 IYE983059:IYE983098 JIA983059:JIA983098 JRW983059:JRW983098 KBS983059:KBS983098 KLO983059:KLO983098 KVK983059:KVK983098 LFG983059:LFG983098 LPC983059:LPC983098 LYY983059:LYY983098 MIU983059:MIU983098 MSQ983059:MSQ983098 NCM983059:NCM983098 NMI983059:NMI983098 NWE983059:NWE983098 OGA983059:OGA983098 OPW983059:OPW983098 OZS983059:OZS983098 PJO983059:PJO983098 PTK983059:PTK983098 QDG983059:QDG983098 QNC983059:QNC983098 QWY983059:QWY983098 RGU983059:RGU983098 RQQ983059:RQQ983098 SAM983059:SAM983098 SKI983059:SKI983098 SUE983059:SUE983098 TEA983059:TEA983098 TNW983059:TNW983098 TXS983059:TXS983098 UHO983059:UHO983098 URK983059:URK983098 VBG983059:VBG983098 VLC983059:VLC983098 VUY983059:VUY983098 WEU983059:WEU983098 WOQ983059:WOQ983098 WYM983059:WYM983098 LW65555:LY65594 VS65555:VU65594 AFO65555:AFQ65594 APK65555:APM65594 AZG65555:AZI65594 BJC65555:BJE65594 BSY65555:BTA65594 CCU65555:CCW65594 CMQ65555:CMS65594 CWM65555:CWO65594 DGI65555:DGK65594 DQE65555:DQG65594 EAA65555:EAC65594 EJW65555:EJY65594 ETS65555:ETU65594 FDO65555:FDQ65594 FNK65555:FNM65594 FXG65555:FXI65594 GHC65555:GHE65594 GQY65555:GRA65594 HAU65555:HAW65594 HKQ65555:HKS65594 HUM65555:HUO65594 IEI65555:IEK65594 IOE65555:IOG65594 IYA65555:IYC65594 JHW65555:JHY65594 JRS65555:JRU65594 KBO65555:KBQ65594 KLK65555:KLM65594 KVG65555:KVI65594 LFC65555:LFE65594 LOY65555:LPA65594 LYU65555:LYW65594 MIQ65555:MIS65594 MSM65555:MSO65594 NCI65555:NCK65594 NME65555:NMG65594 NWA65555:NWC65594 OFW65555:OFY65594 OPS65555:OPU65594 OZO65555:OZQ65594 PJK65555:PJM65594 PTG65555:PTI65594 QDC65555:QDE65594 QMY65555:QNA65594 QWU65555:QWW65594 RGQ65555:RGS65594 RQM65555:RQO65594 SAI65555:SAK65594 SKE65555:SKG65594 SUA65555:SUC65594 TDW65555:TDY65594 TNS65555:TNU65594 TXO65555:TXQ65594 UHK65555:UHM65594 URG65555:URI65594 VBC65555:VBE65594 VKY65555:VLA65594 VUU65555:VUW65594 WEQ65555:WES65594 WOM65555:WOO65594 WYI65555:WYK65594 LW131091:LY131130 VS131091:VU131130 AFO131091:AFQ131130 APK131091:APM131130 AZG131091:AZI131130 BJC131091:BJE131130 BSY131091:BTA131130 CCU131091:CCW131130 CMQ131091:CMS131130 CWM131091:CWO131130 DGI131091:DGK131130 DQE131091:DQG131130 EAA131091:EAC131130 EJW131091:EJY131130 ETS131091:ETU131130 FDO131091:FDQ131130 FNK131091:FNM131130 FXG131091:FXI131130 GHC131091:GHE131130 GQY131091:GRA131130 HAU131091:HAW131130 HKQ131091:HKS131130 HUM131091:HUO131130 IEI131091:IEK131130 IOE131091:IOG131130 IYA131091:IYC131130 JHW131091:JHY131130 JRS131091:JRU131130 KBO131091:KBQ131130 KLK131091:KLM131130 KVG131091:KVI131130 LFC131091:LFE131130 LOY131091:LPA131130 LYU131091:LYW131130 MIQ131091:MIS131130 MSM131091:MSO131130 NCI131091:NCK131130 NME131091:NMG131130 NWA131091:NWC131130 OFW131091:OFY131130 OPS131091:OPU131130 OZO131091:OZQ131130 PJK131091:PJM131130 PTG131091:PTI131130 QDC131091:QDE131130 QMY131091:QNA131130 QWU131091:QWW131130 RGQ131091:RGS131130 RQM131091:RQO131130 SAI131091:SAK131130 SKE131091:SKG131130 SUA131091:SUC131130 TDW131091:TDY131130 TNS131091:TNU131130 TXO131091:TXQ131130 UHK131091:UHM131130 URG131091:URI131130 VBC131091:VBE131130 VKY131091:VLA131130 VUU131091:VUW131130 WEQ131091:WES131130 WOM131091:WOO131130 WYI131091:WYK131130 LW196627:LY196666 VS196627:VU196666 AFO196627:AFQ196666 APK196627:APM196666 AZG196627:AZI196666 BJC196627:BJE196666 BSY196627:BTA196666 CCU196627:CCW196666 CMQ196627:CMS196666 CWM196627:CWO196666 DGI196627:DGK196666 DQE196627:DQG196666 EAA196627:EAC196666 EJW196627:EJY196666 ETS196627:ETU196666 FDO196627:FDQ196666 FNK196627:FNM196666 FXG196627:FXI196666 GHC196627:GHE196666 GQY196627:GRA196666 HAU196627:HAW196666 HKQ196627:HKS196666 HUM196627:HUO196666 IEI196627:IEK196666 IOE196627:IOG196666 IYA196627:IYC196666 JHW196627:JHY196666 JRS196627:JRU196666 KBO196627:KBQ196666 KLK196627:KLM196666 KVG196627:KVI196666 LFC196627:LFE196666 LOY196627:LPA196666 LYU196627:LYW196666 MIQ196627:MIS196666 MSM196627:MSO196666 NCI196627:NCK196666 NME196627:NMG196666 NWA196627:NWC196666 OFW196627:OFY196666 OPS196627:OPU196666 OZO196627:OZQ196666 PJK196627:PJM196666 PTG196627:PTI196666 QDC196627:QDE196666 QMY196627:QNA196666 QWU196627:QWW196666 RGQ196627:RGS196666 RQM196627:RQO196666 SAI196627:SAK196666 SKE196627:SKG196666 SUA196627:SUC196666 TDW196627:TDY196666 TNS196627:TNU196666 TXO196627:TXQ196666 UHK196627:UHM196666 URG196627:URI196666 VBC196627:VBE196666 VKY196627:VLA196666 VUU196627:VUW196666 WEQ196627:WES196666 WOM196627:WOO196666 WYI196627:WYK196666 LW262163:LY262202 VS262163:VU262202 AFO262163:AFQ262202 APK262163:APM262202 AZG262163:AZI262202 BJC262163:BJE262202 BSY262163:BTA262202 CCU262163:CCW262202 CMQ262163:CMS262202 CWM262163:CWO262202 DGI262163:DGK262202 DQE262163:DQG262202 EAA262163:EAC262202 EJW262163:EJY262202 ETS262163:ETU262202 FDO262163:FDQ262202 FNK262163:FNM262202 FXG262163:FXI262202 GHC262163:GHE262202 GQY262163:GRA262202 HAU262163:HAW262202 HKQ262163:HKS262202 HUM262163:HUO262202 IEI262163:IEK262202 IOE262163:IOG262202 IYA262163:IYC262202 JHW262163:JHY262202 JRS262163:JRU262202 KBO262163:KBQ262202 KLK262163:KLM262202 KVG262163:KVI262202 LFC262163:LFE262202 LOY262163:LPA262202 LYU262163:LYW262202 MIQ262163:MIS262202 MSM262163:MSO262202 NCI262163:NCK262202 NME262163:NMG262202 NWA262163:NWC262202 OFW262163:OFY262202 OPS262163:OPU262202 OZO262163:OZQ262202 PJK262163:PJM262202 PTG262163:PTI262202 QDC262163:QDE262202 QMY262163:QNA262202 QWU262163:QWW262202 RGQ262163:RGS262202 RQM262163:RQO262202 SAI262163:SAK262202 SKE262163:SKG262202 SUA262163:SUC262202 TDW262163:TDY262202 TNS262163:TNU262202 TXO262163:TXQ262202 UHK262163:UHM262202 URG262163:URI262202 VBC262163:VBE262202 VKY262163:VLA262202 VUU262163:VUW262202 WEQ262163:WES262202 WOM262163:WOO262202 WYI262163:WYK262202 LW327699:LY327738 VS327699:VU327738 AFO327699:AFQ327738 APK327699:APM327738 AZG327699:AZI327738 BJC327699:BJE327738 BSY327699:BTA327738 CCU327699:CCW327738 CMQ327699:CMS327738 CWM327699:CWO327738 DGI327699:DGK327738 DQE327699:DQG327738 EAA327699:EAC327738 EJW327699:EJY327738 ETS327699:ETU327738 FDO327699:FDQ327738 FNK327699:FNM327738 FXG327699:FXI327738 GHC327699:GHE327738 GQY327699:GRA327738 HAU327699:HAW327738 HKQ327699:HKS327738 HUM327699:HUO327738 IEI327699:IEK327738 IOE327699:IOG327738 IYA327699:IYC327738 JHW327699:JHY327738 JRS327699:JRU327738 KBO327699:KBQ327738 KLK327699:KLM327738 KVG327699:KVI327738 LFC327699:LFE327738 LOY327699:LPA327738 LYU327699:LYW327738 MIQ327699:MIS327738 MSM327699:MSO327738 NCI327699:NCK327738 NME327699:NMG327738 NWA327699:NWC327738 OFW327699:OFY327738 OPS327699:OPU327738 OZO327699:OZQ327738 PJK327699:PJM327738 PTG327699:PTI327738 QDC327699:QDE327738 QMY327699:QNA327738 QWU327699:QWW327738 RGQ327699:RGS327738 RQM327699:RQO327738 SAI327699:SAK327738 SKE327699:SKG327738 SUA327699:SUC327738 TDW327699:TDY327738 TNS327699:TNU327738 TXO327699:TXQ327738 UHK327699:UHM327738 URG327699:URI327738 VBC327699:VBE327738 VKY327699:VLA327738 VUU327699:VUW327738 WEQ327699:WES327738 WOM327699:WOO327738 WYI327699:WYK327738 LW393235:LY393274 VS393235:VU393274 AFO393235:AFQ393274 APK393235:APM393274 AZG393235:AZI393274 BJC393235:BJE393274 BSY393235:BTA393274 CCU393235:CCW393274 CMQ393235:CMS393274 CWM393235:CWO393274 DGI393235:DGK393274 DQE393235:DQG393274 EAA393235:EAC393274 EJW393235:EJY393274 ETS393235:ETU393274 FDO393235:FDQ393274 FNK393235:FNM393274 FXG393235:FXI393274 GHC393235:GHE393274 GQY393235:GRA393274 HAU393235:HAW393274 HKQ393235:HKS393274 HUM393235:HUO393274 IEI393235:IEK393274 IOE393235:IOG393274 IYA393235:IYC393274 JHW393235:JHY393274 JRS393235:JRU393274 KBO393235:KBQ393274 KLK393235:KLM393274 KVG393235:KVI393274 LFC393235:LFE393274 LOY393235:LPA393274 LYU393235:LYW393274 MIQ393235:MIS393274 MSM393235:MSO393274 NCI393235:NCK393274 NME393235:NMG393274 NWA393235:NWC393274 OFW393235:OFY393274 OPS393235:OPU393274 OZO393235:OZQ393274 PJK393235:PJM393274 PTG393235:PTI393274 QDC393235:QDE393274 QMY393235:QNA393274 QWU393235:QWW393274 RGQ393235:RGS393274 RQM393235:RQO393274 SAI393235:SAK393274 SKE393235:SKG393274 SUA393235:SUC393274 TDW393235:TDY393274 TNS393235:TNU393274 TXO393235:TXQ393274 UHK393235:UHM393274 URG393235:URI393274 VBC393235:VBE393274 VKY393235:VLA393274 VUU393235:VUW393274 WEQ393235:WES393274 WOM393235:WOO393274 WYI393235:WYK393274 LW458771:LY458810 VS458771:VU458810 AFO458771:AFQ458810 APK458771:APM458810 AZG458771:AZI458810 BJC458771:BJE458810 BSY458771:BTA458810 CCU458771:CCW458810 CMQ458771:CMS458810 CWM458771:CWO458810 DGI458771:DGK458810 DQE458771:DQG458810 EAA458771:EAC458810 EJW458771:EJY458810 ETS458771:ETU458810 FDO458771:FDQ458810 FNK458771:FNM458810 FXG458771:FXI458810 GHC458771:GHE458810 GQY458771:GRA458810 HAU458771:HAW458810 HKQ458771:HKS458810 HUM458771:HUO458810 IEI458771:IEK458810 IOE458771:IOG458810 IYA458771:IYC458810 JHW458771:JHY458810 JRS458771:JRU458810 KBO458771:KBQ458810 KLK458771:KLM458810 KVG458771:KVI458810 LFC458771:LFE458810 LOY458771:LPA458810 LYU458771:LYW458810 MIQ458771:MIS458810 MSM458771:MSO458810 NCI458771:NCK458810 NME458771:NMG458810 NWA458771:NWC458810 OFW458771:OFY458810 OPS458771:OPU458810 OZO458771:OZQ458810 PJK458771:PJM458810 PTG458771:PTI458810 QDC458771:QDE458810 QMY458771:QNA458810 QWU458771:QWW458810 RGQ458771:RGS458810 RQM458771:RQO458810 SAI458771:SAK458810 SKE458771:SKG458810 SUA458771:SUC458810 TDW458771:TDY458810 TNS458771:TNU458810 TXO458771:TXQ458810 UHK458771:UHM458810 URG458771:URI458810 VBC458771:VBE458810 VKY458771:VLA458810 VUU458771:VUW458810 WEQ458771:WES458810 WOM458771:WOO458810 WYI458771:WYK458810 LW524307:LY524346 VS524307:VU524346 AFO524307:AFQ524346 APK524307:APM524346 AZG524307:AZI524346 BJC524307:BJE524346 BSY524307:BTA524346 CCU524307:CCW524346 CMQ524307:CMS524346 CWM524307:CWO524346 DGI524307:DGK524346 DQE524307:DQG524346 EAA524307:EAC524346 EJW524307:EJY524346 ETS524307:ETU524346 FDO524307:FDQ524346 FNK524307:FNM524346 FXG524307:FXI524346 GHC524307:GHE524346 GQY524307:GRA524346 HAU524307:HAW524346 HKQ524307:HKS524346 HUM524307:HUO524346 IEI524307:IEK524346 IOE524307:IOG524346 IYA524307:IYC524346 JHW524307:JHY524346 JRS524307:JRU524346 KBO524307:KBQ524346 KLK524307:KLM524346 KVG524307:KVI524346 LFC524307:LFE524346 LOY524307:LPA524346 LYU524307:LYW524346 MIQ524307:MIS524346 MSM524307:MSO524346 NCI524307:NCK524346 NME524307:NMG524346 NWA524307:NWC524346 OFW524307:OFY524346 OPS524307:OPU524346 OZO524307:OZQ524346 PJK524307:PJM524346 PTG524307:PTI524346 QDC524307:QDE524346 QMY524307:QNA524346 QWU524307:QWW524346 RGQ524307:RGS524346 RQM524307:RQO524346 SAI524307:SAK524346 SKE524307:SKG524346 SUA524307:SUC524346 TDW524307:TDY524346 TNS524307:TNU524346 TXO524307:TXQ524346 UHK524307:UHM524346 URG524307:URI524346 VBC524307:VBE524346 VKY524307:VLA524346 VUU524307:VUW524346 WEQ524307:WES524346 WOM524307:WOO524346 WYI524307:WYK524346 LW589843:LY589882 VS589843:VU589882 AFO589843:AFQ589882 APK589843:APM589882 AZG589843:AZI589882 BJC589843:BJE589882 BSY589843:BTA589882 CCU589843:CCW589882 CMQ589843:CMS589882 CWM589843:CWO589882 DGI589843:DGK589882 DQE589843:DQG589882 EAA589843:EAC589882 EJW589843:EJY589882 ETS589843:ETU589882 FDO589843:FDQ589882 FNK589843:FNM589882 FXG589843:FXI589882 GHC589843:GHE589882 GQY589843:GRA589882 HAU589843:HAW589882 HKQ589843:HKS589882 HUM589843:HUO589882 IEI589843:IEK589882 IOE589843:IOG589882 IYA589843:IYC589882 JHW589843:JHY589882 JRS589843:JRU589882 KBO589843:KBQ589882 KLK589843:KLM589882 KVG589843:KVI589882 LFC589843:LFE589882 LOY589843:LPA589882 LYU589843:LYW589882 MIQ589843:MIS589882 MSM589843:MSO589882 NCI589843:NCK589882 NME589843:NMG589882 NWA589843:NWC589882 OFW589843:OFY589882 OPS589843:OPU589882 OZO589843:OZQ589882 PJK589843:PJM589882 PTG589843:PTI589882 QDC589843:QDE589882 QMY589843:QNA589882 QWU589843:QWW589882 RGQ589843:RGS589882 RQM589843:RQO589882 SAI589843:SAK589882 SKE589843:SKG589882 SUA589843:SUC589882 TDW589843:TDY589882 TNS589843:TNU589882 TXO589843:TXQ589882 UHK589843:UHM589882 URG589843:URI589882 VBC589843:VBE589882 VKY589843:VLA589882 VUU589843:VUW589882 WEQ589843:WES589882 WOM589843:WOO589882 WYI589843:WYK589882 LW655379:LY655418 VS655379:VU655418 AFO655379:AFQ655418 APK655379:APM655418 AZG655379:AZI655418 BJC655379:BJE655418 BSY655379:BTA655418 CCU655379:CCW655418 CMQ655379:CMS655418 CWM655379:CWO655418 DGI655379:DGK655418 DQE655379:DQG655418 EAA655379:EAC655418 EJW655379:EJY655418 ETS655379:ETU655418 FDO655379:FDQ655418 FNK655379:FNM655418 FXG655379:FXI655418 GHC655379:GHE655418 GQY655379:GRA655418 HAU655379:HAW655418 HKQ655379:HKS655418 HUM655379:HUO655418 IEI655379:IEK655418 IOE655379:IOG655418 IYA655379:IYC655418 JHW655379:JHY655418 JRS655379:JRU655418 KBO655379:KBQ655418 KLK655379:KLM655418 KVG655379:KVI655418 LFC655379:LFE655418 LOY655379:LPA655418 LYU655379:LYW655418 MIQ655379:MIS655418 MSM655379:MSO655418 NCI655379:NCK655418 NME655379:NMG655418 NWA655379:NWC655418 OFW655379:OFY655418 OPS655379:OPU655418 OZO655379:OZQ655418 PJK655379:PJM655418 PTG655379:PTI655418 QDC655379:QDE655418 QMY655379:QNA655418 QWU655379:QWW655418 RGQ655379:RGS655418 RQM655379:RQO655418 SAI655379:SAK655418 SKE655379:SKG655418 SUA655379:SUC655418 TDW655379:TDY655418 TNS655379:TNU655418 TXO655379:TXQ655418 UHK655379:UHM655418 URG655379:URI655418 VBC655379:VBE655418 VKY655379:VLA655418 VUU655379:VUW655418 WEQ655379:WES655418 WOM655379:WOO655418 WYI655379:WYK655418 LW720915:LY720954 VS720915:VU720954 AFO720915:AFQ720954 APK720915:APM720954 AZG720915:AZI720954 BJC720915:BJE720954 BSY720915:BTA720954 CCU720915:CCW720954 CMQ720915:CMS720954 CWM720915:CWO720954 DGI720915:DGK720954 DQE720915:DQG720954 EAA720915:EAC720954 EJW720915:EJY720954 ETS720915:ETU720954 FDO720915:FDQ720954 FNK720915:FNM720954 FXG720915:FXI720954 GHC720915:GHE720954 GQY720915:GRA720954 HAU720915:HAW720954 HKQ720915:HKS720954 HUM720915:HUO720954 IEI720915:IEK720954 IOE720915:IOG720954 IYA720915:IYC720954 JHW720915:JHY720954 JRS720915:JRU720954 KBO720915:KBQ720954 KLK720915:KLM720954 KVG720915:KVI720954 LFC720915:LFE720954 LOY720915:LPA720954 LYU720915:LYW720954 MIQ720915:MIS720954 MSM720915:MSO720954 NCI720915:NCK720954 NME720915:NMG720954 NWA720915:NWC720954 OFW720915:OFY720954 OPS720915:OPU720954 OZO720915:OZQ720954 PJK720915:PJM720954 PTG720915:PTI720954 QDC720915:QDE720954 QMY720915:QNA720954 QWU720915:QWW720954 RGQ720915:RGS720954 RQM720915:RQO720954 SAI720915:SAK720954 SKE720915:SKG720954 SUA720915:SUC720954 TDW720915:TDY720954 TNS720915:TNU720954 TXO720915:TXQ720954 UHK720915:UHM720954 URG720915:URI720954 VBC720915:VBE720954 VKY720915:VLA720954 VUU720915:VUW720954 WEQ720915:WES720954 WOM720915:WOO720954 WYI720915:WYK720954 LW786451:LY786490 VS786451:VU786490 AFO786451:AFQ786490 APK786451:APM786490 AZG786451:AZI786490 BJC786451:BJE786490 BSY786451:BTA786490 CCU786451:CCW786490 CMQ786451:CMS786490 CWM786451:CWO786490 DGI786451:DGK786490 DQE786451:DQG786490 EAA786451:EAC786490 EJW786451:EJY786490 ETS786451:ETU786490 FDO786451:FDQ786490 FNK786451:FNM786490 FXG786451:FXI786490 GHC786451:GHE786490 GQY786451:GRA786490 HAU786451:HAW786490 HKQ786451:HKS786490 HUM786451:HUO786490 IEI786451:IEK786490 IOE786451:IOG786490 IYA786451:IYC786490 JHW786451:JHY786490 JRS786451:JRU786490 KBO786451:KBQ786490 KLK786451:KLM786490 KVG786451:KVI786490 LFC786451:LFE786490 LOY786451:LPA786490 LYU786451:LYW786490 MIQ786451:MIS786490 MSM786451:MSO786490 NCI786451:NCK786490 NME786451:NMG786490 NWA786451:NWC786490 OFW786451:OFY786490 OPS786451:OPU786490 OZO786451:OZQ786490 PJK786451:PJM786490 PTG786451:PTI786490 QDC786451:QDE786490 QMY786451:QNA786490 QWU786451:QWW786490 RGQ786451:RGS786490 RQM786451:RQO786490 SAI786451:SAK786490 SKE786451:SKG786490 SUA786451:SUC786490 TDW786451:TDY786490 TNS786451:TNU786490 TXO786451:TXQ786490 UHK786451:UHM786490 URG786451:URI786490 VBC786451:VBE786490 VKY786451:VLA786490 VUU786451:VUW786490 WEQ786451:WES786490 WOM786451:WOO786490 WYI786451:WYK786490 LW851987:LY852026 VS851987:VU852026 AFO851987:AFQ852026 APK851987:APM852026 AZG851987:AZI852026 BJC851987:BJE852026 BSY851987:BTA852026 CCU851987:CCW852026 CMQ851987:CMS852026 CWM851987:CWO852026 DGI851987:DGK852026 DQE851987:DQG852026 EAA851987:EAC852026 EJW851987:EJY852026 ETS851987:ETU852026 FDO851987:FDQ852026 FNK851987:FNM852026 FXG851987:FXI852026 GHC851987:GHE852026 GQY851987:GRA852026 HAU851987:HAW852026 HKQ851987:HKS852026 HUM851987:HUO852026 IEI851987:IEK852026 IOE851987:IOG852026 IYA851987:IYC852026 JHW851987:JHY852026 JRS851987:JRU852026 KBO851987:KBQ852026 KLK851987:KLM852026 KVG851987:KVI852026 LFC851987:LFE852026 LOY851987:LPA852026 LYU851987:LYW852026 MIQ851987:MIS852026 MSM851987:MSO852026 NCI851987:NCK852026 NME851987:NMG852026 NWA851987:NWC852026 OFW851987:OFY852026 OPS851987:OPU852026 OZO851987:OZQ852026 PJK851987:PJM852026 PTG851987:PTI852026 QDC851987:QDE852026 QMY851987:QNA852026 QWU851987:QWW852026 RGQ851987:RGS852026 RQM851987:RQO852026 SAI851987:SAK852026 SKE851987:SKG852026 SUA851987:SUC852026 TDW851987:TDY852026 TNS851987:TNU852026 TXO851987:TXQ852026 UHK851987:UHM852026 URG851987:URI852026 VBC851987:VBE852026 VKY851987:VLA852026 VUU851987:VUW852026 WEQ851987:WES852026 WOM851987:WOO852026 WYI851987:WYK852026 LW917523:LY917562 VS917523:VU917562 AFO917523:AFQ917562 APK917523:APM917562 AZG917523:AZI917562 BJC917523:BJE917562 BSY917523:BTA917562 CCU917523:CCW917562 CMQ917523:CMS917562 CWM917523:CWO917562 DGI917523:DGK917562 DQE917523:DQG917562 EAA917523:EAC917562 EJW917523:EJY917562 ETS917523:ETU917562 FDO917523:FDQ917562 FNK917523:FNM917562 FXG917523:FXI917562 GHC917523:GHE917562 GQY917523:GRA917562 HAU917523:HAW917562 HKQ917523:HKS917562 HUM917523:HUO917562 IEI917523:IEK917562 IOE917523:IOG917562 IYA917523:IYC917562 JHW917523:JHY917562 JRS917523:JRU917562 KBO917523:KBQ917562 KLK917523:KLM917562 KVG917523:KVI917562 LFC917523:LFE917562 LOY917523:LPA917562 LYU917523:LYW917562 MIQ917523:MIS917562 MSM917523:MSO917562 NCI917523:NCK917562 NME917523:NMG917562 NWA917523:NWC917562 OFW917523:OFY917562 OPS917523:OPU917562 OZO917523:OZQ917562 PJK917523:PJM917562 PTG917523:PTI917562 QDC917523:QDE917562 QMY917523:QNA917562 QWU917523:QWW917562 RGQ917523:RGS917562 RQM917523:RQO917562 SAI917523:SAK917562 SKE917523:SKG917562 SUA917523:SUC917562 TDW917523:TDY917562 TNS917523:TNU917562 TXO917523:TXQ917562 UHK917523:UHM917562 URG917523:URI917562 VBC917523:VBE917562 VKY917523:VLA917562 VUU917523:VUW917562 WEQ917523:WES917562 WOM917523:WOO917562 WYI917523:WYK917562 LW983059:LY983098 VS983059:VU983098 AFO983059:AFQ983098 APK983059:APM983098 AZG983059:AZI983098 BJC983059:BJE983098 BSY983059:BTA983098 CCU983059:CCW983098 CMQ983059:CMS983098 CWM983059:CWO983098 DGI983059:DGK983098 DQE983059:DQG983098 EAA983059:EAC983098 EJW983059:EJY983098 ETS983059:ETU983098 FDO983059:FDQ983098 FNK983059:FNM983098 FXG983059:FXI983098 GHC983059:GHE983098 GQY983059:GRA983098 HAU983059:HAW983098 HKQ983059:HKS983098 HUM983059:HUO983098 IEI983059:IEK983098 IOE983059:IOG983098 IYA983059:IYC983098 JHW983059:JHY983098 JRS983059:JRU983098 KBO983059:KBQ983098 KLK983059:KLM983098 KVG983059:KVI983098 LFC983059:LFE983098 LOY983059:LPA983098 LYU983059:LYW983098 MIQ983059:MIS983098 MSM983059:MSO983098 NCI983059:NCK983098 NME983059:NMG983098 NWA983059:NWC983098 OFW983059:OFY983098 OPS983059:OPU983098 OZO983059:OZQ983098 PJK983059:PJM983098 PTG983059:PTI983098 QDC983059:QDE983098 QMY983059:QNA983098 QWU983059:QWW983098 RGQ983059:RGS983098 RQM983059:RQO983098 SAI983059:SAK983098 SKE983059:SKG983098 SUA983059:SUC983098 TDW983059:TDY983098 TNS983059:TNU983098 TXO983059:TXQ983098 UHK983059:UHM983098 URG983059:URI983098 VBC983059:VBE983098 VKY983059:VLA983098 VUU983059:VUW983098 WEQ983059:WES983098 WOM983059:WOO983098 WYI983059:WYK983098 MG65555:MG65594 WC65555:WC65594 AFY65555:AFY65594 APU65555:APU65594 AZQ65555:AZQ65594 BJM65555:BJM65594 BTI65555:BTI65594 CDE65555:CDE65594 CNA65555:CNA65594 CWW65555:CWW65594 DGS65555:DGS65594 DQO65555:DQO65594 EAK65555:EAK65594 EKG65555:EKG65594 EUC65555:EUC65594 FDY65555:FDY65594 FNU65555:FNU65594 FXQ65555:FXQ65594 GHM65555:GHM65594 GRI65555:GRI65594 HBE65555:HBE65594 HLA65555:HLA65594 HUW65555:HUW65594 IES65555:IES65594 IOO65555:IOO65594 IYK65555:IYK65594 JIG65555:JIG65594 JSC65555:JSC65594 KBY65555:KBY65594 KLU65555:KLU65594 KVQ65555:KVQ65594 LFM65555:LFM65594 LPI65555:LPI65594 LZE65555:LZE65594 MJA65555:MJA65594 MSW65555:MSW65594 NCS65555:NCS65594 NMO65555:NMO65594 NWK65555:NWK65594 OGG65555:OGG65594 OQC65555:OQC65594 OZY65555:OZY65594 PJU65555:PJU65594 PTQ65555:PTQ65594 QDM65555:QDM65594 QNI65555:QNI65594 QXE65555:QXE65594 RHA65555:RHA65594 RQW65555:RQW65594 SAS65555:SAS65594 SKO65555:SKO65594 SUK65555:SUK65594 TEG65555:TEG65594 TOC65555:TOC65594 TXY65555:TXY65594 UHU65555:UHU65594 URQ65555:URQ65594 VBM65555:VBM65594 VLI65555:VLI65594 VVE65555:VVE65594 WFA65555:WFA65594 WOW65555:WOW65594 WYS65555:WYS65594 MG131091:MG131130 WC131091:WC131130 AFY131091:AFY131130 APU131091:APU131130 AZQ131091:AZQ131130 BJM131091:BJM131130 BTI131091:BTI131130 CDE131091:CDE131130 CNA131091:CNA131130 CWW131091:CWW131130 DGS131091:DGS131130 DQO131091:DQO131130 EAK131091:EAK131130 EKG131091:EKG131130 EUC131091:EUC131130 FDY131091:FDY131130 FNU131091:FNU131130 FXQ131091:FXQ131130 GHM131091:GHM131130 GRI131091:GRI131130 HBE131091:HBE131130 HLA131091:HLA131130 HUW131091:HUW131130 IES131091:IES131130 IOO131091:IOO131130 IYK131091:IYK131130 JIG131091:JIG131130 JSC131091:JSC131130 KBY131091:KBY131130 KLU131091:KLU131130 KVQ131091:KVQ131130 LFM131091:LFM131130 LPI131091:LPI131130 LZE131091:LZE131130 MJA131091:MJA131130 MSW131091:MSW131130 NCS131091:NCS131130 NMO131091:NMO131130 NWK131091:NWK131130 OGG131091:OGG131130 OQC131091:OQC131130 OZY131091:OZY131130 PJU131091:PJU131130 PTQ131091:PTQ131130 QDM131091:QDM131130 QNI131091:QNI131130 QXE131091:QXE131130 RHA131091:RHA131130 RQW131091:RQW131130 SAS131091:SAS131130 SKO131091:SKO131130 SUK131091:SUK131130 TEG131091:TEG131130 TOC131091:TOC131130 TXY131091:TXY131130 UHU131091:UHU131130 URQ131091:URQ131130 VBM131091:VBM131130 VLI131091:VLI131130 VVE131091:VVE131130 WFA131091:WFA131130 WOW131091:WOW131130 WYS131091:WYS131130 MG196627:MG196666 WC196627:WC196666 AFY196627:AFY196666 APU196627:APU196666 AZQ196627:AZQ196666 BJM196627:BJM196666 BTI196627:BTI196666 CDE196627:CDE196666 CNA196627:CNA196666 CWW196627:CWW196666 DGS196627:DGS196666 DQO196627:DQO196666 EAK196627:EAK196666 EKG196627:EKG196666 EUC196627:EUC196666 FDY196627:FDY196666 FNU196627:FNU196666 FXQ196627:FXQ196666 GHM196627:GHM196666 GRI196627:GRI196666 HBE196627:HBE196666 HLA196627:HLA196666 HUW196627:HUW196666 IES196627:IES196666 IOO196627:IOO196666 IYK196627:IYK196666 JIG196627:JIG196666 JSC196627:JSC196666 KBY196627:KBY196666 KLU196627:KLU196666 KVQ196627:KVQ196666 LFM196627:LFM196666 LPI196627:LPI196666 LZE196627:LZE196666 MJA196627:MJA196666 MSW196627:MSW196666 NCS196627:NCS196666 NMO196627:NMO196666 NWK196627:NWK196666 OGG196627:OGG196666 OQC196627:OQC196666 OZY196627:OZY196666 PJU196627:PJU196666 PTQ196627:PTQ196666 QDM196627:QDM196666 QNI196627:QNI196666 QXE196627:QXE196666 RHA196627:RHA196666 RQW196627:RQW196666 SAS196627:SAS196666 SKO196627:SKO196666 SUK196627:SUK196666 TEG196627:TEG196666 TOC196627:TOC196666 TXY196627:TXY196666 UHU196627:UHU196666 URQ196627:URQ196666 VBM196627:VBM196666 VLI196627:VLI196666 VVE196627:VVE196666 WFA196627:WFA196666 WOW196627:WOW196666 WYS196627:WYS196666 MG262163:MG262202 WC262163:WC262202 AFY262163:AFY262202 APU262163:APU262202 AZQ262163:AZQ262202 BJM262163:BJM262202 BTI262163:BTI262202 CDE262163:CDE262202 CNA262163:CNA262202 CWW262163:CWW262202 DGS262163:DGS262202 DQO262163:DQO262202 EAK262163:EAK262202 EKG262163:EKG262202 EUC262163:EUC262202 FDY262163:FDY262202 FNU262163:FNU262202 FXQ262163:FXQ262202 GHM262163:GHM262202 GRI262163:GRI262202 HBE262163:HBE262202 HLA262163:HLA262202 HUW262163:HUW262202 IES262163:IES262202 IOO262163:IOO262202 IYK262163:IYK262202 JIG262163:JIG262202 JSC262163:JSC262202 KBY262163:KBY262202 KLU262163:KLU262202 KVQ262163:KVQ262202 LFM262163:LFM262202 LPI262163:LPI262202 LZE262163:LZE262202 MJA262163:MJA262202 MSW262163:MSW262202 NCS262163:NCS262202 NMO262163:NMO262202 NWK262163:NWK262202 OGG262163:OGG262202 OQC262163:OQC262202 OZY262163:OZY262202 PJU262163:PJU262202 PTQ262163:PTQ262202 QDM262163:QDM262202 QNI262163:QNI262202 QXE262163:QXE262202 RHA262163:RHA262202 RQW262163:RQW262202 SAS262163:SAS262202 SKO262163:SKO262202 SUK262163:SUK262202 TEG262163:TEG262202 TOC262163:TOC262202 TXY262163:TXY262202 UHU262163:UHU262202 URQ262163:URQ262202 VBM262163:VBM262202 VLI262163:VLI262202 VVE262163:VVE262202 WFA262163:WFA262202 WOW262163:WOW262202 WYS262163:WYS262202 MG327699:MG327738 WC327699:WC327738 AFY327699:AFY327738 APU327699:APU327738 AZQ327699:AZQ327738 BJM327699:BJM327738 BTI327699:BTI327738 CDE327699:CDE327738 CNA327699:CNA327738 CWW327699:CWW327738 DGS327699:DGS327738 DQO327699:DQO327738 EAK327699:EAK327738 EKG327699:EKG327738 EUC327699:EUC327738 FDY327699:FDY327738 FNU327699:FNU327738 FXQ327699:FXQ327738 GHM327699:GHM327738 GRI327699:GRI327738 HBE327699:HBE327738 HLA327699:HLA327738 HUW327699:HUW327738 IES327699:IES327738 IOO327699:IOO327738 IYK327699:IYK327738 JIG327699:JIG327738 JSC327699:JSC327738 KBY327699:KBY327738 KLU327699:KLU327738 KVQ327699:KVQ327738 LFM327699:LFM327738 LPI327699:LPI327738 LZE327699:LZE327738 MJA327699:MJA327738 MSW327699:MSW327738 NCS327699:NCS327738 NMO327699:NMO327738 NWK327699:NWK327738 OGG327699:OGG327738 OQC327699:OQC327738 OZY327699:OZY327738 PJU327699:PJU327738 PTQ327699:PTQ327738 QDM327699:QDM327738 QNI327699:QNI327738 QXE327699:QXE327738 RHA327699:RHA327738 RQW327699:RQW327738 SAS327699:SAS327738 SKO327699:SKO327738 SUK327699:SUK327738 TEG327699:TEG327738 TOC327699:TOC327738 TXY327699:TXY327738 UHU327699:UHU327738 URQ327699:URQ327738 VBM327699:VBM327738 VLI327699:VLI327738 VVE327699:VVE327738 WFA327699:WFA327738 WOW327699:WOW327738 WYS327699:WYS327738 MG393235:MG393274 WC393235:WC393274 AFY393235:AFY393274 APU393235:APU393274 AZQ393235:AZQ393274 BJM393235:BJM393274 BTI393235:BTI393274 CDE393235:CDE393274 CNA393235:CNA393274 CWW393235:CWW393274 DGS393235:DGS393274 DQO393235:DQO393274 EAK393235:EAK393274 EKG393235:EKG393274 EUC393235:EUC393274 FDY393235:FDY393274 FNU393235:FNU393274 FXQ393235:FXQ393274 GHM393235:GHM393274 GRI393235:GRI393274 HBE393235:HBE393274 HLA393235:HLA393274 HUW393235:HUW393274 IES393235:IES393274 IOO393235:IOO393274 IYK393235:IYK393274 JIG393235:JIG393274 JSC393235:JSC393274 KBY393235:KBY393274 KLU393235:KLU393274 KVQ393235:KVQ393274 LFM393235:LFM393274 LPI393235:LPI393274 LZE393235:LZE393274 MJA393235:MJA393274 MSW393235:MSW393274 NCS393235:NCS393274 NMO393235:NMO393274 NWK393235:NWK393274 OGG393235:OGG393274 OQC393235:OQC393274 OZY393235:OZY393274 PJU393235:PJU393274 PTQ393235:PTQ393274 QDM393235:QDM393274 QNI393235:QNI393274 QXE393235:QXE393274 RHA393235:RHA393274 RQW393235:RQW393274 SAS393235:SAS393274 SKO393235:SKO393274 SUK393235:SUK393274 TEG393235:TEG393274 TOC393235:TOC393274 TXY393235:TXY393274 UHU393235:UHU393274 URQ393235:URQ393274 VBM393235:VBM393274 VLI393235:VLI393274 VVE393235:VVE393274 WFA393235:WFA393274 WOW393235:WOW393274 WYS393235:WYS393274 MG458771:MG458810 WC458771:WC458810 AFY458771:AFY458810 APU458771:APU458810 AZQ458771:AZQ458810 BJM458771:BJM458810 BTI458771:BTI458810 CDE458771:CDE458810 CNA458771:CNA458810 CWW458771:CWW458810 DGS458771:DGS458810 DQO458771:DQO458810 EAK458771:EAK458810 EKG458771:EKG458810 EUC458771:EUC458810 FDY458771:FDY458810 FNU458771:FNU458810 FXQ458771:FXQ458810 GHM458771:GHM458810 GRI458771:GRI458810 HBE458771:HBE458810 HLA458771:HLA458810 HUW458771:HUW458810 IES458771:IES458810 IOO458771:IOO458810 IYK458771:IYK458810 JIG458771:JIG458810 JSC458771:JSC458810 KBY458771:KBY458810 KLU458771:KLU458810 KVQ458771:KVQ458810 LFM458771:LFM458810 LPI458771:LPI458810 LZE458771:LZE458810 MJA458771:MJA458810 MSW458771:MSW458810 NCS458771:NCS458810 NMO458771:NMO458810 NWK458771:NWK458810 OGG458771:OGG458810 OQC458771:OQC458810 OZY458771:OZY458810 PJU458771:PJU458810 PTQ458771:PTQ458810 QDM458771:QDM458810 QNI458771:QNI458810 QXE458771:QXE458810 RHA458771:RHA458810 RQW458771:RQW458810 SAS458771:SAS458810 SKO458771:SKO458810 SUK458771:SUK458810 TEG458771:TEG458810 TOC458771:TOC458810 TXY458771:TXY458810 UHU458771:UHU458810 URQ458771:URQ458810 VBM458771:VBM458810 VLI458771:VLI458810 VVE458771:VVE458810 WFA458771:WFA458810 WOW458771:WOW458810 WYS458771:WYS458810 MG524307:MG524346 WC524307:WC524346 AFY524307:AFY524346 APU524307:APU524346 AZQ524307:AZQ524346 BJM524307:BJM524346 BTI524307:BTI524346 CDE524307:CDE524346 CNA524307:CNA524346 CWW524307:CWW524346 DGS524307:DGS524346 DQO524307:DQO524346 EAK524307:EAK524346 EKG524307:EKG524346 EUC524307:EUC524346 FDY524307:FDY524346 FNU524307:FNU524346 FXQ524307:FXQ524346 GHM524307:GHM524346 GRI524307:GRI524346 HBE524307:HBE524346 HLA524307:HLA524346 HUW524307:HUW524346 IES524307:IES524346 IOO524307:IOO524346 IYK524307:IYK524346 JIG524307:JIG524346 JSC524307:JSC524346 KBY524307:KBY524346 KLU524307:KLU524346 KVQ524307:KVQ524346 LFM524307:LFM524346 LPI524307:LPI524346 LZE524307:LZE524346 MJA524307:MJA524346 MSW524307:MSW524346 NCS524307:NCS524346 NMO524307:NMO524346 NWK524307:NWK524346 OGG524307:OGG524346 OQC524307:OQC524346 OZY524307:OZY524346 PJU524307:PJU524346 PTQ524307:PTQ524346 QDM524307:QDM524346 QNI524307:QNI524346 QXE524307:QXE524346 RHA524307:RHA524346 RQW524307:RQW524346 SAS524307:SAS524346 SKO524307:SKO524346 SUK524307:SUK524346 TEG524307:TEG524346 TOC524307:TOC524346 TXY524307:TXY524346 UHU524307:UHU524346 URQ524307:URQ524346 VBM524307:VBM524346 VLI524307:VLI524346 VVE524307:VVE524346 WFA524307:WFA524346 WOW524307:WOW524346 WYS524307:WYS524346 MG589843:MG589882 WC589843:WC589882 AFY589843:AFY589882 APU589843:APU589882 AZQ589843:AZQ589882 BJM589843:BJM589882 BTI589843:BTI589882 CDE589843:CDE589882 CNA589843:CNA589882 CWW589843:CWW589882 DGS589843:DGS589882 DQO589843:DQO589882 EAK589843:EAK589882 EKG589843:EKG589882 EUC589843:EUC589882 FDY589843:FDY589882 FNU589843:FNU589882 FXQ589843:FXQ589882 GHM589843:GHM589882 GRI589843:GRI589882 HBE589843:HBE589882 HLA589843:HLA589882 HUW589843:HUW589882 IES589843:IES589882 IOO589843:IOO589882 IYK589843:IYK589882 JIG589843:JIG589882 JSC589843:JSC589882 KBY589843:KBY589882 KLU589843:KLU589882 KVQ589843:KVQ589882 LFM589843:LFM589882 LPI589843:LPI589882 LZE589843:LZE589882 MJA589843:MJA589882 MSW589843:MSW589882 NCS589843:NCS589882 NMO589843:NMO589882 NWK589843:NWK589882 OGG589843:OGG589882 OQC589843:OQC589882 OZY589843:OZY589882 PJU589843:PJU589882 PTQ589843:PTQ589882 QDM589843:QDM589882 QNI589843:QNI589882 QXE589843:QXE589882 RHA589843:RHA589882 RQW589843:RQW589882 SAS589843:SAS589882 SKO589843:SKO589882 SUK589843:SUK589882 TEG589843:TEG589882 TOC589843:TOC589882 TXY589843:TXY589882 UHU589843:UHU589882 URQ589843:URQ589882 VBM589843:VBM589882 VLI589843:VLI589882 VVE589843:VVE589882 WFA589843:WFA589882 WOW589843:WOW589882 WYS589843:WYS589882 MG655379:MG655418 WC655379:WC655418 AFY655379:AFY655418 APU655379:APU655418 AZQ655379:AZQ655418 BJM655379:BJM655418 BTI655379:BTI655418 CDE655379:CDE655418 CNA655379:CNA655418 CWW655379:CWW655418 DGS655379:DGS655418 DQO655379:DQO655418 EAK655379:EAK655418 EKG655379:EKG655418 EUC655379:EUC655418 FDY655379:FDY655418 FNU655379:FNU655418 FXQ655379:FXQ655418 GHM655379:GHM655418 GRI655379:GRI655418 HBE655379:HBE655418 HLA655379:HLA655418 HUW655379:HUW655418 IES655379:IES655418 IOO655379:IOO655418 IYK655379:IYK655418 JIG655379:JIG655418 JSC655379:JSC655418 KBY655379:KBY655418 KLU655379:KLU655418 KVQ655379:KVQ655418 LFM655379:LFM655418 LPI655379:LPI655418 LZE655379:LZE655418 MJA655379:MJA655418 MSW655379:MSW655418 NCS655379:NCS655418 NMO655379:NMO655418 NWK655379:NWK655418 OGG655379:OGG655418 OQC655379:OQC655418 OZY655379:OZY655418 PJU655379:PJU655418 PTQ655379:PTQ655418 QDM655379:QDM655418 QNI655379:QNI655418 QXE655379:QXE655418 RHA655379:RHA655418 RQW655379:RQW655418 SAS655379:SAS655418 SKO655379:SKO655418 SUK655379:SUK655418 TEG655379:TEG655418 TOC655379:TOC655418 TXY655379:TXY655418 UHU655379:UHU655418 URQ655379:URQ655418 VBM655379:VBM655418 VLI655379:VLI655418 VVE655379:VVE655418 WFA655379:WFA655418 WOW655379:WOW655418 WYS655379:WYS655418 MG720915:MG720954 WC720915:WC720954 AFY720915:AFY720954 APU720915:APU720954 AZQ720915:AZQ720954 BJM720915:BJM720954 BTI720915:BTI720954 CDE720915:CDE720954 CNA720915:CNA720954 CWW720915:CWW720954 DGS720915:DGS720954 DQO720915:DQO720954 EAK720915:EAK720954 EKG720915:EKG720954 EUC720915:EUC720954 FDY720915:FDY720954 FNU720915:FNU720954 FXQ720915:FXQ720954 GHM720915:GHM720954 GRI720915:GRI720954 HBE720915:HBE720954 HLA720915:HLA720954 HUW720915:HUW720954 IES720915:IES720954 IOO720915:IOO720954 IYK720915:IYK720954 JIG720915:JIG720954 JSC720915:JSC720954 KBY720915:KBY720954 KLU720915:KLU720954 KVQ720915:KVQ720954 LFM720915:LFM720954 LPI720915:LPI720954 LZE720915:LZE720954 MJA720915:MJA720954 MSW720915:MSW720954 NCS720915:NCS720954 NMO720915:NMO720954 NWK720915:NWK720954 OGG720915:OGG720954 OQC720915:OQC720954 OZY720915:OZY720954 PJU720915:PJU720954 PTQ720915:PTQ720954 QDM720915:QDM720954 QNI720915:QNI720954 QXE720915:QXE720954 RHA720915:RHA720954 RQW720915:RQW720954 SAS720915:SAS720954 SKO720915:SKO720954 SUK720915:SUK720954 TEG720915:TEG720954 TOC720915:TOC720954 TXY720915:TXY720954 UHU720915:UHU720954 URQ720915:URQ720954 VBM720915:VBM720954 VLI720915:VLI720954 VVE720915:VVE720954 WFA720915:WFA720954 WOW720915:WOW720954 WYS720915:WYS720954 MG786451:MG786490 WC786451:WC786490 AFY786451:AFY786490 APU786451:APU786490 AZQ786451:AZQ786490 BJM786451:BJM786490 BTI786451:BTI786490 CDE786451:CDE786490 CNA786451:CNA786490 CWW786451:CWW786490 DGS786451:DGS786490 DQO786451:DQO786490 EAK786451:EAK786490 EKG786451:EKG786490 EUC786451:EUC786490 FDY786451:FDY786490 FNU786451:FNU786490 FXQ786451:FXQ786490 GHM786451:GHM786490 GRI786451:GRI786490 HBE786451:HBE786490 HLA786451:HLA786490 HUW786451:HUW786490 IES786451:IES786490 IOO786451:IOO786490 IYK786451:IYK786490 JIG786451:JIG786490 JSC786451:JSC786490 KBY786451:KBY786490 KLU786451:KLU786490 KVQ786451:KVQ786490 LFM786451:LFM786490 LPI786451:LPI786490 LZE786451:LZE786490 MJA786451:MJA786490 MSW786451:MSW786490 NCS786451:NCS786490 NMO786451:NMO786490 NWK786451:NWK786490 OGG786451:OGG786490 OQC786451:OQC786490 OZY786451:OZY786490 PJU786451:PJU786490 PTQ786451:PTQ786490 QDM786451:QDM786490 QNI786451:QNI786490 QXE786451:QXE786490 RHA786451:RHA786490 RQW786451:RQW786490 SAS786451:SAS786490 SKO786451:SKO786490 SUK786451:SUK786490 TEG786451:TEG786490 TOC786451:TOC786490 TXY786451:TXY786490 UHU786451:UHU786490 URQ786451:URQ786490 VBM786451:VBM786490 VLI786451:VLI786490 VVE786451:VVE786490 WFA786451:WFA786490 WOW786451:WOW786490 WYS786451:WYS786490 MG851987:MG852026 WC851987:WC852026 AFY851987:AFY852026 APU851987:APU852026 AZQ851987:AZQ852026 BJM851987:BJM852026 BTI851987:BTI852026 CDE851987:CDE852026 CNA851987:CNA852026 CWW851987:CWW852026 DGS851987:DGS852026 DQO851987:DQO852026 EAK851987:EAK852026 EKG851987:EKG852026 EUC851987:EUC852026 FDY851987:FDY852026 FNU851987:FNU852026 FXQ851987:FXQ852026 GHM851987:GHM852026 GRI851987:GRI852026 HBE851987:HBE852026 HLA851987:HLA852026 HUW851987:HUW852026 IES851987:IES852026 IOO851987:IOO852026 IYK851987:IYK852026 JIG851987:JIG852026 JSC851987:JSC852026 KBY851987:KBY852026 KLU851987:KLU852026 KVQ851987:KVQ852026 LFM851987:LFM852026 LPI851987:LPI852026 LZE851987:LZE852026 MJA851987:MJA852026 MSW851987:MSW852026 NCS851987:NCS852026 NMO851987:NMO852026 NWK851987:NWK852026 OGG851987:OGG852026 OQC851987:OQC852026 OZY851987:OZY852026 PJU851987:PJU852026 PTQ851987:PTQ852026 QDM851987:QDM852026 QNI851987:QNI852026 QXE851987:QXE852026 RHA851987:RHA852026 RQW851987:RQW852026 SAS851987:SAS852026 SKO851987:SKO852026 SUK851987:SUK852026 TEG851987:TEG852026 TOC851987:TOC852026 TXY851987:TXY852026 UHU851987:UHU852026 URQ851987:URQ852026 VBM851987:VBM852026 VLI851987:VLI852026 VVE851987:VVE852026 WFA851987:WFA852026 WOW851987:WOW852026 WYS851987:WYS852026 MG917523:MG917562 WC917523:WC917562 AFY917523:AFY917562 APU917523:APU917562 AZQ917523:AZQ917562 BJM917523:BJM917562 BTI917523:BTI917562 CDE917523:CDE917562 CNA917523:CNA917562 CWW917523:CWW917562 DGS917523:DGS917562 DQO917523:DQO917562 EAK917523:EAK917562 EKG917523:EKG917562 EUC917523:EUC917562 FDY917523:FDY917562 FNU917523:FNU917562 FXQ917523:FXQ917562 GHM917523:GHM917562 GRI917523:GRI917562 HBE917523:HBE917562 HLA917523:HLA917562 HUW917523:HUW917562 IES917523:IES917562 IOO917523:IOO917562 IYK917523:IYK917562 JIG917523:JIG917562 JSC917523:JSC917562 KBY917523:KBY917562 KLU917523:KLU917562 KVQ917523:KVQ917562 LFM917523:LFM917562 LPI917523:LPI917562 LZE917523:LZE917562 MJA917523:MJA917562 MSW917523:MSW917562 NCS917523:NCS917562 NMO917523:NMO917562 NWK917523:NWK917562 OGG917523:OGG917562 OQC917523:OQC917562 OZY917523:OZY917562 PJU917523:PJU917562 PTQ917523:PTQ917562 QDM917523:QDM917562 QNI917523:QNI917562 QXE917523:QXE917562 RHA917523:RHA917562 RQW917523:RQW917562 SAS917523:SAS917562 SKO917523:SKO917562 SUK917523:SUK917562 TEG917523:TEG917562 TOC917523:TOC917562 TXY917523:TXY917562 UHU917523:UHU917562 URQ917523:URQ917562 VBM917523:VBM917562 VLI917523:VLI917562 VVE917523:VVE917562 WFA917523:WFA917562 WOW917523:WOW917562 WYS917523:WYS917562 MG983059:MG983098 WC983059:WC983098 AFY983059:AFY983098 APU983059:APU983098 AZQ983059:AZQ983098 BJM983059:BJM983098 BTI983059:BTI983098 CDE983059:CDE983098 CNA983059:CNA983098 CWW983059:CWW983098 DGS983059:DGS983098 DQO983059:DQO983098 EAK983059:EAK983098 EKG983059:EKG983098 EUC983059:EUC983098 FDY983059:FDY983098 FNU983059:FNU983098 FXQ983059:FXQ983098 GHM983059:GHM983098 GRI983059:GRI983098 HBE983059:HBE983098 HLA983059:HLA983098 HUW983059:HUW983098 IES983059:IES983098 IOO983059:IOO983098 IYK983059:IYK983098 JIG983059:JIG983098 JSC983059:JSC983098 KBY983059:KBY983098 KLU983059:KLU983098 KVQ983059:KVQ983098 LFM983059:LFM983098 LPI983059:LPI983098 LZE983059:LZE983098 MJA983059:MJA983098 MSW983059:MSW983098 NCS983059:NCS983098 NMO983059:NMO983098 NWK983059:NWK983098 OGG983059:OGG983098 OQC983059:OQC983098 OZY983059:OZY983098 PJU983059:PJU983098 PTQ983059:PTQ983098 QDM983059:QDM983098 QNI983059:QNI983098 QXE983059:QXE983098 RHA983059:RHA983098 RQW983059:RQW983098 SAS983059:SAS983098 SKO983059:SKO983098 SUK983059:SUK983098 TEG983059:TEG983098 TOC983059:TOC983098 TXY983059:TXY983098 UHU983059:UHU983098 URQ983059:URQ983098 VBM983059:VBM983098 VLI983059:VLI983098 VVE983059:VVE983098 WFA983059:WFA983098 WOW983059:WOW983098 WYS983059:WYS983098 MC65555:ME65594 VY65555:WA65594 AFU65555:AFW65594 APQ65555:APS65594 AZM65555:AZO65594 BJI65555:BJK65594 BTE65555:BTG65594 CDA65555:CDC65594 CMW65555:CMY65594 CWS65555:CWU65594 DGO65555:DGQ65594 DQK65555:DQM65594 EAG65555:EAI65594 EKC65555:EKE65594 ETY65555:EUA65594 FDU65555:FDW65594 FNQ65555:FNS65594 FXM65555:FXO65594 GHI65555:GHK65594 GRE65555:GRG65594 HBA65555:HBC65594 HKW65555:HKY65594 HUS65555:HUU65594 IEO65555:IEQ65594 IOK65555:IOM65594 IYG65555:IYI65594 JIC65555:JIE65594 JRY65555:JSA65594 KBU65555:KBW65594 KLQ65555:KLS65594 KVM65555:KVO65594 LFI65555:LFK65594 LPE65555:LPG65594 LZA65555:LZC65594 MIW65555:MIY65594 MSS65555:MSU65594 NCO65555:NCQ65594 NMK65555:NMM65594 NWG65555:NWI65594 OGC65555:OGE65594 OPY65555:OQA65594 OZU65555:OZW65594 PJQ65555:PJS65594 PTM65555:PTO65594 QDI65555:QDK65594 QNE65555:QNG65594 QXA65555:QXC65594 RGW65555:RGY65594 RQS65555:RQU65594 SAO65555:SAQ65594 SKK65555:SKM65594 SUG65555:SUI65594 TEC65555:TEE65594 TNY65555:TOA65594 TXU65555:TXW65594 UHQ65555:UHS65594 URM65555:URO65594 VBI65555:VBK65594 VLE65555:VLG65594 VVA65555:VVC65594 WEW65555:WEY65594 WOS65555:WOU65594 WYO65555:WYQ65594 MC131091:ME131130 VY131091:WA131130 AFU131091:AFW131130 APQ131091:APS131130 AZM131091:AZO131130 BJI131091:BJK131130 BTE131091:BTG131130 CDA131091:CDC131130 CMW131091:CMY131130 CWS131091:CWU131130 DGO131091:DGQ131130 DQK131091:DQM131130 EAG131091:EAI131130 EKC131091:EKE131130 ETY131091:EUA131130 FDU131091:FDW131130 FNQ131091:FNS131130 FXM131091:FXO131130 GHI131091:GHK131130 GRE131091:GRG131130 HBA131091:HBC131130 HKW131091:HKY131130 HUS131091:HUU131130 IEO131091:IEQ131130 IOK131091:IOM131130 IYG131091:IYI131130 JIC131091:JIE131130 JRY131091:JSA131130 KBU131091:KBW131130 KLQ131091:KLS131130 KVM131091:KVO131130 LFI131091:LFK131130 LPE131091:LPG131130 LZA131091:LZC131130 MIW131091:MIY131130 MSS131091:MSU131130 NCO131091:NCQ131130 NMK131091:NMM131130 NWG131091:NWI131130 OGC131091:OGE131130 OPY131091:OQA131130 OZU131091:OZW131130 PJQ131091:PJS131130 PTM131091:PTO131130 QDI131091:QDK131130 QNE131091:QNG131130 QXA131091:QXC131130 RGW131091:RGY131130 RQS131091:RQU131130 SAO131091:SAQ131130 SKK131091:SKM131130 SUG131091:SUI131130 TEC131091:TEE131130 TNY131091:TOA131130 TXU131091:TXW131130 UHQ131091:UHS131130 URM131091:URO131130 VBI131091:VBK131130 VLE131091:VLG131130 VVA131091:VVC131130 WEW131091:WEY131130 WOS131091:WOU131130 WYO131091:WYQ131130 MC196627:ME196666 VY196627:WA196666 AFU196627:AFW196666 APQ196627:APS196666 AZM196627:AZO196666 BJI196627:BJK196666 BTE196627:BTG196666 CDA196627:CDC196666 CMW196627:CMY196666 CWS196627:CWU196666 DGO196627:DGQ196666 DQK196627:DQM196666 EAG196627:EAI196666 EKC196627:EKE196666 ETY196627:EUA196666 FDU196627:FDW196666 FNQ196627:FNS196666 FXM196627:FXO196666 GHI196627:GHK196666 GRE196627:GRG196666 HBA196627:HBC196666 HKW196627:HKY196666 HUS196627:HUU196666 IEO196627:IEQ196666 IOK196627:IOM196666 IYG196627:IYI196666 JIC196627:JIE196666 JRY196627:JSA196666 KBU196627:KBW196666 KLQ196627:KLS196666 KVM196627:KVO196666 LFI196627:LFK196666 LPE196627:LPG196666 LZA196627:LZC196666 MIW196627:MIY196666 MSS196627:MSU196666 NCO196627:NCQ196666 NMK196627:NMM196666 NWG196627:NWI196666 OGC196627:OGE196666 OPY196627:OQA196666 OZU196627:OZW196666 PJQ196627:PJS196666 PTM196627:PTO196666 QDI196627:QDK196666 QNE196627:QNG196666 QXA196627:QXC196666 RGW196627:RGY196666 RQS196627:RQU196666 SAO196627:SAQ196666 SKK196627:SKM196666 SUG196627:SUI196666 TEC196627:TEE196666 TNY196627:TOA196666 TXU196627:TXW196666 UHQ196627:UHS196666 URM196627:URO196666 VBI196627:VBK196666 VLE196627:VLG196666 VVA196627:VVC196666 WEW196627:WEY196666 WOS196627:WOU196666 WYO196627:WYQ196666 MC262163:ME262202 VY262163:WA262202 AFU262163:AFW262202 APQ262163:APS262202 AZM262163:AZO262202 BJI262163:BJK262202 BTE262163:BTG262202 CDA262163:CDC262202 CMW262163:CMY262202 CWS262163:CWU262202 DGO262163:DGQ262202 DQK262163:DQM262202 EAG262163:EAI262202 EKC262163:EKE262202 ETY262163:EUA262202 FDU262163:FDW262202 FNQ262163:FNS262202 FXM262163:FXO262202 GHI262163:GHK262202 GRE262163:GRG262202 HBA262163:HBC262202 HKW262163:HKY262202 HUS262163:HUU262202 IEO262163:IEQ262202 IOK262163:IOM262202 IYG262163:IYI262202 JIC262163:JIE262202 JRY262163:JSA262202 KBU262163:KBW262202 KLQ262163:KLS262202 KVM262163:KVO262202 LFI262163:LFK262202 LPE262163:LPG262202 LZA262163:LZC262202 MIW262163:MIY262202 MSS262163:MSU262202 NCO262163:NCQ262202 NMK262163:NMM262202 NWG262163:NWI262202 OGC262163:OGE262202 OPY262163:OQA262202 OZU262163:OZW262202 PJQ262163:PJS262202 PTM262163:PTO262202 QDI262163:QDK262202 QNE262163:QNG262202 QXA262163:QXC262202 RGW262163:RGY262202 RQS262163:RQU262202 SAO262163:SAQ262202 SKK262163:SKM262202 SUG262163:SUI262202 TEC262163:TEE262202 TNY262163:TOA262202 TXU262163:TXW262202 UHQ262163:UHS262202 URM262163:URO262202 VBI262163:VBK262202 VLE262163:VLG262202 VVA262163:VVC262202 WEW262163:WEY262202 WOS262163:WOU262202 WYO262163:WYQ262202 MC327699:ME327738 VY327699:WA327738 AFU327699:AFW327738 APQ327699:APS327738 AZM327699:AZO327738 BJI327699:BJK327738 BTE327699:BTG327738 CDA327699:CDC327738 CMW327699:CMY327738 CWS327699:CWU327738 DGO327699:DGQ327738 DQK327699:DQM327738 EAG327699:EAI327738 EKC327699:EKE327738 ETY327699:EUA327738 FDU327699:FDW327738 FNQ327699:FNS327738 FXM327699:FXO327738 GHI327699:GHK327738 GRE327699:GRG327738 HBA327699:HBC327738 HKW327699:HKY327738 HUS327699:HUU327738 IEO327699:IEQ327738 IOK327699:IOM327738 IYG327699:IYI327738 JIC327699:JIE327738 JRY327699:JSA327738 KBU327699:KBW327738 KLQ327699:KLS327738 KVM327699:KVO327738 LFI327699:LFK327738 LPE327699:LPG327738 LZA327699:LZC327738 MIW327699:MIY327738 MSS327699:MSU327738 NCO327699:NCQ327738 NMK327699:NMM327738 NWG327699:NWI327738 OGC327699:OGE327738 OPY327699:OQA327738 OZU327699:OZW327738 PJQ327699:PJS327738 PTM327699:PTO327738 QDI327699:QDK327738 QNE327699:QNG327738 QXA327699:QXC327738 RGW327699:RGY327738 RQS327699:RQU327738 SAO327699:SAQ327738 SKK327699:SKM327738 SUG327699:SUI327738 TEC327699:TEE327738 TNY327699:TOA327738 TXU327699:TXW327738 UHQ327699:UHS327738 URM327699:URO327738 VBI327699:VBK327738 VLE327699:VLG327738 VVA327699:VVC327738 WEW327699:WEY327738 WOS327699:WOU327738 WYO327699:WYQ327738 MC393235:ME393274 VY393235:WA393274 AFU393235:AFW393274 APQ393235:APS393274 AZM393235:AZO393274 BJI393235:BJK393274 BTE393235:BTG393274 CDA393235:CDC393274 CMW393235:CMY393274 CWS393235:CWU393274 DGO393235:DGQ393274 DQK393235:DQM393274 EAG393235:EAI393274 EKC393235:EKE393274 ETY393235:EUA393274 FDU393235:FDW393274 FNQ393235:FNS393274 FXM393235:FXO393274 GHI393235:GHK393274 GRE393235:GRG393274 HBA393235:HBC393274 HKW393235:HKY393274 HUS393235:HUU393274 IEO393235:IEQ393274 IOK393235:IOM393274 IYG393235:IYI393274 JIC393235:JIE393274 JRY393235:JSA393274 KBU393235:KBW393274 KLQ393235:KLS393274 KVM393235:KVO393274 LFI393235:LFK393274 LPE393235:LPG393274 LZA393235:LZC393274 MIW393235:MIY393274 MSS393235:MSU393274 NCO393235:NCQ393274 NMK393235:NMM393274 NWG393235:NWI393274 OGC393235:OGE393274 OPY393235:OQA393274 OZU393235:OZW393274 PJQ393235:PJS393274 PTM393235:PTO393274 QDI393235:QDK393274 QNE393235:QNG393274 QXA393235:QXC393274 RGW393235:RGY393274 RQS393235:RQU393274 SAO393235:SAQ393274 SKK393235:SKM393274 SUG393235:SUI393274 TEC393235:TEE393274 TNY393235:TOA393274 TXU393235:TXW393274 UHQ393235:UHS393274 URM393235:URO393274 VBI393235:VBK393274 VLE393235:VLG393274 VVA393235:VVC393274 WEW393235:WEY393274 WOS393235:WOU393274 WYO393235:WYQ393274 MC458771:ME458810 VY458771:WA458810 AFU458771:AFW458810 APQ458771:APS458810 AZM458771:AZO458810 BJI458771:BJK458810 BTE458771:BTG458810 CDA458771:CDC458810 CMW458771:CMY458810 CWS458771:CWU458810 DGO458771:DGQ458810 DQK458771:DQM458810 EAG458771:EAI458810 EKC458771:EKE458810 ETY458771:EUA458810 FDU458771:FDW458810 FNQ458771:FNS458810 FXM458771:FXO458810 GHI458771:GHK458810 GRE458771:GRG458810 HBA458771:HBC458810 HKW458771:HKY458810 HUS458771:HUU458810 IEO458771:IEQ458810 IOK458771:IOM458810 IYG458771:IYI458810 JIC458771:JIE458810 JRY458771:JSA458810 KBU458771:KBW458810 KLQ458771:KLS458810 KVM458771:KVO458810 LFI458771:LFK458810 LPE458771:LPG458810 LZA458771:LZC458810 MIW458771:MIY458810 MSS458771:MSU458810 NCO458771:NCQ458810 NMK458771:NMM458810 NWG458771:NWI458810 OGC458771:OGE458810 OPY458771:OQA458810 OZU458771:OZW458810 PJQ458771:PJS458810 PTM458771:PTO458810 QDI458771:QDK458810 QNE458771:QNG458810 QXA458771:QXC458810 RGW458771:RGY458810 RQS458771:RQU458810 SAO458771:SAQ458810 SKK458771:SKM458810 SUG458771:SUI458810 TEC458771:TEE458810 TNY458771:TOA458810 TXU458771:TXW458810 UHQ458771:UHS458810 URM458771:URO458810 VBI458771:VBK458810 VLE458771:VLG458810 VVA458771:VVC458810 WEW458771:WEY458810 WOS458771:WOU458810 WYO458771:WYQ458810 MC524307:ME524346 VY524307:WA524346 AFU524307:AFW524346 APQ524307:APS524346 AZM524307:AZO524346 BJI524307:BJK524346 BTE524307:BTG524346 CDA524307:CDC524346 CMW524307:CMY524346 CWS524307:CWU524346 DGO524307:DGQ524346 DQK524307:DQM524346 EAG524307:EAI524346 EKC524307:EKE524346 ETY524307:EUA524346 FDU524307:FDW524346 FNQ524307:FNS524346 FXM524307:FXO524346 GHI524307:GHK524346 GRE524307:GRG524346 HBA524307:HBC524346 HKW524307:HKY524346 HUS524307:HUU524346 IEO524307:IEQ524346 IOK524307:IOM524346 IYG524307:IYI524346 JIC524307:JIE524346 JRY524307:JSA524346 KBU524307:KBW524346 KLQ524307:KLS524346 KVM524307:KVO524346 LFI524307:LFK524346 LPE524307:LPG524346 LZA524307:LZC524346 MIW524307:MIY524346 MSS524307:MSU524346 NCO524307:NCQ524346 NMK524307:NMM524346 NWG524307:NWI524346 OGC524307:OGE524346 OPY524307:OQA524346 OZU524307:OZW524346 PJQ524307:PJS524346 PTM524307:PTO524346 QDI524307:QDK524346 QNE524307:QNG524346 QXA524307:QXC524346 RGW524307:RGY524346 RQS524307:RQU524346 SAO524307:SAQ524346 SKK524307:SKM524346 SUG524307:SUI524346 TEC524307:TEE524346 TNY524307:TOA524346 TXU524307:TXW524346 UHQ524307:UHS524346 URM524307:URO524346 VBI524307:VBK524346 VLE524307:VLG524346 VVA524307:VVC524346 WEW524307:WEY524346 WOS524307:WOU524346 WYO524307:WYQ524346 MC589843:ME589882 VY589843:WA589882 AFU589843:AFW589882 APQ589843:APS589882 AZM589843:AZO589882 BJI589843:BJK589882 BTE589843:BTG589882 CDA589843:CDC589882 CMW589843:CMY589882 CWS589843:CWU589882 DGO589843:DGQ589882 DQK589843:DQM589882 EAG589843:EAI589882 EKC589843:EKE589882 ETY589843:EUA589882 FDU589843:FDW589882 FNQ589843:FNS589882 FXM589843:FXO589882 GHI589843:GHK589882 GRE589843:GRG589882 HBA589843:HBC589882 HKW589843:HKY589882 HUS589843:HUU589882 IEO589843:IEQ589882 IOK589843:IOM589882 IYG589843:IYI589882 JIC589843:JIE589882 JRY589843:JSA589882 KBU589843:KBW589882 KLQ589843:KLS589882 KVM589843:KVO589882 LFI589843:LFK589882 LPE589843:LPG589882 LZA589843:LZC589882 MIW589843:MIY589882 MSS589843:MSU589882 NCO589843:NCQ589882 NMK589843:NMM589882 NWG589843:NWI589882 OGC589843:OGE589882 OPY589843:OQA589882 OZU589843:OZW589882 PJQ589843:PJS589882 PTM589843:PTO589882 QDI589843:QDK589882 QNE589843:QNG589882 QXA589843:QXC589882 RGW589843:RGY589882 RQS589843:RQU589882 SAO589843:SAQ589882 SKK589843:SKM589882 SUG589843:SUI589882 TEC589843:TEE589882 TNY589843:TOA589882 TXU589843:TXW589882 UHQ589843:UHS589882 URM589843:URO589882 VBI589843:VBK589882 VLE589843:VLG589882 VVA589843:VVC589882 WEW589843:WEY589882 WOS589843:WOU589882 WYO589843:WYQ589882 MC655379:ME655418 VY655379:WA655418 AFU655379:AFW655418 APQ655379:APS655418 AZM655379:AZO655418 BJI655379:BJK655418 BTE655379:BTG655418 CDA655379:CDC655418 CMW655379:CMY655418 CWS655379:CWU655418 DGO655379:DGQ655418 DQK655379:DQM655418 EAG655379:EAI655418 EKC655379:EKE655418 ETY655379:EUA655418 FDU655379:FDW655418 FNQ655379:FNS655418 FXM655379:FXO655418 GHI655379:GHK655418 GRE655379:GRG655418 HBA655379:HBC655418 HKW655379:HKY655418 HUS655379:HUU655418 IEO655379:IEQ655418 IOK655379:IOM655418 IYG655379:IYI655418 JIC655379:JIE655418 JRY655379:JSA655418 KBU655379:KBW655418 KLQ655379:KLS655418 KVM655379:KVO655418 LFI655379:LFK655418 LPE655379:LPG655418 LZA655379:LZC655418 MIW655379:MIY655418 MSS655379:MSU655418 NCO655379:NCQ655418 NMK655379:NMM655418 NWG655379:NWI655418 OGC655379:OGE655418 OPY655379:OQA655418 OZU655379:OZW655418 PJQ655379:PJS655418 PTM655379:PTO655418 QDI655379:QDK655418 QNE655379:QNG655418 QXA655379:QXC655418 RGW655379:RGY655418 RQS655379:RQU655418 SAO655379:SAQ655418 SKK655379:SKM655418 SUG655379:SUI655418 TEC655379:TEE655418 TNY655379:TOA655418 TXU655379:TXW655418 UHQ655379:UHS655418 URM655379:URO655418 VBI655379:VBK655418 VLE655379:VLG655418 VVA655379:VVC655418 WEW655379:WEY655418 WOS655379:WOU655418 WYO655379:WYQ655418 MC720915:ME720954 VY720915:WA720954 AFU720915:AFW720954 APQ720915:APS720954 AZM720915:AZO720954 BJI720915:BJK720954 BTE720915:BTG720954 CDA720915:CDC720954 CMW720915:CMY720954 CWS720915:CWU720954 DGO720915:DGQ720954 DQK720915:DQM720954 EAG720915:EAI720954 EKC720915:EKE720954 ETY720915:EUA720954 FDU720915:FDW720954 FNQ720915:FNS720954 FXM720915:FXO720954 GHI720915:GHK720954 GRE720915:GRG720954 HBA720915:HBC720954 HKW720915:HKY720954 HUS720915:HUU720954 IEO720915:IEQ720954 IOK720915:IOM720954 IYG720915:IYI720954 JIC720915:JIE720954 JRY720915:JSA720954 KBU720915:KBW720954 KLQ720915:KLS720954 KVM720915:KVO720954 LFI720915:LFK720954 LPE720915:LPG720954 LZA720915:LZC720954 MIW720915:MIY720954 MSS720915:MSU720954 NCO720915:NCQ720954 NMK720915:NMM720954 NWG720915:NWI720954 OGC720915:OGE720954 OPY720915:OQA720954 OZU720915:OZW720954 PJQ720915:PJS720954 PTM720915:PTO720954 QDI720915:QDK720954 QNE720915:QNG720954 QXA720915:QXC720954 RGW720915:RGY720954 RQS720915:RQU720954 SAO720915:SAQ720954 SKK720915:SKM720954 SUG720915:SUI720954 TEC720915:TEE720954 TNY720915:TOA720954 TXU720915:TXW720954 UHQ720915:UHS720954 URM720915:URO720954 VBI720915:VBK720954 VLE720915:VLG720954 VVA720915:VVC720954 WEW720915:WEY720954 WOS720915:WOU720954 WYO720915:WYQ720954 MC786451:ME786490 VY786451:WA786490 AFU786451:AFW786490 APQ786451:APS786490 AZM786451:AZO786490 BJI786451:BJK786490 BTE786451:BTG786490 CDA786451:CDC786490 CMW786451:CMY786490 CWS786451:CWU786490 DGO786451:DGQ786490 DQK786451:DQM786490 EAG786451:EAI786490 EKC786451:EKE786490 ETY786451:EUA786490 FDU786451:FDW786490 FNQ786451:FNS786490 FXM786451:FXO786490 GHI786451:GHK786490 GRE786451:GRG786490 HBA786451:HBC786490 HKW786451:HKY786490 HUS786451:HUU786490 IEO786451:IEQ786490 IOK786451:IOM786490 IYG786451:IYI786490 JIC786451:JIE786490 JRY786451:JSA786490 KBU786451:KBW786490 KLQ786451:KLS786490 KVM786451:KVO786490 LFI786451:LFK786490 LPE786451:LPG786490 LZA786451:LZC786490 MIW786451:MIY786490 MSS786451:MSU786490 NCO786451:NCQ786490 NMK786451:NMM786490 NWG786451:NWI786490 OGC786451:OGE786490 OPY786451:OQA786490 OZU786451:OZW786490 PJQ786451:PJS786490 PTM786451:PTO786490 QDI786451:QDK786490 QNE786451:QNG786490 QXA786451:QXC786490 RGW786451:RGY786490 RQS786451:RQU786490 SAO786451:SAQ786490 SKK786451:SKM786490 SUG786451:SUI786490 TEC786451:TEE786490 TNY786451:TOA786490 TXU786451:TXW786490 UHQ786451:UHS786490 URM786451:URO786490 VBI786451:VBK786490 VLE786451:VLG786490 VVA786451:VVC786490 WEW786451:WEY786490 WOS786451:WOU786490 WYO786451:WYQ786490 MC851987:ME852026 VY851987:WA852026 AFU851987:AFW852026 APQ851987:APS852026 AZM851987:AZO852026 BJI851987:BJK852026 BTE851987:BTG852026 CDA851987:CDC852026 CMW851987:CMY852026 CWS851987:CWU852026 DGO851987:DGQ852026 DQK851987:DQM852026 EAG851987:EAI852026 EKC851987:EKE852026 ETY851987:EUA852026 FDU851987:FDW852026 FNQ851987:FNS852026 FXM851987:FXO852026 GHI851987:GHK852026 GRE851987:GRG852026 HBA851987:HBC852026 HKW851987:HKY852026 HUS851987:HUU852026 IEO851987:IEQ852026 IOK851987:IOM852026 IYG851987:IYI852026 JIC851987:JIE852026 JRY851987:JSA852026 KBU851987:KBW852026 KLQ851987:KLS852026 KVM851987:KVO852026 LFI851987:LFK852026 LPE851987:LPG852026 LZA851987:LZC852026 MIW851987:MIY852026 MSS851987:MSU852026 NCO851987:NCQ852026 NMK851987:NMM852026 NWG851987:NWI852026 OGC851987:OGE852026 OPY851987:OQA852026 OZU851987:OZW852026 PJQ851987:PJS852026 PTM851987:PTO852026 QDI851987:QDK852026 QNE851987:QNG852026 QXA851987:QXC852026 RGW851987:RGY852026 RQS851987:RQU852026 SAO851987:SAQ852026 SKK851987:SKM852026 SUG851987:SUI852026 TEC851987:TEE852026 TNY851987:TOA852026 TXU851987:TXW852026 UHQ851987:UHS852026 URM851987:URO852026 VBI851987:VBK852026 VLE851987:VLG852026 VVA851987:VVC852026 WEW851987:WEY852026 WOS851987:WOU852026 WYO851987:WYQ852026 MC917523:ME917562 VY917523:WA917562 AFU917523:AFW917562 APQ917523:APS917562 AZM917523:AZO917562 BJI917523:BJK917562 BTE917523:BTG917562 CDA917523:CDC917562 CMW917523:CMY917562 CWS917523:CWU917562 DGO917523:DGQ917562 DQK917523:DQM917562 EAG917523:EAI917562 EKC917523:EKE917562 ETY917523:EUA917562 FDU917523:FDW917562 FNQ917523:FNS917562 FXM917523:FXO917562 GHI917523:GHK917562 GRE917523:GRG917562 HBA917523:HBC917562 HKW917523:HKY917562 HUS917523:HUU917562 IEO917523:IEQ917562 IOK917523:IOM917562 IYG917523:IYI917562 JIC917523:JIE917562 JRY917523:JSA917562 KBU917523:KBW917562 KLQ917523:KLS917562 KVM917523:KVO917562 LFI917523:LFK917562 LPE917523:LPG917562 LZA917523:LZC917562 MIW917523:MIY917562 MSS917523:MSU917562 NCO917523:NCQ917562 NMK917523:NMM917562 NWG917523:NWI917562 OGC917523:OGE917562 OPY917523:OQA917562 OZU917523:OZW917562 PJQ917523:PJS917562 PTM917523:PTO917562 QDI917523:QDK917562 QNE917523:QNG917562 QXA917523:QXC917562 RGW917523:RGY917562 RQS917523:RQU917562 SAO917523:SAQ917562 SKK917523:SKM917562 SUG917523:SUI917562 TEC917523:TEE917562 TNY917523:TOA917562 TXU917523:TXW917562 UHQ917523:UHS917562 URM917523:URO917562 VBI917523:VBK917562 VLE917523:VLG917562 VVA917523:VVC917562 WEW917523:WEY917562 WOS917523:WOU917562 WYO917523:WYQ917562 MC983059:ME983098 VY983059:WA983098 AFU983059:AFW983098 APQ983059:APS983098 AZM983059:AZO983098 BJI983059:BJK983098 BTE983059:BTG983098 CDA983059:CDC983098 CMW983059:CMY983098 CWS983059:CWU983098 DGO983059:DGQ983098 DQK983059:DQM983098 EAG983059:EAI983098 EKC983059:EKE983098 ETY983059:EUA983098 FDU983059:FDW983098 FNQ983059:FNS983098 FXM983059:FXO983098 GHI983059:GHK983098 GRE983059:GRG983098 HBA983059:HBC983098 HKW983059:HKY983098 HUS983059:HUU983098 IEO983059:IEQ983098 IOK983059:IOM983098 IYG983059:IYI983098 JIC983059:JIE983098 JRY983059:JSA983098 KBU983059:KBW983098 KLQ983059:KLS983098 KVM983059:KVO983098 LFI983059:LFK983098 LPE983059:LPG983098 LZA983059:LZC983098 MIW983059:MIY983098 MSS983059:MSU983098 NCO983059:NCQ983098 NMK983059:NMM983098 NWG983059:NWI983098 OGC983059:OGE983098 OPY983059:OQA983098 OZU983059:OZW983098 PJQ983059:PJS983098 PTM983059:PTO983098 QDI983059:QDK983098 QNE983059:QNG983098 QXA983059:QXC983098 RGW983059:RGY983098 RQS983059:RQU983098 SAO983059:SAQ983098 SKK983059:SKM983098 SUG983059:SUI983098 TEC983059:TEE983098 TNY983059:TOA983098 TXU983059:TXW983098 UHQ983059:UHS983098 URM983059:URO983098 VBI983059:VBK983098 VLE983059:VLG983098 VVA983059:VVC983098 WEW983059:WEY983098 WOS983059:WOU983098 WYO983059:WYQ983098 MI65555:MK65594 WE65555:WG65594 AGA65555:AGC65594 APW65555:APY65594 AZS65555:AZU65594 BJO65555:BJQ65594 BTK65555:BTM65594 CDG65555:CDI65594 CNC65555:CNE65594 CWY65555:CXA65594 DGU65555:DGW65594 DQQ65555:DQS65594 EAM65555:EAO65594 EKI65555:EKK65594 EUE65555:EUG65594 FEA65555:FEC65594 FNW65555:FNY65594 FXS65555:FXU65594 GHO65555:GHQ65594 GRK65555:GRM65594 HBG65555:HBI65594 HLC65555:HLE65594 HUY65555:HVA65594 IEU65555:IEW65594 IOQ65555:IOS65594 IYM65555:IYO65594 JII65555:JIK65594 JSE65555:JSG65594 KCA65555:KCC65594 KLW65555:KLY65594 KVS65555:KVU65594 LFO65555:LFQ65594 LPK65555:LPM65594 LZG65555:LZI65594 MJC65555:MJE65594 MSY65555:MTA65594 NCU65555:NCW65594 NMQ65555:NMS65594 NWM65555:NWO65594 OGI65555:OGK65594 OQE65555:OQG65594 PAA65555:PAC65594 PJW65555:PJY65594 PTS65555:PTU65594 QDO65555:QDQ65594 QNK65555:QNM65594 QXG65555:QXI65594 RHC65555:RHE65594 RQY65555:RRA65594 SAU65555:SAW65594 SKQ65555:SKS65594 SUM65555:SUO65594 TEI65555:TEK65594 TOE65555:TOG65594 TYA65555:TYC65594 UHW65555:UHY65594 URS65555:URU65594 VBO65555:VBQ65594 VLK65555:VLM65594 VVG65555:VVI65594 WFC65555:WFE65594 WOY65555:WPA65594 WYU65555:WYW65594 MI131091:MK131130 WE131091:WG131130 AGA131091:AGC131130 APW131091:APY131130 AZS131091:AZU131130 BJO131091:BJQ131130 BTK131091:BTM131130 CDG131091:CDI131130 CNC131091:CNE131130 CWY131091:CXA131130 DGU131091:DGW131130 DQQ131091:DQS131130 EAM131091:EAO131130 EKI131091:EKK131130 EUE131091:EUG131130 FEA131091:FEC131130 FNW131091:FNY131130 FXS131091:FXU131130 GHO131091:GHQ131130 GRK131091:GRM131130 HBG131091:HBI131130 HLC131091:HLE131130 HUY131091:HVA131130 IEU131091:IEW131130 IOQ131091:IOS131130 IYM131091:IYO131130 JII131091:JIK131130 JSE131091:JSG131130 KCA131091:KCC131130 KLW131091:KLY131130 KVS131091:KVU131130 LFO131091:LFQ131130 LPK131091:LPM131130 LZG131091:LZI131130 MJC131091:MJE131130 MSY131091:MTA131130 NCU131091:NCW131130 NMQ131091:NMS131130 NWM131091:NWO131130 OGI131091:OGK131130 OQE131091:OQG131130 PAA131091:PAC131130 PJW131091:PJY131130 PTS131091:PTU131130 QDO131091:QDQ131130 QNK131091:QNM131130 QXG131091:QXI131130 RHC131091:RHE131130 RQY131091:RRA131130 SAU131091:SAW131130 SKQ131091:SKS131130 SUM131091:SUO131130 TEI131091:TEK131130 TOE131091:TOG131130 TYA131091:TYC131130 UHW131091:UHY131130 URS131091:URU131130 VBO131091:VBQ131130 VLK131091:VLM131130 VVG131091:VVI131130 WFC131091:WFE131130 WOY131091:WPA131130 WYU131091:WYW131130 MI196627:MK196666 WE196627:WG196666 AGA196627:AGC196666 APW196627:APY196666 AZS196627:AZU196666 BJO196627:BJQ196666 BTK196627:BTM196666 CDG196627:CDI196666 CNC196627:CNE196666 CWY196627:CXA196666 DGU196627:DGW196666 DQQ196627:DQS196666 EAM196627:EAO196666 EKI196627:EKK196666 EUE196627:EUG196666 FEA196627:FEC196666 FNW196627:FNY196666 FXS196627:FXU196666 GHO196627:GHQ196666 GRK196627:GRM196666 HBG196627:HBI196666 HLC196627:HLE196666 HUY196627:HVA196666 IEU196627:IEW196666 IOQ196627:IOS196666 IYM196627:IYO196666 JII196627:JIK196666 JSE196627:JSG196666 KCA196627:KCC196666 KLW196627:KLY196666 KVS196627:KVU196666 LFO196627:LFQ196666 LPK196627:LPM196666 LZG196627:LZI196666 MJC196627:MJE196666 MSY196627:MTA196666 NCU196627:NCW196666 NMQ196627:NMS196666 NWM196627:NWO196666 OGI196627:OGK196666 OQE196627:OQG196666 PAA196627:PAC196666 PJW196627:PJY196666 PTS196627:PTU196666 QDO196627:QDQ196666 QNK196627:QNM196666 QXG196627:QXI196666 RHC196627:RHE196666 RQY196627:RRA196666 SAU196627:SAW196666 SKQ196627:SKS196666 SUM196627:SUO196666 TEI196627:TEK196666 TOE196627:TOG196666 TYA196627:TYC196666 UHW196627:UHY196666 URS196627:URU196666 VBO196627:VBQ196666 VLK196627:VLM196666 VVG196627:VVI196666 WFC196627:WFE196666 WOY196627:WPA196666 WYU196627:WYW196666 MI262163:MK262202 WE262163:WG262202 AGA262163:AGC262202 APW262163:APY262202 AZS262163:AZU262202 BJO262163:BJQ262202 BTK262163:BTM262202 CDG262163:CDI262202 CNC262163:CNE262202 CWY262163:CXA262202 DGU262163:DGW262202 DQQ262163:DQS262202 EAM262163:EAO262202 EKI262163:EKK262202 EUE262163:EUG262202 FEA262163:FEC262202 FNW262163:FNY262202 FXS262163:FXU262202 GHO262163:GHQ262202 GRK262163:GRM262202 HBG262163:HBI262202 HLC262163:HLE262202 HUY262163:HVA262202 IEU262163:IEW262202 IOQ262163:IOS262202 IYM262163:IYO262202 JII262163:JIK262202 JSE262163:JSG262202 KCA262163:KCC262202 KLW262163:KLY262202 KVS262163:KVU262202 LFO262163:LFQ262202 LPK262163:LPM262202 LZG262163:LZI262202 MJC262163:MJE262202 MSY262163:MTA262202 NCU262163:NCW262202 NMQ262163:NMS262202 NWM262163:NWO262202 OGI262163:OGK262202 OQE262163:OQG262202 PAA262163:PAC262202 PJW262163:PJY262202 PTS262163:PTU262202 QDO262163:QDQ262202 QNK262163:QNM262202 QXG262163:QXI262202 RHC262163:RHE262202 RQY262163:RRA262202 SAU262163:SAW262202 SKQ262163:SKS262202 SUM262163:SUO262202 TEI262163:TEK262202 TOE262163:TOG262202 TYA262163:TYC262202 UHW262163:UHY262202 URS262163:URU262202 VBO262163:VBQ262202 VLK262163:VLM262202 VVG262163:VVI262202 WFC262163:WFE262202 WOY262163:WPA262202 WYU262163:WYW262202 MI327699:MK327738 WE327699:WG327738 AGA327699:AGC327738 APW327699:APY327738 AZS327699:AZU327738 BJO327699:BJQ327738 BTK327699:BTM327738 CDG327699:CDI327738 CNC327699:CNE327738 CWY327699:CXA327738 DGU327699:DGW327738 DQQ327699:DQS327738 EAM327699:EAO327738 EKI327699:EKK327738 EUE327699:EUG327738 FEA327699:FEC327738 FNW327699:FNY327738 FXS327699:FXU327738 GHO327699:GHQ327738 GRK327699:GRM327738 HBG327699:HBI327738 HLC327699:HLE327738 HUY327699:HVA327738 IEU327699:IEW327738 IOQ327699:IOS327738 IYM327699:IYO327738 JII327699:JIK327738 JSE327699:JSG327738 KCA327699:KCC327738 KLW327699:KLY327738 KVS327699:KVU327738 LFO327699:LFQ327738 LPK327699:LPM327738 LZG327699:LZI327738 MJC327699:MJE327738 MSY327699:MTA327738 NCU327699:NCW327738 NMQ327699:NMS327738 NWM327699:NWO327738 OGI327699:OGK327738 OQE327699:OQG327738 PAA327699:PAC327738 PJW327699:PJY327738 PTS327699:PTU327738 QDO327699:QDQ327738 QNK327699:QNM327738 QXG327699:QXI327738 RHC327699:RHE327738 RQY327699:RRA327738 SAU327699:SAW327738 SKQ327699:SKS327738 SUM327699:SUO327738 TEI327699:TEK327738 TOE327699:TOG327738 TYA327699:TYC327738 UHW327699:UHY327738 URS327699:URU327738 VBO327699:VBQ327738 VLK327699:VLM327738 VVG327699:VVI327738 WFC327699:WFE327738 WOY327699:WPA327738 WYU327699:WYW327738 MI393235:MK393274 WE393235:WG393274 AGA393235:AGC393274 APW393235:APY393274 AZS393235:AZU393274 BJO393235:BJQ393274 BTK393235:BTM393274 CDG393235:CDI393274 CNC393235:CNE393274 CWY393235:CXA393274 DGU393235:DGW393274 DQQ393235:DQS393274 EAM393235:EAO393274 EKI393235:EKK393274 EUE393235:EUG393274 FEA393235:FEC393274 FNW393235:FNY393274 FXS393235:FXU393274 GHO393235:GHQ393274 GRK393235:GRM393274 HBG393235:HBI393274 HLC393235:HLE393274 HUY393235:HVA393274 IEU393235:IEW393274 IOQ393235:IOS393274 IYM393235:IYO393274 JII393235:JIK393274 JSE393235:JSG393274 KCA393235:KCC393274 KLW393235:KLY393274 KVS393235:KVU393274 LFO393235:LFQ393274 LPK393235:LPM393274 LZG393235:LZI393274 MJC393235:MJE393274 MSY393235:MTA393274 NCU393235:NCW393274 NMQ393235:NMS393274 NWM393235:NWO393274 OGI393235:OGK393274 OQE393235:OQG393274 PAA393235:PAC393274 PJW393235:PJY393274 PTS393235:PTU393274 QDO393235:QDQ393274 QNK393235:QNM393274 QXG393235:QXI393274 RHC393235:RHE393274 RQY393235:RRA393274 SAU393235:SAW393274 SKQ393235:SKS393274 SUM393235:SUO393274 TEI393235:TEK393274 TOE393235:TOG393274 TYA393235:TYC393274 UHW393235:UHY393274 URS393235:URU393274 VBO393235:VBQ393274 VLK393235:VLM393274 VVG393235:VVI393274 WFC393235:WFE393274 WOY393235:WPA393274 WYU393235:WYW393274 MI458771:MK458810 WE458771:WG458810 AGA458771:AGC458810 APW458771:APY458810 AZS458771:AZU458810 BJO458771:BJQ458810 BTK458771:BTM458810 CDG458771:CDI458810 CNC458771:CNE458810 CWY458771:CXA458810 DGU458771:DGW458810 DQQ458771:DQS458810 EAM458771:EAO458810 EKI458771:EKK458810 EUE458771:EUG458810 FEA458771:FEC458810 FNW458771:FNY458810 FXS458771:FXU458810 GHO458771:GHQ458810 GRK458771:GRM458810 HBG458771:HBI458810 HLC458771:HLE458810 HUY458771:HVA458810 IEU458771:IEW458810 IOQ458771:IOS458810 IYM458771:IYO458810 JII458771:JIK458810 JSE458771:JSG458810 KCA458771:KCC458810 KLW458771:KLY458810 KVS458771:KVU458810 LFO458771:LFQ458810 LPK458771:LPM458810 LZG458771:LZI458810 MJC458771:MJE458810 MSY458771:MTA458810 NCU458771:NCW458810 NMQ458771:NMS458810 NWM458771:NWO458810 OGI458771:OGK458810 OQE458771:OQG458810 PAA458771:PAC458810 PJW458771:PJY458810 PTS458771:PTU458810 QDO458771:QDQ458810 QNK458771:QNM458810 QXG458771:QXI458810 RHC458771:RHE458810 RQY458771:RRA458810 SAU458771:SAW458810 SKQ458771:SKS458810 SUM458771:SUO458810 TEI458771:TEK458810 TOE458771:TOG458810 TYA458771:TYC458810 UHW458771:UHY458810 URS458771:URU458810 VBO458771:VBQ458810 VLK458771:VLM458810 VVG458771:VVI458810 WFC458771:WFE458810 WOY458771:WPA458810 WYU458771:WYW458810 MI524307:MK524346 WE524307:WG524346 AGA524307:AGC524346 APW524307:APY524346 AZS524307:AZU524346 BJO524307:BJQ524346 BTK524307:BTM524346 CDG524307:CDI524346 CNC524307:CNE524346 CWY524307:CXA524346 DGU524307:DGW524346 DQQ524307:DQS524346 EAM524307:EAO524346 EKI524307:EKK524346 EUE524307:EUG524346 FEA524307:FEC524346 FNW524307:FNY524346 FXS524307:FXU524346 GHO524307:GHQ524346 GRK524307:GRM524346 HBG524307:HBI524346 HLC524307:HLE524346 HUY524307:HVA524346 IEU524307:IEW524346 IOQ524307:IOS524346 IYM524307:IYO524346 JII524307:JIK524346 JSE524307:JSG524346 KCA524307:KCC524346 KLW524307:KLY524346 KVS524307:KVU524346 LFO524307:LFQ524346 LPK524307:LPM524346 LZG524307:LZI524346 MJC524307:MJE524346 MSY524307:MTA524346 NCU524307:NCW524346 NMQ524307:NMS524346 NWM524307:NWO524346 OGI524307:OGK524346 OQE524307:OQG524346 PAA524307:PAC524346 PJW524307:PJY524346 PTS524307:PTU524346 QDO524307:QDQ524346 QNK524307:QNM524346 QXG524307:QXI524346 RHC524307:RHE524346 RQY524307:RRA524346 SAU524307:SAW524346 SKQ524307:SKS524346 SUM524307:SUO524346 TEI524307:TEK524346 TOE524307:TOG524346 TYA524307:TYC524346 UHW524307:UHY524346 URS524307:URU524346 VBO524307:VBQ524346 VLK524307:VLM524346 VVG524307:VVI524346 WFC524307:WFE524346 WOY524307:WPA524346 WYU524307:WYW524346 MI589843:MK589882 WE589843:WG589882 AGA589843:AGC589882 APW589843:APY589882 AZS589843:AZU589882 BJO589843:BJQ589882 BTK589843:BTM589882 CDG589843:CDI589882 CNC589843:CNE589882 CWY589843:CXA589882 DGU589843:DGW589882 DQQ589843:DQS589882 EAM589843:EAO589882 EKI589843:EKK589882 EUE589843:EUG589882 FEA589843:FEC589882 FNW589843:FNY589882 FXS589843:FXU589882 GHO589843:GHQ589882 GRK589843:GRM589882 HBG589843:HBI589882 HLC589843:HLE589882 HUY589843:HVA589882 IEU589843:IEW589882 IOQ589843:IOS589882 IYM589843:IYO589882 JII589843:JIK589882 JSE589843:JSG589882 KCA589843:KCC589882 KLW589843:KLY589882 KVS589843:KVU589882 LFO589843:LFQ589882 LPK589843:LPM589882 LZG589843:LZI589882 MJC589843:MJE589882 MSY589843:MTA589882 NCU589843:NCW589882 NMQ589843:NMS589882 NWM589843:NWO589882 OGI589843:OGK589882 OQE589843:OQG589882 PAA589843:PAC589882 PJW589843:PJY589882 PTS589843:PTU589882 QDO589843:QDQ589882 QNK589843:QNM589882 QXG589843:QXI589882 RHC589843:RHE589882 RQY589843:RRA589882 SAU589843:SAW589882 SKQ589843:SKS589882 SUM589843:SUO589882 TEI589843:TEK589882 TOE589843:TOG589882 TYA589843:TYC589882 UHW589843:UHY589882 URS589843:URU589882 VBO589843:VBQ589882 VLK589843:VLM589882 VVG589843:VVI589882 WFC589843:WFE589882 WOY589843:WPA589882 WYU589843:WYW589882 MI655379:MK655418 WE655379:WG655418 AGA655379:AGC655418 APW655379:APY655418 AZS655379:AZU655418 BJO655379:BJQ655418 BTK655379:BTM655418 CDG655379:CDI655418 CNC655379:CNE655418 CWY655379:CXA655418 DGU655379:DGW655418 DQQ655379:DQS655418 EAM655379:EAO655418 EKI655379:EKK655418 EUE655379:EUG655418 FEA655379:FEC655418 FNW655379:FNY655418 FXS655379:FXU655418 GHO655379:GHQ655418 GRK655379:GRM655418 HBG655379:HBI655418 HLC655379:HLE655418 HUY655379:HVA655418 IEU655379:IEW655418 IOQ655379:IOS655418 IYM655379:IYO655418 JII655379:JIK655418 JSE655379:JSG655418 KCA655379:KCC655418 KLW655379:KLY655418 KVS655379:KVU655418 LFO655379:LFQ655418 LPK655379:LPM655418 LZG655379:LZI655418 MJC655379:MJE655418 MSY655379:MTA655418 NCU655379:NCW655418 NMQ655379:NMS655418 NWM655379:NWO655418 OGI655379:OGK655418 OQE655379:OQG655418 PAA655379:PAC655418 PJW655379:PJY655418 PTS655379:PTU655418 QDO655379:QDQ655418 QNK655379:QNM655418 QXG655379:QXI655418 RHC655379:RHE655418 RQY655379:RRA655418 SAU655379:SAW655418 SKQ655379:SKS655418 SUM655379:SUO655418 TEI655379:TEK655418 TOE655379:TOG655418 TYA655379:TYC655418 UHW655379:UHY655418 URS655379:URU655418 VBO655379:VBQ655418 VLK655379:VLM655418 VVG655379:VVI655418 WFC655379:WFE655418 WOY655379:WPA655418 WYU655379:WYW655418 MI720915:MK720954 WE720915:WG720954 AGA720915:AGC720954 APW720915:APY720954 AZS720915:AZU720954 BJO720915:BJQ720954 BTK720915:BTM720954 CDG720915:CDI720954 CNC720915:CNE720954 CWY720915:CXA720954 DGU720915:DGW720954 DQQ720915:DQS720954 EAM720915:EAO720954 EKI720915:EKK720954 EUE720915:EUG720954 FEA720915:FEC720954 FNW720915:FNY720954 FXS720915:FXU720954 GHO720915:GHQ720954 GRK720915:GRM720954 HBG720915:HBI720954 HLC720915:HLE720954 HUY720915:HVA720954 IEU720915:IEW720954 IOQ720915:IOS720954 IYM720915:IYO720954 JII720915:JIK720954 JSE720915:JSG720954 KCA720915:KCC720954 KLW720915:KLY720954 KVS720915:KVU720954 LFO720915:LFQ720954 LPK720915:LPM720954 LZG720915:LZI720954 MJC720915:MJE720954 MSY720915:MTA720954 NCU720915:NCW720954 NMQ720915:NMS720954 NWM720915:NWO720954 OGI720915:OGK720954 OQE720915:OQG720954 PAA720915:PAC720954 PJW720915:PJY720954 PTS720915:PTU720954 QDO720915:QDQ720954 QNK720915:QNM720954 QXG720915:QXI720954 RHC720915:RHE720954 RQY720915:RRA720954 SAU720915:SAW720954 SKQ720915:SKS720954 SUM720915:SUO720954 TEI720915:TEK720954 TOE720915:TOG720954 TYA720915:TYC720954 UHW720915:UHY720954 URS720915:URU720954 VBO720915:VBQ720954 VLK720915:VLM720954 VVG720915:VVI720954 WFC720915:WFE720954 WOY720915:WPA720954 WYU720915:WYW720954 MI786451:MK786490 WE786451:WG786490 AGA786451:AGC786490 APW786451:APY786490 AZS786451:AZU786490 BJO786451:BJQ786490 BTK786451:BTM786490 CDG786451:CDI786490 CNC786451:CNE786490 CWY786451:CXA786490 DGU786451:DGW786490 DQQ786451:DQS786490 EAM786451:EAO786490 EKI786451:EKK786490 EUE786451:EUG786490 FEA786451:FEC786490 FNW786451:FNY786490 FXS786451:FXU786490 GHO786451:GHQ786490 GRK786451:GRM786490 HBG786451:HBI786490 HLC786451:HLE786490 HUY786451:HVA786490 IEU786451:IEW786490 IOQ786451:IOS786490 IYM786451:IYO786490 JII786451:JIK786490 JSE786451:JSG786490 KCA786451:KCC786490 KLW786451:KLY786490 KVS786451:KVU786490 LFO786451:LFQ786490 LPK786451:LPM786490 LZG786451:LZI786490 MJC786451:MJE786490 MSY786451:MTA786490 NCU786451:NCW786490 NMQ786451:NMS786490 NWM786451:NWO786490 OGI786451:OGK786490 OQE786451:OQG786490 PAA786451:PAC786490 PJW786451:PJY786490 PTS786451:PTU786490 QDO786451:QDQ786490 QNK786451:QNM786490 QXG786451:QXI786490 RHC786451:RHE786490 RQY786451:RRA786490 SAU786451:SAW786490 SKQ786451:SKS786490 SUM786451:SUO786490 TEI786451:TEK786490 TOE786451:TOG786490 TYA786451:TYC786490 UHW786451:UHY786490 URS786451:URU786490 VBO786451:VBQ786490 VLK786451:VLM786490 VVG786451:VVI786490 WFC786451:WFE786490 WOY786451:WPA786490 WYU786451:WYW786490 MI851987:MK852026 WE851987:WG852026 AGA851987:AGC852026 APW851987:APY852026 AZS851987:AZU852026 BJO851987:BJQ852026 BTK851987:BTM852026 CDG851987:CDI852026 CNC851987:CNE852026 CWY851987:CXA852026 DGU851987:DGW852026 DQQ851987:DQS852026 EAM851987:EAO852026 EKI851987:EKK852026 EUE851987:EUG852026 FEA851987:FEC852026 FNW851987:FNY852026 FXS851987:FXU852026 GHO851987:GHQ852026 GRK851987:GRM852026 HBG851987:HBI852026 HLC851987:HLE852026 HUY851987:HVA852026 IEU851987:IEW852026 IOQ851987:IOS852026 IYM851987:IYO852026 JII851987:JIK852026 JSE851987:JSG852026 KCA851987:KCC852026 KLW851987:KLY852026 KVS851987:KVU852026 LFO851987:LFQ852026 LPK851987:LPM852026 LZG851987:LZI852026 MJC851987:MJE852026 MSY851987:MTA852026 NCU851987:NCW852026 NMQ851987:NMS852026 NWM851987:NWO852026 OGI851987:OGK852026 OQE851987:OQG852026 PAA851987:PAC852026 PJW851987:PJY852026 PTS851987:PTU852026 QDO851987:QDQ852026 QNK851987:QNM852026 QXG851987:QXI852026 RHC851987:RHE852026 RQY851987:RRA852026 SAU851987:SAW852026 SKQ851987:SKS852026 SUM851987:SUO852026 TEI851987:TEK852026 TOE851987:TOG852026 TYA851987:TYC852026 UHW851987:UHY852026 URS851987:URU852026 VBO851987:VBQ852026 VLK851987:VLM852026 VVG851987:VVI852026 WFC851987:WFE852026 WOY851987:WPA852026 WYU851987:WYW852026 MI917523:MK917562 WE917523:WG917562 AGA917523:AGC917562 APW917523:APY917562 AZS917523:AZU917562 BJO917523:BJQ917562 BTK917523:BTM917562 CDG917523:CDI917562 CNC917523:CNE917562 CWY917523:CXA917562 DGU917523:DGW917562 DQQ917523:DQS917562 EAM917523:EAO917562 EKI917523:EKK917562 EUE917523:EUG917562 FEA917523:FEC917562 FNW917523:FNY917562 FXS917523:FXU917562 GHO917523:GHQ917562 GRK917523:GRM917562 HBG917523:HBI917562 HLC917523:HLE917562 HUY917523:HVA917562 IEU917523:IEW917562 IOQ917523:IOS917562 IYM917523:IYO917562 JII917523:JIK917562 JSE917523:JSG917562 KCA917523:KCC917562 KLW917523:KLY917562 KVS917523:KVU917562 LFO917523:LFQ917562 LPK917523:LPM917562 LZG917523:LZI917562 MJC917523:MJE917562 MSY917523:MTA917562 NCU917523:NCW917562 NMQ917523:NMS917562 NWM917523:NWO917562 OGI917523:OGK917562 OQE917523:OQG917562 PAA917523:PAC917562 PJW917523:PJY917562 PTS917523:PTU917562 QDO917523:QDQ917562 QNK917523:QNM917562 QXG917523:QXI917562 RHC917523:RHE917562 RQY917523:RRA917562 SAU917523:SAW917562 SKQ917523:SKS917562 SUM917523:SUO917562 TEI917523:TEK917562 TOE917523:TOG917562 TYA917523:TYC917562 UHW917523:UHY917562 URS917523:URU917562 VBO917523:VBQ917562 VLK917523:VLM917562 VVG917523:VVI917562 WFC917523:WFE917562 WOY917523:WPA917562 WYU917523:WYW917562 MI983059:MK983098 WE983059:WG983098 AGA983059:AGC983098 APW983059:APY983098 AZS983059:AZU983098 BJO983059:BJQ983098 BTK983059:BTM983098 CDG983059:CDI983098 CNC983059:CNE983098 CWY983059:CXA983098 DGU983059:DGW983098 DQQ983059:DQS983098 EAM983059:EAO983098 EKI983059:EKK983098 EUE983059:EUG983098 FEA983059:FEC983098 FNW983059:FNY983098 FXS983059:FXU983098 GHO983059:GHQ983098 GRK983059:GRM983098 HBG983059:HBI983098 HLC983059:HLE983098 HUY983059:HVA983098 IEU983059:IEW983098 IOQ983059:IOS983098 IYM983059:IYO983098 JII983059:JIK983098 JSE983059:JSG983098 KCA983059:KCC983098 KLW983059:KLY983098 KVS983059:KVU983098 LFO983059:LFQ983098 LPK983059:LPM983098 LZG983059:LZI983098 MJC983059:MJE983098 MSY983059:MTA983098 NCU983059:NCW983098 NMQ983059:NMS983098 NWM983059:NWO983098 OGI983059:OGK983098 OQE983059:OQG983098 PAA983059:PAC983098 PJW983059:PJY983098 PTS983059:PTU983098 QDO983059:QDQ983098 QNK983059:QNM983098 QXG983059:QXI983098 RHC983059:RHE983098 RQY983059:RRA983098 SAU983059:SAW983098 SKQ983059:SKS983098 SUM983059:SUO983098 TEI983059:TEK983098 TOE983059:TOG983098 TYA983059:TYC983098 UHW983059:UHY983098 URS983059:URU983098 VBO983059:VBQ983098 VLK983059:VLM983098 VVG983059:VVI983098 WFC983059:WFE983098 WOY983059:WPA983098 WYU983059:WYW983098 MP65555:MQ65594 WL65555:WM65594 AGH65555:AGI65594 AQD65555:AQE65594 AZZ65555:BAA65594 BJV65555:BJW65594 BTR65555:BTS65594 CDN65555:CDO65594 CNJ65555:CNK65594 CXF65555:CXG65594 DHB65555:DHC65594 DQX65555:DQY65594 EAT65555:EAU65594 EKP65555:EKQ65594 EUL65555:EUM65594 FEH65555:FEI65594 FOD65555:FOE65594 FXZ65555:FYA65594 GHV65555:GHW65594 GRR65555:GRS65594 HBN65555:HBO65594 HLJ65555:HLK65594 HVF65555:HVG65594 IFB65555:IFC65594 IOX65555:IOY65594 IYT65555:IYU65594 JIP65555:JIQ65594 JSL65555:JSM65594 KCH65555:KCI65594 KMD65555:KME65594 KVZ65555:KWA65594 LFV65555:LFW65594 LPR65555:LPS65594 LZN65555:LZO65594 MJJ65555:MJK65594 MTF65555:MTG65594 NDB65555:NDC65594 NMX65555:NMY65594 NWT65555:NWU65594 OGP65555:OGQ65594 OQL65555:OQM65594 PAH65555:PAI65594 PKD65555:PKE65594 PTZ65555:PUA65594 QDV65555:QDW65594 QNR65555:QNS65594 QXN65555:QXO65594 RHJ65555:RHK65594 RRF65555:RRG65594 SBB65555:SBC65594 SKX65555:SKY65594 SUT65555:SUU65594 TEP65555:TEQ65594 TOL65555:TOM65594 TYH65555:TYI65594 UID65555:UIE65594 URZ65555:USA65594 VBV65555:VBW65594 VLR65555:VLS65594 VVN65555:VVO65594 WFJ65555:WFK65594 WPF65555:WPG65594 WZB65555:WZC65594 MP131091:MQ131130 WL131091:WM131130 AGH131091:AGI131130 AQD131091:AQE131130 AZZ131091:BAA131130 BJV131091:BJW131130 BTR131091:BTS131130 CDN131091:CDO131130 CNJ131091:CNK131130 CXF131091:CXG131130 DHB131091:DHC131130 DQX131091:DQY131130 EAT131091:EAU131130 EKP131091:EKQ131130 EUL131091:EUM131130 FEH131091:FEI131130 FOD131091:FOE131130 FXZ131091:FYA131130 GHV131091:GHW131130 GRR131091:GRS131130 HBN131091:HBO131130 HLJ131091:HLK131130 HVF131091:HVG131130 IFB131091:IFC131130 IOX131091:IOY131130 IYT131091:IYU131130 JIP131091:JIQ131130 JSL131091:JSM131130 KCH131091:KCI131130 KMD131091:KME131130 KVZ131091:KWA131130 LFV131091:LFW131130 LPR131091:LPS131130 LZN131091:LZO131130 MJJ131091:MJK131130 MTF131091:MTG131130 NDB131091:NDC131130 NMX131091:NMY131130 NWT131091:NWU131130 OGP131091:OGQ131130 OQL131091:OQM131130 PAH131091:PAI131130 PKD131091:PKE131130 PTZ131091:PUA131130 QDV131091:QDW131130 QNR131091:QNS131130 QXN131091:QXO131130 RHJ131091:RHK131130 RRF131091:RRG131130 SBB131091:SBC131130 SKX131091:SKY131130 SUT131091:SUU131130 TEP131091:TEQ131130 TOL131091:TOM131130 TYH131091:TYI131130 UID131091:UIE131130 URZ131091:USA131130 VBV131091:VBW131130 VLR131091:VLS131130 VVN131091:VVO131130 WFJ131091:WFK131130 WPF131091:WPG131130 WZB131091:WZC131130 MP196627:MQ196666 WL196627:WM196666 AGH196627:AGI196666 AQD196627:AQE196666 AZZ196627:BAA196666 BJV196627:BJW196666 BTR196627:BTS196666 CDN196627:CDO196666 CNJ196627:CNK196666 CXF196627:CXG196666 DHB196627:DHC196666 DQX196627:DQY196666 EAT196627:EAU196666 EKP196627:EKQ196666 EUL196627:EUM196666 FEH196627:FEI196666 FOD196627:FOE196666 FXZ196627:FYA196666 GHV196627:GHW196666 GRR196627:GRS196666 HBN196627:HBO196666 HLJ196627:HLK196666 HVF196627:HVG196666 IFB196627:IFC196666 IOX196627:IOY196666 IYT196627:IYU196666 JIP196627:JIQ196666 JSL196627:JSM196666 KCH196627:KCI196666 KMD196627:KME196666 KVZ196627:KWA196666 LFV196627:LFW196666 LPR196627:LPS196666 LZN196627:LZO196666 MJJ196627:MJK196666 MTF196627:MTG196666 NDB196627:NDC196666 NMX196627:NMY196666 NWT196627:NWU196666 OGP196627:OGQ196666 OQL196627:OQM196666 PAH196627:PAI196666 PKD196627:PKE196666 PTZ196627:PUA196666 QDV196627:QDW196666 QNR196627:QNS196666 QXN196627:QXO196666 RHJ196627:RHK196666 RRF196627:RRG196666 SBB196627:SBC196666 SKX196627:SKY196666 SUT196627:SUU196666 TEP196627:TEQ196666 TOL196627:TOM196666 TYH196627:TYI196666 UID196627:UIE196666 URZ196627:USA196666 VBV196627:VBW196666 VLR196627:VLS196666 VVN196627:VVO196666 WFJ196627:WFK196666 WPF196627:WPG196666 WZB196627:WZC196666 MP262163:MQ262202 WL262163:WM262202 AGH262163:AGI262202 AQD262163:AQE262202 AZZ262163:BAA262202 BJV262163:BJW262202 BTR262163:BTS262202 CDN262163:CDO262202 CNJ262163:CNK262202 CXF262163:CXG262202 DHB262163:DHC262202 DQX262163:DQY262202 EAT262163:EAU262202 EKP262163:EKQ262202 EUL262163:EUM262202 FEH262163:FEI262202 FOD262163:FOE262202 FXZ262163:FYA262202 GHV262163:GHW262202 GRR262163:GRS262202 HBN262163:HBO262202 HLJ262163:HLK262202 HVF262163:HVG262202 IFB262163:IFC262202 IOX262163:IOY262202 IYT262163:IYU262202 JIP262163:JIQ262202 JSL262163:JSM262202 KCH262163:KCI262202 KMD262163:KME262202 KVZ262163:KWA262202 LFV262163:LFW262202 LPR262163:LPS262202 LZN262163:LZO262202 MJJ262163:MJK262202 MTF262163:MTG262202 NDB262163:NDC262202 NMX262163:NMY262202 NWT262163:NWU262202 OGP262163:OGQ262202 OQL262163:OQM262202 PAH262163:PAI262202 PKD262163:PKE262202 PTZ262163:PUA262202 QDV262163:QDW262202 QNR262163:QNS262202 QXN262163:QXO262202 RHJ262163:RHK262202 RRF262163:RRG262202 SBB262163:SBC262202 SKX262163:SKY262202 SUT262163:SUU262202 TEP262163:TEQ262202 TOL262163:TOM262202 TYH262163:TYI262202 UID262163:UIE262202 URZ262163:USA262202 VBV262163:VBW262202 VLR262163:VLS262202 VVN262163:VVO262202 WFJ262163:WFK262202 WPF262163:WPG262202 WZB262163:WZC262202 MP327699:MQ327738 WL327699:WM327738 AGH327699:AGI327738 AQD327699:AQE327738 AZZ327699:BAA327738 BJV327699:BJW327738 BTR327699:BTS327738 CDN327699:CDO327738 CNJ327699:CNK327738 CXF327699:CXG327738 DHB327699:DHC327738 DQX327699:DQY327738 EAT327699:EAU327738 EKP327699:EKQ327738 EUL327699:EUM327738 FEH327699:FEI327738 FOD327699:FOE327738 FXZ327699:FYA327738 GHV327699:GHW327738 GRR327699:GRS327738 HBN327699:HBO327738 HLJ327699:HLK327738 HVF327699:HVG327738 IFB327699:IFC327738 IOX327699:IOY327738 IYT327699:IYU327738 JIP327699:JIQ327738 JSL327699:JSM327738 KCH327699:KCI327738 KMD327699:KME327738 KVZ327699:KWA327738 LFV327699:LFW327738 LPR327699:LPS327738 LZN327699:LZO327738 MJJ327699:MJK327738 MTF327699:MTG327738 NDB327699:NDC327738 NMX327699:NMY327738 NWT327699:NWU327738 OGP327699:OGQ327738 OQL327699:OQM327738 PAH327699:PAI327738 PKD327699:PKE327738 PTZ327699:PUA327738 QDV327699:QDW327738 QNR327699:QNS327738 QXN327699:QXO327738 RHJ327699:RHK327738 RRF327699:RRG327738 SBB327699:SBC327738 SKX327699:SKY327738 SUT327699:SUU327738 TEP327699:TEQ327738 TOL327699:TOM327738 TYH327699:TYI327738 UID327699:UIE327738 URZ327699:USA327738 VBV327699:VBW327738 VLR327699:VLS327738 VVN327699:VVO327738 WFJ327699:WFK327738 WPF327699:WPG327738 WZB327699:WZC327738 MP393235:MQ393274 WL393235:WM393274 AGH393235:AGI393274 AQD393235:AQE393274 AZZ393235:BAA393274 BJV393235:BJW393274 BTR393235:BTS393274 CDN393235:CDO393274 CNJ393235:CNK393274 CXF393235:CXG393274 DHB393235:DHC393274 DQX393235:DQY393274 EAT393235:EAU393274 EKP393235:EKQ393274 EUL393235:EUM393274 FEH393235:FEI393274 FOD393235:FOE393274 FXZ393235:FYA393274 GHV393235:GHW393274 GRR393235:GRS393274 HBN393235:HBO393274 HLJ393235:HLK393274 HVF393235:HVG393274 IFB393235:IFC393274 IOX393235:IOY393274 IYT393235:IYU393274 JIP393235:JIQ393274 JSL393235:JSM393274 KCH393235:KCI393274 KMD393235:KME393274 KVZ393235:KWA393274 LFV393235:LFW393274 LPR393235:LPS393274 LZN393235:LZO393274 MJJ393235:MJK393274 MTF393235:MTG393274 NDB393235:NDC393274 NMX393235:NMY393274 NWT393235:NWU393274 OGP393235:OGQ393274 OQL393235:OQM393274 PAH393235:PAI393274 PKD393235:PKE393274 PTZ393235:PUA393274 QDV393235:QDW393274 QNR393235:QNS393274 QXN393235:QXO393274 RHJ393235:RHK393274 RRF393235:RRG393274 SBB393235:SBC393274 SKX393235:SKY393274 SUT393235:SUU393274 TEP393235:TEQ393274 TOL393235:TOM393274 TYH393235:TYI393274 UID393235:UIE393274 URZ393235:USA393274 VBV393235:VBW393274 VLR393235:VLS393274 VVN393235:VVO393274 WFJ393235:WFK393274 WPF393235:WPG393274 WZB393235:WZC393274 MP458771:MQ458810 WL458771:WM458810 AGH458771:AGI458810 AQD458771:AQE458810 AZZ458771:BAA458810 BJV458771:BJW458810 BTR458771:BTS458810 CDN458771:CDO458810 CNJ458771:CNK458810 CXF458771:CXG458810 DHB458771:DHC458810 DQX458771:DQY458810 EAT458771:EAU458810 EKP458771:EKQ458810 EUL458771:EUM458810 FEH458771:FEI458810 FOD458771:FOE458810 FXZ458771:FYA458810 GHV458771:GHW458810 GRR458771:GRS458810 HBN458771:HBO458810 HLJ458771:HLK458810 HVF458771:HVG458810 IFB458771:IFC458810 IOX458771:IOY458810 IYT458771:IYU458810 JIP458771:JIQ458810 JSL458771:JSM458810 KCH458771:KCI458810 KMD458771:KME458810 KVZ458771:KWA458810 LFV458771:LFW458810 LPR458771:LPS458810 LZN458771:LZO458810 MJJ458771:MJK458810 MTF458771:MTG458810 NDB458771:NDC458810 NMX458771:NMY458810 NWT458771:NWU458810 OGP458771:OGQ458810 OQL458771:OQM458810 PAH458771:PAI458810 PKD458771:PKE458810 PTZ458771:PUA458810 QDV458771:QDW458810 QNR458771:QNS458810 QXN458771:QXO458810 RHJ458771:RHK458810 RRF458771:RRG458810 SBB458771:SBC458810 SKX458771:SKY458810 SUT458771:SUU458810 TEP458771:TEQ458810 TOL458771:TOM458810 TYH458771:TYI458810 UID458771:UIE458810 URZ458771:USA458810 VBV458771:VBW458810 VLR458771:VLS458810 VVN458771:VVO458810 WFJ458771:WFK458810 WPF458771:WPG458810 WZB458771:WZC458810 MP524307:MQ524346 WL524307:WM524346 AGH524307:AGI524346 AQD524307:AQE524346 AZZ524307:BAA524346 BJV524307:BJW524346 BTR524307:BTS524346 CDN524307:CDO524346 CNJ524307:CNK524346 CXF524307:CXG524346 DHB524307:DHC524346 DQX524307:DQY524346 EAT524307:EAU524346 EKP524307:EKQ524346 EUL524307:EUM524346 FEH524307:FEI524346 FOD524307:FOE524346 FXZ524307:FYA524346 GHV524307:GHW524346 GRR524307:GRS524346 HBN524307:HBO524346 HLJ524307:HLK524346 HVF524307:HVG524346 IFB524307:IFC524346 IOX524307:IOY524346 IYT524307:IYU524346 JIP524307:JIQ524346 JSL524307:JSM524346 KCH524307:KCI524346 KMD524307:KME524346 KVZ524307:KWA524346 LFV524307:LFW524346 LPR524307:LPS524346 LZN524307:LZO524346 MJJ524307:MJK524346 MTF524307:MTG524346 NDB524307:NDC524346 NMX524307:NMY524346 NWT524307:NWU524346 OGP524307:OGQ524346 OQL524307:OQM524346 PAH524307:PAI524346 PKD524307:PKE524346 PTZ524307:PUA524346 QDV524307:QDW524346 QNR524307:QNS524346 QXN524307:QXO524346 RHJ524307:RHK524346 RRF524307:RRG524346 SBB524307:SBC524346 SKX524307:SKY524346 SUT524307:SUU524346 TEP524307:TEQ524346 TOL524307:TOM524346 TYH524307:TYI524346 UID524307:UIE524346 URZ524307:USA524346 VBV524307:VBW524346 VLR524307:VLS524346 VVN524307:VVO524346 WFJ524307:WFK524346 WPF524307:WPG524346 WZB524307:WZC524346 MP589843:MQ589882 WL589843:WM589882 AGH589843:AGI589882 AQD589843:AQE589882 AZZ589843:BAA589882 BJV589843:BJW589882 BTR589843:BTS589882 CDN589843:CDO589882 CNJ589843:CNK589882 CXF589843:CXG589882 DHB589843:DHC589882 DQX589843:DQY589882 EAT589843:EAU589882 EKP589843:EKQ589882 EUL589843:EUM589882 FEH589843:FEI589882 FOD589843:FOE589882 FXZ589843:FYA589882 GHV589843:GHW589882 GRR589843:GRS589882 HBN589843:HBO589882 HLJ589843:HLK589882 HVF589843:HVG589882 IFB589843:IFC589882 IOX589843:IOY589882 IYT589843:IYU589882 JIP589843:JIQ589882 JSL589843:JSM589882 KCH589843:KCI589882 KMD589843:KME589882 KVZ589843:KWA589882 LFV589843:LFW589882 LPR589843:LPS589882 LZN589843:LZO589882 MJJ589843:MJK589882 MTF589843:MTG589882 NDB589843:NDC589882 NMX589843:NMY589882 NWT589843:NWU589882 OGP589843:OGQ589882 OQL589843:OQM589882 PAH589843:PAI589882 PKD589843:PKE589882 PTZ589843:PUA589882 QDV589843:QDW589882 QNR589843:QNS589882 QXN589843:QXO589882 RHJ589843:RHK589882 RRF589843:RRG589882 SBB589843:SBC589882 SKX589843:SKY589882 SUT589843:SUU589882 TEP589843:TEQ589882 TOL589843:TOM589882 TYH589843:TYI589882 UID589843:UIE589882 URZ589843:USA589882 VBV589843:VBW589882 VLR589843:VLS589882 VVN589843:VVO589882 WFJ589843:WFK589882 WPF589843:WPG589882 WZB589843:WZC589882 MP655379:MQ655418 WL655379:WM655418 AGH655379:AGI655418 AQD655379:AQE655418 AZZ655379:BAA655418 BJV655379:BJW655418 BTR655379:BTS655418 CDN655379:CDO655418 CNJ655379:CNK655418 CXF655379:CXG655418 DHB655379:DHC655418 DQX655379:DQY655418 EAT655379:EAU655418 EKP655379:EKQ655418 EUL655379:EUM655418 FEH655379:FEI655418 FOD655379:FOE655418 FXZ655379:FYA655418 GHV655379:GHW655418 GRR655379:GRS655418 HBN655379:HBO655418 HLJ655379:HLK655418 HVF655379:HVG655418 IFB655379:IFC655418 IOX655379:IOY655418 IYT655379:IYU655418 JIP655379:JIQ655418 JSL655379:JSM655418 KCH655379:KCI655418 KMD655379:KME655418 KVZ655379:KWA655418 LFV655379:LFW655418 LPR655379:LPS655418 LZN655379:LZO655418 MJJ655379:MJK655418 MTF655379:MTG655418 NDB655379:NDC655418 NMX655379:NMY655418 NWT655379:NWU655418 OGP655379:OGQ655418 OQL655379:OQM655418 PAH655379:PAI655418 PKD655379:PKE655418 PTZ655379:PUA655418 QDV655379:QDW655418 QNR655379:QNS655418 QXN655379:QXO655418 RHJ655379:RHK655418 RRF655379:RRG655418 SBB655379:SBC655418 SKX655379:SKY655418 SUT655379:SUU655418 TEP655379:TEQ655418 TOL655379:TOM655418 TYH655379:TYI655418 UID655379:UIE655418 URZ655379:USA655418 VBV655379:VBW655418 VLR655379:VLS655418 VVN655379:VVO655418 WFJ655379:WFK655418 WPF655379:WPG655418 WZB655379:WZC655418 MP720915:MQ720954 WL720915:WM720954 AGH720915:AGI720954 AQD720915:AQE720954 AZZ720915:BAA720954 BJV720915:BJW720954 BTR720915:BTS720954 CDN720915:CDO720954 CNJ720915:CNK720954 CXF720915:CXG720954 DHB720915:DHC720954 DQX720915:DQY720954 EAT720915:EAU720954 EKP720915:EKQ720954 EUL720915:EUM720954 FEH720915:FEI720954 FOD720915:FOE720954 FXZ720915:FYA720954 GHV720915:GHW720954 GRR720915:GRS720954 HBN720915:HBO720954 HLJ720915:HLK720954 HVF720915:HVG720954 IFB720915:IFC720954 IOX720915:IOY720954 IYT720915:IYU720954 JIP720915:JIQ720954 JSL720915:JSM720954 KCH720915:KCI720954 KMD720915:KME720954 KVZ720915:KWA720954 LFV720915:LFW720954 LPR720915:LPS720954 LZN720915:LZO720954 MJJ720915:MJK720954 MTF720915:MTG720954 NDB720915:NDC720954 NMX720915:NMY720954 NWT720915:NWU720954 OGP720915:OGQ720954 OQL720915:OQM720954 PAH720915:PAI720954 PKD720915:PKE720954 PTZ720915:PUA720954 QDV720915:QDW720954 QNR720915:QNS720954 QXN720915:QXO720954 RHJ720915:RHK720954 RRF720915:RRG720954 SBB720915:SBC720954 SKX720915:SKY720954 SUT720915:SUU720954 TEP720915:TEQ720954 TOL720915:TOM720954 TYH720915:TYI720954 UID720915:UIE720954 URZ720915:USA720954 VBV720915:VBW720954 VLR720915:VLS720954 VVN720915:VVO720954 WFJ720915:WFK720954 WPF720915:WPG720954 WZB720915:WZC720954 MP786451:MQ786490 WL786451:WM786490 AGH786451:AGI786490 AQD786451:AQE786490 AZZ786451:BAA786490 BJV786451:BJW786490 BTR786451:BTS786490 CDN786451:CDO786490 CNJ786451:CNK786490 CXF786451:CXG786490 DHB786451:DHC786490 DQX786451:DQY786490 EAT786451:EAU786490 EKP786451:EKQ786490 EUL786451:EUM786490 FEH786451:FEI786490 FOD786451:FOE786490 FXZ786451:FYA786490 GHV786451:GHW786490 GRR786451:GRS786490 HBN786451:HBO786490 HLJ786451:HLK786490 HVF786451:HVG786490 IFB786451:IFC786490 IOX786451:IOY786490 IYT786451:IYU786490 JIP786451:JIQ786490 JSL786451:JSM786490 KCH786451:KCI786490 KMD786451:KME786490 KVZ786451:KWA786490 LFV786451:LFW786490 LPR786451:LPS786490 LZN786451:LZO786490 MJJ786451:MJK786490 MTF786451:MTG786490 NDB786451:NDC786490 NMX786451:NMY786490 NWT786451:NWU786490 OGP786451:OGQ786490 OQL786451:OQM786490 PAH786451:PAI786490 PKD786451:PKE786490 PTZ786451:PUA786490 QDV786451:QDW786490 QNR786451:QNS786490 QXN786451:QXO786490 RHJ786451:RHK786490 RRF786451:RRG786490 SBB786451:SBC786490 SKX786451:SKY786490 SUT786451:SUU786490 TEP786451:TEQ786490 TOL786451:TOM786490 TYH786451:TYI786490 UID786451:UIE786490 URZ786451:USA786490 VBV786451:VBW786490 VLR786451:VLS786490 VVN786451:VVO786490 WFJ786451:WFK786490 WPF786451:WPG786490 WZB786451:WZC786490 MP851987:MQ852026 WL851987:WM852026 AGH851987:AGI852026 AQD851987:AQE852026 AZZ851987:BAA852026 BJV851987:BJW852026 BTR851987:BTS852026 CDN851987:CDO852026 CNJ851987:CNK852026 CXF851987:CXG852026 DHB851987:DHC852026 DQX851987:DQY852026 EAT851987:EAU852026 EKP851987:EKQ852026 EUL851987:EUM852026 FEH851987:FEI852026 FOD851987:FOE852026 FXZ851987:FYA852026 GHV851987:GHW852026 GRR851987:GRS852026 HBN851987:HBO852026 HLJ851987:HLK852026 HVF851987:HVG852026 IFB851987:IFC852026 IOX851987:IOY852026 IYT851987:IYU852026 JIP851987:JIQ852026 JSL851987:JSM852026 KCH851987:KCI852026 KMD851987:KME852026 KVZ851987:KWA852026 LFV851987:LFW852026 LPR851987:LPS852026 LZN851987:LZO852026 MJJ851987:MJK852026 MTF851987:MTG852026 NDB851987:NDC852026 NMX851987:NMY852026 NWT851987:NWU852026 OGP851987:OGQ852026 OQL851987:OQM852026 PAH851987:PAI852026 PKD851987:PKE852026 PTZ851987:PUA852026 QDV851987:QDW852026 QNR851987:QNS852026 QXN851987:QXO852026 RHJ851987:RHK852026 RRF851987:RRG852026 SBB851987:SBC852026 SKX851987:SKY852026 SUT851987:SUU852026 TEP851987:TEQ852026 TOL851987:TOM852026 TYH851987:TYI852026 UID851987:UIE852026 URZ851987:USA852026 VBV851987:VBW852026 VLR851987:VLS852026 VVN851987:VVO852026 WFJ851987:WFK852026 WPF851987:WPG852026 WZB851987:WZC852026 MP917523:MQ917562 WL917523:WM917562 AGH917523:AGI917562 AQD917523:AQE917562 AZZ917523:BAA917562 BJV917523:BJW917562 BTR917523:BTS917562 CDN917523:CDO917562 CNJ917523:CNK917562 CXF917523:CXG917562 DHB917523:DHC917562 DQX917523:DQY917562 EAT917523:EAU917562 EKP917523:EKQ917562 EUL917523:EUM917562 FEH917523:FEI917562 FOD917523:FOE917562 FXZ917523:FYA917562 GHV917523:GHW917562 GRR917523:GRS917562 HBN917523:HBO917562 HLJ917523:HLK917562 HVF917523:HVG917562 IFB917523:IFC917562 IOX917523:IOY917562 IYT917523:IYU917562 JIP917523:JIQ917562 JSL917523:JSM917562 KCH917523:KCI917562 KMD917523:KME917562 KVZ917523:KWA917562 LFV917523:LFW917562 LPR917523:LPS917562 LZN917523:LZO917562 MJJ917523:MJK917562 MTF917523:MTG917562 NDB917523:NDC917562 NMX917523:NMY917562 NWT917523:NWU917562 OGP917523:OGQ917562 OQL917523:OQM917562 PAH917523:PAI917562 PKD917523:PKE917562 PTZ917523:PUA917562 QDV917523:QDW917562 QNR917523:QNS917562 QXN917523:QXO917562 RHJ917523:RHK917562 RRF917523:RRG917562 SBB917523:SBC917562 SKX917523:SKY917562 SUT917523:SUU917562 TEP917523:TEQ917562 TOL917523:TOM917562 TYH917523:TYI917562 UID917523:UIE917562 URZ917523:USA917562 VBV917523:VBW917562 VLR917523:VLS917562 VVN917523:VVO917562 WFJ917523:WFK917562 WPF917523:WPG917562 WZB917523:WZC917562 MP983059:MQ983098 WL983059:WM983098 AGH983059:AGI983098 AQD983059:AQE983098 AZZ983059:BAA983098 BJV983059:BJW983098 BTR983059:BTS983098 CDN983059:CDO983098 CNJ983059:CNK983098 CXF983059:CXG983098 DHB983059:DHC983098 DQX983059:DQY983098 EAT983059:EAU983098 EKP983059:EKQ983098 EUL983059:EUM983098 FEH983059:FEI983098 FOD983059:FOE983098 FXZ983059:FYA983098 GHV983059:GHW983098 GRR983059:GRS983098 HBN983059:HBO983098 HLJ983059:HLK983098 HVF983059:HVG983098 IFB983059:IFC983098 IOX983059:IOY983098 IYT983059:IYU983098 JIP983059:JIQ983098 JSL983059:JSM983098 KCH983059:KCI983098 KMD983059:KME983098 KVZ983059:KWA983098 LFV983059:LFW983098 LPR983059:LPS983098 LZN983059:LZO983098 MJJ983059:MJK983098 MTF983059:MTG983098 NDB983059:NDC983098 NMX983059:NMY983098 NWT983059:NWU983098 OGP983059:OGQ983098 OQL983059:OQM983098 PAH983059:PAI983098 PKD983059:PKE983098 PTZ983059:PUA983098 QDV983059:QDW983098 QNR983059:QNS983098 QXN983059:QXO983098 RHJ983059:RHK983098 RRF983059:RRG983098 SBB983059:SBC983098 SKX983059:SKY983098 SUT983059:SUU983098 TEP983059:TEQ983098 TOL983059:TOM983098 TYH983059:TYI983098 UID983059:UIE983098 URZ983059:USA983098 VBV983059:VBW983098 VLR983059:VLS983098 VVN983059:VVO983098 WFJ983059:WFK983098 WPF983059:WPG983098 WZB9:WZC59 WPF9:WPG59 WFJ9:WFK59 VVN9:VVO59 VLR9:VLS59 VBV9:VBW59 URZ9:USA59 UID9:UIE59 TYH9:TYI59 TOL9:TOM59 TEP9:TEQ59 SUT9:SUU59 SKX9:SKY59 SBB9:SBC59 RRF9:RRG59 RHJ9:RHK59 QXN9:QXO59 QNR9:QNS59 QDV9:QDW59 PTZ9:PUA59 PKD9:PKE59 PAH9:PAI59 OQL9:OQM59 OGP9:OGQ59 NWT9:NWU59 NMX9:NMY59 NDB9:NDC59 MTF9:MTG59 MJJ9:MJK59 LZN9:LZO59 LPR9:LPS59 LFV9:LFW59 KVZ9:KWA59 KMD9:KME59 KCH9:KCI59 JSL9:JSM59 JIP9:JIQ59 IYT9:IYU59 IOX9:IOY59 IFB9:IFC59 HVF9:HVG59 HLJ9:HLK59 HBN9:HBO59 GRR9:GRS59 GHV9:GHW59 FXZ9:FYA59 FOD9:FOE59 FEH9:FEI59 EUL9:EUM59 EKP9:EKQ59 EAT9:EAU59 DQX9:DQY59 DHB9:DHC59 CXF9:CXG59 CNJ9:CNK59 CDN9:CDO59 BTR9:BTS59 BJV9:BJW59 AZZ9:BAA59 AQD9:AQE59 AGH9:AGI59 WL9:WM59 MP9:MQ59 WYU9:WYW59 WOY9:WPA59 WFC9:WFE59 VVG9:VVI59 VLK9:VLM59 VBO9:VBQ59 URS9:URU59 UHW9:UHY59 TYA9:TYC59 TOE9:TOG59 TEI9:TEK59 SUM9:SUO59 SKQ9:SKS59 SAU9:SAW59 RQY9:RRA59 RHC9:RHE59 QXG9:QXI59 QNK9:QNM59 QDO9:QDQ59 PTS9:PTU59 PJW9:PJY59 PAA9:PAC59 OQE9:OQG59 OGI9:OGK59 NWM9:NWO59 NMQ9:NMS59 NCU9:NCW59 MSY9:MTA59 MJC9:MJE59 LZG9:LZI59 LPK9:LPM59 LFO9:LFQ59 KVS9:KVU59 KLW9:KLY59 KCA9:KCC59 JSE9:JSG59 JII9:JIK59 IYM9:IYO59 IOQ9:IOS59 IEU9:IEW59 HUY9:HVA59 HLC9:HLE59 HBG9:HBI59 GRK9:GRM59 GHO9:GHQ59 FXS9:FXU59 FNW9:FNY59 FEA9:FEC59 EUE9:EUG59 EKI9:EKK59 EAM9:EAO59 DQQ9:DQS59 DGU9:DGW59 CWY9:CXA59 CNC9:CNE59 CDG9:CDI59 BTK9:BTM59 BJO9:BJQ59 AZS9:AZU59 APW9:APY59 AGA9:AGC59 WE9:WG59 MI9:MK59 WYO9:WYQ59 WOS9:WOU59 WEW9:WEY59 VVA9:VVC59 VLE9:VLG59 VBI9:VBK59 URM9:URO59 UHQ9:UHS59 TXU9:TXW59 TNY9:TOA59 TEC9:TEE59 SUG9:SUI59 SKK9:SKM59 SAO9:SAQ59 RQS9:RQU59 RGW9:RGY59 QXA9:QXC59 QNE9:QNG59 QDI9:QDK59 PTM9:PTO59 PJQ9:PJS59 OZU9:OZW59 OPY9:OQA59 OGC9:OGE59 NWG9:NWI59 NMK9:NMM59 NCO9:NCQ59 MSS9:MSU59 MIW9:MIY59 LZA9:LZC59 LPE9:LPG59 LFI9:LFK59 KVM9:KVO59 KLQ9:KLS59 KBU9:KBW59 JRY9:JSA59 JIC9:JIE59 IYG9:IYI59 IOK9:IOM59 IEO9:IEQ59 HUS9:HUU59 HKW9:HKY59 HBA9:HBC59 GRE9:GRG59 GHI9:GHK59 FXM9:FXO59 FNQ9:FNS59 FDU9:FDW59 ETY9:EUA59 EKC9:EKE59 EAG9:EAI59 DQK9:DQM59 DGO9:DGQ59 CWS9:CWU59 CMW9:CMY59 CDA9:CDC59 BTE9:BTG59 BJI9:BJK59 AZM9:AZO59 APQ9:APS59 AFU9:AFW59 VY9:WA59 MC9:ME59 WYS9:WYS59 WOW9:WOW59 WFA9:WFA59 VVE9:VVE59 VLI9:VLI59 VBM9:VBM59 URQ9:URQ59 UHU9:UHU59 TXY9:TXY59 TOC9:TOC59 TEG9:TEG59 SUK9:SUK59 SKO9:SKO59 SAS9:SAS59 RQW9:RQW59 RHA9:RHA59 QXE9:QXE59 QNI9:QNI59 QDM9:QDM59 PTQ9:PTQ59 PJU9:PJU59 OZY9:OZY59 OQC9:OQC59 OGG9:OGG59 NWK9:NWK59 NMO9:NMO59 NCS9:NCS59 MSW9:MSW59 MJA9:MJA59 LZE9:LZE59 LPI9:LPI59 LFM9:LFM59 KVQ9:KVQ59 KLU9:KLU59 KBY9:KBY59 JSC9:JSC59 JIG9:JIG59 IYK9:IYK59 IOO9:IOO59 IES9:IES59 HUW9:HUW59 HLA9:HLA59 HBE9:HBE59 GRI9:GRI59 GHM9:GHM59 FXQ9:FXQ59 FNU9:FNU59 FDY9:FDY59 EUC9:EUC59 EKG9:EKG59 EAK9:EAK59 DQO9:DQO59 DGS9:DGS59 CWW9:CWW59 CNA9:CNA59 CDE9:CDE59 BTI9:BTI59 BJM9:BJM59 AZQ9:AZQ59 APU9:APU59 AFY9:AFY59 WC9:WC59 MG9:MG59 WYI9:WYK59 WOM9:WOO59 WEQ9:WES59 VUU9:VUW59 VKY9:VLA59 VBC9:VBE59 URG9:URI59 UHK9:UHM59 TXO9:TXQ59 TNS9:TNU59 TDW9:TDY59 SUA9:SUC59 SKE9:SKG59 SAI9:SAK59 RQM9:RQO59 RGQ9:RGS59 QWU9:QWW59 QMY9:QNA59 QDC9:QDE59 PTG9:PTI59 PJK9:PJM59 OZO9:OZQ59 OPS9:OPU59 OFW9:OFY59 NWA9:NWC59 NME9:NMG59 NCI9:NCK59 MSM9:MSO59 MIQ9:MIS59 LYU9:LYW59 LOY9:LPA59 LFC9:LFE59 KVG9:KVI59 KLK9:KLM59 KBO9:KBQ59 JRS9:JRU59 JHW9:JHY59 IYA9:IYC59 IOE9:IOG59 IEI9:IEK59 HUM9:HUO59 HKQ9:HKS59 HAU9:HAW59 GQY9:GRA59 GHC9:GHE59 FXG9:FXI59 FNK9:FNM59 FDO9:FDQ59 ETS9:ETU59 EJW9:EJY59 EAA9:EAC59 DQE9:DQG59 DGI9:DGK59 CWM9:CWO59 CMQ9:CMS59 CCU9:CCW59 BSY9:BTA59 BJC9:BJE59 AZG9:AZI59 APK9:APM59 AFO9:AFQ59 VS9:VU59 LW9:LY59 WYM9:WYM59 WOQ9:WOQ59 WEU9:WEU59 VUY9:VUY59 VLC9:VLC59 VBG9:VBG59 URK9:URK59 UHO9:UHO59 TXS9:TXS59 TNW9:TNW59 TEA9:TEA59 SUE9:SUE59 SKI9:SKI59 SAM9:SAM59 RQQ9:RQQ59 RGU9:RGU59 QWY9:QWY59 QNC9:QNC59 QDG9:QDG59 PTK9:PTK59 PJO9:PJO59 OZS9:OZS59 OPW9:OPW59 OGA9:OGA59 NWE9:NWE59 NMI9:NMI59 NCM9:NCM59 MSQ9:MSQ59 MIU9:MIU59 LYY9:LYY59 LPC9:LPC59 LFG9:LFG59 KVK9:KVK59 KLO9:KLO59 KBS9:KBS59 JRW9:JRW59 JIA9:JIA59 IYE9:IYE59 IOI9:IOI59 IEM9:IEM59 HUQ9:HUQ59 HKU9:HKU59 HAY9:HAY59 GRC9:GRC59 GHG9:GHG59 FXK9:FXK59 FNO9:FNO59 FDS9:FDS59 ETW9:ETW59 EKA9:EKA59 EAE9:EAE59 DQI9:DQI59 DGM9:DGM59 CWQ9:CWQ59 CMU9:CMU59 CCY9:CCY59 BTC9:BTC59 BJG9:BJG59 AZK9:AZK59 APO9:APO59 AFS9:AFS59 VW9:VW59 MA9:MA59 WYC9:WYE59 WOG9:WOI59 WEK9:WEM59 VUO9:VUQ59 VKS9:VKU59 VAW9:VAY59 URA9:URC59 UHE9:UHG59 TXI9:TXK59 TNM9:TNO59 TDQ9:TDS59 STU9:STW59 SJY9:SKA59 SAC9:SAE59 RQG9:RQI59 RGK9:RGM59 QWO9:QWQ59 QMS9:QMU59 QCW9:QCY59 PTA9:PTC59 PJE9:PJG59 OZI9:OZK59 OPM9:OPO59 OFQ9:OFS59 NVU9:NVW59 NLY9:NMA59 NCC9:NCE59 MSG9:MSI59 MIK9:MIM59 LYO9:LYQ59 LOS9:LOU59 LEW9:LEY59 KVA9:KVC59 KLE9:KLG59 KBI9:KBK59 JRM9:JRO59 JHQ9:JHS59 IXU9:IXW59 INY9:IOA59 IEC9:IEE59 HUG9:HUI59 HKK9:HKM59 HAO9:HAQ59 GQS9:GQU59 GGW9:GGY59 FXA9:FXC59 FNE9:FNG59 FDI9:FDK59 ETM9:ETO59 EJQ9:EJS59 DZU9:DZW59 DPY9:DQA59 DGC9:DGE59 CWG9:CWI59 CMK9:CMM59 CCO9:CCQ59 BSS9:BSU59 BIW9:BIY59 AZA9:AZC59 APE9:APG59 AFI9:AFK59 VM9:VO59 LQ9:LS59 WXW9:WXY59 WOA9:WOC59 WEE9:WEG59 VUI9:VUK59 VKM9:VKO59 VAQ9:VAS59 UQU9:UQW59 UGY9:UHA59 TXC9:TXE59 TNG9:TNI59 TDK9:TDM59 STO9:STQ59 SJS9:SJU59 RZW9:RZY59 RQA9:RQC59 RGE9:RGG59 QWI9:QWK59 QMM9:QMO59 QCQ9:QCS59 PSU9:PSW59 PIY9:PJA59 OZC9:OZE59 OPG9:OPI59 OFK9:OFM59 NVO9:NVQ59 NLS9:NLU59 NBW9:NBY59 MSA9:MSC59 MIE9:MIG59 LYI9:LYK59 LOM9:LOO59 LEQ9:LES59 KUU9:KUW59 KKY9:KLA59 KBC9:KBE59 JRG9:JRI59 JHK9:JHM59 IXO9:IXQ59 INS9:INU59 IDW9:IDY59 HUA9:HUC59 HKE9:HKG59 HAI9:HAK59 GQM9:GQO59 GGQ9:GGS59 FWU9:FWW59 FMY9:FNA59 FDC9:FDE59 ETG9:ETI59 EJK9:EJM59 DZO9:DZQ59 DPS9:DPU59 DFW9:DFY59 CWA9:CWC59 CME9:CMG59 CCI9:CCK59 BSM9:BSO59 BIQ9:BIS59 AYU9:AYW59 AOY9:APA59 AFC9:AFE59 VG9:VI59 LK9:LM59 WYG9:WYG59 WOK9:WOK59 WEO9:WEO59 VUS9:VUS59 VKW9:VKW59 VBA9:VBA59 URE9:URE59 UHI9:UHI59 TXM9:TXM59 TNQ9:TNQ59 TDU9:TDU59 STY9:STY59 SKC9:SKC59 SAG9:SAG59 RQK9:RQK59 RGO9:RGO59 QWS9:QWS59 QMW9:QMW59 QDA9:QDA59 PTE9:PTE59 PJI9:PJI59 OZM9:OZM59 OPQ9:OPQ59 OFU9:OFU59 NVY9:NVY59 NMC9:NMC59 NCG9:NCG59 MSK9:MSK59 MIO9:MIO59 LYS9:LYS59 LOW9:LOW59 LFA9:LFA59 KVE9:KVE59 KLI9:KLI59 KBM9:KBM59 JRQ9:JRQ59 JHU9:JHU59 IXY9:IXY59 IOC9:IOC59 IEG9:IEG59 HUK9:HUK59 HKO9:HKO59 HAS9:HAS59 GQW9:GQW59 GHA9:GHA59 FXE9:FXE59 FNI9:FNI59 FDM9:FDM59 ETQ9:ETQ59 EJU9:EJU59 DZY9:DZY59 DQC9:DQC59 DGG9:DGG59 CWK9:CWK59 CMO9:CMO59 CCS9:CCS59 BSW9:BSW59 BJA9:BJA59 AZE9:AZE59 API9:API59 AFM9:AFM59 VQ9:VQ59 LU9:LU59 WYA9:WYA59 WOE9:WOE59 WEI9:WEI59 VUM9:VUM59 VKQ9:VKQ59 VAU9:VAU59 UQY9:UQY59 UHC9:UHC59 TXG9:TXG59 TNK9:TNK59 TDO9:TDO59 STS9:STS59 SJW9:SJW59 SAA9:SAA59 RQE9:RQE59 RGI9:RGI59 QWM9:QWM59 QMQ9:QMQ59 QCU9:QCU59 PSY9:PSY59 PJC9:PJC59 OZG9:OZG59 OPK9:OPK59 OFO9:OFO59 NVS9:NVS59 NLW9:NLW59 NCA9:NCA59 MSE9:MSE59 MII9:MII59 LYM9:LYM59 LOQ9:LOQ59 LEU9:LEU59 KUY9:KUY59 KLC9:KLC59 KBG9:KBG59 JRK9:JRK59 JHO9:JHO59 IXS9:IXS59 INW9:INW59 IEA9:IEA59 HUE9:HUE59 HKI9:HKI59 HAM9:HAM59 GQQ9:GQQ59 GGU9:GGU59 FWY9:FWY59 FNC9:FNC59 FDG9:FDG59 ETK9:ETK59 EJO9:EJO59 DZS9:DZS59 DPW9:DPW59 DGA9:DGA59 CWE9:CWE59 CMI9:CMI59 CCM9:CCM59 BSQ9:BSQ59 BIU9:BIU59 AYY9:AYY59 APC9:APC59 AFG9:AFG59 VK9:VK59 LO9:LO59 WYY9:WYY59 WPC9:WPC59 WFG9:WFG59 VVK9:VVK59 VLO9:VLO59 VBS9:VBS59 URW9:URW59 UIA9:UIA59 TYE9:TYE59 TOI9:TOI59 TEM9:TEM59 SUQ9:SUQ59 SKU9:SKU59 SAY9:SAY59 RRC9:RRC59 RHG9:RHG59 QXK9:QXK59 QNO9:QNO59 QDS9:QDS59 PTW9:PTW59 PKA9:PKA59 PAE9:PAE59 OQI9:OQI59 OGM9:OGM59 NWQ9:NWQ59 NMU9:NMU59 NCY9:NCY59 MTC9:MTC59 MJG9:MJG59 LZK9:LZK59 LPO9:LPO59 LFS9:LFS59 KVW9:KVW59 KMA9:KMA59 KCE9:KCE59 JSI9:JSI59 JIM9:JIM59 IYQ9:IYQ59 IOU9:IOU59 IEY9:IEY59 HVC9:HVC59 HLG9:HLG59 HBK9:HBK59 GRO9:GRO59 GHS9:GHS59 FXW9:FXW59 FOA9:FOA59 FEE9:FEE59 EUI9:EUI59 EKM9:EKM59 EAQ9:EAQ59 DQU9:DQU59 DGY9:DGY59 CXC9:CXC59 CNG9:CNG59 CDK9:CDK59 BTO9:BTO59 BJS9:BJS59 AZW9:AZW59 AQA9:AQA59 AGE9:AGE59 WI9:WI59 MM9:MM59 AU983059:AV983098 AU917523:AV917562 AU851987:AV852026 AU786451:AV786490 AU720915:AV720954 AU655379:AV655418 AU589843:AV589882 AU524307:AV524346 AU458771:AV458810 AU393235:AV393274 AU327699:AV327738 AU262163:AV262202 AU196627:AV196666 AU131091:AV131130 AU65555:AV65594 AB983059:AD983098 AB917523:AD917562 AB851987:AD852026 AB786451:AD786490 AB720915:AD720954 AB655379:AD655418 AB589843:AD589882 AB524307:AD524346 AB458771:AD458810 AB393235:AD393274 AB327699:AD327738 AB262163:AD262202 AB196627:AD196666 AB131091:AD131130 AB65555:AD65594 V983059:X983098 V917523:X917562 V851987:X852026 V786451:X786490 V720915:X720954 V655379:X655418 V589843:X589882 V524307:X524346 V458771:X458810 V393235:X393274 V327699:X327738 V262163:X262202 V196627:X196666 V131091:X131130 V65555:X65594 Z983059:Z983098 Z917523:Z917562 Z851987:Z852026 Z786451:Z786490 Z720915:Z720954 Z655379:Z655418 Z589843:Z589882 Z524307:Z524346 Z458771:Z458810 Z393235:Z393274 Z327699:Z327738 Z262163:Z262202 Z196627:Z196666 Z131091:Z131130 Z65555:Z65594 P983059:R983098 P917523:R917562 P851987:R852026 P786451:R786490 P720915:R720954 P655379:R655418 P589843:R589882 P524307:R524346 P458771:R458810 P393235:R393274 P327699:R327738 P262163:R262202 P196627:R196666 P131091:R131130 P65555:R65594 T983059:T983098 T917523:T917562 T851987:T852026 T786451:T786490 T720915:T720954 T655379:T655418 T589843:T589882 T524307:T524346 T458771:T458810 T393235:T393274 T327699:T327738 T262163:T262202 T196627:T196666 T131091:T131130 T65555:T65594 J983059:L983098 J917523:L917562 J851987:L852026 J786451:L786490 J720915:L720954 J655379:L655418 J589843:L589882 J524307:L524346 J458771:L458810 J393235:L393274 J327699:L327738 J262163:L262202 J196627:L196666 J131091:L131130 J65555:L65594 D983059:F983098 D917523:F917562 D851987:F852026 D786451:F786490 D720915:F720954 D655379:F655418 D589843:F589882 D524307:F524346 D458771:F458810 D393235:F393274 D327699:F327738 D262163:F262202 D196627:F196666 D131091:F131130 D65555:F65594 N983059:N983098 N917523:N917562 N851987:N852026 N786451:N786490 N720915:N720954 N655379:N655418 N589843:N589882 N524307:N524346 N458771:N458810 N393235:N393274 N327699:N327738 N262163:N262202 N196627:N196666 N131091:N131130 N65555:N65594 H983059:H983098 H917523:H917562 H851987:H852026 H786451:H786490 H720915:H720954 H655379:H655418 H589843:H589882 H524307:H524346 H458771:H458810 H393235:H393274 H327699:H327738 H262163:H262202 H196627:H196666 H131091:H131130 H65555:H65594 AF983059:AF983098 AF917523:AF917562 AF851987:AF852026 AF786451:AF786490 AF720915:AF720954 AF655379:AF655418 AF589843:AF589882 AF524307:AF524346 AF458771:AF458810 AF393235:AF393274 AF327699:AF327738 AF262163:AF262202 AF196627:AF196666 AF131091:AF131130 AF65555:AF65594 D9:F58 AR9:AR58 AH9:AJ58 AL9:AL58 AN9:AP58 H9:H58 AB9:AD58 AF9:AF58 Z9:Z58 P9:R58 T9:T58 J9:L58 N9:N58 V9:X58 AU9:AV58</xm:sqref>
        </x14:dataValidation>
        <x14:dataValidation allowBlank="1" showInputMessage="1" showErrorMessage="1" error="SIlahkan masukkan nilai 0 sampai 10">
          <xm:sqref>MO65553 WK65553 AGG65553 AQC65553 AZY65553 BJU65553 BTQ65553 CDM65553 CNI65553 CXE65553 DHA65553 DQW65553 EAS65553 EKO65553 EUK65553 FEG65553 FOC65553 FXY65553 GHU65553 GRQ65553 HBM65553 HLI65553 HVE65553 IFA65553 IOW65553 IYS65553 JIO65553 JSK65553 KCG65553 KMC65553 KVY65553 LFU65553 LPQ65553 LZM65553 MJI65553 MTE65553 NDA65553 NMW65553 NWS65553 OGO65553 OQK65553 PAG65553 PKC65553 PTY65553 QDU65553 QNQ65553 QXM65553 RHI65553 RRE65553 SBA65553 SKW65553 SUS65553 TEO65553 TOK65553 TYG65553 UIC65553 URY65553 VBU65553 VLQ65553 VVM65553 WFI65553 WPE65553 WZA65553 MO131089 WK131089 AGG131089 AQC131089 AZY131089 BJU131089 BTQ131089 CDM131089 CNI131089 CXE131089 DHA131089 DQW131089 EAS131089 EKO131089 EUK131089 FEG131089 FOC131089 FXY131089 GHU131089 GRQ131089 HBM131089 HLI131089 HVE131089 IFA131089 IOW131089 IYS131089 JIO131089 JSK131089 KCG131089 KMC131089 KVY131089 LFU131089 LPQ131089 LZM131089 MJI131089 MTE131089 NDA131089 NMW131089 NWS131089 OGO131089 OQK131089 PAG131089 PKC131089 PTY131089 QDU131089 QNQ131089 QXM131089 RHI131089 RRE131089 SBA131089 SKW131089 SUS131089 TEO131089 TOK131089 TYG131089 UIC131089 URY131089 VBU131089 VLQ131089 VVM131089 WFI131089 WPE131089 WZA131089 MO196625 WK196625 AGG196625 AQC196625 AZY196625 BJU196625 BTQ196625 CDM196625 CNI196625 CXE196625 DHA196625 DQW196625 EAS196625 EKO196625 EUK196625 FEG196625 FOC196625 FXY196625 GHU196625 GRQ196625 HBM196625 HLI196625 HVE196625 IFA196625 IOW196625 IYS196625 JIO196625 JSK196625 KCG196625 KMC196625 KVY196625 LFU196625 LPQ196625 LZM196625 MJI196625 MTE196625 NDA196625 NMW196625 NWS196625 OGO196625 OQK196625 PAG196625 PKC196625 PTY196625 QDU196625 QNQ196625 QXM196625 RHI196625 RRE196625 SBA196625 SKW196625 SUS196625 TEO196625 TOK196625 TYG196625 UIC196625 URY196625 VBU196625 VLQ196625 VVM196625 WFI196625 WPE196625 WZA196625 MO262161 WK262161 AGG262161 AQC262161 AZY262161 BJU262161 BTQ262161 CDM262161 CNI262161 CXE262161 DHA262161 DQW262161 EAS262161 EKO262161 EUK262161 FEG262161 FOC262161 FXY262161 GHU262161 GRQ262161 HBM262161 HLI262161 HVE262161 IFA262161 IOW262161 IYS262161 JIO262161 JSK262161 KCG262161 KMC262161 KVY262161 LFU262161 LPQ262161 LZM262161 MJI262161 MTE262161 NDA262161 NMW262161 NWS262161 OGO262161 OQK262161 PAG262161 PKC262161 PTY262161 QDU262161 QNQ262161 QXM262161 RHI262161 RRE262161 SBA262161 SKW262161 SUS262161 TEO262161 TOK262161 TYG262161 UIC262161 URY262161 VBU262161 VLQ262161 VVM262161 WFI262161 WPE262161 WZA262161 MO327697 WK327697 AGG327697 AQC327697 AZY327697 BJU327697 BTQ327697 CDM327697 CNI327697 CXE327697 DHA327697 DQW327697 EAS327697 EKO327697 EUK327697 FEG327697 FOC327697 FXY327697 GHU327697 GRQ327697 HBM327697 HLI327697 HVE327697 IFA327697 IOW327697 IYS327697 JIO327697 JSK327697 KCG327697 KMC327697 KVY327697 LFU327697 LPQ327697 LZM327697 MJI327697 MTE327697 NDA327697 NMW327697 NWS327697 OGO327697 OQK327697 PAG327697 PKC327697 PTY327697 QDU327697 QNQ327697 QXM327697 RHI327697 RRE327697 SBA327697 SKW327697 SUS327697 TEO327697 TOK327697 TYG327697 UIC327697 URY327697 VBU327697 VLQ327697 VVM327697 WFI327697 WPE327697 WZA327697 MO393233 WK393233 AGG393233 AQC393233 AZY393233 BJU393233 BTQ393233 CDM393233 CNI393233 CXE393233 DHA393233 DQW393233 EAS393233 EKO393233 EUK393233 FEG393233 FOC393233 FXY393233 GHU393233 GRQ393233 HBM393233 HLI393233 HVE393233 IFA393233 IOW393233 IYS393233 JIO393233 JSK393233 KCG393233 KMC393233 KVY393233 LFU393233 LPQ393233 LZM393233 MJI393233 MTE393233 NDA393233 NMW393233 NWS393233 OGO393233 OQK393233 PAG393233 PKC393233 PTY393233 QDU393233 QNQ393233 QXM393233 RHI393233 RRE393233 SBA393233 SKW393233 SUS393233 TEO393233 TOK393233 TYG393233 UIC393233 URY393233 VBU393233 VLQ393233 VVM393233 WFI393233 WPE393233 WZA393233 MO458769 WK458769 AGG458769 AQC458769 AZY458769 BJU458769 BTQ458769 CDM458769 CNI458769 CXE458769 DHA458769 DQW458769 EAS458769 EKO458769 EUK458769 FEG458769 FOC458769 FXY458769 GHU458769 GRQ458769 HBM458769 HLI458769 HVE458769 IFA458769 IOW458769 IYS458769 JIO458769 JSK458769 KCG458769 KMC458769 KVY458769 LFU458769 LPQ458769 LZM458769 MJI458769 MTE458769 NDA458769 NMW458769 NWS458769 OGO458769 OQK458769 PAG458769 PKC458769 PTY458769 QDU458769 QNQ458769 QXM458769 RHI458769 RRE458769 SBA458769 SKW458769 SUS458769 TEO458769 TOK458769 TYG458769 UIC458769 URY458769 VBU458769 VLQ458769 VVM458769 WFI458769 WPE458769 WZA458769 MO524305 WK524305 AGG524305 AQC524305 AZY524305 BJU524305 BTQ524305 CDM524305 CNI524305 CXE524305 DHA524305 DQW524305 EAS524305 EKO524305 EUK524305 FEG524305 FOC524305 FXY524305 GHU524305 GRQ524305 HBM524305 HLI524305 HVE524305 IFA524305 IOW524305 IYS524305 JIO524305 JSK524305 KCG524305 KMC524305 KVY524305 LFU524305 LPQ524305 LZM524305 MJI524305 MTE524305 NDA524305 NMW524305 NWS524305 OGO524305 OQK524305 PAG524305 PKC524305 PTY524305 QDU524305 QNQ524305 QXM524305 RHI524305 RRE524305 SBA524305 SKW524305 SUS524305 TEO524305 TOK524305 TYG524305 UIC524305 URY524305 VBU524305 VLQ524305 VVM524305 WFI524305 WPE524305 WZA524305 MO589841 WK589841 AGG589841 AQC589841 AZY589841 BJU589841 BTQ589841 CDM589841 CNI589841 CXE589841 DHA589841 DQW589841 EAS589841 EKO589841 EUK589841 FEG589841 FOC589841 FXY589841 GHU589841 GRQ589841 HBM589841 HLI589841 HVE589841 IFA589841 IOW589841 IYS589841 JIO589841 JSK589841 KCG589841 KMC589841 KVY589841 LFU589841 LPQ589841 LZM589841 MJI589841 MTE589841 NDA589841 NMW589841 NWS589841 OGO589841 OQK589841 PAG589841 PKC589841 PTY589841 QDU589841 QNQ589841 QXM589841 RHI589841 RRE589841 SBA589841 SKW589841 SUS589841 TEO589841 TOK589841 TYG589841 UIC589841 URY589841 VBU589841 VLQ589841 VVM589841 WFI589841 WPE589841 WZA589841 MO655377 WK655377 AGG655377 AQC655377 AZY655377 BJU655377 BTQ655377 CDM655377 CNI655377 CXE655377 DHA655377 DQW655377 EAS655377 EKO655377 EUK655377 FEG655377 FOC655377 FXY655377 GHU655377 GRQ655377 HBM655377 HLI655377 HVE655377 IFA655377 IOW655377 IYS655377 JIO655377 JSK655377 KCG655377 KMC655377 KVY655377 LFU655377 LPQ655377 LZM655377 MJI655377 MTE655377 NDA655377 NMW655377 NWS655377 OGO655377 OQK655377 PAG655377 PKC655377 PTY655377 QDU655377 QNQ655377 QXM655377 RHI655377 RRE655377 SBA655377 SKW655377 SUS655377 TEO655377 TOK655377 TYG655377 UIC655377 URY655377 VBU655377 VLQ655377 VVM655377 WFI655377 WPE655377 WZA655377 MO720913 WK720913 AGG720913 AQC720913 AZY720913 BJU720913 BTQ720913 CDM720913 CNI720913 CXE720913 DHA720913 DQW720913 EAS720913 EKO720913 EUK720913 FEG720913 FOC720913 FXY720913 GHU720913 GRQ720913 HBM720913 HLI720913 HVE720913 IFA720913 IOW720913 IYS720913 JIO720913 JSK720913 KCG720913 KMC720913 KVY720913 LFU720913 LPQ720913 LZM720913 MJI720913 MTE720913 NDA720913 NMW720913 NWS720913 OGO720913 OQK720913 PAG720913 PKC720913 PTY720913 QDU720913 QNQ720913 QXM720913 RHI720913 RRE720913 SBA720913 SKW720913 SUS720913 TEO720913 TOK720913 TYG720913 UIC720913 URY720913 VBU720913 VLQ720913 VVM720913 WFI720913 WPE720913 WZA720913 MO786449 WK786449 AGG786449 AQC786449 AZY786449 BJU786449 BTQ786449 CDM786449 CNI786449 CXE786449 DHA786449 DQW786449 EAS786449 EKO786449 EUK786449 FEG786449 FOC786449 FXY786449 GHU786449 GRQ786449 HBM786449 HLI786449 HVE786449 IFA786449 IOW786449 IYS786449 JIO786449 JSK786449 KCG786449 KMC786449 KVY786449 LFU786449 LPQ786449 LZM786449 MJI786449 MTE786449 NDA786449 NMW786449 NWS786449 OGO786449 OQK786449 PAG786449 PKC786449 PTY786449 QDU786449 QNQ786449 QXM786449 RHI786449 RRE786449 SBA786449 SKW786449 SUS786449 TEO786449 TOK786449 TYG786449 UIC786449 URY786449 VBU786449 VLQ786449 VVM786449 WFI786449 WPE786449 WZA786449 MO851985 WK851985 AGG851985 AQC851985 AZY851985 BJU851985 BTQ851985 CDM851985 CNI851985 CXE851985 DHA851985 DQW851985 EAS851985 EKO851985 EUK851985 FEG851985 FOC851985 FXY851985 GHU851985 GRQ851985 HBM851985 HLI851985 HVE851985 IFA851985 IOW851985 IYS851985 JIO851985 JSK851985 KCG851985 KMC851985 KVY851985 LFU851985 LPQ851985 LZM851985 MJI851985 MTE851985 NDA851985 NMW851985 NWS851985 OGO851985 OQK851985 PAG851985 PKC851985 PTY851985 QDU851985 QNQ851985 QXM851985 RHI851985 RRE851985 SBA851985 SKW851985 SUS851985 TEO851985 TOK851985 TYG851985 UIC851985 URY851985 VBU851985 VLQ851985 VVM851985 WFI851985 WPE851985 WZA851985 MO917521 WK917521 AGG917521 AQC917521 AZY917521 BJU917521 BTQ917521 CDM917521 CNI917521 CXE917521 DHA917521 DQW917521 EAS917521 EKO917521 EUK917521 FEG917521 FOC917521 FXY917521 GHU917521 GRQ917521 HBM917521 HLI917521 HVE917521 IFA917521 IOW917521 IYS917521 JIO917521 JSK917521 KCG917521 KMC917521 KVY917521 LFU917521 LPQ917521 LZM917521 MJI917521 MTE917521 NDA917521 NMW917521 NWS917521 OGO917521 OQK917521 PAG917521 PKC917521 PTY917521 QDU917521 QNQ917521 QXM917521 RHI917521 RRE917521 SBA917521 SKW917521 SUS917521 TEO917521 TOK917521 TYG917521 UIC917521 URY917521 VBU917521 VLQ917521 VVM917521 WFI917521 WPE917521 WZA917521 MO983057 WK983057 AGG983057 AQC983057 AZY983057 BJU983057 BTQ983057 CDM983057 CNI983057 CXE983057 DHA983057 DQW983057 EAS983057 EKO983057 EUK983057 FEG983057 FOC983057 FXY983057 GHU983057 GRQ983057 HBM983057 HLI983057 HVE983057 IFA983057 IOW983057 IYS983057 JIO983057 JSK983057 KCG983057 KMC983057 KVY983057 LFU983057 LPQ983057 LZM983057 MJI983057 MTE983057 NDA983057 NMW983057 NWS983057 OGO983057 OQK983057 PAG983057 PKC983057 PTY983057 QDU983057 QNQ983057 QXM983057 RHI983057 RRE983057 SBA983057 SKW983057 SUS983057 TEO983057 TOK983057 TYG983057 UIC983057 URY983057 VBU983057 VLQ983057 VVM983057 WFI983057 WPE983057 WZA983057 MC60:MH70 VY60:WD70 AFU60:AFZ70 APQ60:APV70 AZM60:AZR70 BJI60:BJN70 BTE60:BTJ70 CDA60:CDF70 CMW60:CNB70 CWS60:CWX70 DGO60:DGT70 DQK60:DQP70 EAG60:EAL70 EKC60:EKH70 ETY60:EUD70 FDU60:FDZ70 FNQ60:FNV70 FXM60:FXR70 GHI60:GHN70 GRE60:GRJ70 HBA60:HBF70 HKW60:HLB70 HUS60:HUX70 IEO60:IET70 IOK60:IOP70 IYG60:IYL70 JIC60:JIH70 JRY60:JSD70 KBU60:KBZ70 KLQ60:KLV70 KVM60:KVR70 LFI60:LFN70 LPE60:LPJ70 LZA60:LZF70 MIW60:MJB70 MSS60:MSX70 NCO60:NCT70 NMK60:NMP70 NWG60:NWL70 OGC60:OGH70 OPY60:OQD70 OZU60:OZZ70 PJQ60:PJV70 PTM60:PTR70 QDI60:QDN70 QNE60:QNJ70 QXA60:QXF70 RGW60:RHB70 RQS60:RQX70 SAO60:SAT70 SKK60:SKP70 SUG60:SUL70 TEC60:TEH70 TNY60:TOD70 TXU60:TXZ70 UHQ60:UHV70 URM60:URR70 VBI60:VBN70 VLE60:VLJ70 VVA60:VVF70 WEW60:WFB70 WOS60:WOX70 WYO60:WYT70 MC65596:MH65606 VY65596:WD65606 AFU65596:AFZ65606 APQ65596:APV65606 AZM65596:AZR65606 BJI65596:BJN65606 BTE65596:BTJ65606 CDA65596:CDF65606 CMW65596:CNB65606 CWS65596:CWX65606 DGO65596:DGT65606 DQK65596:DQP65606 EAG65596:EAL65606 EKC65596:EKH65606 ETY65596:EUD65606 FDU65596:FDZ65606 FNQ65596:FNV65606 FXM65596:FXR65606 GHI65596:GHN65606 GRE65596:GRJ65606 HBA65596:HBF65606 HKW65596:HLB65606 HUS65596:HUX65606 IEO65596:IET65606 IOK65596:IOP65606 IYG65596:IYL65606 JIC65596:JIH65606 JRY65596:JSD65606 KBU65596:KBZ65606 KLQ65596:KLV65606 KVM65596:KVR65606 LFI65596:LFN65606 LPE65596:LPJ65606 LZA65596:LZF65606 MIW65596:MJB65606 MSS65596:MSX65606 NCO65596:NCT65606 NMK65596:NMP65606 NWG65596:NWL65606 OGC65596:OGH65606 OPY65596:OQD65606 OZU65596:OZZ65606 PJQ65596:PJV65606 PTM65596:PTR65606 QDI65596:QDN65606 QNE65596:QNJ65606 QXA65596:QXF65606 RGW65596:RHB65606 RQS65596:RQX65606 SAO65596:SAT65606 SKK65596:SKP65606 SUG65596:SUL65606 TEC65596:TEH65606 TNY65596:TOD65606 TXU65596:TXZ65606 UHQ65596:UHV65606 URM65596:URR65606 VBI65596:VBN65606 VLE65596:VLJ65606 VVA65596:VVF65606 WEW65596:WFB65606 WOS65596:WOX65606 WYO65596:WYT65606 MC131132:MH131142 VY131132:WD131142 AFU131132:AFZ131142 APQ131132:APV131142 AZM131132:AZR131142 BJI131132:BJN131142 BTE131132:BTJ131142 CDA131132:CDF131142 CMW131132:CNB131142 CWS131132:CWX131142 DGO131132:DGT131142 DQK131132:DQP131142 EAG131132:EAL131142 EKC131132:EKH131142 ETY131132:EUD131142 FDU131132:FDZ131142 FNQ131132:FNV131142 FXM131132:FXR131142 GHI131132:GHN131142 GRE131132:GRJ131142 HBA131132:HBF131142 HKW131132:HLB131142 HUS131132:HUX131142 IEO131132:IET131142 IOK131132:IOP131142 IYG131132:IYL131142 JIC131132:JIH131142 JRY131132:JSD131142 KBU131132:KBZ131142 KLQ131132:KLV131142 KVM131132:KVR131142 LFI131132:LFN131142 LPE131132:LPJ131142 LZA131132:LZF131142 MIW131132:MJB131142 MSS131132:MSX131142 NCO131132:NCT131142 NMK131132:NMP131142 NWG131132:NWL131142 OGC131132:OGH131142 OPY131132:OQD131142 OZU131132:OZZ131142 PJQ131132:PJV131142 PTM131132:PTR131142 QDI131132:QDN131142 QNE131132:QNJ131142 QXA131132:QXF131142 RGW131132:RHB131142 RQS131132:RQX131142 SAO131132:SAT131142 SKK131132:SKP131142 SUG131132:SUL131142 TEC131132:TEH131142 TNY131132:TOD131142 TXU131132:TXZ131142 UHQ131132:UHV131142 URM131132:URR131142 VBI131132:VBN131142 VLE131132:VLJ131142 VVA131132:VVF131142 WEW131132:WFB131142 WOS131132:WOX131142 WYO131132:WYT131142 MC196668:MH196678 VY196668:WD196678 AFU196668:AFZ196678 APQ196668:APV196678 AZM196668:AZR196678 BJI196668:BJN196678 BTE196668:BTJ196678 CDA196668:CDF196678 CMW196668:CNB196678 CWS196668:CWX196678 DGO196668:DGT196678 DQK196668:DQP196678 EAG196668:EAL196678 EKC196668:EKH196678 ETY196668:EUD196678 FDU196668:FDZ196678 FNQ196668:FNV196678 FXM196668:FXR196678 GHI196668:GHN196678 GRE196668:GRJ196678 HBA196668:HBF196678 HKW196668:HLB196678 HUS196668:HUX196678 IEO196668:IET196678 IOK196668:IOP196678 IYG196668:IYL196678 JIC196668:JIH196678 JRY196668:JSD196678 KBU196668:KBZ196678 KLQ196668:KLV196678 KVM196668:KVR196678 LFI196668:LFN196678 LPE196668:LPJ196678 LZA196668:LZF196678 MIW196668:MJB196678 MSS196668:MSX196678 NCO196668:NCT196678 NMK196668:NMP196678 NWG196668:NWL196678 OGC196668:OGH196678 OPY196668:OQD196678 OZU196668:OZZ196678 PJQ196668:PJV196678 PTM196668:PTR196678 QDI196668:QDN196678 QNE196668:QNJ196678 QXA196668:QXF196678 RGW196668:RHB196678 RQS196668:RQX196678 SAO196668:SAT196678 SKK196668:SKP196678 SUG196668:SUL196678 TEC196668:TEH196678 TNY196668:TOD196678 TXU196668:TXZ196678 UHQ196668:UHV196678 URM196668:URR196678 VBI196668:VBN196678 VLE196668:VLJ196678 VVA196668:VVF196678 WEW196668:WFB196678 WOS196668:WOX196678 WYO196668:WYT196678 MC262204:MH262214 VY262204:WD262214 AFU262204:AFZ262214 APQ262204:APV262214 AZM262204:AZR262214 BJI262204:BJN262214 BTE262204:BTJ262214 CDA262204:CDF262214 CMW262204:CNB262214 CWS262204:CWX262214 DGO262204:DGT262214 DQK262204:DQP262214 EAG262204:EAL262214 EKC262204:EKH262214 ETY262204:EUD262214 FDU262204:FDZ262214 FNQ262204:FNV262214 FXM262204:FXR262214 GHI262204:GHN262214 GRE262204:GRJ262214 HBA262204:HBF262214 HKW262204:HLB262214 HUS262204:HUX262214 IEO262204:IET262214 IOK262204:IOP262214 IYG262204:IYL262214 JIC262204:JIH262214 JRY262204:JSD262214 KBU262204:KBZ262214 KLQ262204:KLV262214 KVM262204:KVR262214 LFI262204:LFN262214 LPE262204:LPJ262214 LZA262204:LZF262214 MIW262204:MJB262214 MSS262204:MSX262214 NCO262204:NCT262214 NMK262204:NMP262214 NWG262204:NWL262214 OGC262204:OGH262214 OPY262204:OQD262214 OZU262204:OZZ262214 PJQ262204:PJV262214 PTM262204:PTR262214 QDI262204:QDN262214 QNE262204:QNJ262214 QXA262204:QXF262214 RGW262204:RHB262214 RQS262204:RQX262214 SAO262204:SAT262214 SKK262204:SKP262214 SUG262204:SUL262214 TEC262204:TEH262214 TNY262204:TOD262214 TXU262204:TXZ262214 UHQ262204:UHV262214 URM262204:URR262214 VBI262204:VBN262214 VLE262204:VLJ262214 VVA262204:VVF262214 WEW262204:WFB262214 WOS262204:WOX262214 WYO262204:WYT262214 MC327740:MH327750 VY327740:WD327750 AFU327740:AFZ327750 APQ327740:APV327750 AZM327740:AZR327750 BJI327740:BJN327750 BTE327740:BTJ327750 CDA327740:CDF327750 CMW327740:CNB327750 CWS327740:CWX327750 DGO327740:DGT327750 DQK327740:DQP327750 EAG327740:EAL327750 EKC327740:EKH327750 ETY327740:EUD327750 FDU327740:FDZ327750 FNQ327740:FNV327750 FXM327740:FXR327750 GHI327740:GHN327750 GRE327740:GRJ327750 HBA327740:HBF327750 HKW327740:HLB327750 HUS327740:HUX327750 IEO327740:IET327750 IOK327740:IOP327750 IYG327740:IYL327750 JIC327740:JIH327750 JRY327740:JSD327750 KBU327740:KBZ327750 KLQ327740:KLV327750 KVM327740:KVR327750 LFI327740:LFN327750 LPE327740:LPJ327750 LZA327740:LZF327750 MIW327740:MJB327750 MSS327740:MSX327750 NCO327740:NCT327750 NMK327740:NMP327750 NWG327740:NWL327750 OGC327740:OGH327750 OPY327740:OQD327750 OZU327740:OZZ327750 PJQ327740:PJV327750 PTM327740:PTR327750 QDI327740:QDN327750 QNE327740:QNJ327750 QXA327740:QXF327750 RGW327740:RHB327750 RQS327740:RQX327750 SAO327740:SAT327750 SKK327740:SKP327750 SUG327740:SUL327750 TEC327740:TEH327750 TNY327740:TOD327750 TXU327740:TXZ327750 UHQ327740:UHV327750 URM327740:URR327750 VBI327740:VBN327750 VLE327740:VLJ327750 VVA327740:VVF327750 WEW327740:WFB327750 WOS327740:WOX327750 WYO327740:WYT327750 MC393276:MH393286 VY393276:WD393286 AFU393276:AFZ393286 APQ393276:APV393286 AZM393276:AZR393286 BJI393276:BJN393286 BTE393276:BTJ393286 CDA393276:CDF393286 CMW393276:CNB393286 CWS393276:CWX393286 DGO393276:DGT393286 DQK393276:DQP393286 EAG393276:EAL393286 EKC393276:EKH393286 ETY393276:EUD393286 FDU393276:FDZ393286 FNQ393276:FNV393286 FXM393276:FXR393286 GHI393276:GHN393286 GRE393276:GRJ393286 HBA393276:HBF393286 HKW393276:HLB393286 HUS393276:HUX393286 IEO393276:IET393286 IOK393276:IOP393286 IYG393276:IYL393286 JIC393276:JIH393286 JRY393276:JSD393286 KBU393276:KBZ393286 KLQ393276:KLV393286 KVM393276:KVR393286 LFI393276:LFN393286 LPE393276:LPJ393286 LZA393276:LZF393286 MIW393276:MJB393286 MSS393276:MSX393286 NCO393276:NCT393286 NMK393276:NMP393286 NWG393276:NWL393286 OGC393276:OGH393286 OPY393276:OQD393286 OZU393276:OZZ393286 PJQ393276:PJV393286 PTM393276:PTR393286 QDI393276:QDN393286 QNE393276:QNJ393286 QXA393276:QXF393286 RGW393276:RHB393286 RQS393276:RQX393286 SAO393276:SAT393286 SKK393276:SKP393286 SUG393276:SUL393286 TEC393276:TEH393286 TNY393276:TOD393286 TXU393276:TXZ393286 UHQ393276:UHV393286 URM393276:URR393286 VBI393276:VBN393286 VLE393276:VLJ393286 VVA393276:VVF393286 WEW393276:WFB393286 WOS393276:WOX393286 WYO393276:WYT393286 MC458812:MH458822 VY458812:WD458822 AFU458812:AFZ458822 APQ458812:APV458822 AZM458812:AZR458822 BJI458812:BJN458822 BTE458812:BTJ458822 CDA458812:CDF458822 CMW458812:CNB458822 CWS458812:CWX458822 DGO458812:DGT458822 DQK458812:DQP458822 EAG458812:EAL458822 EKC458812:EKH458822 ETY458812:EUD458822 FDU458812:FDZ458822 FNQ458812:FNV458822 FXM458812:FXR458822 GHI458812:GHN458822 GRE458812:GRJ458822 HBA458812:HBF458822 HKW458812:HLB458822 HUS458812:HUX458822 IEO458812:IET458822 IOK458812:IOP458822 IYG458812:IYL458822 JIC458812:JIH458822 JRY458812:JSD458822 KBU458812:KBZ458822 KLQ458812:KLV458822 KVM458812:KVR458822 LFI458812:LFN458822 LPE458812:LPJ458822 LZA458812:LZF458822 MIW458812:MJB458822 MSS458812:MSX458822 NCO458812:NCT458822 NMK458812:NMP458822 NWG458812:NWL458822 OGC458812:OGH458822 OPY458812:OQD458822 OZU458812:OZZ458822 PJQ458812:PJV458822 PTM458812:PTR458822 QDI458812:QDN458822 QNE458812:QNJ458822 QXA458812:QXF458822 RGW458812:RHB458822 RQS458812:RQX458822 SAO458812:SAT458822 SKK458812:SKP458822 SUG458812:SUL458822 TEC458812:TEH458822 TNY458812:TOD458822 TXU458812:TXZ458822 UHQ458812:UHV458822 URM458812:URR458822 VBI458812:VBN458822 VLE458812:VLJ458822 VVA458812:VVF458822 WEW458812:WFB458822 WOS458812:WOX458822 WYO458812:WYT458822 MC524348:MH524358 VY524348:WD524358 AFU524348:AFZ524358 APQ524348:APV524358 AZM524348:AZR524358 BJI524348:BJN524358 BTE524348:BTJ524358 CDA524348:CDF524358 CMW524348:CNB524358 CWS524348:CWX524358 DGO524348:DGT524358 DQK524348:DQP524358 EAG524348:EAL524358 EKC524348:EKH524358 ETY524348:EUD524358 FDU524348:FDZ524358 FNQ524348:FNV524358 FXM524348:FXR524358 GHI524348:GHN524358 GRE524348:GRJ524358 HBA524348:HBF524358 HKW524348:HLB524358 HUS524348:HUX524358 IEO524348:IET524358 IOK524348:IOP524358 IYG524348:IYL524358 JIC524348:JIH524358 JRY524348:JSD524358 KBU524348:KBZ524358 KLQ524348:KLV524358 KVM524348:KVR524358 LFI524348:LFN524358 LPE524348:LPJ524358 LZA524348:LZF524358 MIW524348:MJB524358 MSS524348:MSX524358 NCO524348:NCT524358 NMK524348:NMP524358 NWG524348:NWL524358 OGC524348:OGH524358 OPY524348:OQD524358 OZU524348:OZZ524358 PJQ524348:PJV524358 PTM524348:PTR524358 QDI524348:QDN524358 QNE524348:QNJ524358 QXA524348:QXF524358 RGW524348:RHB524358 RQS524348:RQX524358 SAO524348:SAT524358 SKK524348:SKP524358 SUG524348:SUL524358 TEC524348:TEH524358 TNY524348:TOD524358 TXU524348:TXZ524358 UHQ524348:UHV524358 URM524348:URR524358 VBI524348:VBN524358 VLE524348:VLJ524358 VVA524348:VVF524358 WEW524348:WFB524358 WOS524348:WOX524358 WYO524348:WYT524358 MC589884:MH589894 VY589884:WD589894 AFU589884:AFZ589894 APQ589884:APV589894 AZM589884:AZR589894 BJI589884:BJN589894 BTE589884:BTJ589894 CDA589884:CDF589894 CMW589884:CNB589894 CWS589884:CWX589894 DGO589884:DGT589894 DQK589884:DQP589894 EAG589884:EAL589894 EKC589884:EKH589894 ETY589884:EUD589894 FDU589884:FDZ589894 FNQ589884:FNV589894 FXM589884:FXR589894 GHI589884:GHN589894 GRE589884:GRJ589894 HBA589884:HBF589894 HKW589884:HLB589894 HUS589884:HUX589894 IEO589884:IET589894 IOK589884:IOP589894 IYG589884:IYL589894 JIC589884:JIH589894 JRY589884:JSD589894 KBU589884:KBZ589894 KLQ589884:KLV589894 KVM589884:KVR589894 LFI589884:LFN589894 LPE589884:LPJ589894 LZA589884:LZF589894 MIW589884:MJB589894 MSS589884:MSX589894 NCO589884:NCT589894 NMK589884:NMP589894 NWG589884:NWL589894 OGC589884:OGH589894 OPY589884:OQD589894 OZU589884:OZZ589894 PJQ589884:PJV589894 PTM589884:PTR589894 QDI589884:QDN589894 QNE589884:QNJ589894 QXA589884:QXF589894 RGW589884:RHB589894 RQS589884:RQX589894 SAO589884:SAT589894 SKK589884:SKP589894 SUG589884:SUL589894 TEC589884:TEH589894 TNY589884:TOD589894 TXU589884:TXZ589894 UHQ589884:UHV589894 URM589884:URR589894 VBI589884:VBN589894 VLE589884:VLJ589894 VVA589884:VVF589894 WEW589884:WFB589894 WOS589884:WOX589894 WYO589884:WYT589894 MC655420:MH655430 VY655420:WD655430 AFU655420:AFZ655430 APQ655420:APV655430 AZM655420:AZR655430 BJI655420:BJN655430 BTE655420:BTJ655430 CDA655420:CDF655430 CMW655420:CNB655430 CWS655420:CWX655430 DGO655420:DGT655430 DQK655420:DQP655430 EAG655420:EAL655430 EKC655420:EKH655430 ETY655420:EUD655430 FDU655420:FDZ655430 FNQ655420:FNV655430 FXM655420:FXR655430 GHI655420:GHN655430 GRE655420:GRJ655430 HBA655420:HBF655430 HKW655420:HLB655430 HUS655420:HUX655430 IEO655420:IET655430 IOK655420:IOP655430 IYG655420:IYL655430 JIC655420:JIH655430 JRY655420:JSD655430 KBU655420:KBZ655430 KLQ655420:KLV655430 KVM655420:KVR655430 LFI655420:LFN655430 LPE655420:LPJ655430 LZA655420:LZF655430 MIW655420:MJB655430 MSS655420:MSX655430 NCO655420:NCT655430 NMK655420:NMP655430 NWG655420:NWL655430 OGC655420:OGH655430 OPY655420:OQD655430 OZU655420:OZZ655430 PJQ655420:PJV655430 PTM655420:PTR655430 QDI655420:QDN655430 QNE655420:QNJ655430 QXA655420:QXF655430 RGW655420:RHB655430 RQS655420:RQX655430 SAO655420:SAT655430 SKK655420:SKP655430 SUG655420:SUL655430 TEC655420:TEH655430 TNY655420:TOD655430 TXU655420:TXZ655430 UHQ655420:UHV655430 URM655420:URR655430 VBI655420:VBN655430 VLE655420:VLJ655430 VVA655420:VVF655430 WEW655420:WFB655430 WOS655420:WOX655430 WYO655420:WYT655430 MC720956:MH720966 VY720956:WD720966 AFU720956:AFZ720966 APQ720956:APV720966 AZM720956:AZR720966 BJI720956:BJN720966 BTE720956:BTJ720966 CDA720956:CDF720966 CMW720956:CNB720966 CWS720956:CWX720966 DGO720956:DGT720966 DQK720956:DQP720966 EAG720956:EAL720966 EKC720956:EKH720966 ETY720956:EUD720966 FDU720956:FDZ720966 FNQ720956:FNV720966 FXM720956:FXR720966 GHI720956:GHN720966 GRE720956:GRJ720966 HBA720956:HBF720966 HKW720956:HLB720966 HUS720956:HUX720966 IEO720956:IET720966 IOK720956:IOP720966 IYG720956:IYL720966 JIC720956:JIH720966 JRY720956:JSD720966 KBU720956:KBZ720966 KLQ720956:KLV720966 KVM720956:KVR720966 LFI720956:LFN720966 LPE720956:LPJ720966 LZA720956:LZF720966 MIW720956:MJB720966 MSS720956:MSX720966 NCO720956:NCT720966 NMK720956:NMP720966 NWG720956:NWL720966 OGC720956:OGH720966 OPY720956:OQD720966 OZU720956:OZZ720966 PJQ720956:PJV720966 PTM720956:PTR720966 QDI720956:QDN720966 QNE720956:QNJ720966 QXA720956:QXF720966 RGW720956:RHB720966 RQS720956:RQX720966 SAO720956:SAT720966 SKK720956:SKP720966 SUG720956:SUL720966 TEC720956:TEH720966 TNY720956:TOD720966 TXU720956:TXZ720966 UHQ720956:UHV720966 URM720956:URR720966 VBI720956:VBN720966 VLE720956:VLJ720966 VVA720956:VVF720966 WEW720956:WFB720966 WOS720956:WOX720966 WYO720956:WYT720966 MC786492:MH786502 VY786492:WD786502 AFU786492:AFZ786502 APQ786492:APV786502 AZM786492:AZR786502 BJI786492:BJN786502 BTE786492:BTJ786502 CDA786492:CDF786502 CMW786492:CNB786502 CWS786492:CWX786502 DGO786492:DGT786502 DQK786492:DQP786502 EAG786492:EAL786502 EKC786492:EKH786502 ETY786492:EUD786502 FDU786492:FDZ786502 FNQ786492:FNV786502 FXM786492:FXR786502 GHI786492:GHN786502 GRE786492:GRJ786502 HBA786492:HBF786502 HKW786492:HLB786502 HUS786492:HUX786502 IEO786492:IET786502 IOK786492:IOP786502 IYG786492:IYL786502 JIC786492:JIH786502 JRY786492:JSD786502 KBU786492:KBZ786502 KLQ786492:KLV786502 KVM786492:KVR786502 LFI786492:LFN786502 LPE786492:LPJ786502 LZA786492:LZF786502 MIW786492:MJB786502 MSS786492:MSX786502 NCO786492:NCT786502 NMK786492:NMP786502 NWG786492:NWL786502 OGC786492:OGH786502 OPY786492:OQD786502 OZU786492:OZZ786502 PJQ786492:PJV786502 PTM786492:PTR786502 QDI786492:QDN786502 QNE786492:QNJ786502 QXA786492:QXF786502 RGW786492:RHB786502 RQS786492:RQX786502 SAO786492:SAT786502 SKK786492:SKP786502 SUG786492:SUL786502 TEC786492:TEH786502 TNY786492:TOD786502 TXU786492:TXZ786502 UHQ786492:UHV786502 URM786492:URR786502 VBI786492:VBN786502 VLE786492:VLJ786502 VVA786492:VVF786502 WEW786492:WFB786502 WOS786492:WOX786502 WYO786492:WYT786502 MC852028:MH852038 VY852028:WD852038 AFU852028:AFZ852038 APQ852028:APV852038 AZM852028:AZR852038 BJI852028:BJN852038 BTE852028:BTJ852038 CDA852028:CDF852038 CMW852028:CNB852038 CWS852028:CWX852038 DGO852028:DGT852038 DQK852028:DQP852038 EAG852028:EAL852038 EKC852028:EKH852038 ETY852028:EUD852038 FDU852028:FDZ852038 FNQ852028:FNV852038 FXM852028:FXR852038 GHI852028:GHN852038 GRE852028:GRJ852038 HBA852028:HBF852038 HKW852028:HLB852038 HUS852028:HUX852038 IEO852028:IET852038 IOK852028:IOP852038 IYG852028:IYL852038 JIC852028:JIH852038 JRY852028:JSD852038 KBU852028:KBZ852038 KLQ852028:KLV852038 KVM852028:KVR852038 LFI852028:LFN852038 LPE852028:LPJ852038 LZA852028:LZF852038 MIW852028:MJB852038 MSS852028:MSX852038 NCO852028:NCT852038 NMK852028:NMP852038 NWG852028:NWL852038 OGC852028:OGH852038 OPY852028:OQD852038 OZU852028:OZZ852038 PJQ852028:PJV852038 PTM852028:PTR852038 QDI852028:QDN852038 QNE852028:QNJ852038 QXA852028:QXF852038 RGW852028:RHB852038 RQS852028:RQX852038 SAO852028:SAT852038 SKK852028:SKP852038 SUG852028:SUL852038 TEC852028:TEH852038 TNY852028:TOD852038 TXU852028:TXZ852038 UHQ852028:UHV852038 URM852028:URR852038 VBI852028:VBN852038 VLE852028:VLJ852038 VVA852028:VVF852038 WEW852028:WFB852038 WOS852028:WOX852038 WYO852028:WYT852038 MC917564:MH917574 VY917564:WD917574 AFU917564:AFZ917574 APQ917564:APV917574 AZM917564:AZR917574 BJI917564:BJN917574 BTE917564:BTJ917574 CDA917564:CDF917574 CMW917564:CNB917574 CWS917564:CWX917574 DGO917564:DGT917574 DQK917564:DQP917574 EAG917564:EAL917574 EKC917564:EKH917574 ETY917564:EUD917574 FDU917564:FDZ917574 FNQ917564:FNV917574 FXM917564:FXR917574 GHI917564:GHN917574 GRE917564:GRJ917574 HBA917564:HBF917574 HKW917564:HLB917574 HUS917564:HUX917574 IEO917564:IET917574 IOK917564:IOP917574 IYG917564:IYL917574 JIC917564:JIH917574 JRY917564:JSD917574 KBU917564:KBZ917574 KLQ917564:KLV917574 KVM917564:KVR917574 LFI917564:LFN917574 LPE917564:LPJ917574 LZA917564:LZF917574 MIW917564:MJB917574 MSS917564:MSX917574 NCO917564:NCT917574 NMK917564:NMP917574 NWG917564:NWL917574 OGC917564:OGH917574 OPY917564:OQD917574 OZU917564:OZZ917574 PJQ917564:PJV917574 PTM917564:PTR917574 QDI917564:QDN917574 QNE917564:QNJ917574 QXA917564:QXF917574 RGW917564:RHB917574 RQS917564:RQX917574 SAO917564:SAT917574 SKK917564:SKP917574 SUG917564:SUL917574 TEC917564:TEH917574 TNY917564:TOD917574 TXU917564:TXZ917574 UHQ917564:UHV917574 URM917564:URR917574 VBI917564:VBN917574 VLE917564:VLJ917574 VVA917564:VVF917574 WEW917564:WFB917574 WOS917564:WOX917574 WYO917564:WYT917574 MC983100:MH983110 VY983100:WD983110 AFU983100:AFZ983110 APQ983100:APV983110 AZM983100:AZR983110 BJI983100:BJN983110 BTE983100:BTJ983110 CDA983100:CDF983110 CMW983100:CNB983110 CWS983100:CWX983110 DGO983100:DGT983110 DQK983100:DQP983110 EAG983100:EAL983110 EKC983100:EKH983110 ETY983100:EUD983110 FDU983100:FDZ983110 FNQ983100:FNV983110 FXM983100:FXR983110 GHI983100:GHN983110 GRE983100:GRJ983110 HBA983100:HBF983110 HKW983100:HLB983110 HUS983100:HUX983110 IEO983100:IET983110 IOK983100:IOP983110 IYG983100:IYL983110 JIC983100:JIH983110 JRY983100:JSD983110 KBU983100:KBZ983110 KLQ983100:KLV983110 KVM983100:KVR983110 LFI983100:LFN983110 LPE983100:LPJ983110 LZA983100:LZF983110 MIW983100:MJB983110 MSS983100:MSX983110 NCO983100:NCT983110 NMK983100:NMP983110 NWG983100:NWL983110 OGC983100:OGH983110 OPY983100:OQD983110 OZU983100:OZZ983110 PJQ983100:PJV983110 PTM983100:PTR983110 QDI983100:QDN983110 QNE983100:QNJ983110 QXA983100:QXF983110 RGW983100:RHB983110 RQS983100:RQX983110 SAO983100:SAT983110 SKK983100:SKP983110 SUG983100:SUL983110 TEC983100:TEH983110 TNY983100:TOD983110 TXU983100:TXZ983110 UHQ983100:UHV983110 URM983100:URR983110 VBI983100:VBN983110 VLE983100:VLJ983110 VVA983100:VVF983110 WEW983100:WFB983110 WOS983100:WOX983110 WYO983100:WYT983110 MQ65:MQ70 WM65:WM70 AGI65:AGI70 AQE65:AQE70 BAA65:BAA70 BJW65:BJW70 BTS65:BTS70 CDO65:CDO70 CNK65:CNK70 CXG65:CXG70 DHC65:DHC70 DQY65:DQY70 EAU65:EAU70 EKQ65:EKQ70 EUM65:EUM70 FEI65:FEI70 FOE65:FOE70 FYA65:FYA70 GHW65:GHW70 GRS65:GRS70 HBO65:HBO70 HLK65:HLK70 HVG65:HVG70 IFC65:IFC70 IOY65:IOY70 IYU65:IYU70 JIQ65:JIQ70 JSM65:JSM70 KCI65:KCI70 KME65:KME70 KWA65:KWA70 LFW65:LFW70 LPS65:LPS70 LZO65:LZO70 MJK65:MJK70 MTG65:MTG70 NDC65:NDC70 NMY65:NMY70 NWU65:NWU70 OGQ65:OGQ70 OQM65:OQM70 PAI65:PAI70 PKE65:PKE70 PUA65:PUA70 QDW65:QDW70 QNS65:QNS70 QXO65:QXO70 RHK65:RHK70 RRG65:RRG70 SBC65:SBC70 SKY65:SKY70 SUU65:SUU70 TEQ65:TEQ70 TOM65:TOM70 TYI65:TYI70 UIE65:UIE70 USA65:USA70 VBW65:VBW70 VLS65:VLS70 VVO65:VVO70 WFK65:WFK70 WPG65:WPG70 WZC65:WZC70 MQ65601:MQ65606 WM65601:WM65606 AGI65601:AGI65606 AQE65601:AQE65606 BAA65601:BAA65606 BJW65601:BJW65606 BTS65601:BTS65606 CDO65601:CDO65606 CNK65601:CNK65606 CXG65601:CXG65606 DHC65601:DHC65606 DQY65601:DQY65606 EAU65601:EAU65606 EKQ65601:EKQ65606 EUM65601:EUM65606 FEI65601:FEI65606 FOE65601:FOE65606 FYA65601:FYA65606 GHW65601:GHW65606 GRS65601:GRS65606 HBO65601:HBO65606 HLK65601:HLK65606 HVG65601:HVG65606 IFC65601:IFC65606 IOY65601:IOY65606 IYU65601:IYU65606 JIQ65601:JIQ65606 JSM65601:JSM65606 KCI65601:KCI65606 KME65601:KME65606 KWA65601:KWA65606 LFW65601:LFW65606 LPS65601:LPS65606 LZO65601:LZO65606 MJK65601:MJK65606 MTG65601:MTG65606 NDC65601:NDC65606 NMY65601:NMY65606 NWU65601:NWU65606 OGQ65601:OGQ65606 OQM65601:OQM65606 PAI65601:PAI65606 PKE65601:PKE65606 PUA65601:PUA65606 QDW65601:QDW65606 QNS65601:QNS65606 QXO65601:QXO65606 RHK65601:RHK65606 RRG65601:RRG65606 SBC65601:SBC65606 SKY65601:SKY65606 SUU65601:SUU65606 TEQ65601:TEQ65606 TOM65601:TOM65606 TYI65601:TYI65606 UIE65601:UIE65606 USA65601:USA65606 VBW65601:VBW65606 VLS65601:VLS65606 VVO65601:VVO65606 WFK65601:WFK65606 WPG65601:WPG65606 WZC65601:WZC65606 MQ131137:MQ131142 WM131137:WM131142 AGI131137:AGI131142 AQE131137:AQE131142 BAA131137:BAA131142 BJW131137:BJW131142 BTS131137:BTS131142 CDO131137:CDO131142 CNK131137:CNK131142 CXG131137:CXG131142 DHC131137:DHC131142 DQY131137:DQY131142 EAU131137:EAU131142 EKQ131137:EKQ131142 EUM131137:EUM131142 FEI131137:FEI131142 FOE131137:FOE131142 FYA131137:FYA131142 GHW131137:GHW131142 GRS131137:GRS131142 HBO131137:HBO131142 HLK131137:HLK131142 HVG131137:HVG131142 IFC131137:IFC131142 IOY131137:IOY131142 IYU131137:IYU131142 JIQ131137:JIQ131142 JSM131137:JSM131142 KCI131137:KCI131142 KME131137:KME131142 KWA131137:KWA131142 LFW131137:LFW131142 LPS131137:LPS131142 LZO131137:LZO131142 MJK131137:MJK131142 MTG131137:MTG131142 NDC131137:NDC131142 NMY131137:NMY131142 NWU131137:NWU131142 OGQ131137:OGQ131142 OQM131137:OQM131142 PAI131137:PAI131142 PKE131137:PKE131142 PUA131137:PUA131142 QDW131137:QDW131142 QNS131137:QNS131142 QXO131137:QXO131142 RHK131137:RHK131142 RRG131137:RRG131142 SBC131137:SBC131142 SKY131137:SKY131142 SUU131137:SUU131142 TEQ131137:TEQ131142 TOM131137:TOM131142 TYI131137:TYI131142 UIE131137:UIE131142 USA131137:USA131142 VBW131137:VBW131142 VLS131137:VLS131142 VVO131137:VVO131142 WFK131137:WFK131142 WPG131137:WPG131142 WZC131137:WZC131142 MQ196673:MQ196678 WM196673:WM196678 AGI196673:AGI196678 AQE196673:AQE196678 BAA196673:BAA196678 BJW196673:BJW196678 BTS196673:BTS196678 CDO196673:CDO196678 CNK196673:CNK196678 CXG196673:CXG196678 DHC196673:DHC196678 DQY196673:DQY196678 EAU196673:EAU196678 EKQ196673:EKQ196678 EUM196673:EUM196678 FEI196673:FEI196678 FOE196673:FOE196678 FYA196673:FYA196678 GHW196673:GHW196678 GRS196673:GRS196678 HBO196673:HBO196678 HLK196673:HLK196678 HVG196673:HVG196678 IFC196673:IFC196678 IOY196673:IOY196678 IYU196673:IYU196678 JIQ196673:JIQ196678 JSM196673:JSM196678 KCI196673:KCI196678 KME196673:KME196678 KWA196673:KWA196678 LFW196673:LFW196678 LPS196673:LPS196678 LZO196673:LZO196678 MJK196673:MJK196678 MTG196673:MTG196678 NDC196673:NDC196678 NMY196673:NMY196678 NWU196673:NWU196678 OGQ196673:OGQ196678 OQM196673:OQM196678 PAI196673:PAI196678 PKE196673:PKE196678 PUA196673:PUA196678 QDW196673:QDW196678 QNS196673:QNS196678 QXO196673:QXO196678 RHK196673:RHK196678 RRG196673:RRG196678 SBC196673:SBC196678 SKY196673:SKY196678 SUU196673:SUU196678 TEQ196673:TEQ196678 TOM196673:TOM196678 TYI196673:TYI196678 UIE196673:UIE196678 USA196673:USA196678 VBW196673:VBW196678 VLS196673:VLS196678 VVO196673:VVO196678 WFK196673:WFK196678 WPG196673:WPG196678 WZC196673:WZC196678 MQ262209:MQ262214 WM262209:WM262214 AGI262209:AGI262214 AQE262209:AQE262214 BAA262209:BAA262214 BJW262209:BJW262214 BTS262209:BTS262214 CDO262209:CDO262214 CNK262209:CNK262214 CXG262209:CXG262214 DHC262209:DHC262214 DQY262209:DQY262214 EAU262209:EAU262214 EKQ262209:EKQ262214 EUM262209:EUM262214 FEI262209:FEI262214 FOE262209:FOE262214 FYA262209:FYA262214 GHW262209:GHW262214 GRS262209:GRS262214 HBO262209:HBO262214 HLK262209:HLK262214 HVG262209:HVG262214 IFC262209:IFC262214 IOY262209:IOY262214 IYU262209:IYU262214 JIQ262209:JIQ262214 JSM262209:JSM262214 KCI262209:KCI262214 KME262209:KME262214 KWA262209:KWA262214 LFW262209:LFW262214 LPS262209:LPS262214 LZO262209:LZO262214 MJK262209:MJK262214 MTG262209:MTG262214 NDC262209:NDC262214 NMY262209:NMY262214 NWU262209:NWU262214 OGQ262209:OGQ262214 OQM262209:OQM262214 PAI262209:PAI262214 PKE262209:PKE262214 PUA262209:PUA262214 QDW262209:QDW262214 QNS262209:QNS262214 QXO262209:QXO262214 RHK262209:RHK262214 RRG262209:RRG262214 SBC262209:SBC262214 SKY262209:SKY262214 SUU262209:SUU262214 TEQ262209:TEQ262214 TOM262209:TOM262214 TYI262209:TYI262214 UIE262209:UIE262214 USA262209:USA262214 VBW262209:VBW262214 VLS262209:VLS262214 VVO262209:VVO262214 WFK262209:WFK262214 WPG262209:WPG262214 WZC262209:WZC262214 MQ327745:MQ327750 WM327745:WM327750 AGI327745:AGI327750 AQE327745:AQE327750 BAA327745:BAA327750 BJW327745:BJW327750 BTS327745:BTS327750 CDO327745:CDO327750 CNK327745:CNK327750 CXG327745:CXG327750 DHC327745:DHC327750 DQY327745:DQY327750 EAU327745:EAU327750 EKQ327745:EKQ327750 EUM327745:EUM327750 FEI327745:FEI327750 FOE327745:FOE327750 FYA327745:FYA327750 GHW327745:GHW327750 GRS327745:GRS327750 HBO327745:HBO327750 HLK327745:HLK327750 HVG327745:HVG327750 IFC327745:IFC327750 IOY327745:IOY327750 IYU327745:IYU327750 JIQ327745:JIQ327750 JSM327745:JSM327750 KCI327745:KCI327750 KME327745:KME327750 KWA327745:KWA327750 LFW327745:LFW327750 LPS327745:LPS327750 LZO327745:LZO327750 MJK327745:MJK327750 MTG327745:MTG327750 NDC327745:NDC327750 NMY327745:NMY327750 NWU327745:NWU327750 OGQ327745:OGQ327750 OQM327745:OQM327750 PAI327745:PAI327750 PKE327745:PKE327750 PUA327745:PUA327750 QDW327745:QDW327750 QNS327745:QNS327750 QXO327745:QXO327750 RHK327745:RHK327750 RRG327745:RRG327750 SBC327745:SBC327750 SKY327745:SKY327750 SUU327745:SUU327750 TEQ327745:TEQ327750 TOM327745:TOM327750 TYI327745:TYI327750 UIE327745:UIE327750 USA327745:USA327750 VBW327745:VBW327750 VLS327745:VLS327750 VVO327745:VVO327750 WFK327745:WFK327750 WPG327745:WPG327750 WZC327745:WZC327750 MQ393281:MQ393286 WM393281:WM393286 AGI393281:AGI393286 AQE393281:AQE393286 BAA393281:BAA393286 BJW393281:BJW393286 BTS393281:BTS393286 CDO393281:CDO393286 CNK393281:CNK393286 CXG393281:CXG393286 DHC393281:DHC393286 DQY393281:DQY393286 EAU393281:EAU393286 EKQ393281:EKQ393286 EUM393281:EUM393286 FEI393281:FEI393286 FOE393281:FOE393286 FYA393281:FYA393286 GHW393281:GHW393286 GRS393281:GRS393286 HBO393281:HBO393286 HLK393281:HLK393286 HVG393281:HVG393286 IFC393281:IFC393286 IOY393281:IOY393286 IYU393281:IYU393286 JIQ393281:JIQ393286 JSM393281:JSM393286 KCI393281:KCI393286 KME393281:KME393286 KWA393281:KWA393286 LFW393281:LFW393286 LPS393281:LPS393286 LZO393281:LZO393286 MJK393281:MJK393286 MTG393281:MTG393286 NDC393281:NDC393286 NMY393281:NMY393286 NWU393281:NWU393286 OGQ393281:OGQ393286 OQM393281:OQM393286 PAI393281:PAI393286 PKE393281:PKE393286 PUA393281:PUA393286 QDW393281:QDW393286 QNS393281:QNS393286 QXO393281:QXO393286 RHK393281:RHK393286 RRG393281:RRG393286 SBC393281:SBC393286 SKY393281:SKY393286 SUU393281:SUU393286 TEQ393281:TEQ393286 TOM393281:TOM393286 TYI393281:TYI393286 UIE393281:UIE393286 USA393281:USA393286 VBW393281:VBW393286 VLS393281:VLS393286 VVO393281:VVO393286 WFK393281:WFK393286 WPG393281:WPG393286 WZC393281:WZC393286 MQ458817:MQ458822 WM458817:WM458822 AGI458817:AGI458822 AQE458817:AQE458822 BAA458817:BAA458822 BJW458817:BJW458822 BTS458817:BTS458822 CDO458817:CDO458822 CNK458817:CNK458822 CXG458817:CXG458822 DHC458817:DHC458822 DQY458817:DQY458822 EAU458817:EAU458822 EKQ458817:EKQ458822 EUM458817:EUM458822 FEI458817:FEI458822 FOE458817:FOE458822 FYA458817:FYA458822 GHW458817:GHW458822 GRS458817:GRS458822 HBO458817:HBO458822 HLK458817:HLK458822 HVG458817:HVG458822 IFC458817:IFC458822 IOY458817:IOY458822 IYU458817:IYU458822 JIQ458817:JIQ458822 JSM458817:JSM458822 KCI458817:KCI458822 KME458817:KME458822 KWA458817:KWA458822 LFW458817:LFW458822 LPS458817:LPS458822 LZO458817:LZO458822 MJK458817:MJK458822 MTG458817:MTG458822 NDC458817:NDC458822 NMY458817:NMY458822 NWU458817:NWU458822 OGQ458817:OGQ458822 OQM458817:OQM458822 PAI458817:PAI458822 PKE458817:PKE458822 PUA458817:PUA458822 QDW458817:QDW458822 QNS458817:QNS458822 QXO458817:QXO458822 RHK458817:RHK458822 RRG458817:RRG458822 SBC458817:SBC458822 SKY458817:SKY458822 SUU458817:SUU458822 TEQ458817:TEQ458822 TOM458817:TOM458822 TYI458817:TYI458822 UIE458817:UIE458822 USA458817:USA458822 VBW458817:VBW458822 VLS458817:VLS458822 VVO458817:VVO458822 WFK458817:WFK458822 WPG458817:WPG458822 WZC458817:WZC458822 MQ524353:MQ524358 WM524353:WM524358 AGI524353:AGI524358 AQE524353:AQE524358 BAA524353:BAA524358 BJW524353:BJW524358 BTS524353:BTS524358 CDO524353:CDO524358 CNK524353:CNK524358 CXG524353:CXG524358 DHC524353:DHC524358 DQY524353:DQY524358 EAU524353:EAU524358 EKQ524353:EKQ524358 EUM524353:EUM524358 FEI524353:FEI524358 FOE524353:FOE524358 FYA524353:FYA524358 GHW524353:GHW524358 GRS524353:GRS524358 HBO524353:HBO524358 HLK524353:HLK524358 HVG524353:HVG524358 IFC524353:IFC524358 IOY524353:IOY524358 IYU524353:IYU524358 JIQ524353:JIQ524358 JSM524353:JSM524358 KCI524353:KCI524358 KME524353:KME524358 KWA524353:KWA524358 LFW524353:LFW524358 LPS524353:LPS524358 LZO524353:LZO524358 MJK524353:MJK524358 MTG524353:MTG524358 NDC524353:NDC524358 NMY524353:NMY524358 NWU524353:NWU524358 OGQ524353:OGQ524358 OQM524353:OQM524358 PAI524353:PAI524358 PKE524353:PKE524358 PUA524353:PUA524358 QDW524353:QDW524358 QNS524353:QNS524358 QXO524353:QXO524358 RHK524353:RHK524358 RRG524353:RRG524358 SBC524353:SBC524358 SKY524353:SKY524358 SUU524353:SUU524358 TEQ524353:TEQ524358 TOM524353:TOM524358 TYI524353:TYI524358 UIE524353:UIE524358 USA524353:USA524358 VBW524353:VBW524358 VLS524353:VLS524358 VVO524353:VVO524358 WFK524353:WFK524358 WPG524353:WPG524358 WZC524353:WZC524358 MQ589889:MQ589894 WM589889:WM589894 AGI589889:AGI589894 AQE589889:AQE589894 BAA589889:BAA589894 BJW589889:BJW589894 BTS589889:BTS589894 CDO589889:CDO589894 CNK589889:CNK589894 CXG589889:CXG589894 DHC589889:DHC589894 DQY589889:DQY589894 EAU589889:EAU589894 EKQ589889:EKQ589894 EUM589889:EUM589894 FEI589889:FEI589894 FOE589889:FOE589894 FYA589889:FYA589894 GHW589889:GHW589894 GRS589889:GRS589894 HBO589889:HBO589894 HLK589889:HLK589894 HVG589889:HVG589894 IFC589889:IFC589894 IOY589889:IOY589894 IYU589889:IYU589894 JIQ589889:JIQ589894 JSM589889:JSM589894 KCI589889:KCI589894 KME589889:KME589894 KWA589889:KWA589894 LFW589889:LFW589894 LPS589889:LPS589894 LZO589889:LZO589894 MJK589889:MJK589894 MTG589889:MTG589894 NDC589889:NDC589894 NMY589889:NMY589894 NWU589889:NWU589894 OGQ589889:OGQ589894 OQM589889:OQM589894 PAI589889:PAI589894 PKE589889:PKE589894 PUA589889:PUA589894 QDW589889:QDW589894 QNS589889:QNS589894 QXO589889:QXO589894 RHK589889:RHK589894 RRG589889:RRG589894 SBC589889:SBC589894 SKY589889:SKY589894 SUU589889:SUU589894 TEQ589889:TEQ589894 TOM589889:TOM589894 TYI589889:TYI589894 UIE589889:UIE589894 USA589889:USA589894 VBW589889:VBW589894 VLS589889:VLS589894 VVO589889:VVO589894 WFK589889:WFK589894 WPG589889:WPG589894 WZC589889:WZC589894 MQ655425:MQ655430 WM655425:WM655430 AGI655425:AGI655430 AQE655425:AQE655430 BAA655425:BAA655430 BJW655425:BJW655430 BTS655425:BTS655430 CDO655425:CDO655430 CNK655425:CNK655430 CXG655425:CXG655430 DHC655425:DHC655430 DQY655425:DQY655430 EAU655425:EAU655430 EKQ655425:EKQ655430 EUM655425:EUM655430 FEI655425:FEI655430 FOE655425:FOE655430 FYA655425:FYA655430 GHW655425:GHW655430 GRS655425:GRS655430 HBO655425:HBO655430 HLK655425:HLK655430 HVG655425:HVG655430 IFC655425:IFC655430 IOY655425:IOY655430 IYU655425:IYU655430 JIQ655425:JIQ655430 JSM655425:JSM655430 KCI655425:KCI655430 KME655425:KME655430 KWA655425:KWA655430 LFW655425:LFW655430 LPS655425:LPS655430 LZO655425:LZO655430 MJK655425:MJK655430 MTG655425:MTG655430 NDC655425:NDC655430 NMY655425:NMY655430 NWU655425:NWU655430 OGQ655425:OGQ655430 OQM655425:OQM655430 PAI655425:PAI655430 PKE655425:PKE655430 PUA655425:PUA655430 QDW655425:QDW655430 QNS655425:QNS655430 QXO655425:QXO655430 RHK655425:RHK655430 RRG655425:RRG655430 SBC655425:SBC655430 SKY655425:SKY655430 SUU655425:SUU655430 TEQ655425:TEQ655430 TOM655425:TOM655430 TYI655425:TYI655430 UIE655425:UIE655430 USA655425:USA655430 VBW655425:VBW655430 VLS655425:VLS655430 VVO655425:VVO655430 WFK655425:WFK655430 WPG655425:WPG655430 WZC655425:WZC655430 MQ720961:MQ720966 WM720961:WM720966 AGI720961:AGI720966 AQE720961:AQE720966 BAA720961:BAA720966 BJW720961:BJW720966 BTS720961:BTS720966 CDO720961:CDO720966 CNK720961:CNK720966 CXG720961:CXG720966 DHC720961:DHC720966 DQY720961:DQY720966 EAU720961:EAU720966 EKQ720961:EKQ720966 EUM720961:EUM720966 FEI720961:FEI720966 FOE720961:FOE720966 FYA720961:FYA720966 GHW720961:GHW720966 GRS720961:GRS720966 HBO720961:HBO720966 HLK720961:HLK720966 HVG720961:HVG720966 IFC720961:IFC720966 IOY720961:IOY720966 IYU720961:IYU720966 JIQ720961:JIQ720966 JSM720961:JSM720966 KCI720961:KCI720966 KME720961:KME720966 KWA720961:KWA720966 LFW720961:LFW720966 LPS720961:LPS720966 LZO720961:LZO720966 MJK720961:MJK720966 MTG720961:MTG720966 NDC720961:NDC720966 NMY720961:NMY720966 NWU720961:NWU720966 OGQ720961:OGQ720966 OQM720961:OQM720966 PAI720961:PAI720966 PKE720961:PKE720966 PUA720961:PUA720966 QDW720961:QDW720966 QNS720961:QNS720966 QXO720961:QXO720966 RHK720961:RHK720966 RRG720961:RRG720966 SBC720961:SBC720966 SKY720961:SKY720966 SUU720961:SUU720966 TEQ720961:TEQ720966 TOM720961:TOM720966 TYI720961:TYI720966 UIE720961:UIE720966 USA720961:USA720966 VBW720961:VBW720966 VLS720961:VLS720966 VVO720961:VVO720966 WFK720961:WFK720966 WPG720961:WPG720966 WZC720961:WZC720966 MQ786497:MQ786502 WM786497:WM786502 AGI786497:AGI786502 AQE786497:AQE786502 BAA786497:BAA786502 BJW786497:BJW786502 BTS786497:BTS786502 CDO786497:CDO786502 CNK786497:CNK786502 CXG786497:CXG786502 DHC786497:DHC786502 DQY786497:DQY786502 EAU786497:EAU786502 EKQ786497:EKQ786502 EUM786497:EUM786502 FEI786497:FEI786502 FOE786497:FOE786502 FYA786497:FYA786502 GHW786497:GHW786502 GRS786497:GRS786502 HBO786497:HBO786502 HLK786497:HLK786502 HVG786497:HVG786502 IFC786497:IFC786502 IOY786497:IOY786502 IYU786497:IYU786502 JIQ786497:JIQ786502 JSM786497:JSM786502 KCI786497:KCI786502 KME786497:KME786502 KWA786497:KWA786502 LFW786497:LFW786502 LPS786497:LPS786502 LZO786497:LZO786502 MJK786497:MJK786502 MTG786497:MTG786502 NDC786497:NDC786502 NMY786497:NMY786502 NWU786497:NWU786502 OGQ786497:OGQ786502 OQM786497:OQM786502 PAI786497:PAI786502 PKE786497:PKE786502 PUA786497:PUA786502 QDW786497:QDW786502 QNS786497:QNS786502 QXO786497:QXO786502 RHK786497:RHK786502 RRG786497:RRG786502 SBC786497:SBC786502 SKY786497:SKY786502 SUU786497:SUU786502 TEQ786497:TEQ786502 TOM786497:TOM786502 TYI786497:TYI786502 UIE786497:UIE786502 USA786497:USA786502 VBW786497:VBW786502 VLS786497:VLS786502 VVO786497:VVO786502 WFK786497:WFK786502 WPG786497:WPG786502 WZC786497:WZC786502 MQ852033:MQ852038 WM852033:WM852038 AGI852033:AGI852038 AQE852033:AQE852038 BAA852033:BAA852038 BJW852033:BJW852038 BTS852033:BTS852038 CDO852033:CDO852038 CNK852033:CNK852038 CXG852033:CXG852038 DHC852033:DHC852038 DQY852033:DQY852038 EAU852033:EAU852038 EKQ852033:EKQ852038 EUM852033:EUM852038 FEI852033:FEI852038 FOE852033:FOE852038 FYA852033:FYA852038 GHW852033:GHW852038 GRS852033:GRS852038 HBO852033:HBO852038 HLK852033:HLK852038 HVG852033:HVG852038 IFC852033:IFC852038 IOY852033:IOY852038 IYU852033:IYU852038 JIQ852033:JIQ852038 JSM852033:JSM852038 KCI852033:KCI852038 KME852033:KME852038 KWA852033:KWA852038 LFW852033:LFW852038 LPS852033:LPS852038 LZO852033:LZO852038 MJK852033:MJK852038 MTG852033:MTG852038 NDC852033:NDC852038 NMY852033:NMY852038 NWU852033:NWU852038 OGQ852033:OGQ852038 OQM852033:OQM852038 PAI852033:PAI852038 PKE852033:PKE852038 PUA852033:PUA852038 QDW852033:QDW852038 QNS852033:QNS852038 QXO852033:QXO852038 RHK852033:RHK852038 RRG852033:RRG852038 SBC852033:SBC852038 SKY852033:SKY852038 SUU852033:SUU852038 TEQ852033:TEQ852038 TOM852033:TOM852038 TYI852033:TYI852038 UIE852033:UIE852038 USA852033:USA852038 VBW852033:VBW852038 VLS852033:VLS852038 VVO852033:VVO852038 WFK852033:WFK852038 WPG852033:WPG852038 WZC852033:WZC852038 MQ917569:MQ917574 WM917569:WM917574 AGI917569:AGI917574 AQE917569:AQE917574 BAA917569:BAA917574 BJW917569:BJW917574 BTS917569:BTS917574 CDO917569:CDO917574 CNK917569:CNK917574 CXG917569:CXG917574 DHC917569:DHC917574 DQY917569:DQY917574 EAU917569:EAU917574 EKQ917569:EKQ917574 EUM917569:EUM917574 FEI917569:FEI917574 FOE917569:FOE917574 FYA917569:FYA917574 GHW917569:GHW917574 GRS917569:GRS917574 HBO917569:HBO917574 HLK917569:HLK917574 HVG917569:HVG917574 IFC917569:IFC917574 IOY917569:IOY917574 IYU917569:IYU917574 JIQ917569:JIQ917574 JSM917569:JSM917574 KCI917569:KCI917574 KME917569:KME917574 KWA917569:KWA917574 LFW917569:LFW917574 LPS917569:LPS917574 LZO917569:LZO917574 MJK917569:MJK917574 MTG917569:MTG917574 NDC917569:NDC917574 NMY917569:NMY917574 NWU917569:NWU917574 OGQ917569:OGQ917574 OQM917569:OQM917574 PAI917569:PAI917574 PKE917569:PKE917574 PUA917569:PUA917574 QDW917569:QDW917574 QNS917569:QNS917574 QXO917569:QXO917574 RHK917569:RHK917574 RRG917569:RRG917574 SBC917569:SBC917574 SKY917569:SKY917574 SUU917569:SUU917574 TEQ917569:TEQ917574 TOM917569:TOM917574 TYI917569:TYI917574 UIE917569:UIE917574 USA917569:USA917574 VBW917569:VBW917574 VLS917569:VLS917574 VVO917569:VVO917574 WFK917569:WFK917574 WPG917569:WPG917574 WZC917569:WZC917574 MQ983105:MQ983110 WM983105:WM983110 AGI983105:AGI983110 AQE983105:AQE983110 BAA983105:BAA983110 BJW983105:BJW983110 BTS983105:BTS983110 CDO983105:CDO983110 CNK983105:CNK983110 CXG983105:CXG983110 DHC983105:DHC983110 DQY983105:DQY983110 EAU983105:EAU983110 EKQ983105:EKQ983110 EUM983105:EUM983110 FEI983105:FEI983110 FOE983105:FOE983110 FYA983105:FYA983110 GHW983105:GHW983110 GRS983105:GRS983110 HBO983105:HBO983110 HLK983105:HLK983110 HVG983105:HVG983110 IFC983105:IFC983110 IOY983105:IOY983110 IYU983105:IYU983110 JIQ983105:JIQ983110 JSM983105:JSM983110 KCI983105:KCI983110 KME983105:KME983110 KWA983105:KWA983110 LFW983105:LFW983110 LPS983105:LPS983110 LZO983105:LZO983110 MJK983105:MJK983110 MTG983105:MTG983110 NDC983105:NDC983110 NMY983105:NMY983110 NWU983105:NWU983110 OGQ983105:OGQ983110 OQM983105:OQM983110 PAI983105:PAI983110 PKE983105:PKE983110 PUA983105:PUA983110 QDW983105:QDW983110 QNS983105:QNS983110 QXO983105:QXO983110 RHK983105:RHK983110 RRG983105:RRG983110 SBC983105:SBC983110 SKY983105:SKY983110 SUU983105:SUU983110 TEQ983105:TEQ983110 TOM983105:TOM983110 TYI983105:TYI983110 UIE983105:UIE983110 USA983105:USA983110 VBW983105:VBW983110 VLS983105:VLS983110 VVO983105:VVO983110 WFK983105:WFK983110 WPG983105:WPG983110 WZC983105:WZC983110 LX65551:MH65551 VT65551:WD65551 AFP65551:AFZ65551 APL65551:APV65551 AZH65551:AZR65551 BJD65551:BJN65551 BSZ65551:BTJ65551 CCV65551:CDF65551 CMR65551:CNB65551 CWN65551:CWX65551 DGJ65551:DGT65551 DQF65551:DQP65551 EAB65551:EAL65551 EJX65551:EKH65551 ETT65551:EUD65551 FDP65551:FDZ65551 FNL65551:FNV65551 FXH65551:FXR65551 GHD65551:GHN65551 GQZ65551:GRJ65551 HAV65551:HBF65551 HKR65551:HLB65551 HUN65551:HUX65551 IEJ65551:IET65551 IOF65551:IOP65551 IYB65551:IYL65551 JHX65551:JIH65551 JRT65551:JSD65551 KBP65551:KBZ65551 KLL65551:KLV65551 KVH65551:KVR65551 LFD65551:LFN65551 LOZ65551:LPJ65551 LYV65551:LZF65551 MIR65551:MJB65551 MSN65551:MSX65551 NCJ65551:NCT65551 NMF65551:NMP65551 NWB65551:NWL65551 OFX65551:OGH65551 OPT65551:OQD65551 OZP65551:OZZ65551 PJL65551:PJV65551 PTH65551:PTR65551 QDD65551:QDN65551 QMZ65551:QNJ65551 QWV65551:QXF65551 RGR65551:RHB65551 RQN65551:RQX65551 SAJ65551:SAT65551 SKF65551:SKP65551 SUB65551:SUL65551 TDX65551:TEH65551 TNT65551:TOD65551 TXP65551:TXZ65551 UHL65551:UHV65551 URH65551:URR65551 VBD65551:VBN65551 VKZ65551:VLJ65551 VUV65551:VVF65551 WER65551:WFB65551 WON65551:WOX65551 WYJ65551:WYT65551 LX131087:MH131087 VT131087:WD131087 AFP131087:AFZ131087 APL131087:APV131087 AZH131087:AZR131087 BJD131087:BJN131087 BSZ131087:BTJ131087 CCV131087:CDF131087 CMR131087:CNB131087 CWN131087:CWX131087 DGJ131087:DGT131087 DQF131087:DQP131087 EAB131087:EAL131087 EJX131087:EKH131087 ETT131087:EUD131087 FDP131087:FDZ131087 FNL131087:FNV131087 FXH131087:FXR131087 GHD131087:GHN131087 GQZ131087:GRJ131087 HAV131087:HBF131087 HKR131087:HLB131087 HUN131087:HUX131087 IEJ131087:IET131087 IOF131087:IOP131087 IYB131087:IYL131087 JHX131087:JIH131087 JRT131087:JSD131087 KBP131087:KBZ131087 KLL131087:KLV131087 KVH131087:KVR131087 LFD131087:LFN131087 LOZ131087:LPJ131087 LYV131087:LZF131087 MIR131087:MJB131087 MSN131087:MSX131087 NCJ131087:NCT131087 NMF131087:NMP131087 NWB131087:NWL131087 OFX131087:OGH131087 OPT131087:OQD131087 OZP131087:OZZ131087 PJL131087:PJV131087 PTH131087:PTR131087 QDD131087:QDN131087 QMZ131087:QNJ131087 QWV131087:QXF131087 RGR131087:RHB131087 RQN131087:RQX131087 SAJ131087:SAT131087 SKF131087:SKP131087 SUB131087:SUL131087 TDX131087:TEH131087 TNT131087:TOD131087 TXP131087:TXZ131087 UHL131087:UHV131087 URH131087:URR131087 VBD131087:VBN131087 VKZ131087:VLJ131087 VUV131087:VVF131087 WER131087:WFB131087 WON131087:WOX131087 WYJ131087:WYT131087 LX196623:MH196623 VT196623:WD196623 AFP196623:AFZ196623 APL196623:APV196623 AZH196623:AZR196623 BJD196623:BJN196623 BSZ196623:BTJ196623 CCV196623:CDF196623 CMR196623:CNB196623 CWN196623:CWX196623 DGJ196623:DGT196623 DQF196623:DQP196623 EAB196623:EAL196623 EJX196623:EKH196623 ETT196623:EUD196623 FDP196623:FDZ196623 FNL196623:FNV196623 FXH196623:FXR196623 GHD196623:GHN196623 GQZ196623:GRJ196623 HAV196623:HBF196623 HKR196623:HLB196623 HUN196623:HUX196623 IEJ196623:IET196623 IOF196623:IOP196623 IYB196623:IYL196623 JHX196623:JIH196623 JRT196623:JSD196623 KBP196623:KBZ196623 KLL196623:KLV196623 KVH196623:KVR196623 LFD196623:LFN196623 LOZ196623:LPJ196623 LYV196623:LZF196623 MIR196623:MJB196623 MSN196623:MSX196623 NCJ196623:NCT196623 NMF196623:NMP196623 NWB196623:NWL196623 OFX196623:OGH196623 OPT196623:OQD196623 OZP196623:OZZ196623 PJL196623:PJV196623 PTH196623:PTR196623 QDD196623:QDN196623 QMZ196623:QNJ196623 QWV196623:QXF196623 RGR196623:RHB196623 RQN196623:RQX196623 SAJ196623:SAT196623 SKF196623:SKP196623 SUB196623:SUL196623 TDX196623:TEH196623 TNT196623:TOD196623 TXP196623:TXZ196623 UHL196623:UHV196623 URH196623:URR196623 VBD196623:VBN196623 VKZ196623:VLJ196623 VUV196623:VVF196623 WER196623:WFB196623 WON196623:WOX196623 WYJ196623:WYT196623 LX262159:MH262159 VT262159:WD262159 AFP262159:AFZ262159 APL262159:APV262159 AZH262159:AZR262159 BJD262159:BJN262159 BSZ262159:BTJ262159 CCV262159:CDF262159 CMR262159:CNB262159 CWN262159:CWX262159 DGJ262159:DGT262159 DQF262159:DQP262159 EAB262159:EAL262159 EJX262159:EKH262159 ETT262159:EUD262159 FDP262159:FDZ262159 FNL262159:FNV262159 FXH262159:FXR262159 GHD262159:GHN262159 GQZ262159:GRJ262159 HAV262159:HBF262159 HKR262159:HLB262159 HUN262159:HUX262159 IEJ262159:IET262159 IOF262159:IOP262159 IYB262159:IYL262159 JHX262159:JIH262159 JRT262159:JSD262159 KBP262159:KBZ262159 KLL262159:KLV262159 KVH262159:KVR262159 LFD262159:LFN262159 LOZ262159:LPJ262159 LYV262159:LZF262159 MIR262159:MJB262159 MSN262159:MSX262159 NCJ262159:NCT262159 NMF262159:NMP262159 NWB262159:NWL262159 OFX262159:OGH262159 OPT262159:OQD262159 OZP262159:OZZ262159 PJL262159:PJV262159 PTH262159:PTR262159 QDD262159:QDN262159 QMZ262159:QNJ262159 QWV262159:QXF262159 RGR262159:RHB262159 RQN262159:RQX262159 SAJ262159:SAT262159 SKF262159:SKP262159 SUB262159:SUL262159 TDX262159:TEH262159 TNT262159:TOD262159 TXP262159:TXZ262159 UHL262159:UHV262159 URH262159:URR262159 VBD262159:VBN262159 VKZ262159:VLJ262159 VUV262159:VVF262159 WER262159:WFB262159 WON262159:WOX262159 WYJ262159:WYT262159 LX327695:MH327695 VT327695:WD327695 AFP327695:AFZ327695 APL327695:APV327695 AZH327695:AZR327695 BJD327695:BJN327695 BSZ327695:BTJ327695 CCV327695:CDF327695 CMR327695:CNB327695 CWN327695:CWX327695 DGJ327695:DGT327695 DQF327695:DQP327695 EAB327695:EAL327695 EJX327695:EKH327695 ETT327695:EUD327695 FDP327695:FDZ327695 FNL327695:FNV327695 FXH327695:FXR327695 GHD327695:GHN327695 GQZ327695:GRJ327695 HAV327695:HBF327695 HKR327695:HLB327695 HUN327695:HUX327695 IEJ327695:IET327695 IOF327695:IOP327695 IYB327695:IYL327695 JHX327695:JIH327695 JRT327695:JSD327695 KBP327695:KBZ327695 KLL327695:KLV327695 KVH327695:KVR327695 LFD327695:LFN327695 LOZ327695:LPJ327695 LYV327695:LZF327695 MIR327695:MJB327695 MSN327695:MSX327695 NCJ327695:NCT327695 NMF327695:NMP327695 NWB327695:NWL327695 OFX327695:OGH327695 OPT327695:OQD327695 OZP327695:OZZ327695 PJL327695:PJV327695 PTH327695:PTR327695 QDD327695:QDN327695 QMZ327695:QNJ327695 QWV327695:QXF327695 RGR327695:RHB327695 RQN327695:RQX327695 SAJ327695:SAT327695 SKF327695:SKP327695 SUB327695:SUL327695 TDX327695:TEH327695 TNT327695:TOD327695 TXP327695:TXZ327695 UHL327695:UHV327695 URH327695:URR327695 VBD327695:VBN327695 VKZ327695:VLJ327695 VUV327695:VVF327695 WER327695:WFB327695 WON327695:WOX327695 WYJ327695:WYT327695 LX393231:MH393231 VT393231:WD393231 AFP393231:AFZ393231 APL393231:APV393231 AZH393231:AZR393231 BJD393231:BJN393231 BSZ393231:BTJ393231 CCV393231:CDF393231 CMR393231:CNB393231 CWN393231:CWX393231 DGJ393231:DGT393231 DQF393231:DQP393231 EAB393231:EAL393231 EJX393231:EKH393231 ETT393231:EUD393231 FDP393231:FDZ393231 FNL393231:FNV393231 FXH393231:FXR393231 GHD393231:GHN393231 GQZ393231:GRJ393231 HAV393231:HBF393231 HKR393231:HLB393231 HUN393231:HUX393231 IEJ393231:IET393231 IOF393231:IOP393231 IYB393231:IYL393231 JHX393231:JIH393231 JRT393231:JSD393231 KBP393231:KBZ393231 KLL393231:KLV393231 KVH393231:KVR393231 LFD393231:LFN393231 LOZ393231:LPJ393231 LYV393231:LZF393231 MIR393231:MJB393231 MSN393231:MSX393231 NCJ393231:NCT393231 NMF393231:NMP393231 NWB393231:NWL393231 OFX393231:OGH393231 OPT393231:OQD393231 OZP393231:OZZ393231 PJL393231:PJV393231 PTH393231:PTR393231 QDD393231:QDN393231 QMZ393231:QNJ393231 QWV393231:QXF393231 RGR393231:RHB393231 RQN393231:RQX393231 SAJ393231:SAT393231 SKF393231:SKP393231 SUB393231:SUL393231 TDX393231:TEH393231 TNT393231:TOD393231 TXP393231:TXZ393231 UHL393231:UHV393231 URH393231:URR393231 VBD393231:VBN393231 VKZ393231:VLJ393231 VUV393231:VVF393231 WER393231:WFB393231 WON393231:WOX393231 WYJ393231:WYT393231 LX458767:MH458767 VT458767:WD458767 AFP458767:AFZ458767 APL458767:APV458767 AZH458767:AZR458767 BJD458767:BJN458767 BSZ458767:BTJ458767 CCV458767:CDF458767 CMR458767:CNB458767 CWN458767:CWX458767 DGJ458767:DGT458767 DQF458767:DQP458767 EAB458767:EAL458767 EJX458767:EKH458767 ETT458767:EUD458767 FDP458767:FDZ458767 FNL458767:FNV458767 FXH458767:FXR458767 GHD458767:GHN458767 GQZ458767:GRJ458767 HAV458767:HBF458767 HKR458767:HLB458767 HUN458767:HUX458767 IEJ458767:IET458767 IOF458767:IOP458767 IYB458767:IYL458767 JHX458767:JIH458767 JRT458767:JSD458767 KBP458767:KBZ458767 KLL458767:KLV458767 KVH458767:KVR458767 LFD458767:LFN458767 LOZ458767:LPJ458767 LYV458767:LZF458767 MIR458767:MJB458767 MSN458767:MSX458767 NCJ458767:NCT458767 NMF458767:NMP458767 NWB458767:NWL458767 OFX458767:OGH458767 OPT458767:OQD458767 OZP458767:OZZ458767 PJL458767:PJV458767 PTH458767:PTR458767 QDD458767:QDN458767 QMZ458767:QNJ458767 QWV458767:QXF458767 RGR458767:RHB458767 RQN458767:RQX458767 SAJ458767:SAT458767 SKF458767:SKP458767 SUB458767:SUL458767 TDX458767:TEH458767 TNT458767:TOD458767 TXP458767:TXZ458767 UHL458767:UHV458767 URH458767:URR458767 VBD458767:VBN458767 VKZ458767:VLJ458767 VUV458767:VVF458767 WER458767:WFB458767 WON458767:WOX458767 WYJ458767:WYT458767 LX524303:MH524303 VT524303:WD524303 AFP524303:AFZ524303 APL524303:APV524303 AZH524303:AZR524303 BJD524303:BJN524303 BSZ524303:BTJ524303 CCV524303:CDF524303 CMR524303:CNB524303 CWN524303:CWX524303 DGJ524303:DGT524303 DQF524303:DQP524303 EAB524303:EAL524303 EJX524303:EKH524303 ETT524303:EUD524303 FDP524303:FDZ524303 FNL524303:FNV524303 FXH524303:FXR524303 GHD524303:GHN524303 GQZ524303:GRJ524303 HAV524303:HBF524303 HKR524303:HLB524303 HUN524303:HUX524303 IEJ524303:IET524303 IOF524303:IOP524303 IYB524303:IYL524303 JHX524303:JIH524303 JRT524303:JSD524303 KBP524303:KBZ524303 KLL524303:KLV524303 KVH524303:KVR524303 LFD524303:LFN524303 LOZ524303:LPJ524303 LYV524303:LZF524303 MIR524303:MJB524303 MSN524303:MSX524303 NCJ524303:NCT524303 NMF524303:NMP524303 NWB524303:NWL524303 OFX524303:OGH524303 OPT524303:OQD524303 OZP524303:OZZ524303 PJL524303:PJV524303 PTH524303:PTR524303 QDD524303:QDN524303 QMZ524303:QNJ524303 QWV524303:QXF524303 RGR524303:RHB524303 RQN524303:RQX524303 SAJ524303:SAT524303 SKF524303:SKP524303 SUB524303:SUL524303 TDX524303:TEH524303 TNT524303:TOD524303 TXP524303:TXZ524303 UHL524303:UHV524303 URH524303:URR524303 VBD524303:VBN524303 VKZ524303:VLJ524303 VUV524303:VVF524303 WER524303:WFB524303 WON524303:WOX524303 WYJ524303:WYT524303 LX589839:MH589839 VT589839:WD589839 AFP589839:AFZ589839 APL589839:APV589839 AZH589839:AZR589839 BJD589839:BJN589839 BSZ589839:BTJ589839 CCV589839:CDF589839 CMR589839:CNB589839 CWN589839:CWX589839 DGJ589839:DGT589839 DQF589839:DQP589839 EAB589839:EAL589839 EJX589839:EKH589839 ETT589839:EUD589839 FDP589839:FDZ589839 FNL589839:FNV589839 FXH589839:FXR589839 GHD589839:GHN589839 GQZ589839:GRJ589839 HAV589839:HBF589839 HKR589839:HLB589839 HUN589839:HUX589839 IEJ589839:IET589839 IOF589839:IOP589839 IYB589839:IYL589839 JHX589839:JIH589839 JRT589839:JSD589839 KBP589839:KBZ589839 KLL589839:KLV589839 KVH589839:KVR589839 LFD589839:LFN589839 LOZ589839:LPJ589839 LYV589839:LZF589839 MIR589839:MJB589839 MSN589839:MSX589839 NCJ589839:NCT589839 NMF589839:NMP589839 NWB589839:NWL589839 OFX589839:OGH589839 OPT589839:OQD589839 OZP589839:OZZ589839 PJL589839:PJV589839 PTH589839:PTR589839 QDD589839:QDN589839 QMZ589839:QNJ589839 QWV589839:QXF589839 RGR589839:RHB589839 RQN589839:RQX589839 SAJ589839:SAT589839 SKF589839:SKP589839 SUB589839:SUL589839 TDX589839:TEH589839 TNT589839:TOD589839 TXP589839:TXZ589839 UHL589839:UHV589839 URH589839:URR589839 VBD589839:VBN589839 VKZ589839:VLJ589839 VUV589839:VVF589839 WER589839:WFB589839 WON589839:WOX589839 WYJ589839:WYT589839 LX655375:MH655375 VT655375:WD655375 AFP655375:AFZ655375 APL655375:APV655375 AZH655375:AZR655375 BJD655375:BJN655375 BSZ655375:BTJ655375 CCV655375:CDF655375 CMR655375:CNB655375 CWN655375:CWX655375 DGJ655375:DGT655375 DQF655375:DQP655375 EAB655375:EAL655375 EJX655375:EKH655375 ETT655375:EUD655375 FDP655375:FDZ655375 FNL655375:FNV655375 FXH655375:FXR655375 GHD655375:GHN655375 GQZ655375:GRJ655375 HAV655375:HBF655375 HKR655375:HLB655375 HUN655375:HUX655375 IEJ655375:IET655375 IOF655375:IOP655375 IYB655375:IYL655375 JHX655375:JIH655375 JRT655375:JSD655375 KBP655375:KBZ655375 KLL655375:KLV655375 KVH655375:KVR655375 LFD655375:LFN655375 LOZ655375:LPJ655375 LYV655375:LZF655375 MIR655375:MJB655375 MSN655375:MSX655375 NCJ655375:NCT655375 NMF655375:NMP655375 NWB655375:NWL655375 OFX655375:OGH655375 OPT655375:OQD655375 OZP655375:OZZ655375 PJL655375:PJV655375 PTH655375:PTR655375 QDD655375:QDN655375 QMZ655375:QNJ655375 QWV655375:QXF655375 RGR655375:RHB655375 RQN655375:RQX655375 SAJ655375:SAT655375 SKF655375:SKP655375 SUB655375:SUL655375 TDX655375:TEH655375 TNT655375:TOD655375 TXP655375:TXZ655375 UHL655375:UHV655375 URH655375:URR655375 VBD655375:VBN655375 VKZ655375:VLJ655375 VUV655375:VVF655375 WER655375:WFB655375 WON655375:WOX655375 WYJ655375:WYT655375 LX720911:MH720911 VT720911:WD720911 AFP720911:AFZ720911 APL720911:APV720911 AZH720911:AZR720911 BJD720911:BJN720911 BSZ720911:BTJ720911 CCV720911:CDF720911 CMR720911:CNB720911 CWN720911:CWX720911 DGJ720911:DGT720911 DQF720911:DQP720911 EAB720911:EAL720911 EJX720911:EKH720911 ETT720911:EUD720911 FDP720911:FDZ720911 FNL720911:FNV720911 FXH720911:FXR720911 GHD720911:GHN720911 GQZ720911:GRJ720911 HAV720911:HBF720911 HKR720911:HLB720911 HUN720911:HUX720911 IEJ720911:IET720911 IOF720911:IOP720911 IYB720911:IYL720911 JHX720911:JIH720911 JRT720911:JSD720911 KBP720911:KBZ720911 KLL720911:KLV720911 KVH720911:KVR720911 LFD720911:LFN720911 LOZ720911:LPJ720911 LYV720911:LZF720911 MIR720911:MJB720911 MSN720911:MSX720911 NCJ720911:NCT720911 NMF720911:NMP720911 NWB720911:NWL720911 OFX720911:OGH720911 OPT720911:OQD720911 OZP720911:OZZ720911 PJL720911:PJV720911 PTH720911:PTR720911 QDD720911:QDN720911 QMZ720911:QNJ720911 QWV720911:QXF720911 RGR720911:RHB720911 RQN720911:RQX720911 SAJ720911:SAT720911 SKF720911:SKP720911 SUB720911:SUL720911 TDX720911:TEH720911 TNT720911:TOD720911 TXP720911:TXZ720911 UHL720911:UHV720911 URH720911:URR720911 VBD720911:VBN720911 VKZ720911:VLJ720911 VUV720911:VVF720911 WER720911:WFB720911 WON720911:WOX720911 WYJ720911:WYT720911 LX786447:MH786447 VT786447:WD786447 AFP786447:AFZ786447 APL786447:APV786447 AZH786447:AZR786447 BJD786447:BJN786447 BSZ786447:BTJ786447 CCV786447:CDF786447 CMR786447:CNB786447 CWN786447:CWX786447 DGJ786447:DGT786447 DQF786447:DQP786447 EAB786447:EAL786447 EJX786447:EKH786447 ETT786447:EUD786447 FDP786447:FDZ786447 FNL786447:FNV786447 FXH786447:FXR786447 GHD786447:GHN786447 GQZ786447:GRJ786447 HAV786447:HBF786447 HKR786447:HLB786447 HUN786447:HUX786447 IEJ786447:IET786447 IOF786447:IOP786447 IYB786447:IYL786447 JHX786447:JIH786447 JRT786447:JSD786447 KBP786447:KBZ786447 KLL786447:KLV786447 KVH786447:KVR786447 LFD786447:LFN786447 LOZ786447:LPJ786447 LYV786447:LZF786447 MIR786447:MJB786447 MSN786447:MSX786447 NCJ786447:NCT786447 NMF786447:NMP786447 NWB786447:NWL786447 OFX786447:OGH786447 OPT786447:OQD786447 OZP786447:OZZ786447 PJL786447:PJV786447 PTH786447:PTR786447 QDD786447:QDN786447 QMZ786447:QNJ786447 QWV786447:QXF786447 RGR786447:RHB786447 RQN786447:RQX786447 SAJ786447:SAT786447 SKF786447:SKP786447 SUB786447:SUL786447 TDX786447:TEH786447 TNT786447:TOD786447 TXP786447:TXZ786447 UHL786447:UHV786447 URH786447:URR786447 VBD786447:VBN786447 VKZ786447:VLJ786447 VUV786447:VVF786447 WER786447:WFB786447 WON786447:WOX786447 WYJ786447:WYT786447 LX851983:MH851983 VT851983:WD851983 AFP851983:AFZ851983 APL851983:APV851983 AZH851983:AZR851983 BJD851983:BJN851983 BSZ851983:BTJ851983 CCV851983:CDF851983 CMR851983:CNB851983 CWN851983:CWX851983 DGJ851983:DGT851983 DQF851983:DQP851983 EAB851983:EAL851983 EJX851983:EKH851983 ETT851983:EUD851983 FDP851983:FDZ851983 FNL851983:FNV851983 FXH851983:FXR851983 GHD851983:GHN851983 GQZ851983:GRJ851983 HAV851983:HBF851983 HKR851983:HLB851983 HUN851983:HUX851983 IEJ851983:IET851983 IOF851983:IOP851983 IYB851983:IYL851983 JHX851983:JIH851983 JRT851983:JSD851983 KBP851983:KBZ851983 KLL851983:KLV851983 KVH851983:KVR851983 LFD851983:LFN851983 LOZ851983:LPJ851983 LYV851983:LZF851983 MIR851983:MJB851983 MSN851983:MSX851983 NCJ851983:NCT851983 NMF851983:NMP851983 NWB851983:NWL851983 OFX851983:OGH851983 OPT851983:OQD851983 OZP851983:OZZ851983 PJL851983:PJV851983 PTH851983:PTR851983 QDD851983:QDN851983 QMZ851983:QNJ851983 QWV851983:QXF851983 RGR851983:RHB851983 RQN851983:RQX851983 SAJ851983:SAT851983 SKF851983:SKP851983 SUB851983:SUL851983 TDX851983:TEH851983 TNT851983:TOD851983 TXP851983:TXZ851983 UHL851983:UHV851983 URH851983:URR851983 VBD851983:VBN851983 VKZ851983:VLJ851983 VUV851983:VVF851983 WER851983:WFB851983 WON851983:WOX851983 WYJ851983:WYT851983 LX917519:MH917519 VT917519:WD917519 AFP917519:AFZ917519 APL917519:APV917519 AZH917519:AZR917519 BJD917519:BJN917519 BSZ917519:BTJ917519 CCV917519:CDF917519 CMR917519:CNB917519 CWN917519:CWX917519 DGJ917519:DGT917519 DQF917519:DQP917519 EAB917519:EAL917519 EJX917519:EKH917519 ETT917519:EUD917519 FDP917519:FDZ917519 FNL917519:FNV917519 FXH917519:FXR917519 GHD917519:GHN917519 GQZ917519:GRJ917519 HAV917519:HBF917519 HKR917519:HLB917519 HUN917519:HUX917519 IEJ917519:IET917519 IOF917519:IOP917519 IYB917519:IYL917519 JHX917519:JIH917519 JRT917519:JSD917519 KBP917519:KBZ917519 KLL917519:KLV917519 KVH917519:KVR917519 LFD917519:LFN917519 LOZ917519:LPJ917519 LYV917519:LZF917519 MIR917519:MJB917519 MSN917519:MSX917519 NCJ917519:NCT917519 NMF917519:NMP917519 NWB917519:NWL917519 OFX917519:OGH917519 OPT917519:OQD917519 OZP917519:OZZ917519 PJL917519:PJV917519 PTH917519:PTR917519 QDD917519:QDN917519 QMZ917519:QNJ917519 QWV917519:QXF917519 RGR917519:RHB917519 RQN917519:RQX917519 SAJ917519:SAT917519 SKF917519:SKP917519 SUB917519:SUL917519 TDX917519:TEH917519 TNT917519:TOD917519 TXP917519:TXZ917519 UHL917519:UHV917519 URH917519:URR917519 VBD917519:VBN917519 VKZ917519:VLJ917519 VUV917519:VVF917519 WER917519:WFB917519 WON917519:WOX917519 WYJ917519:WYT917519 LX983055:MH983055 VT983055:WD983055 AFP983055:AFZ983055 APL983055:APV983055 AZH983055:AZR983055 BJD983055:BJN983055 BSZ983055:BTJ983055 CCV983055:CDF983055 CMR983055:CNB983055 CWN983055:CWX983055 DGJ983055:DGT983055 DQF983055:DQP983055 EAB983055:EAL983055 EJX983055:EKH983055 ETT983055:EUD983055 FDP983055:FDZ983055 FNL983055:FNV983055 FXH983055:FXR983055 GHD983055:GHN983055 GQZ983055:GRJ983055 HAV983055:HBF983055 HKR983055:HLB983055 HUN983055:HUX983055 IEJ983055:IET983055 IOF983055:IOP983055 IYB983055:IYL983055 JHX983055:JIH983055 JRT983055:JSD983055 KBP983055:KBZ983055 KLL983055:KLV983055 KVH983055:KVR983055 LFD983055:LFN983055 LOZ983055:LPJ983055 LYV983055:LZF983055 MIR983055:MJB983055 MSN983055:MSX983055 NCJ983055:NCT983055 NMF983055:NMP983055 NWB983055:NWL983055 OFX983055:OGH983055 OPT983055:OQD983055 OZP983055:OZZ983055 PJL983055:PJV983055 PTH983055:PTR983055 QDD983055:QDN983055 QMZ983055:QNJ983055 QWV983055:QXF983055 RGR983055:RHB983055 RQN983055:RQX983055 SAJ983055:SAT983055 SKF983055:SKP983055 SUB983055:SUL983055 TDX983055:TEH983055 TNT983055:TOD983055 TXP983055:TXZ983055 UHL983055:UHV983055 URH983055:URR983055 VBD983055:VBN983055 VKZ983055:VLJ983055 VUV983055:VVF983055 WER983055:WFB983055 WON983055:WOX983055 WYJ983055:WYT983055 LR65554:LS65554 VN65554:VO65554 AFJ65554:AFK65554 APF65554:APG65554 AZB65554:AZC65554 BIX65554:BIY65554 BST65554:BSU65554 CCP65554:CCQ65554 CML65554:CMM65554 CWH65554:CWI65554 DGD65554:DGE65554 DPZ65554:DQA65554 DZV65554:DZW65554 EJR65554:EJS65554 ETN65554:ETO65554 FDJ65554:FDK65554 FNF65554:FNG65554 FXB65554:FXC65554 GGX65554:GGY65554 GQT65554:GQU65554 HAP65554:HAQ65554 HKL65554:HKM65554 HUH65554:HUI65554 IED65554:IEE65554 INZ65554:IOA65554 IXV65554:IXW65554 JHR65554:JHS65554 JRN65554:JRO65554 KBJ65554:KBK65554 KLF65554:KLG65554 KVB65554:KVC65554 LEX65554:LEY65554 LOT65554:LOU65554 LYP65554:LYQ65554 MIL65554:MIM65554 MSH65554:MSI65554 NCD65554:NCE65554 NLZ65554:NMA65554 NVV65554:NVW65554 OFR65554:OFS65554 OPN65554:OPO65554 OZJ65554:OZK65554 PJF65554:PJG65554 PTB65554:PTC65554 QCX65554:QCY65554 QMT65554:QMU65554 QWP65554:QWQ65554 RGL65554:RGM65554 RQH65554:RQI65554 SAD65554:SAE65554 SJZ65554:SKA65554 STV65554:STW65554 TDR65554:TDS65554 TNN65554:TNO65554 TXJ65554:TXK65554 UHF65554:UHG65554 URB65554:URC65554 VAX65554:VAY65554 VKT65554:VKU65554 VUP65554:VUQ65554 WEL65554:WEM65554 WOH65554:WOI65554 WYD65554:WYE65554 LR131090:LS131090 VN131090:VO131090 AFJ131090:AFK131090 APF131090:APG131090 AZB131090:AZC131090 BIX131090:BIY131090 BST131090:BSU131090 CCP131090:CCQ131090 CML131090:CMM131090 CWH131090:CWI131090 DGD131090:DGE131090 DPZ131090:DQA131090 DZV131090:DZW131090 EJR131090:EJS131090 ETN131090:ETO131090 FDJ131090:FDK131090 FNF131090:FNG131090 FXB131090:FXC131090 GGX131090:GGY131090 GQT131090:GQU131090 HAP131090:HAQ131090 HKL131090:HKM131090 HUH131090:HUI131090 IED131090:IEE131090 INZ131090:IOA131090 IXV131090:IXW131090 JHR131090:JHS131090 JRN131090:JRO131090 KBJ131090:KBK131090 KLF131090:KLG131090 KVB131090:KVC131090 LEX131090:LEY131090 LOT131090:LOU131090 LYP131090:LYQ131090 MIL131090:MIM131090 MSH131090:MSI131090 NCD131090:NCE131090 NLZ131090:NMA131090 NVV131090:NVW131090 OFR131090:OFS131090 OPN131090:OPO131090 OZJ131090:OZK131090 PJF131090:PJG131090 PTB131090:PTC131090 QCX131090:QCY131090 QMT131090:QMU131090 QWP131090:QWQ131090 RGL131090:RGM131090 RQH131090:RQI131090 SAD131090:SAE131090 SJZ131090:SKA131090 STV131090:STW131090 TDR131090:TDS131090 TNN131090:TNO131090 TXJ131090:TXK131090 UHF131090:UHG131090 URB131090:URC131090 VAX131090:VAY131090 VKT131090:VKU131090 VUP131090:VUQ131090 WEL131090:WEM131090 WOH131090:WOI131090 WYD131090:WYE131090 LR196626:LS196626 VN196626:VO196626 AFJ196626:AFK196626 APF196626:APG196626 AZB196626:AZC196626 BIX196626:BIY196626 BST196626:BSU196626 CCP196626:CCQ196626 CML196626:CMM196626 CWH196626:CWI196626 DGD196626:DGE196626 DPZ196626:DQA196626 DZV196626:DZW196626 EJR196626:EJS196626 ETN196626:ETO196626 FDJ196626:FDK196626 FNF196626:FNG196626 FXB196626:FXC196626 GGX196626:GGY196626 GQT196626:GQU196626 HAP196626:HAQ196626 HKL196626:HKM196626 HUH196626:HUI196626 IED196626:IEE196626 INZ196626:IOA196626 IXV196626:IXW196626 JHR196626:JHS196626 JRN196626:JRO196626 KBJ196626:KBK196626 KLF196626:KLG196626 KVB196626:KVC196626 LEX196626:LEY196626 LOT196626:LOU196626 LYP196626:LYQ196626 MIL196626:MIM196626 MSH196626:MSI196626 NCD196626:NCE196626 NLZ196626:NMA196626 NVV196626:NVW196626 OFR196626:OFS196626 OPN196626:OPO196626 OZJ196626:OZK196626 PJF196626:PJG196626 PTB196626:PTC196626 QCX196626:QCY196626 QMT196626:QMU196626 QWP196626:QWQ196626 RGL196626:RGM196626 RQH196626:RQI196626 SAD196626:SAE196626 SJZ196626:SKA196626 STV196626:STW196626 TDR196626:TDS196626 TNN196626:TNO196626 TXJ196626:TXK196626 UHF196626:UHG196626 URB196626:URC196626 VAX196626:VAY196626 VKT196626:VKU196626 VUP196626:VUQ196626 WEL196626:WEM196626 WOH196626:WOI196626 WYD196626:WYE196626 LR262162:LS262162 VN262162:VO262162 AFJ262162:AFK262162 APF262162:APG262162 AZB262162:AZC262162 BIX262162:BIY262162 BST262162:BSU262162 CCP262162:CCQ262162 CML262162:CMM262162 CWH262162:CWI262162 DGD262162:DGE262162 DPZ262162:DQA262162 DZV262162:DZW262162 EJR262162:EJS262162 ETN262162:ETO262162 FDJ262162:FDK262162 FNF262162:FNG262162 FXB262162:FXC262162 GGX262162:GGY262162 GQT262162:GQU262162 HAP262162:HAQ262162 HKL262162:HKM262162 HUH262162:HUI262162 IED262162:IEE262162 INZ262162:IOA262162 IXV262162:IXW262162 JHR262162:JHS262162 JRN262162:JRO262162 KBJ262162:KBK262162 KLF262162:KLG262162 KVB262162:KVC262162 LEX262162:LEY262162 LOT262162:LOU262162 LYP262162:LYQ262162 MIL262162:MIM262162 MSH262162:MSI262162 NCD262162:NCE262162 NLZ262162:NMA262162 NVV262162:NVW262162 OFR262162:OFS262162 OPN262162:OPO262162 OZJ262162:OZK262162 PJF262162:PJG262162 PTB262162:PTC262162 QCX262162:QCY262162 QMT262162:QMU262162 QWP262162:QWQ262162 RGL262162:RGM262162 RQH262162:RQI262162 SAD262162:SAE262162 SJZ262162:SKA262162 STV262162:STW262162 TDR262162:TDS262162 TNN262162:TNO262162 TXJ262162:TXK262162 UHF262162:UHG262162 URB262162:URC262162 VAX262162:VAY262162 VKT262162:VKU262162 VUP262162:VUQ262162 WEL262162:WEM262162 WOH262162:WOI262162 WYD262162:WYE262162 LR327698:LS327698 VN327698:VO327698 AFJ327698:AFK327698 APF327698:APG327698 AZB327698:AZC327698 BIX327698:BIY327698 BST327698:BSU327698 CCP327698:CCQ327698 CML327698:CMM327698 CWH327698:CWI327698 DGD327698:DGE327698 DPZ327698:DQA327698 DZV327698:DZW327698 EJR327698:EJS327698 ETN327698:ETO327698 FDJ327698:FDK327698 FNF327698:FNG327698 FXB327698:FXC327698 GGX327698:GGY327698 GQT327698:GQU327698 HAP327698:HAQ327698 HKL327698:HKM327698 HUH327698:HUI327698 IED327698:IEE327698 INZ327698:IOA327698 IXV327698:IXW327698 JHR327698:JHS327698 JRN327698:JRO327698 KBJ327698:KBK327698 KLF327698:KLG327698 KVB327698:KVC327698 LEX327698:LEY327698 LOT327698:LOU327698 LYP327698:LYQ327698 MIL327698:MIM327698 MSH327698:MSI327698 NCD327698:NCE327698 NLZ327698:NMA327698 NVV327698:NVW327698 OFR327698:OFS327698 OPN327698:OPO327698 OZJ327698:OZK327698 PJF327698:PJG327698 PTB327698:PTC327698 QCX327698:QCY327698 QMT327698:QMU327698 QWP327698:QWQ327698 RGL327698:RGM327698 RQH327698:RQI327698 SAD327698:SAE327698 SJZ327698:SKA327698 STV327698:STW327698 TDR327698:TDS327698 TNN327698:TNO327698 TXJ327698:TXK327698 UHF327698:UHG327698 URB327698:URC327698 VAX327698:VAY327698 VKT327698:VKU327698 VUP327698:VUQ327698 WEL327698:WEM327698 WOH327698:WOI327698 WYD327698:WYE327698 LR393234:LS393234 VN393234:VO393234 AFJ393234:AFK393234 APF393234:APG393234 AZB393234:AZC393234 BIX393234:BIY393234 BST393234:BSU393234 CCP393234:CCQ393234 CML393234:CMM393234 CWH393234:CWI393234 DGD393234:DGE393234 DPZ393234:DQA393234 DZV393234:DZW393234 EJR393234:EJS393234 ETN393234:ETO393234 FDJ393234:FDK393234 FNF393234:FNG393234 FXB393234:FXC393234 GGX393234:GGY393234 GQT393234:GQU393234 HAP393234:HAQ393234 HKL393234:HKM393234 HUH393234:HUI393234 IED393234:IEE393234 INZ393234:IOA393234 IXV393234:IXW393234 JHR393234:JHS393234 JRN393234:JRO393234 KBJ393234:KBK393234 KLF393234:KLG393234 KVB393234:KVC393234 LEX393234:LEY393234 LOT393234:LOU393234 LYP393234:LYQ393234 MIL393234:MIM393234 MSH393234:MSI393234 NCD393234:NCE393234 NLZ393234:NMA393234 NVV393234:NVW393234 OFR393234:OFS393234 OPN393234:OPO393234 OZJ393234:OZK393234 PJF393234:PJG393234 PTB393234:PTC393234 QCX393234:QCY393234 QMT393234:QMU393234 QWP393234:QWQ393234 RGL393234:RGM393234 RQH393234:RQI393234 SAD393234:SAE393234 SJZ393234:SKA393234 STV393234:STW393234 TDR393234:TDS393234 TNN393234:TNO393234 TXJ393234:TXK393234 UHF393234:UHG393234 URB393234:URC393234 VAX393234:VAY393234 VKT393234:VKU393234 VUP393234:VUQ393234 WEL393234:WEM393234 WOH393234:WOI393234 WYD393234:WYE393234 LR458770:LS458770 VN458770:VO458770 AFJ458770:AFK458770 APF458770:APG458770 AZB458770:AZC458770 BIX458770:BIY458770 BST458770:BSU458770 CCP458770:CCQ458770 CML458770:CMM458770 CWH458770:CWI458770 DGD458770:DGE458770 DPZ458770:DQA458770 DZV458770:DZW458770 EJR458770:EJS458770 ETN458770:ETO458770 FDJ458770:FDK458770 FNF458770:FNG458770 FXB458770:FXC458770 GGX458770:GGY458770 GQT458770:GQU458770 HAP458770:HAQ458770 HKL458770:HKM458770 HUH458770:HUI458770 IED458770:IEE458770 INZ458770:IOA458770 IXV458770:IXW458770 JHR458770:JHS458770 JRN458770:JRO458770 KBJ458770:KBK458770 KLF458770:KLG458770 KVB458770:KVC458770 LEX458770:LEY458770 LOT458770:LOU458770 LYP458770:LYQ458770 MIL458770:MIM458770 MSH458770:MSI458770 NCD458770:NCE458770 NLZ458770:NMA458770 NVV458770:NVW458770 OFR458770:OFS458770 OPN458770:OPO458770 OZJ458770:OZK458770 PJF458770:PJG458770 PTB458770:PTC458770 QCX458770:QCY458770 QMT458770:QMU458770 QWP458770:QWQ458770 RGL458770:RGM458770 RQH458770:RQI458770 SAD458770:SAE458770 SJZ458770:SKA458770 STV458770:STW458770 TDR458770:TDS458770 TNN458770:TNO458770 TXJ458770:TXK458770 UHF458770:UHG458770 URB458770:URC458770 VAX458770:VAY458770 VKT458770:VKU458770 VUP458770:VUQ458770 WEL458770:WEM458770 WOH458770:WOI458770 WYD458770:WYE458770 LR524306:LS524306 VN524306:VO524306 AFJ524306:AFK524306 APF524306:APG524306 AZB524306:AZC524306 BIX524306:BIY524306 BST524306:BSU524306 CCP524306:CCQ524306 CML524306:CMM524306 CWH524306:CWI524306 DGD524306:DGE524306 DPZ524306:DQA524306 DZV524306:DZW524306 EJR524306:EJS524306 ETN524306:ETO524306 FDJ524306:FDK524306 FNF524306:FNG524306 FXB524306:FXC524306 GGX524306:GGY524306 GQT524306:GQU524306 HAP524306:HAQ524306 HKL524306:HKM524306 HUH524306:HUI524306 IED524306:IEE524306 INZ524306:IOA524306 IXV524306:IXW524306 JHR524306:JHS524306 JRN524306:JRO524306 KBJ524306:KBK524306 KLF524306:KLG524306 KVB524306:KVC524306 LEX524306:LEY524306 LOT524306:LOU524306 LYP524306:LYQ524306 MIL524306:MIM524306 MSH524306:MSI524306 NCD524306:NCE524306 NLZ524306:NMA524306 NVV524306:NVW524306 OFR524306:OFS524306 OPN524306:OPO524306 OZJ524306:OZK524306 PJF524306:PJG524306 PTB524306:PTC524306 QCX524306:QCY524306 QMT524306:QMU524306 QWP524306:QWQ524306 RGL524306:RGM524306 RQH524306:RQI524306 SAD524306:SAE524306 SJZ524306:SKA524306 STV524306:STW524306 TDR524306:TDS524306 TNN524306:TNO524306 TXJ524306:TXK524306 UHF524306:UHG524306 URB524306:URC524306 VAX524306:VAY524306 VKT524306:VKU524306 VUP524306:VUQ524306 WEL524306:WEM524306 WOH524306:WOI524306 WYD524306:WYE524306 LR589842:LS589842 VN589842:VO589842 AFJ589842:AFK589842 APF589842:APG589842 AZB589842:AZC589842 BIX589842:BIY589842 BST589842:BSU589842 CCP589842:CCQ589842 CML589842:CMM589842 CWH589842:CWI589842 DGD589842:DGE589842 DPZ589842:DQA589842 DZV589842:DZW589842 EJR589842:EJS589842 ETN589842:ETO589842 FDJ589842:FDK589842 FNF589842:FNG589842 FXB589842:FXC589842 GGX589842:GGY589842 GQT589842:GQU589842 HAP589842:HAQ589842 HKL589842:HKM589842 HUH589842:HUI589842 IED589842:IEE589842 INZ589842:IOA589842 IXV589842:IXW589842 JHR589842:JHS589842 JRN589842:JRO589842 KBJ589842:KBK589842 KLF589842:KLG589842 KVB589842:KVC589842 LEX589842:LEY589842 LOT589842:LOU589842 LYP589842:LYQ589842 MIL589842:MIM589842 MSH589842:MSI589842 NCD589842:NCE589842 NLZ589842:NMA589842 NVV589842:NVW589842 OFR589842:OFS589842 OPN589842:OPO589842 OZJ589842:OZK589842 PJF589842:PJG589842 PTB589842:PTC589842 QCX589842:QCY589842 QMT589842:QMU589842 QWP589842:QWQ589842 RGL589842:RGM589842 RQH589842:RQI589842 SAD589842:SAE589842 SJZ589842:SKA589842 STV589842:STW589842 TDR589842:TDS589842 TNN589842:TNO589842 TXJ589842:TXK589842 UHF589842:UHG589842 URB589842:URC589842 VAX589842:VAY589842 VKT589842:VKU589842 VUP589842:VUQ589842 WEL589842:WEM589842 WOH589842:WOI589842 WYD589842:WYE589842 LR655378:LS655378 VN655378:VO655378 AFJ655378:AFK655378 APF655378:APG655378 AZB655378:AZC655378 BIX655378:BIY655378 BST655378:BSU655378 CCP655378:CCQ655378 CML655378:CMM655378 CWH655378:CWI655378 DGD655378:DGE655378 DPZ655378:DQA655378 DZV655378:DZW655378 EJR655378:EJS655378 ETN655378:ETO655378 FDJ655378:FDK655378 FNF655378:FNG655378 FXB655378:FXC655378 GGX655378:GGY655378 GQT655378:GQU655378 HAP655378:HAQ655378 HKL655378:HKM655378 HUH655378:HUI655378 IED655378:IEE655378 INZ655378:IOA655378 IXV655378:IXW655378 JHR655378:JHS655378 JRN655378:JRO655378 KBJ655378:KBK655378 KLF655378:KLG655378 KVB655378:KVC655378 LEX655378:LEY655378 LOT655378:LOU655378 LYP655378:LYQ655378 MIL655378:MIM655378 MSH655378:MSI655378 NCD655378:NCE655378 NLZ655378:NMA655378 NVV655378:NVW655378 OFR655378:OFS655378 OPN655378:OPO655378 OZJ655378:OZK655378 PJF655378:PJG655378 PTB655378:PTC655378 QCX655378:QCY655378 QMT655378:QMU655378 QWP655378:QWQ655378 RGL655378:RGM655378 RQH655378:RQI655378 SAD655378:SAE655378 SJZ655378:SKA655378 STV655378:STW655378 TDR655378:TDS655378 TNN655378:TNO655378 TXJ655378:TXK655378 UHF655378:UHG655378 URB655378:URC655378 VAX655378:VAY655378 VKT655378:VKU655378 VUP655378:VUQ655378 WEL655378:WEM655378 WOH655378:WOI655378 WYD655378:WYE655378 LR720914:LS720914 VN720914:VO720914 AFJ720914:AFK720914 APF720914:APG720914 AZB720914:AZC720914 BIX720914:BIY720914 BST720914:BSU720914 CCP720914:CCQ720914 CML720914:CMM720914 CWH720914:CWI720914 DGD720914:DGE720914 DPZ720914:DQA720914 DZV720914:DZW720914 EJR720914:EJS720914 ETN720914:ETO720914 FDJ720914:FDK720914 FNF720914:FNG720914 FXB720914:FXC720914 GGX720914:GGY720914 GQT720914:GQU720914 HAP720914:HAQ720914 HKL720914:HKM720914 HUH720914:HUI720914 IED720914:IEE720914 INZ720914:IOA720914 IXV720914:IXW720914 JHR720914:JHS720914 JRN720914:JRO720914 KBJ720914:KBK720914 KLF720914:KLG720914 KVB720914:KVC720914 LEX720914:LEY720914 LOT720914:LOU720914 LYP720914:LYQ720914 MIL720914:MIM720914 MSH720914:MSI720914 NCD720914:NCE720914 NLZ720914:NMA720914 NVV720914:NVW720914 OFR720914:OFS720914 OPN720914:OPO720914 OZJ720914:OZK720914 PJF720914:PJG720914 PTB720914:PTC720914 QCX720914:QCY720914 QMT720914:QMU720914 QWP720914:QWQ720914 RGL720914:RGM720914 RQH720914:RQI720914 SAD720914:SAE720914 SJZ720914:SKA720914 STV720914:STW720914 TDR720914:TDS720914 TNN720914:TNO720914 TXJ720914:TXK720914 UHF720914:UHG720914 URB720914:URC720914 VAX720914:VAY720914 VKT720914:VKU720914 VUP720914:VUQ720914 WEL720914:WEM720914 WOH720914:WOI720914 WYD720914:WYE720914 LR786450:LS786450 VN786450:VO786450 AFJ786450:AFK786450 APF786450:APG786450 AZB786450:AZC786450 BIX786450:BIY786450 BST786450:BSU786450 CCP786450:CCQ786450 CML786450:CMM786450 CWH786450:CWI786450 DGD786450:DGE786450 DPZ786450:DQA786450 DZV786450:DZW786450 EJR786450:EJS786450 ETN786450:ETO786450 FDJ786450:FDK786450 FNF786450:FNG786450 FXB786450:FXC786450 GGX786450:GGY786450 GQT786450:GQU786450 HAP786450:HAQ786450 HKL786450:HKM786450 HUH786450:HUI786450 IED786450:IEE786450 INZ786450:IOA786450 IXV786450:IXW786450 JHR786450:JHS786450 JRN786450:JRO786450 KBJ786450:KBK786450 KLF786450:KLG786450 KVB786450:KVC786450 LEX786450:LEY786450 LOT786450:LOU786450 LYP786450:LYQ786450 MIL786450:MIM786450 MSH786450:MSI786450 NCD786450:NCE786450 NLZ786450:NMA786450 NVV786450:NVW786450 OFR786450:OFS786450 OPN786450:OPO786450 OZJ786450:OZK786450 PJF786450:PJG786450 PTB786450:PTC786450 QCX786450:QCY786450 QMT786450:QMU786450 QWP786450:QWQ786450 RGL786450:RGM786450 RQH786450:RQI786450 SAD786450:SAE786450 SJZ786450:SKA786450 STV786450:STW786450 TDR786450:TDS786450 TNN786450:TNO786450 TXJ786450:TXK786450 UHF786450:UHG786450 URB786450:URC786450 VAX786450:VAY786450 VKT786450:VKU786450 VUP786450:VUQ786450 WEL786450:WEM786450 WOH786450:WOI786450 WYD786450:WYE786450 LR851986:LS851986 VN851986:VO851986 AFJ851986:AFK851986 APF851986:APG851986 AZB851986:AZC851986 BIX851986:BIY851986 BST851986:BSU851986 CCP851986:CCQ851986 CML851986:CMM851986 CWH851986:CWI851986 DGD851986:DGE851986 DPZ851986:DQA851986 DZV851986:DZW851986 EJR851986:EJS851986 ETN851986:ETO851986 FDJ851986:FDK851986 FNF851986:FNG851986 FXB851986:FXC851986 GGX851986:GGY851986 GQT851986:GQU851986 HAP851986:HAQ851986 HKL851986:HKM851986 HUH851986:HUI851986 IED851986:IEE851986 INZ851986:IOA851986 IXV851986:IXW851986 JHR851986:JHS851986 JRN851986:JRO851986 KBJ851986:KBK851986 KLF851986:KLG851986 KVB851986:KVC851986 LEX851986:LEY851986 LOT851986:LOU851986 LYP851986:LYQ851986 MIL851986:MIM851986 MSH851986:MSI851986 NCD851986:NCE851986 NLZ851986:NMA851986 NVV851986:NVW851986 OFR851986:OFS851986 OPN851986:OPO851986 OZJ851986:OZK851986 PJF851986:PJG851986 PTB851986:PTC851986 QCX851986:QCY851986 QMT851986:QMU851986 QWP851986:QWQ851986 RGL851986:RGM851986 RQH851986:RQI851986 SAD851986:SAE851986 SJZ851986:SKA851986 STV851986:STW851986 TDR851986:TDS851986 TNN851986:TNO851986 TXJ851986:TXK851986 UHF851986:UHG851986 URB851986:URC851986 VAX851986:VAY851986 VKT851986:VKU851986 VUP851986:VUQ851986 WEL851986:WEM851986 WOH851986:WOI851986 WYD851986:WYE851986 LR917522:LS917522 VN917522:VO917522 AFJ917522:AFK917522 APF917522:APG917522 AZB917522:AZC917522 BIX917522:BIY917522 BST917522:BSU917522 CCP917522:CCQ917522 CML917522:CMM917522 CWH917522:CWI917522 DGD917522:DGE917522 DPZ917522:DQA917522 DZV917522:DZW917522 EJR917522:EJS917522 ETN917522:ETO917522 FDJ917522:FDK917522 FNF917522:FNG917522 FXB917522:FXC917522 GGX917522:GGY917522 GQT917522:GQU917522 HAP917522:HAQ917522 HKL917522:HKM917522 HUH917522:HUI917522 IED917522:IEE917522 INZ917522:IOA917522 IXV917522:IXW917522 JHR917522:JHS917522 JRN917522:JRO917522 KBJ917522:KBK917522 KLF917522:KLG917522 KVB917522:KVC917522 LEX917522:LEY917522 LOT917522:LOU917522 LYP917522:LYQ917522 MIL917522:MIM917522 MSH917522:MSI917522 NCD917522:NCE917522 NLZ917522:NMA917522 NVV917522:NVW917522 OFR917522:OFS917522 OPN917522:OPO917522 OZJ917522:OZK917522 PJF917522:PJG917522 PTB917522:PTC917522 QCX917522:QCY917522 QMT917522:QMU917522 QWP917522:QWQ917522 RGL917522:RGM917522 RQH917522:RQI917522 SAD917522:SAE917522 SJZ917522:SKA917522 STV917522:STW917522 TDR917522:TDS917522 TNN917522:TNO917522 TXJ917522:TXK917522 UHF917522:UHG917522 URB917522:URC917522 VAX917522:VAY917522 VKT917522:VKU917522 VUP917522:VUQ917522 WEL917522:WEM917522 WOH917522:WOI917522 WYD917522:WYE917522 LR983058:LS983058 VN983058:VO983058 AFJ983058:AFK983058 APF983058:APG983058 AZB983058:AZC983058 BIX983058:BIY983058 BST983058:BSU983058 CCP983058:CCQ983058 CML983058:CMM983058 CWH983058:CWI983058 DGD983058:DGE983058 DPZ983058:DQA983058 DZV983058:DZW983058 EJR983058:EJS983058 ETN983058:ETO983058 FDJ983058:FDK983058 FNF983058:FNG983058 FXB983058:FXC983058 GGX983058:GGY983058 GQT983058:GQU983058 HAP983058:HAQ983058 HKL983058:HKM983058 HUH983058:HUI983058 IED983058:IEE983058 INZ983058:IOA983058 IXV983058:IXW983058 JHR983058:JHS983058 JRN983058:JRO983058 KBJ983058:KBK983058 KLF983058:KLG983058 KVB983058:KVC983058 LEX983058:LEY983058 LOT983058:LOU983058 LYP983058:LYQ983058 MIL983058:MIM983058 MSH983058:MSI983058 NCD983058:NCE983058 NLZ983058:NMA983058 NVV983058:NVW983058 OFR983058:OFS983058 OPN983058:OPO983058 OZJ983058:OZK983058 PJF983058:PJG983058 PTB983058:PTC983058 QCX983058:QCY983058 QMT983058:QMU983058 QWP983058:QWQ983058 RGL983058:RGM983058 RQH983058:RQI983058 SAD983058:SAE983058 SJZ983058:SKA983058 STV983058:STW983058 TDR983058:TDS983058 TNN983058:TNO983058 TXJ983058:TXK983058 UHF983058:UHG983058 URB983058:URC983058 VAX983058:VAY983058 VKT983058:VKU983058 VUP983058:VUQ983058 WEL983058:WEM983058 WOH983058:WOI983058 WYD983058:WYE983058 MJ65554:MK65554 WF65554:WG65554 AGB65554:AGC65554 APX65554:APY65554 AZT65554:AZU65554 BJP65554:BJQ65554 BTL65554:BTM65554 CDH65554:CDI65554 CND65554:CNE65554 CWZ65554:CXA65554 DGV65554:DGW65554 DQR65554:DQS65554 EAN65554:EAO65554 EKJ65554:EKK65554 EUF65554:EUG65554 FEB65554:FEC65554 FNX65554:FNY65554 FXT65554:FXU65554 GHP65554:GHQ65554 GRL65554:GRM65554 HBH65554:HBI65554 HLD65554:HLE65554 HUZ65554:HVA65554 IEV65554:IEW65554 IOR65554:IOS65554 IYN65554:IYO65554 JIJ65554:JIK65554 JSF65554:JSG65554 KCB65554:KCC65554 KLX65554:KLY65554 KVT65554:KVU65554 LFP65554:LFQ65554 LPL65554:LPM65554 LZH65554:LZI65554 MJD65554:MJE65554 MSZ65554:MTA65554 NCV65554:NCW65554 NMR65554:NMS65554 NWN65554:NWO65554 OGJ65554:OGK65554 OQF65554:OQG65554 PAB65554:PAC65554 PJX65554:PJY65554 PTT65554:PTU65554 QDP65554:QDQ65554 QNL65554:QNM65554 QXH65554:QXI65554 RHD65554:RHE65554 RQZ65554:RRA65554 SAV65554:SAW65554 SKR65554:SKS65554 SUN65554:SUO65554 TEJ65554:TEK65554 TOF65554:TOG65554 TYB65554:TYC65554 UHX65554:UHY65554 URT65554:URU65554 VBP65554:VBQ65554 VLL65554:VLM65554 VVH65554:VVI65554 WFD65554:WFE65554 WOZ65554:WPA65554 WYV65554:WYW65554 MJ131090:MK131090 WF131090:WG131090 AGB131090:AGC131090 APX131090:APY131090 AZT131090:AZU131090 BJP131090:BJQ131090 BTL131090:BTM131090 CDH131090:CDI131090 CND131090:CNE131090 CWZ131090:CXA131090 DGV131090:DGW131090 DQR131090:DQS131090 EAN131090:EAO131090 EKJ131090:EKK131090 EUF131090:EUG131090 FEB131090:FEC131090 FNX131090:FNY131090 FXT131090:FXU131090 GHP131090:GHQ131090 GRL131090:GRM131090 HBH131090:HBI131090 HLD131090:HLE131090 HUZ131090:HVA131090 IEV131090:IEW131090 IOR131090:IOS131090 IYN131090:IYO131090 JIJ131090:JIK131090 JSF131090:JSG131090 KCB131090:KCC131090 KLX131090:KLY131090 KVT131090:KVU131090 LFP131090:LFQ131090 LPL131090:LPM131090 LZH131090:LZI131090 MJD131090:MJE131090 MSZ131090:MTA131090 NCV131090:NCW131090 NMR131090:NMS131090 NWN131090:NWO131090 OGJ131090:OGK131090 OQF131090:OQG131090 PAB131090:PAC131090 PJX131090:PJY131090 PTT131090:PTU131090 QDP131090:QDQ131090 QNL131090:QNM131090 QXH131090:QXI131090 RHD131090:RHE131090 RQZ131090:RRA131090 SAV131090:SAW131090 SKR131090:SKS131090 SUN131090:SUO131090 TEJ131090:TEK131090 TOF131090:TOG131090 TYB131090:TYC131090 UHX131090:UHY131090 URT131090:URU131090 VBP131090:VBQ131090 VLL131090:VLM131090 VVH131090:VVI131090 WFD131090:WFE131090 WOZ131090:WPA131090 WYV131090:WYW131090 MJ196626:MK196626 WF196626:WG196626 AGB196626:AGC196626 APX196626:APY196626 AZT196626:AZU196626 BJP196626:BJQ196626 BTL196626:BTM196626 CDH196626:CDI196626 CND196626:CNE196626 CWZ196626:CXA196626 DGV196626:DGW196626 DQR196626:DQS196626 EAN196626:EAO196626 EKJ196626:EKK196626 EUF196626:EUG196626 FEB196626:FEC196626 FNX196626:FNY196626 FXT196626:FXU196626 GHP196626:GHQ196626 GRL196626:GRM196626 HBH196626:HBI196626 HLD196626:HLE196626 HUZ196626:HVA196626 IEV196626:IEW196626 IOR196626:IOS196626 IYN196626:IYO196626 JIJ196626:JIK196626 JSF196626:JSG196626 KCB196626:KCC196626 KLX196626:KLY196626 KVT196626:KVU196626 LFP196626:LFQ196626 LPL196626:LPM196626 LZH196626:LZI196626 MJD196626:MJE196626 MSZ196626:MTA196626 NCV196626:NCW196626 NMR196626:NMS196626 NWN196626:NWO196626 OGJ196626:OGK196626 OQF196626:OQG196626 PAB196626:PAC196626 PJX196626:PJY196626 PTT196626:PTU196626 QDP196626:QDQ196626 QNL196626:QNM196626 QXH196626:QXI196626 RHD196626:RHE196626 RQZ196626:RRA196626 SAV196626:SAW196626 SKR196626:SKS196626 SUN196626:SUO196626 TEJ196626:TEK196626 TOF196626:TOG196626 TYB196626:TYC196626 UHX196626:UHY196626 URT196626:URU196626 VBP196626:VBQ196626 VLL196626:VLM196626 VVH196626:VVI196626 WFD196626:WFE196626 WOZ196626:WPA196626 WYV196626:WYW196626 MJ262162:MK262162 WF262162:WG262162 AGB262162:AGC262162 APX262162:APY262162 AZT262162:AZU262162 BJP262162:BJQ262162 BTL262162:BTM262162 CDH262162:CDI262162 CND262162:CNE262162 CWZ262162:CXA262162 DGV262162:DGW262162 DQR262162:DQS262162 EAN262162:EAO262162 EKJ262162:EKK262162 EUF262162:EUG262162 FEB262162:FEC262162 FNX262162:FNY262162 FXT262162:FXU262162 GHP262162:GHQ262162 GRL262162:GRM262162 HBH262162:HBI262162 HLD262162:HLE262162 HUZ262162:HVA262162 IEV262162:IEW262162 IOR262162:IOS262162 IYN262162:IYO262162 JIJ262162:JIK262162 JSF262162:JSG262162 KCB262162:KCC262162 KLX262162:KLY262162 KVT262162:KVU262162 LFP262162:LFQ262162 LPL262162:LPM262162 LZH262162:LZI262162 MJD262162:MJE262162 MSZ262162:MTA262162 NCV262162:NCW262162 NMR262162:NMS262162 NWN262162:NWO262162 OGJ262162:OGK262162 OQF262162:OQG262162 PAB262162:PAC262162 PJX262162:PJY262162 PTT262162:PTU262162 QDP262162:QDQ262162 QNL262162:QNM262162 QXH262162:QXI262162 RHD262162:RHE262162 RQZ262162:RRA262162 SAV262162:SAW262162 SKR262162:SKS262162 SUN262162:SUO262162 TEJ262162:TEK262162 TOF262162:TOG262162 TYB262162:TYC262162 UHX262162:UHY262162 URT262162:URU262162 VBP262162:VBQ262162 VLL262162:VLM262162 VVH262162:VVI262162 WFD262162:WFE262162 WOZ262162:WPA262162 WYV262162:WYW262162 MJ327698:MK327698 WF327698:WG327698 AGB327698:AGC327698 APX327698:APY327698 AZT327698:AZU327698 BJP327698:BJQ327698 BTL327698:BTM327698 CDH327698:CDI327698 CND327698:CNE327698 CWZ327698:CXA327698 DGV327698:DGW327698 DQR327698:DQS327698 EAN327698:EAO327698 EKJ327698:EKK327698 EUF327698:EUG327698 FEB327698:FEC327698 FNX327698:FNY327698 FXT327698:FXU327698 GHP327698:GHQ327698 GRL327698:GRM327698 HBH327698:HBI327698 HLD327698:HLE327698 HUZ327698:HVA327698 IEV327698:IEW327698 IOR327698:IOS327698 IYN327698:IYO327698 JIJ327698:JIK327698 JSF327698:JSG327698 KCB327698:KCC327698 KLX327698:KLY327698 KVT327698:KVU327698 LFP327698:LFQ327698 LPL327698:LPM327698 LZH327698:LZI327698 MJD327698:MJE327698 MSZ327698:MTA327698 NCV327698:NCW327698 NMR327698:NMS327698 NWN327698:NWO327698 OGJ327698:OGK327698 OQF327698:OQG327698 PAB327698:PAC327698 PJX327698:PJY327698 PTT327698:PTU327698 QDP327698:QDQ327698 QNL327698:QNM327698 QXH327698:QXI327698 RHD327698:RHE327698 RQZ327698:RRA327698 SAV327698:SAW327698 SKR327698:SKS327698 SUN327698:SUO327698 TEJ327698:TEK327698 TOF327698:TOG327698 TYB327698:TYC327698 UHX327698:UHY327698 URT327698:URU327698 VBP327698:VBQ327698 VLL327698:VLM327698 VVH327698:VVI327698 WFD327698:WFE327698 WOZ327698:WPA327698 WYV327698:WYW327698 MJ393234:MK393234 WF393234:WG393234 AGB393234:AGC393234 APX393234:APY393234 AZT393234:AZU393234 BJP393234:BJQ393234 BTL393234:BTM393234 CDH393234:CDI393234 CND393234:CNE393234 CWZ393234:CXA393234 DGV393234:DGW393234 DQR393234:DQS393234 EAN393234:EAO393234 EKJ393234:EKK393234 EUF393234:EUG393234 FEB393234:FEC393234 FNX393234:FNY393234 FXT393234:FXU393234 GHP393234:GHQ393234 GRL393234:GRM393234 HBH393234:HBI393234 HLD393234:HLE393234 HUZ393234:HVA393234 IEV393234:IEW393234 IOR393234:IOS393234 IYN393234:IYO393234 JIJ393234:JIK393234 JSF393234:JSG393234 KCB393234:KCC393234 KLX393234:KLY393234 KVT393234:KVU393234 LFP393234:LFQ393234 LPL393234:LPM393234 LZH393234:LZI393234 MJD393234:MJE393234 MSZ393234:MTA393234 NCV393234:NCW393234 NMR393234:NMS393234 NWN393234:NWO393234 OGJ393234:OGK393234 OQF393234:OQG393234 PAB393234:PAC393234 PJX393234:PJY393234 PTT393234:PTU393234 QDP393234:QDQ393234 QNL393234:QNM393234 QXH393234:QXI393234 RHD393234:RHE393234 RQZ393234:RRA393234 SAV393234:SAW393234 SKR393234:SKS393234 SUN393234:SUO393234 TEJ393234:TEK393234 TOF393234:TOG393234 TYB393234:TYC393234 UHX393234:UHY393234 URT393234:URU393234 VBP393234:VBQ393234 VLL393234:VLM393234 VVH393234:VVI393234 WFD393234:WFE393234 WOZ393234:WPA393234 WYV393234:WYW393234 MJ458770:MK458770 WF458770:WG458770 AGB458770:AGC458770 APX458770:APY458770 AZT458770:AZU458770 BJP458770:BJQ458770 BTL458770:BTM458770 CDH458770:CDI458770 CND458770:CNE458770 CWZ458770:CXA458770 DGV458770:DGW458770 DQR458770:DQS458770 EAN458770:EAO458770 EKJ458770:EKK458770 EUF458770:EUG458770 FEB458770:FEC458770 FNX458770:FNY458770 FXT458770:FXU458770 GHP458770:GHQ458770 GRL458770:GRM458770 HBH458770:HBI458770 HLD458770:HLE458770 HUZ458770:HVA458770 IEV458770:IEW458770 IOR458770:IOS458770 IYN458770:IYO458770 JIJ458770:JIK458770 JSF458770:JSG458770 KCB458770:KCC458770 KLX458770:KLY458770 KVT458770:KVU458770 LFP458770:LFQ458770 LPL458770:LPM458770 LZH458770:LZI458770 MJD458770:MJE458770 MSZ458770:MTA458770 NCV458770:NCW458770 NMR458770:NMS458770 NWN458770:NWO458770 OGJ458770:OGK458770 OQF458770:OQG458770 PAB458770:PAC458770 PJX458770:PJY458770 PTT458770:PTU458770 QDP458770:QDQ458770 QNL458770:QNM458770 QXH458770:QXI458770 RHD458770:RHE458770 RQZ458770:RRA458770 SAV458770:SAW458770 SKR458770:SKS458770 SUN458770:SUO458770 TEJ458770:TEK458770 TOF458770:TOG458770 TYB458770:TYC458770 UHX458770:UHY458770 URT458770:URU458770 VBP458770:VBQ458770 VLL458770:VLM458770 VVH458770:VVI458770 WFD458770:WFE458770 WOZ458770:WPA458770 WYV458770:WYW458770 MJ524306:MK524306 WF524306:WG524306 AGB524306:AGC524306 APX524306:APY524306 AZT524306:AZU524306 BJP524306:BJQ524306 BTL524306:BTM524306 CDH524306:CDI524306 CND524306:CNE524306 CWZ524306:CXA524306 DGV524306:DGW524306 DQR524306:DQS524306 EAN524306:EAO524306 EKJ524306:EKK524306 EUF524306:EUG524306 FEB524306:FEC524306 FNX524306:FNY524306 FXT524306:FXU524306 GHP524306:GHQ524306 GRL524306:GRM524306 HBH524306:HBI524306 HLD524306:HLE524306 HUZ524306:HVA524306 IEV524306:IEW524306 IOR524306:IOS524306 IYN524306:IYO524306 JIJ524306:JIK524306 JSF524306:JSG524306 KCB524306:KCC524306 KLX524306:KLY524306 KVT524306:KVU524306 LFP524306:LFQ524306 LPL524306:LPM524306 LZH524306:LZI524306 MJD524306:MJE524306 MSZ524306:MTA524306 NCV524306:NCW524306 NMR524306:NMS524306 NWN524306:NWO524306 OGJ524306:OGK524306 OQF524306:OQG524306 PAB524306:PAC524306 PJX524306:PJY524306 PTT524306:PTU524306 QDP524306:QDQ524306 QNL524306:QNM524306 QXH524306:QXI524306 RHD524306:RHE524306 RQZ524306:RRA524306 SAV524306:SAW524306 SKR524306:SKS524306 SUN524306:SUO524306 TEJ524306:TEK524306 TOF524306:TOG524306 TYB524306:TYC524306 UHX524306:UHY524306 URT524306:URU524306 VBP524306:VBQ524306 VLL524306:VLM524306 VVH524306:VVI524306 WFD524306:WFE524306 WOZ524306:WPA524306 WYV524306:WYW524306 MJ589842:MK589842 WF589842:WG589842 AGB589842:AGC589842 APX589842:APY589842 AZT589842:AZU589842 BJP589842:BJQ589842 BTL589842:BTM589842 CDH589842:CDI589842 CND589842:CNE589842 CWZ589842:CXA589842 DGV589842:DGW589842 DQR589842:DQS589842 EAN589842:EAO589842 EKJ589842:EKK589842 EUF589842:EUG589842 FEB589842:FEC589842 FNX589842:FNY589842 FXT589842:FXU589842 GHP589842:GHQ589842 GRL589842:GRM589842 HBH589842:HBI589842 HLD589842:HLE589842 HUZ589842:HVA589842 IEV589842:IEW589842 IOR589842:IOS589842 IYN589842:IYO589842 JIJ589842:JIK589842 JSF589842:JSG589842 KCB589842:KCC589842 KLX589842:KLY589842 KVT589842:KVU589842 LFP589842:LFQ589842 LPL589842:LPM589842 LZH589842:LZI589842 MJD589842:MJE589842 MSZ589842:MTA589842 NCV589842:NCW589842 NMR589842:NMS589842 NWN589842:NWO589842 OGJ589842:OGK589842 OQF589842:OQG589842 PAB589842:PAC589842 PJX589842:PJY589842 PTT589842:PTU589842 QDP589842:QDQ589842 QNL589842:QNM589842 QXH589842:QXI589842 RHD589842:RHE589842 RQZ589842:RRA589842 SAV589842:SAW589842 SKR589842:SKS589842 SUN589842:SUO589842 TEJ589842:TEK589842 TOF589842:TOG589842 TYB589842:TYC589842 UHX589842:UHY589842 URT589842:URU589842 VBP589842:VBQ589842 VLL589842:VLM589842 VVH589842:VVI589842 WFD589842:WFE589842 WOZ589842:WPA589842 WYV589842:WYW589842 MJ655378:MK655378 WF655378:WG655378 AGB655378:AGC655378 APX655378:APY655378 AZT655378:AZU655378 BJP655378:BJQ655378 BTL655378:BTM655378 CDH655378:CDI655378 CND655378:CNE655378 CWZ655378:CXA655378 DGV655378:DGW655378 DQR655378:DQS655378 EAN655378:EAO655378 EKJ655378:EKK655378 EUF655378:EUG655378 FEB655378:FEC655378 FNX655378:FNY655378 FXT655378:FXU655378 GHP655378:GHQ655378 GRL655378:GRM655378 HBH655378:HBI655378 HLD655378:HLE655378 HUZ655378:HVA655378 IEV655378:IEW655378 IOR655378:IOS655378 IYN655378:IYO655378 JIJ655378:JIK655378 JSF655378:JSG655378 KCB655378:KCC655378 KLX655378:KLY655378 KVT655378:KVU655378 LFP655378:LFQ655378 LPL655378:LPM655378 LZH655378:LZI655378 MJD655378:MJE655378 MSZ655378:MTA655378 NCV655378:NCW655378 NMR655378:NMS655378 NWN655378:NWO655378 OGJ655378:OGK655378 OQF655378:OQG655378 PAB655378:PAC655378 PJX655378:PJY655378 PTT655378:PTU655378 QDP655378:QDQ655378 QNL655378:QNM655378 QXH655378:QXI655378 RHD655378:RHE655378 RQZ655378:RRA655378 SAV655378:SAW655378 SKR655378:SKS655378 SUN655378:SUO655378 TEJ655378:TEK655378 TOF655378:TOG655378 TYB655378:TYC655378 UHX655378:UHY655378 URT655378:URU655378 VBP655378:VBQ655378 VLL655378:VLM655378 VVH655378:VVI655378 WFD655378:WFE655378 WOZ655378:WPA655378 WYV655378:WYW655378 MJ720914:MK720914 WF720914:WG720914 AGB720914:AGC720914 APX720914:APY720914 AZT720914:AZU720914 BJP720914:BJQ720914 BTL720914:BTM720914 CDH720914:CDI720914 CND720914:CNE720914 CWZ720914:CXA720914 DGV720914:DGW720914 DQR720914:DQS720914 EAN720914:EAO720914 EKJ720914:EKK720914 EUF720914:EUG720914 FEB720914:FEC720914 FNX720914:FNY720914 FXT720914:FXU720914 GHP720914:GHQ720914 GRL720914:GRM720914 HBH720914:HBI720914 HLD720914:HLE720914 HUZ720914:HVA720914 IEV720914:IEW720914 IOR720914:IOS720914 IYN720914:IYO720914 JIJ720914:JIK720914 JSF720914:JSG720914 KCB720914:KCC720914 KLX720914:KLY720914 KVT720914:KVU720914 LFP720914:LFQ720914 LPL720914:LPM720914 LZH720914:LZI720914 MJD720914:MJE720914 MSZ720914:MTA720914 NCV720914:NCW720914 NMR720914:NMS720914 NWN720914:NWO720914 OGJ720914:OGK720914 OQF720914:OQG720914 PAB720914:PAC720914 PJX720914:PJY720914 PTT720914:PTU720914 QDP720914:QDQ720914 QNL720914:QNM720914 QXH720914:QXI720914 RHD720914:RHE720914 RQZ720914:RRA720914 SAV720914:SAW720914 SKR720914:SKS720914 SUN720914:SUO720914 TEJ720914:TEK720914 TOF720914:TOG720914 TYB720914:TYC720914 UHX720914:UHY720914 URT720914:URU720914 VBP720914:VBQ720914 VLL720914:VLM720914 VVH720914:VVI720914 WFD720914:WFE720914 WOZ720914:WPA720914 WYV720914:WYW720914 MJ786450:MK786450 WF786450:WG786450 AGB786450:AGC786450 APX786450:APY786450 AZT786450:AZU786450 BJP786450:BJQ786450 BTL786450:BTM786450 CDH786450:CDI786450 CND786450:CNE786450 CWZ786450:CXA786450 DGV786450:DGW786450 DQR786450:DQS786450 EAN786450:EAO786450 EKJ786450:EKK786450 EUF786450:EUG786450 FEB786450:FEC786450 FNX786450:FNY786450 FXT786450:FXU786450 GHP786450:GHQ786450 GRL786450:GRM786450 HBH786450:HBI786450 HLD786450:HLE786450 HUZ786450:HVA786450 IEV786450:IEW786450 IOR786450:IOS786450 IYN786450:IYO786450 JIJ786450:JIK786450 JSF786450:JSG786450 KCB786450:KCC786450 KLX786450:KLY786450 KVT786450:KVU786450 LFP786450:LFQ786450 LPL786450:LPM786450 LZH786450:LZI786450 MJD786450:MJE786450 MSZ786450:MTA786450 NCV786450:NCW786450 NMR786450:NMS786450 NWN786450:NWO786450 OGJ786450:OGK786450 OQF786450:OQG786450 PAB786450:PAC786450 PJX786450:PJY786450 PTT786450:PTU786450 QDP786450:QDQ786450 QNL786450:QNM786450 QXH786450:QXI786450 RHD786450:RHE786450 RQZ786450:RRA786450 SAV786450:SAW786450 SKR786450:SKS786450 SUN786450:SUO786450 TEJ786450:TEK786450 TOF786450:TOG786450 TYB786450:TYC786450 UHX786450:UHY786450 URT786450:URU786450 VBP786450:VBQ786450 VLL786450:VLM786450 VVH786450:VVI786450 WFD786450:WFE786450 WOZ786450:WPA786450 WYV786450:WYW786450 MJ851986:MK851986 WF851986:WG851986 AGB851986:AGC851986 APX851986:APY851986 AZT851986:AZU851986 BJP851986:BJQ851986 BTL851986:BTM851986 CDH851986:CDI851986 CND851986:CNE851986 CWZ851986:CXA851986 DGV851986:DGW851986 DQR851986:DQS851986 EAN851986:EAO851986 EKJ851986:EKK851986 EUF851986:EUG851986 FEB851986:FEC851986 FNX851986:FNY851986 FXT851986:FXU851986 GHP851986:GHQ851986 GRL851986:GRM851986 HBH851986:HBI851986 HLD851986:HLE851986 HUZ851986:HVA851986 IEV851986:IEW851986 IOR851986:IOS851986 IYN851986:IYO851986 JIJ851986:JIK851986 JSF851986:JSG851986 KCB851986:KCC851986 KLX851986:KLY851986 KVT851986:KVU851986 LFP851986:LFQ851986 LPL851986:LPM851986 LZH851986:LZI851986 MJD851986:MJE851986 MSZ851986:MTA851986 NCV851986:NCW851986 NMR851986:NMS851986 NWN851986:NWO851986 OGJ851986:OGK851986 OQF851986:OQG851986 PAB851986:PAC851986 PJX851986:PJY851986 PTT851986:PTU851986 QDP851986:QDQ851986 QNL851986:QNM851986 QXH851986:QXI851986 RHD851986:RHE851986 RQZ851986:RRA851986 SAV851986:SAW851986 SKR851986:SKS851986 SUN851986:SUO851986 TEJ851986:TEK851986 TOF851986:TOG851986 TYB851986:TYC851986 UHX851986:UHY851986 URT851986:URU851986 VBP851986:VBQ851986 VLL851986:VLM851986 VVH851986:VVI851986 WFD851986:WFE851986 WOZ851986:WPA851986 WYV851986:WYW851986 MJ917522:MK917522 WF917522:WG917522 AGB917522:AGC917522 APX917522:APY917522 AZT917522:AZU917522 BJP917522:BJQ917522 BTL917522:BTM917522 CDH917522:CDI917522 CND917522:CNE917522 CWZ917522:CXA917522 DGV917522:DGW917522 DQR917522:DQS917522 EAN917522:EAO917522 EKJ917522:EKK917522 EUF917522:EUG917522 FEB917522:FEC917522 FNX917522:FNY917522 FXT917522:FXU917522 GHP917522:GHQ917522 GRL917522:GRM917522 HBH917522:HBI917522 HLD917522:HLE917522 HUZ917522:HVA917522 IEV917522:IEW917522 IOR917522:IOS917522 IYN917522:IYO917522 JIJ917522:JIK917522 JSF917522:JSG917522 KCB917522:KCC917522 KLX917522:KLY917522 KVT917522:KVU917522 LFP917522:LFQ917522 LPL917522:LPM917522 LZH917522:LZI917522 MJD917522:MJE917522 MSZ917522:MTA917522 NCV917522:NCW917522 NMR917522:NMS917522 NWN917522:NWO917522 OGJ917522:OGK917522 OQF917522:OQG917522 PAB917522:PAC917522 PJX917522:PJY917522 PTT917522:PTU917522 QDP917522:QDQ917522 QNL917522:QNM917522 QXH917522:QXI917522 RHD917522:RHE917522 RQZ917522:RRA917522 SAV917522:SAW917522 SKR917522:SKS917522 SUN917522:SUO917522 TEJ917522:TEK917522 TOF917522:TOG917522 TYB917522:TYC917522 UHX917522:UHY917522 URT917522:URU917522 VBP917522:VBQ917522 VLL917522:VLM917522 VVH917522:VVI917522 WFD917522:WFE917522 WOZ917522:WPA917522 WYV917522:WYW917522 MJ983058:MK983058 WF983058:WG983058 AGB983058:AGC983058 APX983058:APY983058 AZT983058:AZU983058 BJP983058:BJQ983058 BTL983058:BTM983058 CDH983058:CDI983058 CND983058:CNE983058 CWZ983058:CXA983058 DGV983058:DGW983058 DQR983058:DQS983058 EAN983058:EAO983058 EKJ983058:EKK983058 EUF983058:EUG983058 FEB983058:FEC983058 FNX983058:FNY983058 FXT983058:FXU983058 GHP983058:GHQ983058 GRL983058:GRM983058 HBH983058:HBI983058 HLD983058:HLE983058 HUZ983058:HVA983058 IEV983058:IEW983058 IOR983058:IOS983058 IYN983058:IYO983058 JIJ983058:JIK983058 JSF983058:JSG983058 KCB983058:KCC983058 KLX983058:KLY983058 KVT983058:KVU983058 LFP983058:LFQ983058 LPL983058:LPM983058 LZH983058:LZI983058 MJD983058:MJE983058 MSZ983058:MTA983058 NCV983058:NCW983058 NMR983058:NMS983058 NWN983058:NWO983058 OGJ983058:OGK983058 OQF983058:OQG983058 PAB983058:PAC983058 PJX983058:PJY983058 PTT983058:PTU983058 QDP983058:QDQ983058 QNL983058:QNM983058 QXH983058:QXI983058 RHD983058:RHE983058 RQZ983058:RRA983058 SAV983058:SAW983058 SKR983058:SKS983058 SUN983058:SUO983058 TEJ983058:TEK983058 TOF983058:TOG983058 TYB983058:TYC983058 UHX983058:UHY983058 URT983058:URU983058 VBP983058:VBQ983058 VLL983058:VLM983058 VVH983058:VVI983058 WFD983058:WFE983058 WOZ983058:WPA983058 WYV983058:WYW983058 MD65554:ME65554 VZ65554:WA65554 AFV65554:AFW65554 APR65554:APS65554 AZN65554:AZO65554 BJJ65554:BJK65554 BTF65554:BTG65554 CDB65554:CDC65554 CMX65554:CMY65554 CWT65554:CWU65554 DGP65554:DGQ65554 DQL65554:DQM65554 EAH65554:EAI65554 EKD65554:EKE65554 ETZ65554:EUA65554 FDV65554:FDW65554 FNR65554:FNS65554 FXN65554:FXO65554 GHJ65554:GHK65554 GRF65554:GRG65554 HBB65554:HBC65554 HKX65554:HKY65554 HUT65554:HUU65554 IEP65554:IEQ65554 IOL65554:IOM65554 IYH65554:IYI65554 JID65554:JIE65554 JRZ65554:JSA65554 KBV65554:KBW65554 KLR65554:KLS65554 KVN65554:KVO65554 LFJ65554:LFK65554 LPF65554:LPG65554 LZB65554:LZC65554 MIX65554:MIY65554 MST65554:MSU65554 NCP65554:NCQ65554 NML65554:NMM65554 NWH65554:NWI65554 OGD65554:OGE65554 OPZ65554:OQA65554 OZV65554:OZW65554 PJR65554:PJS65554 PTN65554:PTO65554 QDJ65554:QDK65554 QNF65554:QNG65554 QXB65554:QXC65554 RGX65554:RGY65554 RQT65554:RQU65554 SAP65554:SAQ65554 SKL65554:SKM65554 SUH65554:SUI65554 TED65554:TEE65554 TNZ65554:TOA65554 TXV65554:TXW65554 UHR65554:UHS65554 URN65554:URO65554 VBJ65554:VBK65554 VLF65554:VLG65554 VVB65554:VVC65554 WEX65554:WEY65554 WOT65554:WOU65554 WYP65554:WYQ65554 MD131090:ME131090 VZ131090:WA131090 AFV131090:AFW131090 APR131090:APS131090 AZN131090:AZO131090 BJJ131090:BJK131090 BTF131090:BTG131090 CDB131090:CDC131090 CMX131090:CMY131090 CWT131090:CWU131090 DGP131090:DGQ131090 DQL131090:DQM131090 EAH131090:EAI131090 EKD131090:EKE131090 ETZ131090:EUA131090 FDV131090:FDW131090 FNR131090:FNS131090 FXN131090:FXO131090 GHJ131090:GHK131090 GRF131090:GRG131090 HBB131090:HBC131090 HKX131090:HKY131090 HUT131090:HUU131090 IEP131090:IEQ131090 IOL131090:IOM131090 IYH131090:IYI131090 JID131090:JIE131090 JRZ131090:JSA131090 KBV131090:KBW131090 KLR131090:KLS131090 KVN131090:KVO131090 LFJ131090:LFK131090 LPF131090:LPG131090 LZB131090:LZC131090 MIX131090:MIY131090 MST131090:MSU131090 NCP131090:NCQ131090 NML131090:NMM131090 NWH131090:NWI131090 OGD131090:OGE131090 OPZ131090:OQA131090 OZV131090:OZW131090 PJR131090:PJS131090 PTN131090:PTO131090 QDJ131090:QDK131090 QNF131090:QNG131090 QXB131090:QXC131090 RGX131090:RGY131090 RQT131090:RQU131090 SAP131090:SAQ131090 SKL131090:SKM131090 SUH131090:SUI131090 TED131090:TEE131090 TNZ131090:TOA131090 TXV131090:TXW131090 UHR131090:UHS131090 URN131090:URO131090 VBJ131090:VBK131090 VLF131090:VLG131090 VVB131090:VVC131090 WEX131090:WEY131090 WOT131090:WOU131090 WYP131090:WYQ131090 MD196626:ME196626 VZ196626:WA196626 AFV196626:AFW196626 APR196626:APS196626 AZN196626:AZO196626 BJJ196626:BJK196626 BTF196626:BTG196626 CDB196626:CDC196626 CMX196626:CMY196626 CWT196626:CWU196626 DGP196626:DGQ196626 DQL196626:DQM196626 EAH196626:EAI196626 EKD196626:EKE196626 ETZ196626:EUA196626 FDV196626:FDW196626 FNR196626:FNS196626 FXN196626:FXO196626 GHJ196626:GHK196626 GRF196626:GRG196626 HBB196626:HBC196626 HKX196626:HKY196626 HUT196626:HUU196626 IEP196626:IEQ196626 IOL196626:IOM196626 IYH196626:IYI196626 JID196626:JIE196626 JRZ196626:JSA196626 KBV196626:KBW196626 KLR196626:KLS196626 KVN196626:KVO196626 LFJ196626:LFK196626 LPF196626:LPG196626 LZB196626:LZC196626 MIX196626:MIY196626 MST196626:MSU196626 NCP196626:NCQ196626 NML196626:NMM196626 NWH196626:NWI196626 OGD196626:OGE196626 OPZ196626:OQA196626 OZV196626:OZW196626 PJR196626:PJS196626 PTN196626:PTO196626 QDJ196626:QDK196626 QNF196626:QNG196626 QXB196626:QXC196626 RGX196626:RGY196626 RQT196626:RQU196626 SAP196626:SAQ196626 SKL196626:SKM196626 SUH196626:SUI196626 TED196626:TEE196626 TNZ196626:TOA196626 TXV196626:TXW196626 UHR196626:UHS196626 URN196626:URO196626 VBJ196626:VBK196626 VLF196626:VLG196626 VVB196626:VVC196626 WEX196626:WEY196626 WOT196626:WOU196626 WYP196626:WYQ196626 MD262162:ME262162 VZ262162:WA262162 AFV262162:AFW262162 APR262162:APS262162 AZN262162:AZO262162 BJJ262162:BJK262162 BTF262162:BTG262162 CDB262162:CDC262162 CMX262162:CMY262162 CWT262162:CWU262162 DGP262162:DGQ262162 DQL262162:DQM262162 EAH262162:EAI262162 EKD262162:EKE262162 ETZ262162:EUA262162 FDV262162:FDW262162 FNR262162:FNS262162 FXN262162:FXO262162 GHJ262162:GHK262162 GRF262162:GRG262162 HBB262162:HBC262162 HKX262162:HKY262162 HUT262162:HUU262162 IEP262162:IEQ262162 IOL262162:IOM262162 IYH262162:IYI262162 JID262162:JIE262162 JRZ262162:JSA262162 KBV262162:KBW262162 KLR262162:KLS262162 KVN262162:KVO262162 LFJ262162:LFK262162 LPF262162:LPG262162 LZB262162:LZC262162 MIX262162:MIY262162 MST262162:MSU262162 NCP262162:NCQ262162 NML262162:NMM262162 NWH262162:NWI262162 OGD262162:OGE262162 OPZ262162:OQA262162 OZV262162:OZW262162 PJR262162:PJS262162 PTN262162:PTO262162 QDJ262162:QDK262162 QNF262162:QNG262162 QXB262162:QXC262162 RGX262162:RGY262162 RQT262162:RQU262162 SAP262162:SAQ262162 SKL262162:SKM262162 SUH262162:SUI262162 TED262162:TEE262162 TNZ262162:TOA262162 TXV262162:TXW262162 UHR262162:UHS262162 URN262162:URO262162 VBJ262162:VBK262162 VLF262162:VLG262162 VVB262162:VVC262162 WEX262162:WEY262162 WOT262162:WOU262162 WYP262162:WYQ262162 MD327698:ME327698 VZ327698:WA327698 AFV327698:AFW327698 APR327698:APS327698 AZN327698:AZO327698 BJJ327698:BJK327698 BTF327698:BTG327698 CDB327698:CDC327698 CMX327698:CMY327698 CWT327698:CWU327698 DGP327698:DGQ327698 DQL327698:DQM327698 EAH327698:EAI327698 EKD327698:EKE327698 ETZ327698:EUA327698 FDV327698:FDW327698 FNR327698:FNS327698 FXN327698:FXO327698 GHJ327698:GHK327698 GRF327698:GRG327698 HBB327698:HBC327698 HKX327698:HKY327698 HUT327698:HUU327698 IEP327698:IEQ327698 IOL327698:IOM327698 IYH327698:IYI327698 JID327698:JIE327698 JRZ327698:JSA327698 KBV327698:KBW327698 KLR327698:KLS327698 KVN327698:KVO327698 LFJ327698:LFK327698 LPF327698:LPG327698 LZB327698:LZC327698 MIX327698:MIY327698 MST327698:MSU327698 NCP327698:NCQ327698 NML327698:NMM327698 NWH327698:NWI327698 OGD327698:OGE327698 OPZ327698:OQA327698 OZV327698:OZW327698 PJR327698:PJS327698 PTN327698:PTO327698 QDJ327698:QDK327698 QNF327698:QNG327698 QXB327698:QXC327698 RGX327698:RGY327698 RQT327698:RQU327698 SAP327698:SAQ327698 SKL327698:SKM327698 SUH327698:SUI327698 TED327698:TEE327698 TNZ327698:TOA327698 TXV327698:TXW327698 UHR327698:UHS327698 URN327698:URO327698 VBJ327698:VBK327698 VLF327698:VLG327698 VVB327698:VVC327698 WEX327698:WEY327698 WOT327698:WOU327698 WYP327698:WYQ327698 MD393234:ME393234 VZ393234:WA393234 AFV393234:AFW393234 APR393234:APS393234 AZN393234:AZO393234 BJJ393234:BJK393234 BTF393234:BTG393234 CDB393234:CDC393234 CMX393234:CMY393234 CWT393234:CWU393234 DGP393234:DGQ393234 DQL393234:DQM393234 EAH393234:EAI393234 EKD393234:EKE393234 ETZ393234:EUA393234 FDV393234:FDW393234 FNR393234:FNS393234 FXN393234:FXO393234 GHJ393234:GHK393234 GRF393234:GRG393234 HBB393234:HBC393234 HKX393234:HKY393234 HUT393234:HUU393234 IEP393234:IEQ393234 IOL393234:IOM393234 IYH393234:IYI393234 JID393234:JIE393234 JRZ393234:JSA393234 KBV393234:KBW393234 KLR393234:KLS393234 KVN393234:KVO393234 LFJ393234:LFK393234 LPF393234:LPG393234 LZB393234:LZC393234 MIX393234:MIY393234 MST393234:MSU393234 NCP393234:NCQ393234 NML393234:NMM393234 NWH393234:NWI393234 OGD393234:OGE393234 OPZ393234:OQA393234 OZV393234:OZW393234 PJR393234:PJS393234 PTN393234:PTO393234 QDJ393234:QDK393234 QNF393234:QNG393234 QXB393234:QXC393234 RGX393234:RGY393234 RQT393234:RQU393234 SAP393234:SAQ393234 SKL393234:SKM393234 SUH393234:SUI393234 TED393234:TEE393234 TNZ393234:TOA393234 TXV393234:TXW393234 UHR393234:UHS393234 URN393234:URO393234 VBJ393234:VBK393234 VLF393234:VLG393234 VVB393234:VVC393234 WEX393234:WEY393234 WOT393234:WOU393234 WYP393234:WYQ393234 MD458770:ME458770 VZ458770:WA458770 AFV458770:AFW458770 APR458770:APS458770 AZN458770:AZO458770 BJJ458770:BJK458770 BTF458770:BTG458770 CDB458770:CDC458770 CMX458770:CMY458770 CWT458770:CWU458770 DGP458770:DGQ458770 DQL458770:DQM458770 EAH458770:EAI458770 EKD458770:EKE458770 ETZ458770:EUA458770 FDV458770:FDW458770 FNR458770:FNS458770 FXN458770:FXO458770 GHJ458770:GHK458770 GRF458770:GRG458770 HBB458770:HBC458770 HKX458770:HKY458770 HUT458770:HUU458770 IEP458770:IEQ458770 IOL458770:IOM458770 IYH458770:IYI458770 JID458770:JIE458770 JRZ458770:JSA458770 KBV458770:KBW458770 KLR458770:KLS458770 KVN458770:KVO458770 LFJ458770:LFK458770 LPF458770:LPG458770 LZB458770:LZC458770 MIX458770:MIY458770 MST458770:MSU458770 NCP458770:NCQ458770 NML458770:NMM458770 NWH458770:NWI458770 OGD458770:OGE458770 OPZ458770:OQA458770 OZV458770:OZW458770 PJR458770:PJS458770 PTN458770:PTO458770 QDJ458770:QDK458770 QNF458770:QNG458770 QXB458770:QXC458770 RGX458770:RGY458770 RQT458770:RQU458770 SAP458770:SAQ458770 SKL458770:SKM458770 SUH458770:SUI458770 TED458770:TEE458770 TNZ458770:TOA458770 TXV458770:TXW458770 UHR458770:UHS458770 URN458770:URO458770 VBJ458770:VBK458770 VLF458770:VLG458770 VVB458770:VVC458770 WEX458770:WEY458770 WOT458770:WOU458770 WYP458770:WYQ458770 MD524306:ME524306 VZ524306:WA524306 AFV524306:AFW524306 APR524306:APS524306 AZN524306:AZO524306 BJJ524306:BJK524306 BTF524306:BTG524306 CDB524306:CDC524306 CMX524306:CMY524306 CWT524306:CWU524306 DGP524306:DGQ524306 DQL524306:DQM524306 EAH524306:EAI524306 EKD524306:EKE524306 ETZ524306:EUA524306 FDV524306:FDW524306 FNR524306:FNS524306 FXN524306:FXO524306 GHJ524306:GHK524306 GRF524306:GRG524306 HBB524306:HBC524306 HKX524306:HKY524306 HUT524306:HUU524306 IEP524306:IEQ524306 IOL524306:IOM524306 IYH524306:IYI524306 JID524306:JIE524306 JRZ524306:JSA524306 KBV524306:KBW524306 KLR524306:KLS524306 KVN524306:KVO524306 LFJ524306:LFK524306 LPF524306:LPG524306 LZB524306:LZC524306 MIX524306:MIY524306 MST524306:MSU524306 NCP524306:NCQ524306 NML524306:NMM524306 NWH524306:NWI524306 OGD524306:OGE524306 OPZ524306:OQA524306 OZV524306:OZW524306 PJR524306:PJS524306 PTN524306:PTO524306 QDJ524306:QDK524306 QNF524306:QNG524306 QXB524306:QXC524306 RGX524306:RGY524306 RQT524306:RQU524306 SAP524306:SAQ524306 SKL524306:SKM524306 SUH524306:SUI524306 TED524306:TEE524306 TNZ524306:TOA524306 TXV524306:TXW524306 UHR524306:UHS524306 URN524306:URO524306 VBJ524306:VBK524306 VLF524306:VLG524306 VVB524306:VVC524306 WEX524306:WEY524306 WOT524306:WOU524306 WYP524306:WYQ524306 MD589842:ME589842 VZ589842:WA589842 AFV589842:AFW589842 APR589842:APS589842 AZN589842:AZO589842 BJJ589842:BJK589842 BTF589842:BTG589842 CDB589842:CDC589842 CMX589842:CMY589842 CWT589842:CWU589842 DGP589842:DGQ589842 DQL589842:DQM589842 EAH589842:EAI589842 EKD589842:EKE589842 ETZ589842:EUA589842 FDV589842:FDW589842 FNR589842:FNS589842 FXN589842:FXO589842 GHJ589842:GHK589842 GRF589842:GRG589842 HBB589842:HBC589842 HKX589842:HKY589842 HUT589842:HUU589842 IEP589842:IEQ589842 IOL589842:IOM589842 IYH589842:IYI589842 JID589842:JIE589842 JRZ589842:JSA589842 KBV589842:KBW589842 KLR589842:KLS589842 KVN589842:KVO589842 LFJ589842:LFK589842 LPF589842:LPG589842 LZB589842:LZC589842 MIX589842:MIY589842 MST589842:MSU589842 NCP589842:NCQ589842 NML589842:NMM589842 NWH589842:NWI589842 OGD589842:OGE589842 OPZ589842:OQA589842 OZV589842:OZW589842 PJR589842:PJS589842 PTN589842:PTO589842 QDJ589842:QDK589842 QNF589842:QNG589842 QXB589842:QXC589842 RGX589842:RGY589842 RQT589842:RQU589842 SAP589842:SAQ589842 SKL589842:SKM589842 SUH589842:SUI589842 TED589842:TEE589842 TNZ589842:TOA589842 TXV589842:TXW589842 UHR589842:UHS589842 URN589842:URO589842 VBJ589842:VBK589842 VLF589842:VLG589842 VVB589842:VVC589842 WEX589842:WEY589842 WOT589842:WOU589842 WYP589842:WYQ589842 MD655378:ME655378 VZ655378:WA655378 AFV655378:AFW655378 APR655378:APS655378 AZN655378:AZO655378 BJJ655378:BJK655378 BTF655378:BTG655378 CDB655378:CDC655378 CMX655378:CMY655378 CWT655378:CWU655378 DGP655378:DGQ655378 DQL655378:DQM655378 EAH655378:EAI655378 EKD655378:EKE655378 ETZ655378:EUA655378 FDV655378:FDW655378 FNR655378:FNS655378 FXN655378:FXO655378 GHJ655378:GHK655378 GRF655378:GRG655378 HBB655378:HBC655378 HKX655378:HKY655378 HUT655378:HUU655378 IEP655378:IEQ655378 IOL655378:IOM655378 IYH655378:IYI655378 JID655378:JIE655378 JRZ655378:JSA655378 KBV655378:KBW655378 KLR655378:KLS655378 KVN655378:KVO655378 LFJ655378:LFK655378 LPF655378:LPG655378 LZB655378:LZC655378 MIX655378:MIY655378 MST655378:MSU655378 NCP655378:NCQ655378 NML655378:NMM655378 NWH655378:NWI655378 OGD655378:OGE655378 OPZ655378:OQA655378 OZV655378:OZW655378 PJR655378:PJS655378 PTN655378:PTO655378 QDJ655378:QDK655378 QNF655378:QNG655378 QXB655378:QXC655378 RGX655378:RGY655378 RQT655378:RQU655378 SAP655378:SAQ655378 SKL655378:SKM655378 SUH655378:SUI655378 TED655378:TEE655378 TNZ655378:TOA655378 TXV655378:TXW655378 UHR655378:UHS655378 URN655378:URO655378 VBJ655378:VBK655378 VLF655378:VLG655378 VVB655378:VVC655378 WEX655378:WEY655378 WOT655378:WOU655378 WYP655378:WYQ655378 MD720914:ME720914 VZ720914:WA720914 AFV720914:AFW720914 APR720914:APS720914 AZN720914:AZO720914 BJJ720914:BJK720914 BTF720914:BTG720914 CDB720914:CDC720914 CMX720914:CMY720914 CWT720914:CWU720914 DGP720914:DGQ720914 DQL720914:DQM720914 EAH720914:EAI720914 EKD720914:EKE720914 ETZ720914:EUA720914 FDV720914:FDW720914 FNR720914:FNS720914 FXN720914:FXO720914 GHJ720914:GHK720914 GRF720914:GRG720914 HBB720914:HBC720914 HKX720914:HKY720914 HUT720914:HUU720914 IEP720914:IEQ720914 IOL720914:IOM720914 IYH720914:IYI720914 JID720914:JIE720914 JRZ720914:JSA720914 KBV720914:KBW720914 KLR720914:KLS720914 KVN720914:KVO720914 LFJ720914:LFK720914 LPF720914:LPG720914 LZB720914:LZC720914 MIX720914:MIY720914 MST720914:MSU720914 NCP720914:NCQ720914 NML720914:NMM720914 NWH720914:NWI720914 OGD720914:OGE720914 OPZ720914:OQA720914 OZV720914:OZW720914 PJR720914:PJS720914 PTN720914:PTO720914 QDJ720914:QDK720914 QNF720914:QNG720914 QXB720914:QXC720914 RGX720914:RGY720914 RQT720914:RQU720914 SAP720914:SAQ720914 SKL720914:SKM720914 SUH720914:SUI720914 TED720914:TEE720914 TNZ720914:TOA720914 TXV720914:TXW720914 UHR720914:UHS720914 URN720914:URO720914 VBJ720914:VBK720914 VLF720914:VLG720914 VVB720914:VVC720914 WEX720914:WEY720914 WOT720914:WOU720914 WYP720914:WYQ720914 MD786450:ME786450 VZ786450:WA786450 AFV786450:AFW786450 APR786450:APS786450 AZN786450:AZO786450 BJJ786450:BJK786450 BTF786450:BTG786450 CDB786450:CDC786450 CMX786450:CMY786450 CWT786450:CWU786450 DGP786450:DGQ786450 DQL786450:DQM786450 EAH786450:EAI786450 EKD786450:EKE786450 ETZ786450:EUA786450 FDV786450:FDW786450 FNR786450:FNS786450 FXN786450:FXO786450 GHJ786450:GHK786450 GRF786450:GRG786450 HBB786450:HBC786450 HKX786450:HKY786450 HUT786450:HUU786450 IEP786450:IEQ786450 IOL786450:IOM786450 IYH786450:IYI786450 JID786450:JIE786450 JRZ786450:JSA786450 KBV786450:KBW786450 KLR786450:KLS786450 KVN786450:KVO786450 LFJ786450:LFK786450 LPF786450:LPG786450 LZB786450:LZC786450 MIX786450:MIY786450 MST786450:MSU786450 NCP786450:NCQ786450 NML786450:NMM786450 NWH786450:NWI786450 OGD786450:OGE786450 OPZ786450:OQA786450 OZV786450:OZW786450 PJR786450:PJS786450 PTN786450:PTO786450 QDJ786450:QDK786450 QNF786450:QNG786450 QXB786450:QXC786450 RGX786450:RGY786450 RQT786450:RQU786450 SAP786450:SAQ786450 SKL786450:SKM786450 SUH786450:SUI786450 TED786450:TEE786450 TNZ786450:TOA786450 TXV786450:TXW786450 UHR786450:UHS786450 URN786450:URO786450 VBJ786450:VBK786450 VLF786450:VLG786450 VVB786450:VVC786450 WEX786450:WEY786450 WOT786450:WOU786450 WYP786450:WYQ786450 MD851986:ME851986 VZ851986:WA851986 AFV851986:AFW851986 APR851986:APS851986 AZN851986:AZO851986 BJJ851986:BJK851986 BTF851986:BTG851986 CDB851986:CDC851986 CMX851986:CMY851986 CWT851986:CWU851986 DGP851986:DGQ851986 DQL851986:DQM851986 EAH851986:EAI851986 EKD851986:EKE851986 ETZ851986:EUA851986 FDV851986:FDW851986 FNR851986:FNS851986 FXN851986:FXO851986 GHJ851986:GHK851986 GRF851986:GRG851986 HBB851986:HBC851986 HKX851986:HKY851986 HUT851986:HUU851986 IEP851986:IEQ851986 IOL851986:IOM851986 IYH851986:IYI851986 JID851986:JIE851986 JRZ851986:JSA851986 KBV851986:KBW851986 KLR851986:KLS851986 KVN851986:KVO851986 LFJ851986:LFK851986 LPF851986:LPG851986 LZB851986:LZC851986 MIX851986:MIY851986 MST851986:MSU851986 NCP851986:NCQ851986 NML851986:NMM851986 NWH851986:NWI851986 OGD851986:OGE851986 OPZ851986:OQA851986 OZV851986:OZW851986 PJR851986:PJS851986 PTN851986:PTO851986 QDJ851986:QDK851986 QNF851986:QNG851986 QXB851986:QXC851986 RGX851986:RGY851986 RQT851986:RQU851986 SAP851986:SAQ851986 SKL851986:SKM851986 SUH851986:SUI851986 TED851986:TEE851986 TNZ851986:TOA851986 TXV851986:TXW851986 UHR851986:UHS851986 URN851986:URO851986 VBJ851986:VBK851986 VLF851986:VLG851986 VVB851986:VVC851986 WEX851986:WEY851986 WOT851986:WOU851986 WYP851986:WYQ851986 MD917522:ME917522 VZ917522:WA917522 AFV917522:AFW917522 APR917522:APS917522 AZN917522:AZO917522 BJJ917522:BJK917522 BTF917522:BTG917522 CDB917522:CDC917522 CMX917522:CMY917522 CWT917522:CWU917522 DGP917522:DGQ917522 DQL917522:DQM917522 EAH917522:EAI917522 EKD917522:EKE917522 ETZ917522:EUA917522 FDV917522:FDW917522 FNR917522:FNS917522 FXN917522:FXO917522 GHJ917522:GHK917522 GRF917522:GRG917522 HBB917522:HBC917522 HKX917522:HKY917522 HUT917522:HUU917522 IEP917522:IEQ917522 IOL917522:IOM917522 IYH917522:IYI917522 JID917522:JIE917522 JRZ917522:JSA917522 KBV917522:KBW917522 KLR917522:KLS917522 KVN917522:KVO917522 LFJ917522:LFK917522 LPF917522:LPG917522 LZB917522:LZC917522 MIX917522:MIY917522 MST917522:MSU917522 NCP917522:NCQ917522 NML917522:NMM917522 NWH917522:NWI917522 OGD917522:OGE917522 OPZ917522:OQA917522 OZV917522:OZW917522 PJR917522:PJS917522 PTN917522:PTO917522 QDJ917522:QDK917522 QNF917522:QNG917522 QXB917522:QXC917522 RGX917522:RGY917522 RQT917522:RQU917522 SAP917522:SAQ917522 SKL917522:SKM917522 SUH917522:SUI917522 TED917522:TEE917522 TNZ917522:TOA917522 TXV917522:TXW917522 UHR917522:UHS917522 URN917522:URO917522 VBJ917522:VBK917522 VLF917522:VLG917522 VVB917522:VVC917522 WEX917522:WEY917522 WOT917522:WOU917522 WYP917522:WYQ917522 MD983058:ME983058 VZ983058:WA983058 AFV983058:AFW983058 APR983058:APS983058 AZN983058:AZO983058 BJJ983058:BJK983058 BTF983058:BTG983058 CDB983058:CDC983058 CMX983058:CMY983058 CWT983058:CWU983058 DGP983058:DGQ983058 DQL983058:DQM983058 EAH983058:EAI983058 EKD983058:EKE983058 ETZ983058:EUA983058 FDV983058:FDW983058 FNR983058:FNS983058 FXN983058:FXO983058 GHJ983058:GHK983058 GRF983058:GRG983058 HBB983058:HBC983058 HKX983058:HKY983058 HUT983058:HUU983058 IEP983058:IEQ983058 IOL983058:IOM983058 IYH983058:IYI983058 JID983058:JIE983058 JRZ983058:JSA983058 KBV983058:KBW983058 KLR983058:KLS983058 KVN983058:KVO983058 LFJ983058:LFK983058 LPF983058:LPG983058 LZB983058:LZC983058 MIX983058:MIY983058 MST983058:MSU983058 NCP983058:NCQ983058 NML983058:NMM983058 NWH983058:NWI983058 OGD983058:OGE983058 OPZ983058:OQA983058 OZV983058:OZW983058 PJR983058:PJS983058 PTN983058:PTO983058 QDJ983058:QDK983058 QNF983058:QNG983058 QXB983058:QXC983058 RGX983058:RGY983058 RQT983058:RQU983058 SAP983058:SAQ983058 SKL983058:SKM983058 SUH983058:SUI983058 TED983058:TEE983058 TNZ983058:TOA983058 TXV983058:TXW983058 UHR983058:UHS983058 URN983058:URO983058 VBJ983058:VBK983058 VLF983058:VLG983058 VVB983058:VVC983058 WEX983058:WEY983058 WOT983058:WOU983058 WYP983058:WYQ983058 LL65554:LM65554 VH65554:VI65554 AFD65554:AFE65554 AOZ65554:APA65554 AYV65554:AYW65554 BIR65554:BIS65554 BSN65554:BSO65554 CCJ65554:CCK65554 CMF65554:CMG65554 CWB65554:CWC65554 DFX65554:DFY65554 DPT65554:DPU65554 DZP65554:DZQ65554 EJL65554:EJM65554 ETH65554:ETI65554 FDD65554:FDE65554 FMZ65554:FNA65554 FWV65554:FWW65554 GGR65554:GGS65554 GQN65554:GQO65554 HAJ65554:HAK65554 HKF65554:HKG65554 HUB65554:HUC65554 IDX65554:IDY65554 INT65554:INU65554 IXP65554:IXQ65554 JHL65554:JHM65554 JRH65554:JRI65554 KBD65554:KBE65554 KKZ65554:KLA65554 KUV65554:KUW65554 LER65554:LES65554 LON65554:LOO65554 LYJ65554:LYK65554 MIF65554:MIG65554 MSB65554:MSC65554 NBX65554:NBY65554 NLT65554:NLU65554 NVP65554:NVQ65554 OFL65554:OFM65554 OPH65554:OPI65554 OZD65554:OZE65554 PIZ65554:PJA65554 PSV65554:PSW65554 QCR65554:QCS65554 QMN65554:QMO65554 QWJ65554:QWK65554 RGF65554:RGG65554 RQB65554:RQC65554 RZX65554:RZY65554 SJT65554:SJU65554 STP65554:STQ65554 TDL65554:TDM65554 TNH65554:TNI65554 TXD65554:TXE65554 UGZ65554:UHA65554 UQV65554:UQW65554 VAR65554:VAS65554 VKN65554:VKO65554 VUJ65554:VUK65554 WEF65554:WEG65554 WOB65554:WOC65554 WXX65554:WXY65554 LL131090:LM131090 VH131090:VI131090 AFD131090:AFE131090 AOZ131090:APA131090 AYV131090:AYW131090 BIR131090:BIS131090 BSN131090:BSO131090 CCJ131090:CCK131090 CMF131090:CMG131090 CWB131090:CWC131090 DFX131090:DFY131090 DPT131090:DPU131090 DZP131090:DZQ131090 EJL131090:EJM131090 ETH131090:ETI131090 FDD131090:FDE131090 FMZ131090:FNA131090 FWV131090:FWW131090 GGR131090:GGS131090 GQN131090:GQO131090 HAJ131090:HAK131090 HKF131090:HKG131090 HUB131090:HUC131090 IDX131090:IDY131090 INT131090:INU131090 IXP131090:IXQ131090 JHL131090:JHM131090 JRH131090:JRI131090 KBD131090:KBE131090 KKZ131090:KLA131090 KUV131090:KUW131090 LER131090:LES131090 LON131090:LOO131090 LYJ131090:LYK131090 MIF131090:MIG131090 MSB131090:MSC131090 NBX131090:NBY131090 NLT131090:NLU131090 NVP131090:NVQ131090 OFL131090:OFM131090 OPH131090:OPI131090 OZD131090:OZE131090 PIZ131090:PJA131090 PSV131090:PSW131090 QCR131090:QCS131090 QMN131090:QMO131090 QWJ131090:QWK131090 RGF131090:RGG131090 RQB131090:RQC131090 RZX131090:RZY131090 SJT131090:SJU131090 STP131090:STQ131090 TDL131090:TDM131090 TNH131090:TNI131090 TXD131090:TXE131090 UGZ131090:UHA131090 UQV131090:UQW131090 VAR131090:VAS131090 VKN131090:VKO131090 VUJ131090:VUK131090 WEF131090:WEG131090 WOB131090:WOC131090 WXX131090:WXY131090 LL196626:LM196626 VH196626:VI196626 AFD196626:AFE196626 AOZ196626:APA196626 AYV196626:AYW196626 BIR196626:BIS196626 BSN196626:BSO196626 CCJ196626:CCK196626 CMF196626:CMG196626 CWB196626:CWC196626 DFX196626:DFY196626 DPT196626:DPU196626 DZP196626:DZQ196626 EJL196626:EJM196626 ETH196626:ETI196626 FDD196626:FDE196626 FMZ196626:FNA196626 FWV196626:FWW196626 GGR196626:GGS196626 GQN196626:GQO196626 HAJ196626:HAK196626 HKF196626:HKG196626 HUB196626:HUC196626 IDX196626:IDY196626 INT196626:INU196626 IXP196626:IXQ196626 JHL196626:JHM196626 JRH196626:JRI196626 KBD196626:KBE196626 KKZ196626:KLA196626 KUV196626:KUW196626 LER196626:LES196626 LON196626:LOO196626 LYJ196626:LYK196626 MIF196626:MIG196626 MSB196626:MSC196626 NBX196626:NBY196626 NLT196626:NLU196626 NVP196626:NVQ196626 OFL196626:OFM196626 OPH196626:OPI196626 OZD196626:OZE196626 PIZ196626:PJA196626 PSV196626:PSW196626 QCR196626:QCS196626 QMN196626:QMO196626 QWJ196626:QWK196626 RGF196626:RGG196626 RQB196626:RQC196626 RZX196626:RZY196626 SJT196626:SJU196626 STP196626:STQ196626 TDL196626:TDM196626 TNH196626:TNI196626 TXD196626:TXE196626 UGZ196626:UHA196626 UQV196626:UQW196626 VAR196626:VAS196626 VKN196626:VKO196626 VUJ196626:VUK196626 WEF196626:WEG196626 WOB196626:WOC196626 WXX196626:WXY196626 LL262162:LM262162 VH262162:VI262162 AFD262162:AFE262162 AOZ262162:APA262162 AYV262162:AYW262162 BIR262162:BIS262162 BSN262162:BSO262162 CCJ262162:CCK262162 CMF262162:CMG262162 CWB262162:CWC262162 DFX262162:DFY262162 DPT262162:DPU262162 DZP262162:DZQ262162 EJL262162:EJM262162 ETH262162:ETI262162 FDD262162:FDE262162 FMZ262162:FNA262162 FWV262162:FWW262162 GGR262162:GGS262162 GQN262162:GQO262162 HAJ262162:HAK262162 HKF262162:HKG262162 HUB262162:HUC262162 IDX262162:IDY262162 INT262162:INU262162 IXP262162:IXQ262162 JHL262162:JHM262162 JRH262162:JRI262162 KBD262162:KBE262162 KKZ262162:KLA262162 KUV262162:KUW262162 LER262162:LES262162 LON262162:LOO262162 LYJ262162:LYK262162 MIF262162:MIG262162 MSB262162:MSC262162 NBX262162:NBY262162 NLT262162:NLU262162 NVP262162:NVQ262162 OFL262162:OFM262162 OPH262162:OPI262162 OZD262162:OZE262162 PIZ262162:PJA262162 PSV262162:PSW262162 QCR262162:QCS262162 QMN262162:QMO262162 QWJ262162:QWK262162 RGF262162:RGG262162 RQB262162:RQC262162 RZX262162:RZY262162 SJT262162:SJU262162 STP262162:STQ262162 TDL262162:TDM262162 TNH262162:TNI262162 TXD262162:TXE262162 UGZ262162:UHA262162 UQV262162:UQW262162 VAR262162:VAS262162 VKN262162:VKO262162 VUJ262162:VUK262162 WEF262162:WEG262162 WOB262162:WOC262162 WXX262162:WXY262162 LL327698:LM327698 VH327698:VI327698 AFD327698:AFE327698 AOZ327698:APA327698 AYV327698:AYW327698 BIR327698:BIS327698 BSN327698:BSO327698 CCJ327698:CCK327698 CMF327698:CMG327698 CWB327698:CWC327698 DFX327698:DFY327698 DPT327698:DPU327698 DZP327698:DZQ327698 EJL327698:EJM327698 ETH327698:ETI327698 FDD327698:FDE327698 FMZ327698:FNA327698 FWV327698:FWW327698 GGR327698:GGS327698 GQN327698:GQO327698 HAJ327698:HAK327698 HKF327698:HKG327698 HUB327698:HUC327698 IDX327698:IDY327698 INT327698:INU327698 IXP327698:IXQ327698 JHL327698:JHM327698 JRH327698:JRI327698 KBD327698:KBE327698 KKZ327698:KLA327698 KUV327698:KUW327698 LER327698:LES327698 LON327698:LOO327698 LYJ327698:LYK327698 MIF327698:MIG327698 MSB327698:MSC327698 NBX327698:NBY327698 NLT327698:NLU327698 NVP327698:NVQ327698 OFL327698:OFM327698 OPH327698:OPI327698 OZD327698:OZE327698 PIZ327698:PJA327698 PSV327698:PSW327698 QCR327698:QCS327698 QMN327698:QMO327698 QWJ327698:QWK327698 RGF327698:RGG327698 RQB327698:RQC327698 RZX327698:RZY327698 SJT327698:SJU327698 STP327698:STQ327698 TDL327698:TDM327698 TNH327698:TNI327698 TXD327698:TXE327698 UGZ327698:UHA327698 UQV327698:UQW327698 VAR327698:VAS327698 VKN327698:VKO327698 VUJ327698:VUK327698 WEF327698:WEG327698 WOB327698:WOC327698 WXX327698:WXY327698 LL393234:LM393234 VH393234:VI393234 AFD393234:AFE393234 AOZ393234:APA393234 AYV393234:AYW393234 BIR393234:BIS393234 BSN393234:BSO393234 CCJ393234:CCK393234 CMF393234:CMG393234 CWB393234:CWC393234 DFX393234:DFY393234 DPT393234:DPU393234 DZP393234:DZQ393234 EJL393234:EJM393234 ETH393234:ETI393234 FDD393234:FDE393234 FMZ393234:FNA393234 FWV393234:FWW393234 GGR393234:GGS393234 GQN393234:GQO393234 HAJ393234:HAK393234 HKF393234:HKG393234 HUB393234:HUC393234 IDX393234:IDY393234 INT393234:INU393234 IXP393234:IXQ393234 JHL393234:JHM393234 JRH393234:JRI393234 KBD393234:KBE393234 KKZ393234:KLA393234 KUV393234:KUW393234 LER393234:LES393234 LON393234:LOO393234 LYJ393234:LYK393234 MIF393234:MIG393234 MSB393234:MSC393234 NBX393234:NBY393234 NLT393234:NLU393234 NVP393234:NVQ393234 OFL393234:OFM393234 OPH393234:OPI393234 OZD393234:OZE393234 PIZ393234:PJA393234 PSV393234:PSW393234 QCR393234:QCS393234 QMN393234:QMO393234 QWJ393234:QWK393234 RGF393234:RGG393234 RQB393234:RQC393234 RZX393234:RZY393234 SJT393234:SJU393234 STP393234:STQ393234 TDL393234:TDM393234 TNH393234:TNI393234 TXD393234:TXE393234 UGZ393234:UHA393234 UQV393234:UQW393234 VAR393234:VAS393234 VKN393234:VKO393234 VUJ393234:VUK393234 WEF393234:WEG393234 WOB393234:WOC393234 WXX393234:WXY393234 LL458770:LM458770 VH458770:VI458770 AFD458770:AFE458770 AOZ458770:APA458770 AYV458770:AYW458770 BIR458770:BIS458770 BSN458770:BSO458770 CCJ458770:CCK458770 CMF458770:CMG458770 CWB458770:CWC458770 DFX458770:DFY458770 DPT458770:DPU458770 DZP458770:DZQ458770 EJL458770:EJM458770 ETH458770:ETI458770 FDD458770:FDE458770 FMZ458770:FNA458770 FWV458770:FWW458770 GGR458770:GGS458770 GQN458770:GQO458770 HAJ458770:HAK458770 HKF458770:HKG458770 HUB458770:HUC458770 IDX458770:IDY458770 INT458770:INU458770 IXP458770:IXQ458770 JHL458770:JHM458770 JRH458770:JRI458770 KBD458770:KBE458770 KKZ458770:KLA458770 KUV458770:KUW458770 LER458770:LES458770 LON458770:LOO458770 LYJ458770:LYK458770 MIF458770:MIG458770 MSB458770:MSC458770 NBX458770:NBY458770 NLT458770:NLU458770 NVP458770:NVQ458770 OFL458770:OFM458770 OPH458770:OPI458770 OZD458770:OZE458770 PIZ458770:PJA458770 PSV458770:PSW458770 QCR458770:QCS458770 QMN458770:QMO458770 QWJ458770:QWK458770 RGF458770:RGG458770 RQB458770:RQC458770 RZX458770:RZY458770 SJT458770:SJU458770 STP458770:STQ458770 TDL458770:TDM458770 TNH458770:TNI458770 TXD458770:TXE458770 UGZ458770:UHA458770 UQV458770:UQW458770 VAR458770:VAS458770 VKN458770:VKO458770 VUJ458770:VUK458770 WEF458770:WEG458770 WOB458770:WOC458770 WXX458770:WXY458770 LL524306:LM524306 VH524306:VI524306 AFD524306:AFE524306 AOZ524306:APA524306 AYV524306:AYW524306 BIR524306:BIS524306 BSN524306:BSO524306 CCJ524306:CCK524306 CMF524306:CMG524306 CWB524306:CWC524306 DFX524306:DFY524306 DPT524306:DPU524306 DZP524306:DZQ524306 EJL524306:EJM524306 ETH524306:ETI524306 FDD524306:FDE524306 FMZ524306:FNA524306 FWV524306:FWW524306 GGR524306:GGS524306 GQN524306:GQO524306 HAJ524306:HAK524306 HKF524306:HKG524306 HUB524306:HUC524306 IDX524306:IDY524306 INT524306:INU524306 IXP524306:IXQ524306 JHL524306:JHM524306 JRH524306:JRI524306 KBD524306:KBE524306 KKZ524306:KLA524306 KUV524306:KUW524306 LER524306:LES524306 LON524306:LOO524306 LYJ524306:LYK524306 MIF524306:MIG524306 MSB524306:MSC524306 NBX524306:NBY524306 NLT524306:NLU524306 NVP524306:NVQ524306 OFL524306:OFM524306 OPH524306:OPI524306 OZD524306:OZE524306 PIZ524306:PJA524306 PSV524306:PSW524306 QCR524306:QCS524306 QMN524306:QMO524306 QWJ524306:QWK524306 RGF524306:RGG524306 RQB524306:RQC524306 RZX524306:RZY524306 SJT524306:SJU524306 STP524306:STQ524306 TDL524306:TDM524306 TNH524306:TNI524306 TXD524306:TXE524306 UGZ524306:UHA524306 UQV524306:UQW524306 VAR524306:VAS524306 VKN524306:VKO524306 VUJ524306:VUK524306 WEF524306:WEG524306 WOB524306:WOC524306 WXX524306:WXY524306 LL589842:LM589842 VH589842:VI589842 AFD589842:AFE589842 AOZ589842:APA589842 AYV589842:AYW589842 BIR589842:BIS589842 BSN589842:BSO589842 CCJ589842:CCK589842 CMF589842:CMG589842 CWB589842:CWC589842 DFX589842:DFY589842 DPT589842:DPU589842 DZP589842:DZQ589842 EJL589842:EJM589842 ETH589842:ETI589842 FDD589842:FDE589842 FMZ589842:FNA589842 FWV589842:FWW589842 GGR589842:GGS589842 GQN589842:GQO589842 HAJ589842:HAK589842 HKF589842:HKG589842 HUB589842:HUC589842 IDX589842:IDY589842 INT589842:INU589842 IXP589842:IXQ589842 JHL589842:JHM589842 JRH589842:JRI589842 KBD589842:KBE589842 KKZ589842:KLA589842 KUV589842:KUW589842 LER589842:LES589842 LON589842:LOO589842 LYJ589842:LYK589842 MIF589842:MIG589842 MSB589842:MSC589842 NBX589842:NBY589842 NLT589842:NLU589842 NVP589842:NVQ589842 OFL589842:OFM589842 OPH589842:OPI589842 OZD589842:OZE589842 PIZ589842:PJA589842 PSV589842:PSW589842 QCR589842:QCS589842 QMN589842:QMO589842 QWJ589842:QWK589842 RGF589842:RGG589842 RQB589842:RQC589842 RZX589842:RZY589842 SJT589842:SJU589842 STP589842:STQ589842 TDL589842:TDM589842 TNH589842:TNI589842 TXD589842:TXE589842 UGZ589842:UHA589842 UQV589842:UQW589842 VAR589842:VAS589842 VKN589842:VKO589842 VUJ589842:VUK589842 WEF589842:WEG589842 WOB589842:WOC589842 WXX589842:WXY589842 LL655378:LM655378 VH655378:VI655378 AFD655378:AFE655378 AOZ655378:APA655378 AYV655378:AYW655378 BIR655378:BIS655378 BSN655378:BSO655378 CCJ655378:CCK655378 CMF655378:CMG655378 CWB655378:CWC655378 DFX655378:DFY655378 DPT655378:DPU655378 DZP655378:DZQ655378 EJL655378:EJM655378 ETH655378:ETI655378 FDD655378:FDE655378 FMZ655378:FNA655378 FWV655378:FWW655378 GGR655378:GGS655378 GQN655378:GQO655378 HAJ655378:HAK655378 HKF655378:HKG655378 HUB655378:HUC655378 IDX655378:IDY655378 INT655378:INU655378 IXP655378:IXQ655378 JHL655378:JHM655378 JRH655378:JRI655378 KBD655378:KBE655378 KKZ655378:KLA655378 KUV655378:KUW655378 LER655378:LES655378 LON655378:LOO655378 LYJ655378:LYK655378 MIF655378:MIG655378 MSB655378:MSC655378 NBX655378:NBY655378 NLT655378:NLU655378 NVP655378:NVQ655378 OFL655378:OFM655378 OPH655378:OPI655378 OZD655378:OZE655378 PIZ655378:PJA655378 PSV655378:PSW655378 QCR655378:QCS655378 QMN655378:QMO655378 QWJ655378:QWK655378 RGF655378:RGG655378 RQB655378:RQC655378 RZX655378:RZY655378 SJT655378:SJU655378 STP655378:STQ655378 TDL655378:TDM655378 TNH655378:TNI655378 TXD655378:TXE655378 UGZ655378:UHA655378 UQV655378:UQW655378 VAR655378:VAS655378 VKN655378:VKO655378 VUJ655378:VUK655378 WEF655378:WEG655378 WOB655378:WOC655378 WXX655378:WXY655378 LL720914:LM720914 VH720914:VI720914 AFD720914:AFE720914 AOZ720914:APA720914 AYV720914:AYW720914 BIR720914:BIS720914 BSN720914:BSO720914 CCJ720914:CCK720914 CMF720914:CMG720914 CWB720914:CWC720914 DFX720914:DFY720914 DPT720914:DPU720914 DZP720914:DZQ720914 EJL720914:EJM720914 ETH720914:ETI720914 FDD720914:FDE720914 FMZ720914:FNA720914 FWV720914:FWW720914 GGR720914:GGS720914 GQN720914:GQO720914 HAJ720914:HAK720914 HKF720914:HKG720914 HUB720914:HUC720914 IDX720914:IDY720914 INT720914:INU720914 IXP720914:IXQ720914 JHL720914:JHM720914 JRH720914:JRI720914 KBD720914:KBE720914 KKZ720914:KLA720914 KUV720914:KUW720914 LER720914:LES720914 LON720914:LOO720914 LYJ720914:LYK720914 MIF720914:MIG720914 MSB720914:MSC720914 NBX720914:NBY720914 NLT720914:NLU720914 NVP720914:NVQ720914 OFL720914:OFM720914 OPH720914:OPI720914 OZD720914:OZE720914 PIZ720914:PJA720914 PSV720914:PSW720914 QCR720914:QCS720914 QMN720914:QMO720914 QWJ720914:QWK720914 RGF720914:RGG720914 RQB720914:RQC720914 RZX720914:RZY720914 SJT720914:SJU720914 STP720914:STQ720914 TDL720914:TDM720914 TNH720914:TNI720914 TXD720914:TXE720914 UGZ720914:UHA720914 UQV720914:UQW720914 VAR720914:VAS720914 VKN720914:VKO720914 VUJ720914:VUK720914 WEF720914:WEG720914 WOB720914:WOC720914 WXX720914:WXY720914 LL786450:LM786450 VH786450:VI786450 AFD786450:AFE786450 AOZ786450:APA786450 AYV786450:AYW786450 BIR786450:BIS786450 BSN786450:BSO786450 CCJ786450:CCK786450 CMF786450:CMG786450 CWB786450:CWC786450 DFX786450:DFY786450 DPT786450:DPU786450 DZP786450:DZQ786450 EJL786450:EJM786450 ETH786450:ETI786450 FDD786450:FDE786450 FMZ786450:FNA786450 FWV786450:FWW786450 GGR786450:GGS786450 GQN786450:GQO786450 HAJ786450:HAK786450 HKF786450:HKG786450 HUB786450:HUC786450 IDX786450:IDY786450 INT786450:INU786450 IXP786450:IXQ786450 JHL786450:JHM786450 JRH786450:JRI786450 KBD786450:KBE786450 KKZ786450:KLA786450 KUV786450:KUW786450 LER786450:LES786450 LON786450:LOO786450 LYJ786450:LYK786450 MIF786450:MIG786450 MSB786450:MSC786450 NBX786450:NBY786450 NLT786450:NLU786450 NVP786450:NVQ786450 OFL786450:OFM786450 OPH786450:OPI786450 OZD786450:OZE786450 PIZ786450:PJA786450 PSV786450:PSW786450 QCR786450:QCS786450 QMN786450:QMO786450 QWJ786450:QWK786450 RGF786450:RGG786450 RQB786450:RQC786450 RZX786450:RZY786450 SJT786450:SJU786450 STP786450:STQ786450 TDL786450:TDM786450 TNH786450:TNI786450 TXD786450:TXE786450 UGZ786450:UHA786450 UQV786450:UQW786450 VAR786450:VAS786450 VKN786450:VKO786450 VUJ786450:VUK786450 WEF786450:WEG786450 WOB786450:WOC786450 WXX786450:WXY786450 LL851986:LM851986 VH851986:VI851986 AFD851986:AFE851986 AOZ851986:APA851986 AYV851986:AYW851986 BIR851986:BIS851986 BSN851986:BSO851986 CCJ851986:CCK851986 CMF851986:CMG851986 CWB851986:CWC851986 DFX851986:DFY851986 DPT851986:DPU851986 DZP851986:DZQ851986 EJL851986:EJM851986 ETH851986:ETI851986 FDD851986:FDE851986 FMZ851986:FNA851986 FWV851986:FWW851986 GGR851986:GGS851986 GQN851986:GQO851986 HAJ851986:HAK851986 HKF851986:HKG851986 HUB851986:HUC851986 IDX851986:IDY851986 INT851986:INU851986 IXP851986:IXQ851986 JHL851986:JHM851986 JRH851986:JRI851986 KBD851986:KBE851986 KKZ851986:KLA851986 KUV851986:KUW851986 LER851986:LES851986 LON851986:LOO851986 LYJ851986:LYK851986 MIF851986:MIG851986 MSB851986:MSC851986 NBX851986:NBY851986 NLT851986:NLU851986 NVP851986:NVQ851986 OFL851986:OFM851986 OPH851986:OPI851986 OZD851986:OZE851986 PIZ851986:PJA851986 PSV851986:PSW851986 QCR851986:QCS851986 QMN851986:QMO851986 QWJ851986:QWK851986 RGF851986:RGG851986 RQB851986:RQC851986 RZX851986:RZY851986 SJT851986:SJU851986 STP851986:STQ851986 TDL851986:TDM851986 TNH851986:TNI851986 TXD851986:TXE851986 UGZ851986:UHA851986 UQV851986:UQW851986 VAR851986:VAS851986 VKN851986:VKO851986 VUJ851986:VUK851986 WEF851986:WEG851986 WOB851986:WOC851986 WXX851986:WXY851986 LL917522:LM917522 VH917522:VI917522 AFD917522:AFE917522 AOZ917522:APA917522 AYV917522:AYW917522 BIR917522:BIS917522 BSN917522:BSO917522 CCJ917522:CCK917522 CMF917522:CMG917522 CWB917522:CWC917522 DFX917522:DFY917522 DPT917522:DPU917522 DZP917522:DZQ917522 EJL917522:EJM917522 ETH917522:ETI917522 FDD917522:FDE917522 FMZ917522:FNA917522 FWV917522:FWW917522 GGR917522:GGS917522 GQN917522:GQO917522 HAJ917522:HAK917522 HKF917522:HKG917522 HUB917522:HUC917522 IDX917522:IDY917522 INT917522:INU917522 IXP917522:IXQ917522 JHL917522:JHM917522 JRH917522:JRI917522 KBD917522:KBE917522 KKZ917522:KLA917522 KUV917522:KUW917522 LER917522:LES917522 LON917522:LOO917522 LYJ917522:LYK917522 MIF917522:MIG917522 MSB917522:MSC917522 NBX917522:NBY917522 NLT917522:NLU917522 NVP917522:NVQ917522 OFL917522:OFM917522 OPH917522:OPI917522 OZD917522:OZE917522 PIZ917522:PJA917522 PSV917522:PSW917522 QCR917522:QCS917522 QMN917522:QMO917522 QWJ917522:QWK917522 RGF917522:RGG917522 RQB917522:RQC917522 RZX917522:RZY917522 SJT917522:SJU917522 STP917522:STQ917522 TDL917522:TDM917522 TNH917522:TNI917522 TXD917522:TXE917522 UGZ917522:UHA917522 UQV917522:UQW917522 VAR917522:VAS917522 VKN917522:VKO917522 VUJ917522:VUK917522 WEF917522:WEG917522 WOB917522:WOC917522 WXX917522:WXY917522 LL983058:LM983058 VH983058:VI983058 AFD983058:AFE983058 AOZ983058:APA983058 AYV983058:AYW983058 BIR983058:BIS983058 BSN983058:BSO983058 CCJ983058:CCK983058 CMF983058:CMG983058 CWB983058:CWC983058 DFX983058:DFY983058 DPT983058:DPU983058 DZP983058:DZQ983058 EJL983058:EJM983058 ETH983058:ETI983058 FDD983058:FDE983058 FMZ983058:FNA983058 FWV983058:FWW983058 GGR983058:GGS983058 GQN983058:GQO983058 HAJ983058:HAK983058 HKF983058:HKG983058 HUB983058:HUC983058 IDX983058:IDY983058 INT983058:INU983058 IXP983058:IXQ983058 JHL983058:JHM983058 JRH983058:JRI983058 KBD983058:KBE983058 KKZ983058:KLA983058 KUV983058:KUW983058 LER983058:LES983058 LON983058:LOO983058 LYJ983058:LYK983058 MIF983058:MIG983058 MSB983058:MSC983058 NBX983058:NBY983058 NLT983058:NLU983058 NVP983058:NVQ983058 OFL983058:OFM983058 OPH983058:OPI983058 OZD983058:OZE983058 PIZ983058:PJA983058 PSV983058:PSW983058 QCR983058:QCS983058 QMN983058:QMO983058 QWJ983058:QWK983058 RGF983058:RGG983058 RQB983058:RQC983058 RZX983058:RZY983058 SJT983058:SJU983058 STP983058:STQ983058 TDL983058:TDM983058 TNH983058:TNI983058 TXD983058:TXE983058 UGZ983058:UHA983058 UQV983058:UQW983058 VAR983058:VAS983058 VKN983058:VKO983058 VUJ983058:VUK983058 WEF983058:WEG983058 WOB983058:WOC983058 WXX983058:WXY983058 LN65554:LN65594 VJ65554:VJ65594 AFF65554:AFF65594 APB65554:APB65594 AYX65554:AYX65594 BIT65554:BIT65594 BSP65554:BSP65594 CCL65554:CCL65594 CMH65554:CMH65594 CWD65554:CWD65594 DFZ65554:DFZ65594 DPV65554:DPV65594 DZR65554:DZR65594 EJN65554:EJN65594 ETJ65554:ETJ65594 FDF65554:FDF65594 FNB65554:FNB65594 FWX65554:FWX65594 GGT65554:GGT65594 GQP65554:GQP65594 HAL65554:HAL65594 HKH65554:HKH65594 HUD65554:HUD65594 IDZ65554:IDZ65594 INV65554:INV65594 IXR65554:IXR65594 JHN65554:JHN65594 JRJ65554:JRJ65594 KBF65554:KBF65594 KLB65554:KLB65594 KUX65554:KUX65594 LET65554:LET65594 LOP65554:LOP65594 LYL65554:LYL65594 MIH65554:MIH65594 MSD65554:MSD65594 NBZ65554:NBZ65594 NLV65554:NLV65594 NVR65554:NVR65594 OFN65554:OFN65594 OPJ65554:OPJ65594 OZF65554:OZF65594 PJB65554:PJB65594 PSX65554:PSX65594 QCT65554:QCT65594 QMP65554:QMP65594 QWL65554:QWL65594 RGH65554:RGH65594 RQD65554:RQD65594 RZZ65554:RZZ65594 SJV65554:SJV65594 STR65554:STR65594 TDN65554:TDN65594 TNJ65554:TNJ65594 TXF65554:TXF65594 UHB65554:UHB65594 UQX65554:UQX65594 VAT65554:VAT65594 VKP65554:VKP65594 VUL65554:VUL65594 WEH65554:WEH65594 WOD65554:WOD65594 WXZ65554:WXZ65594 LN131090:LN131130 VJ131090:VJ131130 AFF131090:AFF131130 APB131090:APB131130 AYX131090:AYX131130 BIT131090:BIT131130 BSP131090:BSP131130 CCL131090:CCL131130 CMH131090:CMH131130 CWD131090:CWD131130 DFZ131090:DFZ131130 DPV131090:DPV131130 DZR131090:DZR131130 EJN131090:EJN131130 ETJ131090:ETJ131130 FDF131090:FDF131130 FNB131090:FNB131130 FWX131090:FWX131130 GGT131090:GGT131130 GQP131090:GQP131130 HAL131090:HAL131130 HKH131090:HKH131130 HUD131090:HUD131130 IDZ131090:IDZ131130 INV131090:INV131130 IXR131090:IXR131130 JHN131090:JHN131130 JRJ131090:JRJ131130 KBF131090:KBF131130 KLB131090:KLB131130 KUX131090:KUX131130 LET131090:LET131130 LOP131090:LOP131130 LYL131090:LYL131130 MIH131090:MIH131130 MSD131090:MSD131130 NBZ131090:NBZ131130 NLV131090:NLV131130 NVR131090:NVR131130 OFN131090:OFN131130 OPJ131090:OPJ131130 OZF131090:OZF131130 PJB131090:PJB131130 PSX131090:PSX131130 QCT131090:QCT131130 QMP131090:QMP131130 QWL131090:QWL131130 RGH131090:RGH131130 RQD131090:RQD131130 RZZ131090:RZZ131130 SJV131090:SJV131130 STR131090:STR131130 TDN131090:TDN131130 TNJ131090:TNJ131130 TXF131090:TXF131130 UHB131090:UHB131130 UQX131090:UQX131130 VAT131090:VAT131130 VKP131090:VKP131130 VUL131090:VUL131130 WEH131090:WEH131130 WOD131090:WOD131130 WXZ131090:WXZ131130 LN196626:LN196666 VJ196626:VJ196666 AFF196626:AFF196666 APB196626:APB196666 AYX196626:AYX196666 BIT196626:BIT196666 BSP196626:BSP196666 CCL196626:CCL196666 CMH196626:CMH196666 CWD196626:CWD196666 DFZ196626:DFZ196666 DPV196626:DPV196666 DZR196626:DZR196666 EJN196626:EJN196666 ETJ196626:ETJ196666 FDF196626:FDF196666 FNB196626:FNB196666 FWX196626:FWX196666 GGT196626:GGT196666 GQP196626:GQP196666 HAL196626:HAL196666 HKH196626:HKH196666 HUD196626:HUD196666 IDZ196626:IDZ196666 INV196626:INV196666 IXR196626:IXR196666 JHN196626:JHN196666 JRJ196626:JRJ196666 KBF196626:KBF196666 KLB196626:KLB196666 KUX196626:KUX196666 LET196626:LET196666 LOP196626:LOP196666 LYL196626:LYL196666 MIH196626:MIH196666 MSD196626:MSD196666 NBZ196626:NBZ196666 NLV196626:NLV196666 NVR196626:NVR196666 OFN196626:OFN196666 OPJ196626:OPJ196666 OZF196626:OZF196666 PJB196626:PJB196666 PSX196626:PSX196666 QCT196626:QCT196666 QMP196626:QMP196666 QWL196626:QWL196666 RGH196626:RGH196666 RQD196626:RQD196666 RZZ196626:RZZ196666 SJV196626:SJV196666 STR196626:STR196666 TDN196626:TDN196666 TNJ196626:TNJ196666 TXF196626:TXF196666 UHB196626:UHB196666 UQX196626:UQX196666 VAT196626:VAT196666 VKP196626:VKP196666 VUL196626:VUL196666 WEH196626:WEH196666 WOD196626:WOD196666 WXZ196626:WXZ196666 LN262162:LN262202 VJ262162:VJ262202 AFF262162:AFF262202 APB262162:APB262202 AYX262162:AYX262202 BIT262162:BIT262202 BSP262162:BSP262202 CCL262162:CCL262202 CMH262162:CMH262202 CWD262162:CWD262202 DFZ262162:DFZ262202 DPV262162:DPV262202 DZR262162:DZR262202 EJN262162:EJN262202 ETJ262162:ETJ262202 FDF262162:FDF262202 FNB262162:FNB262202 FWX262162:FWX262202 GGT262162:GGT262202 GQP262162:GQP262202 HAL262162:HAL262202 HKH262162:HKH262202 HUD262162:HUD262202 IDZ262162:IDZ262202 INV262162:INV262202 IXR262162:IXR262202 JHN262162:JHN262202 JRJ262162:JRJ262202 KBF262162:KBF262202 KLB262162:KLB262202 KUX262162:KUX262202 LET262162:LET262202 LOP262162:LOP262202 LYL262162:LYL262202 MIH262162:MIH262202 MSD262162:MSD262202 NBZ262162:NBZ262202 NLV262162:NLV262202 NVR262162:NVR262202 OFN262162:OFN262202 OPJ262162:OPJ262202 OZF262162:OZF262202 PJB262162:PJB262202 PSX262162:PSX262202 QCT262162:QCT262202 QMP262162:QMP262202 QWL262162:QWL262202 RGH262162:RGH262202 RQD262162:RQD262202 RZZ262162:RZZ262202 SJV262162:SJV262202 STR262162:STR262202 TDN262162:TDN262202 TNJ262162:TNJ262202 TXF262162:TXF262202 UHB262162:UHB262202 UQX262162:UQX262202 VAT262162:VAT262202 VKP262162:VKP262202 VUL262162:VUL262202 WEH262162:WEH262202 WOD262162:WOD262202 WXZ262162:WXZ262202 LN327698:LN327738 VJ327698:VJ327738 AFF327698:AFF327738 APB327698:APB327738 AYX327698:AYX327738 BIT327698:BIT327738 BSP327698:BSP327738 CCL327698:CCL327738 CMH327698:CMH327738 CWD327698:CWD327738 DFZ327698:DFZ327738 DPV327698:DPV327738 DZR327698:DZR327738 EJN327698:EJN327738 ETJ327698:ETJ327738 FDF327698:FDF327738 FNB327698:FNB327738 FWX327698:FWX327738 GGT327698:GGT327738 GQP327698:GQP327738 HAL327698:HAL327738 HKH327698:HKH327738 HUD327698:HUD327738 IDZ327698:IDZ327738 INV327698:INV327738 IXR327698:IXR327738 JHN327698:JHN327738 JRJ327698:JRJ327738 KBF327698:KBF327738 KLB327698:KLB327738 KUX327698:KUX327738 LET327698:LET327738 LOP327698:LOP327738 LYL327698:LYL327738 MIH327698:MIH327738 MSD327698:MSD327738 NBZ327698:NBZ327738 NLV327698:NLV327738 NVR327698:NVR327738 OFN327698:OFN327738 OPJ327698:OPJ327738 OZF327698:OZF327738 PJB327698:PJB327738 PSX327698:PSX327738 QCT327698:QCT327738 QMP327698:QMP327738 QWL327698:QWL327738 RGH327698:RGH327738 RQD327698:RQD327738 RZZ327698:RZZ327738 SJV327698:SJV327738 STR327698:STR327738 TDN327698:TDN327738 TNJ327698:TNJ327738 TXF327698:TXF327738 UHB327698:UHB327738 UQX327698:UQX327738 VAT327698:VAT327738 VKP327698:VKP327738 VUL327698:VUL327738 WEH327698:WEH327738 WOD327698:WOD327738 WXZ327698:WXZ327738 LN393234:LN393274 VJ393234:VJ393274 AFF393234:AFF393274 APB393234:APB393274 AYX393234:AYX393274 BIT393234:BIT393274 BSP393234:BSP393274 CCL393234:CCL393274 CMH393234:CMH393274 CWD393234:CWD393274 DFZ393234:DFZ393274 DPV393234:DPV393274 DZR393234:DZR393274 EJN393234:EJN393274 ETJ393234:ETJ393274 FDF393234:FDF393274 FNB393234:FNB393274 FWX393234:FWX393274 GGT393234:GGT393274 GQP393234:GQP393274 HAL393234:HAL393274 HKH393234:HKH393274 HUD393234:HUD393274 IDZ393234:IDZ393274 INV393234:INV393274 IXR393234:IXR393274 JHN393234:JHN393274 JRJ393234:JRJ393274 KBF393234:KBF393274 KLB393234:KLB393274 KUX393234:KUX393274 LET393234:LET393274 LOP393234:LOP393274 LYL393234:LYL393274 MIH393234:MIH393274 MSD393234:MSD393274 NBZ393234:NBZ393274 NLV393234:NLV393274 NVR393234:NVR393274 OFN393234:OFN393274 OPJ393234:OPJ393274 OZF393234:OZF393274 PJB393234:PJB393274 PSX393234:PSX393274 QCT393234:QCT393274 QMP393234:QMP393274 QWL393234:QWL393274 RGH393234:RGH393274 RQD393234:RQD393274 RZZ393234:RZZ393274 SJV393234:SJV393274 STR393234:STR393274 TDN393234:TDN393274 TNJ393234:TNJ393274 TXF393234:TXF393274 UHB393234:UHB393274 UQX393234:UQX393274 VAT393234:VAT393274 VKP393234:VKP393274 VUL393234:VUL393274 WEH393234:WEH393274 WOD393234:WOD393274 WXZ393234:WXZ393274 LN458770:LN458810 VJ458770:VJ458810 AFF458770:AFF458810 APB458770:APB458810 AYX458770:AYX458810 BIT458770:BIT458810 BSP458770:BSP458810 CCL458770:CCL458810 CMH458770:CMH458810 CWD458770:CWD458810 DFZ458770:DFZ458810 DPV458770:DPV458810 DZR458770:DZR458810 EJN458770:EJN458810 ETJ458770:ETJ458810 FDF458770:FDF458810 FNB458770:FNB458810 FWX458770:FWX458810 GGT458770:GGT458810 GQP458770:GQP458810 HAL458770:HAL458810 HKH458770:HKH458810 HUD458770:HUD458810 IDZ458770:IDZ458810 INV458770:INV458810 IXR458770:IXR458810 JHN458770:JHN458810 JRJ458770:JRJ458810 KBF458770:KBF458810 KLB458770:KLB458810 KUX458770:KUX458810 LET458770:LET458810 LOP458770:LOP458810 LYL458770:LYL458810 MIH458770:MIH458810 MSD458770:MSD458810 NBZ458770:NBZ458810 NLV458770:NLV458810 NVR458770:NVR458810 OFN458770:OFN458810 OPJ458770:OPJ458810 OZF458770:OZF458810 PJB458770:PJB458810 PSX458770:PSX458810 QCT458770:QCT458810 QMP458770:QMP458810 QWL458770:QWL458810 RGH458770:RGH458810 RQD458770:RQD458810 RZZ458770:RZZ458810 SJV458770:SJV458810 STR458770:STR458810 TDN458770:TDN458810 TNJ458770:TNJ458810 TXF458770:TXF458810 UHB458770:UHB458810 UQX458770:UQX458810 VAT458770:VAT458810 VKP458770:VKP458810 VUL458770:VUL458810 WEH458770:WEH458810 WOD458770:WOD458810 WXZ458770:WXZ458810 LN524306:LN524346 VJ524306:VJ524346 AFF524306:AFF524346 APB524306:APB524346 AYX524306:AYX524346 BIT524306:BIT524346 BSP524306:BSP524346 CCL524306:CCL524346 CMH524306:CMH524346 CWD524306:CWD524346 DFZ524306:DFZ524346 DPV524306:DPV524346 DZR524306:DZR524346 EJN524306:EJN524346 ETJ524306:ETJ524346 FDF524306:FDF524346 FNB524306:FNB524346 FWX524306:FWX524346 GGT524306:GGT524346 GQP524306:GQP524346 HAL524306:HAL524346 HKH524306:HKH524346 HUD524306:HUD524346 IDZ524306:IDZ524346 INV524306:INV524346 IXR524306:IXR524346 JHN524306:JHN524346 JRJ524306:JRJ524346 KBF524306:KBF524346 KLB524306:KLB524346 KUX524306:KUX524346 LET524306:LET524346 LOP524306:LOP524346 LYL524306:LYL524346 MIH524306:MIH524346 MSD524306:MSD524346 NBZ524306:NBZ524346 NLV524306:NLV524346 NVR524306:NVR524346 OFN524306:OFN524346 OPJ524306:OPJ524346 OZF524306:OZF524346 PJB524306:PJB524346 PSX524306:PSX524346 QCT524306:QCT524346 QMP524306:QMP524346 QWL524306:QWL524346 RGH524306:RGH524346 RQD524306:RQD524346 RZZ524306:RZZ524346 SJV524306:SJV524346 STR524306:STR524346 TDN524306:TDN524346 TNJ524306:TNJ524346 TXF524306:TXF524346 UHB524306:UHB524346 UQX524306:UQX524346 VAT524306:VAT524346 VKP524306:VKP524346 VUL524306:VUL524346 WEH524306:WEH524346 WOD524306:WOD524346 WXZ524306:WXZ524346 LN589842:LN589882 VJ589842:VJ589882 AFF589842:AFF589882 APB589842:APB589882 AYX589842:AYX589882 BIT589842:BIT589882 BSP589842:BSP589882 CCL589842:CCL589882 CMH589842:CMH589882 CWD589842:CWD589882 DFZ589842:DFZ589882 DPV589842:DPV589882 DZR589842:DZR589882 EJN589842:EJN589882 ETJ589842:ETJ589882 FDF589842:FDF589882 FNB589842:FNB589882 FWX589842:FWX589882 GGT589842:GGT589882 GQP589842:GQP589882 HAL589842:HAL589882 HKH589842:HKH589882 HUD589842:HUD589882 IDZ589842:IDZ589882 INV589842:INV589882 IXR589842:IXR589882 JHN589842:JHN589882 JRJ589842:JRJ589882 KBF589842:KBF589882 KLB589842:KLB589882 KUX589842:KUX589882 LET589842:LET589882 LOP589842:LOP589882 LYL589842:LYL589882 MIH589842:MIH589882 MSD589842:MSD589882 NBZ589842:NBZ589882 NLV589842:NLV589882 NVR589842:NVR589882 OFN589842:OFN589882 OPJ589842:OPJ589882 OZF589842:OZF589882 PJB589842:PJB589882 PSX589842:PSX589882 QCT589842:QCT589882 QMP589842:QMP589882 QWL589842:QWL589882 RGH589842:RGH589882 RQD589842:RQD589882 RZZ589842:RZZ589882 SJV589842:SJV589882 STR589842:STR589882 TDN589842:TDN589882 TNJ589842:TNJ589882 TXF589842:TXF589882 UHB589842:UHB589882 UQX589842:UQX589882 VAT589842:VAT589882 VKP589842:VKP589882 VUL589842:VUL589882 WEH589842:WEH589882 WOD589842:WOD589882 WXZ589842:WXZ589882 LN655378:LN655418 VJ655378:VJ655418 AFF655378:AFF655418 APB655378:APB655418 AYX655378:AYX655418 BIT655378:BIT655418 BSP655378:BSP655418 CCL655378:CCL655418 CMH655378:CMH655418 CWD655378:CWD655418 DFZ655378:DFZ655418 DPV655378:DPV655418 DZR655378:DZR655418 EJN655378:EJN655418 ETJ655378:ETJ655418 FDF655378:FDF655418 FNB655378:FNB655418 FWX655378:FWX655418 GGT655378:GGT655418 GQP655378:GQP655418 HAL655378:HAL655418 HKH655378:HKH655418 HUD655378:HUD655418 IDZ655378:IDZ655418 INV655378:INV655418 IXR655378:IXR655418 JHN655378:JHN655418 JRJ655378:JRJ655418 KBF655378:KBF655418 KLB655378:KLB655418 KUX655378:KUX655418 LET655378:LET655418 LOP655378:LOP655418 LYL655378:LYL655418 MIH655378:MIH655418 MSD655378:MSD655418 NBZ655378:NBZ655418 NLV655378:NLV655418 NVR655378:NVR655418 OFN655378:OFN655418 OPJ655378:OPJ655418 OZF655378:OZF655418 PJB655378:PJB655418 PSX655378:PSX655418 QCT655378:QCT655418 QMP655378:QMP655418 QWL655378:QWL655418 RGH655378:RGH655418 RQD655378:RQD655418 RZZ655378:RZZ655418 SJV655378:SJV655418 STR655378:STR655418 TDN655378:TDN655418 TNJ655378:TNJ655418 TXF655378:TXF655418 UHB655378:UHB655418 UQX655378:UQX655418 VAT655378:VAT655418 VKP655378:VKP655418 VUL655378:VUL655418 WEH655378:WEH655418 WOD655378:WOD655418 WXZ655378:WXZ655418 LN720914:LN720954 VJ720914:VJ720954 AFF720914:AFF720954 APB720914:APB720954 AYX720914:AYX720954 BIT720914:BIT720954 BSP720914:BSP720954 CCL720914:CCL720954 CMH720914:CMH720954 CWD720914:CWD720954 DFZ720914:DFZ720954 DPV720914:DPV720954 DZR720914:DZR720954 EJN720914:EJN720954 ETJ720914:ETJ720954 FDF720914:FDF720954 FNB720914:FNB720954 FWX720914:FWX720954 GGT720914:GGT720954 GQP720914:GQP720954 HAL720914:HAL720954 HKH720914:HKH720954 HUD720914:HUD720954 IDZ720914:IDZ720954 INV720914:INV720954 IXR720914:IXR720954 JHN720914:JHN720954 JRJ720914:JRJ720954 KBF720914:KBF720954 KLB720914:KLB720954 KUX720914:KUX720954 LET720914:LET720954 LOP720914:LOP720954 LYL720914:LYL720954 MIH720914:MIH720954 MSD720914:MSD720954 NBZ720914:NBZ720954 NLV720914:NLV720954 NVR720914:NVR720954 OFN720914:OFN720954 OPJ720914:OPJ720954 OZF720914:OZF720954 PJB720914:PJB720954 PSX720914:PSX720954 QCT720914:QCT720954 QMP720914:QMP720954 QWL720914:QWL720954 RGH720914:RGH720954 RQD720914:RQD720954 RZZ720914:RZZ720954 SJV720914:SJV720954 STR720914:STR720954 TDN720914:TDN720954 TNJ720914:TNJ720954 TXF720914:TXF720954 UHB720914:UHB720954 UQX720914:UQX720954 VAT720914:VAT720954 VKP720914:VKP720954 VUL720914:VUL720954 WEH720914:WEH720954 WOD720914:WOD720954 WXZ720914:WXZ720954 LN786450:LN786490 VJ786450:VJ786490 AFF786450:AFF786490 APB786450:APB786490 AYX786450:AYX786490 BIT786450:BIT786490 BSP786450:BSP786490 CCL786450:CCL786490 CMH786450:CMH786490 CWD786450:CWD786490 DFZ786450:DFZ786490 DPV786450:DPV786490 DZR786450:DZR786490 EJN786450:EJN786490 ETJ786450:ETJ786490 FDF786450:FDF786490 FNB786450:FNB786490 FWX786450:FWX786490 GGT786450:GGT786490 GQP786450:GQP786490 HAL786450:HAL786490 HKH786450:HKH786490 HUD786450:HUD786490 IDZ786450:IDZ786490 INV786450:INV786490 IXR786450:IXR786490 JHN786450:JHN786490 JRJ786450:JRJ786490 KBF786450:KBF786490 KLB786450:KLB786490 KUX786450:KUX786490 LET786450:LET786490 LOP786450:LOP786490 LYL786450:LYL786490 MIH786450:MIH786490 MSD786450:MSD786490 NBZ786450:NBZ786490 NLV786450:NLV786490 NVR786450:NVR786490 OFN786450:OFN786490 OPJ786450:OPJ786490 OZF786450:OZF786490 PJB786450:PJB786490 PSX786450:PSX786490 QCT786450:QCT786490 QMP786450:QMP786490 QWL786450:QWL786490 RGH786450:RGH786490 RQD786450:RQD786490 RZZ786450:RZZ786490 SJV786450:SJV786490 STR786450:STR786490 TDN786450:TDN786490 TNJ786450:TNJ786490 TXF786450:TXF786490 UHB786450:UHB786490 UQX786450:UQX786490 VAT786450:VAT786490 VKP786450:VKP786490 VUL786450:VUL786490 WEH786450:WEH786490 WOD786450:WOD786490 WXZ786450:WXZ786490 LN851986:LN852026 VJ851986:VJ852026 AFF851986:AFF852026 APB851986:APB852026 AYX851986:AYX852026 BIT851986:BIT852026 BSP851986:BSP852026 CCL851986:CCL852026 CMH851986:CMH852026 CWD851986:CWD852026 DFZ851986:DFZ852026 DPV851986:DPV852026 DZR851986:DZR852026 EJN851986:EJN852026 ETJ851986:ETJ852026 FDF851986:FDF852026 FNB851986:FNB852026 FWX851986:FWX852026 GGT851986:GGT852026 GQP851986:GQP852026 HAL851986:HAL852026 HKH851986:HKH852026 HUD851986:HUD852026 IDZ851986:IDZ852026 INV851986:INV852026 IXR851986:IXR852026 JHN851986:JHN852026 JRJ851986:JRJ852026 KBF851986:KBF852026 KLB851986:KLB852026 KUX851986:KUX852026 LET851986:LET852026 LOP851986:LOP852026 LYL851986:LYL852026 MIH851986:MIH852026 MSD851986:MSD852026 NBZ851986:NBZ852026 NLV851986:NLV852026 NVR851986:NVR852026 OFN851986:OFN852026 OPJ851986:OPJ852026 OZF851986:OZF852026 PJB851986:PJB852026 PSX851986:PSX852026 QCT851986:QCT852026 QMP851986:QMP852026 QWL851986:QWL852026 RGH851986:RGH852026 RQD851986:RQD852026 RZZ851986:RZZ852026 SJV851986:SJV852026 STR851986:STR852026 TDN851986:TDN852026 TNJ851986:TNJ852026 TXF851986:TXF852026 UHB851986:UHB852026 UQX851986:UQX852026 VAT851986:VAT852026 VKP851986:VKP852026 VUL851986:VUL852026 WEH851986:WEH852026 WOD851986:WOD852026 WXZ851986:WXZ852026 LN917522:LN917562 VJ917522:VJ917562 AFF917522:AFF917562 APB917522:APB917562 AYX917522:AYX917562 BIT917522:BIT917562 BSP917522:BSP917562 CCL917522:CCL917562 CMH917522:CMH917562 CWD917522:CWD917562 DFZ917522:DFZ917562 DPV917522:DPV917562 DZR917522:DZR917562 EJN917522:EJN917562 ETJ917522:ETJ917562 FDF917522:FDF917562 FNB917522:FNB917562 FWX917522:FWX917562 GGT917522:GGT917562 GQP917522:GQP917562 HAL917522:HAL917562 HKH917522:HKH917562 HUD917522:HUD917562 IDZ917522:IDZ917562 INV917522:INV917562 IXR917522:IXR917562 JHN917522:JHN917562 JRJ917522:JRJ917562 KBF917522:KBF917562 KLB917522:KLB917562 KUX917522:KUX917562 LET917522:LET917562 LOP917522:LOP917562 LYL917522:LYL917562 MIH917522:MIH917562 MSD917522:MSD917562 NBZ917522:NBZ917562 NLV917522:NLV917562 NVR917522:NVR917562 OFN917522:OFN917562 OPJ917522:OPJ917562 OZF917522:OZF917562 PJB917522:PJB917562 PSX917522:PSX917562 QCT917522:QCT917562 QMP917522:QMP917562 QWL917522:QWL917562 RGH917522:RGH917562 RQD917522:RQD917562 RZZ917522:RZZ917562 SJV917522:SJV917562 STR917522:STR917562 TDN917522:TDN917562 TNJ917522:TNJ917562 TXF917522:TXF917562 UHB917522:UHB917562 UQX917522:UQX917562 VAT917522:VAT917562 VKP917522:VKP917562 VUL917522:VUL917562 WEH917522:WEH917562 WOD917522:WOD917562 WXZ917522:WXZ917562 LN983058:LN983098 VJ983058:VJ983098 AFF983058:AFF983098 APB983058:APB983098 AYX983058:AYX983098 BIT983058:BIT983098 BSP983058:BSP983098 CCL983058:CCL983098 CMH983058:CMH983098 CWD983058:CWD983098 DFZ983058:DFZ983098 DPV983058:DPV983098 DZR983058:DZR983098 EJN983058:EJN983098 ETJ983058:ETJ983098 FDF983058:FDF983098 FNB983058:FNB983098 FWX983058:FWX983098 GGT983058:GGT983098 GQP983058:GQP983098 HAL983058:HAL983098 HKH983058:HKH983098 HUD983058:HUD983098 IDZ983058:IDZ983098 INV983058:INV983098 IXR983058:IXR983098 JHN983058:JHN983098 JRJ983058:JRJ983098 KBF983058:KBF983098 KLB983058:KLB983098 KUX983058:KUX983098 LET983058:LET983098 LOP983058:LOP983098 LYL983058:LYL983098 MIH983058:MIH983098 MSD983058:MSD983098 NBZ983058:NBZ983098 NLV983058:NLV983098 NVR983058:NVR983098 OFN983058:OFN983098 OPJ983058:OPJ983098 OZF983058:OZF983098 PJB983058:PJB983098 PSX983058:PSX983098 QCT983058:QCT983098 QMP983058:QMP983098 QWL983058:QWL983098 RGH983058:RGH983098 RQD983058:RQD983098 RZZ983058:RZZ983098 SJV983058:SJV983098 STR983058:STR983098 TDN983058:TDN983098 TNJ983058:TNJ983098 TXF983058:TXF983098 UHB983058:UHB983098 UQX983058:UQX983098 VAT983058:VAT983098 VKP983058:VKP983098 VUL983058:VUL983098 WEH983058:WEH983098 WOD983058:WOD983098 WXZ983058:WXZ983098 LO65554 VK65554 AFG65554 APC65554 AYY65554 BIU65554 BSQ65554 CCM65554 CMI65554 CWE65554 DGA65554 DPW65554 DZS65554 EJO65554 ETK65554 FDG65554 FNC65554 FWY65554 GGU65554 GQQ65554 HAM65554 HKI65554 HUE65554 IEA65554 INW65554 IXS65554 JHO65554 JRK65554 KBG65554 KLC65554 KUY65554 LEU65554 LOQ65554 LYM65554 MII65554 MSE65554 NCA65554 NLW65554 NVS65554 OFO65554 OPK65554 OZG65554 PJC65554 PSY65554 QCU65554 QMQ65554 QWM65554 RGI65554 RQE65554 SAA65554 SJW65554 STS65554 TDO65554 TNK65554 TXG65554 UHC65554 UQY65554 VAU65554 VKQ65554 VUM65554 WEI65554 WOE65554 WYA65554 LO131090 VK131090 AFG131090 APC131090 AYY131090 BIU131090 BSQ131090 CCM131090 CMI131090 CWE131090 DGA131090 DPW131090 DZS131090 EJO131090 ETK131090 FDG131090 FNC131090 FWY131090 GGU131090 GQQ131090 HAM131090 HKI131090 HUE131090 IEA131090 INW131090 IXS131090 JHO131090 JRK131090 KBG131090 KLC131090 KUY131090 LEU131090 LOQ131090 LYM131090 MII131090 MSE131090 NCA131090 NLW131090 NVS131090 OFO131090 OPK131090 OZG131090 PJC131090 PSY131090 QCU131090 QMQ131090 QWM131090 RGI131090 RQE131090 SAA131090 SJW131090 STS131090 TDO131090 TNK131090 TXG131090 UHC131090 UQY131090 VAU131090 VKQ131090 VUM131090 WEI131090 WOE131090 WYA131090 LO196626 VK196626 AFG196626 APC196626 AYY196626 BIU196626 BSQ196626 CCM196626 CMI196626 CWE196626 DGA196626 DPW196626 DZS196626 EJO196626 ETK196626 FDG196626 FNC196626 FWY196626 GGU196626 GQQ196626 HAM196626 HKI196626 HUE196626 IEA196626 INW196626 IXS196626 JHO196626 JRK196626 KBG196626 KLC196626 KUY196626 LEU196626 LOQ196626 LYM196626 MII196626 MSE196626 NCA196626 NLW196626 NVS196626 OFO196626 OPK196626 OZG196626 PJC196626 PSY196626 QCU196626 QMQ196626 QWM196626 RGI196626 RQE196626 SAA196626 SJW196626 STS196626 TDO196626 TNK196626 TXG196626 UHC196626 UQY196626 VAU196626 VKQ196626 VUM196626 WEI196626 WOE196626 WYA196626 LO262162 VK262162 AFG262162 APC262162 AYY262162 BIU262162 BSQ262162 CCM262162 CMI262162 CWE262162 DGA262162 DPW262162 DZS262162 EJO262162 ETK262162 FDG262162 FNC262162 FWY262162 GGU262162 GQQ262162 HAM262162 HKI262162 HUE262162 IEA262162 INW262162 IXS262162 JHO262162 JRK262162 KBG262162 KLC262162 KUY262162 LEU262162 LOQ262162 LYM262162 MII262162 MSE262162 NCA262162 NLW262162 NVS262162 OFO262162 OPK262162 OZG262162 PJC262162 PSY262162 QCU262162 QMQ262162 QWM262162 RGI262162 RQE262162 SAA262162 SJW262162 STS262162 TDO262162 TNK262162 TXG262162 UHC262162 UQY262162 VAU262162 VKQ262162 VUM262162 WEI262162 WOE262162 WYA262162 LO327698 VK327698 AFG327698 APC327698 AYY327698 BIU327698 BSQ327698 CCM327698 CMI327698 CWE327698 DGA327698 DPW327698 DZS327698 EJO327698 ETK327698 FDG327698 FNC327698 FWY327698 GGU327698 GQQ327698 HAM327698 HKI327698 HUE327698 IEA327698 INW327698 IXS327698 JHO327698 JRK327698 KBG327698 KLC327698 KUY327698 LEU327698 LOQ327698 LYM327698 MII327698 MSE327698 NCA327698 NLW327698 NVS327698 OFO327698 OPK327698 OZG327698 PJC327698 PSY327698 QCU327698 QMQ327698 QWM327698 RGI327698 RQE327698 SAA327698 SJW327698 STS327698 TDO327698 TNK327698 TXG327698 UHC327698 UQY327698 VAU327698 VKQ327698 VUM327698 WEI327698 WOE327698 WYA327698 LO393234 VK393234 AFG393234 APC393234 AYY393234 BIU393234 BSQ393234 CCM393234 CMI393234 CWE393234 DGA393234 DPW393234 DZS393234 EJO393234 ETK393234 FDG393234 FNC393234 FWY393234 GGU393234 GQQ393234 HAM393234 HKI393234 HUE393234 IEA393234 INW393234 IXS393234 JHO393234 JRK393234 KBG393234 KLC393234 KUY393234 LEU393234 LOQ393234 LYM393234 MII393234 MSE393234 NCA393234 NLW393234 NVS393234 OFO393234 OPK393234 OZG393234 PJC393234 PSY393234 QCU393234 QMQ393234 QWM393234 RGI393234 RQE393234 SAA393234 SJW393234 STS393234 TDO393234 TNK393234 TXG393234 UHC393234 UQY393234 VAU393234 VKQ393234 VUM393234 WEI393234 WOE393234 WYA393234 LO458770 VK458770 AFG458770 APC458770 AYY458770 BIU458770 BSQ458770 CCM458770 CMI458770 CWE458770 DGA458770 DPW458770 DZS458770 EJO458770 ETK458770 FDG458770 FNC458770 FWY458770 GGU458770 GQQ458770 HAM458770 HKI458770 HUE458770 IEA458770 INW458770 IXS458770 JHO458770 JRK458770 KBG458770 KLC458770 KUY458770 LEU458770 LOQ458770 LYM458770 MII458770 MSE458770 NCA458770 NLW458770 NVS458770 OFO458770 OPK458770 OZG458770 PJC458770 PSY458770 QCU458770 QMQ458770 QWM458770 RGI458770 RQE458770 SAA458770 SJW458770 STS458770 TDO458770 TNK458770 TXG458770 UHC458770 UQY458770 VAU458770 VKQ458770 VUM458770 WEI458770 WOE458770 WYA458770 LO524306 VK524306 AFG524306 APC524306 AYY524306 BIU524306 BSQ524306 CCM524306 CMI524306 CWE524306 DGA524306 DPW524306 DZS524306 EJO524306 ETK524306 FDG524306 FNC524306 FWY524306 GGU524306 GQQ524306 HAM524306 HKI524306 HUE524306 IEA524306 INW524306 IXS524306 JHO524306 JRK524306 KBG524306 KLC524306 KUY524306 LEU524306 LOQ524306 LYM524306 MII524306 MSE524306 NCA524306 NLW524306 NVS524306 OFO524306 OPK524306 OZG524306 PJC524306 PSY524306 QCU524306 QMQ524306 QWM524306 RGI524306 RQE524306 SAA524306 SJW524306 STS524306 TDO524306 TNK524306 TXG524306 UHC524306 UQY524306 VAU524306 VKQ524306 VUM524306 WEI524306 WOE524306 WYA524306 LO589842 VK589842 AFG589842 APC589842 AYY589842 BIU589842 BSQ589842 CCM589842 CMI589842 CWE589842 DGA589842 DPW589842 DZS589842 EJO589842 ETK589842 FDG589842 FNC589842 FWY589842 GGU589842 GQQ589842 HAM589842 HKI589842 HUE589842 IEA589842 INW589842 IXS589842 JHO589842 JRK589842 KBG589842 KLC589842 KUY589842 LEU589842 LOQ589842 LYM589842 MII589842 MSE589842 NCA589842 NLW589842 NVS589842 OFO589842 OPK589842 OZG589842 PJC589842 PSY589842 QCU589842 QMQ589842 QWM589842 RGI589842 RQE589842 SAA589842 SJW589842 STS589842 TDO589842 TNK589842 TXG589842 UHC589842 UQY589842 VAU589842 VKQ589842 VUM589842 WEI589842 WOE589842 WYA589842 LO655378 VK655378 AFG655378 APC655378 AYY655378 BIU655378 BSQ655378 CCM655378 CMI655378 CWE655378 DGA655378 DPW655378 DZS655378 EJO655378 ETK655378 FDG655378 FNC655378 FWY655378 GGU655378 GQQ655378 HAM655378 HKI655378 HUE655378 IEA655378 INW655378 IXS655378 JHO655378 JRK655378 KBG655378 KLC655378 KUY655378 LEU655378 LOQ655378 LYM655378 MII655378 MSE655378 NCA655378 NLW655378 NVS655378 OFO655378 OPK655378 OZG655378 PJC655378 PSY655378 QCU655378 QMQ655378 QWM655378 RGI655378 RQE655378 SAA655378 SJW655378 STS655378 TDO655378 TNK655378 TXG655378 UHC655378 UQY655378 VAU655378 VKQ655378 VUM655378 WEI655378 WOE655378 WYA655378 LO720914 VK720914 AFG720914 APC720914 AYY720914 BIU720914 BSQ720914 CCM720914 CMI720914 CWE720914 DGA720914 DPW720914 DZS720914 EJO720914 ETK720914 FDG720914 FNC720914 FWY720914 GGU720914 GQQ720914 HAM720914 HKI720914 HUE720914 IEA720914 INW720914 IXS720914 JHO720914 JRK720914 KBG720914 KLC720914 KUY720914 LEU720914 LOQ720914 LYM720914 MII720914 MSE720914 NCA720914 NLW720914 NVS720914 OFO720914 OPK720914 OZG720914 PJC720914 PSY720914 QCU720914 QMQ720914 QWM720914 RGI720914 RQE720914 SAA720914 SJW720914 STS720914 TDO720914 TNK720914 TXG720914 UHC720914 UQY720914 VAU720914 VKQ720914 VUM720914 WEI720914 WOE720914 WYA720914 LO786450 VK786450 AFG786450 APC786450 AYY786450 BIU786450 BSQ786450 CCM786450 CMI786450 CWE786450 DGA786450 DPW786450 DZS786450 EJO786450 ETK786450 FDG786450 FNC786450 FWY786450 GGU786450 GQQ786450 HAM786450 HKI786450 HUE786450 IEA786450 INW786450 IXS786450 JHO786450 JRK786450 KBG786450 KLC786450 KUY786450 LEU786450 LOQ786450 LYM786450 MII786450 MSE786450 NCA786450 NLW786450 NVS786450 OFO786450 OPK786450 OZG786450 PJC786450 PSY786450 QCU786450 QMQ786450 QWM786450 RGI786450 RQE786450 SAA786450 SJW786450 STS786450 TDO786450 TNK786450 TXG786450 UHC786450 UQY786450 VAU786450 VKQ786450 VUM786450 WEI786450 WOE786450 WYA786450 LO851986 VK851986 AFG851986 APC851986 AYY851986 BIU851986 BSQ851986 CCM851986 CMI851986 CWE851986 DGA851986 DPW851986 DZS851986 EJO851986 ETK851986 FDG851986 FNC851986 FWY851986 GGU851986 GQQ851986 HAM851986 HKI851986 HUE851986 IEA851986 INW851986 IXS851986 JHO851986 JRK851986 KBG851986 KLC851986 KUY851986 LEU851986 LOQ851986 LYM851986 MII851986 MSE851986 NCA851986 NLW851986 NVS851986 OFO851986 OPK851986 OZG851986 PJC851986 PSY851986 QCU851986 QMQ851986 QWM851986 RGI851986 RQE851986 SAA851986 SJW851986 STS851986 TDO851986 TNK851986 TXG851986 UHC851986 UQY851986 VAU851986 VKQ851986 VUM851986 WEI851986 WOE851986 WYA851986 LO917522 VK917522 AFG917522 APC917522 AYY917522 BIU917522 BSQ917522 CCM917522 CMI917522 CWE917522 DGA917522 DPW917522 DZS917522 EJO917522 ETK917522 FDG917522 FNC917522 FWY917522 GGU917522 GQQ917522 HAM917522 HKI917522 HUE917522 IEA917522 INW917522 IXS917522 JHO917522 JRK917522 KBG917522 KLC917522 KUY917522 LEU917522 LOQ917522 LYM917522 MII917522 MSE917522 NCA917522 NLW917522 NVS917522 OFO917522 OPK917522 OZG917522 PJC917522 PSY917522 QCU917522 QMQ917522 QWM917522 RGI917522 RQE917522 SAA917522 SJW917522 STS917522 TDO917522 TNK917522 TXG917522 UHC917522 UQY917522 VAU917522 VKQ917522 VUM917522 WEI917522 WOE917522 WYA917522 LO983058 VK983058 AFG983058 APC983058 AYY983058 BIU983058 BSQ983058 CCM983058 CMI983058 CWE983058 DGA983058 DPW983058 DZS983058 EJO983058 ETK983058 FDG983058 FNC983058 FWY983058 GGU983058 GQQ983058 HAM983058 HKI983058 HUE983058 IEA983058 INW983058 IXS983058 JHO983058 JRK983058 KBG983058 KLC983058 KUY983058 LEU983058 LOQ983058 LYM983058 MII983058 MSE983058 NCA983058 NLW983058 NVS983058 OFO983058 OPK983058 OZG983058 PJC983058 PSY983058 QCU983058 QMQ983058 QWM983058 RGI983058 RQE983058 SAA983058 SJW983058 STS983058 TDO983058 TNK983058 TXG983058 UHC983058 UQY983058 VAU983058 VKQ983058 VUM983058 WEI983058 WOE983058 WYA983058 LX65554:LY65554 VT65554:VU65554 AFP65554:AFQ65554 APL65554:APM65554 AZH65554:AZI65554 BJD65554:BJE65554 BSZ65554:BTA65554 CCV65554:CCW65554 CMR65554:CMS65554 CWN65554:CWO65554 DGJ65554:DGK65554 DQF65554:DQG65554 EAB65554:EAC65554 EJX65554:EJY65554 ETT65554:ETU65554 FDP65554:FDQ65554 FNL65554:FNM65554 FXH65554:FXI65554 GHD65554:GHE65554 GQZ65554:GRA65554 HAV65554:HAW65554 HKR65554:HKS65554 HUN65554:HUO65554 IEJ65554:IEK65554 IOF65554:IOG65554 IYB65554:IYC65554 JHX65554:JHY65554 JRT65554:JRU65554 KBP65554:KBQ65554 KLL65554:KLM65554 KVH65554:KVI65554 LFD65554:LFE65554 LOZ65554:LPA65554 LYV65554:LYW65554 MIR65554:MIS65554 MSN65554:MSO65554 NCJ65554:NCK65554 NMF65554:NMG65554 NWB65554:NWC65554 OFX65554:OFY65554 OPT65554:OPU65554 OZP65554:OZQ65554 PJL65554:PJM65554 PTH65554:PTI65554 QDD65554:QDE65554 QMZ65554:QNA65554 QWV65554:QWW65554 RGR65554:RGS65554 RQN65554:RQO65554 SAJ65554:SAK65554 SKF65554:SKG65554 SUB65554:SUC65554 TDX65554:TDY65554 TNT65554:TNU65554 TXP65554:TXQ65554 UHL65554:UHM65554 URH65554:URI65554 VBD65554:VBE65554 VKZ65554:VLA65554 VUV65554:VUW65554 WER65554:WES65554 WON65554:WOO65554 WYJ65554:WYK65554 LX131090:LY131090 VT131090:VU131090 AFP131090:AFQ131090 APL131090:APM131090 AZH131090:AZI131090 BJD131090:BJE131090 BSZ131090:BTA131090 CCV131090:CCW131090 CMR131090:CMS131090 CWN131090:CWO131090 DGJ131090:DGK131090 DQF131090:DQG131090 EAB131090:EAC131090 EJX131090:EJY131090 ETT131090:ETU131090 FDP131090:FDQ131090 FNL131090:FNM131090 FXH131090:FXI131090 GHD131090:GHE131090 GQZ131090:GRA131090 HAV131090:HAW131090 HKR131090:HKS131090 HUN131090:HUO131090 IEJ131090:IEK131090 IOF131090:IOG131090 IYB131090:IYC131090 JHX131090:JHY131090 JRT131090:JRU131090 KBP131090:KBQ131090 KLL131090:KLM131090 KVH131090:KVI131090 LFD131090:LFE131090 LOZ131090:LPA131090 LYV131090:LYW131090 MIR131090:MIS131090 MSN131090:MSO131090 NCJ131090:NCK131090 NMF131090:NMG131090 NWB131090:NWC131090 OFX131090:OFY131090 OPT131090:OPU131090 OZP131090:OZQ131090 PJL131090:PJM131090 PTH131090:PTI131090 QDD131090:QDE131090 QMZ131090:QNA131090 QWV131090:QWW131090 RGR131090:RGS131090 RQN131090:RQO131090 SAJ131090:SAK131090 SKF131090:SKG131090 SUB131090:SUC131090 TDX131090:TDY131090 TNT131090:TNU131090 TXP131090:TXQ131090 UHL131090:UHM131090 URH131090:URI131090 VBD131090:VBE131090 VKZ131090:VLA131090 VUV131090:VUW131090 WER131090:WES131090 WON131090:WOO131090 WYJ131090:WYK131090 LX196626:LY196626 VT196626:VU196626 AFP196626:AFQ196626 APL196626:APM196626 AZH196626:AZI196626 BJD196626:BJE196626 BSZ196626:BTA196626 CCV196626:CCW196626 CMR196626:CMS196626 CWN196626:CWO196626 DGJ196626:DGK196626 DQF196626:DQG196626 EAB196626:EAC196626 EJX196626:EJY196626 ETT196626:ETU196626 FDP196626:FDQ196626 FNL196626:FNM196626 FXH196626:FXI196626 GHD196626:GHE196626 GQZ196626:GRA196626 HAV196626:HAW196626 HKR196626:HKS196626 HUN196626:HUO196626 IEJ196626:IEK196626 IOF196626:IOG196626 IYB196626:IYC196626 JHX196626:JHY196626 JRT196626:JRU196626 KBP196626:KBQ196626 KLL196626:KLM196626 KVH196626:KVI196626 LFD196626:LFE196626 LOZ196626:LPA196626 LYV196626:LYW196626 MIR196626:MIS196626 MSN196626:MSO196626 NCJ196626:NCK196626 NMF196626:NMG196626 NWB196626:NWC196626 OFX196626:OFY196626 OPT196626:OPU196626 OZP196626:OZQ196626 PJL196626:PJM196626 PTH196626:PTI196626 QDD196626:QDE196626 QMZ196626:QNA196626 QWV196626:QWW196626 RGR196626:RGS196626 RQN196626:RQO196626 SAJ196626:SAK196626 SKF196626:SKG196626 SUB196626:SUC196626 TDX196626:TDY196626 TNT196626:TNU196626 TXP196626:TXQ196626 UHL196626:UHM196626 URH196626:URI196626 VBD196626:VBE196626 VKZ196626:VLA196626 VUV196626:VUW196626 WER196626:WES196626 WON196626:WOO196626 WYJ196626:WYK196626 LX262162:LY262162 VT262162:VU262162 AFP262162:AFQ262162 APL262162:APM262162 AZH262162:AZI262162 BJD262162:BJE262162 BSZ262162:BTA262162 CCV262162:CCW262162 CMR262162:CMS262162 CWN262162:CWO262162 DGJ262162:DGK262162 DQF262162:DQG262162 EAB262162:EAC262162 EJX262162:EJY262162 ETT262162:ETU262162 FDP262162:FDQ262162 FNL262162:FNM262162 FXH262162:FXI262162 GHD262162:GHE262162 GQZ262162:GRA262162 HAV262162:HAW262162 HKR262162:HKS262162 HUN262162:HUO262162 IEJ262162:IEK262162 IOF262162:IOG262162 IYB262162:IYC262162 JHX262162:JHY262162 JRT262162:JRU262162 KBP262162:KBQ262162 KLL262162:KLM262162 KVH262162:KVI262162 LFD262162:LFE262162 LOZ262162:LPA262162 LYV262162:LYW262162 MIR262162:MIS262162 MSN262162:MSO262162 NCJ262162:NCK262162 NMF262162:NMG262162 NWB262162:NWC262162 OFX262162:OFY262162 OPT262162:OPU262162 OZP262162:OZQ262162 PJL262162:PJM262162 PTH262162:PTI262162 QDD262162:QDE262162 QMZ262162:QNA262162 QWV262162:QWW262162 RGR262162:RGS262162 RQN262162:RQO262162 SAJ262162:SAK262162 SKF262162:SKG262162 SUB262162:SUC262162 TDX262162:TDY262162 TNT262162:TNU262162 TXP262162:TXQ262162 UHL262162:UHM262162 URH262162:URI262162 VBD262162:VBE262162 VKZ262162:VLA262162 VUV262162:VUW262162 WER262162:WES262162 WON262162:WOO262162 WYJ262162:WYK262162 LX327698:LY327698 VT327698:VU327698 AFP327698:AFQ327698 APL327698:APM327698 AZH327698:AZI327698 BJD327698:BJE327698 BSZ327698:BTA327698 CCV327698:CCW327698 CMR327698:CMS327698 CWN327698:CWO327698 DGJ327698:DGK327698 DQF327698:DQG327698 EAB327698:EAC327698 EJX327698:EJY327698 ETT327698:ETU327698 FDP327698:FDQ327698 FNL327698:FNM327698 FXH327698:FXI327698 GHD327698:GHE327698 GQZ327698:GRA327698 HAV327698:HAW327698 HKR327698:HKS327698 HUN327698:HUO327698 IEJ327698:IEK327698 IOF327698:IOG327698 IYB327698:IYC327698 JHX327698:JHY327698 JRT327698:JRU327698 KBP327698:KBQ327698 KLL327698:KLM327698 KVH327698:KVI327698 LFD327698:LFE327698 LOZ327698:LPA327698 LYV327698:LYW327698 MIR327698:MIS327698 MSN327698:MSO327698 NCJ327698:NCK327698 NMF327698:NMG327698 NWB327698:NWC327698 OFX327698:OFY327698 OPT327698:OPU327698 OZP327698:OZQ327698 PJL327698:PJM327698 PTH327698:PTI327698 QDD327698:QDE327698 QMZ327698:QNA327698 QWV327698:QWW327698 RGR327698:RGS327698 RQN327698:RQO327698 SAJ327698:SAK327698 SKF327698:SKG327698 SUB327698:SUC327698 TDX327698:TDY327698 TNT327698:TNU327698 TXP327698:TXQ327698 UHL327698:UHM327698 URH327698:URI327698 VBD327698:VBE327698 VKZ327698:VLA327698 VUV327698:VUW327698 WER327698:WES327698 WON327698:WOO327698 WYJ327698:WYK327698 LX393234:LY393234 VT393234:VU393234 AFP393234:AFQ393234 APL393234:APM393234 AZH393234:AZI393234 BJD393234:BJE393234 BSZ393234:BTA393234 CCV393234:CCW393234 CMR393234:CMS393234 CWN393234:CWO393234 DGJ393234:DGK393234 DQF393234:DQG393234 EAB393234:EAC393234 EJX393234:EJY393234 ETT393234:ETU393234 FDP393234:FDQ393234 FNL393234:FNM393234 FXH393234:FXI393234 GHD393234:GHE393234 GQZ393234:GRA393234 HAV393234:HAW393234 HKR393234:HKS393234 HUN393234:HUO393234 IEJ393234:IEK393234 IOF393234:IOG393234 IYB393234:IYC393234 JHX393234:JHY393234 JRT393234:JRU393234 KBP393234:KBQ393234 KLL393234:KLM393234 KVH393234:KVI393234 LFD393234:LFE393234 LOZ393234:LPA393234 LYV393234:LYW393234 MIR393234:MIS393234 MSN393234:MSO393234 NCJ393234:NCK393234 NMF393234:NMG393234 NWB393234:NWC393234 OFX393234:OFY393234 OPT393234:OPU393234 OZP393234:OZQ393234 PJL393234:PJM393234 PTH393234:PTI393234 QDD393234:QDE393234 QMZ393234:QNA393234 QWV393234:QWW393234 RGR393234:RGS393234 RQN393234:RQO393234 SAJ393234:SAK393234 SKF393234:SKG393234 SUB393234:SUC393234 TDX393234:TDY393234 TNT393234:TNU393234 TXP393234:TXQ393234 UHL393234:UHM393234 URH393234:URI393234 VBD393234:VBE393234 VKZ393234:VLA393234 VUV393234:VUW393234 WER393234:WES393234 WON393234:WOO393234 WYJ393234:WYK393234 LX458770:LY458770 VT458770:VU458770 AFP458770:AFQ458770 APL458770:APM458770 AZH458770:AZI458770 BJD458770:BJE458770 BSZ458770:BTA458770 CCV458770:CCW458770 CMR458770:CMS458770 CWN458770:CWO458770 DGJ458770:DGK458770 DQF458770:DQG458770 EAB458770:EAC458770 EJX458770:EJY458770 ETT458770:ETU458770 FDP458770:FDQ458770 FNL458770:FNM458770 FXH458770:FXI458770 GHD458770:GHE458770 GQZ458770:GRA458770 HAV458770:HAW458770 HKR458770:HKS458770 HUN458770:HUO458770 IEJ458770:IEK458770 IOF458770:IOG458770 IYB458770:IYC458770 JHX458770:JHY458770 JRT458770:JRU458770 KBP458770:KBQ458770 KLL458770:KLM458770 KVH458770:KVI458770 LFD458770:LFE458770 LOZ458770:LPA458770 LYV458770:LYW458770 MIR458770:MIS458770 MSN458770:MSO458770 NCJ458770:NCK458770 NMF458770:NMG458770 NWB458770:NWC458770 OFX458770:OFY458770 OPT458770:OPU458770 OZP458770:OZQ458770 PJL458770:PJM458770 PTH458770:PTI458770 QDD458770:QDE458770 QMZ458770:QNA458770 QWV458770:QWW458770 RGR458770:RGS458770 RQN458770:RQO458770 SAJ458770:SAK458770 SKF458770:SKG458770 SUB458770:SUC458770 TDX458770:TDY458770 TNT458770:TNU458770 TXP458770:TXQ458770 UHL458770:UHM458770 URH458770:URI458770 VBD458770:VBE458770 VKZ458770:VLA458770 VUV458770:VUW458770 WER458770:WES458770 WON458770:WOO458770 WYJ458770:WYK458770 LX524306:LY524306 VT524306:VU524306 AFP524306:AFQ524306 APL524306:APM524306 AZH524306:AZI524306 BJD524306:BJE524306 BSZ524306:BTA524306 CCV524306:CCW524306 CMR524306:CMS524306 CWN524306:CWO524306 DGJ524306:DGK524306 DQF524306:DQG524306 EAB524306:EAC524306 EJX524306:EJY524306 ETT524306:ETU524306 FDP524306:FDQ524306 FNL524306:FNM524306 FXH524306:FXI524306 GHD524306:GHE524306 GQZ524306:GRA524306 HAV524306:HAW524306 HKR524306:HKS524306 HUN524306:HUO524306 IEJ524306:IEK524306 IOF524306:IOG524306 IYB524306:IYC524306 JHX524306:JHY524306 JRT524306:JRU524306 KBP524306:KBQ524306 KLL524306:KLM524306 KVH524306:KVI524306 LFD524306:LFE524306 LOZ524306:LPA524306 LYV524306:LYW524306 MIR524306:MIS524306 MSN524306:MSO524306 NCJ524306:NCK524306 NMF524306:NMG524306 NWB524306:NWC524306 OFX524306:OFY524306 OPT524306:OPU524306 OZP524306:OZQ524306 PJL524306:PJM524306 PTH524306:PTI524306 QDD524306:QDE524306 QMZ524306:QNA524306 QWV524306:QWW524306 RGR524306:RGS524306 RQN524306:RQO524306 SAJ524306:SAK524306 SKF524306:SKG524306 SUB524306:SUC524306 TDX524306:TDY524306 TNT524306:TNU524306 TXP524306:TXQ524306 UHL524306:UHM524306 URH524306:URI524306 VBD524306:VBE524306 VKZ524306:VLA524306 VUV524306:VUW524306 WER524306:WES524306 WON524306:WOO524306 WYJ524306:WYK524306 LX589842:LY589842 VT589842:VU589842 AFP589842:AFQ589842 APL589842:APM589842 AZH589842:AZI589842 BJD589842:BJE589842 BSZ589842:BTA589842 CCV589842:CCW589842 CMR589842:CMS589842 CWN589842:CWO589842 DGJ589842:DGK589842 DQF589842:DQG589842 EAB589842:EAC589842 EJX589842:EJY589842 ETT589842:ETU589842 FDP589842:FDQ589842 FNL589842:FNM589842 FXH589842:FXI589842 GHD589842:GHE589842 GQZ589842:GRA589842 HAV589842:HAW589842 HKR589842:HKS589842 HUN589842:HUO589842 IEJ589842:IEK589842 IOF589842:IOG589842 IYB589842:IYC589842 JHX589842:JHY589842 JRT589842:JRU589842 KBP589842:KBQ589842 KLL589842:KLM589842 KVH589842:KVI589842 LFD589842:LFE589842 LOZ589842:LPA589842 LYV589842:LYW589842 MIR589842:MIS589842 MSN589842:MSO589842 NCJ589842:NCK589842 NMF589842:NMG589842 NWB589842:NWC589842 OFX589842:OFY589842 OPT589842:OPU589842 OZP589842:OZQ589842 PJL589842:PJM589842 PTH589842:PTI589842 QDD589842:QDE589842 QMZ589842:QNA589842 QWV589842:QWW589842 RGR589842:RGS589842 RQN589842:RQO589842 SAJ589842:SAK589842 SKF589842:SKG589842 SUB589842:SUC589842 TDX589842:TDY589842 TNT589842:TNU589842 TXP589842:TXQ589842 UHL589842:UHM589842 URH589842:URI589842 VBD589842:VBE589842 VKZ589842:VLA589842 VUV589842:VUW589842 WER589842:WES589842 WON589842:WOO589842 WYJ589842:WYK589842 LX655378:LY655378 VT655378:VU655378 AFP655378:AFQ655378 APL655378:APM655378 AZH655378:AZI655378 BJD655378:BJE655378 BSZ655378:BTA655378 CCV655378:CCW655378 CMR655378:CMS655378 CWN655378:CWO655378 DGJ655378:DGK655378 DQF655378:DQG655378 EAB655378:EAC655378 EJX655378:EJY655378 ETT655378:ETU655378 FDP655378:FDQ655378 FNL655378:FNM655378 FXH655378:FXI655378 GHD655378:GHE655378 GQZ655378:GRA655378 HAV655378:HAW655378 HKR655378:HKS655378 HUN655378:HUO655378 IEJ655378:IEK655378 IOF655378:IOG655378 IYB655378:IYC655378 JHX655378:JHY655378 JRT655378:JRU655378 KBP655378:KBQ655378 KLL655378:KLM655378 KVH655378:KVI655378 LFD655378:LFE655378 LOZ655378:LPA655378 LYV655378:LYW655378 MIR655378:MIS655378 MSN655378:MSO655378 NCJ655378:NCK655378 NMF655378:NMG655378 NWB655378:NWC655378 OFX655378:OFY655378 OPT655378:OPU655378 OZP655378:OZQ655378 PJL655378:PJM655378 PTH655378:PTI655378 QDD655378:QDE655378 QMZ655378:QNA655378 QWV655378:QWW655378 RGR655378:RGS655378 RQN655378:RQO655378 SAJ655378:SAK655378 SKF655378:SKG655378 SUB655378:SUC655378 TDX655378:TDY655378 TNT655378:TNU655378 TXP655378:TXQ655378 UHL655378:UHM655378 URH655378:URI655378 VBD655378:VBE655378 VKZ655378:VLA655378 VUV655378:VUW655378 WER655378:WES655378 WON655378:WOO655378 WYJ655378:WYK655378 LX720914:LY720914 VT720914:VU720914 AFP720914:AFQ720914 APL720914:APM720914 AZH720914:AZI720914 BJD720914:BJE720914 BSZ720914:BTA720914 CCV720914:CCW720914 CMR720914:CMS720914 CWN720914:CWO720914 DGJ720914:DGK720914 DQF720914:DQG720914 EAB720914:EAC720914 EJX720914:EJY720914 ETT720914:ETU720914 FDP720914:FDQ720914 FNL720914:FNM720914 FXH720914:FXI720914 GHD720914:GHE720914 GQZ720914:GRA720914 HAV720914:HAW720914 HKR720914:HKS720914 HUN720914:HUO720914 IEJ720914:IEK720914 IOF720914:IOG720914 IYB720914:IYC720914 JHX720914:JHY720914 JRT720914:JRU720914 KBP720914:KBQ720914 KLL720914:KLM720914 KVH720914:KVI720914 LFD720914:LFE720914 LOZ720914:LPA720914 LYV720914:LYW720914 MIR720914:MIS720914 MSN720914:MSO720914 NCJ720914:NCK720914 NMF720914:NMG720914 NWB720914:NWC720914 OFX720914:OFY720914 OPT720914:OPU720914 OZP720914:OZQ720914 PJL720914:PJM720914 PTH720914:PTI720914 QDD720914:QDE720914 QMZ720914:QNA720914 QWV720914:QWW720914 RGR720914:RGS720914 RQN720914:RQO720914 SAJ720914:SAK720914 SKF720914:SKG720914 SUB720914:SUC720914 TDX720914:TDY720914 TNT720914:TNU720914 TXP720914:TXQ720914 UHL720914:UHM720914 URH720914:URI720914 VBD720914:VBE720914 VKZ720914:VLA720914 VUV720914:VUW720914 WER720914:WES720914 WON720914:WOO720914 WYJ720914:WYK720914 LX786450:LY786450 VT786450:VU786450 AFP786450:AFQ786450 APL786450:APM786450 AZH786450:AZI786450 BJD786450:BJE786450 BSZ786450:BTA786450 CCV786450:CCW786450 CMR786450:CMS786450 CWN786450:CWO786450 DGJ786450:DGK786450 DQF786450:DQG786450 EAB786450:EAC786450 EJX786450:EJY786450 ETT786450:ETU786450 FDP786450:FDQ786450 FNL786450:FNM786450 FXH786450:FXI786450 GHD786450:GHE786450 GQZ786450:GRA786450 HAV786450:HAW786450 HKR786450:HKS786450 HUN786450:HUO786450 IEJ786450:IEK786450 IOF786450:IOG786450 IYB786450:IYC786450 JHX786450:JHY786450 JRT786450:JRU786450 KBP786450:KBQ786450 KLL786450:KLM786450 KVH786450:KVI786450 LFD786450:LFE786450 LOZ786450:LPA786450 LYV786450:LYW786450 MIR786450:MIS786450 MSN786450:MSO786450 NCJ786450:NCK786450 NMF786450:NMG786450 NWB786450:NWC786450 OFX786450:OFY786450 OPT786450:OPU786450 OZP786450:OZQ786450 PJL786450:PJM786450 PTH786450:PTI786450 QDD786450:QDE786450 QMZ786450:QNA786450 QWV786450:QWW786450 RGR786450:RGS786450 RQN786450:RQO786450 SAJ786450:SAK786450 SKF786450:SKG786450 SUB786450:SUC786450 TDX786450:TDY786450 TNT786450:TNU786450 TXP786450:TXQ786450 UHL786450:UHM786450 URH786450:URI786450 VBD786450:VBE786450 VKZ786450:VLA786450 VUV786450:VUW786450 WER786450:WES786450 WON786450:WOO786450 WYJ786450:WYK786450 LX851986:LY851986 VT851986:VU851986 AFP851986:AFQ851986 APL851986:APM851986 AZH851986:AZI851986 BJD851986:BJE851986 BSZ851986:BTA851986 CCV851986:CCW851986 CMR851986:CMS851986 CWN851986:CWO851986 DGJ851986:DGK851986 DQF851986:DQG851986 EAB851986:EAC851986 EJX851986:EJY851986 ETT851986:ETU851986 FDP851986:FDQ851986 FNL851986:FNM851986 FXH851986:FXI851986 GHD851986:GHE851986 GQZ851986:GRA851986 HAV851986:HAW851986 HKR851986:HKS851986 HUN851986:HUO851986 IEJ851986:IEK851986 IOF851986:IOG851986 IYB851986:IYC851986 JHX851986:JHY851986 JRT851986:JRU851986 KBP851986:KBQ851986 KLL851986:KLM851986 KVH851986:KVI851986 LFD851986:LFE851986 LOZ851986:LPA851986 LYV851986:LYW851986 MIR851986:MIS851986 MSN851986:MSO851986 NCJ851986:NCK851986 NMF851986:NMG851986 NWB851986:NWC851986 OFX851986:OFY851986 OPT851986:OPU851986 OZP851986:OZQ851986 PJL851986:PJM851986 PTH851986:PTI851986 QDD851986:QDE851986 QMZ851986:QNA851986 QWV851986:QWW851986 RGR851986:RGS851986 RQN851986:RQO851986 SAJ851986:SAK851986 SKF851986:SKG851986 SUB851986:SUC851986 TDX851986:TDY851986 TNT851986:TNU851986 TXP851986:TXQ851986 UHL851986:UHM851986 URH851986:URI851986 VBD851986:VBE851986 VKZ851986:VLA851986 VUV851986:VUW851986 WER851986:WES851986 WON851986:WOO851986 WYJ851986:WYK851986 LX917522:LY917522 VT917522:VU917522 AFP917522:AFQ917522 APL917522:APM917522 AZH917522:AZI917522 BJD917522:BJE917522 BSZ917522:BTA917522 CCV917522:CCW917522 CMR917522:CMS917522 CWN917522:CWO917522 DGJ917522:DGK917522 DQF917522:DQG917522 EAB917522:EAC917522 EJX917522:EJY917522 ETT917522:ETU917522 FDP917522:FDQ917522 FNL917522:FNM917522 FXH917522:FXI917522 GHD917522:GHE917522 GQZ917522:GRA917522 HAV917522:HAW917522 HKR917522:HKS917522 HUN917522:HUO917522 IEJ917522:IEK917522 IOF917522:IOG917522 IYB917522:IYC917522 JHX917522:JHY917522 JRT917522:JRU917522 KBP917522:KBQ917522 KLL917522:KLM917522 KVH917522:KVI917522 LFD917522:LFE917522 LOZ917522:LPA917522 LYV917522:LYW917522 MIR917522:MIS917522 MSN917522:MSO917522 NCJ917522:NCK917522 NMF917522:NMG917522 NWB917522:NWC917522 OFX917522:OFY917522 OPT917522:OPU917522 OZP917522:OZQ917522 PJL917522:PJM917522 PTH917522:PTI917522 QDD917522:QDE917522 QMZ917522:QNA917522 QWV917522:QWW917522 RGR917522:RGS917522 RQN917522:RQO917522 SAJ917522:SAK917522 SKF917522:SKG917522 SUB917522:SUC917522 TDX917522:TDY917522 TNT917522:TNU917522 TXP917522:TXQ917522 UHL917522:UHM917522 URH917522:URI917522 VBD917522:VBE917522 VKZ917522:VLA917522 VUV917522:VUW917522 WER917522:WES917522 WON917522:WOO917522 WYJ917522:WYK917522 LX983058:LY983058 VT983058:VU983058 AFP983058:AFQ983058 APL983058:APM983058 AZH983058:AZI983058 BJD983058:BJE983058 BSZ983058:BTA983058 CCV983058:CCW983058 CMR983058:CMS983058 CWN983058:CWO983058 DGJ983058:DGK983058 DQF983058:DQG983058 EAB983058:EAC983058 EJX983058:EJY983058 ETT983058:ETU983058 FDP983058:FDQ983058 FNL983058:FNM983058 FXH983058:FXI983058 GHD983058:GHE983058 GQZ983058:GRA983058 HAV983058:HAW983058 HKR983058:HKS983058 HUN983058:HUO983058 IEJ983058:IEK983058 IOF983058:IOG983058 IYB983058:IYC983058 JHX983058:JHY983058 JRT983058:JRU983058 KBP983058:KBQ983058 KLL983058:KLM983058 KVH983058:KVI983058 LFD983058:LFE983058 LOZ983058:LPA983058 LYV983058:LYW983058 MIR983058:MIS983058 MSN983058:MSO983058 NCJ983058:NCK983058 NMF983058:NMG983058 NWB983058:NWC983058 OFX983058:OFY983058 OPT983058:OPU983058 OZP983058:OZQ983058 PJL983058:PJM983058 PTH983058:PTI983058 QDD983058:QDE983058 QMZ983058:QNA983058 QWV983058:QWW983058 RGR983058:RGS983058 RQN983058:RQO983058 SAJ983058:SAK983058 SKF983058:SKG983058 SUB983058:SUC983058 TDX983058:TDY983058 TNT983058:TNU983058 TXP983058:TXQ983058 UHL983058:UHM983058 URH983058:URI983058 VBD983058:VBE983058 VKZ983058:VLA983058 VUV983058:VUW983058 WER983058:WES983058 WON983058:WOO983058 WYJ983058:WYK983058 MR64:MS70 WN64:WO70 AGJ64:AGK70 AQF64:AQG70 BAB64:BAC70 BJX64:BJY70 BTT64:BTU70 CDP64:CDQ70 CNL64:CNM70 CXH64:CXI70 DHD64:DHE70 DQZ64:DRA70 EAV64:EAW70 EKR64:EKS70 EUN64:EUO70 FEJ64:FEK70 FOF64:FOG70 FYB64:FYC70 GHX64:GHY70 GRT64:GRU70 HBP64:HBQ70 HLL64:HLM70 HVH64:HVI70 IFD64:IFE70 IOZ64:IPA70 IYV64:IYW70 JIR64:JIS70 JSN64:JSO70 KCJ64:KCK70 KMF64:KMG70 KWB64:KWC70 LFX64:LFY70 LPT64:LPU70 LZP64:LZQ70 MJL64:MJM70 MTH64:MTI70 NDD64:NDE70 NMZ64:NNA70 NWV64:NWW70 OGR64:OGS70 OQN64:OQO70 PAJ64:PAK70 PKF64:PKG70 PUB64:PUC70 QDX64:QDY70 QNT64:QNU70 QXP64:QXQ70 RHL64:RHM70 RRH64:RRI70 SBD64:SBE70 SKZ64:SLA70 SUV64:SUW70 TER64:TES70 TON64:TOO70 TYJ64:TYK70 UIF64:UIG70 USB64:USC70 VBX64:VBY70 VLT64:VLU70 VVP64:VVQ70 WFL64:WFM70 WPH64:WPI70 WZD64:WZE70 MR65600:MS65606 WN65600:WO65606 AGJ65600:AGK65606 AQF65600:AQG65606 BAB65600:BAC65606 BJX65600:BJY65606 BTT65600:BTU65606 CDP65600:CDQ65606 CNL65600:CNM65606 CXH65600:CXI65606 DHD65600:DHE65606 DQZ65600:DRA65606 EAV65600:EAW65606 EKR65600:EKS65606 EUN65600:EUO65606 FEJ65600:FEK65606 FOF65600:FOG65606 FYB65600:FYC65606 GHX65600:GHY65606 GRT65600:GRU65606 HBP65600:HBQ65606 HLL65600:HLM65606 HVH65600:HVI65606 IFD65600:IFE65606 IOZ65600:IPA65606 IYV65600:IYW65606 JIR65600:JIS65606 JSN65600:JSO65606 KCJ65600:KCK65606 KMF65600:KMG65606 KWB65600:KWC65606 LFX65600:LFY65606 LPT65600:LPU65606 LZP65600:LZQ65606 MJL65600:MJM65606 MTH65600:MTI65606 NDD65600:NDE65606 NMZ65600:NNA65606 NWV65600:NWW65606 OGR65600:OGS65606 OQN65600:OQO65606 PAJ65600:PAK65606 PKF65600:PKG65606 PUB65600:PUC65606 QDX65600:QDY65606 QNT65600:QNU65606 QXP65600:QXQ65606 RHL65600:RHM65606 RRH65600:RRI65606 SBD65600:SBE65606 SKZ65600:SLA65606 SUV65600:SUW65606 TER65600:TES65606 TON65600:TOO65606 TYJ65600:TYK65606 UIF65600:UIG65606 USB65600:USC65606 VBX65600:VBY65606 VLT65600:VLU65606 VVP65600:VVQ65606 WFL65600:WFM65606 WPH65600:WPI65606 WZD65600:WZE65606 MR131136:MS131142 WN131136:WO131142 AGJ131136:AGK131142 AQF131136:AQG131142 BAB131136:BAC131142 BJX131136:BJY131142 BTT131136:BTU131142 CDP131136:CDQ131142 CNL131136:CNM131142 CXH131136:CXI131142 DHD131136:DHE131142 DQZ131136:DRA131142 EAV131136:EAW131142 EKR131136:EKS131142 EUN131136:EUO131142 FEJ131136:FEK131142 FOF131136:FOG131142 FYB131136:FYC131142 GHX131136:GHY131142 GRT131136:GRU131142 HBP131136:HBQ131142 HLL131136:HLM131142 HVH131136:HVI131142 IFD131136:IFE131142 IOZ131136:IPA131142 IYV131136:IYW131142 JIR131136:JIS131142 JSN131136:JSO131142 KCJ131136:KCK131142 KMF131136:KMG131142 KWB131136:KWC131142 LFX131136:LFY131142 LPT131136:LPU131142 LZP131136:LZQ131142 MJL131136:MJM131142 MTH131136:MTI131142 NDD131136:NDE131142 NMZ131136:NNA131142 NWV131136:NWW131142 OGR131136:OGS131142 OQN131136:OQO131142 PAJ131136:PAK131142 PKF131136:PKG131142 PUB131136:PUC131142 QDX131136:QDY131142 QNT131136:QNU131142 QXP131136:QXQ131142 RHL131136:RHM131142 RRH131136:RRI131142 SBD131136:SBE131142 SKZ131136:SLA131142 SUV131136:SUW131142 TER131136:TES131142 TON131136:TOO131142 TYJ131136:TYK131142 UIF131136:UIG131142 USB131136:USC131142 VBX131136:VBY131142 VLT131136:VLU131142 VVP131136:VVQ131142 WFL131136:WFM131142 WPH131136:WPI131142 WZD131136:WZE131142 MR196672:MS196678 WN196672:WO196678 AGJ196672:AGK196678 AQF196672:AQG196678 BAB196672:BAC196678 BJX196672:BJY196678 BTT196672:BTU196678 CDP196672:CDQ196678 CNL196672:CNM196678 CXH196672:CXI196678 DHD196672:DHE196678 DQZ196672:DRA196678 EAV196672:EAW196678 EKR196672:EKS196678 EUN196672:EUO196678 FEJ196672:FEK196678 FOF196672:FOG196678 FYB196672:FYC196678 GHX196672:GHY196678 GRT196672:GRU196678 HBP196672:HBQ196678 HLL196672:HLM196678 HVH196672:HVI196678 IFD196672:IFE196678 IOZ196672:IPA196678 IYV196672:IYW196678 JIR196672:JIS196678 JSN196672:JSO196678 KCJ196672:KCK196678 KMF196672:KMG196678 KWB196672:KWC196678 LFX196672:LFY196678 LPT196672:LPU196678 LZP196672:LZQ196678 MJL196672:MJM196678 MTH196672:MTI196678 NDD196672:NDE196678 NMZ196672:NNA196678 NWV196672:NWW196678 OGR196672:OGS196678 OQN196672:OQO196678 PAJ196672:PAK196678 PKF196672:PKG196678 PUB196672:PUC196678 QDX196672:QDY196678 QNT196672:QNU196678 QXP196672:QXQ196678 RHL196672:RHM196678 RRH196672:RRI196678 SBD196672:SBE196678 SKZ196672:SLA196678 SUV196672:SUW196678 TER196672:TES196678 TON196672:TOO196678 TYJ196672:TYK196678 UIF196672:UIG196678 USB196672:USC196678 VBX196672:VBY196678 VLT196672:VLU196678 VVP196672:VVQ196678 WFL196672:WFM196678 WPH196672:WPI196678 WZD196672:WZE196678 MR262208:MS262214 WN262208:WO262214 AGJ262208:AGK262214 AQF262208:AQG262214 BAB262208:BAC262214 BJX262208:BJY262214 BTT262208:BTU262214 CDP262208:CDQ262214 CNL262208:CNM262214 CXH262208:CXI262214 DHD262208:DHE262214 DQZ262208:DRA262214 EAV262208:EAW262214 EKR262208:EKS262214 EUN262208:EUO262214 FEJ262208:FEK262214 FOF262208:FOG262214 FYB262208:FYC262214 GHX262208:GHY262214 GRT262208:GRU262214 HBP262208:HBQ262214 HLL262208:HLM262214 HVH262208:HVI262214 IFD262208:IFE262214 IOZ262208:IPA262214 IYV262208:IYW262214 JIR262208:JIS262214 JSN262208:JSO262214 KCJ262208:KCK262214 KMF262208:KMG262214 KWB262208:KWC262214 LFX262208:LFY262214 LPT262208:LPU262214 LZP262208:LZQ262214 MJL262208:MJM262214 MTH262208:MTI262214 NDD262208:NDE262214 NMZ262208:NNA262214 NWV262208:NWW262214 OGR262208:OGS262214 OQN262208:OQO262214 PAJ262208:PAK262214 PKF262208:PKG262214 PUB262208:PUC262214 QDX262208:QDY262214 QNT262208:QNU262214 QXP262208:QXQ262214 RHL262208:RHM262214 RRH262208:RRI262214 SBD262208:SBE262214 SKZ262208:SLA262214 SUV262208:SUW262214 TER262208:TES262214 TON262208:TOO262214 TYJ262208:TYK262214 UIF262208:UIG262214 USB262208:USC262214 VBX262208:VBY262214 VLT262208:VLU262214 VVP262208:VVQ262214 WFL262208:WFM262214 WPH262208:WPI262214 WZD262208:WZE262214 MR327744:MS327750 WN327744:WO327750 AGJ327744:AGK327750 AQF327744:AQG327750 BAB327744:BAC327750 BJX327744:BJY327750 BTT327744:BTU327750 CDP327744:CDQ327750 CNL327744:CNM327750 CXH327744:CXI327750 DHD327744:DHE327750 DQZ327744:DRA327750 EAV327744:EAW327750 EKR327744:EKS327750 EUN327744:EUO327750 FEJ327744:FEK327750 FOF327744:FOG327750 FYB327744:FYC327750 GHX327744:GHY327750 GRT327744:GRU327750 HBP327744:HBQ327750 HLL327744:HLM327750 HVH327744:HVI327750 IFD327744:IFE327750 IOZ327744:IPA327750 IYV327744:IYW327750 JIR327744:JIS327750 JSN327744:JSO327750 KCJ327744:KCK327750 KMF327744:KMG327750 KWB327744:KWC327750 LFX327744:LFY327750 LPT327744:LPU327750 LZP327744:LZQ327750 MJL327744:MJM327750 MTH327744:MTI327750 NDD327744:NDE327750 NMZ327744:NNA327750 NWV327744:NWW327750 OGR327744:OGS327750 OQN327744:OQO327750 PAJ327744:PAK327750 PKF327744:PKG327750 PUB327744:PUC327750 QDX327744:QDY327750 QNT327744:QNU327750 QXP327744:QXQ327750 RHL327744:RHM327750 RRH327744:RRI327750 SBD327744:SBE327750 SKZ327744:SLA327750 SUV327744:SUW327750 TER327744:TES327750 TON327744:TOO327750 TYJ327744:TYK327750 UIF327744:UIG327750 USB327744:USC327750 VBX327744:VBY327750 VLT327744:VLU327750 VVP327744:VVQ327750 WFL327744:WFM327750 WPH327744:WPI327750 WZD327744:WZE327750 MR393280:MS393286 WN393280:WO393286 AGJ393280:AGK393286 AQF393280:AQG393286 BAB393280:BAC393286 BJX393280:BJY393286 BTT393280:BTU393286 CDP393280:CDQ393286 CNL393280:CNM393286 CXH393280:CXI393286 DHD393280:DHE393286 DQZ393280:DRA393286 EAV393280:EAW393286 EKR393280:EKS393286 EUN393280:EUO393286 FEJ393280:FEK393286 FOF393280:FOG393286 FYB393280:FYC393286 GHX393280:GHY393286 GRT393280:GRU393286 HBP393280:HBQ393286 HLL393280:HLM393286 HVH393280:HVI393286 IFD393280:IFE393286 IOZ393280:IPA393286 IYV393280:IYW393286 JIR393280:JIS393286 JSN393280:JSO393286 KCJ393280:KCK393286 KMF393280:KMG393286 KWB393280:KWC393286 LFX393280:LFY393286 LPT393280:LPU393286 LZP393280:LZQ393286 MJL393280:MJM393286 MTH393280:MTI393286 NDD393280:NDE393286 NMZ393280:NNA393286 NWV393280:NWW393286 OGR393280:OGS393286 OQN393280:OQO393286 PAJ393280:PAK393286 PKF393280:PKG393286 PUB393280:PUC393286 QDX393280:QDY393286 QNT393280:QNU393286 QXP393280:QXQ393286 RHL393280:RHM393286 RRH393280:RRI393286 SBD393280:SBE393286 SKZ393280:SLA393286 SUV393280:SUW393286 TER393280:TES393286 TON393280:TOO393286 TYJ393280:TYK393286 UIF393280:UIG393286 USB393280:USC393286 VBX393280:VBY393286 VLT393280:VLU393286 VVP393280:VVQ393286 WFL393280:WFM393286 WPH393280:WPI393286 WZD393280:WZE393286 MR458816:MS458822 WN458816:WO458822 AGJ458816:AGK458822 AQF458816:AQG458822 BAB458816:BAC458822 BJX458816:BJY458822 BTT458816:BTU458822 CDP458816:CDQ458822 CNL458816:CNM458822 CXH458816:CXI458822 DHD458816:DHE458822 DQZ458816:DRA458822 EAV458816:EAW458822 EKR458816:EKS458822 EUN458816:EUO458822 FEJ458816:FEK458822 FOF458816:FOG458822 FYB458816:FYC458822 GHX458816:GHY458822 GRT458816:GRU458822 HBP458816:HBQ458822 HLL458816:HLM458822 HVH458816:HVI458822 IFD458816:IFE458822 IOZ458816:IPA458822 IYV458816:IYW458822 JIR458816:JIS458822 JSN458816:JSO458822 KCJ458816:KCK458822 KMF458816:KMG458822 KWB458816:KWC458822 LFX458816:LFY458822 LPT458816:LPU458822 LZP458816:LZQ458822 MJL458816:MJM458822 MTH458816:MTI458822 NDD458816:NDE458822 NMZ458816:NNA458822 NWV458816:NWW458822 OGR458816:OGS458822 OQN458816:OQO458822 PAJ458816:PAK458822 PKF458816:PKG458822 PUB458816:PUC458822 QDX458816:QDY458822 QNT458816:QNU458822 QXP458816:QXQ458822 RHL458816:RHM458822 RRH458816:RRI458822 SBD458816:SBE458822 SKZ458816:SLA458822 SUV458816:SUW458822 TER458816:TES458822 TON458816:TOO458822 TYJ458816:TYK458822 UIF458816:UIG458822 USB458816:USC458822 VBX458816:VBY458822 VLT458816:VLU458822 VVP458816:VVQ458822 WFL458816:WFM458822 WPH458816:WPI458822 WZD458816:WZE458822 MR524352:MS524358 WN524352:WO524358 AGJ524352:AGK524358 AQF524352:AQG524358 BAB524352:BAC524358 BJX524352:BJY524358 BTT524352:BTU524358 CDP524352:CDQ524358 CNL524352:CNM524358 CXH524352:CXI524358 DHD524352:DHE524358 DQZ524352:DRA524358 EAV524352:EAW524358 EKR524352:EKS524358 EUN524352:EUO524358 FEJ524352:FEK524358 FOF524352:FOG524358 FYB524352:FYC524358 GHX524352:GHY524358 GRT524352:GRU524358 HBP524352:HBQ524358 HLL524352:HLM524358 HVH524352:HVI524358 IFD524352:IFE524358 IOZ524352:IPA524358 IYV524352:IYW524358 JIR524352:JIS524358 JSN524352:JSO524358 KCJ524352:KCK524358 KMF524352:KMG524358 KWB524352:KWC524358 LFX524352:LFY524358 LPT524352:LPU524358 LZP524352:LZQ524358 MJL524352:MJM524358 MTH524352:MTI524358 NDD524352:NDE524358 NMZ524352:NNA524358 NWV524352:NWW524358 OGR524352:OGS524358 OQN524352:OQO524358 PAJ524352:PAK524358 PKF524352:PKG524358 PUB524352:PUC524358 QDX524352:QDY524358 QNT524352:QNU524358 QXP524352:QXQ524358 RHL524352:RHM524358 RRH524352:RRI524358 SBD524352:SBE524358 SKZ524352:SLA524358 SUV524352:SUW524358 TER524352:TES524358 TON524352:TOO524358 TYJ524352:TYK524358 UIF524352:UIG524358 USB524352:USC524358 VBX524352:VBY524358 VLT524352:VLU524358 VVP524352:VVQ524358 WFL524352:WFM524358 WPH524352:WPI524358 WZD524352:WZE524358 MR589888:MS589894 WN589888:WO589894 AGJ589888:AGK589894 AQF589888:AQG589894 BAB589888:BAC589894 BJX589888:BJY589894 BTT589888:BTU589894 CDP589888:CDQ589894 CNL589888:CNM589894 CXH589888:CXI589894 DHD589888:DHE589894 DQZ589888:DRA589894 EAV589888:EAW589894 EKR589888:EKS589894 EUN589888:EUO589894 FEJ589888:FEK589894 FOF589888:FOG589894 FYB589888:FYC589894 GHX589888:GHY589894 GRT589888:GRU589894 HBP589888:HBQ589894 HLL589888:HLM589894 HVH589888:HVI589894 IFD589888:IFE589894 IOZ589888:IPA589894 IYV589888:IYW589894 JIR589888:JIS589894 JSN589888:JSO589894 KCJ589888:KCK589894 KMF589888:KMG589894 KWB589888:KWC589894 LFX589888:LFY589894 LPT589888:LPU589894 LZP589888:LZQ589894 MJL589888:MJM589894 MTH589888:MTI589894 NDD589888:NDE589894 NMZ589888:NNA589894 NWV589888:NWW589894 OGR589888:OGS589894 OQN589888:OQO589894 PAJ589888:PAK589894 PKF589888:PKG589894 PUB589888:PUC589894 QDX589888:QDY589894 QNT589888:QNU589894 QXP589888:QXQ589894 RHL589888:RHM589894 RRH589888:RRI589894 SBD589888:SBE589894 SKZ589888:SLA589894 SUV589888:SUW589894 TER589888:TES589894 TON589888:TOO589894 TYJ589888:TYK589894 UIF589888:UIG589894 USB589888:USC589894 VBX589888:VBY589894 VLT589888:VLU589894 VVP589888:VVQ589894 WFL589888:WFM589894 WPH589888:WPI589894 WZD589888:WZE589894 MR655424:MS655430 WN655424:WO655430 AGJ655424:AGK655430 AQF655424:AQG655430 BAB655424:BAC655430 BJX655424:BJY655430 BTT655424:BTU655430 CDP655424:CDQ655430 CNL655424:CNM655430 CXH655424:CXI655430 DHD655424:DHE655430 DQZ655424:DRA655430 EAV655424:EAW655430 EKR655424:EKS655430 EUN655424:EUO655430 FEJ655424:FEK655430 FOF655424:FOG655430 FYB655424:FYC655430 GHX655424:GHY655430 GRT655424:GRU655430 HBP655424:HBQ655430 HLL655424:HLM655430 HVH655424:HVI655430 IFD655424:IFE655430 IOZ655424:IPA655430 IYV655424:IYW655430 JIR655424:JIS655430 JSN655424:JSO655430 KCJ655424:KCK655430 KMF655424:KMG655430 KWB655424:KWC655430 LFX655424:LFY655430 LPT655424:LPU655430 LZP655424:LZQ655430 MJL655424:MJM655430 MTH655424:MTI655430 NDD655424:NDE655430 NMZ655424:NNA655430 NWV655424:NWW655430 OGR655424:OGS655430 OQN655424:OQO655430 PAJ655424:PAK655430 PKF655424:PKG655430 PUB655424:PUC655430 QDX655424:QDY655430 QNT655424:QNU655430 QXP655424:QXQ655430 RHL655424:RHM655430 RRH655424:RRI655430 SBD655424:SBE655430 SKZ655424:SLA655430 SUV655424:SUW655430 TER655424:TES655430 TON655424:TOO655430 TYJ655424:TYK655430 UIF655424:UIG655430 USB655424:USC655430 VBX655424:VBY655430 VLT655424:VLU655430 VVP655424:VVQ655430 WFL655424:WFM655430 WPH655424:WPI655430 WZD655424:WZE655430 MR720960:MS720966 WN720960:WO720966 AGJ720960:AGK720966 AQF720960:AQG720966 BAB720960:BAC720966 BJX720960:BJY720966 BTT720960:BTU720966 CDP720960:CDQ720966 CNL720960:CNM720966 CXH720960:CXI720966 DHD720960:DHE720966 DQZ720960:DRA720966 EAV720960:EAW720966 EKR720960:EKS720966 EUN720960:EUO720966 FEJ720960:FEK720966 FOF720960:FOG720966 FYB720960:FYC720966 GHX720960:GHY720966 GRT720960:GRU720966 HBP720960:HBQ720966 HLL720960:HLM720966 HVH720960:HVI720966 IFD720960:IFE720966 IOZ720960:IPA720966 IYV720960:IYW720966 JIR720960:JIS720966 JSN720960:JSO720966 KCJ720960:KCK720966 KMF720960:KMG720966 KWB720960:KWC720966 LFX720960:LFY720966 LPT720960:LPU720966 LZP720960:LZQ720966 MJL720960:MJM720966 MTH720960:MTI720966 NDD720960:NDE720966 NMZ720960:NNA720966 NWV720960:NWW720966 OGR720960:OGS720966 OQN720960:OQO720966 PAJ720960:PAK720966 PKF720960:PKG720966 PUB720960:PUC720966 QDX720960:QDY720966 QNT720960:QNU720966 QXP720960:QXQ720966 RHL720960:RHM720966 RRH720960:RRI720966 SBD720960:SBE720966 SKZ720960:SLA720966 SUV720960:SUW720966 TER720960:TES720966 TON720960:TOO720966 TYJ720960:TYK720966 UIF720960:UIG720966 USB720960:USC720966 VBX720960:VBY720966 VLT720960:VLU720966 VVP720960:VVQ720966 WFL720960:WFM720966 WPH720960:WPI720966 WZD720960:WZE720966 MR786496:MS786502 WN786496:WO786502 AGJ786496:AGK786502 AQF786496:AQG786502 BAB786496:BAC786502 BJX786496:BJY786502 BTT786496:BTU786502 CDP786496:CDQ786502 CNL786496:CNM786502 CXH786496:CXI786502 DHD786496:DHE786502 DQZ786496:DRA786502 EAV786496:EAW786502 EKR786496:EKS786502 EUN786496:EUO786502 FEJ786496:FEK786502 FOF786496:FOG786502 FYB786496:FYC786502 GHX786496:GHY786502 GRT786496:GRU786502 HBP786496:HBQ786502 HLL786496:HLM786502 HVH786496:HVI786502 IFD786496:IFE786502 IOZ786496:IPA786502 IYV786496:IYW786502 JIR786496:JIS786502 JSN786496:JSO786502 KCJ786496:KCK786502 KMF786496:KMG786502 KWB786496:KWC786502 LFX786496:LFY786502 LPT786496:LPU786502 LZP786496:LZQ786502 MJL786496:MJM786502 MTH786496:MTI786502 NDD786496:NDE786502 NMZ786496:NNA786502 NWV786496:NWW786502 OGR786496:OGS786502 OQN786496:OQO786502 PAJ786496:PAK786502 PKF786496:PKG786502 PUB786496:PUC786502 QDX786496:QDY786502 QNT786496:QNU786502 QXP786496:QXQ786502 RHL786496:RHM786502 RRH786496:RRI786502 SBD786496:SBE786502 SKZ786496:SLA786502 SUV786496:SUW786502 TER786496:TES786502 TON786496:TOO786502 TYJ786496:TYK786502 UIF786496:UIG786502 USB786496:USC786502 VBX786496:VBY786502 VLT786496:VLU786502 VVP786496:VVQ786502 WFL786496:WFM786502 WPH786496:WPI786502 WZD786496:WZE786502 MR852032:MS852038 WN852032:WO852038 AGJ852032:AGK852038 AQF852032:AQG852038 BAB852032:BAC852038 BJX852032:BJY852038 BTT852032:BTU852038 CDP852032:CDQ852038 CNL852032:CNM852038 CXH852032:CXI852038 DHD852032:DHE852038 DQZ852032:DRA852038 EAV852032:EAW852038 EKR852032:EKS852038 EUN852032:EUO852038 FEJ852032:FEK852038 FOF852032:FOG852038 FYB852032:FYC852038 GHX852032:GHY852038 GRT852032:GRU852038 HBP852032:HBQ852038 HLL852032:HLM852038 HVH852032:HVI852038 IFD852032:IFE852038 IOZ852032:IPA852038 IYV852032:IYW852038 JIR852032:JIS852038 JSN852032:JSO852038 KCJ852032:KCK852038 KMF852032:KMG852038 KWB852032:KWC852038 LFX852032:LFY852038 LPT852032:LPU852038 LZP852032:LZQ852038 MJL852032:MJM852038 MTH852032:MTI852038 NDD852032:NDE852038 NMZ852032:NNA852038 NWV852032:NWW852038 OGR852032:OGS852038 OQN852032:OQO852038 PAJ852032:PAK852038 PKF852032:PKG852038 PUB852032:PUC852038 QDX852032:QDY852038 QNT852032:QNU852038 QXP852032:QXQ852038 RHL852032:RHM852038 RRH852032:RRI852038 SBD852032:SBE852038 SKZ852032:SLA852038 SUV852032:SUW852038 TER852032:TES852038 TON852032:TOO852038 TYJ852032:TYK852038 UIF852032:UIG852038 USB852032:USC852038 VBX852032:VBY852038 VLT852032:VLU852038 VVP852032:VVQ852038 WFL852032:WFM852038 WPH852032:WPI852038 WZD852032:WZE852038 MR917568:MS917574 WN917568:WO917574 AGJ917568:AGK917574 AQF917568:AQG917574 BAB917568:BAC917574 BJX917568:BJY917574 BTT917568:BTU917574 CDP917568:CDQ917574 CNL917568:CNM917574 CXH917568:CXI917574 DHD917568:DHE917574 DQZ917568:DRA917574 EAV917568:EAW917574 EKR917568:EKS917574 EUN917568:EUO917574 FEJ917568:FEK917574 FOF917568:FOG917574 FYB917568:FYC917574 GHX917568:GHY917574 GRT917568:GRU917574 HBP917568:HBQ917574 HLL917568:HLM917574 HVH917568:HVI917574 IFD917568:IFE917574 IOZ917568:IPA917574 IYV917568:IYW917574 JIR917568:JIS917574 JSN917568:JSO917574 KCJ917568:KCK917574 KMF917568:KMG917574 KWB917568:KWC917574 LFX917568:LFY917574 LPT917568:LPU917574 LZP917568:LZQ917574 MJL917568:MJM917574 MTH917568:MTI917574 NDD917568:NDE917574 NMZ917568:NNA917574 NWV917568:NWW917574 OGR917568:OGS917574 OQN917568:OQO917574 PAJ917568:PAK917574 PKF917568:PKG917574 PUB917568:PUC917574 QDX917568:QDY917574 QNT917568:QNU917574 QXP917568:QXQ917574 RHL917568:RHM917574 RRH917568:RRI917574 SBD917568:SBE917574 SKZ917568:SLA917574 SUV917568:SUW917574 TER917568:TES917574 TON917568:TOO917574 TYJ917568:TYK917574 UIF917568:UIG917574 USB917568:USC917574 VBX917568:VBY917574 VLT917568:VLU917574 VVP917568:VVQ917574 WFL917568:WFM917574 WPH917568:WPI917574 WZD917568:WZE917574 MR983104:MS983110 WN983104:WO983110 AGJ983104:AGK983110 AQF983104:AQG983110 BAB983104:BAC983110 BJX983104:BJY983110 BTT983104:BTU983110 CDP983104:CDQ983110 CNL983104:CNM983110 CXH983104:CXI983110 DHD983104:DHE983110 DQZ983104:DRA983110 EAV983104:EAW983110 EKR983104:EKS983110 EUN983104:EUO983110 FEJ983104:FEK983110 FOF983104:FOG983110 FYB983104:FYC983110 GHX983104:GHY983110 GRT983104:GRU983110 HBP983104:HBQ983110 HLL983104:HLM983110 HVH983104:HVI983110 IFD983104:IFE983110 IOZ983104:IPA983110 IYV983104:IYW983110 JIR983104:JIS983110 JSN983104:JSO983110 KCJ983104:KCK983110 KMF983104:KMG983110 KWB983104:KWC983110 LFX983104:LFY983110 LPT983104:LPU983110 LZP983104:LZQ983110 MJL983104:MJM983110 MTH983104:MTI983110 NDD983104:NDE983110 NMZ983104:NNA983110 NWV983104:NWW983110 OGR983104:OGS983110 OQN983104:OQO983110 PAJ983104:PAK983110 PKF983104:PKG983110 PUB983104:PUC983110 QDX983104:QDY983110 QNT983104:QNU983110 QXP983104:QXQ983110 RHL983104:RHM983110 RRH983104:RRI983110 SBD983104:SBE983110 SKZ983104:SLA983110 SUV983104:SUW983110 TER983104:TES983110 TON983104:TOO983110 TYJ983104:TYK983110 UIF983104:UIG983110 USB983104:USC983110 VBX983104:VBY983110 VLT983104:VLU983110 VVP983104:VVQ983110 WFL983104:WFM983110 WPH983104:WPI983110 WZD983104:WZE983110 LW65595 VS65595 AFO65595 APK65595 AZG65595 BJC65595 BSY65595 CCU65595 CMQ65595 CWM65595 DGI65595 DQE65595 EAA65595 EJW65595 ETS65595 FDO65595 FNK65595 FXG65595 GHC65595 GQY65595 HAU65595 HKQ65595 HUM65595 IEI65595 IOE65595 IYA65595 JHW65595 JRS65595 KBO65595 KLK65595 KVG65595 LFC65595 LOY65595 LYU65595 MIQ65595 MSM65595 NCI65595 NME65595 NWA65595 OFW65595 OPS65595 OZO65595 PJK65595 PTG65595 QDC65595 QMY65595 QWU65595 RGQ65595 RQM65595 SAI65595 SKE65595 SUA65595 TDW65595 TNS65595 TXO65595 UHK65595 URG65595 VBC65595 VKY65595 VUU65595 WEQ65595 WOM65595 WYI65595 LW131131 VS131131 AFO131131 APK131131 AZG131131 BJC131131 BSY131131 CCU131131 CMQ131131 CWM131131 DGI131131 DQE131131 EAA131131 EJW131131 ETS131131 FDO131131 FNK131131 FXG131131 GHC131131 GQY131131 HAU131131 HKQ131131 HUM131131 IEI131131 IOE131131 IYA131131 JHW131131 JRS131131 KBO131131 KLK131131 KVG131131 LFC131131 LOY131131 LYU131131 MIQ131131 MSM131131 NCI131131 NME131131 NWA131131 OFW131131 OPS131131 OZO131131 PJK131131 PTG131131 QDC131131 QMY131131 QWU131131 RGQ131131 RQM131131 SAI131131 SKE131131 SUA131131 TDW131131 TNS131131 TXO131131 UHK131131 URG131131 VBC131131 VKY131131 VUU131131 WEQ131131 WOM131131 WYI131131 LW196667 VS196667 AFO196667 APK196667 AZG196667 BJC196667 BSY196667 CCU196667 CMQ196667 CWM196667 DGI196667 DQE196667 EAA196667 EJW196667 ETS196667 FDO196667 FNK196667 FXG196667 GHC196667 GQY196667 HAU196667 HKQ196667 HUM196667 IEI196667 IOE196667 IYA196667 JHW196667 JRS196667 KBO196667 KLK196667 KVG196667 LFC196667 LOY196667 LYU196667 MIQ196667 MSM196667 NCI196667 NME196667 NWA196667 OFW196667 OPS196667 OZO196667 PJK196667 PTG196667 QDC196667 QMY196667 QWU196667 RGQ196667 RQM196667 SAI196667 SKE196667 SUA196667 TDW196667 TNS196667 TXO196667 UHK196667 URG196667 VBC196667 VKY196667 VUU196667 WEQ196667 WOM196667 WYI196667 LW262203 VS262203 AFO262203 APK262203 AZG262203 BJC262203 BSY262203 CCU262203 CMQ262203 CWM262203 DGI262203 DQE262203 EAA262203 EJW262203 ETS262203 FDO262203 FNK262203 FXG262203 GHC262203 GQY262203 HAU262203 HKQ262203 HUM262203 IEI262203 IOE262203 IYA262203 JHW262203 JRS262203 KBO262203 KLK262203 KVG262203 LFC262203 LOY262203 LYU262203 MIQ262203 MSM262203 NCI262203 NME262203 NWA262203 OFW262203 OPS262203 OZO262203 PJK262203 PTG262203 QDC262203 QMY262203 QWU262203 RGQ262203 RQM262203 SAI262203 SKE262203 SUA262203 TDW262203 TNS262203 TXO262203 UHK262203 URG262203 VBC262203 VKY262203 VUU262203 WEQ262203 WOM262203 WYI262203 LW327739 VS327739 AFO327739 APK327739 AZG327739 BJC327739 BSY327739 CCU327739 CMQ327739 CWM327739 DGI327739 DQE327739 EAA327739 EJW327739 ETS327739 FDO327739 FNK327739 FXG327739 GHC327739 GQY327739 HAU327739 HKQ327739 HUM327739 IEI327739 IOE327739 IYA327739 JHW327739 JRS327739 KBO327739 KLK327739 KVG327739 LFC327739 LOY327739 LYU327739 MIQ327739 MSM327739 NCI327739 NME327739 NWA327739 OFW327739 OPS327739 OZO327739 PJK327739 PTG327739 QDC327739 QMY327739 QWU327739 RGQ327739 RQM327739 SAI327739 SKE327739 SUA327739 TDW327739 TNS327739 TXO327739 UHK327739 URG327739 VBC327739 VKY327739 VUU327739 WEQ327739 WOM327739 WYI327739 LW393275 VS393275 AFO393275 APK393275 AZG393275 BJC393275 BSY393275 CCU393275 CMQ393275 CWM393275 DGI393275 DQE393275 EAA393275 EJW393275 ETS393275 FDO393275 FNK393275 FXG393275 GHC393275 GQY393275 HAU393275 HKQ393275 HUM393275 IEI393275 IOE393275 IYA393275 JHW393275 JRS393275 KBO393275 KLK393275 KVG393275 LFC393275 LOY393275 LYU393275 MIQ393275 MSM393275 NCI393275 NME393275 NWA393275 OFW393275 OPS393275 OZO393275 PJK393275 PTG393275 QDC393275 QMY393275 QWU393275 RGQ393275 RQM393275 SAI393275 SKE393275 SUA393275 TDW393275 TNS393275 TXO393275 UHK393275 URG393275 VBC393275 VKY393275 VUU393275 WEQ393275 WOM393275 WYI393275 LW458811 VS458811 AFO458811 APK458811 AZG458811 BJC458811 BSY458811 CCU458811 CMQ458811 CWM458811 DGI458811 DQE458811 EAA458811 EJW458811 ETS458811 FDO458811 FNK458811 FXG458811 GHC458811 GQY458811 HAU458811 HKQ458811 HUM458811 IEI458811 IOE458811 IYA458811 JHW458811 JRS458811 KBO458811 KLK458811 KVG458811 LFC458811 LOY458811 LYU458811 MIQ458811 MSM458811 NCI458811 NME458811 NWA458811 OFW458811 OPS458811 OZO458811 PJK458811 PTG458811 QDC458811 QMY458811 QWU458811 RGQ458811 RQM458811 SAI458811 SKE458811 SUA458811 TDW458811 TNS458811 TXO458811 UHK458811 URG458811 VBC458811 VKY458811 VUU458811 WEQ458811 WOM458811 WYI458811 LW524347 VS524347 AFO524347 APK524347 AZG524347 BJC524347 BSY524347 CCU524347 CMQ524347 CWM524347 DGI524347 DQE524347 EAA524347 EJW524347 ETS524347 FDO524347 FNK524347 FXG524347 GHC524347 GQY524347 HAU524347 HKQ524347 HUM524347 IEI524347 IOE524347 IYA524347 JHW524347 JRS524347 KBO524347 KLK524347 KVG524347 LFC524347 LOY524347 LYU524347 MIQ524347 MSM524347 NCI524347 NME524347 NWA524347 OFW524347 OPS524347 OZO524347 PJK524347 PTG524347 QDC524347 QMY524347 QWU524347 RGQ524347 RQM524347 SAI524347 SKE524347 SUA524347 TDW524347 TNS524347 TXO524347 UHK524347 URG524347 VBC524347 VKY524347 VUU524347 WEQ524347 WOM524347 WYI524347 LW589883 VS589883 AFO589883 APK589883 AZG589883 BJC589883 BSY589883 CCU589883 CMQ589883 CWM589883 DGI589883 DQE589883 EAA589883 EJW589883 ETS589883 FDO589883 FNK589883 FXG589883 GHC589883 GQY589883 HAU589883 HKQ589883 HUM589883 IEI589883 IOE589883 IYA589883 JHW589883 JRS589883 KBO589883 KLK589883 KVG589883 LFC589883 LOY589883 LYU589883 MIQ589883 MSM589883 NCI589883 NME589883 NWA589883 OFW589883 OPS589883 OZO589883 PJK589883 PTG589883 QDC589883 QMY589883 QWU589883 RGQ589883 RQM589883 SAI589883 SKE589883 SUA589883 TDW589883 TNS589883 TXO589883 UHK589883 URG589883 VBC589883 VKY589883 VUU589883 WEQ589883 WOM589883 WYI589883 LW655419 VS655419 AFO655419 APK655419 AZG655419 BJC655419 BSY655419 CCU655419 CMQ655419 CWM655419 DGI655419 DQE655419 EAA655419 EJW655419 ETS655419 FDO655419 FNK655419 FXG655419 GHC655419 GQY655419 HAU655419 HKQ655419 HUM655419 IEI655419 IOE655419 IYA655419 JHW655419 JRS655419 KBO655419 KLK655419 KVG655419 LFC655419 LOY655419 LYU655419 MIQ655419 MSM655419 NCI655419 NME655419 NWA655419 OFW655419 OPS655419 OZO655419 PJK655419 PTG655419 QDC655419 QMY655419 QWU655419 RGQ655419 RQM655419 SAI655419 SKE655419 SUA655419 TDW655419 TNS655419 TXO655419 UHK655419 URG655419 VBC655419 VKY655419 VUU655419 WEQ655419 WOM655419 WYI655419 LW720955 VS720955 AFO720955 APK720955 AZG720955 BJC720955 BSY720955 CCU720955 CMQ720955 CWM720955 DGI720955 DQE720955 EAA720955 EJW720955 ETS720955 FDO720955 FNK720955 FXG720955 GHC720955 GQY720955 HAU720955 HKQ720955 HUM720955 IEI720955 IOE720955 IYA720955 JHW720955 JRS720955 KBO720955 KLK720955 KVG720955 LFC720955 LOY720955 LYU720955 MIQ720955 MSM720955 NCI720955 NME720955 NWA720955 OFW720955 OPS720955 OZO720955 PJK720955 PTG720955 QDC720955 QMY720955 QWU720955 RGQ720955 RQM720955 SAI720955 SKE720955 SUA720955 TDW720955 TNS720955 TXO720955 UHK720955 URG720955 VBC720955 VKY720955 VUU720955 WEQ720955 WOM720955 WYI720955 LW786491 VS786491 AFO786491 APK786491 AZG786491 BJC786491 BSY786491 CCU786491 CMQ786491 CWM786491 DGI786491 DQE786491 EAA786491 EJW786491 ETS786491 FDO786491 FNK786491 FXG786491 GHC786491 GQY786491 HAU786491 HKQ786491 HUM786491 IEI786491 IOE786491 IYA786491 JHW786491 JRS786491 KBO786491 KLK786491 KVG786491 LFC786491 LOY786491 LYU786491 MIQ786491 MSM786491 NCI786491 NME786491 NWA786491 OFW786491 OPS786491 OZO786491 PJK786491 PTG786491 QDC786491 QMY786491 QWU786491 RGQ786491 RQM786491 SAI786491 SKE786491 SUA786491 TDW786491 TNS786491 TXO786491 UHK786491 URG786491 VBC786491 VKY786491 VUU786491 WEQ786491 WOM786491 WYI786491 LW852027 VS852027 AFO852027 APK852027 AZG852027 BJC852027 BSY852027 CCU852027 CMQ852027 CWM852027 DGI852027 DQE852027 EAA852027 EJW852027 ETS852027 FDO852027 FNK852027 FXG852027 GHC852027 GQY852027 HAU852027 HKQ852027 HUM852027 IEI852027 IOE852027 IYA852027 JHW852027 JRS852027 KBO852027 KLK852027 KVG852027 LFC852027 LOY852027 LYU852027 MIQ852027 MSM852027 NCI852027 NME852027 NWA852027 OFW852027 OPS852027 OZO852027 PJK852027 PTG852027 QDC852027 QMY852027 QWU852027 RGQ852027 RQM852027 SAI852027 SKE852027 SUA852027 TDW852027 TNS852027 TXO852027 UHK852027 URG852027 VBC852027 VKY852027 VUU852027 WEQ852027 WOM852027 WYI852027 LW917563 VS917563 AFO917563 APK917563 AZG917563 BJC917563 BSY917563 CCU917563 CMQ917563 CWM917563 DGI917563 DQE917563 EAA917563 EJW917563 ETS917563 FDO917563 FNK917563 FXG917563 GHC917563 GQY917563 HAU917563 HKQ917563 HUM917563 IEI917563 IOE917563 IYA917563 JHW917563 JRS917563 KBO917563 KLK917563 KVG917563 LFC917563 LOY917563 LYU917563 MIQ917563 MSM917563 NCI917563 NME917563 NWA917563 OFW917563 OPS917563 OZO917563 PJK917563 PTG917563 QDC917563 QMY917563 QWU917563 RGQ917563 RQM917563 SAI917563 SKE917563 SUA917563 TDW917563 TNS917563 TXO917563 UHK917563 URG917563 VBC917563 VKY917563 VUU917563 WEQ917563 WOM917563 WYI917563 LW983099 VS983099 AFO983099 APK983099 AZG983099 BJC983099 BSY983099 CCU983099 CMQ983099 CWM983099 DGI983099 DQE983099 EAA983099 EJW983099 ETS983099 FDO983099 FNK983099 FXG983099 GHC983099 GQY983099 HAU983099 HKQ983099 HUM983099 IEI983099 IOE983099 IYA983099 JHW983099 JRS983099 KBO983099 KLK983099 KVG983099 LFC983099 LOY983099 LYU983099 MIQ983099 MSM983099 NCI983099 NME983099 NWA983099 OFW983099 OPS983099 OZO983099 PJK983099 PTG983099 QDC983099 QMY983099 QWU983099 RGQ983099 RQM983099 SAI983099 SKE983099 SUA983099 TDW983099 TNS983099 TXO983099 UHK983099 URG983099 VBC983099 VKY983099 VUU983099 WEQ983099 WOM983099 WYI983099 LH65548:LI65549 VD65548:VE65549 AEZ65548:AFA65549 AOV65548:AOW65549 AYR65548:AYS65549 BIN65548:BIO65549 BSJ65548:BSK65549 CCF65548:CCG65549 CMB65548:CMC65549 CVX65548:CVY65549 DFT65548:DFU65549 DPP65548:DPQ65549 DZL65548:DZM65549 EJH65548:EJI65549 ETD65548:ETE65549 FCZ65548:FDA65549 FMV65548:FMW65549 FWR65548:FWS65549 GGN65548:GGO65549 GQJ65548:GQK65549 HAF65548:HAG65549 HKB65548:HKC65549 HTX65548:HTY65549 IDT65548:IDU65549 INP65548:INQ65549 IXL65548:IXM65549 JHH65548:JHI65549 JRD65548:JRE65549 KAZ65548:KBA65549 KKV65548:KKW65549 KUR65548:KUS65549 LEN65548:LEO65549 LOJ65548:LOK65549 LYF65548:LYG65549 MIB65548:MIC65549 MRX65548:MRY65549 NBT65548:NBU65549 NLP65548:NLQ65549 NVL65548:NVM65549 OFH65548:OFI65549 OPD65548:OPE65549 OYZ65548:OZA65549 PIV65548:PIW65549 PSR65548:PSS65549 QCN65548:QCO65549 QMJ65548:QMK65549 QWF65548:QWG65549 RGB65548:RGC65549 RPX65548:RPY65549 RZT65548:RZU65549 SJP65548:SJQ65549 STL65548:STM65549 TDH65548:TDI65549 TND65548:TNE65549 TWZ65548:TXA65549 UGV65548:UGW65549 UQR65548:UQS65549 VAN65548:VAO65549 VKJ65548:VKK65549 VUF65548:VUG65549 WEB65548:WEC65549 WNX65548:WNY65549 WXT65548:WXU65549 LH131084:LI131085 VD131084:VE131085 AEZ131084:AFA131085 AOV131084:AOW131085 AYR131084:AYS131085 BIN131084:BIO131085 BSJ131084:BSK131085 CCF131084:CCG131085 CMB131084:CMC131085 CVX131084:CVY131085 DFT131084:DFU131085 DPP131084:DPQ131085 DZL131084:DZM131085 EJH131084:EJI131085 ETD131084:ETE131085 FCZ131084:FDA131085 FMV131084:FMW131085 FWR131084:FWS131085 GGN131084:GGO131085 GQJ131084:GQK131085 HAF131084:HAG131085 HKB131084:HKC131085 HTX131084:HTY131085 IDT131084:IDU131085 INP131084:INQ131085 IXL131084:IXM131085 JHH131084:JHI131085 JRD131084:JRE131085 KAZ131084:KBA131085 KKV131084:KKW131085 KUR131084:KUS131085 LEN131084:LEO131085 LOJ131084:LOK131085 LYF131084:LYG131085 MIB131084:MIC131085 MRX131084:MRY131085 NBT131084:NBU131085 NLP131084:NLQ131085 NVL131084:NVM131085 OFH131084:OFI131085 OPD131084:OPE131085 OYZ131084:OZA131085 PIV131084:PIW131085 PSR131084:PSS131085 QCN131084:QCO131085 QMJ131084:QMK131085 QWF131084:QWG131085 RGB131084:RGC131085 RPX131084:RPY131085 RZT131084:RZU131085 SJP131084:SJQ131085 STL131084:STM131085 TDH131084:TDI131085 TND131084:TNE131085 TWZ131084:TXA131085 UGV131084:UGW131085 UQR131084:UQS131085 VAN131084:VAO131085 VKJ131084:VKK131085 VUF131084:VUG131085 WEB131084:WEC131085 WNX131084:WNY131085 WXT131084:WXU131085 LH196620:LI196621 VD196620:VE196621 AEZ196620:AFA196621 AOV196620:AOW196621 AYR196620:AYS196621 BIN196620:BIO196621 BSJ196620:BSK196621 CCF196620:CCG196621 CMB196620:CMC196621 CVX196620:CVY196621 DFT196620:DFU196621 DPP196620:DPQ196621 DZL196620:DZM196621 EJH196620:EJI196621 ETD196620:ETE196621 FCZ196620:FDA196621 FMV196620:FMW196621 FWR196620:FWS196621 GGN196620:GGO196621 GQJ196620:GQK196621 HAF196620:HAG196621 HKB196620:HKC196621 HTX196620:HTY196621 IDT196620:IDU196621 INP196620:INQ196621 IXL196620:IXM196621 JHH196620:JHI196621 JRD196620:JRE196621 KAZ196620:KBA196621 KKV196620:KKW196621 KUR196620:KUS196621 LEN196620:LEO196621 LOJ196620:LOK196621 LYF196620:LYG196621 MIB196620:MIC196621 MRX196620:MRY196621 NBT196620:NBU196621 NLP196620:NLQ196621 NVL196620:NVM196621 OFH196620:OFI196621 OPD196620:OPE196621 OYZ196620:OZA196621 PIV196620:PIW196621 PSR196620:PSS196621 QCN196620:QCO196621 QMJ196620:QMK196621 QWF196620:QWG196621 RGB196620:RGC196621 RPX196620:RPY196621 RZT196620:RZU196621 SJP196620:SJQ196621 STL196620:STM196621 TDH196620:TDI196621 TND196620:TNE196621 TWZ196620:TXA196621 UGV196620:UGW196621 UQR196620:UQS196621 VAN196620:VAO196621 VKJ196620:VKK196621 VUF196620:VUG196621 WEB196620:WEC196621 WNX196620:WNY196621 WXT196620:WXU196621 LH262156:LI262157 VD262156:VE262157 AEZ262156:AFA262157 AOV262156:AOW262157 AYR262156:AYS262157 BIN262156:BIO262157 BSJ262156:BSK262157 CCF262156:CCG262157 CMB262156:CMC262157 CVX262156:CVY262157 DFT262156:DFU262157 DPP262156:DPQ262157 DZL262156:DZM262157 EJH262156:EJI262157 ETD262156:ETE262157 FCZ262156:FDA262157 FMV262156:FMW262157 FWR262156:FWS262157 GGN262156:GGO262157 GQJ262156:GQK262157 HAF262156:HAG262157 HKB262156:HKC262157 HTX262156:HTY262157 IDT262156:IDU262157 INP262156:INQ262157 IXL262156:IXM262157 JHH262156:JHI262157 JRD262156:JRE262157 KAZ262156:KBA262157 KKV262156:KKW262157 KUR262156:KUS262157 LEN262156:LEO262157 LOJ262156:LOK262157 LYF262156:LYG262157 MIB262156:MIC262157 MRX262156:MRY262157 NBT262156:NBU262157 NLP262156:NLQ262157 NVL262156:NVM262157 OFH262156:OFI262157 OPD262156:OPE262157 OYZ262156:OZA262157 PIV262156:PIW262157 PSR262156:PSS262157 QCN262156:QCO262157 QMJ262156:QMK262157 QWF262156:QWG262157 RGB262156:RGC262157 RPX262156:RPY262157 RZT262156:RZU262157 SJP262156:SJQ262157 STL262156:STM262157 TDH262156:TDI262157 TND262156:TNE262157 TWZ262156:TXA262157 UGV262156:UGW262157 UQR262156:UQS262157 VAN262156:VAO262157 VKJ262156:VKK262157 VUF262156:VUG262157 WEB262156:WEC262157 WNX262156:WNY262157 WXT262156:WXU262157 LH327692:LI327693 VD327692:VE327693 AEZ327692:AFA327693 AOV327692:AOW327693 AYR327692:AYS327693 BIN327692:BIO327693 BSJ327692:BSK327693 CCF327692:CCG327693 CMB327692:CMC327693 CVX327692:CVY327693 DFT327692:DFU327693 DPP327692:DPQ327693 DZL327692:DZM327693 EJH327692:EJI327693 ETD327692:ETE327693 FCZ327692:FDA327693 FMV327692:FMW327693 FWR327692:FWS327693 GGN327692:GGO327693 GQJ327692:GQK327693 HAF327692:HAG327693 HKB327692:HKC327693 HTX327692:HTY327693 IDT327692:IDU327693 INP327692:INQ327693 IXL327692:IXM327693 JHH327692:JHI327693 JRD327692:JRE327693 KAZ327692:KBA327693 KKV327692:KKW327693 KUR327692:KUS327693 LEN327692:LEO327693 LOJ327692:LOK327693 LYF327692:LYG327693 MIB327692:MIC327693 MRX327692:MRY327693 NBT327692:NBU327693 NLP327692:NLQ327693 NVL327692:NVM327693 OFH327692:OFI327693 OPD327692:OPE327693 OYZ327692:OZA327693 PIV327692:PIW327693 PSR327692:PSS327693 QCN327692:QCO327693 QMJ327692:QMK327693 QWF327692:QWG327693 RGB327692:RGC327693 RPX327692:RPY327693 RZT327692:RZU327693 SJP327692:SJQ327693 STL327692:STM327693 TDH327692:TDI327693 TND327692:TNE327693 TWZ327692:TXA327693 UGV327692:UGW327693 UQR327692:UQS327693 VAN327692:VAO327693 VKJ327692:VKK327693 VUF327692:VUG327693 WEB327692:WEC327693 WNX327692:WNY327693 WXT327692:WXU327693 LH393228:LI393229 VD393228:VE393229 AEZ393228:AFA393229 AOV393228:AOW393229 AYR393228:AYS393229 BIN393228:BIO393229 BSJ393228:BSK393229 CCF393228:CCG393229 CMB393228:CMC393229 CVX393228:CVY393229 DFT393228:DFU393229 DPP393228:DPQ393229 DZL393228:DZM393229 EJH393228:EJI393229 ETD393228:ETE393229 FCZ393228:FDA393229 FMV393228:FMW393229 FWR393228:FWS393229 GGN393228:GGO393229 GQJ393228:GQK393229 HAF393228:HAG393229 HKB393228:HKC393229 HTX393228:HTY393229 IDT393228:IDU393229 INP393228:INQ393229 IXL393228:IXM393229 JHH393228:JHI393229 JRD393228:JRE393229 KAZ393228:KBA393229 KKV393228:KKW393229 KUR393228:KUS393229 LEN393228:LEO393229 LOJ393228:LOK393229 LYF393228:LYG393229 MIB393228:MIC393229 MRX393228:MRY393229 NBT393228:NBU393229 NLP393228:NLQ393229 NVL393228:NVM393229 OFH393228:OFI393229 OPD393228:OPE393229 OYZ393228:OZA393229 PIV393228:PIW393229 PSR393228:PSS393229 QCN393228:QCO393229 QMJ393228:QMK393229 QWF393228:QWG393229 RGB393228:RGC393229 RPX393228:RPY393229 RZT393228:RZU393229 SJP393228:SJQ393229 STL393228:STM393229 TDH393228:TDI393229 TND393228:TNE393229 TWZ393228:TXA393229 UGV393228:UGW393229 UQR393228:UQS393229 VAN393228:VAO393229 VKJ393228:VKK393229 VUF393228:VUG393229 WEB393228:WEC393229 WNX393228:WNY393229 WXT393228:WXU393229 LH458764:LI458765 VD458764:VE458765 AEZ458764:AFA458765 AOV458764:AOW458765 AYR458764:AYS458765 BIN458764:BIO458765 BSJ458764:BSK458765 CCF458764:CCG458765 CMB458764:CMC458765 CVX458764:CVY458765 DFT458764:DFU458765 DPP458764:DPQ458765 DZL458764:DZM458765 EJH458764:EJI458765 ETD458764:ETE458765 FCZ458764:FDA458765 FMV458764:FMW458765 FWR458764:FWS458765 GGN458764:GGO458765 GQJ458764:GQK458765 HAF458764:HAG458765 HKB458764:HKC458765 HTX458764:HTY458765 IDT458764:IDU458765 INP458764:INQ458765 IXL458764:IXM458765 JHH458764:JHI458765 JRD458764:JRE458765 KAZ458764:KBA458765 KKV458764:KKW458765 KUR458764:KUS458765 LEN458764:LEO458765 LOJ458764:LOK458765 LYF458764:LYG458765 MIB458764:MIC458765 MRX458764:MRY458765 NBT458764:NBU458765 NLP458764:NLQ458765 NVL458764:NVM458765 OFH458764:OFI458765 OPD458764:OPE458765 OYZ458764:OZA458765 PIV458764:PIW458765 PSR458764:PSS458765 QCN458764:QCO458765 QMJ458764:QMK458765 QWF458764:QWG458765 RGB458764:RGC458765 RPX458764:RPY458765 RZT458764:RZU458765 SJP458764:SJQ458765 STL458764:STM458765 TDH458764:TDI458765 TND458764:TNE458765 TWZ458764:TXA458765 UGV458764:UGW458765 UQR458764:UQS458765 VAN458764:VAO458765 VKJ458764:VKK458765 VUF458764:VUG458765 WEB458764:WEC458765 WNX458764:WNY458765 WXT458764:WXU458765 LH524300:LI524301 VD524300:VE524301 AEZ524300:AFA524301 AOV524300:AOW524301 AYR524300:AYS524301 BIN524300:BIO524301 BSJ524300:BSK524301 CCF524300:CCG524301 CMB524300:CMC524301 CVX524300:CVY524301 DFT524300:DFU524301 DPP524300:DPQ524301 DZL524300:DZM524301 EJH524300:EJI524301 ETD524300:ETE524301 FCZ524300:FDA524301 FMV524300:FMW524301 FWR524300:FWS524301 GGN524300:GGO524301 GQJ524300:GQK524301 HAF524300:HAG524301 HKB524300:HKC524301 HTX524300:HTY524301 IDT524300:IDU524301 INP524300:INQ524301 IXL524300:IXM524301 JHH524300:JHI524301 JRD524300:JRE524301 KAZ524300:KBA524301 KKV524300:KKW524301 KUR524300:KUS524301 LEN524300:LEO524301 LOJ524300:LOK524301 LYF524300:LYG524301 MIB524300:MIC524301 MRX524300:MRY524301 NBT524300:NBU524301 NLP524300:NLQ524301 NVL524300:NVM524301 OFH524300:OFI524301 OPD524300:OPE524301 OYZ524300:OZA524301 PIV524300:PIW524301 PSR524300:PSS524301 QCN524300:QCO524301 QMJ524300:QMK524301 QWF524300:QWG524301 RGB524300:RGC524301 RPX524300:RPY524301 RZT524300:RZU524301 SJP524300:SJQ524301 STL524300:STM524301 TDH524300:TDI524301 TND524300:TNE524301 TWZ524300:TXA524301 UGV524300:UGW524301 UQR524300:UQS524301 VAN524300:VAO524301 VKJ524300:VKK524301 VUF524300:VUG524301 WEB524300:WEC524301 WNX524300:WNY524301 WXT524300:WXU524301 LH589836:LI589837 VD589836:VE589837 AEZ589836:AFA589837 AOV589836:AOW589837 AYR589836:AYS589837 BIN589836:BIO589837 BSJ589836:BSK589837 CCF589836:CCG589837 CMB589836:CMC589837 CVX589836:CVY589837 DFT589836:DFU589837 DPP589836:DPQ589837 DZL589836:DZM589837 EJH589836:EJI589837 ETD589836:ETE589837 FCZ589836:FDA589837 FMV589836:FMW589837 FWR589836:FWS589837 GGN589836:GGO589837 GQJ589836:GQK589837 HAF589836:HAG589837 HKB589836:HKC589837 HTX589836:HTY589837 IDT589836:IDU589837 INP589836:INQ589837 IXL589836:IXM589837 JHH589836:JHI589837 JRD589836:JRE589837 KAZ589836:KBA589837 KKV589836:KKW589837 KUR589836:KUS589837 LEN589836:LEO589837 LOJ589836:LOK589837 LYF589836:LYG589837 MIB589836:MIC589837 MRX589836:MRY589837 NBT589836:NBU589837 NLP589836:NLQ589837 NVL589836:NVM589837 OFH589836:OFI589837 OPD589836:OPE589837 OYZ589836:OZA589837 PIV589836:PIW589837 PSR589836:PSS589837 QCN589836:QCO589837 QMJ589836:QMK589837 QWF589836:QWG589837 RGB589836:RGC589837 RPX589836:RPY589837 RZT589836:RZU589837 SJP589836:SJQ589837 STL589836:STM589837 TDH589836:TDI589837 TND589836:TNE589837 TWZ589836:TXA589837 UGV589836:UGW589837 UQR589836:UQS589837 VAN589836:VAO589837 VKJ589836:VKK589837 VUF589836:VUG589837 WEB589836:WEC589837 WNX589836:WNY589837 WXT589836:WXU589837 LH655372:LI655373 VD655372:VE655373 AEZ655372:AFA655373 AOV655372:AOW655373 AYR655372:AYS655373 BIN655372:BIO655373 BSJ655372:BSK655373 CCF655372:CCG655373 CMB655372:CMC655373 CVX655372:CVY655373 DFT655372:DFU655373 DPP655372:DPQ655373 DZL655372:DZM655373 EJH655372:EJI655373 ETD655372:ETE655373 FCZ655372:FDA655373 FMV655372:FMW655373 FWR655372:FWS655373 GGN655372:GGO655373 GQJ655372:GQK655373 HAF655372:HAG655373 HKB655372:HKC655373 HTX655372:HTY655373 IDT655372:IDU655373 INP655372:INQ655373 IXL655372:IXM655373 JHH655372:JHI655373 JRD655372:JRE655373 KAZ655372:KBA655373 KKV655372:KKW655373 KUR655372:KUS655373 LEN655372:LEO655373 LOJ655372:LOK655373 LYF655372:LYG655373 MIB655372:MIC655373 MRX655372:MRY655373 NBT655372:NBU655373 NLP655372:NLQ655373 NVL655372:NVM655373 OFH655372:OFI655373 OPD655372:OPE655373 OYZ655372:OZA655373 PIV655372:PIW655373 PSR655372:PSS655373 QCN655372:QCO655373 QMJ655372:QMK655373 QWF655372:QWG655373 RGB655372:RGC655373 RPX655372:RPY655373 RZT655372:RZU655373 SJP655372:SJQ655373 STL655372:STM655373 TDH655372:TDI655373 TND655372:TNE655373 TWZ655372:TXA655373 UGV655372:UGW655373 UQR655372:UQS655373 VAN655372:VAO655373 VKJ655372:VKK655373 VUF655372:VUG655373 WEB655372:WEC655373 WNX655372:WNY655373 WXT655372:WXU655373 LH720908:LI720909 VD720908:VE720909 AEZ720908:AFA720909 AOV720908:AOW720909 AYR720908:AYS720909 BIN720908:BIO720909 BSJ720908:BSK720909 CCF720908:CCG720909 CMB720908:CMC720909 CVX720908:CVY720909 DFT720908:DFU720909 DPP720908:DPQ720909 DZL720908:DZM720909 EJH720908:EJI720909 ETD720908:ETE720909 FCZ720908:FDA720909 FMV720908:FMW720909 FWR720908:FWS720909 GGN720908:GGO720909 GQJ720908:GQK720909 HAF720908:HAG720909 HKB720908:HKC720909 HTX720908:HTY720909 IDT720908:IDU720909 INP720908:INQ720909 IXL720908:IXM720909 JHH720908:JHI720909 JRD720908:JRE720909 KAZ720908:KBA720909 KKV720908:KKW720909 KUR720908:KUS720909 LEN720908:LEO720909 LOJ720908:LOK720909 LYF720908:LYG720909 MIB720908:MIC720909 MRX720908:MRY720909 NBT720908:NBU720909 NLP720908:NLQ720909 NVL720908:NVM720909 OFH720908:OFI720909 OPD720908:OPE720909 OYZ720908:OZA720909 PIV720908:PIW720909 PSR720908:PSS720909 QCN720908:QCO720909 QMJ720908:QMK720909 QWF720908:QWG720909 RGB720908:RGC720909 RPX720908:RPY720909 RZT720908:RZU720909 SJP720908:SJQ720909 STL720908:STM720909 TDH720908:TDI720909 TND720908:TNE720909 TWZ720908:TXA720909 UGV720908:UGW720909 UQR720908:UQS720909 VAN720908:VAO720909 VKJ720908:VKK720909 VUF720908:VUG720909 WEB720908:WEC720909 WNX720908:WNY720909 WXT720908:WXU720909 LH786444:LI786445 VD786444:VE786445 AEZ786444:AFA786445 AOV786444:AOW786445 AYR786444:AYS786445 BIN786444:BIO786445 BSJ786444:BSK786445 CCF786444:CCG786445 CMB786444:CMC786445 CVX786444:CVY786445 DFT786444:DFU786445 DPP786444:DPQ786445 DZL786444:DZM786445 EJH786444:EJI786445 ETD786444:ETE786445 FCZ786444:FDA786445 FMV786444:FMW786445 FWR786444:FWS786445 GGN786444:GGO786445 GQJ786444:GQK786445 HAF786444:HAG786445 HKB786444:HKC786445 HTX786444:HTY786445 IDT786444:IDU786445 INP786444:INQ786445 IXL786444:IXM786445 JHH786444:JHI786445 JRD786444:JRE786445 KAZ786444:KBA786445 KKV786444:KKW786445 KUR786444:KUS786445 LEN786444:LEO786445 LOJ786444:LOK786445 LYF786444:LYG786445 MIB786444:MIC786445 MRX786444:MRY786445 NBT786444:NBU786445 NLP786444:NLQ786445 NVL786444:NVM786445 OFH786444:OFI786445 OPD786444:OPE786445 OYZ786444:OZA786445 PIV786444:PIW786445 PSR786444:PSS786445 QCN786444:QCO786445 QMJ786444:QMK786445 QWF786444:QWG786445 RGB786444:RGC786445 RPX786444:RPY786445 RZT786444:RZU786445 SJP786444:SJQ786445 STL786444:STM786445 TDH786444:TDI786445 TND786444:TNE786445 TWZ786444:TXA786445 UGV786444:UGW786445 UQR786444:UQS786445 VAN786444:VAO786445 VKJ786444:VKK786445 VUF786444:VUG786445 WEB786444:WEC786445 WNX786444:WNY786445 WXT786444:WXU786445 LH851980:LI851981 VD851980:VE851981 AEZ851980:AFA851981 AOV851980:AOW851981 AYR851980:AYS851981 BIN851980:BIO851981 BSJ851980:BSK851981 CCF851980:CCG851981 CMB851980:CMC851981 CVX851980:CVY851981 DFT851980:DFU851981 DPP851980:DPQ851981 DZL851980:DZM851981 EJH851980:EJI851981 ETD851980:ETE851981 FCZ851980:FDA851981 FMV851980:FMW851981 FWR851980:FWS851981 GGN851980:GGO851981 GQJ851980:GQK851981 HAF851980:HAG851981 HKB851980:HKC851981 HTX851980:HTY851981 IDT851980:IDU851981 INP851980:INQ851981 IXL851980:IXM851981 JHH851980:JHI851981 JRD851980:JRE851981 KAZ851980:KBA851981 KKV851980:KKW851981 KUR851980:KUS851981 LEN851980:LEO851981 LOJ851980:LOK851981 LYF851980:LYG851981 MIB851980:MIC851981 MRX851980:MRY851981 NBT851980:NBU851981 NLP851980:NLQ851981 NVL851980:NVM851981 OFH851980:OFI851981 OPD851980:OPE851981 OYZ851980:OZA851981 PIV851980:PIW851981 PSR851980:PSS851981 QCN851980:QCO851981 QMJ851980:QMK851981 QWF851980:QWG851981 RGB851980:RGC851981 RPX851980:RPY851981 RZT851980:RZU851981 SJP851980:SJQ851981 STL851980:STM851981 TDH851980:TDI851981 TND851980:TNE851981 TWZ851980:TXA851981 UGV851980:UGW851981 UQR851980:UQS851981 VAN851980:VAO851981 VKJ851980:VKK851981 VUF851980:VUG851981 WEB851980:WEC851981 WNX851980:WNY851981 WXT851980:WXU851981 LH917516:LI917517 VD917516:VE917517 AEZ917516:AFA917517 AOV917516:AOW917517 AYR917516:AYS917517 BIN917516:BIO917517 BSJ917516:BSK917517 CCF917516:CCG917517 CMB917516:CMC917517 CVX917516:CVY917517 DFT917516:DFU917517 DPP917516:DPQ917517 DZL917516:DZM917517 EJH917516:EJI917517 ETD917516:ETE917517 FCZ917516:FDA917517 FMV917516:FMW917517 FWR917516:FWS917517 GGN917516:GGO917517 GQJ917516:GQK917517 HAF917516:HAG917517 HKB917516:HKC917517 HTX917516:HTY917517 IDT917516:IDU917517 INP917516:INQ917517 IXL917516:IXM917517 JHH917516:JHI917517 JRD917516:JRE917517 KAZ917516:KBA917517 KKV917516:KKW917517 KUR917516:KUS917517 LEN917516:LEO917517 LOJ917516:LOK917517 LYF917516:LYG917517 MIB917516:MIC917517 MRX917516:MRY917517 NBT917516:NBU917517 NLP917516:NLQ917517 NVL917516:NVM917517 OFH917516:OFI917517 OPD917516:OPE917517 OYZ917516:OZA917517 PIV917516:PIW917517 PSR917516:PSS917517 QCN917516:QCO917517 QMJ917516:QMK917517 QWF917516:QWG917517 RGB917516:RGC917517 RPX917516:RPY917517 RZT917516:RZU917517 SJP917516:SJQ917517 STL917516:STM917517 TDH917516:TDI917517 TND917516:TNE917517 TWZ917516:TXA917517 UGV917516:UGW917517 UQR917516:UQS917517 VAN917516:VAO917517 VKJ917516:VKK917517 VUF917516:VUG917517 WEB917516:WEC917517 WNX917516:WNY917517 WXT917516:WXU917517 LH983052:LI983053 VD983052:VE983053 AEZ983052:AFA983053 AOV983052:AOW983053 AYR983052:AYS983053 BIN983052:BIO983053 BSJ983052:BSK983053 CCF983052:CCG983053 CMB983052:CMC983053 CVX983052:CVY983053 DFT983052:DFU983053 DPP983052:DPQ983053 DZL983052:DZM983053 EJH983052:EJI983053 ETD983052:ETE983053 FCZ983052:FDA983053 FMV983052:FMW983053 FWR983052:FWS983053 GGN983052:GGO983053 GQJ983052:GQK983053 HAF983052:HAG983053 HKB983052:HKC983053 HTX983052:HTY983053 IDT983052:IDU983053 INP983052:INQ983053 IXL983052:IXM983053 JHH983052:JHI983053 JRD983052:JRE983053 KAZ983052:KBA983053 KKV983052:KKW983053 KUR983052:KUS983053 LEN983052:LEO983053 LOJ983052:LOK983053 LYF983052:LYG983053 MIB983052:MIC983053 MRX983052:MRY983053 NBT983052:NBU983053 NLP983052:NLQ983053 NVL983052:NVM983053 OFH983052:OFI983053 OPD983052:OPE983053 OYZ983052:OZA983053 PIV983052:PIW983053 PSR983052:PSS983053 QCN983052:QCO983053 QMJ983052:QMK983053 QWF983052:QWG983053 RGB983052:RGC983053 RPX983052:RPY983053 RZT983052:RZU983053 SJP983052:SJQ983053 STL983052:STM983053 TDH983052:TDI983053 TND983052:TNE983053 TWZ983052:TXA983053 UGV983052:UGW983053 UQR983052:UQS983053 VAN983052:VAO983053 VKJ983052:VKK983053 VUF983052:VUG983053 WEB983052:WEC983053 WNX983052:WNY983053 WXT983052:WXU983053 LJ65:MA70 VF65:VW70 AFB65:AFS70 AOX65:APO70 AYT65:AZK70 BIP65:BJG70 BSL65:BTC70 CCH65:CCY70 CMD65:CMU70 CVZ65:CWQ70 DFV65:DGM70 DPR65:DQI70 DZN65:EAE70 EJJ65:EKA70 ETF65:ETW70 FDB65:FDS70 FMX65:FNO70 FWT65:FXK70 GGP65:GHG70 GQL65:GRC70 HAH65:HAY70 HKD65:HKU70 HTZ65:HUQ70 IDV65:IEM70 INR65:IOI70 IXN65:IYE70 JHJ65:JIA70 JRF65:JRW70 KBB65:KBS70 KKX65:KLO70 KUT65:KVK70 LEP65:LFG70 LOL65:LPC70 LYH65:LYY70 MID65:MIU70 MRZ65:MSQ70 NBV65:NCM70 NLR65:NMI70 NVN65:NWE70 OFJ65:OGA70 OPF65:OPW70 OZB65:OZS70 PIX65:PJO70 PST65:PTK70 QCP65:QDG70 QML65:QNC70 QWH65:QWY70 RGD65:RGU70 RPZ65:RQQ70 RZV65:SAM70 SJR65:SKI70 STN65:SUE70 TDJ65:TEA70 TNF65:TNW70 TXB65:TXS70 UGX65:UHO70 UQT65:URK70 VAP65:VBG70 VKL65:VLC70 VUH65:VUY70 WED65:WEU70 WNZ65:WOQ70 WXV65:WYM70 LJ65601:MA65606 VF65601:VW65606 AFB65601:AFS65606 AOX65601:APO65606 AYT65601:AZK65606 BIP65601:BJG65606 BSL65601:BTC65606 CCH65601:CCY65606 CMD65601:CMU65606 CVZ65601:CWQ65606 DFV65601:DGM65606 DPR65601:DQI65606 DZN65601:EAE65606 EJJ65601:EKA65606 ETF65601:ETW65606 FDB65601:FDS65606 FMX65601:FNO65606 FWT65601:FXK65606 GGP65601:GHG65606 GQL65601:GRC65606 HAH65601:HAY65606 HKD65601:HKU65606 HTZ65601:HUQ65606 IDV65601:IEM65606 INR65601:IOI65606 IXN65601:IYE65606 JHJ65601:JIA65606 JRF65601:JRW65606 KBB65601:KBS65606 KKX65601:KLO65606 KUT65601:KVK65606 LEP65601:LFG65606 LOL65601:LPC65606 LYH65601:LYY65606 MID65601:MIU65606 MRZ65601:MSQ65606 NBV65601:NCM65606 NLR65601:NMI65606 NVN65601:NWE65606 OFJ65601:OGA65606 OPF65601:OPW65606 OZB65601:OZS65606 PIX65601:PJO65606 PST65601:PTK65606 QCP65601:QDG65606 QML65601:QNC65606 QWH65601:QWY65606 RGD65601:RGU65606 RPZ65601:RQQ65606 RZV65601:SAM65606 SJR65601:SKI65606 STN65601:SUE65606 TDJ65601:TEA65606 TNF65601:TNW65606 TXB65601:TXS65606 UGX65601:UHO65606 UQT65601:URK65606 VAP65601:VBG65606 VKL65601:VLC65606 VUH65601:VUY65606 WED65601:WEU65606 WNZ65601:WOQ65606 WXV65601:WYM65606 LJ131137:MA131142 VF131137:VW131142 AFB131137:AFS131142 AOX131137:APO131142 AYT131137:AZK131142 BIP131137:BJG131142 BSL131137:BTC131142 CCH131137:CCY131142 CMD131137:CMU131142 CVZ131137:CWQ131142 DFV131137:DGM131142 DPR131137:DQI131142 DZN131137:EAE131142 EJJ131137:EKA131142 ETF131137:ETW131142 FDB131137:FDS131142 FMX131137:FNO131142 FWT131137:FXK131142 GGP131137:GHG131142 GQL131137:GRC131142 HAH131137:HAY131142 HKD131137:HKU131142 HTZ131137:HUQ131142 IDV131137:IEM131142 INR131137:IOI131142 IXN131137:IYE131142 JHJ131137:JIA131142 JRF131137:JRW131142 KBB131137:KBS131142 KKX131137:KLO131142 KUT131137:KVK131142 LEP131137:LFG131142 LOL131137:LPC131142 LYH131137:LYY131142 MID131137:MIU131142 MRZ131137:MSQ131142 NBV131137:NCM131142 NLR131137:NMI131142 NVN131137:NWE131142 OFJ131137:OGA131142 OPF131137:OPW131142 OZB131137:OZS131142 PIX131137:PJO131142 PST131137:PTK131142 QCP131137:QDG131142 QML131137:QNC131142 QWH131137:QWY131142 RGD131137:RGU131142 RPZ131137:RQQ131142 RZV131137:SAM131142 SJR131137:SKI131142 STN131137:SUE131142 TDJ131137:TEA131142 TNF131137:TNW131142 TXB131137:TXS131142 UGX131137:UHO131142 UQT131137:URK131142 VAP131137:VBG131142 VKL131137:VLC131142 VUH131137:VUY131142 WED131137:WEU131142 WNZ131137:WOQ131142 WXV131137:WYM131142 LJ196673:MA196678 VF196673:VW196678 AFB196673:AFS196678 AOX196673:APO196678 AYT196673:AZK196678 BIP196673:BJG196678 BSL196673:BTC196678 CCH196673:CCY196678 CMD196673:CMU196678 CVZ196673:CWQ196678 DFV196673:DGM196678 DPR196673:DQI196678 DZN196673:EAE196678 EJJ196673:EKA196678 ETF196673:ETW196678 FDB196673:FDS196678 FMX196673:FNO196678 FWT196673:FXK196678 GGP196673:GHG196678 GQL196673:GRC196678 HAH196673:HAY196678 HKD196673:HKU196678 HTZ196673:HUQ196678 IDV196673:IEM196678 INR196673:IOI196678 IXN196673:IYE196678 JHJ196673:JIA196678 JRF196673:JRW196678 KBB196673:KBS196678 KKX196673:KLO196678 KUT196673:KVK196678 LEP196673:LFG196678 LOL196673:LPC196678 LYH196673:LYY196678 MID196673:MIU196678 MRZ196673:MSQ196678 NBV196673:NCM196678 NLR196673:NMI196678 NVN196673:NWE196678 OFJ196673:OGA196678 OPF196673:OPW196678 OZB196673:OZS196678 PIX196673:PJO196678 PST196673:PTK196678 QCP196673:QDG196678 QML196673:QNC196678 QWH196673:QWY196678 RGD196673:RGU196678 RPZ196673:RQQ196678 RZV196673:SAM196678 SJR196673:SKI196678 STN196673:SUE196678 TDJ196673:TEA196678 TNF196673:TNW196678 TXB196673:TXS196678 UGX196673:UHO196678 UQT196673:URK196678 VAP196673:VBG196678 VKL196673:VLC196678 VUH196673:VUY196678 WED196673:WEU196678 WNZ196673:WOQ196678 WXV196673:WYM196678 LJ262209:MA262214 VF262209:VW262214 AFB262209:AFS262214 AOX262209:APO262214 AYT262209:AZK262214 BIP262209:BJG262214 BSL262209:BTC262214 CCH262209:CCY262214 CMD262209:CMU262214 CVZ262209:CWQ262214 DFV262209:DGM262214 DPR262209:DQI262214 DZN262209:EAE262214 EJJ262209:EKA262214 ETF262209:ETW262214 FDB262209:FDS262214 FMX262209:FNO262214 FWT262209:FXK262214 GGP262209:GHG262214 GQL262209:GRC262214 HAH262209:HAY262214 HKD262209:HKU262214 HTZ262209:HUQ262214 IDV262209:IEM262214 INR262209:IOI262214 IXN262209:IYE262214 JHJ262209:JIA262214 JRF262209:JRW262214 KBB262209:KBS262214 KKX262209:KLO262214 KUT262209:KVK262214 LEP262209:LFG262214 LOL262209:LPC262214 LYH262209:LYY262214 MID262209:MIU262214 MRZ262209:MSQ262214 NBV262209:NCM262214 NLR262209:NMI262214 NVN262209:NWE262214 OFJ262209:OGA262214 OPF262209:OPW262214 OZB262209:OZS262214 PIX262209:PJO262214 PST262209:PTK262214 QCP262209:QDG262214 QML262209:QNC262214 QWH262209:QWY262214 RGD262209:RGU262214 RPZ262209:RQQ262214 RZV262209:SAM262214 SJR262209:SKI262214 STN262209:SUE262214 TDJ262209:TEA262214 TNF262209:TNW262214 TXB262209:TXS262214 UGX262209:UHO262214 UQT262209:URK262214 VAP262209:VBG262214 VKL262209:VLC262214 VUH262209:VUY262214 WED262209:WEU262214 WNZ262209:WOQ262214 WXV262209:WYM262214 LJ327745:MA327750 VF327745:VW327750 AFB327745:AFS327750 AOX327745:APO327750 AYT327745:AZK327750 BIP327745:BJG327750 BSL327745:BTC327750 CCH327745:CCY327750 CMD327745:CMU327750 CVZ327745:CWQ327750 DFV327745:DGM327750 DPR327745:DQI327750 DZN327745:EAE327750 EJJ327745:EKA327750 ETF327745:ETW327750 FDB327745:FDS327750 FMX327745:FNO327750 FWT327745:FXK327750 GGP327745:GHG327750 GQL327745:GRC327750 HAH327745:HAY327750 HKD327745:HKU327750 HTZ327745:HUQ327750 IDV327745:IEM327750 INR327745:IOI327750 IXN327745:IYE327750 JHJ327745:JIA327750 JRF327745:JRW327750 KBB327745:KBS327750 KKX327745:KLO327750 KUT327745:KVK327750 LEP327745:LFG327750 LOL327745:LPC327750 LYH327745:LYY327750 MID327745:MIU327750 MRZ327745:MSQ327750 NBV327745:NCM327750 NLR327745:NMI327750 NVN327745:NWE327750 OFJ327745:OGA327750 OPF327745:OPW327750 OZB327745:OZS327750 PIX327745:PJO327750 PST327745:PTK327750 QCP327745:QDG327750 QML327745:QNC327750 QWH327745:QWY327750 RGD327745:RGU327750 RPZ327745:RQQ327750 RZV327745:SAM327750 SJR327745:SKI327750 STN327745:SUE327750 TDJ327745:TEA327750 TNF327745:TNW327750 TXB327745:TXS327750 UGX327745:UHO327750 UQT327745:URK327750 VAP327745:VBG327750 VKL327745:VLC327750 VUH327745:VUY327750 WED327745:WEU327750 WNZ327745:WOQ327750 WXV327745:WYM327750 LJ393281:MA393286 VF393281:VW393286 AFB393281:AFS393286 AOX393281:APO393286 AYT393281:AZK393286 BIP393281:BJG393286 BSL393281:BTC393286 CCH393281:CCY393286 CMD393281:CMU393286 CVZ393281:CWQ393286 DFV393281:DGM393286 DPR393281:DQI393286 DZN393281:EAE393286 EJJ393281:EKA393286 ETF393281:ETW393286 FDB393281:FDS393286 FMX393281:FNO393286 FWT393281:FXK393286 GGP393281:GHG393286 GQL393281:GRC393286 HAH393281:HAY393286 HKD393281:HKU393286 HTZ393281:HUQ393286 IDV393281:IEM393286 INR393281:IOI393286 IXN393281:IYE393286 JHJ393281:JIA393286 JRF393281:JRW393286 KBB393281:KBS393286 KKX393281:KLO393286 KUT393281:KVK393286 LEP393281:LFG393286 LOL393281:LPC393286 LYH393281:LYY393286 MID393281:MIU393286 MRZ393281:MSQ393286 NBV393281:NCM393286 NLR393281:NMI393286 NVN393281:NWE393286 OFJ393281:OGA393286 OPF393281:OPW393286 OZB393281:OZS393286 PIX393281:PJO393286 PST393281:PTK393286 QCP393281:QDG393286 QML393281:QNC393286 QWH393281:QWY393286 RGD393281:RGU393286 RPZ393281:RQQ393286 RZV393281:SAM393286 SJR393281:SKI393286 STN393281:SUE393286 TDJ393281:TEA393286 TNF393281:TNW393286 TXB393281:TXS393286 UGX393281:UHO393286 UQT393281:URK393286 VAP393281:VBG393286 VKL393281:VLC393286 VUH393281:VUY393286 WED393281:WEU393286 WNZ393281:WOQ393286 WXV393281:WYM393286 LJ458817:MA458822 VF458817:VW458822 AFB458817:AFS458822 AOX458817:APO458822 AYT458817:AZK458822 BIP458817:BJG458822 BSL458817:BTC458822 CCH458817:CCY458822 CMD458817:CMU458822 CVZ458817:CWQ458822 DFV458817:DGM458822 DPR458817:DQI458822 DZN458817:EAE458822 EJJ458817:EKA458822 ETF458817:ETW458822 FDB458817:FDS458822 FMX458817:FNO458822 FWT458817:FXK458822 GGP458817:GHG458822 GQL458817:GRC458822 HAH458817:HAY458822 HKD458817:HKU458822 HTZ458817:HUQ458822 IDV458817:IEM458822 INR458817:IOI458822 IXN458817:IYE458822 JHJ458817:JIA458822 JRF458817:JRW458822 KBB458817:KBS458822 KKX458817:KLO458822 KUT458817:KVK458822 LEP458817:LFG458822 LOL458817:LPC458822 LYH458817:LYY458822 MID458817:MIU458822 MRZ458817:MSQ458822 NBV458817:NCM458822 NLR458817:NMI458822 NVN458817:NWE458822 OFJ458817:OGA458822 OPF458817:OPW458822 OZB458817:OZS458822 PIX458817:PJO458822 PST458817:PTK458822 QCP458817:QDG458822 QML458817:QNC458822 QWH458817:QWY458822 RGD458817:RGU458822 RPZ458817:RQQ458822 RZV458817:SAM458822 SJR458817:SKI458822 STN458817:SUE458822 TDJ458817:TEA458822 TNF458817:TNW458822 TXB458817:TXS458822 UGX458817:UHO458822 UQT458817:URK458822 VAP458817:VBG458822 VKL458817:VLC458822 VUH458817:VUY458822 WED458817:WEU458822 WNZ458817:WOQ458822 WXV458817:WYM458822 LJ524353:MA524358 VF524353:VW524358 AFB524353:AFS524358 AOX524353:APO524358 AYT524353:AZK524358 BIP524353:BJG524358 BSL524353:BTC524358 CCH524353:CCY524358 CMD524353:CMU524358 CVZ524353:CWQ524358 DFV524353:DGM524358 DPR524353:DQI524358 DZN524353:EAE524358 EJJ524353:EKA524358 ETF524353:ETW524358 FDB524353:FDS524358 FMX524353:FNO524358 FWT524353:FXK524358 GGP524353:GHG524358 GQL524353:GRC524358 HAH524353:HAY524358 HKD524353:HKU524358 HTZ524353:HUQ524358 IDV524353:IEM524358 INR524353:IOI524358 IXN524353:IYE524358 JHJ524353:JIA524358 JRF524353:JRW524358 KBB524353:KBS524358 KKX524353:KLO524358 KUT524353:KVK524358 LEP524353:LFG524358 LOL524353:LPC524358 LYH524353:LYY524358 MID524353:MIU524358 MRZ524353:MSQ524358 NBV524353:NCM524358 NLR524353:NMI524358 NVN524353:NWE524358 OFJ524353:OGA524358 OPF524353:OPW524358 OZB524353:OZS524358 PIX524353:PJO524358 PST524353:PTK524358 QCP524353:QDG524358 QML524353:QNC524358 QWH524353:QWY524358 RGD524353:RGU524358 RPZ524353:RQQ524358 RZV524353:SAM524358 SJR524353:SKI524358 STN524353:SUE524358 TDJ524353:TEA524358 TNF524353:TNW524358 TXB524353:TXS524358 UGX524353:UHO524358 UQT524353:URK524358 VAP524353:VBG524358 VKL524353:VLC524358 VUH524353:VUY524358 WED524353:WEU524358 WNZ524353:WOQ524358 WXV524353:WYM524358 LJ589889:MA589894 VF589889:VW589894 AFB589889:AFS589894 AOX589889:APO589894 AYT589889:AZK589894 BIP589889:BJG589894 BSL589889:BTC589894 CCH589889:CCY589894 CMD589889:CMU589894 CVZ589889:CWQ589894 DFV589889:DGM589894 DPR589889:DQI589894 DZN589889:EAE589894 EJJ589889:EKA589894 ETF589889:ETW589894 FDB589889:FDS589894 FMX589889:FNO589894 FWT589889:FXK589894 GGP589889:GHG589894 GQL589889:GRC589894 HAH589889:HAY589894 HKD589889:HKU589894 HTZ589889:HUQ589894 IDV589889:IEM589894 INR589889:IOI589894 IXN589889:IYE589894 JHJ589889:JIA589894 JRF589889:JRW589894 KBB589889:KBS589894 KKX589889:KLO589894 KUT589889:KVK589894 LEP589889:LFG589894 LOL589889:LPC589894 LYH589889:LYY589894 MID589889:MIU589894 MRZ589889:MSQ589894 NBV589889:NCM589894 NLR589889:NMI589894 NVN589889:NWE589894 OFJ589889:OGA589894 OPF589889:OPW589894 OZB589889:OZS589894 PIX589889:PJO589894 PST589889:PTK589894 QCP589889:QDG589894 QML589889:QNC589894 QWH589889:QWY589894 RGD589889:RGU589894 RPZ589889:RQQ589894 RZV589889:SAM589894 SJR589889:SKI589894 STN589889:SUE589894 TDJ589889:TEA589894 TNF589889:TNW589894 TXB589889:TXS589894 UGX589889:UHO589894 UQT589889:URK589894 VAP589889:VBG589894 VKL589889:VLC589894 VUH589889:VUY589894 WED589889:WEU589894 WNZ589889:WOQ589894 WXV589889:WYM589894 LJ655425:MA655430 VF655425:VW655430 AFB655425:AFS655430 AOX655425:APO655430 AYT655425:AZK655430 BIP655425:BJG655430 BSL655425:BTC655430 CCH655425:CCY655430 CMD655425:CMU655430 CVZ655425:CWQ655430 DFV655425:DGM655430 DPR655425:DQI655430 DZN655425:EAE655430 EJJ655425:EKA655430 ETF655425:ETW655430 FDB655425:FDS655430 FMX655425:FNO655430 FWT655425:FXK655430 GGP655425:GHG655430 GQL655425:GRC655430 HAH655425:HAY655430 HKD655425:HKU655430 HTZ655425:HUQ655430 IDV655425:IEM655430 INR655425:IOI655430 IXN655425:IYE655430 JHJ655425:JIA655430 JRF655425:JRW655430 KBB655425:KBS655430 KKX655425:KLO655430 KUT655425:KVK655430 LEP655425:LFG655430 LOL655425:LPC655430 LYH655425:LYY655430 MID655425:MIU655430 MRZ655425:MSQ655430 NBV655425:NCM655430 NLR655425:NMI655430 NVN655425:NWE655430 OFJ655425:OGA655430 OPF655425:OPW655430 OZB655425:OZS655430 PIX655425:PJO655430 PST655425:PTK655430 QCP655425:QDG655430 QML655425:QNC655430 QWH655425:QWY655430 RGD655425:RGU655430 RPZ655425:RQQ655430 RZV655425:SAM655430 SJR655425:SKI655430 STN655425:SUE655430 TDJ655425:TEA655430 TNF655425:TNW655430 TXB655425:TXS655430 UGX655425:UHO655430 UQT655425:URK655430 VAP655425:VBG655430 VKL655425:VLC655430 VUH655425:VUY655430 WED655425:WEU655430 WNZ655425:WOQ655430 WXV655425:WYM655430 LJ720961:MA720966 VF720961:VW720966 AFB720961:AFS720966 AOX720961:APO720966 AYT720961:AZK720966 BIP720961:BJG720966 BSL720961:BTC720966 CCH720961:CCY720966 CMD720961:CMU720966 CVZ720961:CWQ720966 DFV720961:DGM720966 DPR720961:DQI720966 DZN720961:EAE720966 EJJ720961:EKA720966 ETF720961:ETW720966 FDB720961:FDS720966 FMX720961:FNO720966 FWT720961:FXK720966 GGP720961:GHG720966 GQL720961:GRC720966 HAH720961:HAY720966 HKD720961:HKU720966 HTZ720961:HUQ720966 IDV720961:IEM720966 INR720961:IOI720966 IXN720961:IYE720966 JHJ720961:JIA720966 JRF720961:JRW720966 KBB720961:KBS720966 KKX720961:KLO720966 KUT720961:KVK720966 LEP720961:LFG720966 LOL720961:LPC720966 LYH720961:LYY720966 MID720961:MIU720966 MRZ720961:MSQ720966 NBV720961:NCM720966 NLR720961:NMI720966 NVN720961:NWE720966 OFJ720961:OGA720966 OPF720961:OPW720966 OZB720961:OZS720966 PIX720961:PJO720966 PST720961:PTK720966 QCP720961:QDG720966 QML720961:QNC720966 QWH720961:QWY720966 RGD720961:RGU720966 RPZ720961:RQQ720966 RZV720961:SAM720966 SJR720961:SKI720966 STN720961:SUE720966 TDJ720961:TEA720966 TNF720961:TNW720966 TXB720961:TXS720966 UGX720961:UHO720966 UQT720961:URK720966 VAP720961:VBG720966 VKL720961:VLC720966 VUH720961:VUY720966 WED720961:WEU720966 WNZ720961:WOQ720966 WXV720961:WYM720966 LJ786497:MA786502 VF786497:VW786502 AFB786497:AFS786502 AOX786497:APO786502 AYT786497:AZK786502 BIP786497:BJG786502 BSL786497:BTC786502 CCH786497:CCY786502 CMD786497:CMU786502 CVZ786497:CWQ786502 DFV786497:DGM786502 DPR786497:DQI786502 DZN786497:EAE786502 EJJ786497:EKA786502 ETF786497:ETW786502 FDB786497:FDS786502 FMX786497:FNO786502 FWT786497:FXK786502 GGP786497:GHG786502 GQL786497:GRC786502 HAH786497:HAY786502 HKD786497:HKU786502 HTZ786497:HUQ786502 IDV786497:IEM786502 INR786497:IOI786502 IXN786497:IYE786502 JHJ786497:JIA786502 JRF786497:JRW786502 KBB786497:KBS786502 KKX786497:KLO786502 KUT786497:KVK786502 LEP786497:LFG786502 LOL786497:LPC786502 LYH786497:LYY786502 MID786497:MIU786502 MRZ786497:MSQ786502 NBV786497:NCM786502 NLR786497:NMI786502 NVN786497:NWE786502 OFJ786497:OGA786502 OPF786497:OPW786502 OZB786497:OZS786502 PIX786497:PJO786502 PST786497:PTK786502 QCP786497:QDG786502 QML786497:QNC786502 QWH786497:QWY786502 RGD786497:RGU786502 RPZ786497:RQQ786502 RZV786497:SAM786502 SJR786497:SKI786502 STN786497:SUE786502 TDJ786497:TEA786502 TNF786497:TNW786502 TXB786497:TXS786502 UGX786497:UHO786502 UQT786497:URK786502 VAP786497:VBG786502 VKL786497:VLC786502 VUH786497:VUY786502 WED786497:WEU786502 WNZ786497:WOQ786502 WXV786497:WYM786502 LJ852033:MA852038 VF852033:VW852038 AFB852033:AFS852038 AOX852033:APO852038 AYT852033:AZK852038 BIP852033:BJG852038 BSL852033:BTC852038 CCH852033:CCY852038 CMD852033:CMU852038 CVZ852033:CWQ852038 DFV852033:DGM852038 DPR852033:DQI852038 DZN852033:EAE852038 EJJ852033:EKA852038 ETF852033:ETW852038 FDB852033:FDS852038 FMX852033:FNO852038 FWT852033:FXK852038 GGP852033:GHG852038 GQL852033:GRC852038 HAH852033:HAY852038 HKD852033:HKU852038 HTZ852033:HUQ852038 IDV852033:IEM852038 INR852033:IOI852038 IXN852033:IYE852038 JHJ852033:JIA852038 JRF852033:JRW852038 KBB852033:KBS852038 KKX852033:KLO852038 KUT852033:KVK852038 LEP852033:LFG852038 LOL852033:LPC852038 LYH852033:LYY852038 MID852033:MIU852038 MRZ852033:MSQ852038 NBV852033:NCM852038 NLR852033:NMI852038 NVN852033:NWE852038 OFJ852033:OGA852038 OPF852033:OPW852038 OZB852033:OZS852038 PIX852033:PJO852038 PST852033:PTK852038 QCP852033:QDG852038 QML852033:QNC852038 QWH852033:QWY852038 RGD852033:RGU852038 RPZ852033:RQQ852038 RZV852033:SAM852038 SJR852033:SKI852038 STN852033:SUE852038 TDJ852033:TEA852038 TNF852033:TNW852038 TXB852033:TXS852038 UGX852033:UHO852038 UQT852033:URK852038 VAP852033:VBG852038 VKL852033:VLC852038 VUH852033:VUY852038 WED852033:WEU852038 WNZ852033:WOQ852038 WXV852033:WYM852038 LJ917569:MA917574 VF917569:VW917574 AFB917569:AFS917574 AOX917569:APO917574 AYT917569:AZK917574 BIP917569:BJG917574 BSL917569:BTC917574 CCH917569:CCY917574 CMD917569:CMU917574 CVZ917569:CWQ917574 DFV917569:DGM917574 DPR917569:DQI917574 DZN917569:EAE917574 EJJ917569:EKA917574 ETF917569:ETW917574 FDB917569:FDS917574 FMX917569:FNO917574 FWT917569:FXK917574 GGP917569:GHG917574 GQL917569:GRC917574 HAH917569:HAY917574 HKD917569:HKU917574 HTZ917569:HUQ917574 IDV917569:IEM917574 INR917569:IOI917574 IXN917569:IYE917574 JHJ917569:JIA917574 JRF917569:JRW917574 KBB917569:KBS917574 KKX917569:KLO917574 KUT917569:KVK917574 LEP917569:LFG917574 LOL917569:LPC917574 LYH917569:LYY917574 MID917569:MIU917574 MRZ917569:MSQ917574 NBV917569:NCM917574 NLR917569:NMI917574 NVN917569:NWE917574 OFJ917569:OGA917574 OPF917569:OPW917574 OZB917569:OZS917574 PIX917569:PJO917574 PST917569:PTK917574 QCP917569:QDG917574 QML917569:QNC917574 QWH917569:QWY917574 RGD917569:RGU917574 RPZ917569:RQQ917574 RZV917569:SAM917574 SJR917569:SKI917574 STN917569:SUE917574 TDJ917569:TEA917574 TNF917569:TNW917574 TXB917569:TXS917574 UGX917569:UHO917574 UQT917569:URK917574 VAP917569:VBG917574 VKL917569:VLC917574 VUH917569:VUY917574 WED917569:WEU917574 WNZ917569:WOQ917574 WXV917569:WYM917574 LJ983105:MA983110 VF983105:VW983110 AFB983105:AFS983110 AOX983105:APO983110 AYT983105:AZK983110 BIP983105:BJG983110 BSL983105:BTC983110 CCH983105:CCY983110 CMD983105:CMU983110 CVZ983105:CWQ983110 DFV983105:DGM983110 DPR983105:DQI983110 DZN983105:EAE983110 EJJ983105:EKA983110 ETF983105:ETW983110 FDB983105:FDS983110 FMX983105:FNO983110 FWT983105:FXK983110 GGP983105:GHG983110 GQL983105:GRC983110 HAH983105:HAY983110 HKD983105:HKU983110 HTZ983105:HUQ983110 IDV983105:IEM983110 INR983105:IOI983110 IXN983105:IYE983110 JHJ983105:JIA983110 JRF983105:JRW983110 KBB983105:KBS983110 KKX983105:KLO983110 KUT983105:KVK983110 LEP983105:LFG983110 LOL983105:LPC983110 LYH983105:LYY983110 MID983105:MIU983110 MRZ983105:MSQ983110 NBV983105:NCM983110 NLR983105:NMI983110 NVN983105:NWE983110 OFJ983105:OGA983110 OPF983105:OPW983110 OZB983105:OZS983110 PIX983105:PJO983110 PST983105:PTK983110 QCP983105:QDG983110 QML983105:QNC983110 QWH983105:QWY983110 RGD983105:RGU983110 RPZ983105:RQQ983110 RZV983105:SAM983110 SJR983105:SKI983110 STN983105:SUE983110 TDJ983105:TEA983110 TNF983105:TNW983110 TXB983105:TXS983110 UGX983105:UHO983110 UQT983105:URK983110 VAP983105:VBG983110 VKL983105:VLC983110 VUH983105:VUY983110 WED983105:WEU983110 WNZ983105:WOQ983110 WXV983105:WYM983110 LH71:MS65547 VD71:WO65547 AEZ71:AGK65547 AOV71:AQG65547 AYR71:BAC65547 BIN71:BJY65547 BSJ71:BTU65547 CCF71:CDQ65547 CMB71:CNM65547 CVX71:CXI65547 DFT71:DHE65547 DPP71:DRA65547 DZL71:EAW65547 EJH71:EKS65547 ETD71:EUO65547 FCZ71:FEK65547 FMV71:FOG65547 FWR71:FYC65547 GGN71:GHY65547 GQJ71:GRU65547 HAF71:HBQ65547 HKB71:HLM65547 HTX71:HVI65547 IDT71:IFE65547 INP71:IPA65547 IXL71:IYW65547 JHH71:JIS65547 JRD71:JSO65547 KAZ71:KCK65547 KKV71:KMG65547 KUR71:KWC65547 LEN71:LFY65547 LOJ71:LPU65547 LYF71:LZQ65547 MIB71:MJM65547 MRX71:MTI65547 NBT71:NDE65547 NLP71:NNA65547 NVL71:NWW65547 OFH71:OGS65547 OPD71:OQO65547 OYZ71:PAK65547 PIV71:PKG65547 PSR71:PUC65547 QCN71:QDY65547 QMJ71:QNU65547 QWF71:QXQ65547 RGB71:RHM65547 RPX71:RRI65547 RZT71:SBE65547 SJP71:SLA65547 STL71:SUW65547 TDH71:TES65547 TND71:TOO65547 TWZ71:TYK65547 UGV71:UIG65547 UQR71:USC65547 VAN71:VBY65547 VKJ71:VLU65547 VUF71:VVQ65547 WEB71:WFM65547 WNX71:WPI65547 WXT71:WZE65547 LH65607:MS131083 VD65607:WO131083 AEZ65607:AGK131083 AOV65607:AQG131083 AYR65607:BAC131083 BIN65607:BJY131083 BSJ65607:BTU131083 CCF65607:CDQ131083 CMB65607:CNM131083 CVX65607:CXI131083 DFT65607:DHE131083 DPP65607:DRA131083 DZL65607:EAW131083 EJH65607:EKS131083 ETD65607:EUO131083 FCZ65607:FEK131083 FMV65607:FOG131083 FWR65607:FYC131083 GGN65607:GHY131083 GQJ65607:GRU131083 HAF65607:HBQ131083 HKB65607:HLM131083 HTX65607:HVI131083 IDT65607:IFE131083 INP65607:IPA131083 IXL65607:IYW131083 JHH65607:JIS131083 JRD65607:JSO131083 KAZ65607:KCK131083 KKV65607:KMG131083 KUR65607:KWC131083 LEN65607:LFY131083 LOJ65607:LPU131083 LYF65607:LZQ131083 MIB65607:MJM131083 MRX65607:MTI131083 NBT65607:NDE131083 NLP65607:NNA131083 NVL65607:NWW131083 OFH65607:OGS131083 OPD65607:OQO131083 OYZ65607:PAK131083 PIV65607:PKG131083 PSR65607:PUC131083 QCN65607:QDY131083 QMJ65607:QNU131083 QWF65607:QXQ131083 RGB65607:RHM131083 RPX65607:RRI131083 RZT65607:SBE131083 SJP65607:SLA131083 STL65607:SUW131083 TDH65607:TES131083 TND65607:TOO131083 TWZ65607:TYK131083 UGV65607:UIG131083 UQR65607:USC131083 VAN65607:VBY131083 VKJ65607:VLU131083 VUF65607:VVQ131083 WEB65607:WFM131083 WNX65607:WPI131083 WXT65607:WZE131083 LH131143:MS196619 VD131143:WO196619 AEZ131143:AGK196619 AOV131143:AQG196619 AYR131143:BAC196619 BIN131143:BJY196619 BSJ131143:BTU196619 CCF131143:CDQ196619 CMB131143:CNM196619 CVX131143:CXI196619 DFT131143:DHE196619 DPP131143:DRA196619 DZL131143:EAW196619 EJH131143:EKS196619 ETD131143:EUO196619 FCZ131143:FEK196619 FMV131143:FOG196619 FWR131143:FYC196619 GGN131143:GHY196619 GQJ131143:GRU196619 HAF131143:HBQ196619 HKB131143:HLM196619 HTX131143:HVI196619 IDT131143:IFE196619 INP131143:IPA196619 IXL131143:IYW196619 JHH131143:JIS196619 JRD131143:JSO196619 KAZ131143:KCK196619 KKV131143:KMG196619 KUR131143:KWC196619 LEN131143:LFY196619 LOJ131143:LPU196619 LYF131143:LZQ196619 MIB131143:MJM196619 MRX131143:MTI196619 NBT131143:NDE196619 NLP131143:NNA196619 NVL131143:NWW196619 OFH131143:OGS196619 OPD131143:OQO196619 OYZ131143:PAK196619 PIV131143:PKG196619 PSR131143:PUC196619 QCN131143:QDY196619 QMJ131143:QNU196619 QWF131143:QXQ196619 RGB131143:RHM196619 RPX131143:RRI196619 RZT131143:SBE196619 SJP131143:SLA196619 STL131143:SUW196619 TDH131143:TES196619 TND131143:TOO196619 TWZ131143:TYK196619 UGV131143:UIG196619 UQR131143:USC196619 VAN131143:VBY196619 VKJ131143:VLU196619 VUF131143:VVQ196619 WEB131143:WFM196619 WNX131143:WPI196619 WXT131143:WZE196619 LH196679:MS262155 VD196679:WO262155 AEZ196679:AGK262155 AOV196679:AQG262155 AYR196679:BAC262155 BIN196679:BJY262155 BSJ196679:BTU262155 CCF196679:CDQ262155 CMB196679:CNM262155 CVX196679:CXI262155 DFT196679:DHE262155 DPP196679:DRA262155 DZL196679:EAW262155 EJH196679:EKS262155 ETD196679:EUO262155 FCZ196679:FEK262155 FMV196679:FOG262155 FWR196679:FYC262155 GGN196679:GHY262155 GQJ196679:GRU262155 HAF196679:HBQ262155 HKB196679:HLM262155 HTX196679:HVI262155 IDT196679:IFE262155 INP196679:IPA262155 IXL196679:IYW262155 JHH196679:JIS262155 JRD196679:JSO262155 KAZ196679:KCK262155 KKV196679:KMG262155 KUR196679:KWC262155 LEN196679:LFY262155 LOJ196679:LPU262155 LYF196679:LZQ262155 MIB196679:MJM262155 MRX196679:MTI262155 NBT196679:NDE262155 NLP196679:NNA262155 NVL196679:NWW262155 OFH196679:OGS262155 OPD196679:OQO262155 OYZ196679:PAK262155 PIV196679:PKG262155 PSR196679:PUC262155 QCN196679:QDY262155 QMJ196679:QNU262155 QWF196679:QXQ262155 RGB196679:RHM262155 RPX196679:RRI262155 RZT196679:SBE262155 SJP196679:SLA262155 STL196679:SUW262155 TDH196679:TES262155 TND196679:TOO262155 TWZ196679:TYK262155 UGV196679:UIG262155 UQR196679:USC262155 VAN196679:VBY262155 VKJ196679:VLU262155 VUF196679:VVQ262155 WEB196679:WFM262155 WNX196679:WPI262155 WXT196679:WZE262155 LH262215:MS327691 VD262215:WO327691 AEZ262215:AGK327691 AOV262215:AQG327691 AYR262215:BAC327691 BIN262215:BJY327691 BSJ262215:BTU327691 CCF262215:CDQ327691 CMB262215:CNM327691 CVX262215:CXI327691 DFT262215:DHE327691 DPP262215:DRA327691 DZL262215:EAW327691 EJH262215:EKS327691 ETD262215:EUO327691 FCZ262215:FEK327691 FMV262215:FOG327691 FWR262215:FYC327691 GGN262215:GHY327691 GQJ262215:GRU327691 HAF262215:HBQ327691 HKB262215:HLM327691 HTX262215:HVI327691 IDT262215:IFE327691 INP262215:IPA327691 IXL262215:IYW327691 JHH262215:JIS327691 JRD262215:JSO327691 KAZ262215:KCK327691 KKV262215:KMG327691 KUR262215:KWC327691 LEN262215:LFY327691 LOJ262215:LPU327691 LYF262215:LZQ327691 MIB262215:MJM327691 MRX262215:MTI327691 NBT262215:NDE327691 NLP262215:NNA327691 NVL262215:NWW327691 OFH262215:OGS327691 OPD262215:OQO327691 OYZ262215:PAK327691 PIV262215:PKG327691 PSR262215:PUC327691 QCN262215:QDY327691 QMJ262215:QNU327691 QWF262215:QXQ327691 RGB262215:RHM327691 RPX262215:RRI327691 RZT262215:SBE327691 SJP262215:SLA327691 STL262215:SUW327691 TDH262215:TES327691 TND262215:TOO327691 TWZ262215:TYK327691 UGV262215:UIG327691 UQR262215:USC327691 VAN262215:VBY327691 VKJ262215:VLU327691 VUF262215:VVQ327691 WEB262215:WFM327691 WNX262215:WPI327691 WXT262215:WZE327691 LH327751:MS393227 VD327751:WO393227 AEZ327751:AGK393227 AOV327751:AQG393227 AYR327751:BAC393227 BIN327751:BJY393227 BSJ327751:BTU393227 CCF327751:CDQ393227 CMB327751:CNM393227 CVX327751:CXI393227 DFT327751:DHE393227 DPP327751:DRA393227 DZL327751:EAW393227 EJH327751:EKS393227 ETD327751:EUO393227 FCZ327751:FEK393227 FMV327751:FOG393227 FWR327751:FYC393227 GGN327751:GHY393227 GQJ327751:GRU393227 HAF327751:HBQ393227 HKB327751:HLM393227 HTX327751:HVI393227 IDT327751:IFE393227 INP327751:IPA393227 IXL327751:IYW393227 JHH327751:JIS393227 JRD327751:JSO393227 KAZ327751:KCK393227 KKV327751:KMG393227 KUR327751:KWC393227 LEN327751:LFY393227 LOJ327751:LPU393227 LYF327751:LZQ393227 MIB327751:MJM393227 MRX327751:MTI393227 NBT327751:NDE393227 NLP327751:NNA393227 NVL327751:NWW393227 OFH327751:OGS393227 OPD327751:OQO393227 OYZ327751:PAK393227 PIV327751:PKG393227 PSR327751:PUC393227 QCN327751:QDY393227 QMJ327751:QNU393227 QWF327751:QXQ393227 RGB327751:RHM393227 RPX327751:RRI393227 RZT327751:SBE393227 SJP327751:SLA393227 STL327751:SUW393227 TDH327751:TES393227 TND327751:TOO393227 TWZ327751:TYK393227 UGV327751:UIG393227 UQR327751:USC393227 VAN327751:VBY393227 VKJ327751:VLU393227 VUF327751:VVQ393227 WEB327751:WFM393227 WNX327751:WPI393227 WXT327751:WZE393227 LH393287:MS458763 VD393287:WO458763 AEZ393287:AGK458763 AOV393287:AQG458763 AYR393287:BAC458763 BIN393287:BJY458763 BSJ393287:BTU458763 CCF393287:CDQ458763 CMB393287:CNM458763 CVX393287:CXI458763 DFT393287:DHE458763 DPP393287:DRA458763 DZL393287:EAW458763 EJH393287:EKS458763 ETD393287:EUO458763 FCZ393287:FEK458763 FMV393287:FOG458763 FWR393287:FYC458763 GGN393287:GHY458763 GQJ393287:GRU458763 HAF393287:HBQ458763 HKB393287:HLM458763 HTX393287:HVI458763 IDT393287:IFE458763 INP393287:IPA458763 IXL393287:IYW458763 JHH393287:JIS458763 JRD393287:JSO458763 KAZ393287:KCK458763 KKV393287:KMG458763 KUR393287:KWC458763 LEN393287:LFY458763 LOJ393287:LPU458763 LYF393287:LZQ458763 MIB393287:MJM458763 MRX393287:MTI458763 NBT393287:NDE458763 NLP393287:NNA458763 NVL393287:NWW458763 OFH393287:OGS458763 OPD393287:OQO458763 OYZ393287:PAK458763 PIV393287:PKG458763 PSR393287:PUC458763 QCN393287:QDY458763 QMJ393287:QNU458763 QWF393287:QXQ458763 RGB393287:RHM458763 RPX393287:RRI458763 RZT393287:SBE458763 SJP393287:SLA458763 STL393287:SUW458763 TDH393287:TES458763 TND393287:TOO458763 TWZ393287:TYK458763 UGV393287:UIG458763 UQR393287:USC458763 VAN393287:VBY458763 VKJ393287:VLU458763 VUF393287:VVQ458763 WEB393287:WFM458763 WNX393287:WPI458763 WXT393287:WZE458763 LH458823:MS524299 VD458823:WO524299 AEZ458823:AGK524299 AOV458823:AQG524299 AYR458823:BAC524299 BIN458823:BJY524299 BSJ458823:BTU524299 CCF458823:CDQ524299 CMB458823:CNM524299 CVX458823:CXI524299 DFT458823:DHE524299 DPP458823:DRA524299 DZL458823:EAW524299 EJH458823:EKS524299 ETD458823:EUO524299 FCZ458823:FEK524299 FMV458823:FOG524299 FWR458823:FYC524299 GGN458823:GHY524299 GQJ458823:GRU524299 HAF458823:HBQ524299 HKB458823:HLM524299 HTX458823:HVI524299 IDT458823:IFE524299 INP458823:IPA524299 IXL458823:IYW524299 JHH458823:JIS524299 JRD458823:JSO524299 KAZ458823:KCK524299 KKV458823:KMG524299 KUR458823:KWC524299 LEN458823:LFY524299 LOJ458823:LPU524299 LYF458823:LZQ524299 MIB458823:MJM524299 MRX458823:MTI524299 NBT458823:NDE524299 NLP458823:NNA524299 NVL458823:NWW524299 OFH458823:OGS524299 OPD458823:OQO524299 OYZ458823:PAK524299 PIV458823:PKG524299 PSR458823:PUC524299 QCN458823:QDY524299 QMJ458823:QNU524299 QWF458823:QXQ524299 RGB458823:RHM524299 RPX458823:RRI524299 RZT458823:SBE524299 SJP458823:SLA524299 STL458823:SUW524299 TDH458823:TES524299 TND458823:TOO524299 TWZ458823:TYK524299 UGV458823:UIG524299 UQR458823:USC524299 VAN458823:VBY524299 VKJ458823:VLU524299 VUF458823:VVQ524299 WEB458823:WFM524299 WNX458823:WPI524299 WXT458823:WZE524299 LH524359:MS589835 VD524359:WO589835 AEZ524359:AGK589835 AOV524359:AQG589835 AYR524359:BAC589835 BIN524359:BJY589835 BSJ524359:BTU589835 CCF524359:CDQ589835 CMB524359:CNM589835 CVX524359:CXI589835 DFT524359:DHE589835 DPP524359:DRA589835 DZL524359:EAW589835 EJH524359:EKS589835 ETD524359:EUO589835 FCZ524359:FEK589835 FMV524359:FOG589835 FWR524359:FYC589835 GGN524359:GHY589835 GQJ524359:GRU589835 HAF524359:HBQ589835 HKB524359:HLM589835 HTX524359:HVI589835 IDT524359:IFE589835 INP524359:IPA589835 IXL524359:IYW589835 JHH524359:JIS589835 JRD524359:JSO589835 KAZ524359:KCK589835 KKV524359:KMG589835 KUR524359:KWC589835 LEN524359:LFY589835 LOJ524359:LPU589835 LYF524359:LZQ589835 MIB524359:MJM589835 MRX524359:MTI589835 NBT524359:NDE589835 NLP524359:NNA589835 NVL524359:NWW589835 OFH524359:OGS589835 OPD524359:OQO589835 OYZ524359:PAK589835 PIV524359:PKG589835 PSR524359:PUC589835 QCN524359:QDY589835 QMJ524359:QNU589835 QWF524359:QXQ589835 RGB524359:RHM589835 RPX524359:RRI589835 RZT524359:SBE589835 SJP524359:SLA589835 STL524359:SUW589835 TDH524359:TES589835 TND524359:TOO589835 TWZ524359:TYK589835 UGV524359:UIG589835 UQR524359:USC589835 VAN524359:VBY589835 VKJ524359:VLU589835 VUF524359:VVQ589835 WEB524359:WFM589835 WNX524359:WPI589835 WXT524359:WZE589835 LH589895:MS655371 VD589895:WO655371 AEZ589895:AGK655371 AOV589895:AQG655371 AYR589895:BAC655371 BIN589895:BJY655371 BSJ589895:BTU655371 CCF589895:CDQ655371 CMB589895:CNM655371 CVX589895:CXI655371 DFT589895:DHE655371 DPP589895:DRA655371 DZL589895:EAW655371 EJH589895:EKS655371 ETD589895:EUO655371 FCZ589895:FEK655371 FMV589895:FOG655371 FWR589895:FYC655371 GGN589895:GHY655371 GQJ589895:GRU655371 HAF589895:HBQ655371 HKB589895:HLM655371 HTX589895:HVI655371 IDT589895:IFE655371 INP589895:IPA655371 IXL589895:IYW655371 JHH589895:JIS655371 JRD589895:JSO655371 KAZ589895:KCK655371 KKV589895:KMG655371 KUR589895:KWC655371 LEN589895:LFY655371 LOJ589895:LPU655371 LYF589895:LZQ655371 MIB589895:MJM655371 MRX589895:MTI655371 NBT589895:NDE655371 NLP589895:NNA655371 NVL589895:NWW655371 OFH589895:OGS655371 OPD589895:OQO655371 OYZ589895:PAK655371 PIV589895:PKG655371 PSR589895:PUC655371 QCN589895:QDY655371 QMJ589895:QNU655371 QWF589895:QXQ655371 RGB589895:RHM655371 RPX589895:RRI655371 RZT589895:SBE655371 SJP589895:SLA655371 STL589895:SUW655371 TDH589895:TES655371 TND589895:TOO655371 TWZ589895:TYK655371 UGV589895:UIG655371 UQR589895:USC655371 VAN589895:VBY655371 VKJ589895:VLU655371 VUF589895:VVQ655371 WEB589895:WFM655371 WNX589895:WPI655371 WXT589895:WZE655371 LH655431:MS720907 VD655431:WO720907 AEZ655431:AGK720907 AOV655431:AQG720907 AYR655431:BAC720907 BIN655431:BJY720907 BSJ655431:BTU720907 CCF655431:CDQ720907 CMB655431:CNM720907 CVX655431:CXI720907 DFT655431:DHE720907 DPP655431:DRA720907 DZL655431:EAW720907 EJH655431:EKS720907 ETD655431:EUO720907 FCZ655431:FEK720907 FMV655431:FOG720907 FWR655431:FYC720907 GGN655431:GHY720907 GQJ655431:GRU720907 HAF655431:HBQ720907 HKB655431:HLM720907 HTX655431:HVI720907 IDT655431:IFE720907 INP655431:IPA720907 IXL655431:IYW720907 JHH655431:JIS720907 JRD655431:JSO720907 KAZ655431:KCK720907 KKV655431:KMG720907 KUR655431:KWC720907 LEN655431:LFY720907 LOJ655431:LPU720907 LYF655431:LZQ720907 MIB655431:MJM720907 MRX655431:MTI720907 NBT655431:NDE720907 NLP655431:NNA720907 NVL655431:NWW720907 OFH655431:OGS720907 OPD655431:OQO720907 OYZ655431:PAK720907 PIV655431:PKG720907 PSR655431:PUC720907 QCN655431:QDY720907 QMJ655431:QNU720907 QWF655431:QXQ720907 RGB655431:RHM720907 RPX655431:RRI720907 RZT655431:SBE720907 SJP655431:SLA720907 STL655431:SUW720907 TDH655431:TES720907 TND655431:TOO720907 TWZ655431:TYK720907 UGV655431:UIG720907 UQR655431:USC720907 VAN655431:VBY720907 VKJ655431:VLU720907 VUF655431:VVQ720907 WEB655431:WFM720907 WNX655431:WPI720907 WXT655431:WZE720907 LH720967:MS786443 VD720967:WO786443 AEZ720967:AGK786443 AOV720967:AQG786443 AYR720967:BAC786443 BIN720967:BJY786443 BSJ720967:BTU786443 CCF720967:CDQ786443 CMB720967:CNM786443 CVX720967:CXI786443 DFT720967:DHE786443 DPP720967:DRA786443 DZL720967:EAW786443 EJH720967:EKS786443 ETD720967:EUO786443 FCZ720967:FEK786443 FMV720967:FOG786443 FWR720967:FYC786443 GGN720967:GHY786443 GQJ720967:GRU786443 HAF720967:HBQ786443 HKB720967:HLM786443 HTX720967:HVI786443 IDT720967:IFE786443 INP720967:IPA786443 IXL720967:IYW786443 JHH720967:JIS786443 JRD720967:JSO786443 KAZ720967:KCK786443 KKV720967:KMG786443 KUR720967:KWC786443 LEN720967:LFY786443 LOJ720967:LPU786443 LYF720967:LZQ786443 MIB720967:MJM786443 MRX720967:MTI786443 NBT720967:NDE786443 NLP720967:NNA786443 NVL720967:NWW786443 OFH720967:OGS786443 OPD720967:OQO786443 OYZ720967:PAK786443 PIV720967:PKG786443 PSR720967:PUC786443 QCN720967:QDY786443 QMJ720967:QNU786443 QWF720967:QXQ786443 RGB720967:RHM786443 RPX720967:RRI786443 RZT720967:SBE786443 SJP720967:SLA786443 STL720967:SUW786443 TDH720967:TES786443 TND720967:TOO786443 TWZ720967:TYK786443 UGV720967:UIG786443 UQR720967:USC786443 VAN720967:VBY786443 VKJ720967:VLU786443 VUF720967:VVQ786443 WEB720967:WFM786443 WNX720967:WPI786443 WXT720967:WZE786443 LH786503:MS851979 VD786503:WO851979 AEZ786503:AGK851979 AOV786503:AQG851979 AYR786503:BAC851979 BIN786503:BJY851979 BSJ786503:BTU851979 CCF786503:CDQ851979 CMB786503:CNM851979 CVX786503:CXI851979 DFT786503:DHE851979 DPP786503:DRA851979 DZL786503:EAW851979 EJH786503:EKS851979 ETD786503:EUO851979 FCZ786503:FEK851979 FMV786503:FOG851979 FWR786503:FYC851979 GGN786503:GHY851979 GQJ786503:GRU851979 HAF786503:HBQ851979 HKB786503:HLM851979 HTX786503:HVI851979 IDT786503:IFE851979 INP786503:IPA851979 IXL786503:IYW851979 JHH786503:JIS851979 JRD786503:JSO851979 KAZ786503:KCK851979 KKV786503:KMG851979 KUR786503:KWC851979 LEN786503:LFY851979 LOJ786503:LPU851979 LYF786503:LZQ851979 MIB786503:MJM851979 MRX786503:MTI851979 NBT786503:NDE851979 NLP786503:NNA851979 NVL786503:NWW851979 OFH786503:OGS851979 OPD786503:OQO851979 OYZ786503:PAK851979 PIV786503:PKG851979 PSR786503:PUC851979 QCN786503:QDY851979 QMJ786503:QNU851979 QWF786503:QXQ851979 RGB786503:RHM851979 RPX786503:RRI851979 RZT786503:SBE851979 SJP786503:SLA851979 STL786503:SUW851979 TDH786503:TES851979 TND786503:TOO851979 TWZ786503:TYK851979 UGV786503:UIG851979 UQR786503:USC851979 VAN786503:VBY851979 VKJ786503:VLU851979 VUF786503:VVQ851979 WEB786503:WFM851979 WNX786503:WPI851979 WXT786503:WZE851979 LH852039:MS917515 VD852039:WO917515 AEZ852039:AGK917515 AOV852039:AQG917515 AYR852039:BAC917515 BIN852039:BJY917515 BSJ852039:BTU917515 CCF852039:CDQ917515 CMB852039:CNM917515 CVX852039:CXI917515 DFT852039:DHE917515 DPP852039:DRA917515 DZL852039:EAW917515 EJH852039:EKS917515 ETD852039:EUO917515 FCZ852039:FEK917515 FMV852039:FOG917515 FWR852039:FYC917515 GGN852039:GHY917515 GQJ852039:GRU917515 HAF852039:HBQ917515 HKB852039:HLM917515 HTX852039:HVI917515 IDT852039:IFE917515 INP852039:IPA917515 IXL852039:IYW917515 JHH852039:JIS917515 JRD852039:JSO917515 KAZ852039:KCK917515 KKV852039:KMG917515 KUR852039:KWC917515 LEN852039:LFY917515 LOJ852039:LPU917515 LYF852039:LZQ917515 MIB852039:MJM917515 MRX852039:MTI917515 NBT852039:NDE917515 NLP852039:NNA917515 NVL852039:NWW917515 OFH852039:OGS917515 OPD852039:OQO917515 OYZ852039:PAK917515 PIV852039:PKG917515 PSR852039:PUC917515 QCN852039:QDY917515 QMJ852039:QNU917515 QWF852039:QXQ917515 RGB852039:RHM917515 RPX852039:RRI917515 RZT852039:SBE917515 SJP852039:SLA917515 STL852039:SUW917515 TDH852039:TES917515 TND852039:TOO917515 TWZ852039:TYK917515 UGV852039:UIG917515 UQR852039:USC917515 VAN852039:VBY917515 VKJ852039:VLU917515 VUF852039:VVQ917515 WEB852039:WFM917515 WNX852039:WPI917515 WXT852039:WZE917515 LH917575:MS983051 VD917575:WO983051 AEZ917575:AGK983051 AOV917575:AQG983051 AYR917575:BAC983051 BIN917575:BJY983051 BSJ917575:BTU983051 CCF917575:CDQ983051 CMB917575:CNM983051 CVX917575:CXI983051 DFT917575:DHE983051 DPP917575:DRA983051 DZL917575:EAW983051 EJH917575:EKS983051 ETD917575:EUO983051 FCZ917575:FEK983051 FMV917575:FOG983051 FWR917575:FYC983051 GGN917575:GHY983051 GQJ917575:GRU983051 HAF917575:HBQ983051 HKB917575:HLM983051 HTX917575:HVI983051 IDT917575:IFE983051 INP917575:IPA983051 IXL917575:IYW983051 JHH917575:JIS983051 JRD917575:JSO983051 KAZ917575:KCK983051 KKV917575:KMG983051 KUR917575:KWC983051 LEN917575:LFY983051 LOJ917575:LPU983051 LYF917575:LZQ983051 MIB917575:MJM983051 MRX917575:MTI983051 NBT917575:NDE983051 NLP917575:NNA983051 NVL917575:NWW983051 OFH917575:OGS983051 OPD917575:OQO983051 OYZ917575:PAK983051 PIV917575:PKG983051 PSR917575:PUC983051 QCN917575:QDY983051 QMJ917575:QNU983051 QWF917575:QXQ983051 RGB917575:RHM983051 RPX917575:RRI983051 RZT917575:SBE983051 SJP917575:SLA983051 STL917575:SUW983051 TDH917575:TES983051 TND917575:TOO983051 TWZ917575:TYK983051 UGV917575:UIG983051 UQR917575:USC983051 VAN917575:VBY983051 VKJ917575:VLU983051 VUF917575:VVQ983051 WEB917575:WFM983051 WNX917575:WPI983051 WXT917575:WZE983051 LH983111:MS1048576 VD983111:WO1048576 AEZ983111:AGK1048576 AOV983111:AQG1048576 AYR983111:BAC1048576 BIN983111:BJY1048576 BSJ983111:BTU1048576 CCF983111:CDQ1048576 CMB983111:CNM1048576 CVX983111:CXI1048576 DFT983111:DHE1048576 DPP983111:DRA1048576 DZL983111:EAW1048576 EJH983111:EKS1048576 ETD983111:EUO1048576 FCZ983111:FEK1048576 FMV983111:FOG1048576 FWR983111:FYC1048576 GGN983111:GHY1048576 GQJ983111:GRU1048576 HAF983111:HBQ1048576 HKB983111:HLM1048576 HTX983111:HVI1048576 IDT983111:IFE1048576 INP983111:IPA1048576 IXL983111:IYW1048576 JHH983111:JIS1048576 JRD983111:JSO1048576 KAZ983111:KCK1048576 KKV983111:KMG1048576 KUR983111:KWC1048576 LEN983111:LFY1048576 LOJ983111:LPU1048576 LYF983111:LZQ1048576 MIB983111:MJM1048576 MRX983111:MTI1048576 NBT983111:NDE1048576 NLP983111:NNA1048576 NVL983111:NWW1048576 OFH983111:OGS1048576 OPD983111:OQO1048576 OYZ983111:PAK1048576 PIV983111:PKG1048576 PSR983111:PUC1048576 QCN983111:QDY1048576 QMJ983111:QNU1048576 QWF983111:QXQ1048576 RGB983111:RHM1048576 RPX983111:RRI1048576 RZT983111:SBE1048576 SJP983111:SLA1048576 STL983111:SUW1048576 TDH983111:TES1048576 TND983111:TOO1048576 TWZ983111:TYK1048576 UGV983111:UIG1048576 UQR983111:USC1048576 VAN983111:VBY1048576 VKJ983111:VLU1048576 VUF983111:VVQ1048576 WEB983111:WFM1048576 WNX983111:WPI1048576 WXT983111:WZE1048576 MP64:MQ64 WL64:WM64 AGH64:AGI64 AQD64:AQE64 AZZ64:BAA64 BJV64:BJW64 BTR64:BTS64 CDN64:CDO64 CNJ64:CNK64 CXF64:CXG64 DHB64:DHC64 DQX64:DQY64 EAT64:EAU64 EKP64:EKQ64 EUL64:EUM64 FEH64:FEI64 FOD64:FOE64 FXZ64:FYA64 GHV64:GHW64 GRR64:GRS64 HBN64:HBO64 HLJ64:HLK64 HVF64:HVG64 IFB64:IFC64 IOX64:IOY64 IYT64:IYU64 JIP64:JIQ64 JSL64:JSM64 KCH64:KCI64 KMD64:KME64 KVZ64:KWA64 LFV64:LFW64 LPR64:LPS64 LZN64:LZO64 MJJ64:MJK64 MTF64:MTG64 NDB64:NDC64 NMX64:NMY64 NWT64:NWU64 OGP64:OGQ64 OQL64:OQM64 PAH64:PAI64 PKD64:PKE64 PTZ64:PUA64 QDV64:QDW64 QNR64:QNS64 QXN64:QXO64 RHJ64:RHK64 RRF64:RRG64 SBB64:SBC64 SKX64:SKY64 SUT64:SUU64 TEP64:TEQ64 TOL64:TOM64 TYH64:TYI64 UID64:UIE64 URZ64:USA64 VBV64:VBW64 VLR64:VLS64 VVN64:VVO64 WFJ64:WFK64 WPF64:WPG64 WZB64:WZC64 MP65600:MQ65600 WL65600:WM65600 AGH65600:AGI65600 AQD65600:AQE65600 AZZ65600:BAA65600 BJV65600:BJW65600 BTR65600:BTS65600 CDN65600:CDO65600 CNJ65600:CNK65600 CXF65600:CXG65600 DHB65600:DHC65600 DQX65600:DQY65600 EAT65600:EAU65600 EKP65600:EKQ65600 EUL65600:EUM65600 FEH65600:FEI65600 FOD65600:FOE65600 FXZ65600:FYA65600 GHV65600:GHW65600 GRR65600:GRS65600 HBN65600:HBO65600 HLJ65600:HLK65600 HVF65600:HVG65600 IFB65600:IFC65600 IOX65600:IOY65600 IYT65600:IYU65600 JIP65600:JIQ65600 JSL65600:JSM65600 KCH65600:KCI65600 KMD65600:KME65600 KVZ65600:KWA65600 LFV65600:LFW65600 LPR65600:LPS65600 LZN65600:LZO65600 MJJ65600:MJK65600 MTF65600:MTG65600 NDB65600:NDC65600 NMX65600:NMY65600 NWT65600:NWU65600 OGP65600:OGQ65600 OQL65600:OQM65600 PAH65600:PAI65600 PKD65600:PKE65600 PTZ65600:PUA65600 QDV65600:QDW65600 QNR65600:QNS65600 QXN65600:QXO65600 RHJ65600:RHK65600 RRF65600:RRG65600 SBB65600:SBC65600 SKX65600:SKY65600 SUT65600:SUU65600 TEP65600:TEQ65600 TOL65600:TOM65600 TYH65600:TYI65600 UID65600:UIE65600 URZ65600:USA65600 VBV65600:VBW65600 VLR65600:VLS65600 VVN65600:VVO65600 WFJ65600:WFK65600 WPF65600:WPG65600 WZB65600:WZC65600 MP131136:MQ131136 WL131136:WM131136 AGH131136:AGI131136 AQD131136:AQE131136 AZZ131136:BAA131136 BJV131136:BJW131136 BTR131136:BTS131136 CDN131136:CDO131136 CNJ131136:CNK131136 CXF131136:CXG131136 DHB131136:DHC131136 DQX131136:DQY131136 EAT131136:EAU131136 EKP131136:EKQ131136 EUL131136:EUM131136 FEH131136:FEI131136 FOD131136:FOE131136 FXZ131136:FYA131136 GHV131136:GHW131136 GRR131136:GRS131136 HBN131136:HBO131136 HLJ131136:HLK131136 HVF131136:HVG131136 IFB131136:IFC131136 IOX131136:IOY131136 IYT131136:IYU131136 JIP131136:JIQ131136 JSL131136:JSM131136 KCH131136:KCI131136 KMD131136:KME131136 KVZ131136:KWA131136 LFV131136:LFW131136 LPR131136:LPS131136 LZN131136:LZO131136 MJJ131136:MJK131136 MTF131136:MTG131136 NDB131136:NDC131136 NMX131136:NMY131136 NWT131136:NWU131136 OGP131136:OGQ131136 OQL131136:OQM131136 PAH131136:PAI131136 PKD131136:PKE131136 PTZ131136:PUA131136 QDV131136:QDW131136 QNR131136:QNS131136 QXN131136:QXO131136 RHJ131136:RHK131136 RRF131136:RRG131136 SBB131136:SBC131136 SKX131136:SKY131136 SUT131136:SUU131136 TEP131136:TEQ131136 TOL131136:TOM131136 TYH131136:TYI131136 UID131136:UIE131136 URZ131136:USA131136 VBV131136:VBW131136 VLR131136:VLS131136 VVN131136:VVO131136 WFJ131136:WFK131136 WPF131136:WPG131136 WZB131136:WZC131136 MP196672:MQ196672 WL196672:WM196672 AGH196672:AGI196672 AQD196672:AQE196672 AZZ196672:BAA196672 BJV196672:BJW196672 BTR196672:BTS196672 CDN196672:CDO196672 CNJ196672:CNK196672 CXF196672:CXG196672 DHB196672:DHC196672 DQX196672:DQY196672 EAT196672:EAU196672 EKP196672:EKQ196672 EUL196672:EUM196672 FEH196672:FEI196672 FOD196672:FOE196672 FXZ196672:FYA196672 GHV196672:GHW196672 GRR196672:GRS196672 HBN196672:HBO196672 HLJ196672:HLK196672 HVF196672:HVG196672 IFB196672:IFC196672 IOX196672:IOY196672 IYT196672:IYU196672 JIP196672:JIQ196672 JSL196672:JSM196672 KCH196672:KCI196672 KMD196672:KME196672 KVZ196672:KWA196672 LFV196672:LFW196672 LPR196672:LPS196672 LZN196672:LZO196672 MJJ196672:MJK196672 MTF196672:MTG196672 NDB196672:NDC196672 NMX196672:NMY196672 NWT196672:NWU196672 OGP196672:OGQ196672 OQL196672:OQM196672 PAH196672:PAI196672 PKD196672:PKE196672 PTZ196672:PUA196672 QDV196672:QDW196672 QNR196672:QNS196672 QXN196672:QXO196672 RHJ196672:RHK196672 RRF196672:RRG196672 SBB196672:SBC196672 SKX196672:SKY196672 SUT196672:SUU196672 TEP196672:TEQ196672 TOL196672:TOM196672 TYH196672:TYI196672 UID196672:UIE196672 URZ196672:USA196672 VBV196672:VBW196672 VLR196672:VLS196672 VVN196672:VVO196672 WFJ196672:WFK196672 WPF196672:WPG196672 WZB196672:WZC196672 MP262208:MQ262208 WL262208:WM262208 AGH262208:AGI262208 AQD262208:AQE262208 AZZ262208:BAA262208 BJV262208:BJW262208 BTR262208:BTS262208 CDN262208:CDO262208 CNJ262208:CNK262208 CXF262208:CXG262208 DHB262208:DHC262208 DQX262208:DQY262208 EAT262208:EAU262208 EKP262208:EKQ262208 EUL262208:EUM262208 FEH262208:FEI262208 FOD262208:FOE262208 FXZ262208:FYA262208 GHV262208:GHW262208 GRR262208:GRS262208 HBN262208:HBO262208 HLJ262208:HLK262208 HVF262208:HVG262208 IFB262208:IFC262208 IOX262208:IOY262208 IYT262208:IYU262208 JIP262208:JIQ262208 JSL262208:JSM262208 KCH262208:KCI262208 KMD262208:KME262208 KVZ262208:KWA262208 LFV262208:LFW262208 LPR262208:LPS262208 LZN262208:LZO262208 MJJ262208:MJK262208 MTF262208:MTG262208 NDB262208:NDC262208 NMX262208:NMY262208 NWT262208:NWU262208 OGP262208:OGQ262208 OQL262208:OQM262208 PAH262208:PAI262208 PKD262208:PKE262208 PTZ262208:PUA262208 QDV262208:QDW262208 QNR262208:QNS262208 QXN262208:QXO262208 RHJ262208:RHK262208 RRF262208:RRG262208 SBB262208:SBC262208 SKX262208:SKY262208 SUT262208:SUU262208 TEP262208:TEQ262208 TOL262208:TOM262208 TYH262208:TYI262208 UID262208:UIE262208 URZ262208:USA262208 VBV262208:VBW262208 VLR262208:VLS262208 VVN262208:VVO262208 WFJ262208:WFK262208 WPF262208:WPG262208 WZB262208:WZC262208 MP327744:MQ327744 WL327744:WM327744 AGH327744:AGI327744 AQD327744:AQE327744 AZZ327744:BAA327744 BJV327744:BJW327744 BTR327744:BTS327744 CDN327744:CDO327744 CNJ327744:CNK327744 CXF327744:CXG327744 DHB327744:DHC327744 DQX327744:DQY327744 EAT327744:EAU327744 EKP327744:EKQ327744 EUL327744:EUM327744 FEH327744:FEI327744 FOD327744:FOE327744 FXZ327744:FYA327744 GHV327744:GHW327744 GRR327744:GRS327744 HBN327744:HBO327744 HLJ327744:HLK327744 HVF327744:HVG327744 IFB327744:IFC327744 IOX327744:IOY327744 IYT327744:IYU327744 JIP327744:JIQ327744 JSL327744:JSM327744 KCH327744:KCI327744 KMD327744:KME327744 KVZ327744:KWA327744 LFV327744:LFW327744 LPR327744:LPS327744 LZN327744:LZO327744 MJJ327744:MJK327744 MTF327744:MTG327744 NDB327744:NDC327744 NMX327744:NMY327744 NWT327744:NWU327744 OGP327744:OGQ327744 OQL327744:OQM327744 PAH327744:PAI327744 PKD327744:PKE327744 PTZ327744:PUA327744 QDV327744:QDW327744 QNR327744:QNS327744 QXN327744:QXO327744 RHJ327744:RHK327744 RRF327744:RRG327744 SBB327744:SBC327744 SKX327744:SKY327744 SUT327744:SUU327744 TEP327744:TEQ327744 TOL327744:TOM327744 TYH327744:TYI327744 UID327744:UIE327744 URZ327744:USA327744 VBV327744:VBW327744 VLR327744:VLS327744 VVN327744:VVO327744 WFJ327744:WFK327744 WPF327744:WPG327744 WZB327744:WZC327744 MP393280:MQ393280 WL393280:WM393280 AGH393280:AGI393280 AQD393280:AQE393280 AZZ393280:BAA393280 BJV393280:BJW393280 BTR393280:BTS393280 CDN393280:CDO393280 CNJ393280:CNK393280 CXF393280:CXG393280 DHB393280:DHC393280 DQX393280:DQY393280 EAT393280:EAU393280 EKP393280:EKQ393280 EUL393280:EUM393280 FEH393280:FEI393280 FOD393280:FOE393280 FXZ393280:FYA393280 GHV393280:GHW393280 GRR393280:GRS393280 HBN393280:HBO393280 HLJ393280:HLK393280 HVF393280:HVG393280 IFB393280:IFC393280 IOX393280:IOY393280 IYT393280:IYU393280 JIP393280:JIQ393280 JSL393280:JSM393280 KCH393280:KCI393280 KMD393280:KME393280 KVZ393280:KWA393280 LFV393280:LFW393280 LPR393280:LPS393280 LZN393280:LZO393280 MJJ393280:MJK393280 MTF393280:MTG393280 NDB393280:NDC393280 NMX393280:NMY393280 NWT393280:NWU393280 OGP393280:OGQ393280 OQL393280:OQM393280 PAH393280:PAI393280 PKD393280:PKE393280 PTZ393280:PUA393280 QDV393280:QDW393280 QNR393280:QNS393280 QXN393280:QXO393280 RHJ393280:RHK393280 RRF393280:RRG393280 SBB393280:SBC393280 SKX393280:SKY393280 SUT393280:SUU393280 TEP393280:TEQ393280 TOL393280:TOM393280 TYH393280:TYI393280 UID393280:UIE393280 URZ393280:USA393280 VBV393280:VBW393280 VLR393280:VLS393280 VVN393280:VVO393280 WFJ393280:WFK393280 WPF393280:WPG393280 WZB393280:WZC393280 MP458816:MQ458816 WL458816:WM458816 AGH458816:AGI458816 AQD458816:AQE458816 AZZ458816:BAA458816 BJV458816:BJW458816 BTR458816:BTS458816 CDN458816:CDO458816 CNJ458816:CNK458816 CXF458816:CXG458816 DHB458816:DHC458816 DQX458816:DQY458816 EAT458816:EAU458816 EKP458816:EKQ458816 EUL458816:EUM458816 FEH458816:FEI458816 FOD458816:FOE458816 FXZ458816:FYA458816 GHV458816:GHW458816 GRR458816:GRS458816 HBN458816:HBO458816 HLJ458816:HLK458816 HVF458816:HVG458816 IFB458816:IFC458816 IOX458816:IOY458816 IYT458816:IYU458816 JIP458816:JIQ458816 JSL458816:JSM458816 KCH458816:KCI458816 KMD458816:KME458816 KVZ458816:KWA458816 LFV458816:LFW458816 LPR458816:LPS458816 LZN458816:LZO458816 MJJ458816:MJK458816 MTF458816:MTG458816 NDB458816:NDC458816 NMX458816:NMY458816 NWT458816:NWU458816 OGP458816:OGQ458816 OQL458816:OQM458816 PAH458816:PAI458816 PKD458816:PKE458816 PTZ458816:PUA458816 QDV458816:QDW458816 QNR458816:QNS458816 QXN458816:QXO458816 RHJ458816:RHK458816 RRF458816:RRG458816 SBB458816:SBC458816 SKX458816:SKY458816 SUT458816:SUU458816 TEP458816:TEQ458816 TOL458816:TOM458816 TYH458816:TYI458816 UID458816:UIE458816 URZ458816:USA458816 VBV458816:VBW458816 VLR458816:VLS458816 VVN458816:VVO458816 WFJ458816:WFK458816 WPF458816:WPG458816 WZB458816:WZC458816 MP524352:MQ524352 WL524352:WM524352 AGH524352:AGI524352 AQD524352:AQE524352 AZZ524352:BAA524352 BJV524352:BJW524352 BTR524352:BTS524352 CDN524352:CDO524352 CNJ524352:CNK524352 CXF524352:CXG524352 DHB524352:DHC524352 DQX524352:DQY524352 EAT524352:EAU524352 EKP524352:EKQ524352 EUL524352:EUM524352 FEH524352:FEI524352 FOD524352:FOE524352 FXZ524352:FYA524352 GHV524352:GHW524352 GRR524352:GRS524352 HBN524352:HBO524352 HLJ524352:HLK524352 HVF524352:HVG524352 IFB524352:IFC524352 IOX524352:IOY524352 IYT524352:IYU524352 JIP524352:JIQ524352 JSL524352:JSM524352 KCH524352:KCI524352 KMD524352:KME524352 KVZ524352:KWA524352 LFV524352:LFW524352 LPR524352:LPS524352 LZN524352:LZO524352 MJJ524352:MJK524352 MTF524352:MTG524352 NDB524352:NDC524352 NMX524352:NMY524352 NWT524352:NWU524352 OGP524352:OGQ524352 OQL524352:OQM524352 PAH524352:PAI524352 PKD524352:PKE524352 PTZ524352:PUA524352 QDV524352:QDW524352 QNR524352:QNS524352 QXN524352:QXO524352 RHJ524352:RHK524352 RRF524352:RRG524352 SBB524352:SBC524352 SKX524352:SKY524352 SUT524352:SUU524352 TEP524352:TEQ524352 TOL524352:TOM524352 TYH524352:TYI524352 UID524352:UIE524352 URZ524352:USA524352 VBV524352:VBW524352 VLR524352:VLS524352 VVN524352:VVO524352 WFJ524352:WFK524352 WPF524352:WPG524352 WZB524352:WZC524352 MP589888:MQ589888 WL589888:WM589888 AGH589888:AGI589888 AQD589888:AQE589888 AZZ589888:BAA589888 BJV589888:BJW589888 BTR589888:BTS589888 CDN589888:CDO589888 CNJ589888:CNK589888 CXF589888:CXG589888 DHB589888:DHC589888 DQX589888:DQY589888 EAT589888:EAU589888 EKP589888:EKQ589888 EUL589888:EUM589888 FEH589888:FEI589888 FOD589888:FOE589888 FXZ589888:FYA589888 GHV589888:GHW589888 GRR589888:GRS589888 HBN589888:HBO589888 HLJ589888:HLK589888 HVF589888:HVG589888 IFB589888:IFC589888 IOX589888:IOY589888 IYT589888:IYU589888 JIP589888:JIQ589888 JSL589888:JSM589888 KCH589888:KCI589888 KMD589888:KME589888 KVZ589888:KWA589888 LFV589888:LFW589888 LPR589888:LPS589888 LZN589888:LZO589888 MJJ589888:MJK589888 MTF589888:MTG589888 NDB589888:NDC589888 NMX589888:NMY589888 NWT589888:NWU589888 OGP589888:OGQ589888 OQL589888:OQM589888 PAH589888:PAI589888 PKD589888:PKE589888 PTZ589888:PUA589888 QDV589888:QDW589888 QNR589888:QNS589888 QXN589888:QXO589888 RHJ589888:RHK589888 RRF589888:RRG589888 SBB589888:SBC589888 SKX589888:SKY589888 SUT589888:SUU589888 TEP589888:TEQ589888 TOL589888:TOM589888 TYH589888:TYI589888 UID589888:UIE589888 URZ589888:USA589888 VBV589888:VBW589888 VLR589888:VLS589888 VVN589888:VVO589888 WFJ589888:WFK589888 WPF589888:WPG589888 WZB589888:WZC589888 MP655424:MQ655424 WL655424:WM655424 AGH655424:AGI655424 AQD655424:AQE655424 AZZ655424:BAA655424 BJV655424:BJW655424 BTR655424:BTS655424 CDN655424:CDO655424 CNJ655424:CNK655424 CXF655424:CXG655424 DHB655424:DHC655424 DQX655424:DQY655424 EAT655424:EAU655424 EKP655424:EKQ655424 EUL655424:EUM655424 FEH655424:FEI655424 FOD655424:FOE655424 FXZ655424:FYA655424 GHV655424:GHW655424 GRR655424:GRS655424 HBN655424:HBO655424 HLJ655424:HLK655424 HVF655424:HVG655424 IFB655424:IFC655424 IOX655424:IOY655424 IYT655424:IYU655424 JIP655424:JIQ655424 JSL655424:JSM655424 KCH655424:KCI655424 KMD655424:KME655424 KVZ655424:KWA655424 LFV655424:LFW655424 LPR655424:LPS655424 LZN655424:LZO655424 MJJ655424:MJK655424 MTF655424:MTG655424 NDB655424:NDC655424 NMX655424:NMY655424 NWT655424:NWU655424 OGP655424:OGQ655424 OQL655424:OQM655424 PAH655424:PAI655424 PKD655424:PKE655424 PTZ655424:PUA655424 QDV655424:QDW655424 QNR655424:QNS655424 QXN655424:QXO655424 RHJ655424:RHK655424 RRF655424:RRG655424 SBB655424:SBC655424 SKX655424:SKY655424 SUT655424:SUU655424 TEP655424:TEQ655424 TOL655424:TOM655424 TYH655424:TYI655424 UID655424:UIE655424 URZ655424:USA655424 VBV655424:VBW655424 VLR655424:VLS655424 VVN655424:VVO655424 WFJ655424:WFK655424 WPF655424:WPG655424 WZB655424:WZC655424 MP720960:MQ720960 WL720960:WM720960 AGH720960:AGI720960 AQD720960:AQE720960 AZZ720960:BAA720960 BJV720960:BJW720960 BTR720960:BTS720960 CDN720960:CDO720960 CNJ720960:CNK720960 CXF720960:CXG720960 DHB720960:DHC720960 DQX720960:DQY720960 EAT720960:EAU720960 EKP720960:EKQ720960 EUL720960:EUM720960 FEH720960:FEI720960 FOD720960:FOE720960 FXZ720960:FYA720960 GHV720960:GHW720960 GRR720960:GRS720960 HBN720960:HBO720960 HLJ720960:HLK720960 HVF720960:HVG720960 IFB720960:IFC720960 IOX720960:IOY720960 IYT720960:IYU720960 JIP720960:JIQ720960 JSL720960:JSM720960 KCH720960:KCI720960 KMD720960:KME720960 KVZ720960:KWA720960 LFV720960:LFW720960 LPR720960:LPS720960 LZN720960:LZO720960 MJJ720960:MJK720960 MTF720960:MTG720960 NDB720960:NDC720960 NMX720960:NMY720960 NWT720960:NWU720960 OGP720960:OGQ720960 OQL720960:OQM720960 PAH720960:PAI720960 PKD720960:PKE720960 PTZ720960:PUA720960 QDV720960:QDW720960 QNR720960:QNS720960 QXN720960:QXO720960 RHJ720960:RHK720960 RRF720960:RRG720960 SBB720960:SBC720960 SKX720960:SKY720960 SUT720960:SUU720960 TEP720960:TEQ720960 TOL720960:TOM720960 TYH720960:TYI720960 UID720960:UIE720960 URZ720960:USA720960 VBV720960:VBW720960 VLR720960:VLS720960 VVN720960:VVO720960 WFJ720960:WFK720960 WPF720960:WPG720960 WZB720960:WZC720960 MP786496:MQ786496 WL786496:WM786496 AGH786496:AGI786496 AQD786496:AQE786496 AZZ786496:BAA786496 BJV786496:BJW786496 BTR786496:BTS786496 CDN786496:CDO786496 CNJ786496:CNK786496 CXF786496:CXG786496 DHB786496:DHC786496 DQX786496:DQY786496 EAT786496:EAU786496 EKP786496:EKQ786496 EUL786496:EUM786496 FEH786496:FEI786496 FOD786496:FOE786496 FXZ786496:FYA786496 GHV786496:GHW786496 GRR786496:GRS786496 HBN786496:HBO786496 HLJ786496:HLK786496 HVF786496:HVG786496 IFB786496:IFC786496 IOX786496:IOY786496 IYT786496:IYU786496 JIP786496:JIQ786496 JSL786496:JSM786496 KCH786496:KCI786496 KMD786496:KME786496 KVZ786496:KWA786496 LFV786496:LFW786496 LPR786496:LPS786496 LZN786496:LZO786496 MJJ786496:MJK786496 MTF786496:MTG786496 NDB786496:NDC786496 NMX786496:NMY786496 NWT786496:NWU786496 OGP786496:OGQ786496 OQL786496:OQM786496 PAH786496:PAI786496 PKD786496:PKE786496 PTZ786496:PUA786496 QDV786496:QDW786496 QNR786496:QNS786496 QXN786496:QXO786496 RHJ786496:RHK786496 RRF786496:RRG786496 SBB786496:SBC786496 SKX786496:SKY786496 SUT786496:SUU786496 TEP786496:TEQ786496 TOL786496:TOM786496 TYH786496:TYI786496 UID786496:UIE786496 URZ786496:USA786496 VBV786496:VBW786496 VLR786496:VLS786496 VVN786496:VVO786496 WFJ786496:WFK786496 WPF786496:WPG786496 WZB786496:WZC786496 MP852032:MQ852032 WL852032:WM852032 AGH852032:AGI852032 AQD852032:AQE852032 AZZ852032:BAA852032 BJV852032:BJW852032 BTR852032:BTS852032 CDN852032:CDO852032 CNJ852032:CNK852032 CXF852032:CXG852032 DHB852032:DHC852032 DQX852032:DQY852032 EAT852032:EAU852032 EKP852032:EKQ852032 EUL852032:EUM852032 FEH852032:FEI852032 FOD852032:FOE852032 FXZ852032:FYA852032 GHV852032:GHW852032 GRR852032:GRS852032 HBN852032:HBO852032 HLJ852032:HLK852032 HVF852032:HVG852032 IFB852032:IFC852032 IOX852032:IOY852032 IYT852032:IYU852032 JIP852032:JIQ852032 JSL852032:JSM852032 KCH852032:KCI852032 KMD852032:KME852032 KVZ852032:KWA852032 LFV852032:LFW852032 LPR852032:LPS852032 LZN852032:LZO852032 MJJ852032:MJK852032 MTF852032:MTG852032 NDB852032:NDC852032 NMX852032:NMY852032 NWT852032:NWU852032 OGP852032:OGQ852032 OQL852032:OQM852032 PAH852032:PAI852032 PKD852032:PKE852032 PTZ852032:PUA852032 QDV852032:QDW852032 QNR852032:QNS852032 QXN852032:QXO852032 RHJ852032:RHK852032 RRF852032:RRG852032 SBB852032:SBC852032 SKX852032:SKY852032 SUT852032:SUU852032 TEP852032:TEQ852032 TOL852032:TOM852032 TYH852032:TYI852032 UID852032:UIE852032 URZ852032:USA852032 VBV852032:VBW852032 VLR852032:VLS852032 VVN852032:VVO852032 WFJ852032:WFK852032 WPF852032:WPG852032 WZB852032:WZC852032 MP917568:MQ917568 WL917568:WM917568 AGH917568:AGI917568 AQD917568:AQE917568 AZZ917568:BAA917568 BJV917568:BJW917568 BTR917568:BTS917568 CDN917568:CDO917568 CNJ917568:CNK917568 CXF917568:CXG917568 DHB917568:DHC917568 DQX917568:DQY917568 EAT917568:EAU917568 EKP917568:EKQ917568 EUL917568:EUM917568 FEH917568:FEI917568 FOD917568:FOE917568 FXZ917568:FYA917568 GHV917568:GHW917568 GRR917568:GRS917568 HBN917568:HBO917568 HLJ917568:HLK917568 HVF917568:HVG917568 IFB917568:IFC917568 IOX917568:IOY917568 IYT917568:IYU917568 JIP917568:JIQ917568 JSL917568:JSM917568 KCH917568:KCI917568 KMD917568:KME917568 KVZ917568:KWA917568 LFV917568:LFW917568 LPR917568:LPS917568 LZN917568:LZO917568 MJJ917568:MJK917568 MTF917568:MTG917568 NDB917568:NDC917568 NMX917568:NMY917568 NWT917568:NWU917568 OGP917568:OGQ917568 OQL917568:OQM917568 PAH917568:PAI917568 PKD917568:PKE917568 PTZ917568:PUA917568 QDV917568:QDW917568 QNR917568:QNS917568 QXN917568:QXO917568 RHJ917568:RHK917568 RRF917568:RRG917568 SBB917568:SBC917568 SKX917568:SKY917568 SUT917568:SUU917568 TEP917568:TEQ917568 TOL917568:TOM917568 TYH917568:TYI917568 UID917568:UIE917568 URZ917568:USA917568 VBV917568:VBW917568 VLR917568:VLS917568 VVN917568:VVO917568 WFJ917568:WFK917568 WPF917568:WPG917568 WZB917568:WZC917568 MP983104:MQ983104 WL983104:WM983104 AGH983104:AGI983104 AQD983104:AQE983104 AZZ983104:BAA983104 BJV983104:BJW983104 BTR983104:BTS983104 CDN983104:CDO983104 CNJ983104:CNK983104 CXF983104:CXG983104 DHB983104:DHC983104 DQX983104:DQY983104 EAT983104:EAU983104 EKP983104:EKQ983104 EUL983104:EUM983104 FEH983104:FEI983104 FOD983104:FOE983104 FXZ983104:FYA983104 GHV983104:GHW983104 GRR983104:GRS983104 HBN983104:HBO983104 HLJ983104:HLK983104 HVF983104:HVG983104 IFB983104:IFC983104 IOX983104:IOY983104 IYT983104:IYU983104 JIP983104:JIQ983104 JSL983104:JSM983104 KCH983104:KCI983104 KMD983104:KME983104 KVZ983104:KWA983104 LFV983104:LFW983104 LPR983104:LPS983104 LZN983104:LZO983104 MJJ983104:MJK983104 MTF983104:MTG983104 NDB983104:NDC983104 NMX983104:NMY983104 NWT983104:NWU983104 OGP983104:OGQ983104 OQL983104:OQM983104 PAH983104:PAI983104 PKD983104:PKE983104 PTZ983104:PUA983104 QDV983104:QDW983104 QNR983104:QNS983104 QXN983104:QXO983104 RHJ983104:RHK983104 RRF983104:RRG983104 SBB983104:SBC983104 SKX983104:SKY983104 SUT983104:SUU983104 TEP983104:TEQ983104 TOL983104:TOM983104 TYH983104:TYI983104 UID983104:UIE983104 URZ983104:USA983104 VBV983104:VBW983104 VLR983104:VLS983104 VVN983104:VVO983104 WFJ983104:WFK983104 WPF983104:WPG983104 WZB983104:WZC983104 LS65550:LV65550 VO65550:VR65550 AFK65550:AFN65550 APG65550:APJ65550 AZC65550:AZF65550 BIY65550:BJB65550 BSU65550:BSX65550 CCQ65550:CCT65550 CMM65550:CMP65550 CWI65550:CWL65550 DGE65550:DGH65550 DQA65550:DQD65550 DZW65550:DZZ65550 EJS65550:EJV65550 ETO65550:ETR65550 FDK65550:FDN65550 FNG65550:FNJ65550 FXC65550:FXF65550 GGY65550:GHB65550 GQU65550:GQX65550 HAQ65550:HAT65550 HKM65550:HKP65550 HUI65550:HUL65550 IEE65550:IEH65550 IOA65550:IOD65550 IXW65550:IXZ65550 JHS65550:JHV65550 JRO65550:JRR65550 KBK65550:KBN65550 KLG65550:KLJ65550 KVC65550:KVF65550 LEY65550:LFB65550 LOU65550:LOX65550 LYQ65550:LYT65550 MIM65550:MIP65550 MSI65550:MSL65550 NCE65550:NCH65550 NMA65550:NMD65550 NVW65550:NVZ65550 OFS65550:OFV65550 OPO65550:OPR65550 OZK65550:OZN65550 PJG65550:PJJ65550 PTC65550:PTF65550 QCY65550:QDB65550 QMU65550:QMX65550 QWQ65550:QWT65550 RGM65550:RGP65550 RQI65550:RQL65550 SAE65550:SAH65550 SKA65550:SKD65550 STW65550:STZ65550 TDS65550:TDV65550 TNO65550:TNR65550 TXK65550:TXN65550 UHG65550:UHJ65550 URC65550:URF65550 VAY65550:VBB65550 VKU65550:VKX65550 VUQ65550:VUT65550 WEM65550:WEP65550 WOI65550:WOL65550 WYE65550:WYH65550 LS131086:LV131086 VO131086:VR131086 AFK131086:AFN131086 APG131086:APJ131086 AZC131086:AZF131086 BIY131086:BJB131086 BSU131086:BSX131086 CCQ131086:CCT131086 CMM131086:CMP131086 CWI131086:CWL131086 DGE131086:DGH131086 DQA131086:DQD131086 DZW131086:DZZ131086 EJS131086:EJV131086 ETO131086:ETR131086 FDK131086:FDN131086 FNG131086:FNJ131086 FXC131086:FXF131086 GGY131086:GHB131086 GQU131086:GQX131086 HAQ131086:HAT131086 HKM131086:HKP131086 HUI131086:HUL131086 IEE131086:IEH131086 IOA131086:IOD131086 IXW131086:IXZ131086 JHS131086:JHV131086 JRO131086:JRR131086 KBK131086:KBN131086 KLG131086:KLJ131086 KVC131086:KVF131086 LEY131086:LFB131086 LOU131086:LOX131086 LYQ131086:LYT131086 MIM131086:MIP131086 MSI131086:MSL131086 NCE131086:NCH131086 NMA131086:NMD131086 NVW131086:NVZ131086 OFS131086:OFV131086 OPO131086:OPR131086 OZK131086:OZN131086 PJG131086:PJJ131086 PTC131086:PTF131086 QCY131086:QDB131086 QMU131086:QMX131086 QWQ131086:QWT131086 RGM131086:RGP131086 RQI131086:RQL131086 SAE131086:SAH131086 SKA131086:SKD131086 STW131086:STZ131086 TDS131086:TDV131086 TNO131086:TNR131086 TXK131086:TXN131086 UHG131086:UHJ131086 URC131086:URF131086 VAY131086:VBB131086 VKU131086:VKX131086 VUQ131086:VUT131086 WEM131086:WEP131086 WOI131086:WOL131086 WYE131086:WYH131086 LS196622:LV196622 VO196622:VR196622 AFK196622:AFN196622 APG196622:APJ196622 AZC196622:AZF196622 BIY196622:BJB196622 BSU196622:BSX196622 CCQ196622:CCT196622 CMM196622:CMP196622 CWI196622:CWL196622 DGE196622:DGH196622 DQA196622:DQD196622 DZW196622:DZZ196622 EJS196622:EJV196622 ETO196622:ETR196622 FDK196622:FDN196622 FNG196622:FNJ196622 FXC196622:FXF196622 GGY196622:GHB196622 GQU196622:GQX196622 HAQ196622:HAT196622 HKM196622:HKP196622 HUI196622:HUL196622 IEE196622:IEH196622 IOA196622:IOD196622 IXW196622:IXZ196622 JHS196622:JHV196622 JRO196622:JRR196622 KBK196622:KBN196622 KLG196622:KLJ196622 KVC196622:KVF196622 LEY196622:LFB196622 LOU196622:LOX196622 LYQ196622:LYT196622 MIM196622:MIP196622 MSI196622:MSL196622 NCE196622:NCH196622 NMA196622:NMD196622 NVW196622:NVZ196622 OFS196622:OFV196622 OPO196622:OPR196622 OZK196622:OZN196622 PJG196622:PJJ196622 PTC196622:PTF196622 QCY196622:QDB196622 QMU196622:QMX196622 QWQ196622:QWT196622 RGM196622:RGP196622 RQI196622:RQL196622 SAE196622:SAH196622 SKA196622:SKD196622 STW196622:STZ196622 TDS196622:TDV196622 TNO196622:TNR196622 TXK196622:TXN196622 UHG196622:UHJ196622 URC196622:URF196622 VAY196622:VBB196622 VKU196622:VKX196622 VUQ196622:VUT196622 WEM196622:WEP196622 WOI196622:WOL196622 WYE196622:WYH196622 LS262158:LV262158 VO262158:VR262158 AFK262158:AFN262158 APG262158:APJ262158 AZC262158:AZF262158 BIY262158:BJB262158 BSU262158:BSX262158 CCQ262158:CCT262158 CMM262158:CMP262158 CWI262158:CWL262158 DGE262158:DGH262158 DQA262158:DQD262158 DZW262158:DZZ262158 EJS262158:EJV262158 ETO262158:ETR262158 FDK262158:FDN262158 FNG262158:FNJ262158 FXC262158:FXF262158 GGY262158:GHB262158 GQU262158:GQX262158 HAQ262158:HAT262158 HKM262158:HKP262158 HUI262158:HUL262158 IEE262158:IEH262158 IOA262158:IOD262158 IXW262158:IXZ262158 JHS262158:JHV262158 JRO262158:JRR262158 KBK262158:KBN262158 KLG262158:KLJ262158 KVC262158:KVF262158 LEY262158:LFB262158 LOU262158:LOX262158 LYQ262158:LYT262158 MIM262158:MIP262158 MSI262158:MSL262158 NCE262158:NCH262158 NMA262158:NMD262158 NVW262158:NVZ262158 OFS262158:OFV262158 OPO262158:OPR262158 OZK262158:OZN262158 PJG262158:PJJ262158 PTC262158:PTF262158 QCY262158:QDB262158 QMU262158:QMX262158 QWQ262158:QWT262158 RGM262158:RGP262158 RQI262158:RQL262158 SAE262158:SAH262158 SKA262158:SKD262158 STW262158:STZ262158 TDS262158:TDV262158 TNO262158:TNR262158 TXK262158:TXN262158 UHG262158:UHJ262158 URC262158:URF262158 VAY262158:VBB262158 VKU262158:VKX262158 VUQ262158:VUT262158 WEM262158:WEP262158 WOI262158:WOL262158 WYE262158:WYH262158 LS327694:LV327694 VO327694:VR327694 AFK327694:AFN327694 APG327694:APJ327694 AZC327694:AZF327694 BIY327694:BJB327694 BSU327694:BSX327694 CCQ327694:CCT327694 CMM327694:CMP327694 CWI327694:CWL327694 DGE327694:DGH327694 DQA327694:DQD327694 DZW327694:DZZ327694 EJS327694:EJV327694 ETO327694:ETR327694 FDK327694:FDN327694 FNG327694:FNJ327694 FXC327694:FXF327694 GGY327694:GHB327694 GQU327694:GQX327694 HAQ327694:HAT327694 HKM327694:HKP327694 HUI327694:HUL327694 IEE327694:IEH327694 IOA327694:IOD327694 IXW327694:IXZ327694 JHS327694:JHV327694 JRO327694:JRR327694 KBK327694:KBN327694 KLG327694:KLJ327694 KVC327694:KVF327694 LEY327694:LFB327694 LOU327694:LOX327694 LYQ327694:LYT327694 MIM327694:MIP327694 MSI327694:MSL327694 NCE327694:NCH327694 NMA327694:NMD327694 NVW327694:NVZ327694 OFS327694:OFV327694 OPO327694:OPR327694 OZK327694:OZN327694 PJG327694:PJJ327694 PTC327694:PTF327694 QCY327694:QDB327694 QMU327694:QMX327694 QWQ327694:QWT327694 RGM327694:RGP327694 RQI327694:RQL327694 SAE327694:SAH327694 SKA327694:SKD327694 STW327694:STZ327694 TDS327694:TDV327694 TNO327694:TNR327694 TXK327694:TXN327694 UHG327694:UHJ327694 URC327694:URF327694 VAY327694:VBB327694 VKU327694:VKX327694 VUQ327694:VUT327694 WEM327694:WEP327694 WOI327694:WOL327694 WYE327694:WYH327694 LS393230:LV393230 VO393230:VR393230 AFK393230:AFN393230 APG393230:APJ393230 AZC393230:AZF393230 BIY393230:BJB393230 BSU393230:BSX393230 CCQ393230:CCT393230 CMM393230:CMP393230 CWI393230:CWL393230 DGE393230:DGH393230 DQA393230:DQD393230 DZW393230:DZZ393230 EJS393230:EJV393230 ETO393230:ETR393230 FDK393230:FDN393230 FNG393230:FNJ393230 FXC393230:FXF393230 GGY393230:GHB393230 GQU393230:GQX393230 HAQ393230:HAT393230 HKM393230:HKP393230 HUI393230:HUL393230 IEE393230:IEH393230 IOA393230:IOD393230 IXW393230:IXZ393230 JHS393230:JHV393230 JRO393230:JRR393230 KBK393230:KBN393230 KLG393230:KLJ393230 KVC393230:KVF393230 LEY393230:LFB393230 LOU393230:LOX393230 LYQ393230:LYT393230 MIM393230:MIP393230 MSI393230:MSL393230 NCE393230:NCH393230 NMA393230:NMD393230 NVW393230:NVZ393230 OFS393230:OFV393230 OPO393230:OPR393230 OZK393230:OZN393230 PJG393230:PJJ393230 PTC393230:PTF393230 QCY393230:QDB393230 QMU393230:QMX393230 QWQ393230:QWT393230 RGM393230:RGP393230 RQI393230:RQL393230 SAE393230:SAH393230 SKA393230:SKD393230 STW393230:STZ393230 TDS393230:TDV393230 TNO393230:TNR393230 TXK393230:TXN393230 UHG393230:UHJ393230 URC393230:URF393230 VAY393230:VBB393230 VKU393230:VKX393230 VUQ393230:VUT393230 WEM393230:WEP393230 WOI393230:WOL393230 WYE393230:WYH393230 LS458766:LV458766 VO458766:VR458766 AFK458766:AFN458766 APG458766:APJ458766 AZC458766:AZF458766 BIY458766:BJB458766 BSU458766:BSX458766 CCQ458766:CCT458766 CMM458766:CMP458766 CWI458766:CWL458766 DGE458766:DGH458766 DQA458766:DQD458766 DZW458766:DZZ458766 EJS458766:EJV458766 ETO458766:ETR458766 FDK458766:FDN458766 FNG458766:FNJ458766 FXC458766:FXF458766 GGY458766:GHB458766 GQU458766:GQX458766 HAQ458766:HAT458766 HKM458766:HKP458766 HUI458766:HUL458766 IEE458766:IEH458766 IOA458766:IOD458766 IXW458766:IXZ458766 JHS458766:JHV458766 JRO458766:JRR458766 KBK458766:KBN458766 KLG458766:KLJ458766 KVC458766:KVF458766 LEY458766:LFB458766 LOU458766:LOX458766 LYQ458766:LYT458766 MIM458766:MIP458766 MSI458766:MSL458766 NCE458766:NCH458766 NMA458766:NMD458766 NVW458766:NVZ458766 OFS458766:OFV458766 OPO458766:OPR458766 OZK458766:OZN458766 PJG458766:PJJ458766 PTC458766:PTF458766 QCY458766:QDB458766 QMU458766:QMX458766 QWQ458766:QWT458766 RGM458766:RGP458766 RQI458766:RQL458766 SAE458766:SAH458766 SKA458766:SKD458766 STW458766:STZ458766 TDS458766:TDV458766 TNO458766:TNR458766 TXK458766:TXN458766 UHG458766:UHJ458766 URC458766:URF458766 VAY458766:VBB458766 VKU458766:VKX458766 VUQ458766:VUT458766 WEM458766:WEP458766 WOI458766:WOL458766 WYE458766:WYH458766 LS524302:LV524302 VO524302:VR524302 AFK524302:AFN524302 APG524302:APJ524302 AZC524302:AZF524302 BIY524302:BJB524302 BSU524302:BSX524302 CCQ524302:CCT524302 CMM524302:CMP524302 CWI524302:CWL524302 DGE524302:DGH524302 DQA524302:DQD524302 DZW524302:DZZ524302 EJS524302:EJV524302 ETO524302:ETR524302 FDK524302:FDN524302 FNG524302:FNJ524302 FXC524302:FXF524302 GGY524302:GHB524302 GQU524302:GQX524302 HAQ524302:HAT524302 HKM524302:HKP524302 HUI524302:HUL524302 IEE524302:IEH524302 IOA524302:IOD524302 IXW524302:IXZ524302 JHS524302:JHV524302 JRO524302:JRR524302 KBK524302:KBN524302 KLG524302:KLJ524302 KVC524302:KVF524302 LEY524302:LFB524302 LOU524302:LOX524302 LYQ524302:LYT524302 MIM524302:MIP524302 MSI524302:MSL524302 NCE524302:NCH524302 NMA524302:NMD524302 NVW524302:NVZ524302 OFS524302:OFV524302 OPO524302:OPR524302 OZK524302:OZN524302 PJG524302:PJJ524302 PTC524302:PTF524302 QCY524302:QDB524302 QMU524302:QMX524302 QWQ524302:QWT524302 RGM524302:RGP524302 RQI524302:RQL524302 SAE524302:SAH524302 SKA524302:SKD524302 STW524302:STZ524302 TDS524302:TDV524302 TNO524302:TNR524302 TXK524302:TXN524302 UHG524302:UHJ524302 URC524302:URF524302 VAY524302:VBB524302 VKU524302:VKX524302 VUQ524302:VUT524302 WEM524302:WEP524302 WOI524302:WOL524302 WYE524302:WYH524302 LS589838:LV589838 VO589838:VR589838 AFK589838:AFN589838 APG589838:APJ589838 AZC589838:AZF589838 BIY589838:BJB589838 BSU589838:BSX589838 CCQ589838:CCT589838 CMM589838:CMP589838 CWI589838:CWL589838 DGE589838:DGH589838 DQA589838:DQD589838 DZW589838:DZZ589838 EJS589838:EJV589838 ETO589838:ETR589838 FDK589838:FDN589838 FNG589838:FNJ589838 FXC589838:FXF589838 GGY589838:GHB589838 GQU589838:GQX589838 HAQ589838:HAT589838 HKM589838:HKP589838 HUI589838:HUL589838 IEE589838:IEH589838 IOA589838:IOD589838 IXW589838:IXZ589838 JHS589838:JHV589838 JRO589838:JRR589838 KBK589838:KBN589838 KLG589838:KLJ589838 KVC589838:KVF589838 LEY589838:LFB589838 LOU589838:LOX589838 LYQ589838:LYT589838 MIM589838:MIP589838 MSI589838:MSL589838 NCE589838:NCH589838 NMA589838:NMD589838 NVW589838:NVZ589838 OFS589838:OFV589838 OPO589838:OPR589838 OZK589838:OZN589838 PJG589838:PJJ589838 PTC589838:PTF589838 QCY589838:QDB589838 QMU589838:QMX589838 QWQ589838:QWT589838 RGM589838:RGP589838 RQI589838:RQL589838 SAE589838:SAH589838 SKA589838:SKD589838 STW589838:STZ589838 TDS589838:TDV589838 TNO589838:TNR589838 TXK589838:TXN589838 UHG589838:UHJ589838 URC589838:URF589838 VAY589838:VBB589838 VKU589838:VKX589838 VUQ589838:VUT589838 WEM589838:WEP589838 WOI589838:WOL589838 WYE589838:WYH589838 LS655374:LV655374 VO655374:VR655374 AFK655374:AFN655374 APG655374:APJ655374 AZC655374:AZF655374 BIY655374:BJB655374 BSU655374:BSX655374 CCQ655374:CCT655374 CMM655374:CMP655374 CWI655374:CWL655374 DGE655374:DGH655374 DQA655374:DQD655374 DZW655374:DZZ655374 EJS655374:EJV655374 ETO655374:ETR655374 FDK655374:FDN655374 FNG655374:FNJ655374 FXC655374:FXF655374 GGY655374:GHB655374 GQU655374:GQX655374 HAQ655374:HAT655374 HKM655374:HKP655374 HUI655374:HUL655374 IEE655374:IEH655374 IOA655374:IOD655374 IXW655374:IXZ655374 JHS655374:JHV655374 JRO655374:JRR655374 KBK655374:KBN655374 KLG655374:KLJ655374 KVC655374:KVF655374 LEY655374:LFB655374 LOU655374:LOX655374 LYQ655374:LYT655374 MIM655374:MIP655374 MSI655374:MSL655374 NCE655374:NCH655374 NMA655374:NMD655374 NVW655374:NVZ655374 OFS655374:OFV655374 OPO655374:OPR655374 OZK655374:OZN655374 PJG655374:PJJ655374 PTC655374:PTF655374 QCY655374:QDB655374 QMU655374:QMX655374 QWQ655374:QWT655374 RGM655374:RGP655374 RQI655374:RQL655374 SAE655374:SAH655374 SKA655374:SKD655374 STW655374:STZ655374 TDS655374:TDV655374 TNO655374:TNR655374 TXK655374:TXN655374 UHG655374:UHJ655374 URC655374:URF655374 VAY655374:VBB655374 VKU655374:VKX655374 VUQ655374:VUT655374 WEM655374:WEP655374 WOI655374:WOL655374 WYE655374:WYH655374 LS720910:LV720910 VO720910:VR720910 AFK720910:AFN720910 APG720910:APJ720910 AZC720910:AZF720910 BIY720910:BJB720910 BSU720910:BSX720910 CCQ720910:CCT720910 CMM720910:CMP720910 CWI720910:CWL720910 DGE720910:DGH720910 DQA720910:DQD720910 DZW720910:DZZ720910 EJS720910:EJV720910 ETO720910:ETR720910 FDK720910:FDN720910 FNG720910:FNJ720910 FXC720910:FXF720910 GGY720910:GHB720910 GQU720910:GQX720910 HAQ720910:HAT720910 HKM720910:HKP720910 HUI720910:HUL720910 IEE720910:IEH720910 IOA720910:IOD720910 IXW720910:IXZ720910 JHS720910:JHV720910 JRO720910:JRR720910 KBK720910:KBN720910 KLG720910:KLJ720910 KVC720910:KVF720910 LEY720910:LFB720910 LOU720910:LOX720910 LYQ720910:LYT720910 MIM720910:MIP720910 MSI720910:MSL720910 NCE720910:NCH720910 NMA720910:NMD720910 NVW720910:NVZ720910 OFS720910:OFV720910 OPO720910:OPR720910 OZK720910:OZN720910 PJG720910:PJJ720910 PTC720910:PTF720910 QCY720910:QDB720910 QMU720910:QMX720910 QWQ720910:QWT720910 RGM720910:RGP720910 RQI720910:RQL720910 SAE720910:SAH720910 SKA720910:SKD720910 STW720910:STZ720910 TDS720910:TDV720910 TNO720910:TNR720910 TXK720910:TXN720910 UHG720910:UHJ720910 URC720910:URF720910 VAY720910:VBB720910 VKU720910:VKX720910 VUQ720910:VUT720910 WEM720910:WEP720910 WOI720910:WOL720910 WYE720910:WYH720910 LS786446:LV786446 VO786446:VR786446 AFK786446:AFN786446 APG786446:APJ786446 AZC786446:AZF786446 BIY786446:BJB786446 BSU786446:BSX786446 CCQ786446:CCT786446 CMM786446:CMP786446 CWI786446:CWL786446 DGE786446:DGH786446 DQA786446:DQD786446 DZW786446:DZZ786446 EJS786446:EJV786446 ETO786446:ETR786446 FDK786446:FDN786446 FNG786446:FNJ786446 FXC786446:FXF786446 GGY786446:GHB786446 GQU786446:GQX786446 HAQ786446:HAT786446 HKM786446:HKP786446 HUI786446:HUL786446 IEE786446:IEH786446 IOA786446:IOD786446 IXW786446:IXZ786446 JHS786446:JHV786446 JRO786446:JRR786446 KBK786446:KBN786446 KLG786446:KLJ786446 KVC786446:KVF786446 LEY786446:LFB786446 LOU786446:LOX786446 LYQ786446:LYT786446 MIM786446:MIP786446 MSI786446:MSL786446 NCE786446:NCH786446 NMA786446:NMD786446 NVW786446:NVZ786446 OFS786446:OFV786446 OPO786446:OPR786446 OZK786446:OZN786446 PJG786446:PJJ786446 PTC786446:PTF786446 QCY786446:QDB786446 QMU786446:QMX786446 QWQ786446:QWT786446 RGM786446:RGP786446 RQI786446:RQL786446 SAE786446:SAH786446 SKA786446:SKD786446 STW786446:STZ786446 TDS786446:TDV786446 TNO786446:TNR786446 TXK786446:TXN786446 UHG786446:UHJ786446 URC786446:URF786446 VAY786446:VBB786446 VKU786446:VKX786446 VUQ786446:VUT786446 WEM786446:WEP786446 WOI786446:WOL786446 WYE786446:WYH786446 LS851982:LV851982 VO851982:VR851982 AFK851982:AFN851982 APG851982:APJ851982 AZC851982:AZF851982 BIY851982:BJB851982 BSU851982:BSX851982 CCQ851982:CCT851982 CMM851982:CMP851982 CWI851982:CWL851982 DGE851982:DGH851982 DQA851982:DQD851982 DZW851982:DZZ851982 EJS851982:EJV851982 ETO851982:ETR851982 FDK851982:FDN851982 FNG851982:FNJ851982 FXC851982:FXF851982 GGY851982:GHB851982 GQU851982:GQX851982 HAQ851982:HAT851982 HKM851982:HKP851982 HUI851982:HUL851982 IEE851982:IEH851982 IOA851982:IOD851982 IXW851982:IXZ851982 JHS851982:JHV851982 JRO851982:JRR851982 KBK851982:KBN851982 KLG851982:KLJ851982 KVC851982:KVF851982 LEY851982:LFB851982 LOU851982:LOX851982 LYQ851982:LYT851982 MIM851982:MIP851982 MSI851982:MSL851982 NCE851982:NCH851982 NMA851982:NMD851982 NVW851982:NVZ851982 OFS851982:OFV851982 OPO851982:OPR851982 OZK851982:OZN851982 PJG851982:PJJ851982 PTC851982:PTF851982 QCY851982:QDB851982 QMU851982:QMX851982 QWQ851982:QWT851982 RGM851982:RGP851982 RQI851982:RQL851982 SAE851982:SAH851982 SKA851982:SKD851982 STW851982:STZ851982 TDS851982:TDV851982 TNO851982:TNR851982 TXK851982:TXN851982 UHG851982:UHJ851982 URC851982:URF851982 VAY851982:VBB851982 VKU851982:VKX851982 VUQ851982:VUT851982 WEM851982:WEP851982 WOI851982:WOL851982 WYE851982:WYH851982 LS917518:LV917518 VO917518:VR917518 AFK917518:AFN917518 APG917518:APJ917518 AZC917518:AZF917518 BIY917518:BJB917518 BSU917518:BSX917518 CCQ917518:CCT917518 CMM917518:CMP917518 CWI917518:CWL917518 DGE917518:DGH917518 DQA917518:DQD917518 DZW917518:DZZ917518 EJS917518:EJV917518 ETO917518:ETR917518 FDK917518:FDN917518 FNG917518:FNJ917518 FXC917518:FXF917518 GGY917518:GHB917518 GQU917518:GQX917518 HAQ917518:HAT917518 HKM917518:HKP917518 HUI917518:HUL917518 IEE917518:IEH917518 IOA917518:IOD917518 IXW917518:IXZ917518 JHS917518:JHV917518 JRO917518:JRR917518 KBK917518:KBN917518 KLG917518:KLJ917518 KVC917518:KVF917518 LEY917518:LFB917518 LOU917518:LOX917518 LYQ917518:LYT917518 MIM917518:MIP917518 MSI917518:MSL917518 NCE917518:NCH917518 NMA917518:NMD917518 NVW917518:NVZ917518 OFS917518:OFV917518 OPO917518:OPR917518 OZK917518:OZN917518 PJG917518:PJJ917518 PTC917518:PTF917518 QCY917518:QDB917518 QMU917518:QMX917518 QWQ917518:QWT917518 RGM917518:RGP917518 RQI917518:RQL917518 SAE917518:SAH917518 SKA917518:SKD917518 STW917518:STZ917518 TDS917518:TDV917518 TNO917518:TNR917518 TXK917518:TXN917518 UHG917518:UHJ917518 URC917518:URF917518 VAY917518:VBB917518 VKU917518:VKX917518 VUQ917518:VUT917518 WEM917518:WEP917518 WOI917518:WOL917518 WYE917518:WYH917518 LS983054:LV983054 VO983054:VR983054 AFK983054:AFN983054 APG983054:APJ983054 AZC983054:AZF983054 BIY983054:BJB983054 BSU983054:BSX983054 CCQ983054:CCT983054 CMM983054:CMP983054 CWI983054:CWL983054 DGE983054:DGH983054 DQA983054:DQD983054 DZW983054:DZZ983054 EJS983054:EJV983054 ETO983054:ETR983054 FDK983054:FDN983054 FNG983054:FNJ983054 FXC983054:FXF983054 GGY983054:GHB983054 GQU983054:GQX983054 HAQ983054:HAT983054 HKM983054:HKP983054 HUI983054:HUL983054 IEE983054:IEH983054 IOA983054:IOD983054 IXW983054:IXZ983054 JHS983054:JHV983054 JRO983054:JRR983054 KBK983054:KBN983054 KLG983054:KLJ983054 KVC983054:KVF983054 LEY983054:LFB983054 LOU983054:LOX983054 LYQ983054:LYT983054 MIM983054:MIP983054 MSI983054:MSL983054 NCE983054:NCH983054 NMA983054:NMD983054 NVW983054:NVZ983054 OFS983054:OFV983054 OPO983054:OPR983054 OZK983054:OZN983054 PJG983054:PJJ983054 PTC983054:PTF983054 QCY983054:QDB983054 QMU983054:QMX983054 QWQ983054:QWT983054 RGM983054:RGP983054 RQI983054:RQL983054 SAE983054:SAH983054 SKA983054:SKD983054 STW983054:STZ983054 TDS983054:TDV983054 TNO983054:TNR983054 TXK983054:TXN983054 UHG983054:UHJ983054 URC983054:URF983054 VAY983054:VBB983054 VKU983054:VKX983054 VUQ983054:VUT983054 WEM983054:WEP983054 WOI983054:WOL983054 WYE983054:WYH983054 MP60:MS63 WL60:WO63 AGH60:AGK63 AQD60:AQG63 AZZ60:BAC63 BJV60:BJY63 BTR60:BTU63 CDN60:CDQ63 CNJ60:CNM63 CXF60:CXI63 DHB60:DHE63 DQX60:DRA63 EAT60:EAW63 EKP60:EKS63 EUL60:EUO63 FEH60:FEK63 FOD60:FOG63 FXZ60:FYC63 GHV60:GHY63 GRR60:GRU63 HBN60:HBQ63 HLJ60:HLM63 HVF60:HVI63 IFB60:IFE63 IOX60:IPA63 IYT60:IYW63 JIP60:JIS63 JSL60:JSO63 KCH60:KCK63 KMD60:KMG63 KVZ60:KWC63 LFV60:LFY63 LPR60:LPU63 LZN60:LZQ63 MJJ60:MJM63 MTF60:MTI63 NDB60:NDE63 NMX60:NNA63 NWT60:NWW63 OGP60:OGS63 OQL60:OQO63 PAH60:PAK63 PKD60:PKG63 PTZ60:PUC63 QDV60:QDY63 QNR60:QNU63 QXN60:QXQ63 RHJ60:RHM63 RRF60:RRI63 SBB60:SBE63 SKX60:SLA63 SUT60:SUW63 TEP60:TES63 TOL60:TOO63 TYH60:TYK63 UID60:UIG63 URZ60:USC63 VBV60:VBY63 VLR60:VLU63 VVN60:VVQ63 WFJ60:WFM63 WPF60:WPI63 WZB60:WZE63 MP65596:MS65599 WL65596:WO65599 AGH65596:AGK65599 AQD65596:AQG65599 AZZ65596:BAC65599 BJV65596:BJY65599 BTR65596:BTU65599 CDN65596:CDQ65599 CNJ65596:CNM65599 CXF65596:CXI65599 DHB65596:DHE65599 DQX65596:DRA65599 EAT65596:EAW65599 EKP65596:EKS65599 EUL65596:EUO65599 FEH65596:FEK65599 FOD65596:FOG65599 FXZ65596:FYC65599 GHV65596:GHY65599 GRR65596:GRU65599 HBN65596:HBQ65599 HLJ65596:HLM65599 HVF65596:HVI65599 IFB65596:IFE65599 IOX65596:IPA65599 IYT65596:IYW65599 JIP65596:JIS65599 JSL65596:JSO65599 KCH65596:KCK65599 KMD65596:KMG65599 KVZ65596:KWC65599 LFV65596:LFY65599 LPR65596:LPU65599 LZN65596:LZQ65599 MJJ65596:MJM65599 MTF65596:MTI65599 NDB65596:NDE65599 NMX65596:NNA65599 NWT65596:NWW65599 OGP65596:OGS65599 OQL65596:OQO65599 PAH65596:PAK65599 PKD65596:PKG65599 PTZ65596:PUC65599 QDV65596:QDY65599 QNR65596:QNU65599 QXN65596:QXQ65599 RHJ65596:RHM65599 RRF65596:RRI65599 SBB65596:SBE65599 SKX65596:SLA65599 SUT65596:SUW65599 TEP65596:TES65599 TOL65596:TOO65599 TYH65596:TYK65599 UID65596:UIG65599 URZ65596:USC65599 VBV65596:VBY65599 VLR65596:VLU65599 VVN65596:VVQ65599 WFJ65596:WFM65599 WPF65596:WPI65599 WZB65596:WZE65599 MP131132:MS131135 WL131132:WO131135 AGH131132:AGK131135 AQD131132:AQG131135 AZZ131132:BAC131135 BJV131132:BJY131135 BTR131132:BTU131135 CDN131132:CDQ131135 CNJ131132:CNM131135 CXF131132:CXI131135 DHB131132:DHE131135 DQX131132:DRA131135 EAT131132:EAW131135 EKP131132:EKS131135 EUL131132:EUO131135 FEH131132:FEK131135 FOD131132:FOG131135 FXZ131132:FYC131135 GHV131132:GHY131135 GRR131132:GRU131135 HBN131132:HBQ131135 HLJ131132:HLM131135 HVF131132:HVI131135 IFB131132:IFE131135 IOX131132:IPA131135 IYT131132:IYW131135 JIP131132:JIS131135 JSL131132:JSO131135 KCH131132:KCK131135 KMD131132:KMG131135 KVZ131132:KWC131135 LFV131132:LFY131135 LPR131132:LPU131135 LZN131132:LZQ131135 MJJ131132:MJM131135 MTF131132:MTI131135 NDB131132:NDE131135 NMX131132:NNA131135 NWT131132:NWW131135 OGP131132:OGS131135 OQL131132:OQO131135 PAH131132:PAK131135 PKD131132:PKG131135 PTZ131132:PUC131135 QDV131132:QDY131135 QNR131132:QNU131135 QXN131132:QXQ131135 RHJ131132:RHM131135 RRF131132:RRI131135 SBB131132:SBE131135 SKX131132:SLA131135 SUT131132:SUW131135 TEP131132:TES131135 TOL131132:TOO131135 TYH131132:TYK131135 UID131132:UIG131135 URZ131132:USC131135 VBV131132:VBY131135 VLR131132:VLU131135 VVN131132:VVQ131135 WFJ131132:WFM131135 WPF131132:WPI131135 WZB131132:WZE131135 MP196668:MS196671 WL196668:WO196671 AGH196668:AGK196671 AQD196668:AQG196671 AZZ196668:BAC196671 BJV196668:BJY196671 BTR196668:BTU196671 CDN196668:CDQ196671 CNJ196668:CNM196671 CXF196668:CXI196671 DHB196668:DHE196671 DQX196668:DRA196671 EAT196668:EAW196671 EKP196668:EKS196671 EUL196668:EUO196671 FEH196668:FEK196671 FOD196668:FOG196671 FXZ196668:FYC196671 GHV196668:GHY196671 GRR196668:GRU196671 HBN196668:HBQ196671 HLJ196668:HLM196671 HVF196668:HVI196671 IFB196668:IFE196671 IOX196668:IPA196671 IYT196668:IYW196671 JIP196668:JIS196671 JSL196668:JSO196671 KCH196668:KCK196671 KMD196668:KMG196671 KVZ196668:KWC196671 LFV196668:LFY196671 LPR196668:LPU196671 LZN196668:LZQ196671 MJJ196668:MJM196671 MTF196668:MTI196671 NDB196668:NDE196671 NMX196668:NNA196671 NWT196668:NWW196671 OGP196668:OGS196671 OQL196668:OQO196671 PAH196668:PAK196671 PKD196668:PKG196671 PTZ196668:PUC196671 QDV196668:QDY196671 QNR196668:QNU196671 QXN196668:QXQ196671 RHJ196668:RHM196671 RRF196668:RRI196671 SBB196668:SBE196671 SKX196668:SLA196671 SUT196668:SUW196671 TEP196668:TES196671 TOL196668:TOO196671 TYH196668:TYK196671 UID196668:UIG196671 URZ196668:USC196671 VBV196668:VBY196671 VLR196668:VLU196671 VVN196668:VVQ196671 WFJ196668:WFM196671 WPF196668:WPI196671 WZB196668:WZE196671 MP262204:MS262207 WL262204:WO262207 AGH262204:AGK262207 AQD262204:AQG262207 AZZ262204:BAC262207 BJV262204:BJY262207 BTR262204:BTU262207 CDN262204:CDQ262207 CNJ262204:CNM262207 CXF262204:CXI262207 DHB262204:DHE262207 DQX262204:DRA262207 EAT262204:EAW262207 EKP262204:EKS262207 EUL262204:EUO262207 FEH262204:FEK262207 FOD262204:FOG262207 FXZ262204:FYC262207 GHV262204:GHY262207 GRR262204:GRU262207 HBN262204:HBQ262207 HLJ262204:HLM262207 HVF262204:HVI262207 IFB262204:IFE262207 IOX262204:IPA262207 IYT262204:IYW262207 JIP262204:JIS262207 JSL262204:JSO262207 KCH262204:KCK262207 KMD262204:KMG262207 KVZ262204:KWC262207 LFV262204:LFY262207 LPR262204:LPU262207 LZN262204:LZQ262207 MJJ262204:MJM262207 MTF262204:MTI262207 NDB262204:NDE262207 NMX262204:NNA262207 NWT262204:NWW262207 OGP262204:OGS262207 OQL262204:OQO262207 PAH262204:PAK262207 PKD262204:PKG262207 PTZ262204:PUC262207 QDV262204:QDY262207 QNR262204:QNU262207 QXN262204:QXQ262207 RHJ262204:RHM262207 RRF262204:RRI262207 SBB262204:SBE262207 SKX262204:SLA262207 SUT262204:SUW262207 TEP262204:TES262207 TOL262204:TOO262207 TYH262204:TYK262207 UID262204:UIG262207 URZ262204:USC262207 VBV262204:VBY262207 VLR262204:VLU262207 VVN262204:VVQ262207 WFJ262204:WFM262207 WPF262204:WPI262207 WZB262204:WZE262207 MP327740:MS327743 WL327740:WO327743 AGH327740:AGK327743 AQD327740:AQG327743 AZZ327740:BAC327743 BJV327740:BJY327743 BTR327740:BTU327743 CDN327740:CDQ327743 CNJ327740:CNM327743 CXF327740:CXI327743 DHB327740:DHE327743 DQX327740:DRA327743 EAT327740:EAW327743 EKP327740:EKS327743 EUL327740:EUO327743 FEH327740:FEK327743 FOD327740:FOG327743 FXZ327740:FYC327743 GHV327740:GHY327743 GRR327740:GRU327743 HBN327740:HBQ327743 HLJ327740:HLM327743 HVF327740:HVI327743 IFB327740:IFE327743 IOX327740:IPA327743 IYT327740:IYW327743 JIP327740:JIS327743 JSL327740:JSO327743 KCH327740:KCK327743 KMD327740:KMG327743 KVZ327740:KWC327743 LFV327740:LFY327743 LPR327740:LPU327743 LZN327740:LZQ327743 MJJ327740:MJM327743 MTF327740:MTI327743 NDB327740:NDE327743 NMX327740:NNA327743 NWT327740:NWW327743 OGP327740:OGS327743 OQL327740:OQO327743 PAH327740:PAK327743 PKD327740:PKG327743 PTZ327740:PUC327743 QDV327740:QDY327743 QNR327740:QNU327743 QXN327740:QXQ327743 RHJ327740:RHM327743 RRF327740:RRI327743 SBB327740:SBE327743 SKX327740:SLA327743 SUT327740:SUW327743 TEP327740:TES327743 TOL327740:TOO327743 TYH327740:TYK327743 UID327740:UIG327743 URZ327740:USC327743 VBV327740:VBY327743 VLR327740:VLU327743 VVN327740:VVQ327743 WFJ327740:WFM327743 WPF327740:WPI327743 WZB327740:WZE327743 MP393276:MS393279 WL393276:WO393279 AGH393276:AGK393279 AQD393276:AQG393279 AZZ393276:BAC393279 BJV393276:BJY393279 BTR393276:BTU393279 CDN393276:CDQ393279 CNJ393276:CNM393279 CXF393276:CXI393279 DHB393276:DHE393279 DQX393276:DRA393279 EAT393276:EAW393279 EKP393276:EKS393279 EUL393276:EUO393279 FEH393276:FEK393279 FOD393276:FOG393279 FXZ393276:FYC393279 GHV393276:GHY393279 GRR393276:GRU393279 HBN393276:HBQ393279 HLJ393276:HLM393279 HVF393276:HVI393279 IFB393276:IFE393279 IOX393276:IPA393279 IYT393276:IYW393279 JIP393276:JIS393279 JSL393276:JSO393279 KCH393276:KCK393279 KMD393276:KMG393279 KVZ393276:KWC393279 LFV393276:LFY393279 LPR393276:LPU393279 LZN393276:LZQ393279 MJJ393276:MJM393279 MTF393276:MTI393279 NDB393276:NDE393279 NMX393276:NNA393279 NWT393276:NWW393279 OGP393276:OGS393279 OQL393276:OQO393279 PAH393276:PAK393279 PKD393276:PKG393279 PTZ393276:PUC393279 QDV393276:QDY393279 QNR393276:QNU393279 QXN393276:QXQ393279 RHJ393276:RHM393279 RRF393276:RRI393279 SBB393276:SBE393279 SKX393276:SLA393279 SUT393276:SUW393279 TEP393276:TES393279 TOL393276:TOO393279 TYH393276:TYK393279 UID393276:UIG393279 URZ393276:USC393279 VBV393276:VBY393279 VLR393276:VLU393279 VVN393276:VVQ393279 WFJ393276:WFM393279 WPF393276:WPI393279 WZB393276:WZE393279 MP458812:MS458815 WL458812:WO458815 AGH458812:AGK458815 AQD458812:AQG458815 AZZ458812:BAC458815 BJV458812:BJY458815 BTR458812:BTU458815 CDN458812:CDQ458815 CNJ458812:CNM458815 CXF458812:CXI458815 DHB458812:DHE458815 DQX458812:DRA458815 EAT458812:EAW458815 EKP458812:EKS458815 EUL458812:EUO458815 FEH458812:FEK458815 FOD458812:FOG458815 FXZ458812:FYC458815 GHV458812:GHY458815 GRR458812:GRU458815 HBN458812:HBQ458815 HLJ458812:HLM458815 HVF458812:HVI458815 IFB458812:IFE458815 IOX458812:IPA458815 IYT458812:IYW458815 JIP458812:JIS458815 JSL458812:JSO458815 KCH458812:KCK458815 KMD458812:KMG458815 KVZ458812:KWC458815 LFV458812:LFY458815 LPR458812:LPU458815 LZN458812:LZQ458815 MJJ458812:MJM458815 MTF458812:MTI458815 NDB458812:NDE458815 NMX458812:NNA458815 NWT458812:NWW458815 OGP458812:OGS458815 OQL458812:OQO458815 PAH458812:PAK458815 PKD458812:PKG458815 PTZ458812:PUC458815 QDV458812:QDY458815 QNR458812:QNU458815 QXN458812:QXQ458815 RHJ458812:RHM458815 RRF458812:RRI458815 SBB458812:SBE458815 SKX458812:SLA458815 SUT458812:SUW458815 TEP458812:TES458815 TOL458812:TOO458815 TYH458812:TYK458815 UID458812:UIG458815 URZ458812:USC458815 VBV458812:VBY458815 VLR458812:VLU458815 VVN458812:VVQ458815 WFJ458812:WFM458815 WPF458812:WPI458815 WZB458812:WZE458815 MP524348:MS524351 WL524348:WO524351 AGH524348:AGK524351 AQD524348:AQG524351 AZZ524348:BAC524351 BJV524348:BJY524351 BTR524348:BTU524351 CDN524348:CDQ524351 CNJ524348:CNM524351 CXF524348:CXI524351 DHB524348:DHE524351 DQX524348:DRA524351 EAT524348:EAW524351 EKP524348:EKS524351 EUL524348:EUO524351 FEH524348:FEK524351 FOD524348:FOG524351 FXZ524348:FYC524351 GHV524348:GHY524351 GRR524348:GRU524351 HBN524348:HBQ524351 HLJ524348:HLM524351 HVF524348:HVI524351 IFB524348:IFE524351 IOX524348:IPA524351 IYT524348:IYW524351 JIP524348:JIS524351 JSL524348:JSO524351 KCH524348:KCK524351 KMD524348:KMG524351 KVZ524348:KWC524351 LFV524348:LFY524351 LPR524348:LPU524351 LZN524348:LZQ524351 MJJ524348:MJM524351 MTF524348:MTI524351 NDB524348:NDE524351 NMX524348:NNA524351 NWT524348:NWW524351 OGP524348:OGS524351 OQL524348:OQO524351 PAH524348:PAK524351 PKD524348:PKG524351 PTZ524348:PUC524351 QDV524348:QDY524351 QNR524348:QNU524351 QXN524348:QXQ524351 RHJ524348:RHM524351 RRF524348:RRI524351 SBB524348:SBE524351 SKX524348:SLA524351 SUT524348:SUW524351 TEP524348:TES524351 TOL524348:TOO524351 TYH524348:TYK524351 UID524348:UIG524351 URZ524348:USC524351 VBV524348:VBY524351 VLR524348:VLU524351 VVN524348:VVQ524351 WFJ524348:WFM524351 WPF524348:WPI524351 WZB524348:WZE524351 MP589884:MS589887 WL589884:WO589887 AGH589884:AGK589887 AQD589884:AQG589887 AZZ589884:BAC589887 BJV589884:BJY589887 BTR589884:BTU589887 CDN589884:CDQ589887 CNJ589884:CNM589887 CXF589884:CXI589887 DHB589884:DHE589887 DQX589884:DRA589887 EAT589884:EAW589887 EKP589884:EKS589887 EUL589884:EUO589887 FEH589884:FEK589887 FOD589884:FOG589887 FXZ589884:FYC589887 GHV589884:GHY589887 GRR589884:GRU589887 HBN589884:HBQ589887 HLJ589884:HLM589887 HVF589884:HVI589887 IFB589884:IFE589887 IOX589884:IPA589887 IYT589884:IYW589887 JIP589884:JIS589887 JSL589884:JSO589887 KCH589884:KCK589887 KMD589884:KMG589887 KVZ589884:KWC589887 LFV589884:LFY589887 LPR589884:LPU589887 LZN589884:LZQ589887 MJJ589884:MJM589887 MTF589884:MTI589887 NDB589884:NDE589887 NMX589884:NNA589887 NWT589884:NWW589887 OGP589884:OGS589887 OQL589884:OQO589887 PAH589884:PAK589887 PKD589884:PKG589887 PTZ589884:PUC589887 QDV589884:QDY589887 QNR589884:QNU589887 QXN589884:QXQ589887 RHJ589884:RHM589887 RRF589884:RRI589887 SBB589884:SBE589887 SKX589884:SLA589887 SUT589884:SUW589887 TEP589884:TES589887 TOL589884:TOO589887 TYH589884:TYK589887 UID589884:UIG589887 URZ589884:USC589887 VBV589884:VBY589887 VLR589884:VLU589887 VVN589884:VVQ589887 WFJ589884:WFM589887 WPF589884:WPI589887 WZB589884:WZE589887 MP655420:MS655423 WL655420:WO655423 AGH655420:AGK655423 AQD655420:AQG655423 AZZ655420:BAC655423 BJV655420:BJY655423 BTR655420:BTU655423 CDN655420:CDQ655423 CNJ655420:CNM655423 CXF655420:CXI655423 DHB655420:DHE655423 DQX655420:DRA655423 EAT655420:EAW655423 EKP655420:EKS655423 EUL655420:EUO655423 FEH655420:FEK655423 FOD655420:FOG655423 FXZ655420:FYC655423 GHV655420:GHY655423 GRR655420:GRU655423 HBN655420:HBQ655423 HLJ655420:HLM655423 HVF655420:HVI655423 IFB655420:IFE655423 IOX655420:IPA655423 IYT655420:IYW655423 JIP655420:JIS655423 JSL655420:JSO655423 KCH655420:KCK655423 KMD655420:KMG655423 KVZ655420:KWC655423 LFV655420:LFY655423 LPR655420:LPU655423 LZN655420:LZQ655423 MJJ655420:MJM655423 MTF655420:MTI655423 NDB655420:NDE655423 NMX655420:NNA655423 NWT655420:NWW655423 OGP655420:OGS655423 OQL655420:OQO655423 PAH655420:PAK655423 PKD655420:PKG655423 PTZ655420:PUC655423 QDV655420:QDY655423 QNR655420:QNU655423 QXN655420:QXQ655423 RHJ655420:RHM655423 RRF655420:RRI655423 SBB655420:SBE655423 SKX655420:SLA655423 SUT655420:SUW655423 TEP655420:TES655423 TOL655420:TOO655423 TYH655420:TYK655423 UID655420:UIG655423 URZ655420:USC655423 VBV655420:VBY655423 VLR655420:VLU655423 VVN655420:VVQ655423 WFJ655420:WFM655423 WPF655420:WPI655423 WZB655420:WZE655423 MP720956:MS720959 WL720956:WO720959 AGH720956:AGK720959 AQD720956:AQG720959 AZZ720956:BAC720959 BJV720956:BJY720959 BTR720956:BTU720959 CDN720956:CDQ720959 CNJ720956:CNM720959 CXF720956:CXI720959 DHB720956:DHE720959 DQX720956:DRA720959 EAT720956:EAW720959 EKP720956:EKS720959 EUL720956:EUO720959 FEH720956:FEK720959 FOD720956:FOG720959 FXZ720956:FYC720959 GHV720956:GHY720959 GRR720956:GRU720959 HBN720956:HBQ720959 HLJ720956:HLM720959 HVF720956:HVI720959 IFB720956:IFE720959 IOX720956:IPA720959 IYT720956:IYW720959 JIP720956:JIS720959 JSL720956:JSO720959 KCH720956:KCK720959 KMD720956:KMG720959 KVZ720956:KWC720959 LFV720956:LFY720959 LPR720956:LPU720959 LZN720956:LZQ720959 MJJ720956:MJM720959 MTF720956:MTI720959 NDB720956:NDE720959 NMX720956:NNA720959 NWT720956:NWW720959 OGP720956:OGS720959 OQL720956:OQO720959 PAH720956:PAK720959 PKD720956:PKG720959 PTZ720956:PUC720959 QDV720956:QDY720959 QNR720956:QNU720959 QXN720956:QXQ720959 RHJ720956:RHM720959 RRF720956:RRI720959 SBB720956:SBE720959 SKX720956:SLA720959 SUT720956:SUW720959 TEP720956:TES720959 TOL720956:TOO720959 TYH720956:TYK720959 UID720956:UIG720959 URZ720956:USC720959 VBV720956:VBY720959 VLR720956:VLU720959 VVN720956:VVQ720959 WFJ720956:WFM720959 WPF720956:WPI720959 WZB720956:WZE720959 MP786492:MS786495 WL786492:WO786495 AGH786492:AGK786495 AQD786492:AQG786495 AZZ786492:BAC786495 BJV786492:BJY786495 BTR786492:BTU786495 CDN786492:CDQ786495 CNJ786492:CNM786495 CXF786492:CXI786495 DHB786492:DHE786495 DQX786492:DRA786495 EAT786492:EAW786495 EKP786492:EKS786495 EUL786492:EUO786495 FEH786492:FEK786495 FOD786492:FOG786495 FXZ786492:FYC786495 GHV786492:GHY786495 GRR786492:GRU786495 HBN786492:HBQ786495 HLJ786492:HLM786495 HVF786492:HVI786495 IFB786492:IFE786495 IOX786492:IPA786495 IYT786492:IYW786495 JIP786492:JIS786495 JSL786492:JSO786495 KCH786492:KCK786495 KMD786492:KMG786495 KVZ786492:KWC786495 LFV786492:LFY786495 LPR786492:LPU786495 LZN786492:LZQ786495 MJJ786492:MJM786495 MTF786492:MTI786495 NDB786492:NDE786495 NMX786492:NNA786495 NWT786492:NWW786495 OGP786492:OGS786495 OQL786492:OQO786495 PAH786492:PAK786495 PKD786492:PKG786495 PTZ786492:PUC786495 QDV786492:QDY786495 QNR786492:QNU786495 QXN786492:QXQ786495 RHJ786492:RHM786495 RRF786492:RRI786495 SBB786492:SBE786495 SKX786492:SLA786495 SUT786492:SUW786495 TEP786492:TES786495 TOL786492:TOO786495 TYH786492:TYK786495 UID786492:UIG786495 URZ786492:USC786495 VBV786492:VBY786495 VLR786492:VLU786495 VVN786492:VVQ786495 WFJ786492:WFM786495 WPF786492:WPI786495 WZB786492:WZE786495 MP852028:MS852031 WL852028:WO852031 AGH852028:AGK852031 AQD852028:AQG852031 AZZ852028:BAC852031 BJV852028:BJY852031 BTR852028:BTU852031 CDN852028:CDQ852031 CNJ852028:CNM852031 CXF852028:CXI852031 DHB852028:DHE852031 DQX852028:DRA852031 EAT852028:EAW852031 EKP852028:EKS852031 EUL852028:EUO852031 FEH852028:FEK852031 FOD852028:FOG852031 FXZ852028:FYC852031 GHV852028:GHY852031 GRR852028:GRU852031 HBN852028:HBQ852031 HLJ852028:HLM852031 HVF852028:HVI852031 IFB852028:IFE852031 IOX852028:IPA852031 IYT852028:IYW852031 JIP852028:JIS852031 JSL852028:JSO852031 KCH852028:KCK852031 KMD852028:KMG852031 KVZ852028:KWC852031 LFV852028:LFY852031 LPR852028:LPU852031 LZN852028:LZQ852031 MJJ852028:MJM852031 MTF852028:MTI852031 NDB852028:NDE852031 NMX852028:NNA852031 NWT852028:NWW852031 OGP852028:OGS852031 OQL852028:OQO852031 PAH852028:PAK852031 PKD852028:PKG852031 PTZ852028:PUC852031 QDV852028:QDY852031 QNR852028:QNU852031 QXN852028:QXQ852031 RHJ852028:RHM852031 RRF852028:RRI852031 SBB852028:SBE852031 SKX852028:SLA852031 SUT852028:SUW852031 TEP852028:TES852031 TOL852028:TOO852031 TYH852028:TYK852031 UID852028:UIG852031 URZ852028:USC852031 VBV852028:VBY852031 VLR852028:VLU852031 VVN852028:VVQ852031 WFJ852028:WFM852031 WPF852028:WPI852031 WZB852028:WZE852031 MP917564:MS917567 WL917564:WO917567 AGH917564:AGK917567 AQD917564:AQG917567 AZZ917564:BAC917567 BJV917564:BJY917567 BTR917564:BTU917567 CDN917564:CDQ917567 CNJ917564:CNM917567 CXF917564:CXI917567 DHB917564:DHE917567 DQX917564:DRA917567 EAT917564:EAW917567 EKP917564:EKS917567 EUL917564:EUO917567 FEH917564:FEK917567 FOD917564:FOG917567 FXZ917564:FYC917567 GHV917564:GHY917567 GRR917564:GRU917567 HBN917564:HBQ917567 HLJ917564:HLM917567 HVF917564:HVI917567 IFB917564:IFE917567 IOX917564:IPA917567 IYT917564:IYW917567 JIP917564:JIS917567 JSL917564:JSO917567 KCH917564:KCK917567 KMD917564:KMG917567 KVZ917564:KWC917567 LFV917564:LFY917567 LPR917564:LPU917567 LZN917564:LZQ917567 MJJ917564:MJM917567 MTF917564:MTI917567 NDB917564:NDE917567 NMX917564:NNA917567 NWT917564:NWW917567 OGP917564:OGS917567 OQL917564:OQO917567 PAH917564:PAK917567 PKD917564:PKG917567 PTZ917564:PUC917567 QDV917564:QDY917567 QNR917564:QNU917567 QXN917564:QXQ917567 RHJ917564:RHM917567 RRF917564:RRI917567 SBB917564:SBE917567 SKX917564:SLA917567 SUT917564:SUW917567 TEP917564:TES917567 TOL917564:TOO917567 TYH917564:TYK917567 UID917564:UIG917567 URZ917564:USC917567 VBV917564:VBY917567 VLR917564:VLU917567 VVN917564:VVQ917567 WFJ917564:WFM917567 WPF917564:WPI917567 WZB917564:WZE917567 MP983100:MS983103 WL983100:WO983103 AGH983100:AGK983103 AQD983100:AQG983103 AZZ983100:BAC983103 BJV983100:BJY983103 BTR983100:BTU983103 CDN983100:CDQ983103 CNJ983100:CNM983103 CXF983100:CXI983103 DHB983100:DHE983103 DQX983100:DRA983103 EAT983100:EAW983103 EKP983100:EKS983103 EUL983100:EUO983103 FEH983100:FEK983103 FOD983100:FOG983103 FXZ983100:FYC983103 GHV983100:GHY983103 GRR983100:GRU983103 HBN983100:HBQ983103 HLJ983100:HLM983103 HVF983100:HVI983103 IFB983100:IFE983103 IOX983100:IPA983103 IYT983100:IYW983103 JIP983100:JIS983103 JSL983100:JSO983103 KCH983100:KCK983103 KMD983100:KMG983103 KVZ983100:KWC983103 LFV983100:LFY983103 LPR983100:LPU983103 LZN983100:LZQ983103 MJJ983100:MJM983103 MTF983100:MTI983103 NDB983100:NDE983103 NMX983100:NNA983103 NWT983100:NWW983103 OGP983100:OGS983103 OQL983100:OQO983103 PAH983100:PAK983103 PKD983100:PKG983103 PTZ983100:PUC983103 QDV983100:QDY983103 QNR983100:QNU983103 QXN983100:QXQ983103 RHJ983100:RHM983103 RRF983100:RRI983103 SBB983100:SBE983103 SKX983100:SLA983103 SUT983100:SUW983103 TEP983100:TES983103 TOL983100:TOO983103 TYH983100:TYK983103 UID983100:UIG983103 URZ983100:USC983103 VBV983100:VBY983103 VLR983100:VLU983103 VVN983100:VVQ983103 WFJ983100:WFM983103 WPF983100:WPI983103 WZB983100:WZE983103 LK65552:LK65554 VG65552:VG65554 AFC65552:AFC65554 AOY65552:AOY65554 AYU65552:AYU65554 BIQ65552:BIQ65554 BSM65552:BSM65554 CCI65552:CCI65554 CME65552:CME65554 CWA65552:CWA65554 DFW65552:DFW65554 DPS65552:DPS65554 DZO65552:DZO65554 EJK65552:EJK65554 ETG65552:ETG65554 FDC65552:FDC65554 FMY65552:FMY65554 FWU65552:FWU65554 GGQ65552:GGQ65554 GQM65552:GQM65554 HAI65552:HAI65554 HKE65552:HKE65554 HUA65552:HUA65554 IDW65552:IDW65554 INS65552:INS65554 IXO65552:IXO65554 JHK65552:JHK65554 JRG65552:JRG65554 KBC65552:KBC65554 KKY65552:KKY65554 KUU65552:KUU65554 LEQ65552:LEQ65554 LOM65552:LOM65554 LYI65552:LYI65554 MIE65552:MIE65554 MSA65552:MSA65554 NBW65552:NBW65554 NLS65552:NLS65554 NVO65552:NVO65554 OFK65552:OFK65554 OPG65552:OPG65554 OZC65552:OZC65554 PIY65552:PIY65554 PSU65552:PSU65554 QCQ65552:QCQ65554 QMM65552:QMM65554 QWI65552:QWI65554 RGE65552:RGE65554 RQA65552:RQA65554 RZW65552:RZW65554 SJS65552:SJS65554 STO65552:STO65554 TDK65552:TDK65554 TNG65552:TNG65554 TXC65552:TXC65554 UGY65552:UGY65554 UQU65552:UQU65554 VAQ65552:VAQ65554 VKM65552:VKM65554 VUI65552:VUI65554 WEE65552:WEE65554 WOA65552:WOA65554 WXW65552:WXW65554 LK131088:LK131090 VG131088:VG131090 AFC131088:AFC131090 AOY131088:AOY131090 AYU131088:AYU131090 BIQ131088:BIQ131090 BSM131088:BSM131090 CCI131088:CCI131090 CME131088:CME131090 CWA131088:CWA131090 DFW131088:DFW131090 DPS131088:DPS131090 DZO131088:DZO131090 EJK131088:EJK131090 ETG131088:ETG131090 FDC131088:FDC131090 FMY131088:FMY131090 FWU131088:FWU131090 GGQ131088:GGQ131090 GQM131088:GQM131090 HAI131088:HAI131090 HKE131088:HKE131090 HUA131088:HUA131090 IDW131088:IDW131090 INS131088:INS131090 IXO131088:IXO131090 JHK131088:JHK131090 JRG131088:JRG131090 KBC131088:KBC131090 KKY131088:KKY131090 KUU131088:KUU131090 LEQ131088:LEQ131090 LOM131088:LOM131090 LYI131088:LYI131090 MIE131088:MIE131090 MSA131088:MSA131090 NBW131088:NBW131090 NLS131088:NLS131090 NVO131088:NVO131090 OFK131088:OFK131090 OPG131088:OPG131090 OZC131088:OZC131090 PIY131088:PIY131090 PSU131088:PSU131090 QCQ131088:QCQ131090 QMM131088:QMM131090 QWI131088:QWI131090 RGE131088:RGE131090 RQA131088:RQA131090 RZW131088:RZW131090 SJS131088:SJS131090 STO131088:STO131090 TDK131088:TDK131090 TNG131088:TNG131090 TXC131088:TXC131090 UGY131088:UGY131090 UQU131088:UQU131090 VAQ131088:VAQ131090 VKM131088:VKM131090 VUI131088:VUI131090 WEE131088:WEE131090 WOA131088:WOA131090 WXW131088:WXW131090 LK196624:LK196626 VG196624:VG196626 AFC196624:AFC196626 AOY196624:AOY196626 AYU196624:AYU196626 BIQ196624:BIQ196626 BSM196624:BSM196626 CCI196624:CCI196626 CME196624:CME196626 CWA196624:CWA196626 DFW196624:DFW196626 DPS196624:DPS196626 DZO196624:DZO196626 EJK196624:EJK196626 ETG196624:ETG196626 FDC196624:FDC196626 FMY196624:FMY196626 FWU196624:FWU196626 GGQ196624:GGQ196626 GQM196624:GQM196626 HAI196624:HAI196626 HKE196624:HKE196626 HUA196624:HUA196626 IDW196624:IDW196626 INS196624:INS196626 IXO196624:IXO196626 JHK196624:JHK196626 JRG196624:JRG196626 KBC196624:KBC196626 KKY196624:KKY196626 KUU196624:KUU196626 LEQ196624:LEQ196626 LOM196624:LOM196626 LYI196624:LYI196626 MIE196624:MIE196626 MSA196624:MSA196626 NBW196624:NBW196626 NLS196624:NLS196626 NVO196624:NVO196626 OFK196624:OFK196626 OPG196624:OPG196626 OZC196624:OZC196626 PIY196624:PIY196626 PSU196624:PSU196626 QCQ196624:QCQ196626 QMM196624:QMM196626 QWI196624:QWI196626 RGE196624:RGE196626 RQA196624:RQA196626 RZW196624:RZW196626 SJS196624:SJS196626 STO196624:STO196626 TDK196624:TDK196626 TNG196624:TNG196626 TXC196624:TXC196626 UGY196624:UGY196626 UQU196624:UQU196626 VAQ196624:VAQ196626 VKM196624:VKM196626 VUI196624:VUI196626 WEE196624:WEE196626 WOA196624:WOA196626 WXW196624:WXW196626 LK262160:LK262162 VG262160:VG262162 AFC262160:AFC262162 AOY262160:AOY262162 AYU262160:AYU262162 BIQ262160:BIQ262162 BSM262160:BSM262162 CCI262160:CCI262162 CME262160:CME262162 CWA262160:CWA262162 DFW262160:DFW262162 DPS262160:DPS262162 DZO262160:DZO262162 EJK262160:EJK262162 ETG262160:ETG262162 FDC262160:FDC262162 FMY262160:FMY262162 FWU262160:FWU262162 GGQ262160:GGQ262162 GQM262160:GQM262162 HAI262160:HAI262162 HKE262160:HKE262162 HUA262160:HUA262162 IDW262160:IDW262162 INS262160:INS262162 IXO262160:IXO262162 JHK262160:JHK262162 JRG262160:JRG262162 KBC262160:KBC262162 KKY262160:KKY262162 KUU262160:KUU262162 LEQ262160:LEQ262162 LOM262160:LOM262162 LYI262160:LYI262162 MIE262160:MIE262162 MSA262160:MSA262162 NBW262160:NBW262162 NLS262160:NLS262162 NVO262160:NVO262162 OFK262160:OFK262162 OPG262160:OPG262162 OZC262160:OZC262162 PIY262160:PIY262162 PSU262160:PSU262162 QCQ262160:QCQ262162 QMM262160:QMM262162 QWI262160:QWI262162 RGE262160:RGE262162 RQA262160:RQA262162 RZW262160:RZW262162 SJS262160:SJS262162 STO262160:STO262162 TDK262160:TDK262162 TNG262160:TNG262162 TXC262160:TXC262162 UGY262160:UGY262162 UQU262160:UQU262162 VAQ262160:VAQ262162 VKM262160:VKM262162 VUI262160:VUI262162 WEE262160:WEE262162 WOA262160:WOA262162 WXW262160:WXW262162 LK327696:LK327698 VG327696:VG327698 AFC327696:AFC327698 AOY327696:AOY327698 AYU327696:AYU327698 BIQ327696:BIQ327698 BSM327696:BSM327698 CCI327696:CCI327698 CME327696:CME327698 CWA327696:CWA327698 DFW327696:DFW327698 DPS327696:DPS327698 DZO327696:DZO327698 EJK327696:EJK327698 ETG327696:ETG327698 FDC327696:FDC327698 FMY327696:FMY327698 FWU327696:FWU327698 GGQ327696:GGQ327698 GQM327696:GQM327698 HAI327696:HAI327698 HKE327696:HKE327698 HUA327696:HUA327698 IDW327696:IDW327698 INS327696:INS327698 IXO327696:IXO327698 JHK327696:JHK327698 JRG327696:JRG327698 KBC327696:KBC327698 KKY327696:KKY327698 KUU327696:KUU327698 LEQ327696:LEQ327698 LOM327696:LOM327698 LYI327696:LYI327698 MIE327696:MIE327698 MSA327696:MSA327698 NBW327696:NBW327698 NLS327696:NLS327698 NVO327696:NVO327698 OFK327696:OFK327698 OPG327696:OPG327698 OZC327696:OZC327698 PIY327696:PIY327698 PSU327696:PSU327698 QCQ327696:QCQ327698 QMM327696:QMM327698 QWI327696:QWI327698 RGE327696:RGE327698 RQA327696:RQA327698 RZW327696:RZW327698 SJS327696:SJS327698 STO327696:STO327698 TDK327696:TDK327698 TNG327696:TNG327698 TXC327696:TXC327698 UGY327696:UGY327698 UQU327696:UQU327698 VAQ327696:VAQ327698 VKM327696:VKM327698 VUI327696:VUI327698 WEE327696:WEE327698 WOA327696:WOA327698 WXW327696:WXW327698 LK393232:LK393234 VG393232:VG393234 AFC393232:AFC393234 AOY393232:AOY393234 AYU393232:AYU393234 BIQ393232:BIQ393234 BSM393232:BSM393234 CCI393232:CCI393234 CME393232:CME393234 CWA393232:CWA393234 DFW393232:DFW393234 DPS393232:DPS393234 DZO393232:DZO393234 EJK393232:EJK393234 ETG393232:ETG393234 FDC393232:FDC393234 FMY393232:FMY393234 FWU393232:FWU393234 GGQ393232:GGQ393234 GQM393232:GQM393234 HAI393232:HAI393234 HKE393232:HKE393234 HUA393232:HUA393234 IDW393232:IDW393234 INS393232:INS393234 IXO393232:IXO393234 JHK393232:JHK393234 JRG393232:JRG393234 KBC393232:KBC393234 KKY393232:KKY393234 KUU393232:KUU393234 LEQ393232:LEQ393234 LOM393232:LOM393234 LYI393232:LYI393234 MIE393232:MIE393234 MSA393232:MSA393234 NBW393232:NBW393234 NLS393232:NLS393234 NVO393232:NVO393234 OFK393232:OFK393234 OPG393232:OPG393234 OZC393232:OZC393234 PIY393232:PIY393234 PSU393232:PSU393234 QCQ393232:QCQ393234 QMM393232:QMM393234 QWI393232:QWI393234 RGE393232:RGE393234 RQA393232:RQA393234 RZW393232:RZW393234 SJS393232:SJS393234 STO393232:STO393234 TDK393232:TDK393234 TNG393232:TNG393234 TXC393232:TXC393234 UGY393232:UGY393234 UQU393232:UQU393234 VAQ393232:VAQ393234 VKM393232:VKM393234 VUI393232:VUI393234 WEE393232:WEE393234 WOA393232:WOA393234 WXW393232:WXW393234 LK458768:LK458770 VG458768:VG458770 AFC458768:AFC458770 AOY458768:AOY458770 AYU458768:AYU458770 BIQ458768:BIQ458770 BSM458768:BSM458770 CCI458768:CCI458770 CME458768:CME458770 CWA458768:CWA458770 DFW458768:DFW458770 DPS458768:DPS458770 DZO458768:DZO458770 EJK458768:EJK458770 ETG458768:ETG458770 FDC458768:FDC458770 FMY458768:FMY458770 FWU458768:FWU458770 GGQ458768:GGQ458770 GQM458768:GQM458770 HAI458768:HAI458770 HKE458768:HKE458770 HUA458768:HUA458770 IDW458768:IDW458770 INS458768:INS458770 IXO458768:IXO458770 JHK458768:JHK458770 JRG458768:JRG458770 KBC458768:KBC458770 KKY458768:KKY458770 KUU458768:KUU458770 LEQ458768:LEQ458770 LOM458768:LOM458770 LYI458768:LYI458770 MIE458768:MIE458770 MSA458768:MSA458770 NBW458768:NBW458770 NLS458768:NLS458770 NVO458768:NVO458770 OFK458768:OFK458770 OPG458768:OPG458770 OZC458768:OZC458770 PIY458768:PIY458770 PSU458768:PSU458770 QCQ458768:QCQ458770 QMM458768:QMM458770 QWI458768:QWI458770 RGE458768:RGE458770 RQA458768:RQA458770 RZW458768:RZW458770 SJS458768:SJS458770 STO458768:STO458770 TDK458768:TDK458770 TNG458768:TNG458770 TXC458768:TXC458770 UGY458768:UGY458770 UQU458768:UQU458770 VAQ458768:VAQ458770 VKM458768:VKM458770 VUI458768:VUI458770 WEE458768:WEE458770 WOA458768:WOA458770 WXW458768:WXW458770 LK524304:LK524306 VG524304:VG524306 AFC524304:AFC524306 AOY524304:AOY524306 AYU524304:AYU524306 BIQ524304:BIQ524306 BSM524304:BSM524306 CCI524304:CCI524306 CME524304:CME524306 CWA524304:CWA524306 DFW524304:DFW524306 DPS524304:DPS524306 DZO524304:DZO524306 EJK524304:EJK524306 ETG524304:ETG524306 FDC524304:FDC524306 FMY524304:FMY524306 FWU524304:FWU524306 GGQ524304:GGQ524306 GQM524304:GQM524306 HAI524304:HAI524306 HKE524304:HKE524306 HUA524304:HUA524306 IDW524304:IDW524306 INS524304:INS524306 IXO524304:IXO524306 JHK524304:JHK524306 JRG524304:JRG524306 KBC524304:KBC524306 KKY524304:KKY524306 KUU524304:KUU524306 LEQ524304:LEQ524306 LOM524304:LOM524306 LYI524304:LYI524306 MIE524304:MIE524306 MSA524304:MSA524306 NBW524304:NBW524306 NLS524304:NLS524306 NVO524304:NVO524306 OFK524304:OFK524306 OPG524304:OPG524306 OZC524304:OZC524306 PIY524304:PIY524306 PSU524304:PSU524306 QCQ524304:QCQ524306 QMM524304:QMM524306 QWI524304:QWI524306 RGE524304:RGE524306 RQA524304:RQA524306 RZW524304:RZW524306 SJS524304:SJS524306 STO524304:STO524306 TDK524304:TDK524306 TNG524304:TNG524306 TXC524304:TXC524306 UGY524304:UGY524306 UQU524304:UQU524306 VAQ524304:VAQ524306 VKM524304:VKM524306 VUI524304:VUI524306 WEE524304:WEE524306 WOA524304:WOA524306 WXW524304:WXW524306 LK589840:LK589842 VG589840:VG589842 AFC589840:AFC589842 AOY589840:AOY589842 AYU589840:AYU589842 BIQ589840:BIQ589842 BSM589840:BSM589842 CCI589840:CCI589842 CME589840:CME589842 CWA589840:CWA589842 DFW589840:DFW589842 DPS589840:DPS589842 DZO589840:DZO589842 EJK589840:EJK589842 ETG589840:ETG589842 FDC589840:FDC589842 FMY589840:FMY589842 FWU589840:FWU589842 GGQ589840:GGQ589842 GQM589840:GQM589842 HAI589840:HAI589842 HKE589840:HKE589842 HUA589840:HUA589842 IDW589840:IDW589842 INS589840:INS589842 IXO589840:IXO589842 JHK589840:JHK589842 JRG589840:JRG589842 KBC589840:KBC589842 KKY589840:KKY589842 KUU589840:KUU589842 LEQ589840:LEQ589842 LOM589840:LOM589842 LYI589840:LYI589842 MIE589840:MIE589842 MSA589840:MSA589842 NBW589840:NBW589842 NLS589840:NLS589842 NVO589840:NVO589842 OFK589840:OFK589842 OPG589840:OPG589842 OZC589840:OZC589842 PIY589840:PIY589842 PSU589840:PSU589842 QCQ589840:QCQ589842 QMM589840:QMM589842 QWI589840:QWI589842 RGE589840:RGE589842 RQA589840:RQA589842 RZW589840:RZW589842 SJS589840:SJS589842 STO589840:STO589842 TDK589840:TDK589842 TNG589840:TNG589842 TXC589840:TXC589842 UGY589840:UGY589842 UQU589840:UQU589842 VAQ589840:VAQ589842 VKM589840:VKM589842 VUI589840:VUI589842 WEE589840:WEE589842 WOA589840:WOA589842 WXW589840:WXW589842 LK655376:LK655378 VG655376:VG655378 AFC655376:AFC655378 AOY655376:AOY655378 AYU655376:AYU655378 BIQ655376:BIQ655378 BSM655376:BSM655378 CCI655376:CCI655378 CME655376:CME655378 CWA655376:CWA655378 DFW655376:DFW655378 DPS655376:DPS655378 DZO655376:DZO655378 EJK655376:EJK655378 ETG655376:ETG655378 FDC655376:FDC655378 FMY655376:FMY655378 FWU655376:FWU655378 GGQ655376:GGQ655378 GQM655376:GQM655378 HAI655376:HAI655378 HKE655376:HKE655378 HUA655376:HUA655378 IDW655376:IDW655378 INS655376:INS655378 IXO655376:IXO655378 JHK655376:JHK655378 JRG655376:JRG655378 KBC655376:KBC655378 KKY655376:KKY655378 KUU655376:KUU655378 LEQ655376:LEQ655378 LOM655376:LOM655378 LYI655376:LYI655378 MIE655376:MIE655378 MSA655376:MSA655378 NBW655376:NBW655378 NLS655376:NLS655378 NVO655376:NVO655378 OFK655376:OFK655378 OPG655376:OPG655378 OZC655376:OZC655378 PIY655376:PIY655378 PSU655376:PSU655378 QCQ655376:QCQ655378 QMM655376:QMM655378 QWI655376:QWI655378 RGE655376:RGE655378 RQA655376:RQA655378 RZW655376:RZW655378 SJS655376:SJS655378 STO655376:STO655378 TDK655376:TDK655378 TNG655376:TNG655378 TXC655376:TXC655378 UGY655376:UGY655378 UQU655376:UQU655378 VAQ655376:VAQ655378 VKM655376:VKM655378 VUI655376:VUI655378 WEE655376:WEE655378 WOA655376:WOA655378 WXW655376:WXW655378 LK720912:LK720914 VG720912:VG720914 AFC720912:AFC720914 AOY720912:AOY720914 AYU720912:AYU720914 BIQ720912:BIQ720914 BSM720912:BSM720914 CCI720912:CCI720914 CME720912:CME720914 CWA720912:CWA720914 DFW720912:DFW720914 DPS720912:DPS720914 DZO720912:DZO720914 EJK720912:EJK720914 ETG720912:ETG720914 FDC720912:FDC720914 FMY720912:FMY720914 FWU720912:FWU720914 GGQ720912:GGQ720914 GQM720912:GQM720914 HAI720912:HAI720914 HKE720912:HKE720914 HUA720912:HUA720914 IDW720912:IDW720914 INS720912:INS720914 IXO720912:IXO720914 JHK720912:JHK720914 JRG720912:JRG720914 KBC720912:KBC720914 KKY720912:KKY720914 KUU720912:KUU720914 LEQ720912:LEQ720914 LOM720912:LOM720914 LYI720912:LYI720914 MIE720912:MIE720914 MSA720912:MSA720914 NBW720912:NBW720914 NLS720912:NLS720914 NVO720912:NVO720914 OFK720912:OFK720914 OPG720912:OPG720914 OZC720912:OZC720914 PIY720912:PIY720914 PSU720912:PSU720914 QCQ720912:QCQ720914 QMM720912:QMM720914 QWI720912:QWI720914 RGE720912:RGE720914 RQA720912:RQA720914 RZW720912:RZW720914 SJS720912:SJS720914 STO720912:STO720914 TDK720912:TDK720914 TNG720912:TNG720914 TXC720912:TXC720914 UGY720912:UGY720914 UQU720912:UQU720914 VAQ720912:VAQ720914 VKM720912:VKM720914 VUI720912:VUI720914 WEE720912:WEE720914 WOA720912:WOA720914 WXW720912:WXW720914 LK786448:LK786450 VG786448:VG786450 AFC786448:AFC786450 AOY786448:AOY786450 AYU786448:AYU786450 BIQ786448:BIQ786450 BSM786448:BSM786450 CCI786448:CCI786450 CME786448:CME786450 CWA786448:CWA786450 DFW786448:DFW786450 DPS786448:DPS786450 DZO786448:DZO786450 EJK786448:EJK786450 ETG786448:ETG786450 FDC786448:FDC786450 FMY786448:FMY786450 FWU786448:FWU786450 GGQ786448:GGQ786450 GQM786448:GQM786450 HAI786448:HAI786450 HKE786448:HKE786450 HUA786448:HUA786450 IDW786448:IDW786450 INS786448:INS786450 IXO786448:IXO786450 JHK786448:JHK786450 JRG786448:JRG786450 KBC786448:KBC786450 KKY786448:KKY786450 KUU786448:KUU786450 LEQ786448:LEQ786450 LOM786448:LOM786450 LYI786448:LYI786450 MIE786448:MIE786450 MSA786448:MSA786450 NBW786448:NBW786450 NLS786448:NLS786450 NVO786448:NVO786450 OFK786448:OFK786450 OPG786448:OPG786450 OZC786448:OZC786450 PIY786448:PIY786450 PSU786448:PSU786450 QCQ786448:QCQ786450 QMM786448:QMM786450 QWI786448:QWI786450 RGE786448:RGE786450 RQA786448:RQA786450 RZW786448:RZW786450 SJS786448:SJS786450 STO786448:STO786450 TDK786448:TDK786450 TNG786448:TNG786450 TXC786448:TXC786450 UGY786448:UGY786450 UQU786448:UQU786450 VAQ786448:VAQ786450 VKM786448:VKM786450 VUI786448:VUI786450 WEE786448:WEE786450 WOA786448:WOA786450 WXW786448:WXW786450 LK851984:LK851986 VG851984:VG851986 AFC851984:AFC851986 AOY851984:AOY851986 AYU851984:AYU851986 BIQ851984:BIQ851986 BSM851984:BSM851986 CCI851984:CCI851986 CME851984:CME851986 CWA851984:CWA851986 DFW851984:DFW851986 DPS851984:DPS851986 DZO851984:DZO851986 EJK851984:EJK851986 ETG851984:ETG851986 FDC851984:FDC851986 FMY851984:FMY851986 FWU851984:FWU851986 GGQ851984:GGQ851986 GQM851984:GQM851986 HAI851984:HAI851986 HKE851984:HKE851986 HUA851984:HUA851986 IDW851984:IDW851986 INS851984:INS851986 IXO851984:IXO851986 JHK851984:JHK851986 JRG851984:JRG851986 KBC851984:KBC851986 KKY851984:KKY851986 KUU851984:KUU851986 LEQ851984:LEQ851986 LOM851984:LOM851986 LYI851984:LYI851986 MIE851984:MIE851986 MSA851984:MSA851986 NBW851984:NBW851986 NLS851984:NLS851986 NVO851984:NVO851986 OFK851984:OFK851986 OPG851984:OPG851986 OZC851984:OZC851986 PIY851984:PIY851986 PSU851984:PSU851986 QCQ851984:QCQ851986 QMM851984:QMM851986 QWI851984:QWI851986 RGE851984:RGE851986 RQA851984:RQA851986 RZW851984:RZW851986 SJS851984:SJS851986 STO851984:STO851986 TDK851984:TDK851986 TNG851984:TNG851986 TXC851984:TXC851986 UGY851984:UGY851986 UQU851984:UQU851986 VAQ851984:VAQ851986 VKM851984:VKM851986 VUI851984:VUI851986 WEE851984:WEE851986 WOA851984:WOA851986 WXW851984:WXW851986 LK917520:LK917522 VG917520:VG917522 AFC917520:AFC917522 AOY917520:AOY917522 AYU917520:AYU917522 BIQ917520:BIQ917522 BSM917520:BSM917522 CCI917520:CCI917522 CME917520:CME917522 CWA917520:CWA917522 DFW917520:DFW917522 DPS917520:DPS917522 DZO917520:DZO917522 EJK917520:EJK917522 ETG917520:ETG917522 FDC917520:FDC917522 FMY917520:FMY917522 FWU917520:FWU917522 GGQ917520:GGQ917522 GQM917520:GQM917522 HAI917520:HAI917522 HKE917520:HKE917522 HUA917520:HUA917522 IDW917520:IDW917522 INS917520:INS917522 IXO917520:IXO917522 JHK917520:JHK917522 JRG917520:JRG917522 KBC917520:KBC917522 KKY917520:KKY917522 KUU917520:KUU917522 LEQ917520:LEQ917522 LOM917520:LOM917522 LYI917520:LYI917522 MIE917520:MIE917522 MSA917520:MSA917522 NBW917520:NBW917522 NLS917520:NLS917522 NVO917520:NVO917522 OFK917520:OFK917522 OPG917520:OPG917522 OZC917520:OZC917522 PIY917520:PIY917522 PSU917520:PSU917522 QCQ917520:QCQ917522 QMM917520:QMM917522 QWI917520:QWI917522 RGE917520:RGE917522 RQA917520:RQA917522 RZW917520:RZW917522 SJS917520:SJS917522 STO917520:STO917522 TDK917520:TDK917522 TNG917520:TNG917522 TXC917520:TXC917522 UGY917520:UGY917522 UQU917520:UQU917522 VAQ917520:VAQ917522 VKM917520:VKM917522 VUI917520:VUI917522 WEE917520:WEE917522 WOA917520:WOA917522 WXW917520:WXW917522 LK983056:LK983058 VG983056:VG983058 AFC983056:AFC983058 AOY983056:AOY983058 AYU983056:AYU983058 BIQ983056:BIQ983058 BSM983056:BSM983058 CCI983056:CCI983058 CME983056:CME983058 CWA983056:CWA983058 DFW983056:DFW983058 DPS983056:DPS983058 DZO983056:DZO983058 EJK983056:EJK983058 ETG983056:ETG983058 FDC983056:FDC983058 FMY983056:FMY983058 FWU983056:FWU983058 GGQ983056:GGQ983058 GQM983056:GQM983058 HAI983056:HAI983058 HKE983056:HKE983058 HUA983056:HUA983058 IDW983056:IDW983058 INS983056:INS983058 IXO983056:IXO983058 JHK983056:JHK983058 JRG983056:JRG983058 KBC983056:KBC983058 KKY983056:KKY983058 KUU983056:KUU983058 LEQ983056:LEQ983058 LOM983056:LOM983058 LYI983056:LYI983058 MIE983056:MIE983058 MSA983056:MSA983058 NBW983056:NBW983058 NLS983056:NLS983058 NVO983056:NVO983058 OFK983056:OFK983058 OPG983056:OPG983058 OZC983056:OZC983058 PIY983056:PIY983058 PSU983056:PSU983058 QCQ983056:QCQ983058 QMM983056:QMM983058 QWI983056:QWI983058 RGE983056:RGE983058 RQA983056:RQA983058 RZW983056:RZW983058 SJS983056:SJS983058 STO983056:STO983058 TDK983056:TDK983058 TNG983056:TNG983058 TXC983056:TXC983058 UGY983056:UGY983058 UQU983056:UQU983058 VAQ983056:VAQ983058 VKM983056:VKM983058 VUI983056:VUI983058 WEE983056:WEE983058 WOA983056:WOA983058 WXW983056:WXW983058 ML65554:ML65594 WH65554:WH65594 AGD65554:AGD65594 APZ65554:APZ65594 AZV65554:AZV65594 BJR65554:BJR65594 BTN65554:BTN65594 CDJ65554:CDJ65594 CNF65554:CNF65594 CXB65554:CXB65594 DGX65554:DGX65594 DQT65554:DQT65594 EAP65554:EAP65594 EKL65554:EKL65594 EUH65554:EUH65594 FED65554:FED65594 FNZ65554:FNZ65594 FXV65554:FXV65594 GHR65554:GHR65594 GRN65554:GRN65594 HBJ65554:HBJ65594 HLF65554:HLF65594 HVB65554:HVB65594 IEX65554:IEX65594 IOT65554:IOT65594 IYP65554:IYP65594 JIL65554:JIL65594 JSH65554:JSH65594 KCD65554:KCD65594 KLZ65554:KLZ65594 KVV65554:KVV65594 LFR65554:LFR65594 LPN65554:LPN65594 LZJ65554:LZJ65594 MJF65554:MJF65594 MTB65554:MTB65594 NCX65554:NCX65594 NMT65554:NMT65594 NWP65554:NWP65594 OGL65554:OGL65594 OQH65554:OQH65594 PAD65554:PAD65594 PJZ65554:PJZ65594 PTV65554:PTV65594 QDR65554:QDR65594 QNN65554:QNN65594 QXJ65554:QXJ65594 RHF65554:RHF65594 RRB65554:RRB65594 SAX65554:SAX65594 SKT65554:SKT65594 SUP65554:SUP65594 TEL65554:TEL65594 TOH65554:TOH65594 TYD65554:TYD65594 UHZ65554:UHZ65594 URV65554:URV65594 VBR65554:VBR65594 VLN65554:VLN65594 VVJ65554:VVJ65594 WFF65554:WFF65594 WPB65554:WPB65594 WYX65554:WYX65594 ML131090:ML131130 WH131090:WH131130 AGD131090:AGD131130 APZ131090:APZ131130 AZV131090:AZV131130 BJR131090:BJR131130 BTN131090:BTN131130 CDJ131090:CDJ131130 CNF131090:CNF131130 CXB131090:CXB131130 DGX131090:DGX131130 DQT131090:DQT131130 EAP131090:EAP131130 EKL131090:EKL131130 EUH131090:EUH131130 FED131090:FED131130 FNZ131090:FNZ131130 FXV131090:FXV131130 GHR131090:GHR131130 GRN131090:GRN131130 HBJ131090:HBJ131130 HLF131090:HLF131130 HVB131090:HVB131130 IEX131090:IEX131130 IOT131090:IOT131130 IYP131090:IYP131130 JIL131090:JIL131130 JSH131090:JSH131130 KCD131090:KCD131130 KLZ131090:KLZ131130 KVV131090:KVV131130 LFR131090:LFR131130 LPN131090:LPN131130 LZJ131090:LZJ131130 MJF131090:MJF131130 MTB131090:MTB131130 NCX131090:NCX131130 NMT131090:NMT131130 NWP131090:NWP131130 OGL131090:OGL131130 OQH131090:OQH131130 PAD131090:PAD131130 PJZ131090:PJZ131130 PTV131090:PTV131130 QDR131090:QDR131130 QNN131090:QNN131130 QXJ131090:QXJ131130 RHF131090:RHF131130 RRB131090:RRB131130 SAX131090:SAX131130 SKT131090:SKT131130 SUP131090:SUP131130 TEL131090:TEL131130 TOH131090:TOH131130 TYD131090:TYD131130 UHZ131090:UHZ131130 URV131090:URV131130 VBR131090:VBR131130 VLN131090:VLN131130 VVJ131090:VVJ131130 WFF131090:WFF131130 WPB131090:WPB131130 WYX131090:WYX131130 ML196626:ML196666 WH196626:WH196666 AGD196626:AGD196666 APZ196626:APZ196666 AZV196626:AZV196666 BJR196626:BJR196666 BTN196626:BTN196666 CDJ196626:CDJ196666 CNF196626:CNF196666 CXB196626:CXB196666 DGX196626:DGX196666 DQT196626:DQT196666 EAP196626:EAP196666 EKL196626:EKL196666 EUH196626:EUH196666 FED196626:FED196666 FNZ196626:FNZ196666 FXV196626:FXV196666 GHR196626:GHR196666 GRN196626:GRN196666 HBJ196626:HBJ196666 HLF196626:HLF196666 HVB196626:HVB196666 IEX196626:IEX196666 IOT196626:IOT196666 IYP196626:IYP196666 JIL196626:JIL196666 JSH196626:JSH196666 KCD196626:KCD196666 KLZ196626:KLZ196666 KVV196626:KVV196666 LFR196626:LFR196666 LPN196626:LPN196666 LZJ196626:LZJ196666 MJF196626:MJF196666 MTB196626:MTB196666 NCX196626:NCX196666 NMT196626:NMT196666 NWP196626:NWP196666 OGL196626:OGL196666 OQH196626:OQH196666 PAD196626:PAD196666 PJZ196626:PJZ196666 PTV196626:PTV196666 QDR196626:QDR196666 QNN196626:QNN196666 QXJ196626:QXJ196666 RHF196626:RHF196666 RRB196626:RRB196666 SAX196626:SAX196666 SKT196626:SKT196666 SUP196626:SUP196666 TEL196626:TEL196666 TOH196626:TOH196666 TYD196626:TYD196666 UHZ196626:UHZ196666 URV196626:URV196666 VBR196626:VBR196666 VLN196626:VLN196666 VVJ196626:VVJ196666 WFF196626:WFF196666 WPB196626:WPB196666 WYX196626:WYX196666 ML262162:ML262202 WH262162:WH262202 AGD262162:AGD262202 APZ262162:APZ262202 AZV262162:AZV262202 BJR262162:BJR262202 BTN262162:BTN262202 CDJ262162:CDJ262202 CNF262162:CNF262202 CXB262162:CXB262202 DGX262162:DGX262202 DQT262162:DQT262202 EAP262162:EAP262202 EKL262162:EKL262202 EUH262162:EUH262202 FED262162:FED262202 FNZ262162:FNZ262202 FXV262162:FXV262202 GHR262162:GHR262202 GRN262162:GRN262202 HBJ262162:HBJ262202 HLF262162:HLF262202 HVB262162:HVB262202 IEX262162:IEX262202 IOT262162:IOT262202 IYP262162:IYP262202 JIL262162:JIL262202 JSH262162:JSH262202 KCD262162:KCD262202 KLZ262162:KLZ262202 KVV262162:KVV262202 LFR262162:LFR262202 LPN262162:LPN262202 LZJ262162:LZJ262202 MJF262162:MJF262202 MTB262162:MTB262202 NCX262162:NCX262202 NMT262162:NMT262202 NWP262162:NWP262202 OGL262162:OGL262202 OQH262162:OQH262202 PAD262162:PAD262202 PJZ262162:PJZ262202 PTV262162:PTV262202 QDR262162:QDR262202 QNN262162:QNN262202 QXJ262162:QXJ262202 RHF262162:RHF262202 RRB262162:RRB262202 SAX262162:SAX262202 SKT262162:SKT262202 SUP262162:SUP262202 TEL262162:TEL262202 TOH262162:TOH262202 TYD262162:TYD262202 UHZ262162:UHZ262202 URV262162:URV262202 VBR262162:VBR262202 VLN262162:VLN262202 VVJ262162:VVJ262202 WFF262162:WFF262202 WPB262162:WPB262202 WYX262162:WYX262202 ML327698:ML327738 WH327698:WH327738 AGD327698:AGD327738 APZ327698:APZ327738 AZV327698:AZV327738 BJR327698:BJR327738 BTN327698:BTN327738 CDJ327698:CDJ327738 CNF327698:CNF327738 CXB327698:CXB327738 DGX327698:DGX327738 DQT327698:DQT327738 EAP327698:EAP327738 EKL327698:EKL327738 EUH327698:EUH327738 FED327698:FED327738 FNZ327698:FNZ327738 FXV327698:FXV327738 GHR327698:GHR327738 GRN327698:GRN327738 HBJ327698:HBJ327738 HLF327698:HLF327738 HVB327698:HVB327738 IEX327698:IEX327738 IOT327698:IOT327738 IYP327698:IYP327738 JIL327698:JIL327738 JSH327698:JSH327738 KCD327698:KCD327738 KLZ327698:KLZ327738 KVV327698:KVV327738 LFR327698:LFR327738 LPN327698:LPN327738 LZJ327698:LZJ327738 MJF327698:MJF327738 MTB327698:MTB327738 NCX327698:NCX327738 NMT327698:NMT327738 NWP327698:NWP327738 OGL327698:OGL327738 OQH327698:OQH327738 PAD327698:PAD327738 PJZ327698:PJZ327738 PTV327698:PTV327738 QDR327698:QDR327738 QNN327698:QNN327738 QXJ327698:QXJ327738 RHF327698:RHF327738 RRB327698:RRB327738 SAX327698:SAX327738 SKT327698:SKT327738 SUP327698:SUP327738 TEL327698:TEL327738 TOH327698:TOH327738 TYD327698:TYD327738 UHZ327698:UHZ327738 URV327698:URV327738 VBR327698:VBR327738 VLN327698:VLN327738 VVJ327698:VVJ327738 WFF327698:WFF327738 WPB327698:WPB327738 WYX327698:WYX327738 ML393234:ML393274 WH393234:WH393274 AGD393234:AGD393274 APZ393234:APZ393274 AZV393234:AZV393274 BJR393234:BJR393274 BTN393234:BTN393274 CDJ393234:CDJ393274 CNF393234:CNF393274 CXB393234:CXB393274 DGX393234:DGX393274 DQT393234:DQT393274 EAP393234:EAP393274 EKL393234:EKL393274 EUH393234:EUH393274 FED393234:FED393274 FNZ393234:FNZ393274 FXV393234:FXV393274 GHR393234:GHR393274 GRN393234:GRN393274 HBJ393234:HBJ393274 HLF393234:HLF393274 HVB393234:HVB393274 IEX393234:IEX393274 IOT393234:IOT393274 IYP393234:IYP393274 JIL393234:JIL393274 JSH393234:JSH393274 KCD393234:KCD393274 KLZ393234:KLZ393274 KVV393234:KVV393274 LFR393234:LFR393274 LPN393234:LPN393274 LZJ393234:LZJ393274 MJF393234:MJF393274 MTB393234:MTB393274 NCX393234:NCX393274 NMT393234:NMT393274 NWP393234:NWP393274 OGL393234:OGL393274 OQH393234:OQH393274 PAD393234:PAD393274 PJZ393234:PJZ393274 PTV393234:PTV393274 QDR393234:QDR393274 QNN393234:QNN393274 QXJ393234:QXJ393274 RHF393234:RHF393274 RRB393234:RRB393274 SAX393234:SAX393274 SKT393234:SKT393274 SUP393234:SUP393274 TEL393234:TEL393274 TOH393234:TOH393274 TYD393234:TYD393274 UHZ393234:UHZ393274 URV393234:URV393274 VBR393234:VBR393274 VLN393234:VLN393274 VVJ393234:VVJ393274 WFF393234:WFF393274 WPB393234:WPB393274 WYX393234:WYX393274 ML458770:ML458810 WH458770:WH458810 AGD458770:AGD458810 APZ458770:APZ458810 AZV458770:AZV458810 BJR458770:BJR458810 BTN458770:BTN458810 CDJ458770:CDJ458810 CNF458770:CNF458810 CXB458770:CXB458810 DGX458770:DGX458810 DQT458770:DQT458810 EAP458770:EAP458810 EKL458770:EKL458810 EUH458770:EUH458810 FED458770:FED458810 FNZ458770:FNZ458810 FXV458770:FXV458810 GHR458770:GHR458810 GRN458770:GRN458810 HBJ458770:HBJ458810 HLF458770:HLF458810 HVB458770:HVB458810 IEX458770:IEX458810 IOT458770:IOT458810 IYP458770:IYP458810 JIL458770:JIL458810 JSH458770:JSH458810 KCD458770:KCD458810 KLZ458770:KLZ458810 KVV458770:KVV458810 LFR458770:LFR458810 LPN458770:LPN458810 LZJ458770:LZJ458810 MJF458770:MJF458810 MTB458770:MTB458810 NCX458770:NCX458810 NMT458770:NMT458810 NWP458770:NWP458810 OGL458770:OGL458810 OQH458770:OQH458810 PAD458770:PAD458810 PJZ458770:PJZ458810 PTV458770:PTV458810 QDR458770:QDR458810 QNN458770:QNN458810 QXJ458770:QXJ458810 RHF458770:RHF458810 RRB458770:RRB458810 SAX458770:SAX458810 SKT458770:SKT458810 SUP458770:SUP458810 TEL458770:TEL458810 TOH458770:TOH458810 TYD458770:TYD458810 UHZ458770:UHZ458810 URV458770:URV458810 VBR458770:VBR458810 VLN458770:VLN458810 VVJ458770:VVJ458810 WFF458770:WFF458810 WPB458770:WPB458810 WYX458770:WYX458810 ML524306:ML524346 WH524306:WH524346 AGD524306:AGD524346 APZ524306:APZ524346 AZV524306:AZV524346 BJR524306:BJR524346 BTN524306:BTN524346 CDJ524306:CDJ524346 CNF524306:CNF524346 CXB524306:CXB524346 DGX524306:DGX524346 DQT524306:DQT524346 EAP524306:EAP524346 EKL524306:EKL524346 EUH524306:EUH524346 FED524306:FED524346 FNZ524306:FNZ524346 FXV524306:FXV524346 GHR524306:GHR524346 GRN524306:GRN524346 HBJ524306:HBJ524346 HLF524306:HLF524346 HVB524306:HVB524346 IEX524306:IEX524346 IOT524306:IOT524346 IYP524306:IYP524346 JIL524306:JIL524346 JSH524306:JSH524346 KCD524306:KCD524346 KLZ524306:KLZ524346 KVV524306:KVV524346 LFR524306:LFR524346 LPN524306:LPN524346 LZJ524306:LZJ524346 MJF524306:MJF524346 MTB524306:MTB524346 NCX524306:NCX524346 NMT524306:NMT524346 NWP524306:NWP524346 OGL524306:OGL524346 OQH524306:OQH524346 PAD524306:PAD524346 PJZ524306:PJZ524346 PTV524306:PTV524346 QDR524306:QDR524346 QNN524306:QNN524346 QXJ524306:QXJ524346 RHF524306:RHF524346 RRB524306:RRB524346 SAX524306:SAX524346 SKT524306:SKT524346 SUP524306:SUP524346 TEL524306:TEL524346 TOH524306:TOH524346 TYD524306:TYD524346 UHZ524306:UHZ524346 URV524306:URV524346 VBR524306:VBR524346 VLN524306:VLN524346 VVJ524306:VVJ524346 WFF524306:WFF524346 WPB524306:WPB524346 WYX524306:WYX524346 ML589842:ML589882 WH589842:WH589882 AGD589842:AGD589882 APZ589842:APZ589882 AZV589842:AZV589882 BJR589842:BJR589882 BTN589842:BTN589882 CDJ589842:CDJ589882 CNF589842:CNF589882 CXB589842:CXB589882 DGX589842:DGX589882 DQT589842:DQT589882 EAP589842:EAP589882 EKL589842:EKL589882 EUH589842:EUH589882 FED589842:FED589882 FNZ589842:FNZ589882 FXV589842:FXV589882 GHR589842:GHR589882 GRN589842:GRN589882 HBJ589842:HBJ589882 HLF589842:HLF589882 HVB589842:HVB589882 IEX589842:IEX589882 IOT589842:IOT589882 IYP589842:IYP589882 JIL589842:JIL589882 JSH589842:JSH589882 KCD589842:KCD589882 KLZ589842:KLZ589882 KVV589842:KVV589882 LFR589842:LFR589882 LPN589842:LPN589882 LZJ589842:LZJ589882 MJF589842:MJF589882 MTB589842:MTB589882 NCX589842:NCX589882 NMT589842:NMT589882 NWP589842:NWP589882 OGL589842:OGL589882 OQH589842:OQH589882 PAD589842:PAD589882 PJZ589842:PJZ589882 PTV589842:PTV589882 QDR589842:QDR589882 QNN589842:QNN589882 QXJ589842:QXJ589882 RHF589842:RHF589882 RRB589842:RRB589882 SAX589842:SAX589882 SKT589842:SKT589882 SUP589842:SUP589882 TEL589842:TEL589882 TOH589842:TOH589882 TYD589842:TYD589882 UHZ589842:UHZ589882 URV589842:URV589882 VBR589842:VBR589882 VLN589842:VLN589882 VVJ589842:VVJ589882 WFF589842:WFF589882 WPB589842:WPB589882 WYX589842:WYX589882 ML655378:ML655418 WH655378:WH655418 AGD655378:AGD655418 APZ655378:APZ655418 AZV655378:AZV655418 BJR655378:BJR655418 BTN655378:BTN655418 CDJ655378:CDJ655418 CNF655378:CNF655418 CXB655378:CXB655418 DGX655378:DGX655418 DQT655378:DQT655418 EAP655378:EAP655418 EKL655378:EKL655418 EUH655378:EUH655418 FED655378:FED655418 FNZ655378:FNZ655418 FXV655378:FXV655418 GHR655378:GHR655418 GRN655378:GRN655418 HBJ655378:HBJ655418 HLF655378:HLF655418 HVB655378:HVB655418 IEX655378:IEX655418 IOT655378:IOT655418 IYP655378:IYP655418 JIL655378:JIL655418 JSH655378:JSH655418 KCD655378:KCD655418 KLZ655378:KLZ655418 KVV655378:KVV655418 LFR655378:LFR655418 LPN655378:LPN655418 LZJ655378:LZJ655418 MJF655378:MJF655418 MTB655378:MTB655418 NCX655378:NCX655418 NMT655378:NMT655418 NWP655378:NWP655418 OGL655378:OGL655418 OQH655378:OQH655418 PAD655378:PAD655418 PJZ655378:PJZ655418 PTV655378:PTV655418 QDR655378:QDR655418 QNN655378:QNN655418 QXJ655378:QXJ655418 RHF655378:RHF655418 RRB655378:RRB655418 SAX655378:SAX655418 SKT655378:SKT655418 SUP655378:SUP655418 TEL655378:TEL655418 TOH655378:TOH655418 TYD655378:TYD655418 UHZ655378:UHZ655418 URV655378:URV655418 VBR655378:VBR655418 VLN655378:VLN655418 VVJ655378:VVJ655418 WFF655378:WFF655418 WPB655378:WPB655418 WYX655378:WYX655418 ML720914:ML720954 WH720914:WH720954 AGD720914:AGD720954 APZ720914:APZ720954 AZV720914:AZV720954 BJR720914:BJR720954 BTN720914:BTN720954 CDJ720914:CDJ720954 CNF720914:CNF720954 CXB720914:CXB720954 DGX720914:DGX720954 DQT720914:DQT720954 EAP720914:EAP720954 EKL720914:EKL720954 EUH720914:EUH720954 FED720914:FED720954 FNZ720914:FNZ720954 FXV720914:FXV720954 GHR720914:GHR720954 GRN720914:GRN720954 HBJ720914:HBJ720954 HLF720914:HLF720954 HVB720914:HVB720954 IEX720914:IEX720954 IOT720914:IOT720954 IYP720914:IYP720954 JIL720914:JIL720954 JSH720914:JSH720954 KCD720914:KCD720954 KLZ720914:KLZ720954 KVV720914:KVV720954 LFR720914:LFR720954 LPN720914:LPN720954 LZJ720914:LZJ720954 MJF720914:MJF720954 MTB720914:MTB720954 NCX720914:NCX720954 NMT720914:NMT720954 NWP720914:NWP720954 OGL720914:OGL720954 OQH720914:OQH720954 PAD720914:PAD720954 PJZ720914:PJZ720954 PTV720914:PTV720954 QDR720914:QDR720954 QNN720914:QNN720954 QXJ720914:QXJ720954 RHF720914:RHF720954 RRB720914:RRB720954 SAX720914:SAX720954 SKT720914:SKT720954 SUP720914:SUP720954 TEL720914:TEL720954 TOH720914:TOH720954 TYD720914:TYD720954 UHZ720914:UHZ720954 URV720914:URV720954 VBR720914:VBR720954 VLN720914:VLN720954 VVJ720914:VVJ720954 WFF720914:WFF720954 WPB720914:WPB720954 WYX720914:WYX720954 ML786450:ML786490 WH786450:WH786490 AGD786450:AGD786490 APZ786450:APZ786490 AZV786450:AZV786490 BJR786450:BJR786490 BTN786450:BTN786490 CDJ786450:CDJ786490 CNF786450:CNF786490 CXB786450:CXB786490 DGX786450:DGX786490 DQT786450:DQT786490 EAP786450:EAP786490 EKL786450:EKL786490 EUH786450:EUH786490 FED786450:FED786490 FNZ786450:FNZ786490 FXV786450:FXV786490 GHR786450:GHR786490 GRN786450:GRN786490 HBJ786450:HBJ786490 HLF786450:HLF786490 HVB786450:HVB786490 IEX786450:IEX786490 IOT786450:IOT786490 IYP786450:IYP786490 JIL786450:JIL786490 JSH786450:JSH786490 KCD786450:KCD786490 KLZ786450:KLZ786490 KVV786450:KVV786490 LFR786450:LFR786490 LPN786450:LPN786490 LZJ786450:LZJ786490 MJF786450:MJF786490 MTB786450:MTB786490 NCX786450:NCX786490 NMT786450:NMT786490 NWP786450:NWP786490 OGL786450:OGL786490 OQH786450:OQH786490 PAD786450:PAD786490 PJZ786450:PJZ786490 PTV786450:PTV786490 QDR786450:QDR786490 QNN786450:QNN786490 QXJ786450:QXJ786490 RHF786450:RHF786490 RRB786450:RRB786490 SAX786450:SAX786490 SKT786450:SKT786490 SUP786450:SUP786490 TEL786450:TEL786490 TOH786450:TOH786490 TYD786450:TYD786490 UHZ786450:UHZ786490 URV786450:URV786490 VBR786450:VBR786490 VLN786450:VLN786490 VVJ786450:VVJ786490 WFF786450:WFF786490 WPB786450:WPB786490 WYX786450:WYX786490 ML851986:ML852026 WH851986:WH852026 AGD851986:AGD852026 APZ851986:APZ852026 AZV851986:AZV852026 BJR851986:BJR852026 BTN851986:BTN852026 CDJ851986:CDJ852026 CNF851986:CNF852026 CXB851986:CXB852026 DGX851986:DGX852026 DQT851986:DQT852026 EAP851986:EAP852026 EKL851986:EKL852026 EUH851986:EUH852026 FED851986:FED852026 FNZ851986:FNZ852026 FXV851986:FXV852026 GHR851986:GHR852026 GRN851986:GRN852026 HBJ851986:HBJ852026 HLF851986:HLF852026 HVB851986:HVB852026 IEX851986:IEX852026 IOT851986:IOT852026 IYP851986:IYP852026 JIL851986:JIL852026 JSH851986:JSH852026 KCD851986:KCD852026 KLZ851986:KLZ852026 KVV851986:KVV852026 LFR851986:LFR852026 LPN851986:LPN852026 LZJ851986:LZJ852026 MJF851986:MJF852026 MTB851986:MTB852026 NCX851986:NCX852026 NMT851986:NMT852026 NWP851986:NWP852026 OGL851986:OGL852026 OQH851986:OQH852026 PAD851986:PAD852026 PJZ851986:PJZ852026 PTV851986:PTV852026 QDR851986:QDR852026 QNN851986:QNN852026 QXJ851986:QXJ852026 RHF851986:RHF852026 RRB851986:RRB852026 SAX851986:SAX852026 SKT851986:SKT852026 SUP851986:SUP852026 TEL851986:TEL852026 TOH851986:TOH852026 TYD851986:TYD852026 UHZ851986:UHZ852026 URV851986:URV852026 VBR851986:VBR852026 VLN851986:VLN852026 VVJ851986:VVJ852026 WFF851986:WFF852026 WPB851986:WPB852026 WYX851986:WYX852026 ML917522:ML917562 WH917522:WH917562 AGD917522:AGD917562 APZ917522:APZ917562 AZV917522:AZV917562 BJR917522:BJR917562 BTN917522:BTN917562 CDJ917522:CDJ917562 CNF917522:CNF917562 CXB917522:CXB917562 DGX917522:DGX917562 DQT917522:DQT917562 EAP917522:EAP917562 EKL917522:EKL917562 EUH917522:EUH917562 FED917522:FED917562 FNZ917522:FNZ917562 FXV917522:FXV917562 GHR917522:GHR917562 GRN917522:GRN917562 HBJ917522:HBJ917562 HLF917522:HLF917562 HVB917522:HVB917562 IEX917522:IEX917562 IOT917522:IOT917562 IYP917522:IYP917562 JIL917522:JIL917562 JSH917522:JSH917562 KCD917522:KCD917562 KLZ917522:KLZ917562 KVV917522:KVV917562 LFR917522:LFR917562 LPN917522:LPN917562 LZJ917522:LZJ917562 MJF917522:MJF917562 MTB917522:MTB917562 NCX917522:NCX917562 NMT917522:NMT917562 NWP917522:NWP917562 OGL917522:OGL917562 OQH917522:OQH917562 PAD917522:PAD917562 PJZ917522:PJZ917562 PTV917522:PTV917562 QDR917522:QDR917562 QNN917522:QNN917562 QXJ917522:QXJ917562 RHF917522:RHF917562 RRB917522:RRB917562 SAX917522:SAX917562 SKT917522:SKT917562 SUP917522:SUP917562 TEL917522:TEL917562 TOH917522:TOH917562 TYD917522:TYD917562 UHZ917522:UHZ917562 URV917522:URV917562 VBR917522:VBR917562 VLN917522:VLN917562 VVJ917522:VVJ917562 WFF917522:WFF917562 WPB917522:WPB917562 WYX917522:WYX917562 ML983058:ML983098 WH983058:WH983098 AGD983058:AGD983098 APZ983058:APZ983098 AZV983058:AZV983098 BJR983058:BJR983098 BTN983058:BTN983098 CDJ983058:CDJ983098 CNF983058:CNF983098 CXB983058:CXB983098 DGX983058:DGX983098 DQT983058:DQT983098 EAP983058:EAP983098 EKL983058:EKL983098 EUH983058:EUH983098 FED983058:FED983098 FNZ983058:FNZ983098 FXV983058:FXV983098 GHR983058:GHR983098 GRN983058:GRN983098 HBJ983058:HBJ983098 HLF983058:HLF983098 HVB983058:HVB983098 IEX983058:IEX983098 IOT983058:IOT983098 IYP983058:IYP983098 JIL983058:JIL983098 JSH983058:JSH983098 KCD983058:KCD983098 KLZ983058:KLZ983098 KVV983058:KVV983098 LFR983058:LFR983098 LPN983058:LPN983098 LZJ983058:LZJ983098 MJF983058:MJF983098 MTB983058:MTB983098 NCX983058:NCX983098 NMT983058:NMT983098 NWP983058:NWP983098 OGL983058:OGL983098 OQH983058:OQH983098 PAD983058:PAD983098 PJZ983058:PJZ983098 PTV983058:PTV983098 QDR983058:QDR983098 QNN983058:QNN983098 QXJ983058:QXJ983098 RHF983058:RHF983098 RRB983058:RRB983098 SAX983058:SAX983098 SKT983058:SKT983098 SUP983058:SUP983098 TEL983058:TEL983098 TOH983058:TOH983098 TYD983058:TYD983098 UHZ983058:UHZ983098 URV983058:URV983098 VBR983058:VBR983098 VLN983058:VLN983098 VVJ983058:VVJ983098 WFF983058:WFF983098 WPB983058:WPB983098 WYX983058:WYX983098 MP65553:MQ65554 WL65553:WM65554 AGH65553:AGI65554 AQD65553:AQE65554 AZZ65553:BAA65554 BJV65553:BJW65554 BTR65553:BTS65554 CDN65553:CDO65554 CNJ65553:CNK65554 CXF65553:CXG65554 DHB65553:DHC65554 DQX65553:DQY65554 EAT65553:EAU65554 EKP65553:EKQ65554 EUL65553:EUM65554 FEH65553:FEI65554 FOD65553:FOE65554 FXZ65553:FYA65554 GHV65553:GHW65554 GRR65553:GRS65554 HBN65553:HBO65554 HLJ65553:HLK65554 HVF65553:HVG65554 IFB65553:IFC65554 IOX65553:IOY65554 IYT65553:IYU65554 JIP65553:JIQ65554 JSL65553:JSM65554 KCH65553:KCI65554 KMD65553:KME65554 KVZ65553:KWA65554 LFV65553:LFW65554 LPR65553:LPS65554 LZN65553:LZO65554 MJJ65553:MJK65554 MTF65553:MTG65554 NDB65553:NDC65554 NMX65553:NMY65554 NWT65553:NWU65554 OGP65553:OGQ65554 OQL65553:OQM65554 PAH65553:PAI65554 PKD65553:PKE65554 PTZ65553:PUA65554 QDV65553:QDW65554 QNR65553:QNS65554 QXN65553:QXO65554 RHJ65553:RHK65554 RRF65553:RRG65554 SBB65553:SBC65554 SKX65553:SKY65554 SUT65553:SUU65554 TEP65553:TEQ65554 TOL65553:TOM65554 TYH65553:TYI65554 UID65553:UIE65554 URZ65553:USA65554 VBV65553:VBW65554 VLR65553:VLS65554 VVN65553:VVO65554 WFJ65553:WFK65554 WPF65553:WPG65554 WZB65553:WZC65554 MP131089:MQ131090 WL131089:WM131090 AGH131089:AGI131090 AQD131089:AQE131090 AZZ131089:BAA131090 BJV131089:BJW131090 BTR131089:BTS131090 CDN131089:CDO131090 CNJ131089:CNK131090 CXF131089:CXG131090 DHB131089:DHC131090 DQX131089:DQY131090 EAT131089:EAU131090 EKP131089:EKQ131090 EUL131089:EUM131090 FEH131089:FEI131090 FOD131089:FOE131090 FXZ131089:FYA131090 GHV131089:GHW131090 GRR131089:GRS131090 HBN131089:HBO131090 HLJ131089:HLK131090 HVF131089:HVG131090 IFB131089:IFC131090 IOX131089:IOY131090 IYT131089:IYU131090 JIP131089:JIQ131090 JSL131089:JSM131090 KCH131089:KCI131090 KMD131089:KME131090 KVZ131089:KWA131090 LFV131089:LFW131090 LPR131089:LPS131090 LZN131089:LZO131090 MJJ131089:MJK131090 MTF131089:MTG131090 NDB131089:NDC131090 NMX131089:NMY131090 NWT131089:NWU131090 OGP131089:OGQ131090 OQL131089:OQM131090 PAH131089:PAI131090 PKD131089:PKE131090 PTZ131089:PUA131090 QDV131089:QDW131090 QNR131089:QNS131090 QXN131089:QXO131090 RHJ131089:RHK131090 RRF131089:RRG131090 SBB131089:SBC131090 SKX131089:SKY131090 SUT131089:SUU131090 TEP131089:TEQ131090 TOL131089:TOM131090 TYH131089:TYI131090 UID131089:UIE131090 URZ131089:USA131090 VBV131089:VBW131090 VLR131089:VLS131090 VVN131089:VVO131090 WFJ131089:WFK131090 WPF131089:WPG131090 WZB131089:WZC131090 MP196625:MQ196626 WL196625:WM196626 AGH196625:AGI196626 AQD196625:AQE196626 AZZ196625:BAA196626 BJV196625:BJW196626 BTR196625:BTS196626 CDN196625:CDO196626 CNJ196625:CNK196626 CXF196625:CXG196626 DHB196625:DHC196626 DQX196625:DQY196626 EAT196625:EAU196626 EKP196625:EKQ196626 EUL196625:EUM196626 FEH196625:FEI196626 FOD196625:FOE196626 FXZ196625:FYA196626 GHV196625:GHW196626 GRR196625:GRS196626 HBN196625:HBO196626 HLJ196625:HLK196626 HVF196625:HVG196626 IFB196625:IFC196626 IOX196625:IOY196626 IYT196625:IYU196626 JIP196625:JIQ196626 JSL196625:JSM196626 KCH196625:KCI196626 KMD196625:KME196626 KVZ196625:KWA196626 LFV196625:LFW196626 LPR196625:LPS196626 LZN196625:LZO196626 MJJ196625:MJK196626 MTF196625:MTG196626 NDB196625:NDC196626 NMX196625:NMY196626 NWT196625:NWU196626 OGP196625:OGQ196626 OQL196625:OQM196626 PAH196625:PAI196626 PKD196625:PKE196626 PTZ196625:PUA196626 QDV196625:QDW196626 QNR196625:QNS196626 QXN196625:QXO196626 RHJ196625:RHK196626 RRF196625:RRG196626 SBB196625:SBC196626 SKX196625:SKY196626 SUT196625:SUU196626 TEP196625:TEQ196626 TOL196625:TOM196626 TYH196625:TYI196626 UID196625:UIE196626 URZ196625:USA196626 VBV196625:VBW196626 VLR196625:VLS196626 VVN196625:VVO196626 WFJ196625:WFK196626 WPF196625:WPG196626 WZB196625:WZC196626 MP262161:MQ262162 WL262161:WM262162 AGH262161:AGI262162 AQD262161:AQE262162 AZZ262161:BAA262162 BJV262161:BJW262162 BTR262161:BTS262162 CDN262161:CDO262162 CNJ262161:CNK262162 CXF262161:CXG262162 DHB262161:DHC262162 DQX262161:DQY262162 EAT262161:EAU262162 EKP262161:EKQ262162 EUL262161:EUM262162 FEH262161:FEI262162 FOD262161:FOE262162 FXZ262161:FYA262162 GHV262161:GHW262162 GRR262161:GRS262162 HBN262161:HBO262162 HLJ262161:HLK262162 HVF262161:HVG262162 IFB262161:IFC262162 IOX262161:IOY262162 IYT262161:IYU262162 JIP262161:JIQ262162 JSL262161:JSM262162 KCH262161:KCI262162 KMD262161:KME262162 KVZ262161:KWA262162 LFV262161:LFW262162 LPR262161:LPS262162 LZN262161:LZO262162 MJJ262161:MJK262162 MTF262161:MTG262162 NDB262161:NDC262162 NMX262161:NMY262162 NWT262161:NWU262162 OGP262161:OGQ262162 OQL262161:OQM262162 PAH262161:PAI262162 PKD262161:PKE262162 PTZ262161:PUA262162 QDV262161:QDW262162 QNR262161:QNS262162 QXN262161:QXO262162 RHJ262161:RHK262162 RRF262161:RRG262162 SBB262161:SBC262162 SKX262161:SKY262162 SUT262161:SUU262162 TEP262161:TEQ262162 TOL262161:TOM262162 TYH262161:TYI262162 UID262161:UIE262162 URZ262161:USA262162 VBV262161:VBW262162 VLR262161:VLS262162 VVN262161:VVO262162 WFJ262161:WFK262162 WPF262161:WPG262162 WZB262161:WZC262162 MP327697:MQ327698 WL327697:WM327698 AGH327697:AGI327698 AQD327697:AQE327698 AZZ327697:BAA327698 BJV327697:BJW327698 BTR327697:BTS327698 CDN327697:CDO327698 CNJ327697:CNK327698 CXF327697:CXG327698 DHB327697:DHC327698 DQX327697:DQY327698 EAT327697:EAU327698 EKP327697:EKQ327698 EUL327697:EUM327698 FEH327697:FEI327698 FOD327697:FOE327698 FXZ327697:FYA327698 GHV327697:GHW327698 GRR327697:GRS327698 HBN327697:HBO327698 HLJ327697:HLK327698 HVF327697:HVG327698 IFB327697:IFC327698 IOX327697:IOY327698 IYT327697:IYU327698 JIP327697:JIQ327698 JSL327697:JSM327698 KCH327697:KCI327698 KMD327697:KME327698 KVZ327697:KWA327698 LFV327697:LFW327698 LPR327697:LPS327698 LZN327697:LZO327698 MJJ327697:MJK327698 MTF327697:MTG327698 NDB327697:NDC327698 NMX327697:NMY327698 NWT327697:NWU327698 OGP327697:OGQ327698 OQL327697:OQM327698 PAH327697:PAI327698 PKD327697:PKE327698 PTZ327697:PUA327698 QDV327697:QDW327698 QNR327697:QNS327698 QXN327697:QXO327698 RHJ327697:RHK327698 RRF327697:RRG327698 SBB327697:SBC327698 SKX327697:SKY327698 SUT327697:SUU327698 TEP327697:TEQ327698 TOL327697:TOM327698 TYH327697:TYI327698 UID327697:UIE327698 URZ327697:USA327698 VBV327697:VBW327698 VLR327697:VLS327698 VVN327697:VVO327698 WFJ327697:WFK327698 WPF327697:WPG327698 WZB327697:WZC327698 MP393233:MQ393234 WL393233:WM393234 AGH393233:AGI393234 AQD393233:AQE393234 AZZ393233:BAA393234 BJV393233:BJW393234 BTR393233:BTS393234 CDN393233:CDO393234 CNJ393233:CNK393234 CXF393233:CXG393234 DHB393233:DHC393234 DQX393233:DQY393234 EAT393233:EAU393234 EKP393233:EKQ393234 EUL393233:EUM393234 FEH393233:FEI393234 FOD393233:FOE393234 FXZ393233:FYA393234 GHV393233:GHW393234 GRR393233:GRS393234 HBN393233:HBO393234 HLJ393233:HLK393234 HVF393233:HVG393234 IFB393233:IFC393234 IOX393233:IOY393234 IYT393233:IYU393234 JIP393233:JIQ393234 JSL393233:JSM393234 KCH393233:KCI393234 KMD393233:KME393234 KVZ393233:KWA393234 LFV393233:LFW393234 LPR393233:LPS393234 LZN393233:LZO393234 MJJ393233:MJK393234 MTF393233:MTG393234 NDB393233:NDC393234 NMX393233:NMY393234 NWT393233:NWU393234 OGP393233:OGQ393234 OQL393233:OQM393234 PAH393233:PAI393234 PKD393233:PKE393234 PTZ393233:PUA393234 QDV393233:QDW393234 QNR393233:QNS393234 QXN393233:QXO393234 RHJ393233:RHK393234 RRF393233:RRG393234 SBB393233:SBC393234 SKX393233:SKY393234 SUT393233:SUU393234 TEP393233:TEQ393234 TOL393233:TOM393234 TYH393233:TYI393234 UID393233:UIE393234 URZ393233:USA393234 VBV393233:VBW393234 VLR393233:VLS393234 VVN393233:VVO393234 WFJ393233:WFK393234 WPF393233:WPG393234 WZB393233:WZC393234 MP458769:MQ458770 WL458769:WM458770 AGH458769:AGI458770 AQD458769:AQE458770 AZZ458769:BAA458770 BJV458769:BJW458770 BTR458769:BTS458770 CDN458769:CDO458770 CNJ458769:CNK458770 CXF458769:CXG458770 DHB458769:DHC458770 DQX458769:DQY458770 EAT458769:EAU458770 EKP458769:EKQ458770 EUL458769:EUM458770 FEH458769:FEI458770 FOD458769:FOE458770 FXZ458769:FYA458770 GHV458769:GHW458770 GRR458769:GRS458770 HBN458769:HBO458770 HLJ458769:HLK458770 HVF458769:HVG458770 IFB458769:IFC458770 IOX458769:IOY458770 IYT458769:IYU458770 JIP458769:JIQ458770 JSL458769:JSM458770 KCH458769:KCI458770 KMD458769:KME458770 KVZ458769:KWA458770 LFV458769:LFW458770 LPR458769:LPS458770 LZN458769:LZO458770 MJJ458769:MJK458770 MTF458769:MTG458770 NDB458769:NDC458770 NMX458769:NMY458770 NWT458769:NWU458770 OGP458769:OGQ458770 OQL458769:OQM458770 PAH458769:PAI458770 PKD458769:PKE458770 PTZ458769:PUA458770 QDV458769:QDW458770 QNR458769:QNS458770 QXN458769:QXO458770 RHJ458769:RHK458770 RRF458769:RRG458770 SBB458769:SBC458770 SKX458769:SKY458770 SUT458769:SUU458770 TEP458769:TEQ458770 TOL458769:TOM458770 TYH458769:TYI458770 UID458769:UIE458770 URZ458769:USA458770 VBV458769:VBW458770 VLR458769:VLS458770 VVN458769:VVO458770 WFJ458769:WFK458770 WPF458769:WPG458770 WZB458769:WZC458770 MP524305:MQ524306 WL524305:WM524306 AGH524305:AGI524306 AQD524305:AQE524306 AZZ524305:BAA524306 BJV524305:BJW524306 BTR524305:BTS524306 CDN524305:CDO524306 CNJ524305:CNK524306 CXF524305:CXG524306 DHB524305:DHC524306 DQX524305:DQY524306 EAT524305:EAU524306 EKP524305:EKQ524306 EUL524305:EUM524306 FEH524305:FEI524306 FOD524305:FOE524306 FXZ524305:FYA524306 GHV524305:GHW524306 GRR524305:GRS524306 HBN524305:HBO524306 HLJ524305:HLK524306 HVF524305:HVG524306 IFB524305:IFC524306 IOX524305:IOY524306 IYT524305:IYU524306 JIP524305:JIQ524306 JSL524305:JSM524306 KCH524305:KCI524306 KMD524305:KME524306 KVZ524305:KWA524306 LFV524305:LFW524306 LPR524305:LPS524306 LZN524305:LZO524306 MJJ524305:MJK524306 MTF524305:MTG524306 NDB524305:NDC524306 NMX524305:NMY524306 NWT524305:NWU524306 OGP524305:OGQ524306 OQL524305:OQM524306 PAH524305:PAI524306 PKD524305:PKE524306 PTZ524305:PUA524306 QDV524305:QDW524306 QNR524305:QNS524306 QXN524305:QXO524306 RHJ524305:RHK524306 RRF524305:RRG524306 SBB524305:SBC524306 SKX524305:SKY524306 SUT524305:SUU524306 TEP524305:TEQ524306 TOL524305:TOM524306 TYH524305:TYI524306 UID524305:UIE524306 URZ524305:USA524306 VBV524305:VBW524306 VLR524305:VLS524306 VVN524305:VVO524306 WFJ524305:WFK524306 WPF524305:WPG524306 WZB524305:WZC524306 MP589841:MQ589842 WL589841:WM589842 AGH589841:AGI589842 AQD589841:AQE589842 AZZ589841:BAA589842 BJV589841:BJW589842 BTR589841:BTS589842 CDN589841:CDO589842 CNJ589841:CNK589842 CXF589841:CXG589842 DHB589841:DHC589842 DQX589841:DQY589842 EAT589841:EAU589842 EKP589841:EKQ589842 EUL589841:EUM589842 FEH589841:FEI589842 FOD589841:FOE589842 FXZ589841:FYA589842 GHV589841:GHW589842 GRR589841:GRS589842 HBN589841:HBO589842 HLJ589841:HLK589842 HVF589841:HVG589842 IFB589841:IFC589842 IOX589841:IOY589842 IYT589841:IYU589842 JIP589841:JIQ589842 JSL589841:JSM589842 KCH589841:KCI589842 KMD589841:KME589842 KVZ589841:KWA589842 LFV589841:LFW589842 LPR589841:LPS589842 LZN589841:LZO589842 MJJ589841:MJK589842 MTF589841:MTG589842 NDB589841:NDC589842 NMX589841:NMY589842 NWT589841:NWU589842 OGP589841:OGQ589842 OQL589841:OQM589842 PAH589841:PAI589842 PKD589841:PKE589842 PTZ589841:PUA589842 QDV589841:QDW589842 QNR589841:QNS589842 QXN589841:QXO589842 RHJ589841:RHK589842 RRF589841:RRG589842 SBB589841:SBC589842 SKX589841:SKY589842 SUT589841:SUU589842 TEP589841:TEQ589842 TOL589841:TOM589842 TYH589841:TYI589842 UID589841:UIE589842 URZ589841:USA589842 VBV589841:VBW589842 VLR589841:VLS589842 VVN589841:VVO589842 WFJ589841:WFK589842 WPF589841:WPG589842 WZB589841:WZC589842 MP655377:MQ655378 WL655377:WM655378 AGH655377:AGI655378 AQD655377:AQE655378 AZZ655377:BAA655378 BJV655377:BJW655378 BTR655377:BTS655378 CDN655377:CDO655378 CNJ655377:CNK655378 CXF655377:CXG655378 DHB655377:DHC655378 DQX655377:DQY655378 EAT655377:EAU655378 EKP655377:EKQ655378 EUL655377:EUM655378 FEH655377:FEI655378 FOD655377:FOE655378 FXZ655377:FYA655378 GHV655377:GHW655378 GRR655377:GRS655378 HBN655377:HBO655378 HLJ655377:HLK655378 HVF655377:HVG655378 IFB655377:IFC655378 IOX655377:IOY655378 IYT655377:IYU655378 JIP655377:JIQ655378 JSL655377:JSM655378 KCH655377:KCI655378 KMD655377:KME655378 KVZ655377:KWA655378 LFV655377:LFW655378 LPR655377:LPS655378 LZN655377:LZO655378 MJJ655377:MJK655378 MTF655377:MTG655378 NDB655377:NDC655378 NMX655377:NMY655378 NWT655377:NWU655378 OGP655377:OGQ655378 OQL655377:OQM655378 PAH655377:PAI655378 PKD655377:PKE655378 PTZ655377:PUA655378 QDV655377:QDW655378 QNR655377:QNS655378 QXN655377:QXO655378 RHJ655377:RHK655378 RRF655377:RRG655378 SBB655377:SBC655378 SKX655377:SKY655378 SUT655377:SUU655378 TEP655377:TEQ655378 TOL655377:TOM655378 TYH655377:TYI655378 UID655377:UIE655378 URZ655377:USA655378 VBV655377:VBW655378 VLR655377:VLS655378 VVN655377:VVO655378 WFJ655377:WFK655378 WPF655377:WPG655378 WZB655377:WZC655378 MP720913:MQ720914 WL720913:WM720914 AGH720913:AGI720914 AQD720913:AQE720914 AZZ720913:BAA720914 BJV720913:BJW720914 BTR720913:BTS720914 CDN720913:CDO720914 CNJ720913:CNK720914 CXF720913:CXG720914 DHB720913:DHC720914 DQX720913:DQY720914 EAT720913:EAU720914 EKP720913:EKQ720914 EUL720913:EUM720914 FEH720913:FEI720914 FOD720913:FOE720914 FXZ720913:FYA720914 GHV720913:GHW720914 GRR720913:GRS720914 HBN720913:HBO720914 HLJ720913:HLK720914 HVF720913:HVG720914 IFB720913:IFC720914 IOX720913:IOY720914 IYT720913:IYU720914 JIP720913:JIQ720914 JSL720913:JSM720914 KCH720913:KCI720914 KMD720913:KME720914 KVZ720913:KWA720914 LFV720913:LFW720914 LPR720913:LPS720914 LZN720913:LZO720914 MJJ720913:MJK720914 MTF720913:MTG720914 NDB720913:NDC720914 NMX720913:NMY720914 NWT720913:NWU720914 OGP720913:OGQ720914 OQL720913:OQM720914 PAH720913:PAI720914 PKD720913:PKE720914 PTZ720913:PUA720914 QDV720913:QDW720914 QNR720913:QNS720914 QXN720913:QXO720914 RHJ720913:RHK720914 RRF720913:RRG720914 SBB720913:SBC720914 SKX720913:SKY720914 SUT720913:SUU720914 TEP720913:TEQ720914 TOL720913:TOM720914 TYH720913:TYI720914 UID720913:UIE720914 URZ720913:USA720914 VBV720913:VBW720914 VLR720913:VLS720914 VVN720913:VVO720914 WFJ720913:WFK720914 WPF720913:WPG720914 WZB720913:WZC720914 MP786449:MQ786450 WL786449:WM786450 AGH786449:AGI786450 AQD786449:AQE786450 AZZ786449:BAA786450 BJV786449:BJW786450 BTR786449:BTS786450 CDN786449:CDO786450 CNJ786449:CNK786450 CXF786449:CXG786450 DHB786449:DHC786450 DQX786449:DQY786450 EAT786449:EAU786450 EKP786449:EKQ786450 EUL786449:EUM786450 FEH786449:FEI786450 FOD786449:FOE786450 FXZ786449:FYA786450 GHV786449:GHW786450 GRR786449:GRS786450 HBN786449:HBO786450 HLJ786449:HLK786450 HVF786449:HVG786450 IFB786449:IFC786450 IOX786449:IOY786450 IYT786449:IYU786450 JIP786449:JIQ786450 JSL786449:JSM786450 KCH786449:KCI786450 KMD786449:KME786450 KVZ786449:KWA786450 LFV786449:LFW786450 LPR786449:LPS786450 LZN786449:LZO786450 MJJ786449:MJK786450 MTF786449:MTG786450 NDB786449:NDC786450 NMX786449:NMY786450 NWT786449:NWU786450 OGP786449:OGQ786450 OQL786449:OQM786450 PAH786449:PAI786450 PKD786449:PKE786450 PTZ786449:PUA786450 QDV786449:QDW786450 QNR786449:QNS786450 QXN786449:QXO786450 RHJ786449:RHK786450 RRF786449:RRG786450 SBB786449:SBC786450 SKX786449:SKY786450 SUT786449:SUU786450 TEP786449:TEQ786450 TOL786449:TOM786450 TYH786449:TYI786450 UID786449:UIE786450 URZ786449:USA786450 VBV786449:VBW786450 VLR786449:VLS786450 VVN786449:VVO786450 WFJ786449:WFK786450 WPF786449:WPG786450 WZB786449:WZC786450 MP851985:MQ851986 WL851985:WM851986 AGH851985:AGI851986 AQD851985:AQE851986 AZZ851985:BAA851986 BJV851985:BJW851986 BTR851985:BTS851986 CDN851985:CDO851986 CNJ851985:CNK851986 CXF851985:CXG851986 DHB851985:DHC851986 DQX851985:DQY851986 EAT851985:EAU851986 EKP851985:EKQ851986 EUL851985:EUM851986 FEH851985:FEI851986 FOD851985:FOE851986 FXZ851985:FYA851986 GHV851985:GHW851986 GRR851985:GRS851986 HBN851985:HBO851986 HLJ851985:HLK851986 HVF851985:HVG851986 IFB851985:IFC851986 IOX851985:IOY851986 IYT851985:IYU851986 JIP851985:JIQ851986 JSL851985:JSM851986 KCH851985:KCI851986 KMD851985:KME851986 KVZ851985:KWA851986 LFV851985:LFW851986 LPR851985:LPS851986 LZN851985:LZO851986 MJJ851985:MJK851986 MTF851985:MTG851986 NDB851985:NDC851986 NMX851985:NMY851986 NWT851985:NWU851986 OGP851985:OGQ851986 OQL851985:OQM851986 PAH851985:PAI851986 PKD851985:PKE851986 PTZ851985:PUA851986 QDV851985:QDW851986 QNR851985:QNS851986 QXN851985:QXO851986 RHJ851985:RHK851986 RRF851985:RRG851986 SBB851985:SBC851986 SKX851985:SKY851986 SUT851985:SUU851986 TEP851985:TEQ851986 TOL851985:TOM851986 TYH851985:TYI851986 UID851985:UIE851986 URZ851985:USA851986 VBV851985:VBW851986 VLR851985:VLS851986 VVN851985:VVO851986 WFJ851985:WFK851986 WPF851985:WPG851986 WZB851985:WZC851986 MP917521:MQ917522 WL917521:WM917522 AGH917521:AGI917522 AQD917521:AQE917522 AZZ917521:BAA917522 BJV917521:BJW917522 BTR917521:BTS917522 CDN917521:CDO917522 CNJ917521:CNK917522 CXF917521:CXG917522 DHB917521:DHC917522 DQX917521:DQY917522 EAT917521:EAU917522 EKP917521:EKQ917522 EUL917521:EUM917522 FEH917521:FEI917522 FOD917521:FOE917522 FXZ917521:FYA917522 GHV917521:GHW917522 GRR917521:GRS917522 HBN917521:HBO917522 HLJ917521:HLK917522 HVF917521:HVG917522 IFB917521:IFC917522 IOX917521:IOY917522 IYT917521:IYU917522 JIP917521:JIQ917522 JSL917521:JSM917522 KCH917521:KCI917522 KMD917521:KME917522 KVZ917521:KWA917522 LFV917521:LFW917522 LPR917521:LPS917522 LZN917521:LZO917522 MJJ917521:MJK917522 MTF917521:MTG917522 NDB917521:NDC917522 NMX917521:NMY917522 NWT917521:NWU917522 OGP917521:OGQ917522 OQL917521:OQM917522 PAH917521:PAI917522 PKD917521:PKE917522 PTZ917521:PUA917522 QDV917521:QDW917522 QNR917521:QNS917522 QXN917521:QXO917522 RHJ917521:RHK917522 RRF917521:RRG917522 SBB917521:SBC917522 SKX917521:SKY917522 SUT917521:SUU917522 TEP917521:TEQ917522 TOL917521:TOM917522 TYH917521:TYI917522 UID917521:UIE917522 URZ917521:USA917522 VBV917521:VBW917522 VLR917521:VLS917522 VVN917521:VVO917522 WFJ917521:WFK917522 WPF917521:WPG917522 WZB917521:WZC917522 MP983057:MQ983058 WL983057:WM983058 AGH983057:AGI983058 AQD983057:AQE983058 AZZ983057:BAA983058 BJV983057:BJW983058 BTR983057:BTS983058 CDN983057:CDO983058 CNJ983057:CNK983058 CXF983057:CXG983058 DHB983057:DHC983058 DQX983057:DQY983058 EAT983057:EAU983058 EKP983057:EKQ983058 EUL983057:EUM983058 FEH983057:FEI983058 FOD983057:FOE983058 FXZ983057:FYA983058 GHV983057:GHW983058 GRR983057:GRS983058 HBN983057:HBO983058 HLJ983057:HLK983058 HVF983057:HVG983058 IFB983057:IFC983058 IOX983057:IOY983058 IYT983057:IYU983058 JIP983057:JIQ983058 JSL983057:JSM983058 KCH983057:KCI983058 KMD983057:KME983058 KVZ983057:KWA983058 LFV983057:LFW983058 LPR983057:LPS983058 LZN983057:LZO983058 MJJ983057:MJK983058 MTF983057:MTG983058 NDB983057:NDC983058 NMX983057:NMY983058 NWT983057:NWU983058 OGP983057:OGQ983058 OQL983057:OQM983058 PAH983057:PAI983058 PKD983057:PKE983058 PTZ983057:PUA983058 QDV983057:QDW983058 QNR983057:QNS983058 QXN983057:QXO983058 RHJ983057:RHK983058 RRF983057:RRG983058 SBB983057:SBC983058 SKX983057:SKY983058 SUT983057:SUU983058 TEP983057:TEQ983058 TOL983057:TOM983058 TYH983057:TYI983058 UID983057:UIE983058 URZ983057:USA983058 VBV983057:VBW983058 VLR983057:VLS983058 VVN983057:VVO983058 WFJ983057:WFK983058 WPF983057:WPG983058 WZB983057:WZC983058 MM65554 WI65554 AGE65554 AQA65554 AZW65554 BJS65554 BTO65554 CDK65554 CNG65554 CXC65554 DGY65554 DQU65554 EAQ65554 EKM65554 EUI65554 FEE65554 FOA65554 FXW65554 GHS65554 GRO65554 HBK65554 HLG65554 HVC65554 IEY65554 IOU65554 IYQ65554 JIM65554 JSI65554 KCE65554 KMA65554 KVW65554 LFS65554 LPO65554 LZK65554 MJG65554 MTC65554 NCY65554 NMU65554 NWQ65554 OGM65554 OQI65554 PAE65554 PKA65554 PTW65554 QDS65554 QNO65554 QXK65554 RHG65554 RRC65554 SAY65554 SKU65554 SUQ65554 TEM65554 TOI65554 TYE65554 UIA65554 URW65554 VBS65554 VLO65554 VVK65554 WFG65554 WPC65554 WYY65554 MM131090 WI131090 AGE131090 AQA131090 AZW131090 BJS131090 BTO131090 CDK131090 CNG131090 CXC131090 DGY131090 DQU131090 EAQ131090 EKM131090 EUI131090 FEE131090 FOA131090 FXW131090 GHS131090 GRO131090 HBK131090 HLG131090 HVC131090 IEY131090 IOU131090 IYQ131090 JIM131090 JSI131090 KCE131090 KMA131090 KVW131090 LFS131090 LPO131090 LZK131090 MJG131090 MTC131090 NCY131090 NMU131090 NWQ131090 OGM131090 OQI131090 PAE131090 PKA131090 PTW131090 QDS131090 QNO131090 QXK131090 RHG131090 RRC131090 SAY131090 SKU131090 SUQ131090 TEM131090 TOI131090 TYE131090 UIA131090 URW131090 VBS131090 VLO131090 VVK131090 WFG131090 WPC131090 WYY131090 MM196626 WI196626 AGE196626 AQA196626 AZW196626 BJS196626 BTO196626 CDK196626 CNG196626 CXC196626 DGY196626 DQU196626 EAQ196626 EKM196626 EUI196626 FEE196626 FOA196626 FXW196626 GHS196626 GRO196626 HBK196626 HLG196626 HVC196626 IEY196626 IOU196626 IYQ196626 JIM196626 JSI196626 KCE196626 KMA196626 KVW196626 LFS196626 LPO196626 LZK196626 MJG196626 MTC196626 NCY196626 NMU196626 NWQ196626 OGM196626 OQI196626 PAE196626 PKA196626 PTW196626 QDS196626 QNO196626 QXK196626 RHG196626 RRC196626 SAY196626 SKU196626 SUQ196626 TEM196626 TOI196626 TYE196626 UIA196626 URW196626 VBS196626 VLO196626 VVK196626 WFG196626 WPC196626 WYY196626 MM262162 WI262162 AGE262162 AQA262162 AZW262162 BJS262162 BTO262162 CDK262162 CNG262162 CXC262162 DGY262162 DQU262162 EAQ262162 EKM262162 EUI262162 FEE262162 FOA262162 FXW262162 GHS262162 GRO262162 HBK262162 HLG262162 HVC262162 IEY262162 IOU262162 IYQ262162 JIM262162 JSI262162 KCE262162 KMA262162 KVW262162 LFS262162 LPO262162 LZK262162 MJG262162 MTC262162 NCY262162 NMU262162 NWQ262162 OGM262162 OQI262162 PAE262162 PKA262162 PTW262162 QDS262162 QNO262162 QXK262162 RHG262162 RRC262162 SAY262162 SKU262162 SUQ262162 TEM262162 TOI262162 TYE262162 UIA262162 URW262162 VBS262162 VLO262162 VVK262162 WFG262162 WPC262162 WYY262162 MM327698 WI327698 AGE327698 AQA327698 AZW327698 BJS327698 BTO327698 CDK327698 CNG327698 CXC327698 DGY327698 DQU327698 EAQ327698 EKM327698 EUI327698 FEE327698 FOA327698 FXW327698 GHS327698 GRO327698 HBK327698 HLG327698 HVC327698 IEY327698 IOU327698 IYQ327698 JIM327698 JSI327698 KCE327698 KMA327698 KVW327698 LFS327698 LPO327698 LZK327698 MJG327698 MTC327698 NCY327698 NMU327698 NWQ327698 OGM327698 OQI327698 PAE327698 PKA327698 PTW327698 QDS327698 QNO327698 QXK327698 RHG327698 RRC327698 SAY327698 SKU327698 SUQ327698 TEM327698 TOI327698 TYE327698 UIA327698 URW327698 VBS327698 VLO327698 VVK327698 WFG327698 WPC327698 WYY327698 MM393234 WI393234 AGE393234 AQA393234 AZW393234 BJS393234 BTO393234 CDK393234 CNG393234 CXC393234 DGY393234 DQU393234 EAQ393234 EKM393234 EUI393234 FEE393234 FOA393234 FXW393234 GHS393234 GRO393234 HBK393234 HLG393234 HVC393234 IEY393234 IOU393234 IYQ393234 JIM393234 JSI393234 KCE393234 KMA393234 KVW393234 LFS393234 LPO393234 LZK393234 MJG393234 MTC393234 NCY393234 NMU393234 NWQ393234 OGM393234 OQI393234 PAE393234 PKA393234 PTW393234 QDS393234 QNO393234 QXK393234 RHG393234 RRC393234 SAY393234 SKU393234 SUQ393234 TEM393234 TOI393234 TYE393234 UIA393234 URW393234 VBS393234 VLO393234 VVK393234 WFG393234 WPC393234 WYY393234 MM458770 WI458770 AGE458770 AQA458770 AZW458770 BJS458770 BTO458770 CDK458770 CNG458770 CXC458770 DGY458770 DQU458770 EAQ458770 EKM458770 EUI458770 FEE458770 FOA458770 FXW458770 GHS458770 GRO458770 HBK458770 HLG458770 HVC458770 IEY458770 IOU458770 IYQ458770 JIM458770 JSI458770 KCE458770 KMA458770 KVW458770 LFS458770 LPO458770 LZK458770 MJG458770 MTC458770 NCY458770 NMU458770 NWQ458770 OGM458770 OQI458770 PAE458770 PKA458770 PTW458770 QDS458770 QNO458770 QXK458770 RHG458770 RRC458770 SAY458770 SKU458770 SUQ458770 TEM458770 TOI458770 TYE458770 UIA458770 URW458770 VBS458770 VLO458770 VVK458770 WFG458770 WPC458770 WYY458770 MM524306 WI524306 AGE524306 AQA524306 AZW524306 BJS524306 BTO524306 CDK524306 CNG524306 CXC524306 DGY524306 DQU524306 EAQ524306 EKM524306 EUI524306 FEE524306 FOA524306 FXW524306 GHS524306 GRO524306 HBK524306 HLG524306 HVC524306 IEY524306 IOU524306 IYQ524306 JIM524306 JSI524306 KCE524306 KMA524306 KVW524306 LFS524306 LPO524306 LZK524306 MJG524306 MTC524306 NCY524306 NMU524306 NWQ524306 OGM524306 OQI524306 PAE524306 PKA524306 PTW524306 QDS524306 QNO524306 QXK524306 RHG524306 RRC524306 SAY524306 SKU524306 SUQ524306 TEM524306 TOI524306 TYE524306 UIA524306 URW524306 VBS524306 VLO524306 VVK524306 WFG524306 WPC524306 WYY524306 MM589842 WI589842 AGE589842 AQA589842 AZW589842 BJS589842 BTO589842 CDK589842 CNG589842 CXC589842 DGY589842 DQU589842 EAQ589842 EKM589842 EUI589842 FEE589842 FOA589842 FXW589842 GHS589842 GRO589842 HBK589842 HLG589842 HVC589842 IEY589842 IOU589842 IYQ589842 JIM589842 JSI589842 KCE589842 KMA589842 KVW589842 LFS589842 LPO589842 LZK589842 MJG589842 MTC589842 NCY589842 NMU589842 NWQ589842 OGM589842 OQI589842 PAE589842 PKA589842 PTW589842 QDS589842 QNO589842 QXK589842 RHG589842 RRC589842 SAY589842 SKU589842 SUQ589842 TEM589842 TOI589842 TYE589842 UIA589842 URW589842 VBS589842 VLO589842 VVK589842 WFG589842 WPC589842 WYY589842 MM655378 WI655378 AGE655378 AQA655378 AZW655378 BJS655378 BTO655378 CDK655378 CNG655378 CXC655378 DGY655378 DQU655378 EAQ655378 EKM655378 EUI655378 FEE655378 FOA655378 FXW655378 GHS655378 GRO655378 HBK655378 HLG655378 HVC655378 IEY655378 IOU655378 IYQ655378 JIM655378 JSI655378 KCE655378 KMA655378 KVW655378 LFS655378 LPO655378 LZK655378 MJG655378 MTC655378 NCY655378 NMU655378 NWQ655378 OGM655378 OQI655378 PAE655378 PKA655378 PTW655378 QDS655378 QNO655378 QXK655378 RHG655378 RRC655378 SAY655378 SKU655378 SUQ655378 TEM655378 TOI655378 TYE655378 UIA655378 URW655378 VBS655378 VLO655378 VVK655378 WFG655378 WPC655378 WYY655378 MM720914 WI720914 AGE720914 AQA720914 AZW720914 BJS720914 BTO720914 CDK720914 CNG720914 CXC720914 DGY720914 DQU720914 EAQ720914 EKM720914 EUI720914 FEE720914 FOA720914 FXW720914 GHS720914 GRO720914 HBK720914 HLG720914 HVC720914 IEY720914 IOU720914 IYQ720914 JIM720914 JSI720914 KCE720914 KMA720914 KVW720914 LFS720914 LPO720914 LZK720914 MJG720914 MTC720914 NCY720914 NMU720914 NWQ720914 OGM720914 OQI720914 PAE720914 PKA720914 PTW720914 QDS720914 QNO720914 QXK720914 RHG720914 RRC720914 SAY720914 SKU720914 SUQ720914 TEM720914 TOI720914 TYE720914 UIA720914 URW720914 VBS720914 VLO720914 VVK720914 WFG720914 WPC720914 WYY720914 MM786450 WI786450 AGE786450 AQA786450 AZW786450 BJS786450 BTO786450 CDK786450 CNG786450 CXC786450 DGY786450 DQU786450 EAQ786450 EKM786450 EUI786450 FEE786450 FOA786450 FXW786450 GHS786450 GRO786450 HBK786450 HLG786450 HVC786450 IEY786450 IOU786450 IYQ786450 JIM786450 JSI786450 KCE786450 KMA786450 KVW786450 LFS786450 LPO786450 LZK786450 MJG786450 MTC786450 NCY786450 NMU786450 NWQ786450 OGM786450 OQI786450 PAE786450 PKA786450 PTW786450 QDS786450 QNO786450 QXK786450 RHG786450 RRC786450 SAY786450 SKU786450 SUQ786450 TEM786450 TOI786450 TYE786450 UIA786450 URW786450 VBS786450 VLO786450 VVK786450 WFG786450 WPC786450 WYY786450 MM851986 WI851986 AGE851986 AQA851986 AZW851986 BJS851986 BTO851986 CDK851986 CNG851986 CXC851986 DGY851986 DQU851986 EAQ851986 EKM851986 EUI851986 FEE851986 FOA851986 FXW851986 GHS851986 GRO851986 HBK851986 HLG851986 HVC851986 IEY851986 IOU851986 IYQ851986 JIM851986 JSI851986 KCE851986 KMA851986 KVW851986 LFS851986 LPO851986 LZK851986 MJG851986 MTC851986 NCY851986 NMU851986 NWQ851986 OGM851986 OQI851986 PAE851986 PKA851986 PTW851986 QDS851986 QNO851986 QXK851986 RHG851986 RRC851986 SAY851986 SKU851986 SUQ851986 TEM851986 TOI851986 TYE851986 UIA851986 URW851986 VBS851986 VLO851986 VVK851986 WFG851986 WPC851986 WYY851986 MM917522 WI917522 AGE917522 AQA917522 AZW917522 BJS917522 BTO917522 CDK917522 CNG917522 CXC917522 DGY917522 DQU917522 EAQ917522 EKM917522 EUI917522 FEE917522 FOA917522 FXW917522 GHS917522 GRO917522 HBK917522 HLG917522 HVC917522 IEY917522 IOU917522 IYQ917522 JIM917522 JSI917522 KCE917522 KMA917522 KVW917522 LFS917522 LPO917522 LZK917522 MJG917522 MTC917522 NCY917522 NMU917522 NWQ917522 OGM917522 OQI917522 PAE917522 PKA917522 PTW917522 QDS917522 QNO917522 QXK917522 RHG917522 RRC917522 SAY917522 SKU917522 SUQ917522 TEM917522 TOI917522 TYE917522 UIA917522 URW917522 VBS917522 VLO917522 VVK917522 WFG917522 WPC917522 WYY917522 MM983058 WI983058 AGE983058 AQA983058 AZW983058 BJS983058 BTO983058 CDK983058 CNG983058 CXC983058 DGY983058 DQU983058 EAQ983058 EKM983058 EUI983058 FEE983058 FOA983058 FXW983058 GHS983058 GRO983058 HBK983058 HLG983058 HVC983058 IEY983058 IOU983058 IYQ983058 JIM983058 JSI983058 KCE983058 KMA983058 KVW983058 LFS983058 LPO983058 LZK983058 MJG983058 MTC983058 NCY983058 NMU983058 NWQ983058 OGM983058 OQI983058 PAE983058 PKA983058 PTW983058 QDS983058 QNO983058 QXK983058 RHG983058 RRC983058 SAY983058 SKU983058 SUQ983058 TEM983058 TOI983058 TYE983058 UIA983058 URW983058 VBS983058 VLO983058 VVK983058 WFG983058 WPC983058 WYY983058 LZ65554:LZ65594 VV65554:VV65594 AFR65554:AFR65594 APN65554:APN65594 AZJ65554:AZJ65594 BJF65554:BJF65594 BTB65554:BTB65594 CCX65554:CCX65594 CMT65554:CMT65594 CWP65554:CWP65594 DGL65554:DGL65594 DQH65554:DQH65594 EAD65554:EAD65594 EJZ65554:EJZ65594 ETV65554:ETV65594 FDR65554:FDR65594 FNN65554:FNN65594 FXJ65554:FXJ65594 GHF65554:GHF65594 GRB65554:GRB65594 HAX65554:HAX65594 HKT65554:HKT65594 HUP65554:HUP65594 IEL65554:IEL65594 IOH65554:IOH65594 IYD65554:IYD65594 JHZ65554:JHZ65594 JRV65554:JRV65594 KBR65554:KBR65594 KLN65554:KLN65594 KVJ65554:KVJ65594 LFF65554:LFF65594 LPB65554:LPB65594 LYX65554:LYX65594 MIT65554:MIT65594 MSP65554:MSP65594 NCL65554:NCL65594 NMH65554:NMH65594 NWD65554:NWD65594 OFZ65554:OFZ65594 OPV65554:OPV65594 OZR65554:OZR65594 PJN65554:PJN65594 PTJ65554:PTJ65594 QDF65554:QDF65594 QNB65554:QNB65594 QWX65554:QWX65594 RGT65554:RGT65594 RQP65554:RQP65594 SAL65554:SAL65594 SKH65554:SKH65594 SUD65554:SUD65594 TDZ65554:TDZ65594 TNV65554:TNV65594 TXR65554:TXR65594 UHN65554:UHN65594 URJ65554:URJ65594 VBF65554:VBF65594 VLB65554:VLB65594 VUX65554:VUX65594 WET65554:WET65594 WOP65554:WOP65594 WYL65554:WYL65594 LZ131090:LZ131130 VV131090:VV131130 AFR131090:AFR131130 APN131090:APN131130 AZJ131090:AZJ131130 BJF131090:BJF131130 BTB131090:BTB131130 CCX131090:CCX131130 CMT131090:CMT131130 CWP131090:CWP131130 DGL131090:DGL131130 DQH131090:DQH131130 EAD131090:EAD131130 EJZ131090:EJZ131130 ETV131090:ETV131130 FDR131090:FDR131130 FNN131090:FNN131130 FXJ131090:FXJ131130 GHF131090:GHF131130 GRB131090:GRB131130 HAX131090:HAX131130 HKT131090:HKT131130 HUP131090:HUP131130 IEL131090:IEL131130 IOH131090:IOH131130 IYD131090:IYD131130 JHZ131090:JHZ131130 JRV131090:JRV131130 KBR131090:KBR131130 KLN131090:KLN131130 KVJ131090:KVJ131130 LFF131090:LFF131130 LPB131090:LPB131130 LYX131090:LYX131130 MIT131090:MIT131130 MSP131090:MSP131130 NCL131090:NCL131130 NMH131090:NMH131130 NWD131090:NWD131130 OFZ131090:OFZ131130 OPV131090:OPV131130 OZR131090:OZR131130 PJN131090:PJN131130 PTJ131090:PTJ131130 QDF131090:QDF131130 QNB131090:QNB131130 QWX131090:QWX131130 RGT131090:RGT131130 RQP131090:RQP131130 SAL131090:SAL131130 SKH131090:SKH131130 SUD131090:SUD131130 TDZ131090:TDZ131130 TNV131090:TNV131130 TXR131090:TXR131130 UHN131090:UHN131130 URJ131090:URJ131130 VBF131090:VBF131130 VLB131090:VLB131130 VUX131090:VUX131130 WET131090:WET131130 WOP131090:WOP131130 WYL131090:WYL131130 LZ196626:LZ196666 VV196626:VV196666 AFR196626:AFR196666 APN196626:APN196666 AZJ196626:AZJ196666 BJF196626:BJF196666 BTB196626:BTB196666 CCX196626:CCX196666 CMT196626:CMT196666 CWP196626:CWP196666 DGL196626:DGL196666 DQH196626:DQH196666 EAD196626:EAD196666 EJZ196626:EJZ196666 ETV196626:ETV196666 FDR196626:FDR196666 FNN196626:FNN196666 FXJ196626:FXJ196666 GHF196626:GHF196666 GRB196626:GRB196666 HAX196626:HAX196666 HKT196626:HKT196666 HUP196626:HUP196666 IEL196626:IEL196666 IOH196626:IOH196666 IYD196626:IYD196666 JHZ196626:JHZ196666 JRV196626:JRV196666 KBR196626:KBR196666 KLN196626:KLN196666 KVJ196626:KVJ196666 LFF196626:LFF196666 LPB196626:LPB196666 LYX196626:LYX196666 MIT196626:MIT196666 MSP196626:MSP196666 NCL196626:NCL196666 NMH196626:NMH196666 NWD196626:NWD196666 OFZ196626:OFZ196666 OPV196626:OPV196666 OZR196626:OZR196666 PJN196626:PJN196666 PTJ196626:PTJ196666 QDF196626:QDF196666 QNB196626:QNB196666 QWX196626:QWX196666 RGT196626:RGT196666 RQP196626:RQP196666 SAL196626:SAL196666 SKH196626:SKH196666 SUD196626:SUD196666 TDZ196626:TDZ196666 TNV196626:TNV196666 TXR196626:TXR196666 UHN196626:UHN196666 URJ196626:URJ196666 VBF196626:VBF196666 VLB196626:VLB196666 VUX196626:VUX196666 WET196626:WET196666 WOP196626:WOP196666 WYL196626:WYL196666 LZ262162:LZ262202 VV262162:VV262202 AFR262162:AFR262202 APN262162:APN262202 AZJ262162:AZJ262202 BJF262162:BJF262202 BTB262162:BTB262202 CCX262162:CCX262202 CMT262162:CMT262202 CWP262162:CWP262202 DGL262162:DGL262202 DQH262162:DQH262202 EAD262162:EAD262202 EJZ262162:EJZ262202 ETV262162:ETV262202 FDR262162:FDR262202 FNN262162:FNN262202 FXJ262162:FXJ262202 GHF262162:GHF262202 GRB262162:GRB262202 HAX262162:HAX262202 HKT262162:HKT262202 HUP262162:HUP262202 IEL262162:IEL262202 IOH262162:IOH262202 IYD262162:IYD262202 JHZ262162:JHZ262202 JRV262162:JRV262202 KBR262162:KBR262202 KLN262162:KLN262202 KVJ262162:KVJ262202 LFF262162:LFF262202 LPB262162:LPB262202 LYX262162:LYX262202 MIT262162:MIT262202 MSP262162:MSP262202 NCL262162:NCL262202 NMH262162:NMH262202 NWD262162:NWD262202 OFZ262162:OFZ262202 OPV262162:OPV262202 OZR262162:OZR262202 PJN262162:PJN262202 PTJ262162:PTJ262202 QDF262162:QDF262202 QNB262162:QNB262202 QWX262162:QWX262202 RGT262162:RGT262202 RQP262162:RQP262202 SAL262162:SAL262202 SKH262162:SKH262202 SUD262162:SUD262202 TDZ262162:TDZ262202 TNV262162:TNV262202 TXR262162:TXR262202 UHN262162:UHN262202 URJ262162:URJ262202 VBF262162:VBF262202 VLB262162:VLB262202 VUX262162:VUX262202 WET262162:WET262202 WOP262162:WOP262202 WYL262162:WYL262202 LZ327698:LZ327738 VV327698:VV327738 AFR327698:AFR327738 APN327698:APN327738 AZJ327698:AZJ327738 BJF327698:BJF327738 BTB327698:BTB327738 CCX327698:CCX327738 CMT327698:CMT327738 CWP327698:CWP327738 DGL327698:DGL327738 DQH327698:DQH327738 EAD327698:EAD327738 EJZ327698:EJZ327738 ETV327698:ETV327738 FDR327698:FDR327738 FNN327698:FNN327738 FXJ327698:FXJ327738 GHF327698:GHF327738 GRB327698:GRB327738 HAX327698:HAX327738 HKT327698:HKT327738 HUP327698:HUP327738 IEL327698:IEL327738 IOH327698:IOH327738 IYD327698:IYD327738 JHZ327698:JHZ327738 JRV327698:JRV327738 KBR327698:KBR327738 KLN327698:KLN327738 KVJ327698:KVJ327738 LFF327698:LFF327738 LPB327698:LPB327738 LYX327698:LYX327738 MIT327698:MIT327738 MSP327698:MSP327738 NCL327698:NCL327738 NMH327698:NMH327738 NWD327698:NWD327738 OFZ327698:OFZ327738 OPV327698:OPV327738 OZR327698:OZR327738 PJN327698:PJN327738 PTJ327698:PTJ327738 QDF327698:QDF327738 QNB327698:QNB327738 QWX327698:QWX327738 RGT327698:RGT327738 RQP327698:RQP327738 SAL327698:SAL327738 SKH327698:SKH327738 SUD327698:SUD327738 TDZ327698:TDZ327738 TNV327698:TNV327738 TXR327698:TXR327738 UHN327698:UHN327738 URJ327698:URJ327738 VBF327698:VBF327738 VLB327698:VLB327738 VUX327698:VUX327738 WET327698:WET327738 WOP327698:WOP327738 WYL327698:WYL327738 LZ393234:LZ393274 VV393234:VV393274 AFR393234:AFR393274 APN393234:APN393274 AZJ393234:AZJ393274 BJF393234:BJF393274 BTB393234:BTB393274 CCX393234:CCX393274 CMT393234:CMT393274 CWP393234:CWP393274 DGL393234:DGL393274 DQH393234:DQH393274 EAD393234:EAD393274 EJZ393234:EJZ393274 ETV393234:ETV393274 FDR393234:FDR393274 FNN393234:FNN393274 FXJ393234:FXJ393274 GHF393234:GHF393274 GRB393234:GRB393274 HAX393234:HAX393274 HKT393234:HKT393274 HUP393234:HUP393274 IEL393234:IEL393274 IOH393234:IOH393274 IYD393234:IYD393274 JHZ393234:JHZ393274 JRV393234:JRV393274 KBR393234:KBR393274 KLN393234:KLN393274 KVJ393234:KVJ393274 LFF393234:LFF393274 LPB393234:LPB393274 LYX393234:LYX393274 MIT393234:MIT393274 MSP393234:MSP393274 NCL393234:NCL393274 NMH393234:NMH393274 NWD393234:NWD393274 OFZ393234:OFZ393274 OPV393234:OPV393274 OZR393234:OZR393274 PJN393234:PJN393274 PTJ393234:PTJ393274 QDF393234:QDF393274 QNB393234:QNB393274 QWX393234:QWX393274 RGT393234:RGT393274 RQP393234:RQP393274 SAL393234:SAL393274 SKH393234:SKH393274 SUD393234:SUD393274 TDZ393234:TDZ393274 TNV393234:TNV393274 TXR393234:TXR393274 UHN393234:UHN393274 URJ393234:URJ393274 VBF393234:VBF393274 VLB393234:VLB393274 VUX393234:VUX393274 WET393234:WET393274 WOP393234:WOP393274 WYL393234:WYL393274 LZ458770:LZ458810 VV458770:VV458810 AFR458770:AFR458810 APN458770:APN458810 AZJ458770:AZJ458810 BJF458770:BJF458810 BTB458770:BTB458810 CCX458770:CCX458810 CMT458770:CMT458810 CWP458770:CWP458810 DGL458770:DGL458810 DQH458770:DQH458810 EAD458770:EAD458810 EJZ458770:EJZ458810 ETV458770:ETV458810 FDR458770:FDR458810 FNN458770:FNN458810 FXJ458770:FXJ458810 GHF458770:GHF458810 GRB458770:GRB458810 HAX458770:HAX458810 HKT458770:HKT458810 HUP458770:HUP458810 IEL458770:IEL458810 IOH458770:IOH458810 IYD458770:IYD458810 JHZ458770:JHZ458810 JRV458770:JRV458810 KBR458770:KBR458810 KLN458770:KLN458810 KVJ458770:KVJ458810 LFF458770:LFF458810 LPB458770:LPB458810 LYX458770:LYX458810 MIT458770:MIT458810 MSP458770:MSP458810 NCL458770:NCL458810 NMH458770:NMH458810 NWD458770:NWD458810 OFZ458770:OFZ458810 OPV458770:OPV458810 OZR458770:OZR458810 PJN458770:PJN458810 PTJ458770:PTJ458810 QDF458770:QDF458810 QNB458770:QNB458810 QWX458770:QWX458810 RGT458770:RGT458810 RQP458770:RQP458810 SAL458770:SAL458810 SKH458770:SKH458810 SUD458770:SUD458810 TDZ458770:TDZ458810 TNV458770:TNV458810 TXR458770:TXR458810 UHN458770:UHN458810 URJ458770:URJ458810 VBF458770:VBF458810 VLB458770:VLB458810 VUX458770:VUX458810 WET458770:WET458810 WOP458770:WOP458810 WYL458770:WYL458810 LZ524306:LZ524346 VV524306:VV524346 AFR524306:AFR524346 APN524306:APN524346 AZJ524306:AZJ524346 BJF524306:BJF524346 BTB524306:BTB524346 CCX524306:CCX524346 CMT524306:CMT524346 CWP524306:CWP524346 DGL524306:DGL524346 DQH524306:DQH524346 EAD524306:EAD524346 EJZ524306:EJZ524346 ETV524306:ETV524346 FDR524306:FDR524346 FNN524306:FNN524346 FXJ524306:FXJ524346 GHF524306:GHF524346 GRB524306:GRB524346 HAX524306:HAX524346 HKT524306:HKT524346 HUP524306:HUP524346 IEL524306:IEL524346 IOH524306:IOH524346 IYD524306:IYD524346 JHZ524306:JHZ524346 JRV524306:JRV524346 KBR524306:KBR524346 KLN524306:KLN524346 KVJ524306:KVJ524346 LFF524306:LFF524346 LPB524306:LPB524346 LYX524306:LYX524346 MIT524306:MIT524346 MSP524306:MSP524346 NCL524306:NCL524346 NMH524306:NMH524346 NWD524306:NWD524346 OFZ524306:OFZ524346 OPV524306:OPV524346 OZR524306:OZR524346 PJN524306:PJN524346 PTJ524306:PTJ524346 QDF524306:QDF524346 QNB524306:QNB524346 QWX524306:QWX524346 RGT524306:RGT524346 RQP524306:RQP524346 SAL524306:SAL524346 SKH524306:SKH524346 SUD524306:SUD524346 TDZ524306:TDZ524346 TNV524306:TNV524346 TXR524306:TXR524346 UHN524306:UHN524346 URJ524306:URJ524346 VBF524306:VBF524346 VLB524306:VLB524346 VUX524306:VUX524346 WET524306:WET524346 WOP524306:WOP524346 WYL524306:WYL524346 LZ589842:LZ589882 VV589842:VV589882 AFR589842:AFR589882 APN589842:APN589882 AZJ589842:AZJ589882 BJF589842:BJF589882 BTB589842:BTB589882 CCX589842:CCX589882 CMT589842:CMT589882 CWP589842:CWP589882 DGL589842:DGL589882 DQH589842:DQH589882 EAD589842:EAD589882 EJZ589842:EJZ589882 ETV589842:ETV589882 FDR589842:FDR589882 FNN589842:FNN589882 FXJ589842:FXJ589882 GHF589842:GHF589882 GRB589842:GRB589882 HAX589842:HAX589882 HKT589842:HKT589882 HUP589842:HUP589882 IEL589842:IEL589882 IOH589842:IOH589882 IYD589842:IYD589882 JHZ589842:JHZ589882 JRV589842:JRV589882 KBR589842:KBR589882 KLN589842:KLN589882 KVJ589842:KVJ589882 LFF589842:LFF589882 LPB589842:LPB589882 LYX589842:LYX589882 MIT589842:MIT589882 MSP589842:MSP589882 NCL589842:NCL589882 NMH589842:NMH589882 NWD589842:NWD589882 OFZ589842:OFZ589882 OPV589842:OPV589882 OZR589842:OZR589882 PJN589842:PJN589882 PTJ589842:PTJ589882 QDF589842:QDF589882 QNB589842:QNB589882 QWX589842:QWX589882 RGT589842:RGT589882 RQP589842:RQP589882 SAL589842:SAL589882 SKH589842:SKH589882 SUD589842:SUD589882 TDZ589842:TDZ589882 TNV589842:TNV589882 TXR589842:TXR589882 UHN589842:UHN589882 URJ589842:URJ589882 VBF589842:VBF589882 VLB589842:VLB589882 VUX589842:VUX589882 WET589842:WET589882 WOP589842:WOP589882 WYL589842:WYL589882 LZ655378:LZ655418 VV655378:VV655418 AFR655378:AFR655418 APN655378:APN655418 AZJ655378:AZJ655418 BJF655378:BJF655418 BTB655378:BTB655418 CCX655378:CCX655418 CMT655378:CMT655418 CWP655378:CWP655418 DGL655378:DGL655418 DQH655378:DQH655418 EAD655378:EAD655418 EJZ655378:EJZ655418 ETV655378:ETV655418 FDR655378:FDR655418 FNN655378:FNN655418 FXJ655378:FXJ655418 GHF655378:GHF655418 GRB655378:GRB655418 HAX655378:HAX655418 HKT655378:HKT655418 HUP655378:HUP655418 IEL655378:IEL655418 IOH655378:IOH655418 IYD655378:IYD655418 JHZ655378:JHZ655418 JRV655378:JRV655418 KBR655378:KBR655418 KLN655378:KLN655418 KVJ655378:KVJ655418 LFF655378:LFF655418 LPB655378:LPB655418 LYX655378:LYX655418 MIT655378:MIT655418 MSP655378:MSP655418 NCL655378:NCL655418 NMH655378:NMH655418 NWD655378:NWD655418 OFZ655378:OFZ655418 OPV655378:OPV655418 OZR655378:OZR655418 PJN655378:PJN655418 PTJ655378:PTJ655418 QDF655378:QDF655418 QNB655378:QNB655418 QWX655378:QWX655418 RGT655378:RGT655418 RQP655378:RQP655418 SAL655378:SAL655418 SKH655378:SKH655418 SUD655378:SUD655418 TDZ655378:TDZ655418 TNV655378:TNV655418 TXR655378:TXR655418 UHN655378:UHN655418 URJ655378:URJ655418 VBF655378:VBF655418 VLB655378:VLB655418 VUX655378:VUX655418 WET655378:WET655418 WOP655378:WOP655418 WYL655378:WYL655418 LZ720914:LZ720954 VV720914:VV720954 AFR720914:AFR720954 APN720914:APN720954 AZJ720914:AZJ720954 BJF720914:BJF720954 BTB720914:BTB720954 CCX720914:CCX720954 CMT720914:CMT720954 CWP720914:CWP720954 DGL720914:DGL720954 DQH720914:DQH720954 EAD720914:EAD720954 EJZ720914:EJZ720954 ETV720914:ETV720954 FDR720914:FDR720954 FNN720914:FNN720954 FXJ720914:FXJ720954 GHF720914:GHF720954 GRB720914:GRB720954 HAX720914:HAX720954 HKT720914:HKT720954 HUP720914:HUP720954 IEL720914:IEL720954 IOH720914:IOH720954 IYD720914:IYD720954 JHZ720914:JHZ720954 JRV720914:JRV720954 KBR720914:KBR720954 KLN720914:KLN720954 KVJ720914:KVJ720954 LFF720914:LFF720954 LPB720914:LPB720954 LYX720914:LYX720954 MIT720914:MIT720954 MSP720914:MSP720954 NCL720914:NCL720954 NMH720914:NMH720954 NWD720914:NWD720954 OFZ720914:OFZ720954 OPV720914:OPV720954 OZR720914:OZR720954 PJN720914:PJN720954 PTJ720914:PTJ720954 QDF720914:QDF720954 QNB720914:QNB720954 QWX720914:QWX720954 RGT720914:RGT720954 RQP720914:RQP720954 SAL720914:SAL720954 SKH720914:SKH720954 SUD720914:SUD720954 TDZ720914:TDZ720954 TNV720914:TNV720954 TXR720914:TXR720954 UHN720914:UHN720954 URJ720914:URJ720954 VBF720914:VBF720954 VLB720914:VLB720954 VUX720914:VUX720954 WET720914:WET720954 WOP720914:WOP720954 WYL720914:WYL720954 LZ786450:LZ786490 VV786450:VV786490 AFR786450:AFR786490 APN786450:APN786490 AZJ786450:AZJ786490 BJF786450:BJF786490 BTB786450:BTB786490 CCX786450:CCX786490 CMT786450:CMT786490 CWP786450:CWP786490 DGL786450:DGL786490 DQH786450:DQH786490 EAD786450:EAD786490 EJZ786450:EJZ786490 ETV786450:ETV786490 FDR786450:FDR786490 FNN786450:FNN786490 FXJ786450:FXJ786490 GHF786450:GHF786490 GRB786450:GRB786490 HAX786450:HAX786490 HKT786450:HKT786490 HUP786450:HUP786490 IEL786450:IEL786490 IOH786450:IOH786490 IYD786450:IYD786490 JHZ786450:JHZ786490 JRV786450:JRV786490 KBR786450:KBR786490 KLN786450:KLN786490 KVJ786450:KVJ786490 LFF786450:LFF786490 LPB786450:LPB786490 LYX786450:LYX786490 MIT786450:MIT786490 MSP786450:MSP786490 NCL786450:NCL786490 NMH786450:NMH786490 NWD786450:NWD786490 OFZ786450:OFZ786490 OPV786450:OPV786490 OZR786450:OZR786490 PJN786450:PJN786490 PTJ786450:PTJ786490 QDF786450:QDF786490 QNB786450:QNB786490 QWX786450:QWX786490 RGT786450:RGT786490 RQP786450:RQP786490 SAL786450:SAL786490 SKH786450:SKH786490 SUD786450:SUD786490 TDZ786450:TDZ786490 TNV786450:TNV786490 TXR786450:TXR786490 UHN786450:UHN786490 URJ786450:URJ786490 VBF786450:VBF786490 VLB786450:VLB786490 VUX786450:VUX786490 WET786450:WET786490 WOP786450:WOP786490 WYL786450:WYL786490 LZ851986:LZ852026 VV851986:VV852026 AFR851986:AFR852026 APN851986:APN852026 AZJ851986:AZJ852026 BJF851986:BJF852026 BTB851986:BTB852026 CCX851986:CCX852026 CMT851986:CMT852026 CWP851986:CWP852026 DGL851986:DGL852026 DQH851986:DQH852026 EAD851986:EAD852026 EJZ851986:EJZ852026 ETV851986:ETV852026 FDR851986:FDR852026 FNN851986:FNN852026 FXJ851986:FXJ852026 GHF851986:GHF852026 GRB851986:GRB852026 HAX851986:HAX852026 HKT851986:HKT852026 HUP851986:HUP852026 IEL851986:IEL852026 IOH851986:IOH852026 IYD851986:IYD852026 JHZ851986:JHZ852026 JRV851986:JRV852026 KBR851986:KBR852026 KLN851986:KLN852026 KVJ851986:KVJ852026 LFF851986:LFF852026 LPB851986:LPB852026 LYX851986:LYX852026 MIT851986:MIT852026 MSP851986:MSP852026 NCL851986:NCL852026 NMH851986:NMH852026 NWD851986:NWD852026 OFZ851986:OFZ852026 OPV851986:OPV852026 OZR851986:OZR852026 PJN851986:PJN852026 PTJ851986:PTJ852026 QDF851986:QDF852026 QNB851986:QNB852026 QWX851986:QWX852026 RGT851986:RGT852026 RQP851986:RQP852026 SAL851986:SAL852026 SKH851986:SKH852026 SUD851986:SUD852026 TDZ851986:TDZ852026 TNV851986:TNV852026 TXR851986:TXR852026 UHN851986:UHN852026 URJ851986:URJ852026 VBF851986:VBF852026 VLB851986:VLB852026 VUX851986:VUX852026 WET851986:WET852026 WOP851986:WOP852026 WYL851986:WYL852026 LZ917522:LZ917562 VV917522:VV917562 AFR917522:AFR917562 APN917522:APN917562 AZJ917522:AZJ917562 BJF917522:BJF917562 BTB917522:BTB917562 CCX917522:CCX917562 CMT917522:CMT917562 CWP917522:CWP917562 DGL917522:DGL917562 DQH917522:DQH917562 EAD917522:EAD917562 EJZ917522:EJZ917562 ETV917522:ETV917562 FDR917522:FDR917562 FNN917522:FNN917562 FXJ917522:FXJ917562 GHF917522:GHF917562 GRB917522:GRB917562 HAX917522:HAX917562 HKT917522:HKT917562 HUP917522:HUP917562 IEL917522:IEL917562 IOH917522:IOH917562 IYD917522:IYD917562 JHZ917522:JHZ917562 JRV917522:JRV917562 KBR917522:KBR917562 KLN917522:KLN917562 KVJ917522:KVJ917562 LFF917522:LFF917562 LPB917522:LPB917562 LYX917522:LYX917562 MIT917522:MIT917562 MSP917522:MSP917562 NCL917522:NCL917562 NMH917522:NMH917562 NWD917522:NWD917562 OFZ917522:OFZ917562 OPV917522:OPV917562 OZR917522:OZR917562 PJN917522:PJN917562 PTJ917522:PTJ917562 QDF917522:QDF917562 QNB917522:QNB917562 QWX917522:QWX917562 RGT917522:RGT917562 RQP917522:RQP917562 SAL917522:SAL917562 SKH917522:SKH917562 SUD917522:SUD917562 TDZ917522:TDZ917562 TNV917522:TNV917562 TXR917522:TXR917562 UHN917522:UHN917562 URJ917522:URJ917562 VBF917522:VBF917562 VLB917522:VLB917562 VUX917522:VUX917562 WET917522:WET917562 WOP917522:WOP917562 WYL917522:WYL917562 LZ983058:LZ983098 VV983058:VV983098 AFR983058:AFR983098 APN983058:APN983098 AZJ983058:AZJ983098 BJF983058:BJF983098 BTB983058:BTB983098 CCX983058:CCX983098 CMT983058:CMT983098 CWP983058:CWP983098 DGL983058:DGL983098 DQH983058:DQH983098 EAD983058:EAD983098 EJZ983058:EJZ983098 ETV983058:ETV983098 FDR983058:FDR983098 FNN983058:FNN983098 FXJ983058:FXJ983098 GHF983058:GHF983098 GRB983058:GRB983098 HAX983058:HAX983098 HKT983058:HKT983098 HUP983058:HUP983098 IEL983058:IEL983098 IOH983058:IOH983098 IYD983058:IYD983098 JHZ983058:JHZ983098 JRV983058:JRV983098 KBR983058:KBR983098 KLN983058:KLN983098 KVJ983058:KVJ983098 LFF983058:LFF983098 LPB983058:LPB983098 LYX983058:LYX983098 MIT983058:MIT983098 MSP983058:MSP983098 NCL983058:NCL983098 NMH983058:NMH983098 NWD983058:NWD983098 OFZ983058:OFZ983098 OPV983058:OPV983098 OZR983058:OZR983098 PJN983058:PJN983098 PTJ983058:PTJ983098 QDF983058:QDF983098 QNB983058:QNB983098 QWX983058:QWX983098 RGT983058:RGT983098 RQP983058:RQP983098 SAL983058:SAL983098 SKH983058:SKH983098 SUD983058:SUD983098 TDZ983058:TDZ983098 TNV983058:TNV983098 TXR983058:TXR983098 UHN983058:UHN983098 URJ983058:URJ983098 VBF983058:VBF983098 VLB983058:VLB983098 VUX983058:VUX983098 WET983058:WET983098 WOP983058:WOP983098 WYL983058:WYL983098 MI65553:MI65554 WE65553:WE65554 AGA65553:AGA65554 APW65553:APW65554 AZS65553:AZS65554 BJO65553:BJO65554 BTK65553:BTK65554 CDG65553:CDG65554 CNC65553:CNC65554 CWY65553:CWY65554 DGU65553:DGU65554 DQQ65553:DQQ65554 EAM65553:EAM65554 EKI65553:EKI65554 EUE65553:EUE65554 FEA65553:FEA65554 FNW65553:FNW65554 FXS65553:FXS65554 GHO65553:GHO65554 GRK65553:GRK65554 HBG65553:HBG65554 HLC65553:HLC65554 HUY65553:HUY65554 IEU65553:IEU65554 IOQ65553:IOQ65554 IYM65553:IYM65554 JII65553:JII65554 JSE65553:JSE65554 KCA65553:KCA65554 KLW65553:KLW65554 KVS65553:KVS65554 LFO65553:LFO65554 LPK65553:LPK65554 LZG65553:LZG65554 MJC65553:MJC65554 MSY65553:MSY65554 NCU65553:NCU65554 NMQ65553:NMQ65554 NWM65553:NWM65554 OGI65553:OGI65554 OQE65553:OQE65554 PAA65553:PAA65554 PJW65553:PJW65554 PTS65553:PTS65554 QDO65553:QDO65554 QNK65553:QNK65554 QXG65553:QXG65554 RHC65553:RHC65554 RQY65553:RQY65554 SAU65553:SAU65554 SKQ65553:SKQ65554 SUM65553:SUM65554 TEI65553:TEI65554 TOE65553:TOE65554 TYA65553:TYA65554 UHW65553:UHW65554 URS65553:URS65554 VBO65553:VBO65554 VLK65553:VLK65554 VVG65553:VVG65554 WFC65553:WFC65554 WOY65553:WOY65554 WYU65553:WYU65554 MI131089:MI131090 WE131089:WE131090 AGA131089:AGA131090 APW131089:APW131090 AZS131089:AZS131090 BJO131089:BJO131090 BTK131089:BTK131090 CDG131089:CDG131090 CNC131089:CNC131090 CWY131089:CWY131090 DGU131089:DGU131090 DQQ131089:DQQ131090 EAM131089:EAM131090 EKI131089:EKI131090 EUE131089:EUE131090 FEA131089:FEA131090 FNW131089:FNW131090 FXS131089:FXS131090 GHO131089:GHO131090 GRK131089:GRK131090 HBG131089:HBG131090 HLC131089:HLC131090 HUY131089:HUY131090 IEU131089:IEU131090 IOQ131089:IOQ131090 IYM131089:IYM131090 JII131089:JII131090 JSE131089:JSE131090 KCA131089:KCA131090 KLW131089:KLW131090 KVS131089:KVS131090 LFO131089:LFO131090 LPK131089:LPK131090 LZG131089:LZG131090 MJC131089:MJC131090 MSY131089:MSY131090 NCU131089:NCU131090 NMQ131089:NMQ131090 NWM131089:NWM131090 OGI131089:OGI131090 OQE131089:OQE131090 PAA131089:PAA131090 PJW131089:PJW131090 PTS131089:PTS131090 QDO131089:QDO131090 QNK131089:QNK131090 QXG131089:QXG131090 RHC131089:RHC131090 RQY131089:RQY131090 SAU131089:SAU131090 SKQ131089:SKQ131090 SUM131089:SUM131090 TEI131089:TEI131090 TOE131089:TOE131090 TYA131089:TYA131090 UHW131089:UHW131090 URS131089:URS131090 VBO131089:VBO131090 VLK131089:VLK131090 VVG131089:VVG131090 WFC131089:WFC131090 WOY131089:WOY131090 WYU131089:WYU131090 MI196625:MI196626 WE196625:WE196626 AGA196625:AGA196626 APW196625:APW196626 AZS196625:AZS196626 BJO196625:BJO196626 BTK196625:BTK196626 CDG196625:CDG196626 CNC196625:CNC196626 CWY196625:CWY196626 DGU196625:DGU196626 DQQ196625:DQQ196626 EAM196625:EAM196626 EKI196625:EKI196626 EUE196625:EUE196626 FEA196625:FEA196626 FNW196625:FNW196626 FXS196625:FXS196626 GHO196625:GHO196626 GRK196625:GRK196626 HBG196625:HBG196626 HLC196625:HLC196626 HUY196625:HUY196626 IEU196625:IEU196626 IOQ196625:IOQ196626 IYM196625:IYM196626 JII196625:JII196626 JSE196625:JSE196626 KCA196625:KCA196626 KLW196625:KLW196626 KVS196625:KVS196626 LFO196625:LFO196626 LPK196625:LPK196626 LZG196625:LZG196626 MJC196625:MJC196626 MSY196625:MSY196626 NCU196625:NCU196626 NMQ196625:NMQ196626 NWM196625:NWM196626 OGI196625:OGI196626 OQE196625:OQE196626 PAA196625:PAA196626 PJW196625:PJW196626 PTS196625:PTS196626 QDO196625:QDO196626 QNK196625:QNK196626 QXG196625:QXG196626 RHC196625:RHC196626 RQY196625:RQY196626 SAU196625:SAU196626 SKQ196625:SKQ196626 SUM196625:SUM196626 TEI196625:TEI196626 TOE196625:TOE196626 TYA196625:TYA196626 UHW196625:UHW196626 URS196625:URS196626 VBO196625:VBO196626 VLK196625:VLK196626 VVG196625:VVG196626 WFC196625:WFC196626 WOY196625:WOY196626 WYU196625:WYU196626 MI262161:MI262162 WE262161:WE262162 AGA262161:AGA262162 APW262161:APW262162 AZS262161:AZS262162 BJO262161:BJO262162 BTK262161:BTK262162 CDG262161:CDG262162 CNC262161:CNC262162 CWY262161:CWY262162 DGU262161:DGU262162 DQQ262161:DQQ262162 EAM262161:EAM262162 EKI262161:EKI262162 EUE262161:EUE262162 FEA262161:FEA262162 FNW262161:FNW262162 FXS262161:FXS262162 GHO262161:GHO262162 GRK262161:GRK262162 HBG262161:HBG262162 HLC262161:HLC262162 HUY262161:HUY262162 IEU262161:IEU262162 IOQ262161:IOQ262162 IYM262161:IYM262162 JII262161:JII262162 JSE262161:JSE262162 KCA262161:KCA262162 KLW262161:KLW262162 KVS262161:KVS262162 LFO262161:LFO262162 LPK262161:LPK262162 LZG262161:LZG262162 MJC262161:MJC262162 MSY262161:MSY262162 NCU262161:NCU262162 NMQ262161:NMQ262162 NWM262161:NWM262162 OGI262161:OGI262162 OQE262161:OQE262162 PAA262161:PAA262162 PJW262161:PJW262162 PTS262161:PTS262162 QDO262161:QDO262162 QNK262161:QNK262162 QXG262161:QXG262162 RHC262161:RHC262162 RQY262161:RQY262162 SAU262161:SAU262162 SKQ262161:SKQ262162 SUM262161:SUM262162 TEI262161:TEI262162 TOE262161:TOE262162 TYA262161:TYA262162 UHW262161:UHW262162 URS262161:URS262162 VBO262161:VBO262162 VLK262161:VLK262162 VVG262161:VVG262162 WFC262161:WFC262162 WOY262161:WOY262162 WYU262161:WYU262162 MI327697:MI327698 WE327697:WE327698 AGA327697:AGA327698 APW327697:APW327698 AZS327697:AZS327698 BJO327697:BJO327698 BTK327697:BTK327698 CDG327697:CDG327698 CNC327697:CNC327698 CWY327697:CWY327698 DGU327697:DGU327698 DQQ327697:DQQ327698 EAM327697:EAM327698 EKI327697:EKI327698 EUE327697:EUE327698 FEA327697:FEA327698 FNW327697:FNW327698 FXS327697:FXS327698 GHO327697:GHO327698 GRK327697:GRK327698 HBG327697:HBG327698 HLC327697:HLC327698 HUY327697:HUY327698 IEU327697:IEU327698 IOQ327697:IOQ327698 IYM327697:IYM327698 JII327697:JII327698 JSE327697:JSE327698 KCA327697:KCA327698 KLW327697:KLW327698 KVS327697:KVS327698 LFO327697:LFO327698 LPK327697:LPK327698 LZG327697:LZG327698 MJC327697:MJC327698 MSY327697:MSY327698 NCU327697:NCU327698 NMQ327697:NMQ327698 NWM327697:NWM327698 OGI327697:OGI327698 OQE327697:OQE327698 PAA327697:PAA327698 PJW327697:PJW327698 PTS327697:PTS327698 QDO327697:QDO327698 QNK327697:QNK327698 QXG327697:QXG327698 RHC327697:RHC327698 RQY327697:RQY327698 SAU327697:SAU327698 SKQ327697:SKQ327698 SUM327697:SUM327698 TEI327697:TEI327698 TOE327697:TOE327698 TYA327697:TYA327698 UHW327697:UHW327698 URS327697:URS327698 VBO327697:VBO327698 VLK327697:VLK327698 VVG327697:VVG327698 WFC327697:WFC327698 WOY327697:WOY327698 WYU327697:WYU327698 MI393233:MI393234 WE393233:WE393234 AGA393233:AGA393234 APW393233:APW393234 AZS393233:AZS393234 BJO393233:BJO393234 BTK393233:BTK393234 CDG393233:CDG393234 CNC393233:CNC393234 CWY393233:CWY393234 DGU393233:DGU393234 DQQ393233:DQQ393234 EAM393233:EAM393234 EKI393233:EKI393234 EUE393233:EUE393234 FEA393233:FEA393234 FNW393233:FNW393234 FXS393233:FXS393234 GHO393233:GHO393234 GRK393233:GRK393234 HBG393233:HBG393234 HLC393233:HLC393234 HUY393233:HUY393234 IEU393233:IEU393234 IOQ393233:IOQ393234 IYM393233:IYM393234 JII393233:JII393234 JSE393233:JSE393234 KCA393233:KCA393234 KLW393233:KLW393234 KVS393233:KVS393234 LFO393233:LFO393234 LPK393233:LPK393234 LZG393233:LZG393234 MJC393233:MJC393234 MSY393233:MSY393234 NCU393233:NCU393234 NMQ393233:NMQ393234 NWM393233:NWM393234 OGI393233:OGI393234 OQE393233:OQE393234 PAA393233:PAA393234 PJW393233:PJW393234 PTS393233:PTS393234 QDO393233:QDO393234 QNK393233:QNK393234 QXG393233:QXG393234 RHC393233:RHC393234 RQY393233:RQY393234 SAU393233:SAU393234 SKQ393233:SKQ393234 SUM393233:SUM393234 TEI393233:TEI393234 TOE393233:TOE393234 TYA393233:TYA393234 UHW393233:UHW393234 URS393233:URS393234 VBO393233:VBO393234 VLK393233:VLK393234 VVG393233:VVG393234 WFC393233:WFC393234 WOY393233:WOY393234 WYU393233:WYU393234 MI458769:MI458770 WE458769:WE458770 AGA458769:AGA458770 APW458769:APW458770 AZS458769:AZS458770 BJO458769:BJO458770 BTK458769:BTK458770 CDG458769:CDG458770 CNC458769:CNC458770 CWY458769:CWY458770 DGU458769:DGU458770 DQQ458769:DQQ458770 EAM458769:EAM458770 EKI458769:EKI458770 EUE458769:EUE458770 FEA458769:FEA458770 FNW458769:FNW458770 FXS458769:FXS458770 GHO458769:GHO458770 GRK458769:GRK458770 HBG458769:HBG458770 HLC458769:HLC458770 HUY458769:HUY458770 IEU458769:IEU458770 IOQ458769:IOQ458770 IYM458769:IYM458770 JII458769:JII458770 JSE458769:JSE458770 KCA458769:KCA458770 KLW458769:KLW458770 KVS458769:KVS458770 LFO458769:LFO458770 LPK458769:LPK458770 LZG458769:LZG458770 MJC458769:MJC458770 MSY458769:MSY458770 NCU458769:NCU458770 NMQ458769:NMQ458770 NWM458769:NWM458770 OGI458769:OGI458770 OQE458769:OQE458770 PAA458769:PAA458770 PJW458769:PJW458770 PTS458769:PTS458770 QDO458769:QDO458770 QNK458769:QNK458770 QXG458769:QXG458770 RHC458769:RHC458770 RQY458769:RQY458770 SAU458769:SAU458770 SKQ458769:SKQ458770 SUM458769:SUM458770 TEI458769:TEI458770 TOE458769:TOE458770 TYA458769:TYA458770 UHW458769:UHW458770 URS458769:URS458770 VBO458769:VBO458770 VLK458769:VLK458770 VVG458769:VVG458770 WFC458769:WFC458770 WOY458769:WOY458770 WYU458769:WYU458770 MI524305:MI524306 WE524305:WE524306 AGA524305:AGA524306 APW524305:APW524306 AZS524305:AZS524306 BJO524305:BJO524306 BTK524305:BTK524306 CDG524305:CDG524306 CNC524305:CNC524306 CWY524305:CWY524306 DGU524305:DGU524306 DQQ524305:DQQ524306 EAM524305:EAM524306 EKI524305:EKI524306 EUE524305:EUE524306 FEA524305:FEA524306 FNW524305:FNW524306 FXS524305:FXS524306 GHO524305:GHO524306 GRK524305:GRK524306 HBG524305:HBG524306 HLC524305:HLC524306 HUY524305:HUY524306 IEU524305:IEU524306 IOQ524305:IOQ524306 IYM524305:IYM524306 JII524305:JII524306 JSE524305:JSE524306 KCA524305:KCA524306 KLW524305:KLW524306 KVS524305:KVS524306 LFO524305:LFO524306 LPK524305:LPK524306 LZG524305:LZG524306 MJC524305:MJC524306 MSY524305:MSY524306 NCU524305:NCU524306 NMQ524305:NMQ524306 NWM524305:NWM524306 OGI524305:OGI524306 OQE524305:OQE524306 PAA524305:PAA524306 PJW524305:PJW524306 PTS524305:PTS524306 QDO524305:QDO524306 QNK524305:QNK524306 QXG524305:QXG524306 RHC524305:RHC524306 RQY524305:RQY524306 SAU524305:SAU524306 SKQ524305:SKQ524306 SUM524305:SUM524306 TEI524305:TEI524306 TOE524305:TOE524306 TYA524305:TYA524306 UHW524305:UHW524306 URS524305:URS524306 VBO524305:VBO524306 VLK524305:VLK524306 VVG524305:VVG524306 WFC524305:WFC524306 WOY524305:WOY524306 WYU524305:WYU524306 MI589841:MI589842 WE589841:WE589842 AGA589841:AGA589842 APW589841:APW589842 AZS589841:AZS589842 BJO589841:BJO589842 BTK589841:BTK589842 CDG589841:CDG589842 CNC589841:CNC589842 CWY589841:CWY589842 DGU589841:DGU589842 DQQ589841:DQQ589842 EAM589841:EAM589842 EKI589841:EKI589842 EUE589841:EUE589842 FEA589841:FEA589842 FNW589841:FNW589842 FXS589841:FXS589842 GHO589841:GHO589842 GRK589841:GRK589842 HBG589841:HBG589842 HLC589841:HLC589842 HUY589841:HUY589842 IEU589841:IEU589842 IOQ589841:IOQ589842 IYM589841:IYM589842 JII589841:JII589842 JSE589841:JSE589842 KCA589841:KCA589842 KLW589841:KLW589842 KVS589841:KVS589842 LFO589841:LFO589842 LPK589841:LPK589842 LZG589841:LZG589842 MJC589841:MJC589842 MSY589841:MSY589842 NCU589841:NCU589842 NMQ589841:NMQ589842 NWM589841:NWM589842 OGI589841:OGI589842 OQE589841:OQE589842 PAA589841:PAA589842 PJW589841:PJW589842 PTS589841:PTS589842 QDO589841:QDO589842 QNK589841:QNK589842 QXG589841:QXG589842 RHC589841:RHC589842 RQY589841:RQY589842 SAU589841:SAU589842 SKQ589841:SKQ589842 SUM589841:SUM589842 TEI589841:TEI589842 TOE589841:TOE589842 TYA589841:TYA589842 UHW589841:UHW589842 URS589841:URS589842 VBO589841:VBO589842 VLK589841:VLK589842 VVG589841:VVG589842 WFC589841:WFC589842 WOY589841:WOY589842 WYU589841:WYU589842 MI655377:MI655378 WE655377:WE655378 AGA655377:AGA655378 APW655377:APW655378 AZS655377:AZS655378 BJO655377:BJO655378 BTK655377:BTK655378 CDG655377:CDG655378 CNC655377:CNC655378 CWY655377:CWY655378 DGU655377:DGU655378 DQQ655377:DQQ655378 EAM655377:EAM655378 EKI655377:EKI655378 EUE655377:EUE655378 FEA655377:FEA655378 FNW655377:FNW655378 FXS655377:FXS655378 GHO655377:GHO655378 GRK655377:GRK655378 HBG655377:HBG655378 HLC655377:HLC655378 HUY655377:HUY655378 IEU655377:IEU655378 IOQ655377:IOQ655378 IYM655377:IYM655378 JII655377:JII655378 JSE655377:JSE655378 KCA655377:KCA655378 KLW655377:KLW655378 KVS655377:KVS655378 LFO655377:LFO655378 LPK655377:LPK655378 LZG655377:LZG655378 MJC655377:MJC655378 MSY655377:MSY655378 NCU655377:NCU655378 NMQ655377:NMQ655378 NWM655377:NWM655378 OGI655377:OGI655378 OQE655377:OQE655378 PAA655377:PAA655378 PJW655377:PJW655378 PTS655377:PTS655378 QDO655377:QDO655378 QNK655377:QNK655378 QXG655377:QXG655378 RHC655377:RHC655378 RQY655377:RQY655378 SAU655377:SAU655378 SKQ655377:SKQ655378 SUM655377:SUM655378 TEI655377:TEI655378 TOE655377:TOE655378 TYA655377:TYA655378 UHW655377:UHW655378 URS655377:URS655378 VBO655377:VBO655378 VLK655377:VLK655378 VVG655377:VVG655378 WFC655377:WFC655378 WOY655377:WOY655378 WYU655377:WYU655378 MI720913:MI720914 WE720913:WE720914 AGA720913:AGA720914 APW720913:APW720914 AZS720913:AZS720914 BJO720913:BJO720914 BTK720913:BTK720914 CDG720913:CDG720914 CNC720913:CNC720914 CWY720913:CWY720914 DGU720913:DGU720914 DQQ720913:DQQ720914 EAM720913:EAM720914 EKI720913:EKI720914 EUE720913:EUE720914 FEA720913:FEA720914 FNW720913:FNW720914 FXS720913:FXS720914 GHO720913:GHO720914 GRK720913:GRK720914 HBG720913:HBG720914 HLC720913:HLC720914 HUY720913:HUY720914 IEU720913:IEU720914 IOQ720913:IOQ720914 IYM720913:IYM720914 JII720913:JII720914 JSE720913:JSE720914 KCA720913:KCA720914 KLW720913:KLW720914 KVS720913:KVS720914 LFO720913:LFO720914 LPK720913:LPK720914 LZG720913:LZG720914 MJC720913:MJC720914 MSY720913:MSY720914 NCU720913:NCU720914 NMQ720913:NMQ720914 NWM720913:NWM720914 OGI720913:OGI720914 OQE720913:OQE720914 PAA720913:PAA720914 PJW720913:PJW720914 PTS720913:PTS720914 QDO720913:QDO720914 QNK720913:QNK720914 QXG720913:QXG720914 RHC720913:RHC720914 RQY720913:RQY720914 SAU720913:SAU720914 SKQ720913:SKQ720914 SUM720913:SUM720914 TEI720913:TEI720914 TOE720913:TOE720914 TYA720913:TYA720914 UHW720913:UHW720914 URS720913:URS720914 VBO720913:VBO720914 VLK720913:VLK720914 VVG720913:VVG720914 WFC720913:WFC720914 WOY720913:WOY720914 WYU720913:WYU720914 MI786449:MI786450 WE786449:WE786450 AGA786449:AGA786450 APW786449:APW786450 AZS786449:AZS786450 BJO786449:BJO786450 BTK786449:BTK786450 CDG786449:CDG786450 CNC786449:CNC786450 CWY786449:CWY786450 DGU786449:DGU786450 DQQ786449:DQQ786450 EAM786449:EAM786450 EKI786449:EKI786450 EUE786449:EUE786450 FEA786449:FEA786450 FNW786449:FNW786450 FXS786449:FXS786450 GHO786449:GHO786450 GRK786449:GRK786450 HBG786449:HBG786450 HLC786449:HLC786450 HUY786449:HUY786450 IEU786449:IEU786450 IOQ786449:IOQ786450 IYM786449:IYM786450 JII786449:JII786450 JSE786449:JSE786450 KCA786449:KCA786450 KLW786449:KLW786450 KVS786449:KVS786450 LFO786449:LFO786450 LPK786449:LPK786450 LZG786449:LZG786450 MJC786449:MJC786450 MSY786449:MSY786450 NCU786449:NCU786450 NMQ786449:NMQ786450 NWM786449:NWM786450 OGI786449:OGI786450 OQE786449:OQE786450 PAA786449:PAA786450 PJW786449:PJW786450 PTS786449:PTS786450 QDO786449:QDO786450 QNK786449:QNK786450 QXG786449:QXG786450 RHC786449:RHC786450 RQY786449:RQY786450 SAU786449:SAU786450 SKQ786449:SKQ786450 SUM786449:SUM786450 TEI786449:TEI786450 TOE786449:TOE786450 TYA786449:TYA786450 UHW786449:UHW786450 URS786449:URS786450 VBO786449:VBO786450 VLK786449:VLK786450 VVG786449:VVG786450 WFC786449:WFC786450 WOY786449:WOY786450 WYU786449:WYU786450 MI851985:MI851986 WE851985:WE851986 AGA851985:AGA851986 APW851985:APW851986 AZS851985:AZS851986 BJO851985:BJO851986 BTK851985:BTK851986 CDG851985:CDG851986 CNC851985:CNC851986 CWY851985:CWY851986 DGU851985:DGU851986 DQQ851985:DQQ851986 EAM851985:EAM851986 EKI851985:EKI851986 EUE851985:EUE851986 FEA851985:FEA851986 FNW851985:FNW851986 FXS851985:FXS851986 GHO851985:GHO851986 GRK851985:GRK851986 HBG851985:HBG851986 HLC851985:HLC851986 HUY851985:HUY851986 IEU851985:IEU851986 IOQ851985:IOQ851986 IYM851985:IYM851986 JII851985:JII851986 JSE851985:JSE851986 KCA851985:KCA851986 KLW851985:KLW851986 KVS851985:KVS851986 LFO851985:LFO851986 LPK851985:LPK851986 LZG851985:LZG851986 MJC851985:MJC851986 MSY851985:MSY851986 NCU851985:NCU851986 NMQ851985:NMQ851986 NWM851985:NWM851986 OGI851985:OGI851986 OQE851985:OQE851986 PAA851985:PAA851986 PJW851985:PJW851986 PTS851985:PTS851986 QDO851985:QDO851986 QNK851985:QNK851986 QXG851985:QXG851986 RHC851985:RHC851986 RQY851985:RQY851986 SAU851985:SAU851986 SKQ851985:SKQ851986 SUM851985:SUM851986 TEI851985:TEI851986 TOE851985:TOE851986 TYA851985:TYA851986 UHW851985:UHW851986 URS851985:URS851986 VBO851985:VBO851986 VLK851985:VLK851986 VVG851985:VVG851986 WFC851985:WFC851986 WOY851985:WOY851986 WYU851985:WYU851986 MI917521:MI917522 WE917521:WE917522 AGA917521:AGA917522 APW917521:APW917522 AZS917521:AZS917522 BJO917521:BJO917522 BTK917521:BTK917522 CDG917521:CDG917522 CNC917521:CNC917522 CWY917521:CWY917522 DGU917521:DGU917522 DQQ917521:DQQ917522 EAM917521:EAM917522 EKI917521:EKI917522 EUE917521:EUE917522 FEA917521:FEA917522 FNW917521:FNW917522 FXS917521:FXS917522 GHO917521:GHO917522 GRK917521:GRK917522 HBG917521:HBG917522 HLC917521:HLC917522 HUY917521:HUY917522 IEU917521:IEU917522 IOQ917521:IOQ917522 IYM917521:IYM917522 JII917521:JII917522 JSE917521:JSE917522 KCA917521:KCA917522 KLW917521:KLW917522 KVS917521:KVS917522 LFO917521:LFO917522 LPK917521:LPK917522 LZG917521:LZG917522 MJC917521:MJC917522 MSY917521:MSY917522 NCU917521:NCU917522 NMQ917521:NMQ917522 NWM917521:NWM917522 OGI917521:OGI917522 OQE917521:OQE917522 PAA917521:PAA917522 PJW917521:PJW917522 PTS917521:PTS917522 QDO917521:QDO917522 QNK917521:QNK917522 QXG917521:QXG917522 RHC917521:RHC917522 RQY917521:RQY917522 SAU917521:SAU917522 SKQ917521:SKQ917522 SUM917521:SUM917522 TEI917521:TEI917522 TOE917521:TOE917522 TYA917521:TYA917522 UHW917521:UHW917522 URS917521:URS917522 VBO917521:VBO917522 VLK917521:VLK917522 VVG917521:VVG917522 WFC917521:WFC917522 WOY917521:WOY917522 WYU917521:WYU917522 MI983057:MI983058 WE983057:WE983058 AGA983057:AGA983058 APW983057:APW983058 AZS983057:AZS983058 BJO983057:BJO983058 BTK983057:BTK983058 CDG983057:CDG983058 CNC983057:CNC983058 CWY983057:CWY983058 DGU983057:DGU983058 DQQ983057:DQQ983058 EAM983057:EAM983058 EKI983057:EKI983058 EUE983057:EUE983058 FEA983057:FEA983058 FNW983057:FNW983058 FXS983057:FXS983058 GHO983057:GHO983058 GRK983057:GRK983058 HBG983057:HBG983058 HLC983057:HLC983058 HUY983057:HUY983058 IEU983057:IEU983058 IOQ983057:IOQ983058 IYM983057:IYM983058 JII983057:JII983058 JSE983057:JSE983058 KCA983057:KCA983058 KLW983057:KLW983058 KVS983057:KVS983058 LFO983057:LFO983058 LPK983057:LPK983058 LZG983057:LZG983058 MJC983057:MJC983058 MSY983057:MSY983058 NCU983057:NCU983058 NMQ983057:NMQ983058 NWM983057:NWM983058 OGI983057:OGI983058 OQE983057:OQE983058 PAA983057:PAA983058 PJW983057:PJW983058 PTS983057:PTS983058 QDO983057:QDO983058 QNK983057:QNK983058 QXG983057:QXG983058 RHC983057:RHC983058 RQY983057:RQY983058 SAU983057:SAU983058 SKQ983057:SKQ983058 SUM983057:SUM983058 TEI983057:TEI983058 TOE983057:TOE983058 TYA983057:TYA983058 UHW983057:UHW983058 URS983057:URS983058 VBO983057:VBO983058 VLK983057:VLK983058 VVG983057:VVG983058 WFC983057:WFC983058 WOY983057:WOY983058 WYU983057:WYU983058 LT65554:LT65594 VP65554:VP65594 AFL65554:AFL65594 APH65554:APH65594 AZD65554:AZD65594 BIZ65554:BIZ65594 BSV65554:BSV65594 CCR65554:CCR65594 CMN65554:CMN65594 CWJ65554:CWJ65594 DGF65554:DGF65594 DQB65554:DQB65594 DZX65554:DZX65594 EJT65554:EJT65594 ETP65554:ETP65594 FDL65554:FDL65594 FNH65554:FNH65594 FXD65554:FXD65594 GGZ65554:GGZ65594 GQV65554:GQV65594 HAR65554:HAR65594 HKN65554:HKN65594 HUJ65554:HUJ65594 IEF65554:IEF65594 IOB65554:IOB65594 IXX65554:IXX65594 JHT65554:JHT65594 JRP65554:JRP65594 KBL65554:KBL65594 KLH65554:KLH65594 KVD65554:KVD65594 LEZ65554:LEZ65594 LOV65554:LOV65594 LYR65554:LYR65594 MIN65554:MIN65594 MSJ65554:MSJ65594 NCF65554:NCF65594 NMB65554:NMB65594 NVX65554:NVX65594 OFT65554:OFT65594 OPP65554:OPP65594 OZL65554:OZL65594 PJH65554:PJH65594 PTD65554:PTD65594 QCZ65554:QCZ65594 QMV65554:QMV65594 QWR65554:QWR65594 RGN65554:RGN65594 RQJ65554:RQJ65594 SAF65554:SAF65594 SKB65554:SKB65594 STX65554:STX65594 TDT65554:TDT65594 TNP65554:TNP65594 TXL65554:TXL65594 UHH65554:UHH65594 URD65554:URD65594 VAZ65554:VAZ65594 VKV65554:VKV65594 VUR65554:VUR65594 WEN65554:WEN65594 WOJ65554:WOJ65594 WYF65554:WYF65594 LT131090:LT131130 VP131090:VP131130 AFL131090:AFL131130 APH131090:APH131130 AZD131090:AZD131130 BIZ131090:BIZ131130 BSV131090:BSV131130 CCR131090:CCR131130 CMN131090:CMN131130 CWJ131090:CWJ131130 DGF131090:DGF131130 DQB131090:DQB131130 DZX131090:DZX131130 EJT131090:EJT131130 ETP131090:ETP131130 FDL131090:FDL131130 FNH131090:FNH131130 FXD131090:FXD131130 GGZ131090:GGZ131130 GQV131090:GQV131130 HAR131090:HAR131130 HKN131090:HKN131130 HUJ131090:HUJ131130 IEF131090:IEF131130 IOB131090:IOB131130 IXX131090:IXX131130 JHT131090:JHT131130 JRP131090:JRP131130 KBL131090:KBL131130 KLH131090:KLH131130 KVD131090:KVD131130 LEZ131090:LEZ131130 LOV131090:LOV131130 LYR131090:LYR131130 MIN131090:MIN131130 MSJ131090:MSJ131130 NCF131090:NCF131130 NMB131090:NMB131130 NVX131090:NVX131130 OFT131090:OFT131130 OPP131090:OPP131130 OZL131090:OZL131130 PJH131090:PJH131130 PTD131090:PTD131130 QCZ131090:QCZ131130 QMV131090:QMV131130 QWR131090:QWR131130 RGN131090:RGN131130 RQJ131090:RQJ131130 SAF131090:SAF131130 SKB131090:SKB131130 STX131090:STX131130 TDT131090:TDT131130 TNP131090:TNP131130 TXL131090:TXL131130 UHH131090:UHH131130 URD131090:URD131130 VAZ131090:VAZ131130 VKV131090:VKV131130 VUR131090:VUR131130 WEN131090:WEN131130 WOJ131090:WOJ131130 WYF131090:WYF131130 LT196626:LT196666 VP196626:VP196666 AFL196626:AFL196666 APH196626:APH196666 AZD196626:AZD196666 BIZ196626:BIZ196666 BSV196626:BSV196666 CCR196626:CCR196666 CMN196626:CMN196666 CWJ196626:CWJ196666 DGF196626:DGF196666 DQB196626:DQB196666 DZX196626:DZX196666 EJT196626:EJT196666 ETP196626:ETP196666 FDL196626:FDL196666 FNH196626:FNH196666 FXD196626:FXD196666 GGZ196626:GGZ196666 GQV196626:GQV196666 HAR196626:HAR196666 HKN196626:HKN196666 HUJ196626:HUJ196666 IEF196626:IEF196666 IOB196626:IOB196666 IXX196626:IXX196666 JHT196626:JHT196666 JRP196626:JRP196666 KBL196626:KBL196666 KLH196626:KLH196666 KVD196626:KVD196666 LEZ196626:LEZ196666 LOV196626:LOV196666 LYR196626:LYR196666 MIN196626:MIN196666 MSJ196626:MSJ196666 NCF196626:NCF196666 NMB196626:NMB196666 NVX196626:NVX196666 OFT196626:OFT196666 OPP196626:OPP196666 OZL196626:OZL196666 PJH196626:PJH196666 PTD196626:PTD196666 QCZ196626:QCZ196666 QMV196626:QMV196666 QWR196626:QWR196666 RGN196626:RGN196666 RQJ196626:RQJ196666 SAF196626:SAF196666 SKB196626:SKB196666 STX196626:STX196666 TDT196626:TDT196666 TNP196626:TNP196666 TXL196626:TXL196666 UHH196626:UHH196666 URD196626:URD196666 VAZ196626:VAZ196666 VKV196626:VKV196666 VUR196626:VUR196666 WEN196626:WEN196666 WOJ196626:WOJ196666 WYF196626:WYF196666 LT262162:LT262202 VP262162:VP262202 AFL262162:AFL262202 APH262162:APH262202 AZD262162:AZD262202 BIZ262162:BIZ262202 BSV262162:BSV262202 CCR262162:CCR262202 CMN262162:CMN262202 CWJ262162:CWJ262202 DGF262162:DGF262202 DQB262162:DQB262202 DZX262162:DZX262202 EJT262162:EJT262202 ETP262162:ETP262202 FDL262162:FDL262202 FNH262162:FNH262202 FXD262162:FXD262202 GGZ262162:GGZ262202 GQV262162:GQV262202 HAR262162:HAR262202 HKN262162:HKN262202 HUJ262162:HUJ262202 IEF262162:IEF262202 IOB262162:IOB262202 IXX262162:IXX262202 JHT262162:JHT262202 JRP262162:JRP262202 KBL262162:KBL262202 KLH262162:KLH262202 KVD262162:KVD262202 LEZ262162:LEZ262202 LOV262162:LOV262202 LYR262162:LYR262202 MIN262162:MIN262202 MSJ262162:MSJ262202 NCF262162:NCF262202 NMB262162:NMB262202 NVX262162:NVX262202 OFT262162:OFT262202 OPP262162:OPP262202 OZL262162:OZL262202 PJH262162:PJH262202 PTD262162:PTD262202 QCZ262162:QCZ262202 QMV262162:QMV262202 QWR262162:QWR262202 RGN262162:RGN262202 RQJ262162:RQJ262202 SAF262162:SAF262202 SKB262162:SKB262202 STX262162:STX262202 TDT262162:TDT262202 TNP262162:TNP262202 TXL262162:TXL262202 UHH262162:UHH262202 URD262162:URD262202 VAZ262162:VAZ262202 VKV262162:VKV262202 VUR262162:VUR262202 WEN262162:WEN262202 WOJ262162:WOJ262202 WYF262162:WYF262202 LT327698:LT327738 VP327698:VP327738 AFL327698:AFL327738 APH327698:APH327738 AZD327698:AZD327738 BIZ327698:BIZ327738 BSV327698:BSV327738 CCR327698:CCR327738 CMN327698:CMN327738 CWJ327698:CWJ327738 DGF327698:DGF327738 DQB327698:DQB327738 DZX327698:DZX327738 EJT327698:EJT327738 ETP327698:ETP327738 FDL327698:FDL327738 FNH327698:FNH327738 FXD327698:FXD327738 GGZ327698:GGZ327738 GQV327698:GQV327738 HAR327698:HAR327738 HKN327698:HKN327738 HUJ327698:HUJ327738 IEF327698:IEF327738 IOB327698:IOB327738 IXX327698:IXX327738 JHT327698:JHT327738 JRP327698:JRP327738 KBL327698:KBL327738 KLH327698:KLH327738 KVD327698:KVD327738 LEZ327698:LEZ327738 LOV327698:LOV327738 LYR327698:LYR327738 MIN327698:MIN327738 MSJ327698:MSJ327738 NCF327698:NCF327738 NMB327698:NMB327738 NVX327698:NVX327738 OFT327698:OFT327738 OPP327698:OPP327738 OZL327698:OZL327738 PJH327698:PJH327738 PTD327698:PTD327738 QCZ327698:QCZ327738 QMV327698:QMV327738 QWR327698:QWR327738 RGN327698:RGN327738 RQJ327698:RQJ327738 SAF327698:SAF327738 SKB327698:SKB327738 STX327698:STX327738 TDT327698:TDT327738 TNP327698:TNP327738 TXL327698:TXL327738 UHH327698:UHH327738 URD327698:URD327738 VAZ327698:VAZ327738 VKV327698:VKV327738 VUR327698:VUR327738 WEN327698:WEN327738 WOJ327698:WOJ327738 WYF327698:WYF327738 LT393234:LT393274 VP393234:VP393274 AFL393234:AFL393274 APH393234:APH393274 AZD393234:AZD393274 BIZ393234:BIZ393274 BSV393234:BSV393274 CCR393234:CCR393274 CMN393234:CMN393274 CWJ393234:CWJ393274 DGF393234:DGF393274 DQB393234:DQB393274 DZX393234:DZX393274 EJT393234:EJT393274 ETP393234:ETP393274 FDL393234:FDL393274 FNH393234:FNH393274 FXD393234:FXD393274 GGZ393234:GGZ393274 GQV393234:GQV393274 HAR393234:HAR393274 HKN393234:HKN393274 HUJ393234:HUJ393274 IEF393234:IEF393274 IOB393234:IOB393274 IXX393234:IXX393274 JHT393234:JHT393274 JRP393234:JRP393274 KBL393234:KBL393274 KLH393234:KLH393274 KVD393234:KVD393274 LEZ393234:LEZ393274 LOV393234:LOV393274 LYR393234:LYR393274 MIN393234:MIN393274 MSJ393234:MSJ393274 NCF393234:NCF393274 NMB393234:NMB393274 NVX393234:NVX393274 OFT393234:OFT393274 OPP393234:OPP393274 OZL393234:OZL393274 PJH393234:PJH393274 PTD393234:PTD393274 QCZ393234:QCZ393274 QMV393234:QMV393274 QWR393234:QWR393274 RGN393234:RGN393274 RQJ393234:RQJ393274 SAF393234:SAF393274 SKB393234:SKB393274 STX393234:STX393274 TDT393234:TDT393274 TNP393234:TNP393274 TXL393234:TXL393274 UHH393234:UHH393274 URD393234:URD393274 VAZ393234:VAZ393274 VKV393234:VKV393274 VUR393234:VUR393274 WEN393234:WEN393274 WOJ393234:WOJ393274 WYF393234:WYF393274 LT458770:LT458810 VP458770:VP458810 AFL458770:AFL458810 APH458770:APH458810 AZD458770:AZD458810 BIZ458770:BIZ458810 BSV458770:BSV458810 CCR458770:CCR458810 CMN458770:CMN458810 CWJ458770:CWJ458810 DGF458770:DGF458810 DQB458770:DQB458810 DZX458770:DZX458810 EJT458770:EJT458810 ETP458770:ETP458810 FDL458770:FDL458810 FNH458770:FNH458810 FXD458770:FXD458810 GGZ458770:GGZ458810 GQV458770:GQV458810 HAR458770:HAR458810 HKN458770:HKN458810 HUJ458770:HUJ458810 IEF458770:IEF458810 IOB458770:IOB458810 IXX458770:IXX458810 JHT458770:JHT458810 JRP458770:JRP458810 KBL458770:KBL458810 KLH458770:KLH458810 KVD458770:KVD458810 LEZ458770:LEZ458810 LOV458770:LOV458810 LYR458770:LYR458810 MIN458770:MIN458810 MSJ458770:MSJ458810 NCF458770:NCF458810 NMB458770:NMB458810 NVX458770:NVX458810 OFT458770:OFT458810 OPP458770:OPP458810 OZL458770:OZL458810 PJH458770:PJH458810 PTD458770:PTD458810 QCZ458770:QCZ458810 QMV458770:QMV458810 QWR458770:QWR458810 RGN458770:RGN458810 RQJ458770:RQJ458810 SAF458770:SAF458810 SKB458770:SKB458810 STX458770:STX458810 TDT458770:TDT458810 TNP458770:TNP458810 TXL458770:TXL458810 UHH458770:UHH458810 URD458770:URD458810 VAZ458770:VAZ458810 VKV458770:VKV458810 VUR458770:VUR458810 WEN458770:WEN458810 WOJ458770:WOJ458810 WYF458770:WYF458810 LT524306:LT524346 VP524306:VP524346 AFL524306:AFL524346 APH524306:APH524346 AZD524306:AZD524346 BIZ524306:BIZ524346 BSV524306:BSV524346 CCR524306:CCR524346 CMN524306:CMN524346 CWJ524306:CWJ524346 DGF524306:DGF524346 DQB524306:DQB524346 DZX524306:DZX524346 EJT524306:EJT524346 ETP524306:ETP524346 FDL524306:FDL524346 FNH524306:FNH524346 FXD524306:FXD524346 GGZ524306:GGZ524346 GQV524306:GQV524346 HAR524306:HAR524346 HKN524306:HKN524346 HUJ524306:HUJ524346 IEF524306:IEF524346 IOB524306:IOB524346 IXX524306:IXX524346 JHT524306:JHT524346 JRP524306:JRP524346 KBL524306:KBL524346 KLH524306:KLH524346 KVD524306:KVD524346 LEZ524306:LEZ524346 LOV524306:LOV524346 LYR524306:LYR524346 MIN524306:MIN524346 MSJ524306:MSJ524346 NCF524306:NCF524346 NMB524306:NMB524346 NVX524306:NVX524346 OFT524306:OFT524346 OPP524306:OPP524346 OZL524306:OZL524346 PJH524306:PJH524346 PTD524306:PTD524346 QCZ524306:QCZ524346 QMV524306:QMV524346 QWR524306:QWR524346 RGN524306:RGN524346 RQJ524306:RQJ524346 SAF524306:SAF524346 SKB524306:SKB524346 STX524306:STX524346 TDT524306:TDT524346 TNP524306:TNP524346 TXL524306:TXL524346 UHH524306:UHH524346 URD524306:URD524346 VAZ524306:VAZ524346 VKV524306:VKV524346 VUR524306:VUR524346 WEN524306:WEN524346 WOJ524306:WOJ524346 WYF524306:WYF524346 LT589842:LT589882 VP589842:VP589882 AFL589842:AFL589882 APH589842:APH589882 AZD589842:AZD589882 BIZ589842:BIZ589882 BSV589842:BSV589882 CCR589842:CCR589882 CMN589842:CMN589882 CWJ589842:CWJ589882 DGF589842:DGF589882 DQB589842:DQB589882 DZX589842:DZX589882 EJT589842:EJT589882 ETP589842:ETP589882 FDL589842:FDL589882 FNH589842:FNH589882 FXD589842:FXD589882 GGZ589842:GGZ589882 GQV589842:GQV589882 HAR589842:HAR589882 HKN589842:HKN589882 HUJ589842:HUJ589882 IEF589842:IEF589882 IOB589842:IOB589882 IXX589842:IXX589882 JHT589842:JHT589882 JRP589842:JRP589882 KBL589842:KBL589882 KLH589842:KLH589882 KVD589842:KVD589882 LEZ589842:LEZ589882 LOV589842:LOV589882 LYR589842:LYR589882 MIN589842:MIN589882 MSJ589842:MSJ589882 NCF589842:NCF589882 NMB589842:NMB589882 NVX589842:NVX589882 OFT589842:OFT589882 OPP589842:OPP589882 OZL589842:OZL589882 PJH589842:PJH589882 PTD589842:PTD589882 QCZ589842:QCZ589882 QMV589842:QMV589882 QWR589842:QWR589882 RGN589842:RGN589882 RQJ589842:RQJ589882 SAF589842:SAF589882 SKB589842:SKB589882 STX589842:STX589882 TDT589842:TDT589882 TNP589842:TNP589882 TXL589842:TXL589882 UHH589842:UHH589882 URD589842:URD589882 VAZ589842:VAZ589882 VKV589842:VKV589882 VUR589842:VUR589882 WEN589842:WEN589882 WOJ589842:WOJ589882 WYF589842:WYF589882 LT655378:LT655418 VP655378:VP655418 AFL655378:AFL655418 APH655378:APH655418 AZD655378:AZD655418 BIZ655378:BIZ655418 BSV655378:BSV655418 CCR655378:CCR655418 CMN655378:CMN655418 CWJ655378:CWJ655418 DGF655378:DGF655418 DQB655378:DQB655418 DZX655378:DZX655418 EJT655378:EJT655418 ETP655378:ETP655418 FDL655378:FDL655418 FNH655378:FNH655418 FXD655378:FXD655418 GGZ655378:GGZ655418 GQV655378:GQV655418 HAR655378:HAR655418 HKN655378:HKN655418 HUJ655378:HUJ655418 IEF655378:IEF655418 IOB655378:IOB655418 IXX655378:IXX655418 JHT655378:JHT655418 JRP655378:JRP655418 KBL655378:KBL655418 KLH655378:KLH655418 KVD655378:KVD655418 LEZ655378:LEZ655418 LOV655378:LOV655418 LYR655378:LYR655418 MIN655378:MIN655418 MSJ655378:MSJ655418 NCF655378:NCF655418 NMB655378:NMB655418 NVX655378:NVX655418 OFT655378:OFT655418 OPP655378:OPP655418 OZL655378:OZL655418 PJH655378:PJH655418 PTD655378:PTD655418 QCZ655378:QCZ655418 QMV655378:QMV655418 QWR655378:QWR655418 RGN655378:RGN655418 RQJ655378:RQJ655418 SAF655378:SAF655418 SKB655378:SKB655418 STX655378:STX655418 TDT655378:TDT655418 TNP655378:TNP655418 TXL655378:TXL655418 UHH655378:UHH655418 URD655378:URD655418 VAZ655378:VAZ655418 VKV655378:VKV655418 VUR655378:VUR655418 WEN655378:WEN655418 WOJ655378:WOJ655418 WYF655378:WYF655418 LT720914:LT720954 VP720914:VP720954 AFL720914:AFL720954 APH720914:APH720954 AZD720914:AZD720954 BIZ720914:BIZ720954 BSV720914:BSV720954 CCR720914:CCR720954 CMN720914:CMN720954 CWJ720914:CWJ720954 DGF720914:DGF720954 DQB720914:DQB720954 DZX720914:DZX720954 EJT720914:EJT720954 ETP720914:ETP720954 FDL720914:FDL720954 FNH720914:FNH720954 FXD720914:FXD720954 GGZ720914:GGZ720954 GQV720914:GQV720954 HAR720914:HAR720954 HKN720914:HKN720954 HUJ720914:HUJ720954 IEF720914:IEF720954 IOB720914:IOB720954 IXX720914:IXX720954 JHT720914:JHT720954 JRP720914:JRP720954 KBL720914:KBL720954 KLH720914:KLH720954 KVD720914:KVD720954 LEZ720914:LEZ720954 LOV720914:LOV720954 LYR720914:LYR720954 MIN720914:MIN720954 MSJ720914:MSJ720954 NCF720914:NCF720954 NMB720914:NMB720954 NVX720914:NVX720954 OFT720914:OFT720954 OPP720914:OPP720954 OZL720914:OZL720954 PJH720914:PJH720954 PTD720914:PTD720954 QCZ720914:QCZ720954 QMV720914:QMV720954 QWR720914:QWR720954 RGN720914:RGN720954 RQJ720914:RQJ720954 SAF720914:SAF720954 SKB720914:SKB720954 STX720914:STX720954 TDT720914:TDT720954 TNP720914:TNP720954 TXL720914:TXL720954 UHH720914:UHH720954 URD720914:URD720954 VAZ720914:VAZ720954 VKV720914:VKV720954 VUR720914:VUR720954 WEN720914:WEN720954 WOJ720914:WOJ720954 WYF720914:WYF720954 LT786450:LT786490 VP786450:VP786490 AFL786450:AFL786490 APH786450:APH786490 AZD786450:AZD786490 BIZ786450:BIZ786490 BSV786450:BSV786490 CCR786450:CCR786490 CMN786450:CMN786490 CWJ786450:CWJ786490 DGF786450:DGF786490 DQB786450:DQB786490 DZX786450:DZX786490 EJT786450:EJT786490 ETP786450:ETP786490 FDL786450:FDL786490 FNH786450:FNH786490 FXD786450:FXD786490 GGZ786450:GGZ786490 GQV786450:GQV786490 HAR786450:HAR786490 HKN786450:HKN786490 HUJ786450:HUJ786490 IEF786450:IEF786490 IOB786450:IOB786490 IXX786450:IXX786490 JHT786450:JHT786490 JRP786450:JRP786490 KBL786450:KBL786490 KLH786450:KLH786490 KVD786450:KVD786490 LEZ786450:LEZ786490 LOV786450:LOV786490 LYR786450:LYR786490 MIN786450:MIN786490 MSJ786450:MSJ786490 NCF786450:NCF786490 NMB786450:NMB786490 NVX786450:NVX786490 OFT786450:OFT786490 OPP786450:OPP786490 OZL786450:OZL786490 PJH786450:PJH786490 PTD786450:PTD786490 QCZ786450:QCZ786490 QMV786450:QMV786490 QWR786450:QWR786490 RGN786450:RGN786490 RQJ786450:RQJ786490 SAF786450:SAF786490 SKB786450:SKB786490 STX786450:STX786490 TDT786450:TDT786490 TNP786450:TNP786490 TXL786450:TXL786490 UHH786450:UHH786490 URD786450:URD786490 VAZ786450:VAZ786490 VKV786450:VKV786490 VUR786450:VUR786490 WEN786450:WEN786490 WOJ786450:WOJ786490 WYF786450:WYF786490 LT851986:LT852026 VP851986:VP852026 AFL851986:AFL852026 APH851986:APH852026 AZD851986:AZD852026 BIZ851986:BIZ852026 BSV851986:BSV852026 CCR851986:CCR852026 CMN851986:CMN852026 CWJ851986:CWJ852026 DGF851986:DGF852026 DQB851986:DQB852026 DZX851986:DZX852026 EJT851986:EJT852026 ETP851986:ETP852026 FDL851986:FDL852026 FNH851986:FNH852026 FXD851986:FXD852026 GGZ851986:GGZ852026 GQV851986:GQV852026 HAR851986:HAR852026 HKN851986:HKN852026 HUJ851986:HUJ852026 IEF851986:IEF852026 IOB851986:IOB852026 IXX851986:IXX852026 JHT851986:JHT852026 JRP851986:JRP852026 KBL851986:KBL852026 KLH851986:KLH852026 KVD851986:KVD852026 LEZ851986:LEZ852026 LOV851986:LOV852026 LYR851986:LYR852026 MIN851986:MIN852026 MSJ851986:MSJ852026 NCF851986:NCF852026 NMB851986:NMB852026 NVX851986:NVX852026 OFT851986:OFT852026 OPP851986:OPP852026 OZL851986:OZL852026 PJH851986:PJH852026 PTD851986:PTD852026 QCZ851986:QCZ852026 QMV851986:QMV852026 QWR851986:QWR852026 RGN851986:RGN852026 RQJ851986:RQJ852026 SAF851986:SAF852026 SKB851986:SKB852026 STX851986:STX852026 TDT851986:TDT852026 TNP851986:TNP852026 TXL851986:TXL852026 UHH851986:UHH852026 URD851986:URD852026 VAZ851986:VAZ852026 VKV851986:VKV852026 VUR851986:VUR852026 WEN851986:WEN852026 WOJ851986:WOJ852026 WYF851986:WYF852026 LT917522:LT917562 VP917522:VP917562 AFL917522:AFL917562 APH917522:APH917562 AZD917522:AZD917562 BIZ917522:BIZ917562 BSV917522:BSV917562 CCR917522:CCR917562 CMN917522:CMN917562 CWJ917522:CWJ917562 DGF917522:DGF917562 DQB917522:DQB917562 DZX917522:DZX917562 EJT917522:EJT917562 ETP917522:ETP917562 FDL917522:FDL917562 FNH917522:FNH917562 FXD917522:FXD917562 GGZ917522:GGZ917562 GQV917522:GQV917562 HAR917522:HAR917562 HKN917522:HKN917562 HUJ917522:HUJ917562 IEF917522:IEF917562 IOB917522:IOB917562 IXX917522:IXX917562 JHT917522:JHT917562 JRP917522:JRP917562 KBL917522:KBL917562 KLH917522:KLH917562 KVD917522:KVD917562 LEZ917522:LEZ917562 LOV917522:LOV917562 LYR917522:LYR917562 MIN917522:MIN917562 MSJ917522:MSJ917562 NCF917522:NCF917562 NMB917522:NMB917562 NVX917522:NVX917562 OFT917522:OFT917562 OPP917522:OPP917562 OZL917522:OZL917562 PJH917522:PJH917562 PTD917522:PTD917562 QCZ917522:QCZ917562 QMV917522:QMV917562 QWR917522:QWR917562 RGN917522:RGN917562 RQJ917522:RQJ917562 SAF917522:SAF917562 SKB917522:SKB917562 STX917522:STX917562 TDT917522:TDT917562 TNP917522:TNP917562 TXL917522:TXL917562 UHH917522:UHH917562 URD917522:URD917562 VAZ917522:VAZ917562 VKV917522:VKV917562 VUR917522:VUR917562 WEN917522:WEN917562 WOJ917522:WOJ917562 WYF917522:WYF917562 LT983058:LT983098 VP983058:VP983098 AFL983058:AFL983098 APH983058:APH983098 AZD983058:AZD983098 BIZ983058:BIZ983098 BSV983058:BSV983098 CCR983058:CCR983098 CMN983058:CMN983098 CWJ983058:CWJ983098 DGF983058:DGF983098 DQB983058:DQB983098 DZX983058:DZX983098 EJT983058:EJT983098 ETP983058:ETP983098 FDL983058:FDL983098 FNH983058:FNH983098 FXD983058:FXD983098 GGZ983058:GGZ983098 GQV983058:GQV983098 HAR983058:HAR983098 HKN983058:HKN983098 HUJ983058:HUJ983098 IEF983058:IEF983098 IOB983058:IOB983098 IXX983058:IXX983098 JHT983058:JHT983098 JRP983058:JRP983098 KBL983058:KBL983098 KLH983058:KLH983098 KVD983058:KVD983098 LEZ983058:LEZ983098 LOV983058:LOV983098 LYR983058:LYR983098 MIN983058:MIN983098 MSJ983058:MSJ983098 NCF983058:NCF983098 NMB983058:NMB983098 NVX983058:NVX983098 OFT983058:OFT983098 OPP983058:OPP983098 OZL983058:OZL983098 PJH983058:PJH983098 PTD983058:PTD983098 QCZ983058:QCZ983098 QMV983058:QMV983098 QWR983058:QWR983098 RGN983058:RGN983098 RQJ983058:RQJ983098 SAF983058:SAF983098 SKB983058:SKB983098 STX983058:STX983098 TDT983058:TDT983098 TNP983058:TNP983098 TXL983058:TXL983098 UHH983058:UHH983098 URD983058:URD983098 VAZ983058:VAZ983098 VKV983058:VKV983098 VUR983058:VUR983098 WEN983058:WEN983098 WOJ983058:WOJ983098 WYF983058:WYF983098 MG65554 WC65554 AFY65554 APU65554 AZQ65554 BJM65554 BTI65554 CDE65554 CNA65554 CWW65554 DGS65554 DQO65554 EAK65554 EKG65554 EUC65554 FDY65554 FNU65554 FXQ65554 GHM65554 GRI65554 HBE65554 HLA65554 HUW65554 IES65554 IOO65554 IYK65554 JIG65554 JSC65554 KBY65554 KLU65554 KVQ65554 LFM65554 LPI65554 LZE65554 MJA65554 MSW65554 NCS65554 NMO65554 NWK65554 OGG65554 OQC65554 OZY65554 PJU65554 PTQ65554 QDM65554 QNI65554 QXE65554 RHA65554 RQW65554 SAS65554 SKO65554 SUK65554 TEG65554 TOC65554 TXY65554 UHU65554 URQ65554 VBM65554 VLI65554 VVE65554 WFA65554 WOW65554 WYS65554 MG131090 WC131090 AFY131090 APU131090 AZQ131090 BJM131090 BTI131090 CDE131090 CNA131090 CWW131090 DGS131090 DQO131090 EAK131090 EKG131090 EUC131090 FDY131090 FNU131090 FXQ131090 GHM131090 GRI131090 HBE131090 HLA131090 HUW131090 IES131090 IOO131090 IYK131090 JIG131090 JSC131090 KBY131090 KLU131090 KVQ131090 LFM131090 LPI131090 LZE131090 MJA131090 MSW131090 NCS131090 NMO131090 NWK131090 OGG131090 OQC131090 OZY131090 PJU131090 PTQ131090 QDM131090 QNI131090 QXE131090 RHA131090 RQW131090 SAS131090 SKO131090 SUK131090 TEG131090 TOC131090 TXY131090 UHU131090 URQ131090 VBM131090 VLI131090 VVE131090 WFA131090 WOW131090 WYS131090 MG196626 WC196626 AFY196626 APU196626 AZQ196626 BJM196626 BTI196626 CDE196626 CNA196626 CWW196626 DGS196626 DQO196626 EAK196626 EKG196626 EUC196626 FDY196626 FNU196626 FXQ196626 GHM196626 GRI196626 HBE196626 HLA196626 HUW196626 IES196626 IOO196626 IYK196626 JIG196626 JSC196626 KBY196626 KLU196626 KVQ196626 LFM196626 LPI196626 LZE196626 MJA196626 MSW196626 NCS196626 NMO196626 NWK196626 OGG196626 OQC196626 OZY196626 PJU196626 PTQ196626 QDM196626 QNI196626 QXE196626 RHA196626 RQW196626 SAS196626 SKO196626 SUK196626 TEG196626 TOC196626 TXY196626 UHU196626 URQ196626 VBM196626 VLI196626 VVE196626 WFA196626 WOW196626 WYS196626 MG262162 WC262162 AFY262162 APU262162 AZQ262162 BJM262162 BTI262162 CDE262162 CNA262162 CWW262162 DGS262162 DQO262162 EAK262162 EKG262162 EUC262162 FDY262162 FNU262162 FXQ262162 GHM262162 GRI262162 HBE262162 HLA262162 HUW262162 IES262162 IOO262162 IYK262162 JIG262162 JSC262162 KBY262162 KLU262162 KVQ262162 LFM262162 LPI262162 LZE262162 MJA262162 MSW262162 NCS262162 NMO262162 NWK262162 OGG262162 OQC262162 OZY262162 PJU262162 PTQ262162 QDM262162 QNI262162 QXE262162 RHA262162 RQW262162 SAS262162 SKO262162 SUK262162 TEG262162 TOC262162 TXY262162 UHU262162 URQ262162 VBM262162 VLI262162 VVE262162 WFA262162 WOW262162 WYS262162 MG327698 WC327698 AFY327698 APU327698 AZQ327698 BJM327698 BTI327698 CDE327698 CNA327698 CWW327698 DGS327698 DQO327698 EAK327698 EKG327698 EUC327698 FDY327698 FNU327698 FXQ327698 GHM327698 GRI327698 HBE327698 HLA327698 HUW327698 IES327698 IOO327698 IYK327698 JIG327698 JSC327698 KBY327698 KLU327698 KVQ327698 LFM327698 LPI327698 LZE327698 MJA327698 MSW327698 NCS327698 NMO327698 NWK327698 OGG327698 OQC327698 OZY327698 PJU327698 PTQ327698 QDM327698 QNI327698 QXE327698 RHA327698 RQW327698 SAS327698 SKO327698 SUK327698 TEG327698 TOC327698 TXY327698 UHU327698 URQ327698 VBM327698 VLI327698 VVE327698 WFA327698 WOW327698 WYS327698 MG393234 WC393234 AFY393234 APU393234 AZQ393234 BJM393234 BTI393234 CDE393234 CNA393234 CWW393234 DGS393234 DQO393234 EAK393234 EKG393234 EUC393234 FDY393234 FNU393234 FXQ393234 GHM393234 GRI393234 HBE393234 HLA393234 HUW393234 IES393234 IOO393234 IYK393234 JIG393234 JSC393234 KBY393234 KLU393234 KVQ393234 LFM393234 LPI393234 LZE393234 MJA393234 MSW393234 NCS393234 NMO393234 NWK393234 OGG393234 OQC393234 OZY393234 PJU393234 PTQ393234 QDM393234 QNI393234 QXE393234 RHA393234 RQW393234 SAS393234 SKO393234 SUK393234 TEG393234 TOC393234 TXY393234 UHU393234 URQ393234 VBM393234 VLI393234 VVE393234 WFA393234 WOW393234 WYS393234 MG458770 WC458770 AFY458770 APU458770 AZQ458770 BJM458770 BTI458770 CDE458770 CNA458770 CWW458770 DGS458770 DQO458770 EAK458770 EKG458770 EUC458770 FDY458770 FNU458770 FXQ458770 GHM458770 GRI458770 HBE458770 HLA458770 HUW458770 IES458770 IOO458770 IYK458770 JIG458770 JSC458770 KBY458770 KLU458770 KVQ458770 LFM458770 LPI458770 LZE458770 MJA458770 MSW458770 NCS458770 NMO458770 NWK458770 OGG458770 OQC458770 OZY458770 PJU458770 PTQ458770 QDM458770 QNI458770 QXE458770 RHA458770 RQW458770 SAS458770 SKO458770 SUK458770 TEG458770 TOC458770 TXY458770 UHU458770 URQ458770 VBM458770 VLI458770 VVE458770 WFA458770 WOW458770 WYS458770 MG524306 WC524306 AFY524306 APU524306 AZQ524306 BJM524306 BTI524306 CDE524306 CNA524306 CWW524306 DGS524306 DQO524306 EAK524306 EKG524306 EUC524306 FDY524306 FNU524306 FXQ524306 GHM524306 GRI524306 HBE524306 HLA524306 HUW524306 IES524306 IOO524306 IYK524306 JIG524306 JSC524306 KBY524306 KLU524306 KVQ524306 LFM524306 LPI524306 LZE524306 MJA524306 MSW524306 NCS524306 NMO524306 NWK524306 OGG524306 OQC524306 OZY524306 PJU524306 PTQ524306 QDM524306 QNI524306 QXE524306 RHA524306 RQW524306 SAS524306 SKO524306 SUK524306 TEG524306 TOC524306 TXY524306 UHU524306 URQ524306 VBM524306 VLI524306 VVE524306 WFA524306 WOW524306 WYS524306 MG589842 WC589842 AFY589842 APU589842 AZQ589842 BJM589842 BTI589842 CDE589842 CNA589842 CWW589842 DGS589842 DQO589842 EAK589842 EKG589842 EUC589842 FDY589842 FNU589842 FXQ589842 GHM589842 GRI589842 HBE589842 HLA589842 HUW589842 IES589842 IOO589842 IYK589842 JIG589842 JSC589842 KBY589842 KLU589842 KVQ589842 LFM589842 LPI589842 LZE589842 MJA589842 MSW589842 NCS589842 NMO589842 NWK589842 OGG589842 OQC589842 OZY589842 PJU589842 PTQ589842 QDM589842 QNI589842 QXE589842 RHA589842 RQW589842 SAS589842 SKO589842 SUK589842 TEG589842 TOC589842 TXY589842 UHU589842 URQ589842 VBM589842 VLI589842 VVE589842 WFA589842 WOW589842 WYS589842 MG655378 WC655378 AFY655378 APU655378 AZQ655378 BJM655378 BTI655378 CDE655378 CNA655378 CWW655378 DGS655378 DQO655378 EAK655378 EKG655378 EUC655378 FDY655378 FNU655378 FXQ655378 GHM655378 GRI655378 HBE655378 HLA655378 HUW655378 IES655378 IOO655378 IYK655378 JIG655378 JSC655378 KBY655378 KLU655378 KVQ655378 LFM655378 LPI655378 LZE655378 MJA655378 MSW655378 NCS655378 NMO655378 NWK655378 OGG655378 OQC655378 OZY655378 PJU655378 PTQ655378 QDM655378 QNI655378 QXE655378 RHA655378 RQW655378 SAS655378 SKO655378 SUK655378 TEG655378 TOC655378 TXY655378 UHU655378 URQ655378 VBM655378 VLI655378 VVE655378 WFA655378 WOW655378 WYS655378 MG720914 WC720914 AFY720914 APU720914 AZQ720914 BJM720914 BTI720914 CDE720914 CNA720914 CWW720914 DGS720914 DQO720914 EAK720914 EKG720914 EUC720914 FDY720914 FNU720914 FXQ720914 GHM720914 GRI720914 HBE720914 HLA720914 HUW720914 IES720914 IOO720914 IYK720914 JIG720914 JSC720914 KBY720914 KLU720914 KVQ720914 LFM720914 LPI720914 LZE720914 MJA720914 MSW720914 NCS720914 NMO720914 NWK720914 OGG720914 OQC720914 OZY720914 PJU720914 PTQ720914 QDM720914 QNI720914 QXE720914 RHA720914 RQW720914 SAS720914 SKO720914 SUK720914 TEG720914 TOC720914 TXY720914 UHU720914 URQ720914 VBM720914 VLI720914 VVE720914 WFA720914 WOW720914 WYS720914 MG786450 WC786450 AFY786450 APU786450 AZQ786450 BJM786450 BTI786450 CDE786450 CNA786450 CWW786450 DGS786450 DQO786450 EAK786450 EKG786450 EUC786450 FDY786450 FNU786450 FXQ786450 GHM786450 GRI786450 HBE786450 HLA786450 HUW786450 IES786450 IOO786450 IYK786450 JIG786450 JSC786450 KBY786450 KLU786450 KVQ786450 LFM786450 LPI786450 LZE786450 MJA786450 MSW786450 NCS786450 NMO786450 NWK786450 OGG786450 OQC786450 OZY786450 PJU786450 PTQ786450 QDM786450 QNI786450 QXE786450 RHA786450 RQW786450 SAS786450 SKO786450 SUK786450 TEG786450 TOC786450 TXY786450 UHU786450 URQ786450 VBM786450 VLI786450 VVE786450 WFA786450 WOW786450 WYS786450 MG851986 WC851986 AFY851986 APU851986 AZQ851986 BJM851986 BTI851986 CDE851986 CNA851986 CWW851986 DGS851986 DQO851986 EAK851986 EKG851986 EUC851986 FDY851986 FNU851986 FXQ851986 GHM851986 GRI851986 HBE851986 HLA851986 HUW851986 IES851986 IOO851986 IYK851986 JIG851986 JSC851986 KBY851986 KLU851986 KVQ851986 LFM851986 LPI851986 LZE851986 MJA851986 MSW851986 NCS851986 NMO851986 NWK851986 OGG851986 OQC851986 OZY851986 PJU851986 PTQ851986 QDM851986 QNI851986 QXE851986 RHA851986 RQW851986 SAS851986 SKO851986 SUK851986 TEG851986 TOC851986 TXY851986 UHU851986 URQ851986 VBM851986 VLI851986 VVE851986 WFA851986 WOW851986 WYS851986 MG917522 WC917522 AFY917522 APU917522 AZQ917522 BJM917522 BTI917522 CDE917522 CNA917522 CWW917522 DGS917522 DQO917522 EAK917522 EKG917522 EUC917522 FDY917522 FNU917522 FXQ917522 GHM917522 GRI917522 HBE917522 HLA917522 HUW917522 IES917522 IOO917522 IYK917522 JIG917522 JSC917522 KBY917522 KLU917522 KVQ917522 LFM917522 LPI917522 LZE917522 MJA917522 MSW917522 NCS917522 NMO917522 NWK917522 OGG917522 OQC917522 OZY917522 PJU917522 PTQ917522 QDM917522 QNI917522 QXE917522 RHA917522 RQW917522 SAS917522 SKO917522 SUK917522 TEG917522 TOC917522 TXY917522 UHU917522 URQ917522 VBM917522 VLI917522 VVE917522 WFA917522 WOW917522 WYS917522 MG983058 WC983058 AFY983058 APU983058 AZQ983058 BJM983058 BTI983058 CDE983058 CNA983058 CWW983058 DGS983058 DQO983058 EAK983058 EKG983058 EUC983058 FDY983058 FNU983058 FXQ983058 GHM983058 GRI983058 HBE983058 HLA983058 HUW983058 IES983058 IOO983058 IYK983058 JIG983058 JSC983058 KBY983058 KLU983058 KVQ983058 LFM983058 LPI983058 LZE983058 MJA983058 MSW983058 NCS983058 NMO983058 NWK983058 OGG983058 OQC983058 OZY983058 PJU983058 PTQ983058 QDM983058 QNI983058 QXE983058 RHA983058 RQW983058 SAS983058 SKO983058 SUK983058 TEG983058 TOC983058 TXY983058 UHU983058 URQ983058 VBM983058 VLI983058 VVE983058 WFA983058 WOW983058 WYS983058 MC65553:MC65554 VY65553:VY65554 AFU65553:AFU65554 APQ65553:APQ65554 AZM65553:AZM65554 BJI65553:BJI65554 BTE65553:BTE65554 CDA65553:CDA65554 CMW65553:CMW65554 CWS65553:CWS65554 DGO65553:DGO65554 DQK65553:DQK65554 EAG65553:EAG65554 EKC65553:EKC65554 ETY65553:ETY65554 FDU65553:FDU65554 FNQ65553:FNQ65554 FXM65553:FXM65554 GHI65553:GHI65554 GRE65553:GRE65554 HBA65553:HBA65554 HKW65553:HKW65554 HUS65553:HUS65554 IEO65553:IEO65554 IOK65553:IOK65554 IYG65553:IYG65554 JIC65553:JIC65554 JRY65553:JRY65554 KBU65553:KBU65554 KLQ65553:KLQ65554 KVM65553:KVM65554 LFI65553:LFI65554 LPE65553:LPE65554 LZA65553:LZA65554 MIW65553:MIW65554 MSS65553:MSS65554 NCO65553:NCO65554 NMK65553:NMK65554 NWG65553:NWG65554 OGC65553:OGC65554 OPY65553:OPY65554 OZU65553:OZU65554 PJQ65553:PJQ65554 PTM65553:PTM65554 QDI65553:QDI65554 QNE65553:QNE65554 QXA65553:QXA65554 RGW65553:RGW65554 RQS65553:RQS65554 SAO65553:SAO65554 SKK65553:SKK65554 SUG65553:SUG65554 TEC65553:TEC65554 TNY65553:TNY65554 TXU65553:TXU65554 UHQ65553:UHQ65554 URM65553:URM65554 VBI65553:VBI65554 VLE65553:VLE65554 VVA65553:VVA65554 WEW65553:WEW65554 WOS65553:WOS65554 WYO65553:WYO65554 MC131089:MC131090 VY131089:VY131090 AFU131089:AFU131090 APQ131089:APQ131090 AZM131089:AZM131090 BJI131089:BJI131090 BTE131089:BTE131090 CDA131089:CDA131090 CMW131089:CMW131090 CWS131089:CWS131090 DGO131089:DGO131090 DQK131089:DQK131090 EAG131089:EAG131090 EKC131089:EKC131090 ETY131089:ETY131090 FDU131089:FDU131090 FNQ131089:FNQ131090 FXM131089:FXM131090 GHI131089:GHI131090 GRE131089:GRE131090 HBA131089:HBA131090 HKW131089:HKW131090 HUS131089:HUS131090 IEO131089:IEO131090 IOK131089:IOK131090 IYG131089:IYG131090 JIC131089:JIC131090 JRY131089:JRY131090 KBU131089:KBU131090 KLQ131089:KLQ131090 KVM131089:KVM131090 LFI131089:LFI131090 LPE131089:LPE131090 LZA131089:LZA131090 MIW131089:MIW131090 MSS131089:MSS131090 NCO131089:NCO131090 NMK131089:NMK131090 NWG131089:NWG131090 OGC131089:OGC131090 OPY131089:OPY131090 OZU131089:OZU131090 PJQ131089:PJQ131090 PTM131089:PTM131090 QDI131089:QDI131090 QNE131089:QNE131090 QXA131089:QXA131090 RGW131089:RGW131090 RQS131089:RQS131090 SAO131089:SAO131090 SKK131089:SKK131090 SUG131089:SUG131090 TEC131089:TEC131090 TNY131089:TNY131090 TXU131089:TXU131090 UHQ131089:UHQ131090 URM131089:URM131090 VBI131089:VBI131090 VLE131089:VLE131090 VVA131089:VVA131090 WEW131089:WEW131090 WOS131089:WOS131090 WYO131089:WYO131090 MC196625:MC196626 VY196625:VY196626 AFU196625:AFU196626 APQ196625:APQ196626 AZM196625:AZM196626 BJI196625:BJI196626 BTE196625:BTE196626 CDA196625:CDA196626 CMW196625:CMW196626 CWS196625:CWS196626 DGO196625:DGO196626 DQK196625:DQK196626 EAG196625:EAG196626 EKC196625:EKC196626 ETY196625:ETY196626 FDU196625:FDU196626 FNQ196625:FNQ196626 FXM196625:FXM196626 GHI196625:GHI196626 GRE196625:GRE196626 HBA196625:HBA196626 HKW196625:HKW196626 HUS196625:HUS196626 IEO196625:IEO196626 IOK196625:IOK196626 IYG196625:IYG196626 JIC196625:JIC196626 JRY196625:JRY196626 KBU196625:KBU196626 KLQ196625:KLQ196626 KVM196625:KVM196626 LFI196625:LFI196626 LPE196625:LPE196626 LZA196625:LZA196626 MIW196625:MIW196626 MSS196625:MSS196626 NCO196625:NCO196626 NMK196625:NMK196626 NWG196625:NWG196626 OGC196625:OGC196626 OPY196625:OPY196626 OZU196625:OZU196626 PJQ196625:PJQ196626 PTM196625:PTM196626 QDI196625:QDI196626 QNE196625:QNE196626 QXA196625:QXA196626 RGW196625:RGW196626 RQS196625:RQS196626 SAO196625:SAO196626 SKK196625:SKK196626 SUG196625:SUG196626 TEC196625:TEC196626 TNY196625:TNY196626 TXU196625:TXU196626 UHQ196625:UHQ196626 URM196625:URM196626 VBI196625:VBI196626 VLE196625:VLE196626 VVA196625:VVA196626 WEW196625:WEW196626 WOS196625:WOS196626 WYO196625:WYO196626 MC262161:MC262162 VY262161:VY262162 AFU262161:AFU262162 APQ262161:APQ262162 AZM262161:AZM262162 BJI262161:BJI262162 BTE262161:BTE262162 CDA262161:CDA262162 CMW262161:CMW262162 CWS262161:CWS262162 DGO262161:DGO262162 DQK262161:DQK262162 EAG262161:EAG262162 EKC262161:EKC262162 ETY262161:ETY262162 FDU262161:FDU262162 FNQ262161:FNQ262162 FXM262161:FXM262162 GHI262161:GHI262162 GRE262161:GRE262162 HBA262161:HBA262162 HKW262161:HKW262162 HUS262161:HUS262162 IEO262161:IEO262162 IOK262161:IOK262162 IYG262161:IYG262162 JIC262161:JIC262162 JRY262161:JRY262162 KBU262161:KBU262162 KLQ262161:KLQ262162 KVM262161:KVM262162 LFI262161:LFI262162 LPE262161:LPE262162 LZA262161:LZA262162 MIW262161:MIW262162 MSS262161:MSS262162 NCO262161:NCO262162 NMK262161:NMK262162 NWG262161:NWG262162 OGC262161:OGC262162 OPY262161:OPY262162 OZU262161:OZU262162 PJQ262161:PJQ262162 PTM262161:PTM262162 QDI262161:QDI262162 QNE262161:QNE262162 QXA262161:QXA262162 RGW262161:RGW262162 RQS262161:RQS262162 SAO262161:SAO262162 SKK262161:SKK262162 SUG262161:SUG262162 TEC262161:TEC262162 TNY262161:TNY262162 TXU262161:TXU262162 UHQ262161:UHQ262162 URM262161:URM262162 VBI262161:VBI262162 VLE262161:VLE262162 VVA262161:VVA262162 WEW262161:WEW262162 WOS262161:WOS262162 WYO262161:WYO262162 MC327697:MC327698 VY327697:VY327698 AFU327697:AFU327698 APQ327697:APQ327698 AZM327697:AZM327698 BJI327697:BJI327698 BTE327697:BTE327698 CDA327697:CDA327698 CMW327697:CMW327698 CWS327697:CWS327698 DGO327697:DGO327698 DQK327697:DQK327698 EAG327697:EAG327698 EKC327697:EKC327698 ETY327697:ETY327698 FDU327697:FDU327698 FNQ327697:FNQ327698 FXM327697:FXM327698 GHI327697:GHI327698 GRE327697:GRE327698 HBA327697:HBA327698 HKW327697:HKW327698 HUS327697:HUS327698 IEO327697:IEO327698 IOK327697:IOK327698 IYG327697:IYG327698 JIC327697:JIC327698 JRY327697:JRY327698 KBU327697:KBU327698 KLQ327697:KLQ327698 KVM327697:KVM327698 LFI327697:LFI327698 LPE327697:LPE327698 LZA327697:LZA327698 MIW327697:MIW327698 MSS327697:MSS327698 NCO327697:NCO327698 NMK327697:NMK327698 NWG327697:NWG327698 OGC327697:OGC327698 OPY327697:OPY327698 OZU327697:OZU327698 PJQ327697:PJQ327698 PTM327697:PTM327698 QDI327697:QDI327698 QNE327697:QNE327698 QXA327697:QXA327698 RGW327697:RGW327698 RQS327697:RQS327698 SAO327697:SAO327698 SKK327697:SKK327698 SUG327697:SUG327698 TEC327697:TEC327698 TNY327697:TNY327698 TXU327697:TXU327698 UHQ327697:UHQ327698 URM327697:URM327698 VBI327697:VBI327698 VLE327697:VLE327698 VVA327697:VVA327698 WEW327697:WEW327698 WOS327697:WOS327698 WYO327697:WYO327698 MC393233:MC393234 VY393233:VY393234 AFU393233:AFU393234 APQ393233:APQ393234 AZM393233:AZM393234 BJI393233:BJI393234 BTE393233:BTE393234 CDA393233:CDA393234 CMW393233:CMW393234 CWS393233:CWS393234 DGO393233:DGO393234 DQK393233:DQK393234 EAG393233:EAG393234 EKC393233:EKC393234 ETY393233:ETY393234 FDU393233:FDU393234 FNQ393233:FNQ393234 FXM393233:FXM393234 GHI393233:GHI393234 GRE393233:GRE393234 HBA393233:HBA393234 HKW393233:HKW393234 HUS393233:HUS393234 IEO393233:IEO393234 IOK393233:IOK393234 IYG393233:IYG393234 JIC393233:JIC393234 JRY393233:JRY393234 KBU393233:KBU393234 KLQ393233:KLQ393234 KVM393233:KVM393234 LFI393233:LFI393234 LPE393233:LPE393234 LZA393233:LZA393234 MIW393233:MIW393234 MSS393233:MSS393234 NCO393233:NCO393234 NMK393233:NMK393234 NWG393233:NWG393234 OGC393233:OGC393234 OPY393233:OPY393234 OZU393233:OZU393234 PJQ393233:PJQ393234 PTM393233:PTM393234 QDI393233:QDI393234 QNE393233:QNE393234 QXA393233:QXA393234 RGW393233:RGW393234 RQS393233:RQS393234 SAO393233:SAO393234 SKK393233:SKK393234 SUG393233:SUG393234 TEC393233:TEC393234 TNY393233:TNY393234 TXU393233:TXU393234 UHQ393233:UHQ393234 URM393233:URM393234 VBI393233:VBI393234 VLE393233:VLE393234 VVA393233:VVA393234 WEW393233:WEW393234 WOS393233:WOS393234 WYO393233:WYO393234 MC458769:MC458770 VY458769:VY458770 AFU458769:AFU458770 APQ458769:APQ458770 AZM458769:AZM458770 BJI458769:BJI458770 BTE458769:BTE458770 CDA458769:CDA458770 CMW458769:CMW458770 CWS458769:CWS458770 DGO458769:DGO458770 DQK458769:DQK458770 EAG458769:EAG458770 EKC458769:EKC458770 ETY458769:ETY458770 FDU458769:FDU458770 FNQ458769:FNQ458770 FXM458769:FXM458770 GHI458769:GHI458770 GRE458769:GRE458770 HBA458769:HBA458770 HKW458769:HKW458770 HUS458769:HUS458770 IEO458769:IEO458770 IOK458769:IOK458770 IYG458769:IYG458770 JIC458769:JIC458770 JRY458769:JRY458770 KBU458769:KBU458770 KLQ458769:KLQ458770 KVM458769:KVM458770 LFI458769:LFI458770 LPE458769:LPE458770 LZA458769:LZA458770 MIW458769:MIW458770 MSS458769:MSS458770 NCO458769:NCO458770 NMK458769:NMK458770 NWG458769:NWG458770 OGC458769:OGC458770 OPY458769:OPY458770 OZU458769:OZU458770 PJQ458769:PJQ458770 PTM458769:PTM458770 QDI458769:QDI458770 QNE458769:QNE458770 QXA458769:QXA458770 RGW458769:RGW458770 RQS458769:RQS458770 SAO458769:SAO458770 SKK458769:SKK458770 SUG458769:SUG458770 TEC458769:TEC458770 TNY458769:TNY458770 TXU458769:TXU458770 UHQ458769:UHQ458770 URM458769:URM458770 VBI458769:VBI458770 VLE458769:VLE458770 VVA458769:VVA458770 WEW458769:WEW458770 WOS458769:WOS458770 WYO458769:WYO458770 MC524305:MC524306 VY524305:VY524306 AFU524305:AFU524306 APQ524305:APQ524306 AZM524305:AZM524306 BJI524305:BJI524306 BTE524305:BTE524306 CDA524305:CDA524306 CMW524305:CMW524306 CWS524305:CWS524306 DGO524305:DGO524306 DQK524305:DQK524306 EAG524305:EAG524306 EKC524305:EKC524306 ETY524305:ETY524306 FDU524305:FDU524306 FNQ524305:FNQ524306 FXM524305:FXM524306 GHI524305:GHI524306 GRE524305:GRE524306 HBA524305:HBA524306 HKW524305:HKW524306 HUS524305:HUS524306 IEO524305:IEO524306 IOK524305:IOK524306 IYG524305:IYG524306 JIC524305:JIC524306 JRY524305:JRY524306 KBU524305:KBU524306 KLQ524305:KLQ524306 KVM524305:KVM524306 LFI524305:LFI524306 LPE524305:LPE524306 LZA524305:LZA524306 MIW524305:MIW524306 MSS524305:MSS524306 NCO524305:NCO524306 NMK524305:NMK524306 NWG524305:NWG524306 OGC524305:OGC524306 OPY524305:OPY524306 OZU524305:OZU524306 PJQ524305:PJQ524306 PTM524305:PTM524306 QDI524305:QDI524306 QNE524305:QNE524306 QXA524305:QXA524306 RGW524305:RGW524306 RQS524305:RQS524306 SAO524305:SAO524306 SKK524305:SKK524306 SUG524305:SUG524306 TEC524305:TEC524306 TNY524305:TNY524306 TXU524305:TXU524306 UHQ524305:UHQ524306 URM524305:URM524306 VBI524305:VBI524306 VLE524305:VLE524306 VVA524305:VVA524306 WEW524305:WEW524306 WOS524305:WOS524306 WYO524305:WYO524306 MC589841:MC589842 VY589841:VY589842 AFU589841:AFU589842 APQ589841:APQ589842 AZM589841:AZM589842 BJI589841:BJI589842 BTE589841:BTE589842 CDA589841:CDA589842 CMW589841:CMW589842 CWS589841:CWS589842 DGO589841:DGO589842 DQK589841:DQK589842 EAG589841:EAG589842 EKC589841:EKC589842 ETY589841:ETY589842 FDU589841:FDU589842 FNQ589841:FNQ589842 FXM589841:FXM589842 GHI589841:GHI589842 GRE589841:GRE589842 HBA589841:HBA589842 HKW589841:HKW589842 HUS589841:HUS589842 IEO589841:IEO589842 IOK589841:IOK589842 IYG589841:IYG589842 JIC589841:JIC589842 JRY589841:JRY589842 KBU589841:KBU589842 KLQ589841:KLQ589842 KVM589841:KVM589842 LFI589841:LFI589842 LPE589841:LPE589842 LZA589841:LZA589842 MIW589841:MIW589842 MSS589841:MSS589842 NCO589841:NCO589842 NMK589841:NMK589842 NWG589841:NWG589842 OGC589841:OGC589842 OPY589841:OPY589842 OZU589841:OZU589842 PJQ589841:PJQ589842 PTM589841:PTM589842 QDI589841:QDI589842 QNE589841:QNE589842 QXA589841:QXA589842 RGW589841:RGW589842 RQS589841:RQS589842 SAO589841:SAO589842 SKK589841:SKK589842 SUG589841:SUG589842 TEC589841:TEC589842 TNY589841:TNY589842 TXU589841:TXU589842 UHQ589841:UHQ589842 URM589841:URM589842 VBI589841:VBI589842 VLE589841:VLE589842 VVA589841:VVA589842 WEW589841:WEW589842 WOS589841:WOS589842 WYO589841:WYO589842 MC655377:MC655378 VY655377:VY655378 AFU655377:AFU655378 APQ655377:APQ655378 AZM655377:AZM655378 BJI655377:BJI655378 BTE655377:BTE655378 CDA655377:CDA655378 CMW655377:CMW655378 CWS655377:CWS655378 DGO655377:DGO655378 DQK655377:DQK655378 EAG655377:EAG655378 EKC655377:EKC655378 ETY655377:ETY655378 FDU655377:FDU655378 FNQ655377:FNQ655378 FXM655377:FXM655378 GHI655377:GHI655378 GRE655377:GRE655378 HBA655377:HBA655378 HKW655377:HKW655378 HUS655377:HUS655378 IEO655377:IEO655378 IOK655377:IOK655378 IYG655377:IYG655378 JIC655377:JIC655378 JRY655377:JRY655378 KBU655377:KBU655378 KLQ655377:KLQ655378 KVM655377:KVM655378 LFI655377:LFI655378 LPE655377:LPE655378 LZA655377:LZA655378 MIW655377:MIW655378 MSS655377:MSS655378 NCO655377:NCO655378 NMK655377:NMK655378 NWG655377:NWG655378 OGC655377:OGC655378 OPY655377:OPY655378 OZU655377:OZU655378 PJQ655377:PJQ655378 PTM655377:PTM655378 QDI655377:QDI655378 QNE655377:QNE655378 QXA655377:QXA655378 RGW655377:RGW655378 RQS655377:RQS655378 SAO655377:SAO655378 SKK655377:SKK655378 SUG655377:SUG655378 TEC655377:TEC655378 TNY655377:TNY655378 TXU655377:TXU655378 UHQ655377:UHQ655378 URM655377:URM655378 VBI655377:VBI655378 VLE655377:VLE655378 VVA655377:VVA655378 WEW655377:WEW655378 WOS655377:WOS655378 WYO655377:WYO655378 MC720913:MC720914 VY720913:VY720914 AFU720913:AFU720914 APQ720913:APQ720914 AZM720913:AZM720914 BJI720913:BJI720914 BTE720913:BTE720914 CDA720913:CDA720914 CMW720913:CMW720914 CWS720913:CWS720914 DGO720913:DGO720914 DQK720913:DQK720914 EAG720913:EAG720914 EKC720913:EKC720914 ETY720913:ETY720914 FDU720913:FDU720914 FNQ720913:FNQ720914 FXM720913:FXM720914 GHI720913:GHI720914 GRE720913:GRE720914 HBA720913:HBA720914 HKW720913:HKW720914 HUS720913:HUS720914 IEO720913:IEO720914 IOK720913:IOK720914 IYG720913:IYG720914 JIC720913:JIC720914 JRY720913:JRY720914 KBU720913:KBU720914 KLQ720913:KLQ720914 KVM720913:KVM720914 LFI720913:LFI720914 LPE720913:LPE720914 LZA720913:LZA720914 MIW720913:MIW720914 MSS720913:MSS720914 NCO720913:NCO720914 NMK720913:NMK720914 NWG720913:NWG720914 OGC720913:OGC720914 OPY720913:OPY720914 OZU720913:OZU720914 PJQ720913:PJQ720914 PTM720913:PTM720914 QDI720913:QDI720914 QNE720913:QNE720914 QXA720913:QXA720914 RGW720913:RGW720914 RQS720913:RQS720914 SAO720913:SAO720914 SKK720913:SKK720914 SUG720913:SUG720914 TEC720913:TEC720914 TNY720913:TNY720914 TXU720913:TXU720914 UHQ720913:UHQ720914 URM720913:URM720914 VBI720913:VBI720914 VLE720913:VLE720914 VVA720913:VVA720914 WEW720913:WEW720914 WOS720913:WOS720914 WYO720913:WYO720914 MC786449:MC786450 VY786449:VY786450 AFU786449:AFU786450 APQ786449:APQ786450 AZM786449:AZM786450 BJI786449:BJI786450 BTE786449:BTE786450 CDA786449:CDA786450 CMW786449:CMW786450 CWS786449:CWS786450 DGO786449:DGO786450 DQK786449:DQK786450 EAG786449:EAG786450 EKC786449:EKC786450 ETY786449:ETY786450 FDU786449:FDU786450 FNQ786449:FNQ786450 FXM786449:FXM786450 GHI786449:GHI786450 GRE786449:GRE786450 HBA786449:HBA786450 HKW786449:HKW786450 HUS786449:HUS786450 IEO786449:IEO786450 IOK786449:IOK786450 IYG786449:IYG786450 JIC786449:JIC786450 JRY786449:JRY786450 KBU786449:KBU786450 KLQ786449:KLQ786450 KVM786449:KVM786450 LFI786449:LFI786450 LPE786449:LPE786450 LZA786449:LZA786450 MIW786449:MIW786450 MSS786449:MSS786450 NCO786449:NCO786450 NMK786449:NMK786450 NWG786449:NWG786450 OGC786449:OGC786450 OPY786449:OPY786450 OZU786449:OZU786450 PJQ786449:PJQ786450 PTM786449:PTM786450 QDI786449:QDI786450 QNE786449:QNE786450 QXA786449:QXA786450 RGW786449:RGW786450 RQS786449:RQS786450 SAO786449:SAO786450 SKK786449:SKK786450 SUG786449:SUG786450 TEC786449:TEC786450 TNY786449:TNY786450 TXU786449:TXU786450 UHQ786449:UHQ786450 URM786449:URM786450 VBI786449:VBI786450 VLE786449:VLE786450 VVA786449:VVA786450 WEW786449:WEW786450 WOS786449:WOS786450 WYO786449:WYO786450 MC851985:MC851986 VY851985:VY851986 AFU851985:AFU851986 APQ851985:APQ851986 AZM851985:AZM851986 BJI851985:BJI851986 BTE851985:BTE851986 CDA851985:CDA851986 CMW851985:CMW851986 CWS851985:CWS851986 DGO851985:DGO851986 DQK851985:DQK851986 EAG851985:EAG851986 EKC851985:EKC851986 ETY851985:ETY851986 FDU851985:FDU851986 FNQ851985:FNQ851986 FXM851985:FXM851986 GHI851985:GHI851986 GRE851985:GRE851986 HBA851985:HBA851986 HKW851985:HKW851986 HUS851985:HUS851986 IEO851985:IEO851986 IOK851985:IOK851986 IYG851985:IYG851986 JIC851985:JIC851986 JRY851985:JRY851986 KBU851985:KBU851986 KLQ851985:KLQ851986 KVM851985:KVM851986 LFI851985:LFI851986 LPE851985:LPE851986 LZA851985:LZA851986 MIW851985:MIW851986 MSS851985:MSS851986 NCO851985:NCO851986 NMK851985:NMK851986 NWG851985:NWG851986 OGC851985:OGC851986 OPY851985:OPY851986 OZU851985:OZU851986 PJQ851985:PJQ851986 PTM851985:PTM851986 QDI851985:QDI851986 QNE851985:QNE851986 QXA851985:QXA851986 RGW851985:RGW851986 RQS851985:RQS851986 SAO851985:SAO851986 SKK851985:SKK851986 SUG851985:SUG851986 TEC851985:TEC851986 TNY851985:TNY851986 TXU851985:TXU851986 UHQ851985:UHQ851986 URM851985:URM851986 VBI851985:VBI851986 VLE851985:VLE851986 VVA851985:VVA851986 WEW851985:WEW851986 WOS851985:WOS851986 WYO851985:WYO851986 MC917521:MC917522 VY917521:VY917522 AFU917521:AFU917522 APQ917521:APQ917522 AZM917521:AZM917522 BJI917521:BJI917522 BTE917521:BTE917522 CDA917521:CDA917522 CMW917521:CMW917522 CWS917521:CWS917522 DGO917521:DGO917522 DQK917521:DQK917522 EAG917521:EAG917522 EKC917521:EKC917522 ETY917521:ETY917522 FDU917521:FDU917522 FNQ917521:FNQ917522 FXM917521:FXM917522 GHI917521:GHI917522 GRE917521:GRE917522 HBA917521:HBA917522 HKW917521:HKW917522 HUS917521:HUS917522 IEO917521:IEO917522 IOK917521:IOK917522 IYG917521:IYG917522 JIC917521:JIC917522 JRY917521:JRY917522 KBU917521:KBU917522 KLQ917521:KLQ917522 KVM917521:KVM917522 LFI917521:LFI917522 LPE917521:LPE917522 LZA917521:LZA917522 MIW917521:MIW917522 MSS917521:MSS917522 NCO917521:NCO917522 NMK917521:NMK917522 NWG917521:NWG917522 OGC917521:OGC917522 OPY917521:OPY917522 OZU917521:OZU917522 PJQ917521:PJQ917522 PTM917521:PTM917522 QDI917521:QDI917522 QNE917521:QNE917522 QXA917521:QXA917522 RGW917521:RGW917522 RQS917521:RQS917522 SAO917521:SAO917522 SKK917521:SKK917522 SUG917521:SUG917522 TEC917521:TEC917522 TNY917521:TNY917522 TXU917521:TXU917522 UHQ917521:UHQ917522 URM917521:URM917522 VBI917521:VBI917522 VLE917521:VLE917522 VVA917521:VVA917522 WEW917521:WEW917522 WOS917521:WOS917522 WYO917521:WYO917522 MC983057:MC983058 VY983057:VY983058 AFU983057:AFU983058 APQ983057:APQ983058 AZM983057:AZM983058 BJI983057:BJI983058 BTE983057:BTE983058 CDA983057:CDA983058 CMW983057:CMW983058 CWS983057:CWS983058 DGO983057:DGO983058 DQK983057:DQK983058 EAG983057:EAG983058 EKC983057:EKC983058 ETY983057:ETY983058 FDU983057:FDU983058 FNQ983057:FNQ983058 FXM983057:FXM983058 GHI983057:GHI983058 GRE983057:GRE983058 HBA983057:HBA983058 HKW983057:HKW983058 HUS983057:HUS983058 IEO983057:IEO983058 IOK983057:IOK983058 IYG983057:IYG983058 JIC983057:JIC983058 JRY983057:JRY983058 KBU983057:KBU983058 KLQ983057:KLQ983058 KVM983057:KVM983058 LFI983057:LFI983058 LPE983057:LPE983058 LZA983057:LZA983058 MIW983057:MIW983058 MSS983057:MSS983058 NCO983057:NCO983058 NMK983057:NMK983058 NWG983057:NWG983058 OGC983057:OGC983058 OPY983057:OPY983058 OZU983057:OZU983058 PJQ983057:PJQ983058 PTM983057:PTM983058 QDI983057:QDI983058 QNE983057:QNE983058 QXA983057:QXA983058 RGW983057:RGW983058 RQS983057:RQS983058 SAO983057:SAO983058 SKK983057:SKK983058 SUG983057:SUG983058 TEC983057:TEC983058 TNY983057:TNY983058 TXU983057:TXU983058 UHQ983057:UHQ983058 URM983057:URM983058 VBI983057:VBI983058 VLE983057:VLE983058 VVA983057:VVA983058 WEW983057:WEW983058 WOS983057:WOS983058 WYO983057:WYO983058 MA65554 VW65554 AFS65554 APO65554 AZK65554 BJG65554 BTC65554 CCY65554 CMU65554 CWQ65554 DGM65554 DQI65554 EAE65554 EKA65554 ETW65554 FDS65554 FNO65554 FXK65554 GHG65554 GRC65554 HAY65554 HKU65554 HUQ65554 IEM65554 IOI65554 IYE65554 JIA65554 JRW65554 KBS65554 KLO65554 KVK65554 LFG65554 LPC65554 LYY65554 MIU65554 MSQ65554 NCM65554 NMI65554 NWE65554 OGA65554 OPW65554 OZS65554 PJO65554 PTK65554 QDG65554 QNC65554 QWY65554 RGU65554 RQQ65554 SAM65554 SKI65554 SUE65554 TEA65554 TNW65554 TXS65554 UHO65554 URK65554 VBG65554 VLC65554 VUY65554 WEU65554 WOQ65554 WYM65554 MA131090 VW131090 AFS131090 APO131090 AZK131090 BJG131090 BTC131090 CCY131090 CMU131090 CWQ131090 DGM131090 DQI131090 EAE131090 EKA131090 ETW131090 FDS131090 FNO131090 FXK131090 GHG131090 GRC131090 HAY131090 HKU131090 HUQ131090 IEM131090 IOI131090 IYE131090 JIA131090 JRW131090 KBS131090 KLO131090 KVK131090 LFG131090 LPC131090 LYY131090 MIU131090 MSQ131090 NCM131090 NMI131090 NWE131090 OGA131090 OPW131090 OZS131090 PJO131090 PTK131090 QDG131090 QNC131090 QWY131090 RGU131090 RQQ131090 SAM131090 SKI131090 SUE131090 TEA131090 TNW131090 TXS131090 UHO131090 URK131090 VBG131090 VLC131090 VUY131090 WEU131090 WOQ131090 WYM131090 MA196626 VW196626 AFS196626 APO196626 AZK196626 BJG196626 BTC196626 CCY196626 CMU196626 CWQ196626 DGM196626 DQI196626 EAE196626 EKA196626 ETW196626 FDS196626 FNO196626 FXK196626 GHG196626 GRC196626 HAY196626 HKU196626 HUQ196626 IEM196626 IOI196626 IYE196626 JIA196626 JRW196626 KBS196626 KLO196626 KVK196626 LFG196626 LPC196626 LYY196626 MIU196626 MSQ196626 NCM196626 NMI196626 NWE196626 OGA196626 OPW196626 OZS196626 PJO196626 PTK196626 QDG196626 QNC196626 QWY196626 RGU196626 RQQ196626 SAM196626 SKI196626 SUE196626 TEA196626 TNW196626 TXS196626 UHO196626 URK196626 VBG196626 VLC196626 VUY196626 WEU196626 WOQ196626 WYM196626 MA262162 VW262162 AFS262162 APO262162 AZK262162 BJG262162 BTC262162 CCY262162 CMU262162 CWQ262162 DGM262162 DQI262162 EAE262162 EKA262162 ETW262162 FDS262162 FNO262162 FXK262162 GHG262162 GRC262162 HAY262162 HKU262162 HUQ262162 IEM262162 IOI262162 IYE262162 JIA262162 JRW262162 KBS262162 KLO262162 KVK262162 LFG262162 LPC262162 LYY262162 MIU262162 MSQ262162 NCM262162 NMI262162 NWE262162 OGA262162 OPW262162 OZS262162 PJO262162 PTK262162 QDG262162 QNC262162 QWY262162 RGU262162 RQQ262162 SAM262162 SKI262162 SUE262162 TEA262162 TNW262162 TXS262162 UHO262162 URK262162 VBG262162 VLC262162 VUY262162 WEU262162 WOQ262162 WYM262162 MA327698 VW327698 AFS327698 APO327698 AZK327698 BJG327698 BTC327698 CCY327698 CMU327698 CWQ327698 DGM327698 DQI327698 EAE327698 EKA327698 ETW327698 FDS327698 FNO327698 FXK327698 GHG327698 GRC327698 HAY327698 HKU327698 HUQ327698 IEM327698 IOI327698 IYE327698 JIA327698 JRW327698 KBS327698 KLO327698 KVK327698 LFG327698 LPC327698 LYY327698 MIU327698 MSQ327698 NCM327698 NMI327698 NWE327698 OGA327698 OPW327698 OZS327698 PJO327698 PTK327698 QDG327698 QNC327698 QWY327698 RGU327698 RQQ327698 SAM327698 SKI327698 SUE327698 TEA327698 TNW327698 TXS327698 UHO327698 URK327698 VBG327698 VLC327698 VUY327698 WEU327698 WOQ327698 WYM327698 MA393234 VW393234 AFS393234 APO393234 AZK393234 BJG393234 BTC393234 CCY393234 CMU393234 CWQ393234 DGM393234 DQI393234 EAE393234 EKA393234 ETW393234 FDS393234 FNO393234 FXK393234 GHG393234 GRC393234 HAY393234 HKU393234 HUQ393234 IEM393234 IOI393234 IYE393234 JIA393234 JRW393234 KBS393234 KLO393234 KVK393234 LFG393234 LPC393234 LYY393234 MIU393234 MSQ393234 NCM393234 NMI393234 NWE393234 OGA393234 OPW393234 OZS393234 PJO393234 PTK393234 QDG393234 QNC393234 QWY393234 RGU393234 RQQ393234 SAM393234 SKI393234 SUE393234 TEA393234 TNW393234 TXS393234 UHO393234 URK393234 VBG393234 VLC393234 VUY393234 WEU393234 WOQ393234 WYM393234 MA458770 VW458770 AFS458770 APO458770 AZK458770 BJG458770 BTC458770 CCY458770 CMU458770 CWQ458770 DGM458770 DQI458770 EAE458770 EKA458770 ETW458770 FDS458770 FNO458770 FXK458770 GHG458770 GRC458770 HAY458770 HKU458770 HUQ458770 IEM458770 IOI458770 IYE458770 JIA458770 JRW458770 KBS458770 KLO458770 KVK458770 LFG458770 LPC458770 LYY458770 MIU458770 MSQ458770 NCM458770 NMI458770 NWE458770 OGA458770 OPW458770 OZS458770 PJO458770 PTK458770 QDG458770 QNC458770 QWY458770 RGU458770 RQQ458770 SAM458770 SKI458770 SUE458770 TEA458770 TNW458770 TXS458770 UHO458770 URK458770 VBG458770 VLC458770 VUY458770 WEU458770 WOQ458770 WYM458770 MA524306 VW524306 AFS524306 APO524306 AZK524306 BJG524306 BTC524306 CCY524306 CMU524306 CWQ524306 DGM524306 DQI524306 EAE524306 EKA524306 ETW524306 FDS524306 FNO524306 FXK524306 GHG524306 GRC524306 HAY524306 HKU524306 HUQ524306 IEM524306 IOI524306 IYE524306 JIA524306 JRW524306 KBS524306 KLO524306 KVK524306 LFG524306 LPC524306 LYY524306 MIU524306 MSQ524306 NCM524306 NMI524306 NWE524306 OGA524306 OPW524306 OZS524306 PJO524306 PTK524306 QDG524306 QNC524306 QWY524306 RGU524306 RQQ524306 SAM524306 SKI524306 SUE524306 TEA524306 TNW524306 TXS524306 UHO524306 URK524306 VBG524306 VLC524306 VUY524306 WEU524306 WOQ524306 WYM524306 MA589842 VW589842 AFS589842 APO589842 AZK589842 BJG589842 BTC589842 CCY589842 CMU589842 CWQ589842 DGM589842 DQI589842 EAE589842 EKA589842 ETW589842 FDS589842 FNO589842 FXK589842 GHG589842 GRC589842 HAY589842 HKU589842 HUQ589842 IEM589842 IOI589842 IYE589842 JIA589842 JRW589842 KBS589842 KLO589842 KVK589842 LFG589842 LPC589842 LYY589842 MIU589842 MSQ589842 NCM589842 NMI589842 NWE589842 OGA589842 OPW589842 OZS589842 PJO589842 PTK589842 QDG589842 QNC589842 QWY589842 RGU589842 RQQ589842 SAM589842 SKI589842 SUE589842 TEA589842 TNW589842 TXS589842 UHO589842 URK589842 VBG589842 VLC589842 VUY589842 WEU589842 WOQ589842 WYM589842 MA655378 VW655378 AFS655378 APO655378 AZK655378 BJG655378 BTC655378 CCY655378 CMU655378 CWQ655378 DGM655378 DQI655378 EAE655378 EKA655378 ETW655378 FDS655378 FNO655378 FXK655378 GHG655378 GRC655378 HAY655378 HKU655378 HUQ655378 IEM655378 IOI655378 IYE655378 JIA655378 JRW655378 KBS655378 KLO655378 KVK655378 LFG655378 LPC655378 LYY655378 MIU655378 MSQ655378 NCM655378 NMI655378 NWE655378 OGA655378 OPW655378 OZS655378 PJO655378 PTK655378 QDG655378 QNC655378 QWY655378 RGU655378 RQQ655378 SAM655378 SKI655378 SUE655378 TEA655378 TNW655378 TXS655378 UHO655378 URK655378 VBG655378 VLC655378 VUY655378 WEU655378 WOQ655378 WYM655378 MA720914 VW720914 AFS720914 APO720914 AZK720914 BJG720914 BTC720914 CCY720914 CMU720914 CWQ720914 DGM720914 DQI720914 EAE720914 EKA720914 ETW720914 FDS720914 FNO720914 FXK720914 GHG720914 GRC720914 HAY720914 HKU720914 HUQ720914 IEM720914 IOI720914 IYE720914 JIA720914 JRW720914 KBS720914 KLO720914 KVK720914 LFG720914 LPC720914 LYY720914 MIU720914 MSQ720914 NCM720914 NMI720914 NWE720914 OGA720914 OPW720914 OZS720914 PJO720914 PTK720914 QDG720914 QNC720914 QWY720914 RGU720914 RQQ720914 SAM720914 SKI720914 SUE720914 TEA720914 TNW720914 TXS720914 UHO720914 URK720914 VBG720914 VLC720914 VUY720914 WEU720914 WOQ720914 WYM720914 MA786450 VW786450 AFS786450 APO786450 AZK786450 BJG786450 BTC786450 CCY786450 CMU786450 CWQ786450 DGM786450 DQI786450 EAE786450 EKA786450 ETW786450 FDS786450 FNO786450 FXK786450 GHG786450 GRC786450 HAY786450 HKU786450 HUQ786450 IEM786450 IOI786450 IYE786450 JIA786450 JRW786450 KBS786450 KLO786450 KVK786450 LFG786450 LPC786450 LYY786450 MIU786450 MSQ786450 NCM786450 NMI786450 NWE786450 OGA786450 OPW786450 OZS786450 PJO786450 PTK786450 QDG786450 QNC786450 QWY786450 RGU786450 RQQ786450 SAM786450 SKI786450 SUE786450 TEA786450 TNW786450 TXS786450 UHO786450 URK786450 VBG786450 VLC786450 VUY786450 WEU786450 WOQ786450 WYM786450 MA851986 VW851986 AFS851986 APO851986 AZK851986 BJG851986 BTC851986 CCY851986 CMU851986 CWQ851986 DGM851986 DQI851986 EAE851986 EKA851986 ETW851986 FDS851986 FNO851986 FXK851986 GHG851986 GRC851986 HAY851986 HKU851986 HUQ851986 IEM851986 IOI851986 IYE851986 JIA851986 JRW851986 KBS851986 KLO851986 KVK851986 LFG851986 LPC851986 LYY851986 MIU851986 MSQ851986 NCM851986 NMI851986 NWE851986 OGA851986 OPW851986 OZS851986 PJO851986 PTK851986 QDG851986 QNC851986 QWY851986 RGU851986 RQQ851986 SAM851986 SKI851986 SUE851986 TEA851986 TNW851986 TXS851986 UHO851986 URK851986 VBG851986 VLC851986 VUY851986 WEU851986 WOQ851986 WYM851986 MA917522 VW917522 AFS917522 APO917522 AZK917522 BJG917522 BTC917522 CCY917522 CMU917522 CWQ917522 DGM917522 DQI917522 EAE917522 EKA917522 ETW917522 FDS917522 FNO917522 FXK917522 GHG917522 GRC917522 HAY917522 HKU917522 HUQ917522 IEM917522 IOI917522 IYE917522 JIA917522 JRW917522 KBS917522 KLO917522 KVK917522 LFG917522 LPC917522 LYY917522 MIU917522 MSQ917522 NCM917522 NMI917522 NWE917522 OGA917522 OPW917522 OZS917522 PJO917522 PTK917522 QDG917522 QNC917522 QWY917522 RGU917522 RQQ917522 SAM917522 SKI917522 SUE917522 TEA917522 TNW917522 TXS917522 UHO917522 URK917522 VBG917522 VLC917522 VUY917522 WEU917522 WOQ917522 WYM917522 MA983058 VW983058 AFS983058 APO983058 AZK983058 BJG983058 BTC983058 CCY983058 CMU983058 CWQ983058 DGM983058 DQI983058 EAE983058 EKA983058 ETW983058 FDS983058 FNO983058 FXK983058 GHG983058 GRC983058 HAY983058 HKU983058 HUQ983058 IEM983058 IOI983058 IYE983058 JIA983058 JRW983058 KBS983058 KLO983058 KVK983058 LFG983058 LPC983058 LYY983058 MIU983058 MSQ983058 NCM983058 NMI983058 NWE983058 OGA983058 OPW983058 OZS983058 PJO983058 PTK983058 QDG983058 QNC983058 QWY983058 RGU983058 RQQ983058 SAM983058 SKI983058 SUE983058 TEA983058 TNW983058 TXS983058 UHO983058 URK983058 VBG983058 VLC983058 VUY983058 WEU983058 WOQ983058 WYM983058 LP65554:LP65594 VL65554:VL65594 AFH65554:AFH65594 APD65554:APD65594 AYZ65554:AYZ65594 BIV65554:BIV65594 BSR65554:BSR65594 CCN65554:CCN65594 CMJ65554:CMJ65594 CWF65554:CWF65594 DGB65554:DGB65594 DPX65554:DPX65594 DZT65554:DZT65594 EJP65554:EJP65594 ETL65554:ETL65594 FDH65554:FDH65594 FND65554:FND65594 FWZ65554:FWZ65594 GGV65554:GGV65594 GQR65554:GQR65594 HAN65554:HAN65594 HKJ65554:HKJ65594 HUF65554:HUF65594 IEB65554:IEB65594 INX65554:INX65594 IXT65554:IXT65594 JHP65554:JHP65594 JRL65554:JRL65594 KBH65554:KBH65594 KLD65554:KLD65594 KUZ65554:KUZ65594 LEV65554:LEV65594 LOR65554:LOR65594 LYN65554:LYN65594 MIJ65554:MIJ65594 MSF65554:MSF65594 NCB65554:NCB65594 NLX65554:NLX65594 NVT65554:NVT65594 OFP65554:OFP65594 OPL65554:OPL65594 OZH65554:OZH65594 PJD65554:PJD65594 PSZ65554:PSZ65594 QCV65554:QCV65594 QMR65554:QMR65594 QWN65554:QWN65594 RGJ65554:RGJ65594 RQF65554:RQF65594 SAB65554:SAB65594 SJX65554:SJX65594 STT65554:STT65594 TDP65554:TDP65594 TNL65554:TNL65594 TXH65554:TXH65594 UHD65554:UHD65594 UQZ65554:UQZ65594 VAV65554:VAV65594 VKR65554:VKR65594 VUN65554:VUN65594 WEJ65554:WEJ65594 WOF65554:WOF65594 WYB65554:WYB65594 LP131090:LP131130 VL131090:VL131130 AFH131090:AFH131130 APD131090:APD131130 AYZ131090:AYZ131130 BIV131090:BIV131130 BSR131090:BSR131130 CCN131090:CCN131130 CMJ131090:CMJ131130 CWF131090:CWF131130 DGB131090:DGB131130 DPX131090:DPX131130 DZT131090:DZT131130 EJP131090:EJP131130 ETL131090:ETL131130 FDH131090:FDH131130 FND131090:FND131130 FWZ131090:FWZ131130 GGV131090:GGV131130 GQR131090:GQR131130 HAN131090:HAN131130 HKJ131090:HKJ131130 HUF131090:HUF131130 IEB131090:IEB131130 INX131090:INX131130 IXT131090:IXT131130 JHP131090:JHP131130 JRL131090:JRL131130 KBH131090:KBH131130 KLD131090:KLD131130 KUZ131090:KUZ131130 LEV131090:LEV131130 LOR131090:LOR131130 LYN131090:LYN131130 MIJ131090:MIJ131130 MSF131090:MSF131130 NCB131090:NCB131130 NLX131090:NLX131130 NVT131090:NVT131130 OFP131090:OFP131130 OPL131090:OPL131130 OZH131090:OZH131130 PJD131090:PJD131130 PSZ131090:PSZ131130 QCV131090:QCV131130 QMR131090:QMR131130 QWN131090:QWN131130 RGJ131090:RGJ131130 RQF131090:RQF131130 SAB131090:SAB131130 SJX131090:SJX131130 STT131090:STT131130 TDP131090:TDP131130 TNL131090:TNL131130 TXH131090:TXH131130 UHD131090:UHD131130 UQZ131090:UQZ131130 VAV131090:VAV131130 VKR131090:VKR131130 VUN131090:VUN131130 WEJ131090:WEJ131130 WOF131090:WOF131130 WYB131090:WYB131130 LP196626:LP196666 VL196626:VL196666 AFH196626:AFH196666 APD196626:APD196666 AYZ196626:AYZ196666 BIV196626:BIV196666 BSR196626:BSR196666 CCN196626:CCN196666 CMJ196626:CMJ196666 CWF196626:CWF196666 DGB196626:DGB196666 DPX196626:DPX196666 DZT196626:DZT196666 EJP196626:EJP196666 ETL196626:ETL196666 FDH196626:FDH196666 FND196626:FND196666 FWZ196626:FWZ196666 GGV196626:GGV196666 GQR196626:GQR196666 HAN196626:HAN196666 HKJ196626:HKJ196666 HUF196626:HUF196666 IEB196626:IEB196666 INX196626:INX196666 IXT196626:IXT196666 JHP196626:JHP196666 JRL196626:JRL196666 KBH196626:KBH196666 KLD196626:KLD196666 KUZ196626:KUZ196666 LEV196626:LEV196666 LOR196626:LOR196666 LYN196626:LYN196666 MIJ196626:MIJ196666 MSF196626:MSF196666 NCB196626:NCB196666 NLX196626:NLX196666 NVT196626:NVT196666 OFP196626:OFP196666 OPL196626:OPL196666 OZH196626:OZH196666 PJD196626:PJD196666 PSZ196626:PSZ196666 QCV196626:QCV196666 QMR196626:QMR196666 QWN196626:QWN196666 RGJ196626:RGJ196666 RQF196626:RQF196666 SAB196626:SAB196666 SJX196626:SJX196666 STT196626:STT196666 TDP196626:TDP196666 TNL196626:TNL196666 TXH196626:TXH196666 UHD196626:UHD196666 UQZ196626:UQZ196666 VAV196626:VAV196666 VKR196626:VKR196666 VUN196626:VUN196666 WEJ196626:WEJ196666 WOF196626:WOF196666 WYB196626:WYB196666 LP262162:LP262202 VL262162:VL262202 AFH262162:AFH262202 APD262162:APD262202 AYZ262162:AYZ262202 BIV262162:BIV262202 BSR262162:BSR262202 CCN262162:CCN262202 CMJ262162:CMJ262202 CWF262162:CWF262202 DGB262162:DGB262202 DPX262162:DPX262202 DZT262162:DZT262202 EJP262162:EJP262202 ETL262162:ETL262202 FDH262162:FDH262202 FND262162:FND262202 FWZ262162:FWZ262202 GGV262162:GGV262202 GQR262162:GQR262202 HAN262162:HAN262202 HKJ262162:HKJ262202 HUF262162:HUF262202 IEB262162:IEB262202 INX262162:INX262202 IXT262162:IXT262202 JHP262162:JHP262202 JRL262162:JRL262202 KBH262162:KBH262202 KLD262162:KLD262202 KUZ262162:KUZ262202 LEV262162:LEV262202 LOR262162:LOR262202 LYN262162:LYN262202 MIJ262162:MIJ262202 MSF262162:MSF262202 NCB262162:NCB262202 NLX262162:NLX262202 NVT262162:NVT262202 OFP262162:OFP262202 OPL262162:OPL262202 OZH262162:OZH262202 PJD262162:PJD262202 PSZ262162:PSZ262202 QCV262162:QCV262202 QMR262162:QMR262202 QWN262162:QWN262202 RGJ262162:RGJ262202 RQF262162:RQF262202 SAB262162:SAB262202 SJX262162:SJX262202 STT262162:STT262202 TDP262162:TDP262202 TNL262162:TNL262202 TXH262162:TXH262202 UHD262162:UHD262202 UQZ262162:UQZ262202 VAV262162:VAV262202 VKR262162:VKR262202 VUN262162:VUN262202 WEJ262162:WEJ262202 WOF262162:WOF262202 WYB262162:WYB262202 LP327698:LP327738 VL327698:VL327738 AFH327698:AFH327738 APD327698:APD327738 AYZ327698:AYZ327738 BIV327698:BIV327738 BSR327698:BSR327738 CCN327698:CCN327738 CMJ327698:CMJ327738 CWF327698:CWF327738 DGB327698:DGB327738 DPX327698:DPX327738 DZT327698:DZT327738 EJP327698:EJP327738 ETL327698:ETL327738 FDH327698:FDH327738 FND327698:FND327738 FWZ327698:FWZ327738 GGV327698:GGV327738 GQR327698:GQR327738 HAN327698:HAN327738 HKJ327698:HKJ327738 HUF327698:HUF327738 IEB327698:IEB327738 INX327698:INX327738 IXT327698:IXT327738 JHP327698:JHP327738 JRL327698:JRL327738 KBH327698:KBH327738 KLD327698:KLD327738 KUZ327698:KUZ327738 LEV327698:LEV327738 LOR327698:LOR327738 LYN327698:LYN327738 MIJ327698:MIJ327738 MSF327698:MSF327738 NCB327698:NCB327738 NLX327698:NLX327738 NVT327698:NVT327738 OFP327698:OFP327738 OPL327698:OPL327738 OZH327698:OZH327738 PJD327698:PJD327738 PSZ327698:PSZ327738 QCV327698:QCV327738 QMR327698:QMR327738 QWN327698:QWN327738 RGJ327698:RGJ327738 RQF327698:RQF327738 SAB327698:SAB327738 SJX327698:SJX327738 STT327698:STT327738 TDP327698:TDP327738 TNL327698:TNL327738 TXH327698:TXH327738 UHD327698:UHD327738 UQZ327698:UQZ327738 VAV327698:VAV327738 VKR327698:VKR327738 VUN327698:VUN327738 WEJ327698:WEJ327738 WOF327698:WOF327738 WYB327698:WYB327738 LP393234:LP393274 VL393234:VL393274 AFH393234:AFH393274 APD393234:APD393274 AYZ393234:AYZ393274 BIV393234:BIV393274 BSR393234:BSR393274 CCN393234:CCN393274 CMJ393234:CMJ393274 CWF393234:CWF393274 DGB393234:DGB393274 DPX393234:DPX393274 DZT393234:DZT393274 EJP393234:EJP393274 ETL393234:ETL393274 FDH393234:FDH393274 FND393234:FND393274 FWZ393234:FWZ393274 GGV393234:GGV393274 GQR393234:GQR393274 HAN393234:HAN393274 HKJ393234:HKJ393274 HUF393234:HUF393274 IEB393234:IEB393274 INX393234:INX393274 IXT393234:IXT393274 JHP393234:JHP393274 JRL393234:JRL393274 KBH393234:KBH393274 KLD393234:KLD393274 KUZ393234:KUZ393274 LEV393234:LEV393274 LOR393234:LOR393274 LYN393234:LYN393274 MIJ393234:MIJ393274 MSF393234:MSF393274 NCB393234:NCB393274 NLX393234:NLX393274 NVT393234:NVT393274 OFP393234:OFP393274 OPL393234:OPL393274 OZH393234:OZH393274 PJD393234:PJD393274 PSZ393234:PSZ393274 QCV393234:QCV393274 QMR393234:QMR393274 QWN393234:QWN393274 RGJ393234:RGJ393274 RQF393234:RQF393274 SAB393234:SAB393274 SJX393234:SJX393274 STT393234:STT393274 TDP393234:TDP393274 TNL393234:TNL393274 TXH393234:TXH393274 UHD393234:UHD393274 UQZ393234:UQZ393274 VAV393234:VAV393274 VKR393234:VKR393274 VUN393234:VUN393274 WEJ393234:WEJ393274 WOF393234:WOF393274 WYB393234:WYB393274 LP458770:LP458810 VL458770:VL458810 AFH458770:AFH458810 APD458770:APD458810 AYZ458770:AYZ458810 BIV458770:BIV458810 BSR458770:BSR458810 CCN458770:CCN458810 CMJ458770:CMJ458810 CWF458770:CWF458810 DGB458770:DGB458810 DPX458770:DPX458810 DZT458770:DZT458810 EJP458770:EJP458810 ETL458770:ETL458810 FDH458770:FDH458810 FND458770:FND458810 FWZ458770:FWZ458810 GGV458770:GGV458810 GQR458770:GQR458810 HAN458770:HAN458810 HKJ458770:HKJ458810 HUF458770:HUF458810 IEB458770:IEB458810 INX458770:INX458810 IXT458770:IXT458810 JHP458770:JHP458810 JRL458770:JRL458810 KBH458770:KBH458810 KLD458770:KLD458810 KUZ458770:KUZ458810 LEV458770:LEV458810 LOR458770:LOR458810 LYN458770:LYN458810 MIJ458770:MIJ458810 MSF458770:MSF458810 NCB458770:NCB458810 NLX458770:NLX458810 NVT458770:NVT458810 OFP458770:OFP458810 OPL458770:OPL458810 OZH458770:OZH458810 PJD458770:PJD458810 PSZ458770:PSZ458810 QCV458770:QCV458810 QMR458770:QMR458810 QWN458770:QWN458810 RGJ458770:RGJ458810 RQF458770:RQF458810 SAB458770:SAB458810 SJX458770:SJX458810 STT458770:STT458810 TDP458770:TDP458810 TNL458770:TNL458810 TXH458770:TXH458810 UHD458770:UHD458810 UQZ458770:UQZ458810 VAV458770:VAV458810 VKR458770:VKR458810 VUN458770:VUN458810 WEJ458770:WEJ458810 WOF458770:WOF458810 WYB458770:WYB458810 LP524306:LP524346 VL524306:VL524346 AFH524306:AFH524346 APD524306:APD524346 AYZ524306:AYZ524346 BIV524306:BIV524346 BSR524306:BSR524346 CCN524306:CCN524346 CMJ524306:CMJ524346 CWF524306:CWF524346 DGB524306:DGB524346 DPX524306:DPX524346 DZT524306:DZT524346 EJP524306:EJP524346 ETL524306:ETL524346 FDH524306:FDH524346 FND524306:FND524346 FWZ524306:FWZ524346 GGV524306:GGV524346 GQR524306:GQR524346 HAN524306:HAN524346 HKJ524306:HKJ524346 HUF524306:HUF524346 IEB524306:IEB524346 INX524306:INX524346 IXT524306:IXT524346 JHP524306:JHP524346 JRL524306:JRL524346 KBH524306:KBH524346 KLD524306:KLD524346 KUZ524306:KUZ524346 LEV524306:LEV524346 LOR524306:LOR524346 LYN524306:LYN524346 MIJ524306:MIJ524346 MSF524306:MSF524346 NCB524306:NCB524346 NLX524306:NLX524346 NVT524306:NVT524346 OFP524306:OFP524346 OPL524306:OPL524346 OZH524306:OZH524346 PJD524306:PJD524346 PSZ524306:PSZ524346 QCV524306:QCV524346 QMR524306:QMR524346 QWN524306:QWN524346 RGJ524306:RGJ524346 RQF524306:RQF524346 SAB524306:SAB524346 SJX524306:SJX524346 STT524306:STT524346 TDP524306:TDP524346 TNL524306:TNL524346 TXH524306:TXH524346 UHD524306:UHD524346 UQZ524306:UQZ524346 VAV524306:VAV524346 VKR524306:VKR524346 VUN524306:VUN524346 WEJ524306:WEJ524346 WOF524306:WOF524346 WYB524306:WYB524346 LP589842:LP589882 VL589842:VL589882 AFH589842:AFH589882 APD589842:APD589882 AYZ589842:AYZ589882 BIV589842:BIV589882 BSR589842:BSR589882 CCN589842:CCN589882 CMJ589842:CMJ589882 CWF589842:CWF589882 DGB589842:DGB589882 DPX589842:DPX589882 DZT589842:DZT589882 EJP589842:EJP589882 ETL589842:ETL589882 FDH589842:FDH589882 FND589842:FND589882 FWZ589842:FWZ589882 GGV589842:GGV589882 GQR589842:GQR589882 HAN589842:HAN589882 HKJ589842:HKJ589882 HUF589842:HUF589882 IEB589842:IEB589882 INX589842:INX589882 IXT589842:IXT589882 JHP589842:JHP589882 JRL589842:JRL589882 KBH589842:KBH589882 KLD589842:KLD589882 KUZ589842:KUZ589882 LEV589842:LEV589882 LOR589842:LOR589882 LYN589842:LYN589882 MIJ589842:MIJ589882 MSF589842:MSF589882 NCB589842:NCB589882 NLX589842:NLX589882 NVT589842:NVT589882 OFP589842:OFP589882 OPL589842:OPL589882 OZH589842:OZH589882 PJD589842:PJD589882 PSZ589842:PSZ589882 QCV589842:QCV589882 QMR589842:QMR589882 QWN589842:QWN589882 RGJ589842:RGJ589882 RQF589842:RQF589882 SAB589842:SAB589882 SJX589842:SJX589882 STT589842:STT589882 TDP589842:TDP589882 TNL589842:TNL589882 TXH589842:TXH589882 UHD589842:UHD589882 UQZ589842:UQZ589882 VAV589842:VAV589882 VKR589842:VKR589882 VUN589842:VUN589882 WEJ589842:WEJ589882 WOF589842:WOF589882 WYB589842:WYB589882 LP655378:LP655418 VL655378:VL655418 AFH655378:AFH655418 APD655378:APD655418 AYZ655378:AYZ655418 BIV655378:BIV655418 BSR655378:BSR655418 CCN655378:CCN655418 CMJ655378:CMJ655418 CWF655378:CWF655418 DGB655378:DGB655418 DPX655378:DPX655418 DZT655378:DZT655418 EJP655378:EJP655418 ETL655378:ETL655418 FDH655378:FDH655418 FND655378:FND655418 FWZ655378:FWZ655418 GGV655378:GGV655418 GQR655378:GQR655418 HAN655378:HAN655418 HKJ655378:HKJ655418 HUF655378:HUF655418 IEB655378:IEB655418 INX655378:INX655418 IXT655378:IXT655418 JHP655378:JHP655418 JRL655378:JRL655418 KBH655378:KBH655418 KLD655378:KLD655418 KUZ655378:KUZ655418 LEV655378:LEV655418 LOR655378:LOR655418 LYN655378:LYN655418 MIJ655378:MIJ655418 MSF655378:MSF655418 NCB655378:NCB655418 NLX655378:NLX655418 NVT655378:NVT655418 OFP655378:OFP655418 OPL655378:OPL655418 OZH655378:OZH655418 PJD655378:PJD655418 PSZ655378:PSZ655418 QCV655378:QCV655418 QMR655378:QMR655418 QWN655378:QWN655418 RGJ655378:RGJ655418 RQF655378:RQF655418 SAB655378:SAB655418 SJX655378:SJX655418 STT655378:STT655418 TDP655378:TDP655418 TNL655378:TNL655418 TXH655378:TXH655418 UHD655378:UHD655418 UQZ655378:UQZ655418 VAV655378:VAV655418 VKR655378:VKR655418 VUN655378:VUN655418 WEJ655378:WEJ655418 WOF655378:WOF655418 WYB655378:WYB655418 LP720914:LP720954 VL720914:VL720954 AFH720914:AFH720954 APD720914:APD720954 AYZ720914:AYZ720954 BIV720914:BIV720954 BSR720914:BSR720954 CCN720914:CCN720954 CMJ720914:CMJ720954 CWF720914:CWF720954 DGB720914:DGB720954 DPX720914:DPX720954 DZT720914:DZT720954 EJP720914:EJP720954 ETL720914:ETL720954 FDH720914:FDH720954 FND720914:FND720954 FWZ720914:FWZ720954 GGV720914:GGV720954 GQR720914:GQR720954 HAN720914:HAN720954 HKJ720914:HKJ720954 HUF720914:HUF720954 IEB720914:IEB720954 INX720914:INX720954 IXT720914:IXT720954 JHP720914:JHP720954 JRL720914:JRL720954 KBH720914:KBH720954 KLD720914:KLD720954 KUZ720914:KUZ720954 LEV720914:LEV720954 LOR720914:LOR720954 LYN720914:LYN720954 MIJ720914:MIJ720954 MSF720914:MSF720954 NCB720914:NCB720954 NLX720914:NLX720954 NVT720914:NVT720954 OFP720914:OFP720954 OPL720914:OPL720954 OZH720914:OZH720954 PJD720914:PJD720954 PSZ720914:PSZ720954 QCV720914:QCV720954 QMR720914:QMR720954 QWN720914:QWN720954 RGJ720914:RGJ720954 RQF720914:RQF720954 SAB720914:SAB720954 SJX720914:SJX720954 STT720914:STT720954 TDP720914:TDP720954 TNL720914:TNL720954 TXH720914:TXH720954 UHD720914:UHD720954 UQZ720914:UQZ720954 VAV720914:VAV720954 VKR720914:VKR720954 VUN720914:VUN720954 WEJ720914:WEJ720954 WOF720914:WOF720954 WYB720914:WYB720954 LP786450:LP786490 VL786450:VL786490 AFH786450:AFH786490 APD786450:APD786490 AYZ786450:AYZ786490 BIV786450:BIV786490 BSR786450:BSR786490 CCN786450:CCN786490 CMJ786450:CMJ786490 CWF786450:CWF786490 DGB786450:DGB786490 DPX786450:DPX786490 DZT786450:DZT786490 EJP786450:EJP786490 ETL786450:ETL786490 FDH786450:FDH786490 FND786450:FND786490 FWZ786450:FWZ786490 GGV786450:GGV786490 GQR786450:GQR786490 HAN786450:HAN786490 HKJ786450:HKJ786490 HUF786450:HUF786490 IEB786450:IEB786490 INX786450:INX786490 IXT786450:IXT786490 JHP786450:JHP786490 JRL786450:JRL786490 KBH786450:KBH786490 KLD786450:KLD786490 KUZ786450:KUZ786490 LEV786450:LEV786490 LOR786450:LOR786490 LYN786450:LYN786490 MIJ786450:MIJ786490 MSF786450:MSF786490 NCB786450:NCB786490 NLX786450:NLX786490 NVT786450:NVT786490 OFP786450:OFP786490 OPL786450:OPL786490 OZH786450:OZH786490 PJD786450:PJD786490 PSZ786450:PSZ786490 QCV786450:QCV786490 QMR786450:QMR786490 QWN786450:QWN786490 RGJ786450:RGJ786490 RQF786450:RQF786490 SAB786450:SAB786490 SJX786450:SJX786490 STT786450:STT786490 TDP786450:TDP786490 TNL786450:TNL786490 TXH786450:TXH786490 UHD786450:UHD786490 UQZ786450:UQZ786490 VAV786450:VAV786490 VKR786450:VKR786490 VUN786450:VUN786490 WEJ786450:WEJ786490 WOF786450:WOF786490 WYB786450:WYB786490 LP851986:LP852026 VL851986:VL852026 AFH851986:AFH852026 APD851986:APD852026 AYZ851986:AYZ852026 BIV851986:BIV852026 BSR851986:BSR852026 CCN851986:CCN852026 CMJ851986:CMJ852026 CWF851986:CWF852026 DGB851986:DGB852026 DPX851986:DPX852026 DZT851986:DZT852026 EJP851986:EJP852026 ETL851986:ETL852026 FDH851986:FDH852026 FND851986:FND852026 FWZ851986:FWZ852026 GGV851986:GGV852026 GQR851986:GQR852026 HAN851986:HAN852026 HKJ851986:HKJ852026 HUF851986:HUF852026 IEB851986:IEB852026 INX851986:INX852026 IXT851986:IXT852026 JHP851986:JHP852026 JRL851986:JRL852026 KBH851986:KBH852026 KLD851986:KLD852026 KUZ851986:KUZ852026 LEV851986:LEV852026 LOR851986:LOR852026 LYN851986:LYN852026 MIJ851986:MIJ852026 MSF851986:MSF852026 NCB851986:NCB852026 NLX851986:NLX852026 NVT851986:NVT852026 OFP851986:OFP852026 OPL851986:OPL852026 OZH851986:OZH852026 PJD851986:PJD852026 PSZ851986:PSZ852026 QCV851986:QCV852026 QMR851986:QMR852026 QWN851986:QWN852026 RGJ851986:RGJ852026 RQF851986:RQF852026 SAB851986:SAB852026 SJX851986:SJX852026 STT851986:STT852026 TDP851986:TDP852026 TNL851986:TNL852026 TXH851986:TXH852026 UHD851986:UHD852026 UQZ851986:UQZ852026 VAV851986:VAV852026 VKR851986:VKR852026 VUN851986:VUN852026 WEJ851986:WEJ852026 WOF851986:WOF852026 WYB851986:WYB852026 LP917522:LP917562 VL917522:VL917562 AFH917522:AFH917562 APD917522:APD917562 AYZ917522:AYZ917562 BIV917522:BIV917562 BSR917522:BSR917562 CCN917522:CCN917562 CMJ917522:CMJ917562 CWF917522:CWF917562 DGB917522:DGB917562 DPX917522:DPX917562 DZT917522:DZT917562 EJP917522:EJP917562 ETL917522:ETL917562 FDH917522:FDH917562 FND917522:FND917562 FWZ917522:FWZ917562 GGV917522:GGV917562 GQR917522:GQR917562 HAN917522:HAN917562 HKJ917522:HKJ917562 HUF917522:HUF917562 IEB917522:IEB917562 INX917522:INX917562 IXT917522:IXT917562 JHP917522:JHP917562 JRL917522:JRL917562 KBH917522:KBH917562 KLD917522:KLD917562 KUZ917522:KUZ917562 LEV917522:LEV917562 LOR917522:LOR917562 LYN917522:LYN917562 MIJ917522:MIJ917562 MSF917522:MSF917562 NCB917522:NCB917562 NLX917522:NLX917562 NVT917522:NVT917562 OFP917522:OFP917562 OPL917522:OPL917562 OZH917522:OZH917562 PJD917522:PJD917562 PSZ917522:PSZ917562 QCV917522:QCV917562 QMR917522:QMR917562 QWN917522:QWN917562 RGJ917522:RGJ917562 RQF917522:RQF917562 SAB917522:SAB917562 SJX917522:SJX917562 STT917522:STT917562 TDP917522:TDP917562 TNL917522:TNL917562 TXH917522:TXH917562 UHD917522:UHD917562 UQZ917522:UQZ917562 VAV917522:VAV917562 VKR917522:VKR917562 VUN917522:VUN917562 WEJ917522:WEJ917562 WOF917522:WOF917562 WYB917522:WYB917562 LP983058:LP983098 VL983058:VL983098 AFH983058:AFH983098 APD983058:APD983098 AYZ983058:AYZ983098 BIV983058:BIV983098 BSR983058:BSR983098 CCN983058:CCN983098 CMJ983058:CMJ983098 CWF983058:CWF983098 DGB983058:DGB983098 DPX983058:DPX983098 DZT983058:DZT983098 EJP983058:EJP983098 ETL983058:ETL983098 FDH983058:FDH983098 FND983058:FND983098 FWZ983058:FWZ983098 GGV983058:GGV983098 GQR983058:GQR983098 HAN983058:HAN983098 HKJ983058:HKJ983098 HUF983058:HUF983098 IEB983058:IEB983098 INX983058:INX983098 IXT983058:IXT983098 JHP983058:JHP983098 JRL983058:JRL983098 KBH983058:KBH983098 KLD983058:KLD983098 KUZ983058:KUZ983098 LEV983058:LEV983098 LOR983058:LOR983098 LYN983058:LYN983098 MIJ983058:MIJ983098 MSF983058:MSF983098 NCB983058:NCB983098 NLX983058:NLX983098 NVT983058:NVT983098 OFP983058:OFP983098 OPL983058:OPL983098 OZH983058:OZH983098 PJD983058:PJD983098 PSZ983058:PSZ983098 QCV983058:QCV983098 QMR983058:QMR983098 QWN983058:QWN983098 RGJ983058:RGJ983098 RQF983058:RQF983098 SAB983058:SAB983098 SJX983058:SJX983098 STT983058:STT983098 TDP983058:TDP983098 TNL983058:TNL983098 TXH983058:TXH983098 UHD983058:UHD983098 UQZ983058:UQZ983098 VAV983058:VAV983098 VKR983058:VKR983098 VUN983058:VUN983098 WEJ983058:WEJ983098 WOF983058:WOF983098 WYB983058:WYB983098 LW65553:LW65554 VS65553:VS65554 AFO65553:AFO65554 APK65553:APK65554 AZG65553:AZG65554 BJC65553:BJC65554 BSY65553:BSY65554 CCU65553:CCU65554 CMQ65553:CMQ65554 CWM65553:CWM65554 DGI65553:DGI65554 DQE65553:DQE65554 EAA65553:EAA65554 EJW65553:EJW65554 ETS65553:ETS65554 FDO65553:FDO65554 FNK65553:FNK65554 FXG65553:FXG65554 GHC65553:GHC65554 GQY65553:GQY65554 HAU65553:HAU65554 HKQ65553:HKQ65554 HUM65553:HUM65554 IEI65553:IEI65554 IOE65553:IOE65554 IYA65553:IYA65554 JHW65553:JHW65554 JRS65553:JRS65554 KBO65553:KBO65554 KLK65553:KLK65554 KVG65553:KVG65554 LFC65553:LFC65554 LOY65553:LOY65554 LYU65553:LYU65554 MIQ65553:MIQ65554 MSM65553:MSM65554 NCI65553:NCI65554 NME65553:NME65554 NWA65553:NWA65554 OFW65553:OFW65554 OPS65553:OPS65554 OZO65553:OZO65554 PJK65553:PJK65554 PTG65553:PTG65554 QDC65553:QDC65554 QMY65553:QMY65554 QWU65553:QWU65554 RGQ65553:RGQ65554 RQM65553:RQM65554 SAI65553:SAI65554 SKE65553:SKE65554 SUA65553:SUA65554 TDW65553:TDW65554 TNS65553:TNS65554 TXO65553:TXO65554 UHK65553:UHK65554 URG65553:URG65554 VBC65553:VBC65554 VKY65553:VKY65554 VUU65553:VUU65554 WEQ65553:WEQ65554 WOM65553:WOM65554 WYI65553:WYI65554 LW131089:LW131090 VS131089:VS131090 AFO131089:AFO131090 APK131089:APK131090 AZG131089:AZG131090 BJC131089:BJC131090 BSY131089:BSY131090 CCU131089:CCU131090 CMQ131089:CMQ131090 CWM131089:CWM131090 DGI131089:DGI131090 DQE131089:DQE131090 EAA131089:EAA131090 EJW131089:EJW131090 ETS131089:ETS131090 FDO131089:FDO131090 FNK131089:FNK131090 FXG131089:FXG131090 GHC131089:GHC131090 GQY131089:GQY131090 HAU131089:HAU131090 HKQ131089:HKQ131090 HUM131089:HUM131090 IEI131089:IEI131090 IOE131089:IOE131090 IYA131089:IYA131090 JHW131089:JHW131090 JRS131089:JRS131090 KBO131089:KBO131090 KLK131089:KLK131090 KVG131089:KVG131090 LFC131089:LFC131090 LOY131089:LOY131090 LYU131089:LYU131090 MIQ131089:MIQ131090 MSM131089:MSM131090 NCI131089:NCI131090 NME131089:NME131090 NWA131089:NWA131090 OFW131089:OFW131090 OPS131089:OPS131090 OZO131089:OZO131090 PJK131089:PJK131090 PTG131089:PTG131090 QDC131089:QDC131090 QMY131089:QMY131090 QWU131089:QWU131090 RGQ131089:RGQ131090 RQM131089:RQM131090 SAI131089:SAI131090 SKE131089:SKE131090 SUA131089:SUA131090 TDW131089:TDW131090 TNS131089:TNS131090 TXO131089:TXO131090 UHK131089:UHK131090 URG131089:URG131090 VBC131089:VBC131090 VKY131089:VKY131090 VUU131089:VUU131090 WEQ131089:WEQ131090 WOM131089:WOM131090 WYI131089:WYI131090 LW196625:LW196626 VS196625:VS196626 AFO196625:AFO196626 APK196625:APK196626 AZG196625:AZG196626 BJC196625:BJC196626 BSY196625:BSY196626 CCU196625:CCU196626 CMQ196625:CMQ196626 CWM196625:CWM196626 DGI196625:DGI196626 DQE196625:DQE196626 EAA196625:EAA196626 EJW196625:EJW196626 ETS196625:ETS196626 FDO196625:FDO196626 FNK196625:FNK196626 FXG196625:FXG196626 GHC196625:GHC196626 GQY196625:GQY196626 HAU196625:HAU196626 HKQ196625:HKQ196626 HUM196625:HUM196626 IEI196625:IEI196626 IOE196625:IOE196626 IYA196625:IYA196626 JHW196625:JHW196626 JRS196625:JRS196626 KBO196625:KBO196626 KLK196625:KLK196626 KVG196625:KVG196626 LFC196625:LFC196626 LOY196625:LOY196626 LYU196625:LYU196626 MIQ196625:MIQ196626 MSM196625:MSM196626 NCI196625:NCI196626 NME196625:NME196626 NWA196625:NWA196626 OFW196625:OFW196626 OPS196625:OPS196626 OZO196625:OZO196626 PJK196625:PJK196626 PTG196625:PTG196626 QDC196625:QDC196626 QMY196625:QMY196626 QWU196625:QWU196626 RGQ196625:RGQ196626 RQM196625:RQM196626 SAI196625:SAI196626 SKE196625:SKE196626 SUA196625:SUA196626 TDW196625:TDW196626 TNS196625:TNS196626 TXO196625:TXO196626 UHK196625:UHK196626 URG196625:URG196626 VBC196625:VBC196626 VKY196625:VKY196626 VUU196625:VUU196626 WEQ196625:WEQ196626 WOM196625:WOM196626 WYI196625:WYI196626 LW262161:LW262162 VS262161:VS262162 AFO262161:AFO262162 APK262161:APK262162 AZG262161:AZG262162 BJC262161:BJC262162 BSY262161:BSY262162 CCU262161:CCU262162 CMQ262161:CMQ262162 CWM262161:CWM262162 DGI262161:DGI262162 DQE262161:DQE262162 EAA262161:EAA262162 EJW262161:EJW262162 ETS262161:ETS262162 FDO262161:FDO262162 FNK262161:FNK262162 FXG262161:FXG262162 GHC262161:GHC262162 GQY262161:GQY262162 HAU262161:HAU262162 HKQ262161:HKQ262162 HUM262161:HUM262162 IEI262161:IEI262162 IOE262161:IOE262162 IYA262161:IYA262162 JHW262161:JHW262162 JRS262161:JRS262162 KBO262161:KBO262162 KLK262161:KLK262162 KVG262161:KVG262162 LFC262161:LFC262162 LOY262161:LOY262162 LYU262161:LYU262162 MIQ262161:MIQ262162 MSM262161:MSM262162 NCI262161:NCI262162 NME262161:NME262162 NWA262161:NWA262162 OFW262161:OFW262162 OPS262161:OPS262162 OZO262161:OZO262162 PJK262161:PJK262162 PTG262161:PTG262162 QDC262161:QDC262162 QMY262161:QMY262162 QWU262161:QWU262162 RGQ262161:RGQ262162 RQM262161:RQM262162 SAI262161:SAI262162 SKE262161:SKE262162 SUA262161:SUA262162 TDW262161:TDW262162 TNS262161:TNS262162 TXO262161:TXO262162 UHK262161:UHK262162 URG262161:URG262162 VBC262161:VBC262162 VKY262161:VKY262162 VUU262161:VUU262162 WEQ262161:WEQ262162 WOM262161:WOM262162 WYI262161:WYI262162 LW327697:LW327698 VS327697:VS327698 AFO327697:AFO327698 APK327697:APK327698 AZG327697:AZG327698 BJC327697:BJC327698 BSY327697:BSY327698 CCU327697:CCU327698 CMQ327697:CMQ327698 CWM327697:CWM327698 DGI327697:DGI327698 DQE327697:DQE327698 EAA327697:EAA327698 EJW327697:EJW327698 ETS327697:ETS327698 FDO327697:FDO327698 FNK327697:FNK327698 FXG327697:FXG327698 GHC327697:GHC327698 GQY327697:GQY327698 HAU327697:HAU327698 HKQ327697:HKQ327698 HUM327697:HUM327698 IEI327697:IEI327698 IOE327697:IOE327698 IYA327697:IYA327698 JHW327697:JHW327698 JRS327697:JRS327698 KBO327697:KBO327698 KLK327697:KLK327698 KVG327697:KVG327698 LFC327697:LFC327698 LOY327697:LOY327698 LYU327697:LYU327698 MIQ327697:MIQ327698 MSM327697:MSM327698 NCI327697:NCI327698 NME327697:NME327698 NWA327697:NWA327698 OFW327697:OFW327698 OPS327697:OPS327698 OZO327697:OZO327698 PJK327697:PJK327698 PTG327697:PTG327698 QDC327697:QDC327698 QMY327697:QMY327698 QWU327697:QWU327698 RGQ327697:RGQ327698 RQM327697:RQM327698 SAI327697:SAI327698 SKE327697:SKE327698 SUA327697:SUA327698 TDW327697:TDW327698 TNS327697:TNS327698 TXO327697:TXO327698 UHK327697:UHK327698 URG327697:URG327698 VBC327697:VBC327698 VKY327697:VKY327698 VUU327697:VUU327698 WEQ327697:WEQ327698 WOM327697:WOM327698 WYI327697:WYI327698 LW393233:LW393234 VS393233:VS393234 AFO393233:AFO393234 APK393233:APK393234 AZG393233:AZG393234 BJC393233:BJC393234 BSY393233:BSY393234 CCU393233:CCU393234 CMQ393233:CMQ393234 CWM393233:CWM393234 DGI393233:DGI393234 DQE393233:DQE393234 EAA393233:EAA393234 EJW393233:EJW393234 ETS393233:ETS393234 FDO393233:FDO393234 FNK393233:FNK393234 FXG393233:FXG393234 GHC393233:GHC393234 GQY393233:GQY393234 HAU393233:HAU393234 HKQ393233:HKQ393234 HUM393233:HUM393234 IEI393233:IEI393234 IOE393233:IOE393234 IYA393233:IYA393234 JHW393233:JHW393234 JRS393233:JRS393234 KBO393233:KBO393234 KLK393233:KLK393234 KVG393233:KVG393234 LFC393233:LFC393234 LOY393233:LOY393234 LYU393233:LYU393234 MIQ393233:MIQ393234 MSM393233:MSM393234 NCI393233:NCI393234 NME393233:NME393234 NWA393233:NWA393234 OFW393233:OFW393234 OPS393233:OPS393234 OZO393233:OZO393234 PJK393233:PJK393234 PTG393233:PTG393234 QDC393233:QDC393234 QMY393233:QMY393234 QWU393233:QWU393234 RGQ393233:RGQ393234 RQM393233:RQM393234 SAI393233:SAI393234 SKE393233:SKE393234 SUA393233:SUA393234 TDW393233:TDW393234 TNS393233:TNS393234 TXO393233:TXO393234 UHK393233:UHK393234 URG393233:URG393234 VBC393233:VBC393234 VKY393233:VKY393234 VUU393233:VUU393234 WEQ393233:WEQ393234 WOM393233:WOM393234 WYI393233:WYI393234 LW458769:LW458770 VS458769:VS458770 AFO458769:AFO458770 APK458769:APK458770 AZG458769:AZG458770 BJC458769:BJC458770 BSY458769:BSY458770 CCU458769:CCU458770 CMQ458769:CMQ458770 CWM458769:CWM458770 DGI458769:DGI458770 DQE458769:DQE458770 EAA458769:EAA458770 EJW458769:EJW458770 ETS458769:ETS458770 FDO458769:FDO458770 FNK458769:FNK458770 FXG458769:FXG458770 GHC458769:GHC458770 GQY458769:GQY458770 HAU458769:HAU458770 HKQ458769:HKQ458770 HUM458769:HUM458770 IEI458769:IEI458770 IOE458769:IOE458770 IYA458769:IYA458770 JHW458769:JHW458770 JRS458769:JRS458770 KBO458769:KBO458770 KLK458769:KLK458770 KVG458769:KVG458770 LFC458769:LFC458770 LOY458769:LOY458770 LYU458769:LYU458770 MIQ458769:MIQ458770 MSM458769:MSM458770 NCI458769:NCI458770 NME458769:NME458770 NWA458769:NWA458770 OFW458769:OFW458770 OPS458769:OPS458770 OZO458769:OZO458770 PJK458769:PJK458770 PTG458769:PTG458770 QDC458769:QDC458770 QMY458769:QMY458770 QWU458769:QWU458770 RGQ458769:RGQ458770 RQM458769:RQM458770 SAI458769:SAI458770 SKE458769:SKE458770 SUA458769:SUA458770 TDW458769:TDW458770 TNS458769:TNS458770 TXO458769:TXO458770 UHK458769:UHK458770 URG458769:URG458770 VBC458769:VBC458770 VKY458769:VKY458770 VUU458769:VUU458770 WEQ458769:WEQ458770 WOM458769:WOM458770 WYI458769:WYI458770 LW524305:LW524306 VS524305:VS524306 AFO524305:AFO524306 APK524305:APK524306 AZG524305:AZG524306 BJC524305:BJC524306 BSY524305:BSY524306 CCU524305:CCU524306 CMQ524305:CMQ524306 CWM524305:CWM524306 DGI524305:DGI524306 DQE524305:DQE524306 EAA524305:EAA524306 EJW524305:EJW524306 ETS524305:ETS524306 FDO524305:FDO524306 FNK524305:FNK524306 FXG524305:FXG524306 GHC524305:GHC524306 GQY524305:GQY524306 HAU524305:HAU524306 HKQ524305:HKQ524306 HUM524305:HUM524306 IEI524305:IEI524306 IOE524305:IOE524306 IYA524305:IYA524306 JHW524305:JHW524306 JRS524305:JRS524306 KBO524305:KBO524306 KLK524305:KLK524306 KVG524305:KVG524306 LFC524305:LFC524306 LOY524305:LOY524306 LYU524305:LYU524306 MIQ524305:MIQ524306 MSM524305:MSM524306 NCI524305:NCI524306 NME524305:NME524306 NWA524305:NWA524306 OFW524305:OFW524306 OPS524305:OPS524306 OZO524305:OZO524306 PJK524305:PJK524306 PTG524305:PTG524306 QDC524305:QDC524306 QMY524305:QMY524306 QWU524305:QWU524306 RGQ524305:RGQ524306 RQM524305:RQM524306 SAI524305:SAI524306 SKE524305:SKE524306 SUA524305:SUA524306 TDW524305:TDW524306 TNS524305:TNS524306 TXO524305:TXO524306 UHK524305:UHK524306 URG524305:URG524306 VBC524305:VBC524306 VKY524305:VKY524306 VUU524305:VUU524306 WEQ524305:WEQ524306 WOM524305:WOM524306 WYI524305:WYI524306 LW589841:LW589842 VS589841:VS589842 AFO589841:AFO589842 APK589841:APK589842 AZG589841:AZG589842 BJC589841:BJC589842 BSY589841:BSY589842 CCU589841:CCU589842 CMQ589841:CMQ589842 CWM589841:CWM589842 DGI589841:DGI589842 DQE589841:DQE589842 EAA589841:EAA589842 EJW589841:EJW589842 ETS589841:ETS589842 FDO589841:FDO589842 FNK589841:FNK589842 FXG589841:FXG589842 GHC589841:GHC589842 GQY589841:GQY589842 HAU589841:HAU589842 HKQ589841:HKQ589842 HUM589841:HUM589842 IEI589841:IEI589842 IOE589841:IOE589842 IYA589841:IYA589842 JHW589841:JHW589842 JRS589841:JRS589842 KBO589841:KBO589842 KLK589841:KLK589842 KVG589841:KVG589842 LFC589841:LFC589842 LOY589841:LOY589842 LYU589841:LYU589842 MIQ589841:MIQ589842 MSM589841:MSM589842 NCI589841:NCI589842 NME589841:NME589842 NWA589841:NWA589842 OFW589841:OFW589842 OPS589841:OPS589842 OZO589841:OZO589842 PJK589841:PJK589842 PTG589841:PTG589842 QDC589841:QDC589842 QMY589841:QMY589842 QWU589841:QWU589842 RGQ589841:RGQ589842 RQM589841:RQM589842 SAI589841:SAI589842 SKE589841:SKE589842 SUA589841:SUA589842 TDW589841:TDW589842 TNS589841:TNS589842 TXO589841:TXO589842 UHK589841:UHK589842 URG589841:URG589842 VBC589841:VBC589842 VKY589841:VKY589842 VUU589841:VUU589842 WEQ589841:WEQ589842 WOM589841:WOM589842 WYI589841:WYI589842 LW655377:LW655378 VS655377:VS655378 AFO655377:AFO655378 APK655377:APK655378 AZG655377:AZG655378 BJC655377:BJC655378 BSY655377:BSY655378 CCU655377:CCU655378 CMQ655377:CMQ655378 CWM655377:CWM655378 DGI655377:DGI655378 DQE655377:DQE655378 EAA655377:EAA655378 EJW655377:EJW655378 ETS655377:ETS655378 FDO655377:FDO655378 FNK655377:FNK655378 FXG655377:FXG655378 GHC655377:GHC655378 GQY655377:GQY655378 HAU655377:HAU655378 HKQ655377:HKQ655378 HUM655377:HUM655378 IEI655377:IEI655378 IOE655377:IOE655378 IYA655377:IYA655378 JHW655377:JHW655378 JRS655377:JRS655378 KBO655377:KBO655378 KLK655377:KLK655378 KVG655377:KVG655378 LFC655377:LFC655378 LOY655377:LOY655378 LYU655377:LYU655378 MIQ655377:MIQ655378 MSM655377:MSM655378 NCI655377:NCI655378 NME655377:NME655378 NWA655377:NWA655378 OFW655377:OFW655378 OPS655377:OPS655378 OZO655377:OZO655378 PJK655377:PJK655378 PTG655377:PTG655378 QDC655377:QDC655378 QMY655377:QMY655378 QWU655377:QWU655378 RGQ655377:RGQ655378 RQM655377:RQM655378 SAI655377:SAI655378 SKE655377:SKE655378 SUA655377:SUA655378 TDW655377:TDW655378 TNS655377:TNS655378 TXO655377:TXO655378 UHK655377:UHK655378 URG655377:URG655378 VBC655377:VBC655378 VKY655377:VKY655378 VUU655377:VUU655378 WEQ655377:WEQ655378 WOM655377:WOM655378 WYI655377:WYI655378 LW720913:LW720914 VS720913:VS720914 AFO720913:AFO720914 APK720913:APK720914 AZG720913:AZG720914 BJC720913:BJC720914 BSY720913:BSY720914 CCU720913:CCU720914 CMQ720913:CMQ720914 CWM720913:CWM720914 DGI720913:DGI720914 DQE720913:DQE720914 EAA720913:EAA720914 EJW720913:EJW720914 ETS720913:ETS720914 FDO720913:FDO720914 FNK720913:FNK720914 FXG720913:FXG720914 GHC720913:GHC720914 GQY720913:GQY720914 HAU720913:HAU720914 HKQ720913:HKQ720914 HUM720913:HUM720914 IEI720913:IEI720914 IOE720913:IOE720914 IYA720913:IYA720914 JHW720913:JHW720914 JRS720913:JRS720914 KBO720913:KBO720914 KLK720913:KLK720914 KVG720913:KVG720914 LFC720913:LFC720914 LOY720913:LOY720914 LYU720913:LYU720914 MIQ720913:MIQ720914 MSM720913:MSM720914 NCI720913:NCI720914 NME720913:NME720914 NWA720913:NWA720914 OFW720913:OFW720914 OPS720913:OPS720914 OZO720913:OZO720914 PJK720913:PJK720914 PTG720913:PTG720914 QDC720913:QDC720914 QMY720913:QMY720914 QWU720913:QWU720914 RGQ720913:RGQ720914 RQM720913:RQM720914 SAI720913:SAI720914 SKE720913:SKE720914 SUA720913:SUA720914 TDW720913:TDW720914 TNS720913:TNS720914 TXO720913:TXO720914 UHK720913:UHK720914 URG720913:URG720914 VBC720913:VBC720914 VKY720913:VKY720914 VUU720913:VUU720914 WEQ720913:WEQ720914 WOM720913:WOM720914 WYI720913:WYI720914 LW786449:LW786450 VS786449:VS786450 AFO786449:AFO786450 APK786449:APK786450 AZG786449:AZG786450 BJC786449:BJC786450 BSY786449:BSY786450 CCU786449:CCU786450 CMQ786449:CMQ786450 CWM786449:CWM786450 DGI786449:DGI786450 DQE786449:DQE786450 EAA786449:EAA786450 EJW786449:EJW786450 ETS786449:ETS786450 FDO786449:FDO786450 FNK786449:FNK786450 FXG786449:FXG786450 GHC786449:GHC786450 GQY786449:GQY786450 HAU786449:HAU786450 HKQ786449:HKQ786450 HUM786449:HUM786450 IEI786449:IEI786450 IOE786449:IOE786450 IYA786449:IYA786450 JHW786449:JHW786450 JRS786449:JRS786450 KBO786449:KBO786450 KLK786449:KLK786450 KVG786449:KVG786450 LFC786449:LFC786450 LOY786449:LOY786450 LYU786449:LYU786450 MIQ786449:MIQ786450 MSM786449:MSM786450 NCI786449:NCI786450 NME786449:NME786450 NWA786449:NWA786450 OFW786449:OFW786450 OPS786449:OPS786450 OZO786449:OZO786450 PJK786449:PJK786450 PTG786449:PTG786450 QDC786449:QDC786450 QMY786449:QMY786450 QWU786449:QWU786450 RGQ786449:RGQ786450 RQM786449:RQM786450 SAI786449:SAI786450 SKE786449:SKE786450 SUA786449:SUA786450 TDW786449:TDW786450 TNS786449:TNS786450 TXO786449:TXO786450 UHK786449:UHK786450 URG786449:URG786450 VBC786449:VBC786450 VKY786449:VKY786450 VUU786449:VUU786450 WEQ786449:WEQ786450 WOM786449:WOM786450 WYI786449:WYI786450 LW851985:LW851986 VS851985:VS851986 AFO851985:AFO851986 APK851985:APK851986 AZG851985:AZG851986 BJC851985:BJC851986 BSY851985:BSY851986 CCU851985:CCU851986 CMQ851985:CMQ851986 CWM851985:CWM851986 DGI851985:DGI851986 DQE851985:DQE851986 EAA851985:EAA851986 EJW851985:EJW851986 ETS851985:ETS851986 FDO851985:FDO851986 FNK851985:FNK851986 FXG851985:FXG851986 GHC851985:GHC851986 GQY851985:GQY851986 HAU851985:HAU851986 HKQ851985:HKQ851986 HUM851985:HUM851986 IEI851985:IEI851986 IOE851985:IOE851986 IYA851985:IYA851986 JHW851985:JHW851986 JRS851985:JRS851986 KBO851985:KBO851986 KLK851985:KLK851986 KVG851985:KVG851986 LFC851985:LFC851986 LOY851985:LOY851986 LYU851985:LYU851986 MIQ851985:MIQ851986 MSM851985:MSM851986 NCI851985:NCI851986 NME851985:NME851986 NWA851985:NWA851986 OFW851985:OFW851986 OPS851985:OPS851986 OZO851985:OZO851986 PJK851985:PJK851986 PTG851985:PTG851986 QDC851985:QDC851986 QMY851985:QMY851986 QWU851985:QWU851986 RGQ851985:RGQ851986 RQM851985:RQM851986 SAI851985:SAI851986 SKE851985:SKE851986 SUA851985:SUA851986 TDW851985:TDW851986 TNS851985:TNS851986 TXO851985:TXO851986 UHK851985:UHK851986 URG851985:URG851986 VBC851985:VBC851986 VKY851985:VKY851986 VUU851985:VUU851986 WEQ851985:WEQ851986 WOM851985:WOM851986 WYI851985:WYI851986 LW917521:LW917522 VS917521:VS917522 AFO917521:AFO917522 APK917521:APK917522 AZG917521:AZG917522 BJC917521:BJC917522 BSY917521:BSY917522 CCU917521:CCU917522 CMQ917521:CMQ917522 CWM917521:CWM917522 DGI917521:DGI917522 DQE917521:DQE917522 EAA917521:EAA917522 EJW917521:EJW917522 ETS917521:ETS917522 FDO917521:FDO917522 FNK917521:FNK917522 FXG917521:FXG917522 GHC917521:GHC917522 GQY917521:GQY917522 HAU917521:HAU917522 HKQ917521:HKQ917522 HUM917521:HUM917522 IEI917521:IEI917522 IOE917521:IOE917522 IYA917521:IYA917522 JHW917521:JHW917522 JRS917521:JRS917522 KBO917521:KBO917522 KLK917521:KLK917522 KVG917521:KVG917522 LFC917521:LFC917522 LOY917521:LOY917522 LYU917521:LYU917522 MIQ917521:MIQ917522 MSM917521:MSM917522 NCI917521:NCI917522 NME917521:NME917522 NWA917521:NWA917522 OFW917521:OFW917522 OPS917521:OPS917522 OZO917521:OZO917522 PJK917521:PJK917522 PTG917521:PTG917522 QDC917521:QDC917522 QMY917521:QMY917522 QWU917521:QWU917522 RGQ917521:RGQ917522 RQM917521:RQM917522 SAI917521:SAI917522 SKE917521:SKE917522 SUA917521:SUA917522 TDW917521:TDW917522 TNS917521:TNS917522 TXO917521:TXO917522 UHK917521:UHK917522 URG917521:URG917522 VBC917521:VBC917522 VKY917521:VKY917522 VUU917521:VUU917522 WEQ917521:WEQ917522 WOM917521:WOM917522 WYI917521:WYI917522 LW983057:LW983058 VS983057:VS983058 AFO983057:AFO983058 APK983057:APK983058 AZG983057:AZG983058 BJC983057:BJC983058 BSY983057:BSY983058 CCU983057:CCU983058 CMQ983057:CMQ983058 CWM983057:CWM983058 DGI983057:DGI983058 DQE983057:DQE983058 EAA983057:EAA983058 EJW983057:EJW983058 ETS983057:ETS983058 FDO983057:FDO983058 FNK983057:FNK983058 FXG983057:FXG983058 GHC983057:GHC983058 GQY983057:GQY983058 HAU983057:HAU983058 HKQ983057:HKQ983058 HUM983057:HUM983058 IEI983057:IEI983058 IOE983057:IOE983058 IYA983057:IYA983058 JHW983057:JHW983058 JRS983057:JRS983058 KBO983057:KBO983058 KLK983057:KLK983058 KVG983057:KVG983058 LFC983057:LFC983058 LOY983057:LOY983058 LYU983057:LYU983058 MIQ983057:MIQ983058 MSM983057:MSM983058 NCI983057:NCI983058 NME983057:NME983058 NWA983057:NWA983058 OFW983057:OFW983058 OPS983057:OPS983058 OZO983057:OZO983058 PJK983057:PJK983058 PTG983057:PTG983058 QDC983057:QDC983058 QMY983057:QMY983058 QWU983057:QWU983058 RGQ983057:RGQ983058 RQM983057:RQM983058 SAI983057:SAI983058 SKE983057:SKE983058 SUA983057:SUA983058 TDW983057:TDW983058 TNS983057:TNS983058 TXO983057:TXO983058 UHK983057:UHK983058 URG983057:URG983058 VBC983057:VBC983058 VKY983057:VKY983058 VUU983057:VUU983058 WEQ983057:WEQ983058 WOM983057:WOM983058 WYI983057:WYI983058 LU65554 VQ65554 AFM65554 API65554 AZE65554 BJA65554 BSW65554 CCS65554 CMO65554 CWK65554 DGG65554 DQC65554 DZY65554 EJU65554 ETQ65554 FDM65554 FNI65554 FXE65554 GHA65554 GQW65554 HAS65554 HKO65554 HUK65554 IEG65554 IOC65554 IXY65554 JHU65554 JRQ65554 KBM65554 KLI65554 KVE65554 LFA65554 LOW65554 LYS65554 MIO65554 MSK65554 NCG65554 NMC65554 NVY65554 OFU65554 OPQ65554 OZM65554 PJI65554 PTE65554 QDA65554 QMW65554 QWS65554 RGO65554 RQK65554 SAG65554 SKC65554 STY65554 TDU65554 TNQ65554 TXM65554 UHI65554 URE65554 VBA65554 VKW65554 VUS65554 WEO65554 WOK65554 WYG65554 LU131090 VQ131090 AFM131090 API131090 AZE131090 BJA131090 BSW131090 CCS131090 CMO131090 CWK131090 DGG131090 DQC131090 DZY131090 EJU131090 ETQ131090 FDM131090 FNI131090 FXE131090 GHA131090 GQW131090 HAS131090 HKO131090 HUK131090 IEG131090 IOC131090 IXY131090 JHU131090 JRQ131090 KBM131090 KLI131090 KVE131090 LFA131090 LOW131090 LYS131090 MIO131090 MSK131090 NCG131090 NMC131090 NVY131090 OFU131090 OPQ131090 OZM131090 PJI131090 PTE131090 QDA131090 QMW131090 QWS131090 RGO131090 RQK131090 SAG131090 SKC131090 STY131090 TDU131090 TNQ131090 TXM131090 UHI131090 URE131090 VBA131090 VKW131090 VUS131090 WEO131090 WOK131090 WYG131090 LU196626 VQ196626 AFM196626 API196626 AZE196626 BJA196626 BSW196626 CCS196626 CMO196626 CWK196626 DGG196626 DQC196626 DZY196626 EJU196626 ETQ196626 FDM196626 FNI196626 FXE196626 GHA196626 GQW196626 HAS196626 HKO196626 HUK196626 IEG196626 IOC196626 IXY196626 JHU196626 JRQ196626 KBM196626 KLI196626 KVE196626 LFA196626 LOW196626 LYS196626 MIO196626 MSK196626 NCG196626 NMC196626 NVY196626 OFU196626 OPQ196626 OZM196626 PJI196626 PTE196626 QDA196626 QMW196626 QWS196626 RGO196626 RQK196626 SAG196626 SKC196626 STY196626 TDU196626 TNQ196626 TXM196626 UHI196626 URE196626 VBA196626 VKW196626 VUS196626 WEO196626 WOK196626 WYG196626 LU262162 VQ262162 AFM262162 API262162 AZE262162 BJA262162 BSW262162 CCS262162 CMO262162 CWK262162 DGG262162 DQC262162 DZY262162 EJU262162 ETQ262162 FDM262162 FNI262162 FXE262162 GHA262162 GQW262162 HAS262162 HKO262162 HUK262162 IEG262162 IOC262162 IXY262162 JHU262162 JRQ262162 KBM262162 KLI262162 KVE262162 LFA262162 LOW262162 LYS262162 MIO262162 MSK262162 NCG262162 NMC262162 NVY262162 OFU262162 OPQ262162 OZM262162 PJI262162 PTE262162 QDA262162 QMW262162 QWS262162 RGO262162 RQK262162 SAG262162 SKC262162 STY262162 TDU262162 TNQ262162 TXM262162 UHI262162 URE262162 VBA262162 VKW262162 VUS262162 WEO262162 WOK262162 WYG262162 LU327698 VQ327698 AFM327698 API327698 AZE327698 BJA327698 BSW327698 CCS327698 CMO327698 CWK327698 DGG327698 DQC327698 DZY327698 EJU327698 ETQ327698 FDM327698 FNI327698 FXE327698 GHA327698 GQW327698 HAS327698 HKO327698 HUK327698 IEG327698 IOC327698 IXY327698 JHU327698 JRQ327698 KBM327698 KLI327698 KVE327698 LFA327698 LOW327698 LYS327698 MIO327698 MSK327698 NCG327698 NMC327698 NVY327698 OFU327698 OPQ327698 OZM327698 PJI327698 PTE327698 QDA327698 QMW327698 QWS327698 RGO327698 RQK327698 SAG327698 SKC327698 STY327698 TDU327698 TNQ327698 TXM327698 UHI327698 URE327698 VBA327698 VKW327698 VUS327698 WEO327698 WOK327698 WYG327698 LU393234 VQ393234 AFM393234 API393234 AZE393234 BJA393234 BSW393234 CCS393234 CMO393234 CWK393234 DGG393234 DQC393234 DZY393234 EJU393234 ETQ393234 FDM393234 FNI393234 FXE393234 GHA393234 GQW393234 HAS393234 HKO393234 HUK393234 IEG393234 IOC393234 IXY393234 JHU393234 JRQ393234 KBM393234 KLI393234 KVE393234 LFA393234 LOW393234 LYS393234 MIO393234 MSK393234 NCG393234 NMC393234 NVY393234 OFU393234 OPQ393234 OZM393234 PJI393234 PTE393234 QDA393234 QMW393234 QWS393234 RGO393234 RQK393234 SAG393234 SKC393234 STY393234 TDU393234 TNQ393234 TXM393234 UHI393234 URE393234 VBA393234 VKW393234 VUS393234 WEO393234 WOK393234 WYG393234 LU458770 VQ458770 AFM458770 API458770 AZE458770 BJA458770 BSW458770 CCS458770 CMO458770 CWK458770 DGG458770 DQC458770 DZY458770 EJU458770 ETQ458770 FDM458770 FNI458770 FXE458770 GHA458770 GQW458770 HAS458770 HKO458770 HUK458770 IEG458770 IOC458770 IXY458770 JHU458770 JRQ458770 KBM458770 KLI458770 KVE458770 LFA458770 LOW458770 LYS458770 MIO458770 MSK458770 NCG458770 NMC458770 NVY458770 OFU458770 OPQ458770 OZM458770 PJI458770 PTE458770 QDA458770 QMW458770 QWS458770 RGO458770 RQK458770 SAG458770 SKC458770 STY458770 TDU458770 TNQ458770 TXM458770 UHI458770 URE458770 VBA458770 VKW458770 VUS458770 WEO458770 WOK458770 WYG458770 LU524306 VQ524306 AFM524306 API524306 AZE524306 BJA524306 BSW524306 CCS524306 CMO524306 CWK524306 DGG524306 DQC524306 DZY524306 EJU524306 ETQ524306 FDM524306 FNI524306 FXE524306 GHA524306 GQW524306 HAS524306 HKO524306 HUK524306 IEG524306 IOC524306 IXY524306 JHU524306 JRQ524306 KBM524306 KLI524306 KVE524306 LFA524306 LOW524306 LYS524306 MIO524306 MSK524306 NCG524306 NMC524306 NVY524306 OFU524306 OPQ524306 OZM524306 PJI524306 PTE524306 QDA524306 QMW524306 QWS524306 RGO524306 RQK524306 SAG524306 SKC524306 STY524306 TDU524306 TNQ524306 TXM524306 UHI524306 URE524306 VBA524306 VKW524306 VUS524306 WEO524306 WOK524306 WYG524306 LU589842 VQ589842 AFM589842 API589842 AZE589842 BJA589842 BSW589842 CCS589842 CMO589842 CWK589842 DGG589842 DQC589842 DZY589842 EJU589842 ETQ589842 FDM589842 FNI589842 FXE589842 GHA589842 GQW589842 HAS589842 HKO589842 HUK589842 IEG589842 IOC589842 IXY589842 JHU589842 JRQ589842 KBM589842 KLI589842 KVE589842 LFA589842 LOW589842 LYS589842 MIO589842 MSK589842 NCG589842 NMC589842 NVY589842 OFU589842 OPQ589842 OZM589842 PJI589842 PTE589842 QDA589842 QMW589842 QWS589842 RGO589842 RQK589842 SAG589842 SKC589842 STY589842 TDU589842 TNQ589842 TXM589842 UHI589842 URE589842 VBA589842 VKW589842 VUS589842 WEO589842 WOK589842 WYG589842 LU655378 VQ655378 AFM655378 API655378 AZE655378 BJA655378 BSW655378 CCS655378 CMO655378 CWK655378 DGG655378 DQC655378 DZY655378 EJU655378 ETQ655378 FDM655378 FNI655378 FXE655378 GHA655378 GQW655378 HAS655378 HKO655378 HUK655378 IEG655378 IOC655378 IXY655378 JHU655378 JRQ655378 KBM655378 KLI655378 KVE655378 LFA655378 LOW655378 LYS655378 MIO655378 MSK655378 NCG655378 NMC655378 NVY655378 OFU655378 OPQ655378 OZM655378 PJI655378 PTE655378 QDA655378 QMW655378 QWS655378 RGO655378 RQK655378 SAG655378 SKC655378 STY655378 TDU655378 TNQ655378 TXM655378 UHI655378 URE655378 VBA655378 VKW655378 VUS655378 WEO655378 WOK655378 WYG655378 LU720914 VQ720914 AFM720914 API720914 AZE720914 BJA720914 BSW720914 CCS720914 CMO720914 CWK720914 DGG720914 DQC720914 DZY720914 EJU720914 ETQ720914 FDM720914 FNI720914 FXE720914 GHA720914 GQW720914 HAS720914 HKO720914 HUK720914 IEG720914 IOC720914 IXY720914 JHU720914 JRQ720914 KBM720914 KLI720914 KVE720914 LFA720914 LOW720914 LYS720914 MIO720914 MSK720914 NCG720914 NMC720914 NVY720914 OFU720914 OPQ720914 OZM720914 PJI720914 PTE720914 QDA720914 QMW720914 QWS720914 RGO720914 RQK720914 SAG720914 SKC720914 STY720914 TDU720914 TNQ720914 TXM720914 UHI720914 URE720914 VBA720914 VKW720914 VUS720914 WEO720914 WOK720914 WYG720914 LU786450 VQ786450 AFM786450 API786450 AZE786450 BJA786450 BSW786450 CCS786450 CMO786450 CWK786450 DGG786450 DQC786450 DZY786450 EJU786450 ETQ786450 FDM786450 FNI786450 FXE786450 GHA786450 GQW786450 HAS786450 HKO786450 HUK786450 IEG786450 IOC786450 IXY786450 JHU786450 JRQ786450 KBM786450 KLI786450 KVE786450 LFA786450 LOW786450 LYS786450 MIO786450 MSK786450 NCG786450 NMC786450 NVY786450 OFU786450 OPQ786450 OZM786450 PJI786450 PTE786450 QDA786450 QMW786450 QWS786450 RGO786450 RQK786450 SAG786450 SKC786450 STY786450 TDU786450 TNQ786450 TXM786450 UHI786450 URE786450 VBA786450 VKW786450 VUS786450 WEO786450 WOK786450 WYG786450 LU851986 VQ851986 AFM851986 API851986 AZE851986 BJA851986 BSW851986 CCS851986 CMO851986 CWK851986 DGG851986 DQC851986 DZY851986 EJU851986 ETQ851986 FDM851986 FNI851986 FXE851986 GHA851986 GQW851986 HAS851986 HKO851986 HUK851986 IEG851986 IOC851986 IXY851986 JHU851986 JRQ851986 KBM851986 KLI851986 KVE851986 LFA851986 LOW851986 LYS851986 MIO851986 MSK851986 NCG851986 NMC851986 NVY851986 OFU851986 OPQ851986 OZM851986 PJI851986 PTE851986 QDA851986 QMW851986 QWS851986 RGO851986 RQK851986 SAG851986 SKC851986 STY851986 TDU851986 TNQ851986 TXM851986 UHI851986 URE851986 VBA851986 VKW851986 VUS851986 WEO851986 WOK851986 WYG851986 LU917522 VQ917522 AFM917522 API917522 AZE917522 BJA917522 BSW917522 CCS917522 CMO917522 CWK917522 DGG917522 DQC917522 DZY917522 EJU917522 ETQ917522 FDM917522 FNI917522 FXE917522 GHA917522 GQW917522 HAS917522 HKO917522 HUK917522 IEG917522 IOC917522 IXY917522 JHU917522 JRQ917522 KBM917522 KLI917522 KVE917522 LFA917522 LOW917522 LYS917522 MIO917522 MSK917522 NCG917522 NMC917522 NVY917522 OFU917522 OPQ917522 OZM917522 PJI917522 PTE917522 QDA917522 QMW917522 QWS917522 RGO917522 RQK917522 SAG917522 SKC917522 STY917522 TDU917522 TNQ917522 TXM917522 UHI917522 URE917522 VBA917522 VKW917522 VUS917522 WEO917522 WOK917522 WYG917522 LU983058 VQ983058 AFM983058 API983058 AZE983058 BJA983058 BSW983058 CCS983058 CMO983058 CWK983058 DGG983058 DQC983058 DZY983058 EJU983058 ETQ983058 FDM983058 FNI983058 FXE983058 GHA983058 GQW983058 HAS983058 HKO983058 HUK983058 IEG983058 IOC983058 IXY983058 JHU983058 JRQ983058 KBM983058 KLI983058 KVE983058 LFA983058 LOW983058 LYS983058 MIO983058 MSK983058 NCG983058 NMC983058 NVY983058 OFU983058 OPQ983058 OZM983058 PJI983058 PTE983058 QDA983058 QMW983058 QWS983058 RGO983058 RQK983058 SAG983058 SKC983058 STY983058 TDU983058 TNQ983058 TXM983058 UHI983058 URE983058 VBA983058 VKW983058 VUS983058 WEO983058 WOK983058 WYG8 WOK8 WEO8 VUS8 VKW8 VBA8 URE8 UHI8 TXM8 TNQ8 TDU8 STY8 SKC8 SAG8 RQK8 RGO8 QWS8 QMW8 QDA8 PTE8 PJI8 OZM8 OPQ8 OFU8 NVY8 NMC8 NCG8 MSK8 MIO8 LYS8 LOW8 LFA8 KVE8 KLI8 KBM8 JRQ8 JHU8 IXY8 IOC8 IEG8 HUK8 HKO8 HAS8 GQW8 GHA8 FXE8 FNI8 FDM8 ETQ8 EJU8 DZY8 DQC8 DGG8 CWK8 CMO8 CCS8 BSW8 BJA8 AZE8 API8 AFM8 VQ8 LU8 WYI6:WYI8 WOM6:WOM8 WEQ6:WEQ8 VUU6:VUU8 VKY6:VKY8 VBC6:VBC8 URG6:URG8 UHK6:UHK8 TXO6:TXO8 TNS6:TNS8 TDW6:TDW8 SUA6:SUA8 SKE6:SKE8 SAI6:SAI8 RQM6:RQM8 RGQ6:RGQ8 QWU6:QWU8 QMY6:QMY8 QDC6:QDC8 PTG6:PTG8 PJK6:PJK8 OZO6:OZO8 OPS6:OPS8 OFW6:OFW8 NWA6:NWA8 NME6:NME8 NCI6:NCI8 MSM6:MSM8 MIQ6:MIQ8 LYU6:LYU8 LOY6:LOY8 LFC6:LFC8 KVG6:KVG8 KLK6:KLK8 KBO6:KBO8 JRS6:JRS8 JHW6:JHW8 IYA6:IYA8 IOE6:IOE8 IEI6:IEI8 HUM6:HUM8 HKQ6:HKQ8 HAU6:HAU8 GQY6:GQY8 GHC6:GHC8 FXG6:FXG8 FNK6:FNK8 FDO6:FDO8 ETS6:ETS8 EJW6:EJW8 EAA6:EAA8 DQE6:DQE8 DGI6:DGI8 CWM6:CWM8 CMQ6:CMQ8 CCU6:CCU8 BSY6:BSY8 BJC6:BJC8 AZG6:AZG8 APK6:APK8 AFO6:AFO8 VS6:VS8 LW6:LW8 WYB8:WYB59 WOF8:WOF59 WEJ8:WEJ59 VUN8:VUN59 VKR8:VKR59 VAV8:VAV59 UQZ8:UQZ59 UHD8:UHD59 TXH8:TXH59 TNL8:TNL59 TDP8:TDP59 STT8:STT59 SJX8:SJX59 SAB8:SAB59 RQF8:RQF59 RGJ8:RGJ59 QWN8:QWN59 QMR8:QMR59 QCV8:QCV59 PSZ8:PSZ59 PJD8:PJD59 OZH8:OZH59 OPL8:OPL59 OFP8:OFP59 NVT8:NVT59 NLX8:NLX59 NCB8:NCB59 MSF8:MSF59 MIJ8:MIJ59 LYN8:LYN59 LOR8:LOR59 LEV8:LEV59 KUZ8:KUZ59 KLD8:KLD59 KBH8:KBH59 JRL8:JRL59 JHP8:JHP59 IXT8:IXT59 INX8:INX59 IEB8:IEB59 HUF8:HUF59 HKJ8:HKJ59 HAN8:HAN59 GQR8:GQR59 GGV8:GGV59 FWZ8:FWZ59 FND8:FND59 FDH8:FDH59 ETL8:ETL59 EJP8:EJP59 DZT8:DZT59 DPX8:DPX59 DGB8:DGB59 CWF8:CWF59 CMJ8:CMJ59 CCN8:CCN59 BSR8:BSR59 BIV8:BIV59 AYZ8:AYZ59 APD8:APD59 AFH8:AFH59 VL8:VL59 LP8:LP59 WYM8 WOQ8 WEU8 VUY8 VLC8 VBG8 URK8 UHO8 TXS8 TNW8 TEA8 SUE8 SKI8 SAM8 RQQ8 RGU8 QWY8 QNC8 QDG8 PTK8 PJO8 OZS8 OPW8 OGA8 NWE8 NMI8 NCM8 MSQ8 MIU8 LYY8 LPC8 LFG8 KVK8 KLO8 KBS8 JRW8 JIA8 IYE8 IOI8 IEM8 HUQ8 HKU8 HAY8 GRC8 GHG8 FXK8 FNO8 FDS8 ETW8 EKA8 EAE8 DQI8 DGM8 CWQ8 CMU8 CCY8 BTC8 BJG8 AZK8 APO8 AFS8 VW8 MA8 WYO6:WYO8 WOS6:WOS8 WEW6:WEW8 VVA6:VVA8 VLE6:VLE8 VBI6:VBI8 URM6:URM8 UHQ6:UHQ8 TXU6:TXU8 TNY6:TNY8 TEC6:TEC8 SUG6:SUG8 SKK6:SKK8 SAO6:SAO8 RQS6:RQS8 RGW6:RGW8 QXA6:QXA8 QNE6:QNE8 QDI6:QDI8 PTM6:PTM8 PJQ6:PJQ8 OZU6:OZU8 OPY6:OPY8 OGC6:OGC8 NWG6:NWG8 NMK6:NMK8 NCO6:NCO8 MSS6:MSS8 MIW6:MIW8 LZA6:LZA8 LPE6:LPE8 LFI6:LFI8 KVM6:KVM8 KLQ6:KLQ8 KBU6:KBU8 JRY6:JRY8 JIC6:JIC8 IYG6:IYG8 IOK6:IOK8 IEO6:IEO8 HUS6:HUS8 HKW6:HKW8 HBA6:HBA8 GRE6:GRE8 GHI6:GHI8 FXM6:FXM8 FNQ6:FNQ8 FDU6:FDU8 ETY6:ETY8 EKC6:EKC8 EAG6:EAG8 DQK6:DQK8 DGO6:DGO8 CWS6:CWS8 CMW6:CMW8 CDA6:CDA8 BTE6:BTE8 BJI6:BJI8 AZM6:AZM8 APQ6:APQ8 AFU6:AFU8 VY6:VY8 MC6:MC8 WYS8 WOW8 WFA8 VVE8 VLI8 VBM8 URQ8 UHU8 TXY8 TOC8 TEG8 SUK8 SKO8 SAS8 RQW8 RHA8 QXE8 QNI8 QDM8 PTQ8 PJU8 OZY8 OQC8 OGG8 NWK8 NMO8 NCS8 MSW8 MJA8 LZE8 LPI8 LFM8 KVQ8 KLU8 KBY8 JSC8 JIG8 IYK8 IOO8 IES8 HUW8 HLA8 HBE8 GRI8 GHM8 FXQ8 FNU8 FDY8 EUC8 EKG8 EAK8 DQO8 DGS8 CWW8 CNA8 CDE8 BTI8 BJM8 AZQ8 APU8 AFY8 WC8 MG8 WYF8:WYF59 WOJ8:WOJ59 WEN8:WEN59 VUR8:VUR59 VKV8:VKV59 VAZ8:VAZ59 URD8:URD59 UHH8:UHH59 TXL8:TXL59 TNP8:TNP59 TDT8:TDT59 STX8:STX59 SKB8:SKB59 SAF8:SAF59 RQJ8:RQJ59 RGN8:RGN59 QWR8:QWR59 QMV8:QMV59 QCZ8:QCZ59 PTD8:PTD59 PJH8:PJH59 OZL8:OZL59 OPP8:OPP59 OFT8:OFT59 NVX8:NVX59 NMB8:NMB59 NCF8:NCF59 MSJ8:MSJ59 MIN8:MIN59 LYR8:LYR59 LOV8:LOV59 LEZ8:LEZ59 KVD8:KVD59 KLH8:KLH59 KBL8:KBL59 JRP8:JRP59 JHT8:JHT59 IXX8:IXX59 IOB8:IOB59 IEF8:IEF59 HUJ8:HUJ59 HKN8:HKN59 HAR8:HAR59 GQV8:GQV59 GGZ8:GGZ59 FXD8:FXD59 FNH8:FNH59 FDL8:FDL59 ETP8:ETP59 EJT8:EJT59 DZX8:DZX59 DQB8:DQB59 DGF8:DGF59 CWJ8:CWJ59 CMN8:CMN59 CCR8:CCR59 BSV8:BSV59 BIZ8:BIZ59 AZD8:AZD59 APH8:APH59 AFL8:AFL59 VP8:VP59 LT8:LT59 WYU6:WYU8 WOY6:WOY8 WFC6:WFC8 VVG6:VVG8 VLK6:VLK8 VBO6:VBO8 URS6:URS8 UHW6:UHW8 TYA6:TYA8 TOE6:TOE8 TEI6:TEI8 SUM6:SUM8 SKQ6:SKQ8 SAU6:SAU8 RQY6:RQY8 RHC6:RHC8 QXG6:QXG8 QNK6:QNK8 QDO6:QDO8 PTS6:PTS8 PJW6:PJW8 PAA6:PAA8 OQE6:OQE8 OGI6:OGI8 NWM6:NWM8 NMQ6:NMQ8 NCU6:NCU8 MSY6:MSY8 MJC6:MJC8 LZG6:LZG8 LPK6:LPK8 LFO6:LFO8 KVS6:KVS8 KLW6:KLW8 KCA6:KCA8 JSE6:JSE8 JII6:JII8 IYM6:IYM8 IOQ6:IOQ8 IEU6:IEU8 HUY6:HUY8 HLC6:HLC8 HBG6:HBG8 GRK6:GRK8 GHO6:GHO8 FXS6:FXS8 FNW6:FNW8 FEA6:FEA8 EUE6:EUE8 EKI6:EKI8 EAM6:EAM8 DQQ6:DQQ8 DGU6:DGU8 CWY6:CWY8 CNC6:CNC8 CDG6:CDG8 BTK6:BTK8 BJO6:BJO8 AZS6:AZS8 APW6:APW8 AGA6:AGA8 WE6:WE8 MI6:MI8 WYL8:WYL59 WOP8:WOP59 WET8:WET59 VUX8:VUX59 VLB8:VLB59 VBF8:VBF59 URJ8:URJ59 UHN8:UHN59 TXR8:TXR59 TNV8:TNV59 TDZ8:TDZ59 SUD8:SUD59 SKH8:SKH59 SAL8:SAL59 RQP8:RQP59 RGT8:RGT59 QWX8:QWX59 QNB8:QNB59 QDF8:QDF59 PTJ8:PTJ59 PJN8:PJN59 OZR8:OZR59 OPV8:OPV59 OFZ8:OFZ59 NWD8:NWD59 NMH8:NMH59 NCL8:NCL59 MSP8:MSP59 MIT8:MIT59 LYX8:LYX59 LPB8:LPB59 LFF8:LFF59 KVJ8:KVJ59 KLN8:KLN59 KBR8:KBR59 JRV8:JRV59 JHZ8:JHZ59 IYD8:IYD59 IOH8:IOH59 IEL8:IEL59 HUP8:HUP59 HKT8:HKT59 HAX8:HAX59 GRB8:GRB59 GHF8:GHF59 FXJ8:FXJ59 FNN8:FNN59 FDR8:FDR59 ETV8:ETV59 EJZ8:EJZ59 EAD8:EAD59 DQH8:DQH59 DGL8:DGL59 CWP8:CWP59 CMT8:CMT59 CCX8:CCX59 BTB8:BTB59 BJF8:BJF59 AZJ8:AZJ59 APN8:APN59 AFR8:AFR59 VV8:VV59 LZ8:LZ59 WYY8 WPC8 WFG8 VVK8 VLO8 VBS8 URW8 UIA8 TYE8 TOI8 TEM8 SUQ8 SKU8 SAY8 RRC8 RHG8 QXK8 QNO8 QDS8 PTW8 PKA8 PAE8 OQI8 OGM8 NWQ8 NMU8 NCY8 MTC8 MJG8 LZK8 LPO8 LFS8 KVW8 KMA8 KCE8 JSI8 JIM8 IYQ8 IOU8 IEY8 HVC8 HLG8 HBK8 GRO8 GHS8 FXW8 FOA8 FEE8 EUI8 EKM8 EAQ8 DQU8 DGY8 CXC8 CNG8 CDK8 BTO8 BJS8 AZW8 AQA8 AGE8 WI8 MM8 WZB6:WZC8 WPF6:WPG8 WFJ6:WFK8 VVN6:VVO8 VLR6:VLS8 VBV6:VBW8 URZ6:USA8 UID6:UIE8 TYH6:TYI8 TOL6:TOM8 TEP6:TEQ8 SUT6:SUU8 SKX6:SKY8 SBB6:SBC8 RRF6:RRG8 RHJ6:RHK8 QXN6:QXO8 QNR6:QNS8 QDV6:QDW8 PTZ6:PUA8 PKD6:PKE8 PAH6:PAI8 OQL6:OQM8 OGP6:OGQ8 NWT6:NWU8 NMX6:NMY8 NDB6:NDC8 MTF6:MTG8 MJJ6:MJK8 LZN6:LZO8 LPR6:LPS8 LFV6:LFW8 KVZ6:KWA8 KMD6:KME8 KCH6:KCI8 JSL6:JSM8 JIP6:JIQ8 IYT6:IYU8 IOX6:IOY8 IFB6:IFC8 HVF6:HVG8 HLJ6:HLK8 HBN6:HBO8 GRR6:GRS8 GHV6:GHW8 FXZ6:FYA8 FOD6:FOE8 FEH6:FEI8 EUL6:EUM8 EKP6:EKQ8 EAT6:EAU8 DQX6:DQY8 DHB6:DHC8 CXF6:CXG8 CNJ6:CNK8 CDN6:CDO8 BTR6:BTS8 BJV6:BJW8 AZZ6:BAA8 AQD6:AQE8 AGH6:AGI8 WL6:WM8 MP6:MQ8 WYX8:WYX59 WPB8:WPB59 WFF8:WFF59 VVJ8:VVJ59 VLN8:VLN59 VBR8:VBR59 URV8:URV59 UHZ8:UHZ59 TYD8:TYD59 TOH8:TOH59 TEL8:TEL59 SUP8:SUP59 SKT8:SKT59 SAX8:SAX59 RRB8:RRB59 RHF8:RHF59 QXJ8:QXJ59 QNN8:QNN59 QDR8:QDR59 PTV8:PTV59 PJZ8:PJZ59 PAD8:PAD59 OQH8:OQH59 OGL8:OGL59 NWP8:NWP59 NMT8:NMT59 NCX8:NCX59 MTB8:MTB59 MJF8:MJF59 LZJ8:LZJ59 LPN8:LPN59 LFR8:LFR59 KVV8:KVV59 KLZ8:KLZ59 KCD8:KCD59 JSH8:JSH59 JIL8:JIL59 IYP8:IYP59 IOT8:IOT59 IEX8:IEX59 HVB8:HVB59 HLF8:HLF59 HBJ8:HBJ59 GRN8:GRN59 GHR8:GHR59 FXV8:FXV59 FNZ8:FNZ59 FED8:FED59 EUH8:EUH59 EKL8:EKL59 EAP8:EAP59 DQT8:DQT59 DGX8:DGX59 CXB8:CXB59 CNF8:CNF59 CDJ8:CDJ59 BTN8:BTN59 BJR8:BJR59 AZV8:AZV59 APZ8:APZ59 AGD8:AGD59 WH8:WH59 ML8:ML59 WXW5:WXW8 WOA5:WOA8 WEE5:WEE8 VUI5:VUI8 VKM5:VKM8 VAQ5:VAQ8 UQU5:UQU8 UGY5:UGY8 TXC5:TXC8 TNG5:TNG8 TDK5:TDK8 STO5:STO8 SJS5:SJS8 RZW5:RZW8 RQA5:RQA8 RGE5:RGE8 QWI5:QWI8 QMM5:QMM8 QCQ5:QCQ8 PSU5:PSU8 PIY5:PIY8 OZC5:OZC8 OPG5:OPG8 OFK5:OFK8 NVO5:NVO8 NLS5:NLS8 NBW5:NBW8 MSA5:MSA8 MIE5:MIE8 LYI5:LYI8 LOM5:LOM8 LEQ5:LEQ8 KUU5:KUU8 KKY5:KKY8 KBC5:KBC8 JRG5:JRG8 JHK5:JHK8 IXO5:IXO8 INS5:INS8 IDW5:IDW8 HUA5:HUA8 HKE5:HKE8 HAI5:HAI8 GQM5:GQM8 GGQ5:GGQ8 FWU5:FWU8 FMY5:FMY8 FDC5:FDC8 ETG5:ETG8 EJK5:EJK8 DZO5:DZO8 DPS5:DPS8 DFW5:DFW8 CWA5:CWA8 CME5:CME8 CCI5:CCI8 BSM5:BSM8 BIQ5:BIQ8 AYU5:AYU8 AOY5:AOY8 AFC5:AFC8 VG5:VG8 LK5:LK8 WYE3:WYH3 WOI3:WOL3 WEM3:WEP3 VUQ3:VUT3 VKU3:VKX3 VAY3:VBB3 URC3:URF3 UHG3:UHJ3 TXK3:TXN3 TNO3:TNR3 TDS3:TDV3 STW3:STZ3 SKA3:SKD3 SAE3:SAH3 RQI3:RQL3 RGM3:RGP3 QWQ3:QWT3 QMU3:QMX3 QCY3:QDB3 PTC3:PTF3 PJG3:PJJ3 OZK3:OZN3 OPO3:OPR3 OFS3:OFV3 NVW3:NVZ3 NMA3:NMD3 NCE3:NCH3 MSI3:MSL3 MIM3:MIP3 LYQ3:LYT3 LOU3:LOX3 LEY3:LFB3 KVC3:KVF3 KLG3:KLJ3 KBK3:KBN3 JRO3:JRR3 JHS3:JHV3 IXW3:IXZ3 IOA3:IOD3 IEE3:IEH3 HUI3:HUL3 HKM3:HKP3 HAQ3:HAT3 GQU3:GQX3 GGY3:GHB3 FXC3:FXF3 FNG3:FNJ3 FDK3:FDN3 ETO3:ETR3 EJS3:EJV3 DZW3:DZZ3 DQA3:DQD3 DGE3:DGH3 CWI3:CWL3 CMM3:CMP3 CCQ3:CCT3 BSU3:BSX3 BIY3:BJB3 AZC3:AZF3 APG3:APJ3 AFK3:AFN3 VO3:VR3 LS3:LV3 WXT1:WXU2 WNX1:WNY2 WEB1:WEC2 VUF1:VUG2 VKJ1:VKK2 VAN1:VAO2 UQR1:UQS2 UGV1:UGW2 TWZ1:TXA2 TND1:TNE2 TDH1:TDI2 STL1:STM2 SJP1:SJQ2 RZT1:RZU2 RPX1:RPY2 RGB1:RGC2 QWF1:QWG2 QMJ1:QMK2 QCN1:QCO2 PSR1:PSS2 PIV1:PIW2 OYZ1:OZA2 OPD1:OPE2 OFH1:OFI2 NVL1:NVM2 NLP1:NLQ2 NBT1:NBU2 MRX1:MRY2 MIB1:MIC2 LYF1:LYG2 LOJ1:LOK2 LEN1:LEO2 KUR1:KUS2 KKV1:KKW2 KAZ1:KBA2 JRD1:JRE2 JHH1:JHI2 IXL1:IXM2 INP1:INQ2 IDT1:IDU2 HTX1:HTY2 HKB1:HKC2 HAF1:HAG2 GQJ1:GQK2 GGN1:GGO2 FWR1:FWS2 FMV1:FMW2 FCZ1:FDA2 ETD1:ETE2 EJH1:EJI2 DZL1:DZM2 DPP1:DPQ2 DFT1:DFU2 CVX1:CVY2 CMB1:CMC2 CCF1:CCG2 BSJ1:BSK2 BIN1:BIO2 AYR1:AYS2 AOV1:AOW2 AEZ1:AFA2 VD1:VE2 LH1:LI2 WYJ8:WYK8 WON8:WOO8 WER8:WES8 VUV8:VUW8 VKZ8:VLA8 VBD8:VBE8 URH8:URI8 UHL8:UHM8 TXP8:TXQ8 TNT8:TNU8 TDX8:TDY8 SUB8:SUC8 SKF8:SKG8 SAJ8:SAK8 RQN8:RQO8 RGR8:RGS8 QWV8:QWW8 QMZ8:QNA8 QDD8:QDE8 PTH8:PTI8 PJL8:PJM8 OZP8:OZQ8 OPT8:OPU8 OFX8:OFY8 NWB8:NWC8 NMF8:NMG8 NCJ8:NCK8 MSN8:MSO8 MIR8:MIS8 LYV8:LYW8 LOZ8:LPA8 LFD8:LFE8 KVH8:KVI8 KLL8:KLM8 KBP8:KBQ8 JRT8:JRU8 JHX8:JHY8 IYB8:IYC8 IOF8:IOG8 IEJ8:IEK8 HUN8:HUO8 HKR8:HKS8 HAV8:HAW8 GQZ8:GRA8 GHD8:GHE8 FXH8:FXI8 FNL8:FNM8 FDP8:FDQ8 ETT8:ETU8 EJX8:EJY8 EAB8:EAC8 DQF8:DQG8 DGJ8:DGK8 CWN8:CWO8 CMR8:CMS8 CCV8:CCW8 BSZ8:BTA8 BJD8:BJE8 AZH8:AZI8 APL8:APM8 AFP8:AFQ8 VT8:VU8 LX8:LY8 WYA8 WOE8 WEI8 VUM8 VKQ8 VAU8 UQY8 UHC8 TXG8 TNK8 TDO8 STS8 SJW8 SAA8 RQE8 RGI8 QWM8 QMQ8 QCU8 PSY8 PJC8 OZG8 OPK8 OFO8 NVS8 NLW8 NCA8 MSE8 MII8 LYM8 LOQ8 LEU8 KUY8 KLC8 KBG8 JRK8 JHO8 IXS8 INW8 IEA8 HUE8 HKI8 HAM8 GQQ8 GGU8 FWY8 FNC8 FDG8 ETK8 EJO8 DZS8 DPW8 DGA8 CWE8 CMI8 CCM8 BSQ8 BIU8 AYY8 APC8 AFG8 VK8 LO8 WXZ8:WXZ59 WOD8:WOD59 WEH8:WEH59 VUL8:VUL59 VKP8:VKP59 VAT8:VAT59 UQX8:UQX59 UHB8:UHB59 TXF8:TXF59 TNJ8:TNJ59 TDN8:TDN59 STR8:STR59 SJV8:SJV59 RZZ8:RZZ59 RQD8:RQD59 RGH8:RGH59 QWL8:QWL59 QMP8:QMP59 QCT8:QCT59 PSX8:PSX59 PJB8:PJB59 OZF8:OZF59 OPJ8:OPJ59 OFN8:OFN59 NVR8:NVR59 NLV8:NLV59 NBZ8:NBZ59 MSD8:MSD59 MIH8:MIH59 LYL8:LYL59 LOP8:LOP59 LET8:LET59 KUX8:KUX59 KLB8:KLB59 KBF8:KBF59 JRJ8:JRJ59 JHN8:JHN59 IXR8:IXR59 INV8:INV59 IDZ8:IDZ59 HUD8:HUD59 HKH8:HKH59 HAL8:HAL59 GQP8:GQP59 GGT8:GGT59 FWX8:FWX59 FNB8:FNB59 FDF8:FDF59 ETJ8:ETJ59 EJN8:EJN59 DZR8:DZR59 DPV8:DPV59 DFZ8:DFZ59 CWD8:CWD59 CMH8:CMH59 CCL8:CCL59 BSP8:BSP59 BIT8:BIT59 AYX8:AYX59 APB8:APB59 AFF8:AFF59 VJ8:VJ59 LN8:LN59 WXX8:WXY8 WOB8:WOC8 WEF8:WEG8 VUJ8:VUK8 VKN8:VKO8 VAR8:VAS8 UQV8:UQW8 UGZ8:UHA8 TXD8:TXE8 TNH8:TNI8 TDL8:TDM8 STP8:STQ8 SJT8:SJU8 RZX8:RZY8 RQB8:RQC8 RGF8:RGG8 QWJ8:QWK8 QMN8:QMO8 QCR8:QCS8 PSV8:PSW8 PIZ8:PJA8 OZD8:OZE8 OPH8:OPI8 OFL8:OFM8 NVP8:NVQ8 NLT8:NLU8 NBX8:NBY8 MSB8:MSC8 MIF8:MIG8 LYJ8:LYK8 LON8:LOO8 LER8:LES8 KUV8:KUW8 KKZ8:KLA8 KBD8:KBE8 JRH8:JRI8 JHL8:JHM8 IXP8:IXQ8 INT8:INU8 IDX8:IDY8 HUB8:HUC8 HKF8:HKG8 HAJ8:HAK8 GQN8:GQO8 GGR8:GGS8 FWV8:FWW8 FMZ8:FNA8 FDD8:FDE8 ETH8:ETI8 EJL8:EJM8 DZP8:DZQ8 DPT8:DPU8 DFX8:DFY8 CWB8:CWC8 CMF8:CMG8 CCJ8:CCK8 BSN8:BSO8 BIR8:BIS8 AYV8:AYW8 AOZ8:APA8 AFD8:AFE8 VH8:VI8 LL8:LM8 WYP8:WYQ8 WOT8:WOU8 WEX8:WEY8 VVB8:VVC8 VLF8:VLG8 VBJ8:VBK8 URN8:URO8 UHR8:UHS8 TXV8:TXW8 TNZ8:TOA8 TED8:TEE8 SUH8:SUI8 SKL8:SKM8 SAP8:SAQ8 RQT8:RQU8 RGX8:RGY8 QXB8:QXC8 QNF8:QNG8 QDJ8:QDK8 PTN8:PTO8 PJR8:PJS8 OZV8:OZW8 OPZ8:OQA8 OGD8:OGE8 NWH8:NWI8 NML8:NMM8 NCP8:NCQ8 MST8:MSU8 MIX8:MIY8 LZB8:LZC8 LPF8:LPG8 LFJ8:LFK8 KVN8:KVO8 KLR8:KLS8 KBV8:KBW8 JRZ8:JSA8 JID8:JIE8 IYH8:IYI8 IOL8:IOM8 IEP8:IEQ8 HUT8:HUU8 HKX8:HKY8 HBB8:HBC8 GRF8:GRG8 GHJ8:GHK8 FXN8:FXO8 FNR8:FNS8 FDV8:FDW8 ETZ8:EUA8 EKD8:EKE8 EAH8:EAI8 DQL8:DQM8 DGP8:DGQ8 CWT8:CWU8 CMX8:CMY8 CDB8:CDC8 BTF8:BTG8 BJJ8:BJK8 AZN8:AZO8 APR8:APS8 AFV8:AFW8 VZ8:WA8 MD8:ME8 WYV8:WYW8 WOZ8:WPA8 WFD8:WFE8 VVH8:VVI8 VLL8:VLM8 VBP8:VBQ8 URT8:URU8 UHX8:UHY8 TYB8:TYC8 TOF8:TOG8 TEJ8:TEK8 SUN8:SUO8 SKR8:SKS8 SAV8:SAW8 RQZ8:RRA8 RHD8:RHE8 QXH8:QXI8 QNL8:QNM8 QDP8:QDQ8 PTT8:PTU8 PJX8:PJY8 PAB8:PAC8 OQF8:OQG8 OGJ8:OGK8 NWN8:NWO8 NMR8:NMS8 NCV8:NCW8 MSZ8:MTA8 MJD8:MJE8 LZH8:LZI8 LPL8:LPM8 LFP8:LFQ8 KVT8:KVU8 KLX8:KLY8 KCB8:KCC8 JSF8:JSG8 JIJ8:JIK8 IYN8:IYO8 IOR8:IOS8 IEV8:IEW8 HUZ8:HVA8 HLD8:HLE8 HBH8:HBI8 GRL8:GRM8 GHP8:GHQ8 FXT8:FXU8 FNX8:FNY8 FEB8:FEC8 EUF8:EUG8 EKJ8:EKK8 EAN8:EAO8 DQR8:DQS8 DGV8:DGW8 CWZ8:CXA8 CND8:CNE8 CDH8:CDI8 BTL8:BTM8 BJP8:BJQ8 AZT8:AZU8 APX8:APY8 AGB8:AGC8 WF8:WG8 MJ8:MK8 WYD8:WYE8 WOH8:WOI8 WEL8:WEM8 VUP8:VUQ8 VKT8:VKU8 VAX8:VAY8 URB8:URC8 UHF8:UHG8 TXJ8:TXK8 TNN8:TNO8 TDR8:TDS8 STV8:STW8 SJZ8:SKA8 SAD8:SAE8 RQH8:RQI8 RGL8:RGM8 QWP8:QWQ8 QMT8:QMU8 QCX8:QCY8 PTB8:PTC8 PJF8:PJG8 OZJ8:OZK8 OPN8:OPO8 OFR8:OFS8 NVV8:NVW8 NLZ8:NMA8 NCD8:NCE8 MSH8:MSI8 MIL8:MIM8 LYP8:LYQ8 LOT8:LOU8 LEX8:LEY8 KVB8:KVC8 KLF8:KLG8 KBJ8:KBK8 JRN8:JRO8 JHR8:JHS8 IXV8:IXW8 INZ8:IOA8 IED8:IEE8 HUH8:HUI8 HKL8:HKM8 HAP8:HAQ8 GQT8:GQU8 GGX8:GGY8 FXB8:FXC8 FNF8:FNG8 FDJ8:FDK8 ETN8:ETO8 EJR8:EJS8 DZV8:DZW8 DPZ8:DQA8 DGD8:DGE8 CWH8:CWI8 CML8:CMM8 CCP8:CCQ8 BST8:BSU8 BIX8:BIY8 AZB8:AZC8 APF8:APG8 AFJ8:AFK8 VN8:VO8 LR8:LS8 WYJ4:WYT4 WON4:WOX4 WER4:WFB4 VUV4:VVF4 VKZ4:VLJ4 VBD4:VBN4 URH4:URR4 UHL4:UHV4 TXP4:TXZ4 TNT4:TOD4 TDX4:TEH4 SUB4:SUL4 SKF4:SKP4 SAJ4:SAT4 RQN4:RQX4 RGR4:RHB4 QWV4:QXF4 QMZ4:QNJ4 QDD4:QDN4 PTH4:PTR4 PJL4:PJV4 OZP4:OZZ4 OPT4:OQD4 OFX4:OGH4 NWB4:NWL4 NMF4:NMP4 NCJ4:NCT4 MSN4:MSX4 MIR4:MJB4 LYV4:LZF4 LOZ4:LPJ4 LFD4:LFN4 KVH4:KVR4 KLL4:KLV4 KBP4:KBZ4 JRT4:JSD4 JHX4:JIH4 IYB4:IYL4 IOF4:IOP4 IEJ4:IET4 HUN4:HUX4 HKR4:HLB4 HAV4:HBF4 GQZ4:GRJ4 GHD4:GHN4 FXH4:FXR4 FNL4:FNV4 FDP4:FDZ4 ETT4:EUD4 EJX4:EKH4 EAB4:EAL4 DQF4:DQP4 DGJ4:DGT4 CWN4:CWX4 CMR4:CNB4 CCV4:CDF4 BSZ4:BTJ4 BJD4:BJN4 AZH4:AZR4 APL4:APV4 AFP4:AFZ4 VT4:WD4 LX4:MH4 WZA6:WZA7 WPE6:WPE7 WFI6:WFI7 VVM6:VVM7 VLQ6:VLQ7 VBU6:VBU7 URY6:URY7 UIC6:UIC7 TYG6:TYG7 TOK6:TOK7 TEO6:TEO7 SUS6:SUS7 SKW6:SKW7 SBA6:SBA7 RRE6:RRE7 RHI6:RHI7 QXM6:QXM7 QNQ6:QNQ7 QDU6:QDU7 PTY6:PTY7 PKC6:PKC7 PAG6:PAG7 OQK6:OQK7 OGO6:OGO7 NWS6:NWS7 NMW6:NMW7 NDA6:NDA7 MTE6:MTE7 MJI6:MJI7 LZM6:LZM7 LPQ6:LPQ7 LFU6:LFU7 KVY6:KVY7 KMC6:KMC7 KCG6:KCG7 JSK6:JSK7 JIO6:JIO7 IYS6:IYS7 IOW6:IOW7 IFA6:IFA7 HVE6:HVE7 HLI6:HLI7 HBM6:HBM7 GRQ6:GRQ7 GHU6:GHU7 FXY6:FXY7 FOC6:FOC7 FEG6:FEG7 EUK6:EUK7 EKO6:EKO7 EAS6:EAS7 DQW6:DQW7 DHA6:DHA7 CXE6:CXE7 CNI6:CNI7 CDM6:CDM7 BTQ6:BTQ7 BJU6:BJU7 AZY6:AZY7 AQC6:AQC7 AGG6:AGG7 WK6:WK7 MO6:MO7 AB6 V6 P6 D5:D6 AT65553 J59 V59 D59 P59 Q4:AA4 AL8:AR8 H8 A1:B2 L3:O3 T8:AD8 AU6:AV8 N8:R8 J8:L8 AB59 AN59 AT6:AT7 D8:F8 N983058 N917522 N851986 N786450 N720914 N655378 N589842 N524306 N458770 N393234 N327698 N262162 N196626 N131090 N65554 P983057:P983058 P917521:P917522 P851985:P851986 P786449:P786450 P720913:P720914 P655377:P655378 P589841:P589842 P524305:P524306 P458769:P458770 P393233:P393234 P327697:P327698 P262161:P262162 P196625:P196626 P131089:P131090 P65553:P65554 I983058:I983098 I917522:I917562 I851986:I852026 I786450:I786490 I720914:I720954 I655378:I655418 I589842:I589882 I524306:I524346 I458770:I458810 I393234:I393274 I327698:I327738 I262162:I262202 I196626:I196666 I131090:I131130 I65554:I65594 T983058 T917522 T851986 T786450 T720914 T655378 T589842 T524306 T458770 T393234 T327698 T262162 T196626 T131090 T65554 V983057:V983058 V917521:V917522 V851985:V851986 V786449:V786450 V720913:V720914 V655377:V655378 V589841:V589842 V524305:V524306 V458769:V458770 V393233:V393234 V327697:V327698 V262161:V262162 V196625:V196626 V131089:V131090 V65553:V65554 Z983058 Z917522 Z851986 Z786450 Z720914 Z655378 Z589842 Z524306 Z458770 Z393234 Z327698 Z262162 Z196626 Z131090 Z65554 M983058:M983098 M917522:M917562 M851986:M852026 M786450:M786490 M720914:M720954 M655378:M655418 M589842:M589882 M524306:M524346 M458770:M458810 M393234:M393274 M327698:M327738 M262162:M262202 M196626:M196666 M131090:M131130 M65554:M65594 AB983057:AB983058 AB917521:AB917522 AB851985:AB851986 AB786449:AB786450 AB720913:AB720914 AB655377:AB655378 AB589841:AB589842 AB524305:AB524306 AB458769:AB458770 AB393233:AB393234 AB327697:AB327698 AB262161:AB262162 AB196625:AB196626 AB131089:AB131090 AB65553:AB65554 S983058:S983098 S917522:S917562 S851986:S852026 S786450:S786490 S720914:S720954 S655378:S655418 S589842:S589882 S524306:S524346 S458770:S458810 S393234:S393274 S327698:S327738 S262162:S262202 S196626:S196666 S131090:S131130 S65554:S65594 AF983058 AF917522 AF851986 AF786450 AF720914 AF655378 AF589842 AF524306 AF458770 AF393234 AF327698 AF262162 AF196626 AF131090 AF65554 AU983057:AV983058 AU917521:AV917522 AU851985:AV851986 AU786449:AV786450 AU720913:AV720914 AU655377:AV655378 AU589841:AV589842 AU524305:AV524306 AU458769:AV458770 AU393233:AV393234 AU327697:AV327698 AU262161:AV262162 AU196625:AV196626 AU131089:AV131090 AU65553:AV65554 AE983058:AE983098 AE917522:AE917562 AE851986:AE852026 AE786450:AE786490 AE720914:AE720954 AE655378:AE655418 AE589842:AE589882 AE524306:AE524346 AE458770:AE458810 AE393234:AE393274 AE327698:AE327738 AE262162:AE262202 AE196626:AE196666 AE131090:AE131130 AE65554:AE65594 D983056:D983058 D917520:D917522 D851984:D851986 D786448:D786450 D720912:D720914 D655376:D655378 D589840:D589842 D524304:D524306 D458768:D458770 D393232:D393234 D327696:D327698 D262160:D262162 D196624:D196626 D131088:D131090 D65552:D65554 AU983100:AX983103 AU917564:AX917567 AU852028:AX852031 AU786492:AX786495 AU720956:AX720959 AU655420:AX655423 AU589884:AX589887 AU524348:AX524351 AU458812:AX458815 AU393276:AX393279 AU327740:AX327743 AU262204:AX262207 AU196668:AX196671 AU131132:AX131135 AU65596:AX65599 AU60:AX63 L983054:O983054 L917518:O917518 L851982:O851982 L786446:O786446 L720910:O720910 L655374:O655374 L589838:O589838 L524302:O524302 L458766:O458766 L393230:O393230 L327694:O327694 L262158:O262158 L196622:O196622 L131086:O131086 L65550:O65550 AU983104:AV983104 AU917568:AV917568 AU852032:AV852032 AU786496:AV786496 AU720960:AV720960 AU655424:AV655424 AU589888:AV589888 AU524352:AV524352 AU458816:AV458816 AU393280:AV393280 AU327744:AV327744 AU262208:AV262208 AU196672:AV196672 AU131136:AV131136 AU65600:AV65600 AU64:AV64 A983111:AX1048576 A917575:AX983051 A852039:AX917515 A786503:AX851979 A720967:AX786443 A655431:AX720907 A589895:AX655371 A524359:AX589835 A458823:AX524299 A393287:AX458763 A327751:AX393227 A262215:AX327691 A196679:AX262155 A131143:AX196619 A65607:AX131083 A71:AX65547 C983105:T983110 C917569:T917574 C852033:T852038 C786497:T786502 C720961:T720966 C655425:T655430 C589889:T589894 C524353:T524358 C458817:T458822 C393281:T393286 C327745:T327750 C262209:T262214 C196673:T196678 C131137:T131142 C65601:T65606 C65:T70 A983052:B983053 A917516:B917517 A851980:B851981 A786444:B786445 A720908:B720909 A655372:B655373 A589836:B589837 A524300:B524301 A458764:B458765 A393228:B393229 A327692:B327693 A262156:B262157 A196620:B196621 A131084:B131085 A65548:B65549 P983099 P917563 P852027 P786491 P720955 P655419 P589883 P524347 P458811 P393275 P327739 P262203 P196667 P131131 P65595 AW983104:AX983110 AW917568:AX917574 AW852032:AX852038 AW786496:AX786502 AW720960:AX720966 AW655424:AX655430 AW589888:AX589894 AW524352:AX524358 AW458816:AX458822 AW393280:AX393286 AW327744:AX327750 AW262208:AX262214 AW196672:AX196678 AW131136:AX131142 AW65600:AX65606 AW64:AX70 Q983058:R983058 Q917522:R917522 Q851986:R851986 Q786450:R786450 Q720914:R720914 Q655378:R655378 Q589842:R589842 Q524306:R524306 Q458770:R458770 Q393234:R393234 Q327698:R327698 Q262162:R262162 Q196626:R196626 Q131090:R131090 Q65554:R65554 H983058 H917522 H851986 H786450 H720914 H655378 H589842 H524306 H458770 H393234 H327698 H262162 H196626 H131090 H65554 G983058:G983098 G917522:G917562 G851986:G852026 G786450:G786490 G720914:G720954 G655378:G655418 G589842:G589882 G524306:G524346 G458770:G458810 G393234:G393274 G327698:G327738 G262162:G262202 G196626:G196666 G131090:G131130 G65554:G65594 E983058:F983058 E917522:F917522 E851986:F851986 E786450:F786450 E720914:F720914 E655378:F655378 E589842:F589842 E524306:F524306 E458770:F458770 E393234:F393234 E327698:F327698 E262162:F262162 E196626:F196626 E131090:F131090 E65554:F65554 W983058:X983058 W917522:X917522 W851986:X851986 W786450:X786450 W720914:X720914 W655378:X655378 W589842:X589842 W524306:X524306 W458770:X458770 W393234:X393234 W327698:X327698 W262162:X262162 W196626:X196626 W131090:X131090 W65554:X65554 AC983058:AD983058 AC917522:AD917522 AC851986:AD851986 AC786450:AD786450 AC720914:AD720914 AC655378:AD655378 AC589842:AD589842 AC524306:AD524306 AC458770:AD458770 AC393234:AD393234 AC327698:AD327698 AC262162:AD262162 AC196626:AD196626 AC131090:AD131090 AC65554:AD65554 K983058:L983058 K917522:L917522 K851986:L851986 K786450:L786450 K720914:L720914 K655378:L655378 K589842:L589842 K524306:L524306 K458770:L458770 K393234:L393234 K327698:L327698 K262162:L262162 K196626:L196626 K131090:L131090 K65554:L65554 Q983055:AA983055 Q917519:AA917519 Q851983:AA851983 Q786447:AA786447 Q720911:AA720911 Q655375:AA655375 Q589839:AA589839 Q524303:AA524303 Q458767:AA458767 Q393231:AA393231 Q327695:AA327695 Q262159:AA262159 Q196623:AA196623 Q131087:AA131087 Q65551:AA65551 AV983105:AV983110 AV917569:AV917574 AV852033:AV852038 AV786497:AV786502 AV720961:AV720966 AV655425:AV655430 AV589889:AV589894 AV524353:AV524358 AV458817:AV458822 AV393281:AV393286 AV327745:AV327750 AV262209:AV262214 AV196673:AV196678 AV131137:AV131142 AV65601:AV65606 AV65:AV70 V983100:AA983110 V917564:AA917574 V852028:AA852038 V786492:AA786502 V720956:AA720966 V655420:AA655430 V589884:AA589894 V524348:AA524358 V458812:AA458822 V393276:AA393286 V327740:AA327750 V262204:AA262214 V196668:AA196678 V131132:AA131142 V65596:AA65606 V60:AA70 AT983057 AT917521 AT851985 AT786449 AT720913 AT655377 AT589841 AT524305 AT458769 AT393233 AT327697 AT262161 AT196625 AT131089 AH6 AH59 AN6 AF8:AJ8 AS8:AS58 M8:M58 AE8:AE58 AM9:AM58 AQ9:AQ58 AG9:AG58 U9:U58 O9:O58 I8:I58 G8:G58 S8:S58 AA9:AA58 AK8:AK58</xm:sqref>
        </x14:dataValidation>
      </x14:dataValidations>
    </ext>
  </extLst>
</worksheet>
</file>

<file path=xl/worksheets/sheet11.xml><?xml version="1.0" encoding="utf-8"?>
<worksheet xmlns="http://schemas.openxmlformats.org/spreadsheetml/2006/main" xmlns:r="http://schemas.openxmlformats.org/officeDocument/2006/relationships">
  <sheetPr codeName="Sheet15">
    <tabColor theme="5"/>
  </sheetPr>
  <dimension ref="A1:OP70"/>
  <sheetViews>
    <sheetView showGridLines="0" showRowColHeaders="0" workbookViewId="0">
      <pane xSplit="3" ySplit="8" topLeftCell="AP9" activePane="bottomRight" state="frozen"/>
      <selection sqref="A1:L1"/>
      <selection pane="topRight" sqref="A1:L1"/>
      <selection pane="bottomLeft" sqref="A1:L1"/>
      <selection pane="bottomRight" activeCell="AP9" sqref="AP9"/>
    </sheetView>
  </sheetViews>
  <sheetFormatPr defaultColWidth="0" defaultRowHeight="0" customHeight="1" zeroHeight="1"/>
  <cols>
    <col min="1" max="1" width="4" style="41" customWidth="1"/>
    <col min="2" max="2" width="6.5703125" style="41" customWidth="1"/>
    <col min="3" max="3" width="23.85546875" style="41" customWidth="1"/>
    <col min="4" max="7" width="2.42578125" style="41" customWidth="1"/>
    <col min="8" max="8" width="2.42578125" style="41" hidden="1" customWidth="1"/>
    <col min="9" max="9" width="3.28515625" style="41" customWidth="1"/>
    <col min="10" max="10" width="2.42578125" style="41" customWidth="1"/>
    <col min="11" max="11" width="4.140625" style="41" customWidth="1"/>
    <col min="12" max="15" width="2.42578125" style="41" customWidth="1"/>
    <col min="16" max="16" width="2.42578125" style="41" hidden="1" customWidth="1"/>
    <col min="17" max="17" width="2.7109375" style="41" customWidth="1"/>
    <col min="18" max="18" width="2.42578125" style="41" customWidth="1"/>
    <col min="19" max="19" width="4.140625" style="41" customWidth="1"/>
    <col min="20" max="23" width="2.42578125" style="41" customWidth="1"/>
    <col min="24" max="24" width="2.42578125" style="41" hidden="1" customWidth="1"/>
    <col min="25" max="25" width="2.7109375" style="41" customWidth="1"/>
    <col min="26" max="26" width="2.42578125" style="41" customWidth="1"/>
    <col min="27" max="27" width="4.140625" style="41" customWidth="1"/>
    <col min="28" max="31" width="2.42578125" style="41" customWidth="1"/>
    <col min="32" max="32" width="2.42578125" style="41" hidden="1" customWidth="1"/>
    <col min="33" max="33" width="2.85546875" style="41" customWidth="1"/>
    <col min="34" max="34" width="2.42578125" style="41" customWidth="1"/>
    <col min="35" max="35" width="4.140625" style="41" customWidth="1"/>
    <col min="36" max="39" width="2.42578125" style="41" customWidth="1"/>
    <col min="40" max="40" width="2.42578125" style="41" hidden="1" customWidth="1"/>
    <col min="41" max="41" width="2.7109375" style="41" customWidth="1"/>
    <col min="42" max="42" width="2.42578125" style="41" customWidth="1"/>
    <col min="43" max="43" width="4.140625" style="41" customWidth="1"/>
    <col min="44" max="47" width="2.42578125" style="41" customWidth="1"/>
    <col min="48" max="48" width="2.42578125" style="41" hidden="1" customWidth="1"/>
    <col min="49" max="49" width="3" style="41" customWidth="1"/>
    <col min="50" max="50" width="2.42578125" style="41" customWidth="1"/>
    <col min="51" max="51" width="4.140625" style="41" customWidth="1"/>
    <col min="52" max="55" width="2.42578125" style="41" customWidth="1"/>
    <col min="56" max="56" width="2.42578125" style="41" hidden="1" customWidth="1"/>
    <col min="57" max="57" width="3" style="41" customWidth="1"/>
    <col min="58" max="58" width="2.42578125" style="41" customWidth="1"/>
    <col min="59" max="59" width="4.140625" style="41" customWidth="1"/>
    <col min="60" max="63" width="2.7109375" style="41" customWidth="1"/>
    <col min="64" max="64" width="2.7109375" style="41" hidden="1" customWidth="1"/>
    <col min="65" max="66" width="2.7109375" style="41" customWidth="1"/>
    <col min="67" max="67" width="3.7109375" style="41" customWidth="1"/>
    <col min="68" max="71" width="2.42578125" style="41" customWidth="1"/>
    <col min="72" max="72" width="2.42578125" style="41" hidden="1" customWidth="1"/>
    <col min="73" max="73" width="2.7109375" style="41" customWidth="1"/>
    <col min="74" max="74" width="2.42578125" style="41" customWidth="1"/>
    <col min="75" max="75" width="3.42578125" style="41" customWidth="1"/>
    <col min="76" max="79" width="2.42578125" style="41" customWidth="1"/>
    <col min="80" max="80" width="2.42578125" style="41" hidden="1" customWidth="1"/>
    <col min="81" max="81" width="2.85546875" style="41" customWidth="1"/>
    <col min="82" max="82" width="2.42578125" style="41" customWidth="1"/>
    <col min="83" max="84" width="4.140625" style="41" customWidth="1"/>
    <col min="85" max="85" width="4.7109375" style="41" customWidth="1"/>
    <col min="86" max="86" width="4.28515625" style="41" hidden="1" customWidth="1"/>
    <col min="87" max="87" width="3.5703125" style="41" customWidth="1"/>
    <col min="88" max="88" width="4.140625" style="41" customWidth="1"/>
    <col min="89" max="97" width="3.7109375" style="41" hidden="1" customWidth="1"/>
    <col min="98" max="98" width="2.7109375" style="41" hidden="1" customWidth="1"/>
    <col min="99" max="99" width="2.85546875" style="41" hidden="1" customWidth="1"/>
    <col min="100" max="100" width="3.42578125" style="41" hidden="1" customWidth="1"/>
    <col min="101" max="101" width="2.7109375" style="41" hidden="1" customWidth="1"/>
    <col min="102" max="102" width="3" style="41" hidden="1" customWidth="1"/>
    <col min="103" max="103" width="1.85546875" style="41" hidden="1" customWidth="1"/>
    <col min="104" max="120" width="3.7109375" style="41" hidden="1" customWidth="1"/>
    <col min="121" max="191" width="3.7109375" style="13" hidden="1" customWidth="1"/>
    <col min="192" max="192" width="2.7109375" style="13" hidden="1" customWidth="1"/>
    <col min="193" max="193" width="36.28515625" style="13" customWidth="1"/>
    <col min="194" max="194" width="0.28515625" style="13" customWidth="1"/>
    <col min="195" max="406" width="0" style="13" hidden="1" customWidth="1"/>
    <col min="407" max="16384" width="2.7109375" style="13" hidden="1"/>
  </cols>
  <sheetData>
    <row r="1" spans="1:345" ht="19.899999999999999" customHeight="1">
      <c r="A1" s="1206" t="str">
        <f>CONCATENATE("DAFTAR NILAI ",UPPER('Identitas Madrasah'!E4))</f>
        <v xml:space="preserve">DAFTAR NILAI </v>
      </c>
      <c r="B1" s="1206"/>
      <c r="C1" s="1206"/>
      <c r="D1" s="1206"/>
      <c r="E1" s="1206"/>
      <c r="F1" s="1206"/>
      <c r="G1" s="1206"/>
      <c r="H1" s="1206"/>
      <c r="I1" s="1206"/>
      <c r="J1" s="1206"/>
      <c r="K1" s="1206"/>
      <c r="L1" s="1206"/>
      <c r="M1" s="1206"/>
      <c r="N1" s="1206"/>
      <c r="O1" s="1206"/>
      <c r="P1" s="1206"/>
      <c r="Q1" s="1206"/>
      <c r="R1" s="1206"/>
      <c r="S1" s="1206"/>
      <c r="T1" s="1206"/>
      <c r="U1" s="1206"/>
      <c r="V1" s="1206"/>
      <c r="W1" s="1206"/>
      <c r="X1" s="1206"/>
      <c r="Y1" s="1206"/>
      <c r="Z1" s="1206"/>
      <c r="AA1" s="1206"/>
      <c r="AB1" s="1206"/>
      <c r="AC1" s="1206"/>
      <c r="AD1" s="1206"/>
      <c r="AE1" s="1206"/>
      <c r="AF1" s="1206"/>
      <c r="AG1" s="1206"/>
      <c r="AH1" s="1206"/>
      <c r="AI1" s="1206"/>
      <c r="AJ1" s="1206"/>
      <c r="AK1" s="1206"/>
      <c r="AL1" s="1206"/>
      <c r="AM1" s="1206"/>
      <c r="AN1" s="1206"/>
      <c r="AO1" s="1206"/>
      <c r="AP1" s="1206"/>
      <c r="AQ1" s="1206"/>
      <c r="AR1" s="1206"/>
      <c r="AS1" s="1206"/>
      <c r="AT1" s="1206"/>
      <c r="AU1" s="1206"/>
      <c r="AV1" s="1206"/>
      <c r="AW1" s="1206"/>
      <c r="AX1" s="1206"/>
      <c r="AY1" s="1206"/>
      <c r="AZ1" s="1206"/>
      <c r="BA1" s="1206"/>
      <c r="BB1" s="1206"/>
      <c r="BC1" s="1206"/>
      <c r="BD1" s="1206"/>
      <c r="BE1" s="1206"/>
      <c r="BF1" s="1206"/>
      <c r="BG1" s="1206"/>
      <c r="BH1" s="1206"/>
      <c r="BI1" s="1206"/>
      <c r="BJ1" s="1206"/>
      <c r="BK1" s="1206"/>
      <c r="BL1" s="1206"/>
      <c r="BM1" s="1206"/>
      <c r="BN1" s="1206"/>
      <c r="BO1" s="1206"/>
      <c r="BP1" s="1206"/>
      <c r="BQ1" s="1206"/>
      <c r="BR1" s="1206"/>
      <c r="BS1" s="1206"/>
      <c r="BT1" s="1206"/>
      <c r="BU1" s="1206"/>
      <c r="BV1" s="1206"/>
      <c r="BW1" s="1206"/>
      <c r="BX1" s="1206"/>
      <c r="BY1" s="1206"/>
      <c r="BZ1" s="1206"/>
      <c r="CA1" s="1206"/>
      <c r="CB1" s="1206"/>
      <c r="CC1" s="1206"/>
      <c r="CD1" s="1206"/>
      <c r="CE1" s="1206"/>
      <c r="CF1" s="1206"/>
      <c r="CG1" s="1206"/>
      <c r="CH1" s="1206"/>
      <c r="CI1" s="1206"/>
      <c r="CJ1" s="1012"/>
      <c r="CK1" s="1012"/>
      <c r="CL1" s="1012"/>
      <c r="CM1" s="1012"/>
      <c r="CN1" s="1012"/>
      <c r="CO1" s="1012"/>
      <c r="CP1" s="1012"/>
      <c r="CQ1" s="1012"/>
      <c r="CR1" s="1012"/>
      <c r="CS1" s="1012"/>
      <c r="CT1" s="1012"/>
      <c r="CU1" s="1012"/>
      <c r="CV1" s="1012"/>
      <c r="CW1" s="1012"/>
      <c r="CX1" s="1012"/>
      <c r="CY1" s="1012"/>
      <c r="CZ1" s="1012"/>
      <c r="DA1" s="1012"/>
      <c r="DB1" s="1012"/>
      <c r="DC1" s="1012"/>
      <c r="DD1" s="1012"/>
      <c r="DE1" s="1012"/>
      <c r="DF1" s="1012"/>
      <c r="DG1" s="1012"/>
      <c r="DH1" s="1012"/>
      <c r="DI1" s="1012"/>
      <c r="DJ1" s="1012"/>
      <c r="DK1" s="1012"/>
      <c r="DL1" s="1012"/>
      <c r="DM1" s="1012"/>
      <c r="DN1" s="1012"/>
      <c r="DO1" s="1012"/>
      <c r="DP1" s="1012"/>
      <c r="DQ1" s="1013"/>
      <c r="DR1" s="1013"/>
      <c r="DS1" s="1013"/>
      <c r="DT1" s="1013"/>
      <c r="DU1" s="1013"/>
      <c r="DV1" s="1013"/>
      <c r="DW1" s="1013"/>
      <c r="DX1" s="1013"/>
      <c r="DY1" s="1013"/>
      <c r="DZ1" s="1013"/>
      <c r="EA1" s="1013"/>
      <c r="EB1" s="1013"/>
      <c r="EC1" s="1013"/>
      <c r="ED1" s="1013"/>
      <c r="EE1" s="1013"/>
      <c r="EF1" s="1013"/>
      <c r="EG1" s="1013"/>
      <c r="EH1" s="1013"/>
      <c r="EI1" s="1013"/>
      <c r="EJ1" s="1013"/>
      <c r="EK1" s="1013"/>
      <c r="EL1" s="1013"/>
      <c r="EM1" s="1013"/>
      <c r="EN1" s="1013"/>
      <c r="EO1" s="1013"/>
      <c r="EP1" s="1013"/>
      <c r="EQ1" s="1013"/>
      <c r="ER1" s="1013"/>
      <c r="ES1" s="1013"/>
      <c r="ET1" s="1013"/>
      <c r="EU1" s="1013"/>
      <c r="EV1" s="1013"/>
      <c r="EW1" s="1013"/>
      <c r="EX1" s="1013"/>
      <c r="EY1" s="1013"/>
      <c r="EZ1" s="1013"/>
      <c r="FA1" s="1013"/>
      <c r="FB1" s="1013"/>
      <c r="FC1" s="1013"/>
      <c r="FD1" s="1013"/>
      <c r="FE1" s="1013"/>
      <c r="FF1" s="1013"/>
      <c r="FG1" s="1013"/>
      <c r="FH1" s="1013"/>
      <c r="FI1" s="1013"/>
      <c r="FJ1" s="1013"/>
      <c r="FK1" s="1013"/>
      <c r="FL1" s="1013"/>
      <c r="FM1" s="1013"/>
      <c r="FN1" s="1013"/>
      <c r="FO1" s="1013"/>
      <c r="FP1" s="1013"/>
      <c r="FQ1" s="1013"/>
      <c r="FR1" s="1013"/>
      <c r="FS1" s="1013"/>
      <c r="FT1" s="1013"/>
      <c r="FU1" s="1013"/>
      <c r="FV1" s="1013"/>
      <c r="FW1" s="1013"/>
      <c r="FX1" s="1013"/>
      <c r="FY1" s="1013"/>
      <c r="FZ1" s="1013"/>
      <c r="GA1" s="1013"/>
      <c r="GB1" s="1013"/>
      <c r="GC1" s="1013"/>
      <c r="GD1" s="1013"/>
      <c r="GE1" s="1013"/>
      <c r="GF1" s="1013"/>
      <c r="GG1" s="1013"/>
      <c r="GH1" s="1013"/>
      <c r="GI1" s="1013"/>
      <c r="GJ1" s="1013"/>
      <c r="GK1" s="1013"/>
    </row>
    <row r="2" spans="1:345" ht="19.899999999999999" customHeight="1">
      <c r="A2" s="1206" t="str">
        <f>CONCATENATE("TAHUN PELAJARAN ",'Identitas Madrasah'!E8)</f>
        <v>TAHUN PELAJARAN 2015/ 2016</v>
      </c>
      <c r="B2" s="1206"/>
      <c r="C2" s="1206"/>
      <c r="D2" s="1206"/>
      <c r="E2" s="1206"/>
      <c r="F2" s="1206"/>
      <c r="G2" s="1206"/>
      <c r="H2" s="1206"/>
      <c r="I2" s="1206"/>
      <c r="J2" s="1206"/>
      <c r="K2" s="1206"/>
      <c r="L2" s="1206"/>
      <c r="M2" s="1206"/>
      <c r="N2" s="1206"/>
      <c r="O2" s="1206"/>
      <c r="P2" s="1206"/>
      <c r="Q2" s="1206"/>
      <c r="R2" s="1206"/>
      <c r="S2" s="1206"/>
      <c r="T2" s="1206"/>
      <c r="U2" s="1206"/>
      <c r="V2" s="1206"/>
      <c r="W2" s="1206"/>
      <c r="X2" s="1206"/>
      <c r="Y2" s="1206"/>
      <c r="Z2" s="1206"/>
      <c r="AA2" s="1206"/>
      <c r="AB2" s="1206"/>
      <c r="AC2" s="1206"/>
      <c r="AD2" s="1206"/>
      <c r="AE2" s="1206"/>
      <c r="AF2" s="1206"/>
      <c r="AG2" s="1206"/>
      <c r="AH2" s="1206"/>
      <c r="AI2" s="1206"/>
      <c r="AJ2" s="1206"/>
      <c r="AK2" s="1206"/>
      <c r="AL2" s="1206"/>
      <c r="AM2" s="1206"/>
      <c r="AN2" s="1206"/>
      <c r="AO2" s="1206"/>
      <c r="AP2" s="1206"/>
      <c r="AQ2" s="1206"/>
      <c r="AR2" s="1206"/>
      <c r="AS2" s="1206"/>
      <c r="AT2" s="1206"/>
      <c r="AU2" s="1206"/>
      <c r="AV2" s="1206"/>
      <c r="AW2" s="1206"/>
      <c r="AX2" s="1206"/>
      <c r="AY2" s="1206"/>
      <c r="AZ2" s="1206"/>
      <c r="BA2" s="1206"/>
      <c r="BB2" s="1206"/>
      <c r="BC2" s="1206"/>
      <c r="BD2" s="1206"/>
      <c r="BE2" s="1206"/>
      <c r="BF2" s="1206"/>
      <c r="BG2" s="1206"/>
      <c r="BH2" s="1206"/>
      <c r="BI2" s="1206"/>
      <c r="BJ2" s="1206"/>
      <c r="BK2" s="1206"/>
      <c r="BL2" s="1206"/>
      <c r="BM2" s="1206"/>
      <c r="BN2" s="1206"/>
      <c r="BO2" s="1206"/>
      <c r="BP2" s="1206"/>
      <c r="BQ2" s="1206"/>
      <c r="BR2" s="1206"/>
      <c r="BS2" s="1206"/>
      <c r="BT2" s="1206"/>
      <c r="BU2" s="1206"/>
      <c r="BV2" s="1206"/>
      <c r="BW2" s="1206"/>
      <c r="BX2" s="1206"/>
      <c r="BY2" s="1206"/>
      <c r="BZ2" s="1206"/>
      <c r="CA2" s="1206"/>
      <c r="CB2" s="1206"/>
      <c r="CC2" s="1206"/>
      <c r="CD2" s="1206"/>
      <c r="CE2" s="1206"/>
      <c r="CF2" s="1206"/>
      <c r="CG2" s="1206"/>
      <c r="CH2" s="1206"/>
      <c r="CI2" s="1206"/>
      <c r="CJ2" s="1012"/>
      <c r="CK2" s="1012"/>
      <c r="CL2" s="1012"/>
      <c r="CM2" s="1012"/>
      <c r="CN2" s="1012"/>
      <c r="CO2" s="1012"/>
      <c r="CP2" s="1012"/>
      <c r="CQ2" s="1012"/>
      <c r="CR2" s="1012"/>
      <c r="CS2" s="1012"/>
      <c r="CT2" s="1012"/>
      <c r="CU2" s="1"/>
      <c r="CV2" s="1"/>
      <c r="CW2" s="1"/>
      <c r="CX2" s="1"/>
      <c r="CY2" s="1"/>
      <c r="CZ2" s="1012"/>
      <c r="DA2" s="1012"/>
      <c r="DB2" s="1012"/>
      <c r="DC2" s="1012"/>
      <c r="DD2" s="1012"/>
      <c r="DE2" s="1012"/>
      <c r="DF2" s="1012"/>
      <c r="DG2" s="1012"/>
      <c r="DH2" s="1012"/>
      <c r="DI2" s="1012"/>
      <c r="DJ2" s="1012"/>
      <c r="DK2" s="1012"/>
      <c r="DL2" s="1012"/>
      <c r="DM2" s="1012"/>
      <c r="DN2" s="1012"/>
      <c r="DO2" s="1012"/>
      <c r="DP2" s="1012"/>
      <c r="DQ2" s="1015"/>
      <c r="DR2" s="1015"/>
      <c r="DS2" s="1015"/>
      <c r="DT2" s="1015"/>
      <c r="DU2" s="1015"/>
      <c r="DV2" s="1015"/>
      <c r="DW2" s="1015"/>
      <c r="DX2" s="1013"/>
      <c r="DY2" s="1013"/>
      <c r="DZ2" s="1013"/>
      <c r="EA2" s="1013"/>
      <c r="EB2" s="1013"/>
      <c r="EC2" s="1013"/>
      <c r="ED2" s="1013"/>
      <c r="EE2" s="1013"/>
      <c r="EF2" s="1013"/>
      <c r="EG2" s="1013"/>
      <c r="EH2" s="1013"/>
      <c r="EI2" s="1013"/>
      <c r="EJ2" s="1013"/>
      <c r="EK2" s="1013"/>
      <c r="EL2" s="1013"/>
      <c r="EM2" s="1013"/>
      <c r="EN2" s="1013"/>
      <c r="EO2" s="1013"/>
      <c r="EP2" s="1013"/>
      <c r="EQ2" s="1013"/>
      <c r="ER2" s="1013"/>
      <c r="ES2" s="1013"/>
      <c r="ET2" s="1013"/>
      <c r="EU2" s="1013"/>
      <c r="EV2" s="1013"/>
      <c r="EW2" s="1013"/>
      <c r="EX2" s="1013"/>
      <c r="EY2" s="1013"/>
      <c r="EZ2" s="1013"/>
      <c r="FA2" s="1013"/>
      <c r="FB2" s="1013"/>
      <c r="FC2" s="1013"/>
      <c r="FD2" s="1013"/>
      <c r="FE2" s="1013"/>
      <c r="FF2" s="1013"/>
      <c r="FG2" s="1013"/>
      <c r="FH2" s="1013"/>
      <c r="FI2" s="1013"/>
      <c r="FJ2" s="1013"/>
      <c r="FK2" s="1013"/>
      <c r="FL2" s="1013"/>
      <c r="FM2" s="1013"/>
      <c r="FN2" s="1013"/>
      <c r="FO2" s="1013"/>
      <c r="FP2" s="1013"/>
      <c r="FQ2" s="1013"/>
      <c r="FR2" s="1013"/>
      <c r="FS2" s="1013"/>
      <c r="FT2" s="1013"/>
      <c r="FU2" s="1013"/>
      <c r="FV2" s="1013"/>
      <c r="FW2" s="1013"/>
      <c r="FX2" s="1013"/>
      <c r="FY2" s="1013"/>
      <c r="FZ2" s="1013"/>
      <c r="GA2" s="1013"/>
      <c r="GB2" s="1013"/>
      <c r="GC2" s="1013"/>
      <c r="GD2" s="1013"/>
      <c r="GE2" s="1013"/>
      <c r="GF2" s="1013"/>
      <c r="GG2" s="1013"/>
      <c r="GH2" s="1013"/>
      <c r="GI2" s="1013"/>
      <c r="GJ2" s="1013"/>
      <c r="GK2" s="1013"/>
    </row>
    <row r="3" spans="1:345" s="20" customFormat="1" ht="19.899999999999999" customHeight="1">
      <c r="A3" s="1004" t="s">
        <v>9</v>
      </c>
      <c r="B3" s="1005"/>
      <c r="C3" s="1005"/>
      <c r="D3" s="1006" t="str">
        <f>CONCATENATE(": ",'Identitas Madrasah'!H10)</f>
        <v>: VII.A</v>
      </c>
      <c r="E3" s="1005"/>
      <c r="F3" s="1005"/>
      <c r="G3" s="1005"/>
      <c r="H3" s="1005"/>
      <c r="I3" s="1007"/>
      <c r="J3" s="1007"/>
      <c r="K3" s="1007"/>
      <c r="L3" s="1006"/>
      <c r="M3" s="1005"/>
      <c r="N3" s="1005"/>
      <c r="O3" s="1005"/>
      <c r="P3" s="1005"/>
      <c r="Q3" s="1007"/>
      <c r="R3" s="1007"/>
      <c r="S3" s="1007"/>
      <c r="T3" s="1007"/>
      <c r="U3" s="1007"/>
      <c r="V3" s="1007"/>
      <c r="W3" s="1007"/>
      <c r="X3" s="1007"/>
      <c r="Y3" s="1007"/>
      <c r="Z3" s="1007"/>
      <c r="AA3" s="1007"/>
      <c r="AB3" s="1007"/>
      <c r="AC3" s="1007"/>
      <c r="AD3" s="1007"/>
      <c r="AE3" s="1007"/>
      <c r="AF3" s="1007"/>
      <c r="AG3" s="1007"/>
      <c r="AH3" s="1007"/>
      <c r="AI3" s="1007"/>
      <c r="AJ3" s="1006"/>
      <c r="AK3" s="1005"/>
      <c r="AL3" s="1005"/>
      <c r="AM3" s="1005"/>
      <c r="AN3" s="1005"/>
      <c r="AO3" s="1008" t="s">
        <v>10</v>
      </c>
      <c r="AP3" s="1008"/>
      <c r="AQ3" s="1007"/>
      <c r="AR3" s="1007"/>
      <c r="AS3" s="1007"/>
      <c r="AT3" s="1007"/>
      <c r="AU3" s="1007"/>
      <c r="AV3" s="1007"/>
      <c r="AW3" s="1007"/>
      <c r="AX3" s="1007"/>
      <c r="AY3" s="1007"/>
      <c r="AZ3" s="1007"/>
      <c r="BA3" s="1007"/>
      <c r="BB3" s="1007"/>
      <c r="BC3" s="1007"/>
      <c r="BD3" s="1007"/>
      <c r="BE3" s="1007"/>
      <c r="BF3" s="1007"/>
      <c r="BG3" s="1007"/>
      <c r="BH3" s="1007"/>
      <c r="BI3" s="1007"/>
      <c r="BJ3" s="1007"/>
      <c r="BK3" s="1007"/>
      <c r="BL3" s="1007"/>
      <c r="BM3" s="1007"/>
      <c r="BN3" s="1007"/>
      <c r="BO3" s="1007"/>
      <c r="BP3" s="1007"/>
      <c r="BQ3" s="1007"/>
      <c r="BR3" s="1007"/>
      <c r="BS3" s="1007"/>
      <c r="BT3" s="1007"/>
      <c r="BU3" s="1007"/>
      <c r="BV3" s="1007"/>
      <c r="BW3" s="1007"/>
      <c r="BX3" s="1007"/>
      <c r="BY3" s="1007"/>
      <c r="BZ3" s="1007"/>
      <c r="CA3" s="1007"/>
      <c r="CB3" s="1007"/>
      <c r="CC3" s="1007"/>
      <c r="CD3" s="1007"/>
      <c r="CE3" s="1007"/>
      <c r="CF3" s="1008"/>
      <c r="CG3" s="1006" t="str">
        <f>CONCATENATE(": ",'Identitas Madrasah'!E9)</f>
        <v>: 1</v>
      </c>
      <c r="CH3" s="1008"/>
      <c r="CI3" s="1010"/>
      <c r="CJ3" s="1010"/>
      <c r="CK3" s="1010"/>
      <c r="CL3" s="1010"/>
      <c r="CM3" s="1010"/>
      <c r="CN3" s="1010"/>
      <c r="CO3" s="1010"/>
      <c r="CP3" s="1010"/>
      <c r="CQ3" s="1010"/>
      <c r="CR3" s="1010"/>
      <c r="CS3" s="1010"/>
      <c r="CT3" s="1010"/>
      <c r="CU3" s="1010"/>
      <c r="CV3" s="1010"/>
      <c r="CW3" s="1010"/>
      <c r="CX3" s="1010"/>
      <c r="CY3" s="1010"/>
      <c r="CZ3" s="1010"/>
      <c r="DA3" s="1010"/>
      <c r="DB3" s="1010"/>
      <c r="DC3" s="1010"/>
      <c r="DD3" s="1010"/>
      <c r="DE3" s="1010"/>
      <c r="DF3" s="1010"/>
      <c r="DG3" s="1010"/>
      <c r="DH3" s="1010"/>
      <c r="DI3" s="1010"/>
      <c r="DJ3" s="1010"/>
      <c r="DK3" s="1010"/>
      <c r="DL3" s="1010"/>
      <c r="DM3" s="1010"/>
      <c r="DN3" s="1010"/>
      <c r="DO3" s="1010"/>
      <c r="DP3" s="1010"/>
      <c r="DQ3" s="1011"/>
      <c r="DR3" s="1011"/>
      <c r="DS3" s="1011"/>
      <c r="DT3" s="1011"/>
      <c r="DU3" s="1011"/>
      <c r="DV3" s="1011"/>
      <c r="DW3" s="1011"/>
      <c r="DX3" s="1011"/>
      <c r="DY3" s="1011"/>
      <c r="DZ3" s="1011"/>
      <c r="EA3" s="1011"/>
      <c r="EB3" s="1011"/>
      <c r="EC3" s="1011"/>
      <c r="ED3" s="1011"/>
      <c r="EE3" s="1011"/>
      <c r="EF3" s="1011"/>
      <c r="EG3" s="1011"/>
      <c r="EH3" s="1011"/>
      <c r="EI3" s="1011"/>
      <c r="EJ3" s="1011"/>
      <c r="EK3" s="1011"/>
      <c r="EL3" s="1011"/>
      <c r="EM3" s="1011"/>
      <c r="EN3" s="1011"/>
      <c r="EO3" s="1011"/>
      <c r="EP3" s="1011"/>
      <c r="EQ3" s="1011"/>
      <c r="ER3" s="1011"/>
      <c r="ES3" s="1011"/>
      <c r="ET3" s="1011"/>
      <c r="EU3" s="1011"/>
      <c r="EV3" s="1011"/>
      <c r="EW3" s="1011"/>
      <c r="EX3" s="1011"/>
      <c r="EY3" s="1011"/>
      <c r="EZ3" s="1011"/>
      <c r="FA3" s="1011"/>
      <c r="FB3" s="1011"/>
      <c r="FC3" s="1011"/>
      <c r="FD3" s="1011"/>
      <c r="FE3" s="1011"/>
      <c r="FF3" s="1011"/>
      <c r="FG3" s="1011"/>
      <c r="FH3" s="1011"/>
      <c r="FI3" s="1011"/>
      <c r="FJ3" s="1011"/>
      <c r="FK3" s="1011"/>
      <c r="FL3" s="1011"/>
      <c r="FM3" s="1011"/>
      <c r="FN3" s="1011"/>
      <c r="FO3" s="1011"/>
      <c r="FP3" s="1011"/>
      <c r="FQ3" s="1011"/>
      <c r="FR3" s="1011"/>
      <c r="FS3" s="1011"/>
      <c r="FT3" s="1011"/>
      <c r="FU3" s="1011"/>
      <c r="FV3" s="1011"/>
      <c r="FW3" s="1011"/>
      <c r="FX3" s="1011"/>
      <c r="FY3" s="1011"/>
      <c r="FZ3" s="1011"/>
      <c r="GA3" s="1011"/>
      <c r="GB3" s="1011"/>
      <c r="GC3" s="1011"/>
      <c r="GD3" s="1011"/>
      <c r="GE3" s="1011"/>
      <c r="GF3" s="1011"/>
      <c r="GG3" s="1011"/>
      <c r="GH3" s="1011"/>
      <c r="GI3" s="1011"/>
      <c r="GJ3" s="1011"/>
      <c r="GK3" s="1011"/>
    </row>
    <row r="4" spans="1:345" s="20" customFormat="1" ht="17.25" customHeight="1" thickBot="1">
      <c r="A4" s="1004" t="s">
        <v>11</v>
      </c>
      <c r="B4" s="1005"/>
      <c r="C4" s="1005"/>
      <c r="D4" s="1006" t="str">
        <f>CONCATENATE(": ",'Identitas Madrasah'!G15)</f>
        <v>: Matematika</v>
      </c>
      <c r="E4" s="1005"/>
      <c r="F4" s="1005"/>
      <c r="G4" s="1005"/>
      <c r="H4" s="1005"/>
      <c r="I4" s="1007"/>
      <c r="J4" s="1007"/>
      <c r="K4" s="1007"/>
      <c r="L4" s="1006"/>
      <c r="M4" s="1005"/>
      <c r="N4" s="1007" t="str">
        <f>CONCATENATE("KKM MAPEL : ",'Identitas Madrasah'!E18)</f>
        <v>KKM MAPEL : 60</v>
      </c>
      <c r="O4" s="1007"/>
      <c r="P4" s="1007"/>
      <c r="Q4" s="1011"/>
      <c r="R4" s="1011"/>
      <c r="S4" s="1011"/>
      <c r="T4" s="1011"/>
      <c r="U4" s="1005"/>
      <c r="V4" s="1005"/>
      <c r="W4" s="1005"/>
      <c r="X4" s="1005"/>
      <c r="Y4" s="1007"/>
      <c r="Z4" s="1007"/>
      <c r="AA4" s="1010"/>
      <c r="AB4" s="1010"/>
      <c r="AC4" s="1010"/>
      <c r="AD4" s="1010"/>
      <c r="AE4" s="1010"/>
      <c r="AF4" s="1010"/>
      <c r="AG4" s="1007"/>
      <c r="AH4" s="1010"/>
      <c r="AI4" s="1005"/>
      <c r="AJ4" s="1006"/>
      <c r="AK4" s="1005"/>
      <c r="AL4" s="1005"/>
      <c r="AM4" s="1005"/>
      <c r="AN4" s="1005"/>
      <c r="AO4" s="1008" t="s">
        <v>12</v>
      </c>
      <c r="AP4" s="1008"/>
      <c r="AQ4" s="1007"/>
      <c r="AR4" s="1007"/>
      <c r="AS4" s="1007"/>
      <c r="AT4" s="1007"/>
      <c r="AU4" s="1007"/>
      <c r="AV4" s="1007"/>
      <c r="AW4" s="1007"/>
      <c r="AX4" s="1007"/>
      <c r="AY4" s="1007"/>
      <c r="AZ4" s="1007"/>
      <c r="BA4" s="1007"/>
      <c r="BB4" s="1007"/>
      <c r="BC4" s="1007"/>
      <c r="BD4" s="1007"/>
      <c r="BE4" s="1007"/>
      <c r="BF4" s="1007"/>
      <c r="BG4" s="1007"/>
      <c r="BH4" s="1007"/>
      <c r="BI4" s="1007"/>
      <c r="BJ4" s="1007"/>
      <c r="BK4" s="1007"/>
      <c r="BL4" s="1007"/>
      <c r="BM4" s="1007"/>
      <c r="BN4" s="1007"/>
      <c r="BO4" s="1007"/>
      <c r="BP4" s="1007"/>
      <c r="BQ4" s="1007"/>
      <c r="BR4" s="1007"/>
      <c r="BS4" s="1007"/>
      <c r="BT4" s="1007"/>
      <c r="BU4" s="1007"/>
      <c r="BV4" s="1007"/>
      <c r="BW4" s="1007"/>
      <c r="BX4" s="1007"/>
      <c r="BY4" s="1007"/>
      <c r="BZ4" s="1007"/>
      <c r="CA4" s="1007"/>
      <c r="CB4" s="1007"/>
      <c r="CC4" s="1007"/>
      <c r="CD4" s="1007"/>
      <c r="CE4" s="1007"/>
      <c r="CF4" s="1008"/>
      <c r="CG4" s="1006" t="str">
        <f>CONCATENATE(": ",'Identitas Madrasah'!E8)</f>
        <v>: 2015/ 2016</v>
      </c>
      <c r="CH4" s="1008"/>
      <c r="CI4" s="1010"/>
      <c r="CJ4" s="1010"/>
      <c r="CK4" s="1010"/>
      <c r="CL4" s="1010"/>
      <c r="CM4" s="1010"/>
      <c r="CN4" s="1010"/>
      <c r="CO4" s="1010"/>
      <c r="CP4" s="1010"/>
      <c r="CQ4" s="1010"/>
      <c r="CR4" s="1010"/>
      <c r="CS4" s="1010"/>
      <c r="CT4" s="1010"/>
      <c r="CU4" s="1010"/>
      <c r="CV4" s="1010"/>
      <c r="CW4" s="1010"/>
      <c r="CX4" s="1010"/>
      <c r="CY4" s="1010"/>
      <c r="CZ4" s="1010"/>
      <c r="DA4" s="1010" t="s">
        <v>200</v>
      </c>
      <c r="DB4" s="1010" t="s">
        <v>200</v>
      </c>
      <c r="DC4" s="1010" t="s">
        <v>200</v>
      </c>
      <c r="DD4" s="1010" t="s">
        <v>200</v>
      </c>
      <c r="DE4" s="1010"/>
      <c r="DF4" s="1010"/>
      <c r="DG4" s="1010"/>
      <c r="DH4" s="1010"/>
      <c r="DI4" s="1010"/>
      <c r="DJ4" s="1010" t="s">
        <v>200</v>
      </c>
      <c r="DK4" s="1010"/>
      <c r="DL4" s="1010" t="s">
        <v>200</v>
      </c>
      <c r="DM4" s="1010" t="s">
        <v>200</v>
      </c>
      <c r="DN4" s="1010" t="s">
        <v>200</v>
      </c>
      <c r="DO4" s="1010" t="s">
        <v>200</v>
      </c>
      <c r="DP4" s="1010" t="s">
        <v>200</v>
      </c>
      <c r="DQ4" s="1011"/>
      <c r="DR4" s="1011"/>
      <c r="DS4" s="1011"/>
      <c r="DT4" s="1011"/>
      <c r="DU4" s="1011"/>
      <c r="DV4" s="1011"/>
      <c r="DW4" s="1011"/>
      <c r="DX4" s="1011"/>
      <c r="DY4" s="1011"/>
      <c r="DZ4" s="1011"/>
      <c r="EA4" s="1011"/>
      <c r="EB4" s="1011"/>
      <c r="EC4" s="1011"/>
      <c r="ED4" s="1011"/>
      <c r="EE4" s="1011"/>
      <c r="EF4" s="1011"/>
      <c r="EG4" s="1011"/>
      <c r="EH4" s="1011"/>
      <c r="EI4" s="1011"/>
      <c r="EJ4" s="1011"/>
      <c r="EK4" s="1011"/>
      <c r="EL4" s="1011"/>
      <c r="EM4" s="1011"/>
      <c r="EN4" s="1011"/>
      <c r="EO4" s="1011"/>
      <c r="EP4" s="1011"/>
      <c r="EQ4" s="1011"/>
      <c r="ER4" s="1011"/>
      <c r="ES4" s="1011"/>
      <c r="ET4" s="1011"/>
      <c r="EU4" s="1011"/>
      <c r="EV4" s="1011"/>
      <c r="EW4" s="1011"/>
      <c r="EX4" s="1011"/>
      <c r="EY4" s="1011"/>
      <c r="EZ4" s="1011"/>
      <c r="FA4" s="1011"/>
      <c r="FB4" s="1011"/>
      <c r="FC4" s="1011"/>
      <c r="FD4" s="1011"/>
      <c r="FE4" s="1011"/>
      <c r="FF4" s="1011"/>
      <c r="FG4" s="1011"/>
      <c r="FH4" s="1011"/>
      <c r="FI4" s="1011"/>
      <c r="FJ4" s="1011"/>
      <c r="FK4" s="1011"/>
      <c r="FL4" s="1011"/>
      <c r="FM4" s="1011"/>
      <c r="FN4" s="1011"/>
      <c r="FO4" s="1011"/>
      <c r="FP4" s="1011"/>
      <c r="FQ4" s="1011"/>
      <c r="FR4" s="1011"/>
      <c r="FS4" s="1011"/>
      <c r="FT4" s="1011"/>
      <c r="FU4" s="1011"/>
      <c r="FV4" s="1011"/>
      <c r="FW4" s="1011"/>
      <c r="FX4" s="1011"/>
      <c r="FY4" s="1011"/>
      <c r="FZ4" s="1011"/>
      <c r="GA4" s="1011"/>
      <c r="GB4" s="1011"/>
      <c r="GC4" s="1011"/>
      <c r="GD4" s="1011"/>
      <c r="GE4" s="1011"/>
      <c r="GF4" s="1011"/>
      <c r="GG4" s="1011"/>
      <c r="GH4" s="1011"/>
      <c r="GI4" s="1011"/>
      <c r="GJ4" s="1011"/>
      <c r="GK4" s="1011"/>
    </row>
    <row r="5" spans="1:345" ht="19.899999999999999" customHeight="1" thickBot="1">
      <c r="A5" s="1207" t="s">
        <v>13</v>
      </c>
      <c r="B5" s="1211" t="s">
        <v>14</v>
      </c>
      <c r="C5" s="1214" t="s">
        <v>15</v>
      </c>
      <c r="D5" s="1262" t="s">
        <v>38</v>
      </c>
      <c r="E5" s="1263"/>
      <c r="F5" s="1263"/>
      <c r="G5" s="1263"/>
      <c r="H5" s="1263"/>
      <c r="I5" s="1263"/>
      <c r="J5" s="1263"/>
      <c r="K5" s="1263"/>
      <c r="L5" s="1263"/>
      <c r="M5" s="1263"/>
      <c r="N5" s="1263"/>
      <c r="O5" s="1263"/>
      <c r="P5" s="1263"/>
      <c r="Q5" s="1263"/>
      <c r="R5" s="1263"/>
      <c r="S5" s="1263"/>
      <c r="T5" s="1263"/>
      <c r="U5" s="1263"/>
      <c r="V5" s="1263"/>
      <c r="W5" s="1263"/>
      <c r="X5" s="1263"/>
      <c r="Y5" s="1263"/>
      <c r="Z5" s="1263"/>
      <c r="AA5" s="1263"/>
      <c r="AB5" s="1263"/>
      <c r="AC5" s="1263"/>
      <c r="AD5" s="1263"/>
      <c r="AE5" s="1263"/>
      <c r="AF5" s="1263"/>
      <c r="AG5" s="1263"/>
      <c r="AH5" s="1263"/>
      <c r="AI5" s="1263"/>
      <c r="AJ5" s="1263"/>
      <c r="AK5" s="1263"/>
      <c r="AL5" s="1263"/>
      <c r="AM5" s="1263"/>
      <c r="AN5" s="1263"/>
      <c r="AO5" s="1263"/>
      <c r="AP5" s="1263"/>
      <c r="AQ5" s="1263"/>
      <c r="AR5" s="1263"/>
      <c r="AS5" s="1263"/>
      <c r="AT5" s="1263"/>
      <c r="AU5" s="1263"/>
      <c r="AV5" s="1263"/>
      <c r="AW5" s="1263"/>
      <c r="AX5" s="1263"/>
      <c r="AY5" s="1263"/>
      <c r="AZ5" s="1263"/>
      <c r="BA5" s="1263"/>
      <c r="BB5" s="1263"/>
      <c r="BC5" s="1263"/>
      <c r="BD5" s="1263"/>
      <c r="BE5" s="1263"/>
      <c r="BF5" s="1263"/>
      <c r="BG5" s="1263"/>
      <c r="BH5" s="1263"/>
      <c r="BI5" s="1263"/>
      <c r="BJ5" s="1263"/>
      <c r="BK5" s="1263"/>
      <c r="BL5" s="1263"/>
      <c r="BM5" s="1263"/>
      <c r="BN5" s="1263"/>
      <c r="BO5" s="1263"/>
      <c r="BP5" s="1263"/>
      <c r="BQ5" s="1263"/>
      <c r="BR5" s="1263"/>
      <c r="BS5" s="1263"/>
      <c r="BT5" s="1263"/>
      <c r="BU5" s="1263"/>
      <c r="BV5" s="1263"/>
      <c r="BW5" s="1263"/>
      <c r="BX5" s="1263"/>
      <c r="BY5" s="1263"/>
      <c r="BZ5" s="1263"/>
      <c r="CA5" s="1263"/>
      <c r="CB5" s="1263"/>
      <c r="CC5" s="1263"/>
      <c r="CD5" s="1263"/>
      <c r="CE5" s="1263"/>
      <c r="CF5" s="1263"/>
      <c r="CG5" s="1263"/>
      <c r="CH5" s="1263"/>
      <c r="CI5" s="1263"/>
      <c r="CJ5" s="1264"/>
      <c r="CK5" s="1173" t="s">
        <v>218</v>
      </c>
      <c r="CL5" s="1174"/>
      <c r="CM5" s="1174"/>
      <c r="CN5" s="1174"/>
      <c r="CO5" s="1174"/>
      <c r="CP5" s="1174"/>
      <c r="CQ5" s="1174"/>
      <c r="CR5" s="1174"/>
      <c r="CS5" s="1174"/>
      <c r="CT5" s="1174"/>
      <c r="CU5" s="1174"/>
      <c r="CV5" s="1174"/>
      <c r="CW5" s="1174"/>
      <c r="CX5" s="1174"/>
      <c r="CY5" s="1174"/>
      <c r="CZ5" s="1174"/>
      <c r="DA5" s="1174"/>
      <c r="DB5" s="1174"/>
      <c r="DC5" s="1174"/>
      <c r="DD5" s="1175"/>
      <c r="DE5" s="483"/>
      <c r="DF5" s="483"/>
      <c r="DG5" s="861"/>
      <c r="DH5" s="861"/>
      <c r="DI5" s="861"/>
      <c r="DJ5" s="1254" t="s">
        <v>219</v>
      </c>
      <c r="DK5" s="1255"/>
      <c r="DL5" s="1255"/>
      <c r="DM5" s="1255"/>
      <c r="DN5" s="1255"/>
      <c r="DO5" s="1255"/>
      <c r="DP5" s="1255"/>
      <c r="DQ5" s="1255"/>
      <c r="DR5" s="1255"/>
      <c r="DS5" s="1255"/>
      <c r="DT5" s="1255"/>
      <c r="DU5" s="1255"/>
      <c r="DV5" s="1255"/>
      <c r="DW5" s="1255"/>
      <c r="DX5" s="1255"/>
      <c r="DY5" s="1255"/>
      <c r="DZ5" s="1255"/>
      <c r="EA5" s="1255"/>
      <c r="EB5" s="1255"/>
      <c r="EC5" s="1255"/>
      <c r="ED5" s="1255"/>
      <c r="EE5" s="1255"/>
      <c r="EF5" s="1255"/>
      <c r="EG5" s="1255"/>
      <c r="EH5" s="1255"/>
      <c r="EI5" s="1255"/>
      <c r="EJ5" s="1255"/>
      <c r="EK5" s="1255"/>
      <c r="EL5" s="1255"/>
      <c r="EM5" s="1255"/>
      <c r="EN5" s="1255"/>
      <c r="EO5" s="1255"/>
      <c r="EP5" s="1255"/>
      <c r="EQ5" s="1255"/>
      <c r="ER5" s="1255"/>
      <c r="ES5" s="1256"/>
      <c r="ET5" s="487"/>
      <c r="EU5" s="902"/>
      <c r="EV5" s="487"/>
      <c r="EW5" s="865"/>
      <c r="EX5" s="865"/>
      <c r="EY5" s="865"/>
      <c r="EZ5" s="1173" t="s">
        <v>220</v>
      </c>
      <c r="FA5" s="1174"/>
      <c r="FB5" s="1174"/>
      <c r="FC5" s="1174"/>
      <c r="FD5" s="1174"/>
      <c r="FE5" s="1174"/>
      <c r="FF5" s="1174"/>
      <c r="FG5" s="1174"/>
      <c r="FH5" s="1174"/>
      <c r="FI5" s="1174"/>
      <c r="FJ5" s="1174"/>
      <c r="FK5" s="1174"/>
      <c r="FL5" s="1174"/>
      <c r="FM5" s="1174"/>
      <c r="FN5" s="1174"/>
      <c r="FO5" s="1174"/>
      <c r="FP5" s="1174"/>
      <c r="FQ5" s="1174"/>
      <c r="FR5" s="1174"/>
      <c r="FS5" s="1174"/>
      <c r="FT5" s="1174"/>
      <c r="FU5" s="1174"/>
      <c r="FV5" s="1174"/>
      <c r="FW5" s="1174"/>
      <c r="FX5" s="1174"/>
      <c r="FY5" s="1174"/>
      <c r="FZ5" s="1174"/>
      <c r="GA5" s="1174"/>
      <c r="GB5" s="1174"/>
      <c r="GC5" s="1174"/>
      <c r="GD5" s="1174"/>
      <c r="GE5" s="1174"/>
      <c r="GF5" s="1174"/>
      <c r="GG5" s="1174"/>
      <c r="GH5" s="1174"/>
      <c r="GI5" s="1174"/>
      <c r="GJ5" s="217"/>
      <c r="GK5" s="1170" t="s">
        <v>17</v>
      </c>
      <c r="MG5" s="84"/>
    </row>
    <row r="6" spans="1:345" ht="19.899999999999999" customHeight="1" thickBot="1">
      <c r="A6" s="1208"/>
      <c r="B6" s="1212"/>
      <c r="C6" s="1215"/>
      <c r="D6" s="1238" t="s">
        <v>205</v>
      </c>
      <c r="E6" s="1239"/>
      <c r="F6" s="1239"/>
      <c r="G6" s="1239"/>
      <c r="H6" s="1239"/>
      <c r="I6" s="1239"/>
      <c r="J6" s="1265"/>
      <c r="K6" s="1240"/>
      <c r="L6" s="1238" t="s">
        <v>229</v>
      </c>
      <c r="M6" s="1239"/>
      <c r="N6" s="1239"/>
      <c r="O6" s="1239"/>
      <c r="P6" s="1239"/>
      <c r="Q6" s="1239"/>
      <c r="R6" s="1239"/>
      <c r="S6" s="1240"/>
      <c r="T6" s="1238" t="s">
        <v>206</v>
      </c>
      <c r="U6" s="1239"/>
      <c r="V6" s="1239"/>
      <c r="W6" s="1239"/>
      <c r="X6" s="1239"/>
      <c r="Y6" s="1239"/>
      <c r="Z6" s="1239"/>
      <c r="AA6" s="1240"/>
      <c r="AB6" s="1238" t="s">
        <v>207</v>
      </c>
      <c r="AC6" s="1239"/>
      <c r="AD6" s="1239"/>
      <c r="AE6" s="1239"/>
      <c r="AF6" s="1239"/>
      <c r="AG6" s="1239"/>
      <c r="AH6" s="1239"/>
      <c r="AI6" s="1240"/>
      <c r="AJ6" s="1238" t="s">
        <v>208</v>
      </c>
      <c r="AK6" s="1239"/>
      <c r="AL6" s="1239"/>
      <c r="AM6" s="1239"/>
      <c r="AN6" s="1239"/>
      <c r="AO6" s="1239"/>
      <c r="AP6" s="1239"/>
      <c r="AQ6" s="1240"/>
      <c r="AR6" s="1238" t="s">
        <v>330</v>
      </c>
      <c r="AS6" s="1239"/>
      <c r="AT6" s="1239"/>
      <c r="AU6" s="1239"/>
      <c r="AV6" s="1239"/>
      <c r="AW6" s="1239"/>
      <c r="AX6" s="1239"/>
      <c r="AY6" s="1240"/>
      <c r="AZ6" s="1238" t="s">
        <v>331</v>
      </c>
      <c r="BA6" s="1239"/>
      <c r="BB6" s="1239"/>
      <c r="BC6" s="1239"/>
      <c r="BD6" s="1239"/>
      <c r="BE6" s="1239"/>
      <c r="BF6" s="1239"/>
      <c r="BG6" s="1240"/>
      <c r="BH6" s="1238" t="s">
        <v>682</v>
      </c>
      <c r="BI6" s="1239"/>
      <c r="BJ6" s="1239"/>
      <c r="BK6" s="1239"/>
      <c r="BL6" s="1239"/>
      <c r="BM6" s="1239"/>
      <c r="BN6" s="1239"/>
      <c r="BO6" s="1240"/>
      <c r="BP6" s="1238" t="s">
        <v>683</v>
      </c>
      <c r="BQ6" s="1239"/>
      <c r="BR6" s="1239"/>
      <c r="BS6" s="1239"/>
      <c r="BT6" s="1239"/>
      <c r="BU6" s="1239"/>
      <c r="BV6" s="1239"/>
      <c r="BW6" s="1240"/>
      <c r="BX6" s="1238" t="s">
        <v>684</v>
      </c>
      <c r="BY6" s="1239"/>
      <c r="BZ6" s="1239"/>
      <c r="CA6" s="1239"/>
      <c r="CB6" s="1239"/>
      <c r="CC6" s="1239"/>
      <c r="CD6" s="1239"/>
      <c r="CE6" s="1240"/>
      <c r="CF6" s="1153" t="s">
        <v>18</v>
      </c>
      <c r="CG6" s="1260" t="s">
        <v>689</v>
      </c>
      <c r="CH6" s="1221" t="s">
        <v>20</v>
      </c>
      <c r="CI6" s="1221" t="s">
        <v>21</v>
      </c>
      <c r="CJ6" s="1156" t="s">
        <v>132</v>
      </c>
      <c r="CK6" s="1241">
        <v>1</v>
      </c>
      <c r="CL6" s="1241">
        <v>2</v>
      </c>
      <c r="CM6" s="1241">
        <v>3</v>
      </c>
      <c r="CN6" s="1241">
        <v>4</v>
      </c>
      <c r="CO6" s="1241">
        <v>5</v>
      </c>
      <c r="CP6" s="1241">
        <v>6</v>
      </c>
      <c r="CQ6" s="1241">
        <v>7</v>
      </c>
      <c r="CR6" s="1241">
        <v>8</v>
      </c>
      <c r="CS6" s="1241">
        <v>9</v>
      </c>
      <c r="CT6" s="1241">
        <v>10</v>
      </c>
      <c r="CU6" s="1241" t="s">
        <v>176</v>
      </c>
      <c r="CV6" s="1182" t="s">
        <v>842</v>
      </c>
      <c r="CW6" s="1257" t="s">
        <v>835</v>
      </c>
      <c r="CX6" s="1250" t="s">
        <v>48</v>
      </c>
      <c r="CY6" s="1203" t="s">
        <v>580</v>
      </c>
      <c r="CZ6" s="218"/>
      <c r="DA6" s="218"/>
      <c r="DB6" s="218"/>
      <c r="DC6" s="218"/>
      <c r="DD6" s="218"/>
      <c r="DE6" s="218"/>
      <c r="DF6" s="218"/>
      <c r="DG6" s="218"/>
      <c r="DH6" s="218"/>
      <c r="DI6" s="218"/>
      <c r="DJ6" s="1191" t="s">
        <v>176</v>
      </c>
      <c r="DK6" s="1192"/>
      <c r="DL6" s="1192"/>
      <c r="DM6" s="1192"/>
      <c r="DN6" s="1192"/>
      <c r="DO6" s="1192"/>
      <c r="DP6" s="1192"/>
      <c r="DQ6" s="1192"/>
      <c r="DR6" s="1192"/>
      <c r="DS6" s="1192"/>
      <c r="DT6" s="1192"/>
      <c r="DU6" s="1192"/>
      <c r="DV6" s="1193"/>
      <c r="DW6" s="1194" t="s">
        <v>176</v>
      </c>
      <c r="DX6" s="1195"/>
      <c r="DY6" s="1195"/>
      <c r="DZ6" s="1195"/>
      <c r="EA6" s="1195"/>
      <c r="EB6" s="1195"/>
      <c r="EC6" s="1195"/>
      <c r="ED6" s="1195"/>
      <c r="EE6" s="1195"/>
      <c r="EF6" s="1195"/>
      <c r="EG6" s="1195"/>
      <c r="EH6" s="1195"/>
      <c r="EI6" s="1196"/>
      <c r="EJ6" s="1197" t="s">
        <v>176</v>
      </c>
      <c r="EK6" s="1198"/>
      <c r="EL6" s="1198"/>
      <c r="EM6" s="1198"/>
      <c r="EN6" s="1198"/>
      <c r="EO6" s="1198"/>
      <c r="EP6" s="1198"/>
      <c r="EQ6" s="1198"/>
      <c r="ER6" s="1198"/>
      <c r="ES6" s="1198"/>
      <c r="ET6" s="1198"/>
      <c r="EU6" s="1198"/>
      <c r="EV6" s="1199"/>
      <c r="EW6" s="1191" t="s">
        <v>177</v>
      </c>
      <c r="EX6" s="1192"/>
      <c r="EY6" s="1192"/>
      <c r="EZ6" s="1192"/>
      <c r="FA6" s="1192"/>
      <c r="FB6" s="1192"/>
      <c r="FC6" s="1192"/>
      <c r="FD6" s="1192"/>
      <c r="FE6" s="1192"/>
      <c r="FF6" s="1192"/>
      <c r="FG6" s="1192"/>
      <c r="FH6" s="1192"/>
      <c r="FI6" s="1193"/>
      <c r="FJ6" s="1194" t="s">
        <v>177</v>
      </c>
      <c r="FK6" s="1195"/>
      <c r="FL6" s="1195"/>
      <c r="FM6" s="1195"/>
      <c r="FN6" s="1195"/>
      <c r="FO6" s="1195"/>
      <c r="FP6" s="1195"/>
      <c r="FQ6" s="1195"/>
      <c r="FR6" s="1195"/>
      <c r="FS6" s="1195"/>
      <c r="FT6" s="1195"/>
      <c r="FU6" s="1195"/>
      <c r="FV6" s="1196"/>
      <c r="FW6" s="1197" t="s">
        <v>177</v>
      </c>
      <c r="FX6" s="1198"/>
      <c r="FY6" s="1198"/>
      <c r="FZ6" s="1198"/>
      <c r="GA6" s="1198"/>
      <c r="GB6" s="1198"/>
      <c r="GC6" s="1198"/>
      <c r="GD6" s="1198"/>
      <c r="GE6" s="1198"/>
      <c r="GF6" s="1198"/>
      <c r="GG6" s="1198"/>
      <c r="GH6" s="1198"/>
      <c r="GI6" s="1199"/>
      <c r="GJ6" s="1247" t="s">
        <v>201</v>
      </c>
      <c r="GK6" s="1171"/>
    </row>
    <row r="7" spans="1:345" ht="19.899999999999999" customHeight="1" thickBot="1">
      <c r="A7" s="1209"/>
      <c r="B7" s="1212"/>
      <c r="C7" s="1216"/>
      <c r="D7" s="1167" t="str">
        <f>'Identitas KD'!$D$22</f>
        <v>menggunakan pola dan generalisasi untuk menyelesaikan masalah</v>
      </c>
      <c r="E7" s="1168"/>
      <c r="F7" s="1168"/>
      <c r="G7" s="1168"/>
      <c r="H7" s="1168"/>
      <c r="I7" s="1168"/>
      <c r="J7" s="1168"/>
      <c r="K7" s="1169"/>
      <c r="L7" s="1167" t="str">
        <f>'Identitas KD'!$D$23</f>
        <v>menggunakan konsep perbandingan untuk menyelesaikan masalah</v>
      </c>
      <c r="M7" s="1168"/>
      <c r="N7" s="1168"/>
      <c r="O7" s="1168"/>
      <c r="P7" s="1168"/>
      <c r="Q7" s="1168"/>
      <c r="R7" s="1168"/>
      <c r="S7" s="1169"/>
      <c r="T7" s="1167" t="str">
        <f>'Identitas KD'!$D$24</f>
        <v xml:space="preserve">menyelesaikan permasalahan dengan menaksir </v>
      </c>
      <c r="U7" s="1168"/>
      <c r="V7" s="1168"/>
      <c r="W7" s="1168"/>
      <c r="X7" s="1168"/>
      <c r="Y7" s="1168"/>
      <c r="Z7" s="1168"/>
      <c r="AA7" s="1169"/>
      <c r="AB7" s="1167" t="str">
        <f>'Identitas KD'!$D$25</f>
        <v>menerapkan konsep garis dan sudut</v>
      </c>
      <c r="AC7" s="1168"/>
      <c r="AD7" s="1168"/>
      <c r="AE7" s="1168"/>
      <c r="AF7" s="1168"/>
      <c r="AG7" s="1168"/>
      <c r="AH7" s="1168"/>
      <c r="AI7" s="1169"/>
      <c r="AJ7" s="1167">
        <f>'Identitas KD'!$D$26</f>
        <v>0</v>
      </c>
      <c r="AK7" s="1168"/>
      <c r="AL7" s="1168"/>
      <c r="AM7" s="1168"/>
      <c r="AN7" s="1168"/>
      <c r="AO7" s="1168"/>
      <c r="AP7" s="1168"/>
      <c r="AQ7" s="1169"/>
      <c r="AR7" s="1167">
        <f>'Identitas KD'!$D$27</f>
        <v>0</v>
      </c>
      <c r="AS7" s="1168"/>
      <c r="AT7" s="1168"/>
      <c r="AU7" s="1168"/>
      <c r="AV7" s="1168"/>
      <c r="AW7" s="1168"/>
      <c r="AX7" s="1168"/>
      <c r="AY7" s="1169"/>
      <c r="AZ7" s="1167">
        <f>'Identitas KD'!$D$28</f>
        <v>0</v>
      </c>
      <c r="BA7" s="1168"/>
      <c r="BB7" s="1168"/>
      <c r="BC7" s="1168"/>
      <c r="BD7" s="1168"/>
      <c r="BE7" s="1168"/>
      <c r="BF7" s="1168"/>
      <c r="BG7" s="1169"/>
      <c r="BH7" s="1167">
        <f>'Identitas KD'!$D$29</f>
        <v>0</v>
      </c>
      <c r="BI7" s="1168"/>
      <c r="BJ7" s="1168"/>
      <c r="BK7" s="1168"/>
      <c r="BL7" s="1168"/>
      <c r="BM7" s="1168"/>
      <c r="BN7" s="1168"/>
      <c r="BO7" s="1169"/>
      <c r="BP7" s="1167">
        <f>'Identitas KD'!$D$30</f>
        <v>0</v>
      </c>
      <c r="BQ7" s="1168"/>
      <c r="BR7" s="1168"/>
      <c r="BS7" s="1168"/>
      <c r="BT7" s="1168"/>
      <c r="BU7" s="1168"/>
      <c r="BV7" s="1168"/>
      <c r="BW7" s="1169"/>
      <c r="BX7" s="1167">
        <f>'Identitas KD'!$D$31</f>
        <v>0</v>
      </c>
      <c r="BY7" s="1168"/>
      <c r="BZ7" s="1168"/>
      <c r="CA7" s="1168"/>
      <c r="CB7" s="1168"/>
      <c r="CC7" s="1168"/>
      <c r="CD7" s="1168"/>
      <c r="CE7" s="1169"/>
      <c r="CF7" s="1154"/>
      <c r="CG7" s="1219"/>
      <c r="CH7" s="1154"/>
      <c r="CI7" s="1154"/>
      <c r="CJ7" s="1157"/>
      <c r="CK7" s="1242"/>
      <c r="CL7" s="1242"/>
      <c r="CM7" s="1242"/>
      <c r="CN7" s="1242"/>
      <c r="CO7" s="1242"/>
      <c r="CP7" s="1242"/>
      <c r="CQ7" s="1242"/>
      <c r="CR7" s="1242"/>
      <c r="CS7" s="1242"/>
      <c r="CT7" s="1242"/>
      <c r="CU7" s="1242"/>
      <c r="CV7" s="1183"/>
      <c r="CW7" s="1258"/>
      <c r="CX7" s="1251"/>
      <c r="CY7" s="1253"/>
      <c r="CZ7" s="1244" t="s">
        <v>210</v>
      </c>
      <c r="DA7" s="1245"/>
      <c r="DB7" s="1245"/>
      <c r="DC7" s="1245"/>
      <c r="DD7" s="1245"/>
      <c r="DE7" s="1245"/>
      <c r="DF7" s="1245"/>
      <c r="DG7" s="1245"/>
      <c r="DH7" s="1245"/>
      <c r="DI7" s="1246"/>
      <c r="DJ7" s="1138" t="s">
        <v>822</v>
      </c>
      <c r="DK7" s="1139"/>
      <c r="DL7" s="1139"/>
      <c r="DM7" s="1139"/>
      <c r="DN7" s="1139"/>
      <c r="DO7" s="1139"/>
      <c r="DP7" s="1139"/>
      <c r="DQ7" s="1139"/>
      <c r="DR7" s="1140"/>
      <c r="DS7" s="1020"/>
      <c r="DT7" s="1020"/>
      <c r="DU7" s="1020"/>
      <c r="DV7" s="1020"/>
      <c r="DW7" s="1141" t="s">
        <v>823</v>
      </c>
      <c r="DX7" s="1142"/>
      <c r="DY7" s="1142"/>
      <c r="DZ7" s="1142"/>
      <c r="EA7" s="1142"/>
      <c r="EB7" s="1142"/>
      <c r="EC7" s="1142"/>
      <c r="ED7" s="1142"/>
      <c r="EE7" s="1143"/>
      <c r="EF7" s="1021"/>
      <c r="EG7" s="1021"/>
      <c r="EH7" s="1021"/>
      <c r="EI7" s="1021"/>
      <c r="EJ7" s="1144" t="s">
        <v>213</v>
      </c>
      <c r="EK7" s="1145"/>
      <c r="EL7" s="1145"/>
      <c r="EM7" s="1145"/>
      <c r="EN7" s="1145"/>
      <c r="EO7" s="1145"/>
      <c r="EP7" s="1145"/>
      <c r="EQ7" s="1145"/>
      <c r="ER7" s="1145"/>
      <c r="ES7" s="1145"/>
      <c r="ET7" s="1145"/>
      <c r="EU7" s="1145"/>
      <c r="EV7" s="1146"/>
      <c r="EW7" s="1138" t="s">
        <v>822</v>
      </c>
      <c r="EX7" s="1139"/>
      <c r="EY7" s="1139"/>
      <c r="EZ7" s="1139"/>
      <c r="FA7" s="1139"/>
      <c r="FB7" s="1139"/>
      <c r="FC7" s="1139"/>
      <c r="FD7" s="1139"/>
      <c r="FE7" s="1140"/>
      <c r="FF7" s="1020"/>
      <c r="FG7" s="1020"/>
      <c r="FH7" s="1020"/>
      <c r="FI7" s="1020"/>
      <c r="FJ7" s="1141" t="s">
        <v>823</v>
      </c>
      <c r="FK7" s="1142"/>
      <c r="FL7" s="1142"/>
      <c r="FM7" s="1142"/>
      <c r="FN7" s="1142"/>
      <c r="FO7" s="1142"/>
      <c r="FP7" s="1142"/>
      <c r="FQ7" s="1142"/>
      <c r="FR7" s="1143"/>
      <c r="FS7" s="1021"/>
      <c r="FT7" s="1021"/>
      <c r="FU7" s="1021"/>
      <c r="FV7" s="1021"/>
      <c r="FW7" s="1144" t="s">
        <v>213</v>
      </c>
      <c r="FX7" s="1145"/>
      <c r="FY7" s="1145"/>
      <c r="FZ7" s="1145"/>
      <c r="GA7" s="1145"/>
      <c r="GB7" s="1145"/>
      <c r="GC7" s="1145"/>
      <c r="GD7" s="1145"/>
      <c r="GE7" s="1145"/>
      <c r="GF7" s="1145"/>
      <c r="GG7" s="1145"/>
      <c r="GH7" s="1145"/>
      <c r="GI7" s="1146"/>
      <c r="GJ7" s="1248"/>
      <c r="GK7" s="1171"/>
    </row>
    <row r="8" spans="1:345" ht="51" customHeight="1" thickBot="1">
      <c r="A8" s="1210"/>
      <c r="B8" s="1213"/>
      <c r="C8" s="1217"/>
      <c r="D8" s="21" t="s">
        <v>843</v>
      </c>
      <c r="E8" s="22" t="s">
        <v>844</v>
      </c>
      <c r="F8" s="1056" t="s">
        <v>180</v>
      </c>
      <c r="G8" s="22" t="s">
        <v>39</v>
      </c>
      <c r="H8" s="164" t="s">
        <v>845</v>
      </c>
      <c r="I8" s="164" t="s">
        <v>848</v>
      </c>
      <c r="J8" s="107" t="s">
        <v>347</v>
      </c>
      <c r="K8" s="150" t="s">
        <v>24</v>
      </c>
      <c r="L8" s="21" t="s">
        <v>843</v>
      </c>
      <c r="M8" s="22" t="s">
        <v>844</v>
      </c>
      <c r="N8" s="1056" t="s">
        <v>180</v>
      </c>
      <c r="O8" s="22" t="s">
        <v>39</v>
      </c>
      <c r="P8" s="164" t="s">
        <v>845</v>
      </c>
      <c r="Q8" s="164" t="s">
        <v>848</v>
      </c>
      <c r="R8" s="107" t="s">
        <v>347</v>
      </c>
      <c r="S8" s="150" t="s">
        <v>25</v>
      </c>
      <c r="T8" s="21" t="s">
        <v>843</v>
      </c>
      <c r="U8" s="22" t="s">
        <v>844</v>
      </c>
      <c r="V8" s="1056" t="s">
        <v>180</v>
      </c>
      <c r="W8" s="22" t="s">
        <v>39</v>
      </c>
      <c r="X8" s="164" t="s">
        <v>845</v>
      </c>
      <c r="Y8" s="164" t="s">
        <v>848</v>
      </c>
      <c r="Z8" s="107" t="s">
        <v>347</v>
      </c>
      <c r="AA8" s="150" t="s">
        <v>26</v>
      </c>
      <c r="AB8" s="21" t="s">
        <v>843</v>
      </c>
      <c r="AC8" s="22" t="s">
        <v>844</v>
      </c>
      <c r="AD8" s="1056" t="s">
        <v>180</v>
      </c>
      <c r="AE8" s="22" t="s">
        <v>39</v>
      </c>
      <c r="AF8" s="164" t="s">
        <v>845</v>
      </c>
      <c r="AG8" s="164" t="s">
        <v>848</v>
      </c>
      <c r="AH8" s="107" t="s">
        <v>347</v>
      </c>
      <c r="AI8" s="150" t="s">
        <v>27</v>
      </c>
      <c r="AJ8" s="21" t="s">
        <v>843</v>
      </c>
      <c r="AK8" s="22" t="s">
        <v>844</v>
      </c>
      <c r="AL8" s="1056" t="s">
        <v>180</v>
      </c>
      <c r="AM8" s="22" t="s">
        <v>39</v>
      </c>
      <c r="AN8" s="164" t="s">
        <v>845</v>
      </c>
      <c r="AO8" s="164" t="s">
        <v>848</v>
      </c>
      <c r="AP8" s="107" t="s">
        <v>347</v>
      </c>
      <c r="AQ8" s="150" t="s">
        <v>28</v>
      </c>
      <c r="AR8" s="21" t="s">
        <v>843</v>
      </c>
      <c r="AS8" s="22" t="s">
        <v>844</v>
      </c>
      <c r="AT8" s="1056" t="s">
        <v>180</v>
      </c>
      <c r="AU8" s="22" t="s">
        <v>39</v>
      </c>
      <c r="AV8" s="164" t="s">
        <v>845</v>
      </c>
      <c r="AW8" s="164" t="s">
        <v>848</v>
      </c>
      <c r="AX8" s="107" t="s">
        <v>347</v>
      </c>
      <c r="AY8" s="546" t="s">
        <v>339</v>
      </c>
      <c r="AZ8" s="21" t="s">
        <v>843</v>
      </c>
      <c r="BA8" s="22" t="s">
        <v>844</v>
      </c>
      <c r="BB8" s="1056" t="s">
        <v>180</v>
      </c>
      <c r="BC8" s="22" t="s">
        <v>39</v>
      </c>
      <c r="BD8" s="164" t="s">
        <v>845</v>
      </c>
      <c r="BE8" s="164" t="s">
        <v>848</v>
      </c>
      <c r="BF8" s="107" t="s">
        <v>347</v>
      </c>
      <c r="BG8" s="546" t="s">
        <v>340</v>
      </c>
      <c r="BH8" s="21" t="s">
        <v>843</v>
      </c>
      <c r="BI8" s="22" t="s">
        <v>844</v>
      </c>
      <c r="BJ8" s="1056" t="s">
        <v>180</v>
      </c>
      <c r="BK8" s="22" t="s">
        <v>39</v>
      </c>
      <c r="BL8" s="164" t="s">
        <v>845</v>
      </c>
      <c r="BM8" s="164" t="s">
        <v>848</v>
      </c>
      <c r="BN8" s="107" t="s">
        <v>347</v>
      </c>
      <c r="BO8" s="866" t="s">
        <v>685</v>
      </c>
      <c r="BP8" s="21" t="s">
        <v>843</v>
      </c>
      <c r="BQ8" s="22" t="s">
        <v>844</v>
      </c>
      <c r="BR8" s="1056" t="s">
        <v>180</v>
      </c>
      <c r="BS8" s="22" t="s">
        <v>39</v>
      </c>
      <c r="BT8" s="164" t="s">
        <v>845</v>
      </c>
      <c r="BU8" s="164" t="s">
        <v>848</v>
      </c>
      <c r="BV8" s="107" t="s">
        <v>347</v>
      </c>
      <c r="BW8" s="866" t="s">
        <v>686</v>
      </c>
      <c r="BX8" s="21" t="s">
        <v>843</v>
      </c>
      <c r="BY8" s="22" t="s">
        <v>844</v>
      </c>
      <c r="BZ8" s="1056" t="s">
        <v>180</v>
      </c>
      <c r="CA8" s="22" t="s">
        <v>39</v>
      </c>
      <c r="CB8" s="164" t="s">
        <v>845</v>
      </c>
      <c r="CC8" s="164" t="s">
        <v>848</v>
      </c>
      <c r="CD8" s="107" t="s">
        <v>347</v>
      </c>
      <c r="CE8" s="866" t="s">
        <v>687</v>
      </c>
      <c r="CF8" s="1155"/>
      <c r="CG8" s="1261"/>
      <c r="CH8" s="1222"/>
      <c r="CI8" s="1222"/>
      <c r="CJ8" s="1158"/>
      <c r="CK8" s="1243"/>
      <c r="CL8" s="1243"/>
      <c r="CM8" s="1243"/>
      <c r="CN8" s="1243"/>
      <c r="CO8" s="1243"/>
      <c r="CP8" s="1243"/>
      <c r="CQ8" s="1243"/>
      <c r="CR8" s="1243"/>
      <c r="CS8" s="1243"/>
      <c r="CT8" s="1243"/>
      <c r="CU8" s="1243"/>
      <c r="CV8" s="1184"/>
      <c r="CW8" s="1259"/>
      <c r="CX8" s="1252"/>
      <c r="CY8" s="1205"/>
      <c r="CZ8" s="219">
        <v>1</v>
      </c>
      <c r="DA8" s="219">
        <v>2</v>
      </c>
      <c r="DB8" s="219">
        <v>3</v>
      </c>
      <c r="DC8" s="219">
        <v>4</v>
      </c>
      <c r="DD8" s="219">
        <v>5</v>
      </c>
      <c r="DE8" s="219">
        <v>6</v>
      </c>
      <c r="DF8" s="219">
        <v>7</v>
      </c>
      <c r="DG8" s="219">
        <v>8</v>
      </c>
      <c r="DH8" s="219">
        <v>9</v>
      </c>
      <c r="DI8" s="219">
        <v>10</v>
      </c>
      <c r="DJ8" s="203" t="s">
        <v>214</v>
      </c>
      <c r="DK8" s="264" t="s">
        <v>215</v>
      </c>
      <c r="DL8" s="203" t="s">
        <v>216</v>
      </c>
      <c r="DM8" s="203">
        <v>1</v>
      </c>
      <c r="DN8" s="203">
        <v>2</v>
      </c>
      <c r="DO8" s="203">
        <v>3</v>
      </c>
      <c r="DP8" s="203">
        <v>4</v>
      </c>
      <c r="DQ8" s="203">
        <v>5</v>
      </c>
      <c r="DR8" s="203">
        <v>6</v>
      </c>
      <c r="DS8" s="203">
        <v>7</v>
      </c>
      <c r="DT8" s="203">
        <v>8</v>
      </c>
      <c r="DU8" s="203">
        <v>9</v>
      </c>
      <c r="DV8" s="203">
        <v>10</v>
      </c>
      <c r="DW8" s="901" t="s">
        <v>214</v>
      </c>
      <c r="DX8" s="204" t="s">
        <v>215</v>
      </c>
      <c r="DY8" s="901" t="s">
        <v>216</v>
      </c>
      <c r="DZ8" s="901">
        <v>1</v>
      </c>
      <c r="EA8" s="901">
        <v>2</v>
      </c>
      <c r="EB8" s="901">
        <v>3</v>
      </c>
      <c r="EC8" s="901">
        <v>4</v>
      </c>
      <c r="ED8" s="901">
        <v>5</v>
      </c>
      <c r="EE8" s="901">
        <v>6</v>
      </c>
      <c r="EF8" s="901">
        <v>7</v>
      </c>
      <c r="EG8" s="901">
        <v>8</v>
      </c>
      <c r="EH8" s="901">
        <v>9</v>
      </c>
      <c r="EI8" s="901">
        <v>10</v>
      </c>
      <c r="EJ8" s="1022" t="s">
        <v>214</v>
      </c>
      <c r="EK8" s="1023" t="s">
        <v>217</v>
      </c>
      <c r="EL8" s="1022" t="s">
        <v>216</v>
      </c>
      <c r="EM8" s="1022">
        <v>1</v>
      </c>
      <c r="EN8" s="1022">
        <v>2</v>
      </c>
      <c r="EO8" s="1022">
        <v>3</v>
      </c>
      <c r="EP8" s="1022">
        <v>4</v>
      </c>
      <c r="EQ8" s="1022">
        <v>5</v>
      </c>
      <c r="ER8" s="1024">
        <v>6</v>
      </c>
      <c r="ES8" s="1024">
        <v>7</v>
      </c>
      <c r="ET8" s="1024">
        <v>8</v>
      </c>
      <c r="EU8" s="1024">
        <v>9</v>
      </c>
      <c r="EV8" s="1022">
        <v>10</v>
      </c>
      <c r="EW8" s="203" t="s">
        <v>214</v>
      </c>
      <c r="EX8" s="264" t="s">
        <v>215</v>
      </c>
      <c r="EY8" s="203" t="s">
        <v>216</v>
      </c>
      <c r="EZ8" s="203">
        <v>1</v>
      </c>
      <c r="FA8" s="203">
        <v>2</v>
      </c>
      <c r="FB8" s="203">
        <v>3</v>
      </c>
      <c r="FC8" s="203">
        <v>4</v>
      </c>
      <c r="FD8" s="203">
        <v>5</v>
      </c>
      <c r="FE8" s="203">
        <v>6</v>
      </c>
      <c r="FF8" s="203">
        <v>7</v>
      </c>
      <c r="FG8" s="203">
        <v>8</v>
      </c>
      <c r="FH8" s="203">
        <v>9</v>
      </c>
      <c r="FI8" s="203">
        <v>10</v>
      </c>
      <c r="FJ8" s="901" t="s">
        <v>214</v>
      </c>
      <c r="FK8" s="204" t="s">
        <v>215</v>
      </c>
      <c r="FL8" s="901" t="s">
        <v>216</v>
      </c>
      <c r="FM8" s="901">
        <v>1</v>
      </c>
      <c r="FN8" s="901">
        <v>2</v>
      </c>
      <c r="FO8" s="901">
        <v>3</v>
      </c>
      <c r="FP8" s="901">
        <v>4</v>
      </c>
      <c r="FQ8" s="901">
        <v>5</v>
      </c>
      <c r="FR8" s="901">
        <v>6</v>
      </c>
      <c r="FS8" s="901">
        <v>7</v>
      </c>
      <c r="FT8" s="901">
        <v>8</v>
      </c>
      <c r="FU8" s="901">
        <v>9</v>
      </c>
      <c r="FV8" s="901">
        <v>10</v>
      </c>
      <c r="FW8" s="1022" t="s">
        <v>214</v>
      </c>
      <c r="FX8" s="1023" t="s">
        <v>217</v>
      </c>
      <c r="FY8" s="1022" t="s">
        <v>216</v>
      </c>
      <c r="FZ8" s="1022">
        <v>1</v>
      </c>
      <c r="GA8" s="1022">
        <v>2</v>
      </c>
      <c r="GB8" s="1022">
        <v>3</v>
      </c>
      <c r="GC8" s="1022">
        <v>4</v>
      </c>
      <c r="GD8" s="1022">
        <v>5</v>
      </c>
      <c r="GE8" s="1024">
        <v>6</v>
      </c>
      <c r="GF8" s="1024">
        <v>7</v>
      </c>
      <c r="GG8" s="1024">
        <v>8</v>
      </c>
      <c r="GH8" s="1024">
        <v>9</v>
      </c>
      <c r="GI8" s="1022">
        <v>10</v>
      </c>
      <c r="GJ8" s="1249"/>
      <c r="GK8" s="1172"/>
    </row>
    <row r="9" spans="1:345" ht="15.75" customHeight="1">
      <c r="A9" s="23">
        <v>1</v>
      </c>
      <c r="B9" s="122" t="str">
        <f>'Identitas Siswa'!B8</f>
        <v>1413131</v>
      </c>
      <c r="C9" s="135" t="str">
        <f>'Identitas Siswa'!D8</f>
        <v>Adiba Aulia Putri</v>
      </c>
      <c r="D9" s="116">
        <v>90</v>
      </c>
      <c r="E9" s="117"/>
      <c r="F9" s="117"/>
      <c r="G9" s="117"/>
      <c r="H9" s="117">
        <f>MAX(D9:E9)</f>
        <v>90</v>
      </c>
      <c r="I9" s="1055">
        <f>IF(SUM(D9:G9)=0,"",IF(COUNT(D9:E9)&gt;=1,AVERAGE(F9:H9),IF(COUNT(D9:E9)=0,AVERAGE(F9:G9),"")))</f>
        <v>90</v>
      </c>
      <c r="J9" s="117"/>
      <c r="K9" s="717">
        <f>IF(J9="",I9,IF(J9&gt;Menu!$D$24,Menu!$D$24,MAX(I9:J9)))</f>
        <v>90</v>
      </c>
      <c r="L9" s="116">
        <v>55</v>
      </c>
      <c r="M9" s="117"/>
      <c r="N9" s="117"/>
      <c r="O9" s="117"/>
      <c r="P9" s="117">
        <f>MAX(L9:M9)</f>
        <v>55</v>
      </c>
      <c r="Q9" s="1055">
        <f>IF(SUM(L9:O9)=0,"",IF(COUNT(L9:M9)&gt;=1,AVERAGE(N9:P9),IF(COUNT(L9:M9)=0,AVERAGE(N9:O9),"")))</f>
        <v>55</v>
      </c>
      <c r="R9" s="117"/>
      <c r="S9" s="717">
        <f>IF(R9="",Q9,IF(R9&gt;Menu!$D$24,Menu!$D$24,MAX(Q9:R9)))</f>
        <v>55</v>
      </c>
      <c r="T9" s="116"/>
      <c r="U9" s="117">
        <v>90</v>
      </c>
      <c r="V9" s="117"/>
      <c r="W9" s="117"/>
      <c r="X9" s="117">
        <f>MAX(T9:U9)</f>
        <v>90</v>
      </c>
      <c r="Y9" s="1055">
        <f>IF(SUM(T9:W9)=0,"",IF(COUNT(T9:U9)&gt;=1,AVERAGE(V9:X9),IF(COUNT(T9:U9)=0,AVERAGE(V9:W9),"")))</f>
        <v>90</v>
      </c>
      <c r="Z9" s="117"/>
      <c r="AA9" s="717">
        <f>IF(Z9="",Y9,IF(Z9&gt;Menu!$D$24,Menu!$D$24,MAX(Y9:Z9)))</f>
        <v>90</v>
      </c>
      <c r="AB9" s="116"/>
      <c r="AC9" s="117">
        <v>88</v>
      </c>
      <c r="AD9" s="117"/>
      <c r="AE9" s="117"/>
      <c r="AF9" s="117">
        <f>MAX(AB9:AC9)</f>
        <v>88</v>
      </c>
      <c r="AG9" s="1055">
        <f>IF(SUM(AB9:AE9)=0,"",IF(COUNT(AB9:AC9)&gt;=1,AVERAGE(AD9:AF9),IF(COUNT(AB9:AC9)=0,AVERAGE(AD9:AE9),"")))</f>
        <v>88</v>
      </c>
      <c r="AH9" s="117"/>
      <c r="AI9" s="717">
        <f>IF(AH9="",AG9,IF(AH9&gt;Menu!$D$24,Menu!$D$24,MAX(AG9:AH9)))</f>
        <v>88</v>
      </c>
      <c r="AJ9" s="116"/>
      <c r="AK9" s="117"/>
      <c r="AL9" s="117"/>
      <c r="AM9" s="117"/>
      <c r="AN9" s="117">
        <f>MAX(AJ9:AK9)</f>
        <v>0</v>
      </c>
      <c r="AO9" s="1055" t="str">
        <f>IF(SUM(AJ9:AM9)=0,"",IF(COUNT(AJ9:AK9)&gt;=1,AVERAGE(AL9:AN9),IF(COUNT(AJ9:AK9)=0,AVERAGE(AL9:AM9),"")))</f>
        <v/>
      </c>
      <c r="AP9" s="117"/>
      <c r="AQ9" s="717" t="str">
        <f>IF(AP9="",AO9,IF(AP9&gt;Menu!$D$24,Menu!$D$24,MAX(AO9:AP9)))</f>
        <v/>
      </c>
      <c r="AR9" s="116"/>
      <c r="AS9" s="117"/>
      <c r="AT9" s="117"/>
      <c r="AU9" s="117"/>
      <c r="AV9" s="117">
        <f>MAX(AR9:AS9)</f>
        <v>0</v>
      </c>
      <c r="AW9" s="1055" t="str">
        <f>IF(SUM(AR9:AU9)=0,"",IF(COUNT(AR9:AS9)&gt;=1,AVERAGE(AT9:AV9),IF(COUNT(AR9:AS9)=0,AVERAGE(AT9:AU9),"")))</f>
        <v/>
      </c>
      <c r="AX9" s="117"/>
      <c r="AY9" s="717" t="str">
        <f>IF(AX9="",AW9,IF(AX9&gt;Menu!$D$24,Menu!$D$24,MAX(AW9:AX9)))</f>
        <v/>
      </c>
      <c r="AZ9" s="116"/>
      <c r="BA9" s="117"/>
      <c r="BB9" s="117"/>
      <c r="BC9" s="117"/>
      <c r="BD9" s="117">
        <f>MAX(AZ9:BA9)</f>
        <v>0</v>
      </c>
      <c r="BE9" s="1055" t="str">
        <f>IF(SUM(AZ9:BC9)=0,"",IF(COUNT(AZ9:BA9)&gt;=1,AVERAGE(BB9:BD9),IF(COUNT(AZ9:BA9)=0,AVERAGE(BB9:BC9),"")))</f>
        <v/>
      </c>
      <c r="BF9" s="117"/>
      <c r="BG9" s="717" t="str">
        <f>IF(BF9="",BE9,IF(BF9&gt;Menu!$D$24,Menu!$D$24,MAX(BE9:BF9)))</f>
        <v/>
      </c>
      <c r="BH9" s="116"/>
      <c r="BI9" s="117"/>
      <c r="BJ9" s="117"/>
      <c r="BK9" s="117"/>
      <c r="BL9" s="117">
        <f>MAX(BH9:BI9)</f>
        <v>0</v>
      </c>
      <c r="BM9" s="1055" t="str">
        <f>IF(SUM(BH9:BK9)=0,"",IF(COUNT(BH9:BI9)&gt;=1,AVERAGE(BJ9:BL9),IF(COUNT(BH9:BI9)=0,AVERAGE(BJ9:BK9),"")))</f>
        <v/>
      </c>
      <c r="BN9" s="117"/>
      <c r="BO9" s="717" t="str">
        <f>IF(BN9="",BM9,IF(BN9&gt;Menu!$D$24,Menu!$D$24,MAX(BM9:BN9)))</f>
        <v/>
      </c>
      <c r="BP9" s="116"/>
      <c r="BQ9" s="117"/>
      <c r="BR9" s="117"/>
      <c r="BS9" s="117"/>
      <c r="BT9" s="117">
        <f>MAX(BP9:BQ9)</f>
        <v>0</v>
      </c>
      <c r="BU9" s="1055" t="str">
        <f>IF(SUM(BP9:BS9)=0,"",IF(COUNT(BP9:BQ9)&gt;=1,AVERAGE(BR9:BT9),IF(COUNT(BP9:BQ9)=0,AVERAGE(BR9:BS9),"")))</f>
        <v/>
      </c>
      <c r="BV9" s="117"/>
      <c r="BW9" s="717" t="str">
        <f>IF(BV9="",BU9,IF(BV9&gt;Menu!$D$24,Menu!$D$24,MAX(BU9:BV9)))</f>
        <v/>
      </c>
      <c r="BX9" s="116"/>
      <c r="BY9" s="117"/>
      <c r="BZ9" s="117"/>
      <c r="CA9" s="117"/>
      <c r="CB9" s="117">
        <f>MAX(BX9:BY9)</f>
        <v>0</v>
      </c>
      <c r="CC9" s="1055" t="str">
        <f>IF(SUM(BX9:CA9)=0,"",IF(COUNT(BX9:BY9)&gt;=1,AVERAGE(BZ9:CB9),IF(COUNT(BX9:BY9)=0,AVERAGE(BZ9:CA9),"")))</f>
        <v/>
      </c>
      <c r="CD9" s="117"/>
      <c r="CE9" s="717" t="str">
        <f>IF(CD9="",CC9,IF(CD9&gt;Menu!$D$24,Menu!$D$24,MAX(CC9:CD9)))</f>
        <v/>
      </c>
      <c r="CF9" s="875">
        <f>IFERROR(AVERAGE(K9,S9,AA9,AI9,AQ9,AY9,BG9,BO9,BW9,CE9),"")</f>
        <v>80.75</v>
      </c>
      <c r="CG9" s="879">
        <f>IF(CF9&gt;100,"",IF(CF9&lt;=100,ROUND(CF9,0)))</f>
        <v>81</v>
      </c>
      <c r="CH9" s="110">
        <f t="shared" ref="CH9" si="0">IFERROR((CG9/100)*4,"  ")</f>
        <v>3.24</v>
      </c>
      <c r="CI9" s="25" t="str">
        <f>IF(CG9&gt;100,"  ",IF(CG9&gt;=86,"A",IF(CG9&gt;=71,"B",IF(CG9&gt;=56,"C","D"))))</f>
        <v>B</v>
      </c>
      <c r="CJ9" s="24" t="str">
        <f>IF(CG9&gt;100,"  ",IF(CG9&gt;=Menu!$D$24,"T","TT"))</f>
        <v>T</v>
      </c>
      <c r="CK9" s="151">
        <f>K9</f>
        <v>90</v>
      </c>
      <c r="CL9" s="151">
        <f>S9</f>
        <v>55</v>
      </c>
      <c r="CM9" s="151">
        <f>AA9</f>
        <v>90</v>
      </c>
      <c r="CN9" s="151">
        <f>AI9</f>
        <v>88</v>
      </c>
      <c r="CO9" s="151" t="str">
        <f>AQ9</f>
        <v/>
      </c>
      <c r="CP9" s="151" t="str">
        <f>AY9</f>
        <v/>
      </c>
      <c r="CQ9" s="151" t="str">
        <f>BG9</f>
        <v/>
      </c>
      <c r="CR9" s="151" t="str">
        <f>BO9</f>
        <v/>
      </c>
      <c r="CS9" s="151" t="str">
        <f>BW9</f>
        <v/>
      </c>
      <c r="CT9" s="151" t="str">
        <f>CE9</f>
        <v/>
      </c>
      <c r="CU9" s="151">
        <f>IF(MAX(CK9:CT9)&lt;$CF$59,"",MAX(CK9:CT9))</f>
        <v>90</v>
      </c>
      <c r="CV9" s="151">
        <f>COUNT(K9,S9,AA9,AI9,AQ9,AY9,BG9,BO9,BW9,CE9)</f>
        <v>4</v>
      </c>
      <c r="CW9" s="24" t="str">
        <f>IF(CG9&gt;100,"  ",IF(CG9&gt;=Menu!$D$24,"Capaian kompetensi sudah tuntas ","Capaian kompetensi belum tuntas "))</f>
        <v xml:space="preserve">Capaian kompetensi sudah tuntas </v>
      </c>
      <c r="CX9" s="25" t="str">
        <f>IF(CG9&gt;100,"  ",IF(CG9&gt;=86,"dengan predikat 'Sangat Baik'. ",IF(CG9&gt;=71,"dengan predikat 'Baik'. ",IF(CG9&gt;=56,"dengan predikat 'Cukup'. ","dengan predikat 'Kurang'. "))))</f>
        <v xml:space="preserve">dengan predikat 'Baik'. </v>
      </c>
      <c r="CY9" s="724">
        <f>Menu!$D$24</f>
        <v>60</v>
      </c>
      <c r="CZ9" s="220">
        <f t="shared" ref="CZ9:DF9" si="1">IF(CK9="","",IF(CK9&gt;=86,1,IF(CK9&gt;=$CY9,2,IF(CK9&lt;$CY9,3,""))))</f>
        <v>1</v>
      </c>
      <c r="DA9" s="220">
        <f t="shared" si="1"/>
        <v>3</v>
      </c>
      <c r="DB9" s="220">
        <f t="shared" si="1"/>
        <v>1</v>
      </c>
      <c r="DC9" s="220">
        <f t="shared" si="1"/>
        <v>1</v>
      </c>
      <c r="DD9" s="220" t="str">
        <f t="shared" si="1"/>
        <v/>
      </c>
      <c r="DE9" s="220" t="str">
        <f t="shared" si="1"/>
        <v/>
      </c>
      <c r="DF9" s="220" t="str">
        <f t="shared" si="1"/>
        <v/>
      </c>
      <c r="DG9" s="220" t="str">
        <f t="shared" ref="DG9:DI9" si="2">IF(CR9="","",IF(CR9&gt;=86,1,IF(CR9&gt;=$CY9,2,IF(CR9&lt;$CY9,3,""))))</f>
        <v/>
      </c>
      <c r="DH9" s="220" t="str">
        <f t="shared" si="2"/>
        <v/>
      </c>
      <c r="DI9" s="220" t="str">
        <f t="shared" si="2"/>
        <v/>
      </c>
      <c r="DJ9" s="206" t="str">
        <f>IF(DL9&lt;10," sangat baik dalam ","")</f>
        <v xml:space="preserve"> sangat baik dalam </v>
      </c>
      <c r="DK9" s="210" t="str">
        <f>IF(AND(DL9&lt;10,EY9&lt;10)," dan ",IF(AND(DL9&lt;10,FL9&lt;10)," dan ",IF(AND(DL9&lt;10,FY9&lt;10),".","")))</f>
        <v>.</v>
      </c>
      <c r="DL9" s="206">
        <f>COUNTBLANK(DM9:DV9)</f>
        <v>8</v>
      </c>
      <c r="DM9" s="206" t="str">
        <f>IF(CZ9="","",IF(AND(CZ9=1,CK9=MAX($CK9:$CT9)),$D$7,""))</f>
        <v>menggunakan pola dan generalisasi untuk menyelesaikan masalah</v>
      </c>
      <c r="DN9" s="206" t="str">
        <f>IF(DA9="","",IF(AND(DA9=1,CL9=MAX($CK9:$CT9)),$L$7,""))</f>
        <v/>
      </c>
      <c r="DO9" s="206" t="str">
        <f>IF(DB9="","",IF(AND(DB9=1,CM9=MAX($CK9:$CT9)),$T$7,""))</f>
        <v xml:space="preserve">menyelesaikan permasalahan dengan menaksir </v>
      </c>
      <c r="DP9" s="206" t="str">
        <f>IF(DC9="","",IF(AND(DC9=1,CN9=MAX($CK9:$CT9)),$AB$7,""))</f>
        <v/>
      </c>
      <c r="DQ9" s="206" t="str">
        <f>IF(DD9="","",IF(AND(DD9=1,CO9=MAX($CK9:$CT9)),$AJ$7,""))</f>
        <v/>
      </c>
      <c r="DR9" s="206" t="str">
        <f>IF(DE9="","",IF(AND(DE9=1,CP9=MAX($CK9:$CT9)),$AR$7,""))</f>
        <v/>
      </c>
      <c r="DS9" s="206" t="str">
        <f>IF(DF9="","",IF(AND(DF9=1,CQ9=MAX($CK9:$CT9)),$AZ$7,""))</f>
        <v/>
      </c>
      <c r="DT9" s="206" t="str">
        <f>IF(DG9="","",IF(AND(DG9=1,CR9=MAX($CK9:$CT9)),$BH$7,""))</f>
        <v/>
      </c>
      <c r="DU9" s="206" t="str">
        <f>IF(DH9="","",IF(AND(DH9=1,CS9=MAX($CK9:$CT9)),$BP$7,""))</f>
        <v/>
      </c>
      <c r="DV9" s="206" t="str">
        <f>IF(DI9="","",IF(AND(DI9=1,CT9=MAX($CK9:$CT9)),$BX$7,""))</f>
        <v/>
      </c>
      <c r="DW9" s="207" t="str">
        <f>IF(DY9&lt;10," sudah baik dalam ","")</f>
        <v/>
      </c>
      <c r="DX9" s="207" t="str">
        <f>IF(AND(DY9&lt;10,FL9&lt;10)," dan juga ",IF(AND(DY9&lt;10,FY9&lt;10),".",""))</f>
        <v/>
      </c>
      <c r="DY9" s="207">
        <f>COUNTBLANK(DZ9:EI9)</f>
        <v>10</v>
      </c>
      <c r="DZ9" s="207" t="str">
        <f>IF(CZ9="","",IF(AND(CZ9=2,CK9=MAX($CK9:$CT9)),$D$7,""))</f>
        <v/>
      </c>
      <c r="EA9" s="207" t="str">
        <f>IF(DA9="","",IF(AND(DA9=2,CL9=MAX($CK9:$CT9)),$L$7,""))</f>
        <v/>
      </c>
      <c r="EB9" s="207" t="str">
        <f>IF(DB9="","",IF(AND(DB9=2,CM9=MAX($CK9:$CT9)),$T$7,""))</f>
        <v/>
      </c>
      <c r="EC9" s="207" t="str">
        <f>IF(DC9="","",IF(AND(DC9=2,CN9=MAX($CK9:$CT9)),$AB$7,""))</f>
        <v/>
      </c>
      <c r="ED9" s="207" t="str">
        <f>IF(DD9="","",IF(AND(DD9=2,CO9=MAX($CK9:$CT9)),$AJ$7,""))</f>
        <v/>
      </c>
      <c r="EE9" s="207" t="str">
        <f>IF(DE9="","",IF(AND(DE9=2,CP9=MAX($CK9:$CT9)),$AR$7,""))</f>
        <v/>
      </c>
      <c r="EF9" s="207" t="str">
        <f>IF(DF9="","",IF(AND(DF9=2,CQ9=MAX($CK9:$CT9)),$AZ$7,""))</f>
        <v/>
      </c>
      <c r="EG9" s="207" t="str">
        <f>IF(DG9="","",IF(AND(DG9=2,CR9=MAX($CK9:$CT9)),$BH$7,""))</f>
        <v/>
      </c>
      <c r="EH9" s="207" t="str">
        <f>IF(DH9="","",IF(AND(DH9=2,CS9=MAX($CK9:$CT9)),$BP$7,""))</f>
        <v/>
      </c>
      <c r="EI9" s="207" t="str">
        <f>IF(DI9="","",IF(AND(DI9=2,CT9=MAX($CK9:$CT9)),$BX$7,""))</f>
        <v/>
      </c>
      <c r="EJ9" s="24" t="str">
        <f>IF(EL9&lt;10," perlu mendapat bimbingan yang lebih dalam ","")</f>
        <v/>
      </c>
      <c r="EK9" s="24" t="str">
        <f>IF(EL9&lt;10,". ","")</f>
        <v/>
      </c>
      <c r="EL9" s="24">
        <f>COUNTBLANK(EM9:EV9)</f>
        <v>10</v>
      </c>
      <c r="EM9" s="24" t="str">
        <f>IF(CZ9="","",IF(AND(CZ9=3,CK9=MAX($CK9:$CT9)),$D$7,""))</f>
        <v/>
      </c>
      <c r="EN9" s="24" t="str">
        <f>IF(DA9="","",IF(AND(DA9=3,CL9=MAX($CK9:$CT9)),$L$7,""))</f>
        <v/>
      </c>
      <c r="EO9" s="24" t="str">
        <f>IF(DB9="","",IF(AND(DB9=3,CM9=MAX($CK9:$CT9)),$T$7,""))</f>
        <v/>
      </c>
      <c r="EP9" s="24" t="str">
        <f>IF(DC9="","",IF(AND(DC9=3,CN9=MAX($CK9:$CT9)),$AB$7,""))</f>
        <v/>
      </c>
      <c r="EQ9" s="24" t="str">
        <f>IF(DD9="","",IF(AND(DD9=3,CO9=MAX($CK9:$CT9)),$AJ$7,""))</f>
        <v/>
      </c>
      <c r="ER9" s="24" t="str">
        <f>IF(DE9="","",IF(AND(DE9=3,CP9=MAX($CK9:$CT9)),$AR$7,""))</f>
        <v/>
      </c>
      <c r="ES9" s="24" t="str">
        <f>IF(DF9="","",IF(AND(DF9=3,CQ9=MAX($CK9:$CT9)),$AZ$7,""))</f>
        <v/>
      </c>
      <c r="ET9" s="24" t="str">
        <f>IF(DG9="","",IF(AND(DG9=3,CR9=MAX($CK9:$CT9)),$BH$7,""))</f>
        <v/>
      </c>
      <c r="EU9" s="24" t="str">
        <f>IF(DH9="","",IF(AND(DH9=3,CS9=MAX($CK9:$CT9)),$BP$7,""))</f>
        <v/>
      </c>
      <c r="EV9" s="24" t="str">
        <f>IF(DI9="","",IF(AND(DI9=3,CT9=MAX($CK9:$CT9)),$BX$7,""))</f>
        <v/>
      </c>
      <c r="EW9" s="206" t="str">
        <f>IF(AND(EY9&lt;10,CV9&gt;=2)," juga sangat baik dalam ","")</f>
        <v/>
      </c>
      <c r="EX9" s="206" t="str">
        <f>IF(AND(EY9&lt;10,CV9&gt;=2),". Demikian juga, Ananda sangat baik pada seluruh kompetensi lainnya.","")</f>
        <v/>
      </c>
      <c r="EY9" s="206">
        <f>COUNTBLANK(EZ9:FI9)</f>
        <v>10</v>
      </c>
      <c r="EZ9" s="206" t="str">
        <f>IF(CZ9="","",IF(AND(CZ9=1,CV9&gt;=2,CK9=MIN($CK9:$CT9)),$D$7,""))</f>
        <v/>
      </c>
      <c r="FA9" s="206" t="str">
        <f>IF(DA9="","",IF(AND(DA9=1,CV9&gt;=2,CL9=MIN($CK9:$CT9)),$L$7,""))</f>
        <v/>
      </c>
      <c r="FB9" s="206" t="str">
        <f>IF(DB9="","",IF(AND(DB9=1,CV9&gt;=2,CM9=MIN($CK9:$CT9)),$T$7,""))</f>
        <v/>
      </c>
      <c r="FC9" s="206" t="str">
        <f>IF(DC9="","",IF(AND(DC9=1,CV9&gt;=2,CN9=MIN($CK9:$CT9)),$AB$7,""))</f>
        <v/>
      </c>
      <c r="FD9" s="206" t="str">
        <f>IF(DD9="","",IF(AND(DD9=1,CV9&gt;=2,CO9=MIN($CK9:$CT9)),$AJ$7,""))</f>
        <v/>
      </c>
      <c r="FE9" s="206" t="str">
        <f>IF(DE9="","",IF(AND(DE9=1,CV9&gt;=2,CP9=MIN($CK9:$CT9)),$AR$7,""))</f>
        <v/>
      </c>
      <c r="FF9" s="206" t="str">
        <f>IF(DF9="","",IF(AND(DF9=1,CV9&gt;=2,CQ9=MIN($CK9:$CT9)),$AZ$7,""))</f>
        <v/>
      </c>
      <c r="FG9" s="206" t="str">
        <f>IF(DG9="","",IF(AND(DG9=1,CV9&gt;=2,CR9=MIN($CK9:$CT9)),$BH$7,""))</f>
        <v/>
      </c>
      <c r="FH9" s="206" t="str">
        <f>IF(DH9="","",IF(AND(DH9=1,CV9&gt;=2,CS9=MIN($CK9:$CT9)),$BP$7,""))</f>
        <v/>
      </c>
      <c r="FI9" s="206" t="str">
        <f>IF(DI9="","",IF(AND(DI9=1,CV9&gt;=2,CT9=MIN($CK9:$CT9)),$BX$7,""))</f>
        <v/>
      </c>
      <c r="FJ9" s="207" t="str">
        <f>IF(AND(FL9&lt;10,CV9&gt;=2)," sudah baik dalam ","")</f>
        <v/>
      </c>
      <c r="FK9" s="207" t="str">
        <f>IF(AND(FL9&lt;10,CV9&gt;=2),". Demikian juga, Ananda sudah baik pada seluruh kompetensi lainnya.","")</f>
        <v/>
      </c>
      <c r="FL9" s="207">
        <f>COUNTBLANK(FM9:FV9)</f>
        <v>10</v>
      </c>
      <c r="FM9" s="207" t="str">
        <f>IF(CZ9="","",IF(AND(CZ9=2,CV9&gt;=2,CK9=MIN($CK9:$CT9)),$D$7,""))</f>
        <v/>
      </c>
      <c r="FN9" s="207" t="str">
        <f>IF(DA9="","",IF(AND(DA9=2,CV9&gt;=2,CL9=MIN($CK9:$CT9)),$L$7,""))</f>
        <v/>
      </c>
      <c r="FO9" s="207" t="str">
        <f>IF(DB9="","",IF(AND(DB9=2,CV9&gt;=2,CM9=MIN($CK9:$CT9)),$T$7,""))</f>
        <v/>
      </c>
      <c r="FP9" s="207" t="str">
        <f>IF(DC9="","",IF(AND(DC9=2,CV9&gt;=2,CN9=MIN($CK9:$CT9)),$AB$7,""))</f>
        <v/>
      </c>
      <c r="FQ9" s="207" t="str">
        <f>IF(DD9="","",IF(AND(DD9=2,CV9&gt;=2,CO9=MIN($CK9:$CT9)),$AJ$7,""))</f>
        <v/>
      </c>
      <c r="FR9" s="207" t="str">
        <f>IF(DE9="","",IF(AND(DE9=2,CV9&gt;=2,CP9=MIN($CK9:$CT9)),$AR$7,""))</f>
        <v/>
      </c>
      <c r="FS9" s="207" t="str">
        <f>IF(DF9="","",IF(AND(DF9=2,CV9&gt;=2,CQ9=MIN($CK9:$CT9)),$AZ$7,""))</f>
        <v/>
      </c>
      <c r="FT9" s="207" t="str">
        <f>IF(DG9="","",IF(AND(DG9=2,CV9&gt;=2,CR9=MIN($CK9:$CT9)),$BH$7,""))</f>
        <v/>
      </c>
      <c r="FU9" s="207" t="str">
        <f>IF(DH9="","",IF(AND(DH9=2,CV9&gt;=2,CS9=MIN($CK9:$CT9)),$BP$7,""))</f>
        <v/>
      </c>
      <c r="FV9" s="207" t="str">
        <f>IF(DI9="","",IF(AND(DI9=2,CV9&gt;=2,CT9=MIN($CK9:$CT9)),$BX$7,""))</f>
        <v/>
      </c>
      <c r="FW9" s="24" t="str">
        <f>IF(AND(FY9&lt;10,EL9=10)," Dengan bimbingan yang lebih, Ananda akan dapat meningkatkan kemampuannya dalam ",IF(AND(FY9=10,EL9&lt;10,CV9&gt;=2),"Demikian juga, Ananda perlu mendapat bimbingan lebih pada seluruh kompentensi lainnya",""))</f>
        <v xml:space="preserve"> Dengan bimbingan yang lebih, Ananda akan dapat meningkatkan kemampuannya dalam </v>
      </c>
      <c r="FX9" s="24" t="str">
        <f>IF(OR(FY9&lt;10,EL9&lt;10,CV9=1),".","")</f>
        <v>.</v>
      </c>
      <c r="FY9" s="24">
        <f>COUNTBLANK(FZ9:GI9)</f>
        <v>9</v>
      </c>
      <c r="FZ9" s="24" t="str">
        <f>IF($EL9&lt;10,"",IF(AND(CZ9=3,CV9&gt;=2,CK9=MIN($CK9:$CT9)),$D$7,""))</f>
        <v/>
      </c>
      <c r="GA9" s="24" t="str">
        <f>IF($EL9&lt;10,"",IF(AND(DA9=3,CV9&gt;=2,CL9=MIN($CK9:$CT9)),$L$7,""))</f>
        <v>menggunakan konsep perbandingan untuk menyelesaikan masalah</v>
      </c>
      <c r="GB9" s="24" t="str">
        <f>IF($EL9&lt;10,"",IF(AND(DB9=3,CV9&gt;=2,CM9=MIN($CK9:$CT9)),$T$7,""))</f>
        <v/>
      </c>
      <c r="GC9" s="24" t="str">
        <f>IF($EL9&lt;10,"",IF(AND(DC9=3,CV9&gt;=2,CN9=MIN($CK9:$CT9)),$AB$7,""))</f>
        <v/>
      </c>
      <c r="GD9" s="24" t="str">
        <f>IF($EL9&lt;10,"",IF(AND(DD9=3,CV9&gt;=2,CO9=MIN($CK9:$CT9)),$AJ$7,""))</f>
        <v/>
      </c>
      <c r="GE9" s="24" t="str">
        <f>IF($EL9&lt;10,"",IF(AND(DE9=3,CV9&gt;=2,CP9=MIN($CK9:$CT9)),$AR$7,""))</f>
        <v/>
      </c>
      <c r="GF9" s="24" t="str">
        <f>IF($EL9&lt;10,"",IF(AND(DF9=3,CV9&gt;=2,CQ9=MIN($CK9:$CT9)),$AZ$7,""))</f>
        <v/>
      </c>
      <c r="GG9" s="24" t="str">
        <f>IF($EL9&lt;10,"",IF(AND(DG9=3,CV9&gt;=2,CR9=MIN($CK9:$CT9)),$BH$7,""))</f>
        <v/>
      </c>
      <c r="GH9" s="24" t="str">
        <f>IF($EL9&lt;10,"",IF(AND(DH9=3,CV9&gt;=2,CS9=MIN($CK9:$CT9)),$BP$7,""))</f>
        <v/>
      </c>
      <c r="GI9" s="24" t="str">
        <f>IF($EL9&lt;10,"",IF(AND(DI9=3,CV9&gt;=2,CT9=MIN($CK9:$CT9)),$BX$7,""))</f>
        <v/>
      </c>
      <c r="GJ9" s="113" t="str">
        <f>CONCATENATE(CW9,CX9,C9,DJ9,DM9,DN9,DO9,DP9,DQ9,DR9,DS9,DT9,DU9,DV9,DK9,DW9,DZ9,EA9,EB9,EC9,ED9,EE9,EF9,EG9,EH9,EI9,DX9,EJ9,EM9,EN9,EO9,EP9,EQ9,ER9,ES9,ET9,EU9,EV9,EK9,EW9,EZ9,FA9,FB9,FC9,FD9,FE9,FF9,FG9,FH9,FI9,EX9,FJ9,FM9,FN9,FO9,FP9,FQ9,FR9,FS9,FT9,FU9,FV9,FK9,FW9,FZ9,GA9,GB9,GC9,GD9,GE9,GF9,GG9,GH9,GI9,FX9)</f>
        <v>Capaian kompetensi sudah tuntas dengan predikat 'Baik'. Adiba Aulia Putri sangat baik dalam menggunakan pola dan generalisasi untuk menyelesaikan masalahmenyelesaikan permasalahan dengan menaksir . Dengan bimbingan yang lebih, Ananda akan dapat meningkatkan kemampuannya dalam menggunakan konsep perbandingan untuk menyelesaikan masalah.</v>
      </c>
      <c r="GK9" s="194" t="str">
        <f>GJ9</f>
        <v>Capaian kompetensi sudah tuntas dengan predikat 'Baik'. Adiba Aulia Putri sangat baik dalam menggunakan pola dan generalisasi untuk menyelesaikan masalahmenyelesaikan permasalahan dengan menaksir . Dengan bimbingan yang lebih, Ananda akan dapat meningkatkan kemampuannya dalam menggunakan konsep perbandingan untuk menyelesaikan masalah.</v>
      </c>
    </row>
    <row r="10" spans="1:345" ht="15.75" customHeight="1">
      <c r="A10" s="26">
        <v>2</v>
      </c>
      <c r="B10" s="94" t="str">
        <f>'Identitas Siswa'!B9</f>
        <v>1413137</v>
      </c>
      <c r="C10" s="136" t="str">
        <f>'Identitas Siswa'!D9</f>
        <v>Alan</v>
      </c>
      <c r="D10" s="118"/>
      <c r="E10" s="119"/>
      <c r="F10" s="119"/>
      <c r="G10" s="119"/>
      <c r="H10" s="119">
        <f t="shared" ref="H10:H58" si="3">MAX(D10:E10)</f>
        <v>0</v>
      </c>
      <c r="I10" s="1052" t="str">
        <f>IF(SUM(D10:G10)=0,"",IF(COUNT(D10:E10)&gt;=1,AVERAGE(F10:H10),IF(COUNT(D10:E10)=0,AVERAGE(F10:G10),"")))</f>
        <v/>
      </c>
      <c r="J10" s="119"/>
      <c r="K10" s="718" t="str">
        <f>IF(J10="",I10,IF(J10&gt;Menu!$D$24,Menu!$D$24,MAX(I10:J10)))</f>
        <v/>
      </c>
      <c r="L10" s="118"/>
      <c r="M10" s="119"/>
      <c r="N10" s="119"/>
      <c r="O10" s="119"/>
      <c r="P10" s="119">
        <f t="shared" ref="P10:P58" si="4">MAX(L10:M10)</f>
        <v>0</v>
      </c>
      <c r="Q10" s="1052" t="str">
        <f>IF(SUM(L10:O10)=0,"",IF(COUNT(L10:M10)&gt;=1,AVERAGE(N10:P10),IF(COUNT(L10:M10)=0,AVERAGE(N10:O10),"")))</f>
        <v/>
      </c>
      <c r="R10" s="119"/>
      <c r="S10" s="718" t="str">
        <f>IF(R10="",Q10,IF(R10&gt;Menu!$D$24,Menu!$D$24,MAX(Q10:R10)))</f>
        <v/>
      </c>
      <c r="T10" s="118"/>
      <c r="U10" s="119"/>
      <c r="V10" s="119"/>
      <c r="W10" s="119"/>
      <c r="X10" s="119">
        <f t="shared" ref="X10:X58" si="5">MAX(T10:U10)</f>
        <v>0</v>
      </c>
      <c r="Y10" s="1052" t="str">
        <f>IF(SUM(T10:W10)=0,"",IF(COUNT(T10:U10)&gt;=1,AVERAGE(V10:X10),IF(COUNT(T10:U10)=0,AVERAGE(V10:W10),"")))</f>
        <v/>
      </c>
      <c r="Z10" s="119"/>
      <c r="AA10" s="718" t="str">
        <f>IF(Z10="",Y10,IF(Z10&gt;Menu!$D$24,Menu!$D$24,MAX(Y10:Z10)))</f>
        <v/>
      </c>
      <c r="AB10" s="118"/>
      <c r="AC10" s="119"/>
      <c r="AD10" s="119"/>
      <c r="AE10" s="119"/>
      <c r="AF10" s="119">
        <f t="shared" ref="AF10:AF58" si="6">MAX(AB10:AC10)</f>
        <v>0</v>
      </c>
      <c r="AG10" s="1052" t="str">
        <f>IF(SUM(AB10:AE10)=0,"",IF(COUNT(AB10:AC10)&gt;=1,AVERAGE(AD10:AF10),IF(COUNT(AB10:AC10)=0,AVERAGE(AD10:AE10),"")))</f>
        <v/>
      </c>
      <c r="AH10" s="119"/>
      <c r="AI10" s="718" t="str">
        <f>IF(AH10="",AG10,IF(AH10&gt;Menu!$D$24,Menu!$D$24,MAX(AG10:AH10)))</f>
        <v/>
      </c>
      <c r="AJ10" s="118"/>
      <c r="AK10" s="119"/>
      <c r="AL10" s="119"/>
      <c r="AM10" s="119"/>
      <c r="AN10" s="119">
        <f t="shared" ref="AN10:AN58" si="7">MAX(AJ10:AK10)</f>
        <v>0</v>
      </c>
      <c r="AO10" s="1052" t="str">
        <f>IF(SUM(AJ10:AM10)=0,"",IF(COUNT(AJ10:AK10)&gt;=1,AVERAGE(AL10:AN10),IF(COUNT(AJ10:AK10)=0,AVERAGE(AL10:AM10),"")))</f>
        <v/>
      </c>
      <c r="AP10" s="119"/>
      <c r="AQ10" s="718" t="str">
        <f>IF(AP10="",AO10,IF(AP10&gt;Menu!$D$24,Menu!$D$24,MAX(AO10:AP10)))</f>
        <v/>
      </c>
      <c r="AR10" s="118"/>
      <c r="AS10" s="119"/>
      <c r="AT10" s="119"/>
      <c r="AU10" s="119"/>
      <c r="AV10" s="119">
        <f t="shared" ref="AV10:AV58" si="8">MAX(AR10:AS10)</f>
        <v>0</v>
      </c>
      <c r="AW10" s="1052" t="str">
        <f>IF(SUM(AR10:AU10)=0,"",IF(COUNT(AR10:AS10)&gt;=1,AVERAGE(AT10:AV10),IF(COUNT(AR10:AS10)=0,AVERAGE(AT10:AU10),"")))</f>
        <v/>
      </c>
      <c r="AX10" s="119"/>
      <c r="AY10" s="718" t="str">
        <f>IF(AX10="",AW10,IF(AX10&gt;Menu!$D$24,Menu!$D$24,MAX(AW10:AX10)))</f>
        <v/>
      </c>
      <c r="AZ10" s="118"/>
      <c r="BA10" s="119"/>
      <c r="BB10" s="119"/>
      <c r="BC10" s="119"/>
      <c r="BD10" s="119">
        <f t="shared" ref="BD10:BD58" si="9">MAX(AZ10:BA10)</f>
        <v>0</v>
      </c>
      <c r="BE10" s="1052" t="str">
        <f>IF(SUM(AZ10:BC10)=0,"",IF(COUNT(AZ10:BA10)&gt;=1,AVERAGE(BB10:BD10),IF(COUNT(AZ10:BA10)=0,AVERAGE(BB10:BC10),"")))</f>
        <v/>
      </c>
      <c r="BF10" s="119"/>
      <c r="BG10" s="718" t="str">
        <f>IF(BF10="",BE10,IF(BF10&gt;Menu!$D$24,Menu!$D$24,MAX(BE10:BF10)))</f>
        <v/>
      </c>
      <c r="BH10" s="118"/>
      <c r="BI10" s="119"/>
      <c r="BJ10" s="119"/>
      <c r="BK10" s="119"/>
      <c r="BL10" s="119">
        <f t="shared" ref="BL10:BL58" si="10">MAX(BH10:BI10)</f>
        <v>0</v>
      </c>
      <c r="BM10" s="1052" t="str">
        <f>IF(SUM(BH10:BK10)=0,"",IF(COUNT(BH10:BI10)&gt;=1,AVERAGE(BJ10:BL10),IF(COUNT(BH10:BI10)=0,AVERAGE(BJ10:BK10),"")))</f>
        <v/>
      </c>
      <c r="BN10" s="119"/>
      <c r="BO10" s="718" t="str">
        <f>IF(BN10="",BM10,IF(BN10&gt;Menu!$D$24,Menu!$D$24,MAX(BM10:BN10)))</f>
        <v/>
      </c>
      <c r="BP10" s="118"/>
      <c r="BQ10" s="119"/>
      <c r="BR10" s="119"/>
      <c r="BS10" s="119"/>
      <c r="BT10" s="119">
        <f t="shared" ref="BT10:BT58" si="11">MAX(BP10:BQ10)</f>
        <v>0</v>
      </c>
      <c r="BU10" s="1052" t="str">
        <f>IF(SUM(BP10:BS10)=0,"",IF(COUNT(BP10:BQ10)&gt;=1,AVERAGE(BR10:BT10),IF(COUNT(BP10:BQ10)=0,AVERAGE(BR10:BS10),"")))</f>
        <v/>
      </c>
      <c r="BV10" s="119"/>
      <c r="BW10" s="718" t="str">
        <f>IF(BV10="",BU10,IF(BV10&gt;Menu!$D$24,Menu!$D$24,MAX(BU10:BV10)))</f>
        <v/>
      </c>
      <c r="BX10" s="118"/>
      <c r="BY10" s="119"/>
      <c r="BZ10" s="119"/>
      <c r="CA10" s="119"/>
      <c r="CB10" s="119">
        <f t="shared" ref="CB10:CB58" si="12">MAX(BX10:BY10)</f>
        <v>0</v>
      </c>
      <c r="CC10" s="1052" t="str">
        <f>IF(SUM(BX10:CA10)=0,"",IF(COUNT(BX10:BY10)&gt;=1,AVERAGE(BZ10:CB10),IF(COUNT(BX10:BY10)=0,AVERAGE(BZ10:CA10),"")))</f>
        <v/>
      </c>
      <c r="CD10" s="119"/>
      <c r="CE10" s="718" t="str">
        <f>IF(CD10="",CC10,IF(CD10&gt;Menu!$D$24,Menu!$D$24,MAX(CC10:CD10)))</f>
        <v/>
      </c>
      <c r="CF10" s="876" t="str">
        <f t="shared" ref="CF10:CF58" si="13">IFERROR(AVERAGE(K10,S10,AA10,AI10,AQ10,AY10,BG10,BO10,BW10,CE10),"")</f>
        <v/>
      </c>
      <c r="CG10" s="874" t="str">
        <f t="shared" ref="CG10:CG58" si="14">IF(CF10&gt;100,"",IF(CF10&lt;=100,ROUND(CF10,0)))</f>
        <v/>
      </c>
      <c r="CH10" s="111" t="str">
        <f t="shared" ref="CH10:CH58" si="15">IFERROR((CG10/100)*4,"  ")</f>
        <v xml:space="preserve">  </v>
      </c>
      <c r="CI10" s="28" t="str">
        <f t="shared" ref="CI10:CI58" si="16">IF(CG10&gt;100,"  ",IF(CG10&gt;=86,"A",IF(CG10&gt;=71,"B",IF(CG10&gt;=56,"C","D"))))</f>
        <v xml:space="preserve">  </v>
      </c>
      <c r="CJ10" s="27" t="str">
        <f>IF(CG10&gt;100,"  ",IF(CG10&gt;=Menu!$D$24,"T","TT"))</f>
        <v xml:space="preserve">  </v>
      </c>
      <c r="CK10" s="152" t="str">
        <f t="shared" ref="CK10" si="17">K10</f>
        <v/>
      </c>
      <c r="CL10" s="152" t="str">
        <f t="shared" ref="CL10" si="18">S10</f>
        <v/>
      </c>
      <c r="CM10" s="152" t="str">
        <f t="shared" ref="CM10" si="19">AA10</f>
        <v/>
      </c>
      <c r="CN10" s="152" t="str">
        <f t="shared" ref="CN10" si="20">AI10</f>
        <v/>
      </c>
      <c r="CO10" s="152" t="str">
        <f t="shared" ref="CO10" si="21">AQ10</f>
        <v/>
      </c>
      <c r="CP10" s="152" t="str">
        <f t="shared" ref="CP10:CP58" si="22">AY10</f>
        <v/>
      </c>
      <c r="CQ10" s="152" t="str">
        <f t="shared" ref="CQ10:CQ58" si="23">BG10</f>
        <v/>
      </c>
      <c r="CR10" s="152" t="str">
        <f t="shared" ref="CR10:CR58" si="24">BO10</f>
        <v/>
      </c>
      <c r="CS10" s="152" t="str">
        <f t="shared" ref="CS10:CS58" si="25">BW10</f>
        <v/>
      </c>
      <c r="CT10" s="152" t="str">
        <f t="shared" ref="CT10:CT58" si="26">CE10</f>
        <v/>
      </c>
      <c r="CU10" s="152" t="str">
        <f t="shared" ref="CU10:CU58" si="27">IF(MAX(CK10:CT10)&lt;$CF$59,"",MAX(CK10:CT10))</f>
        <v/>
      </c>
      <c r="CV10" s="152">
        <f t="shared" ref="CV10:CV58" si="28">COUNT(K10,S10,AA10,AI10,AQ10,AY10,BG10,BO10,BW10,CE10)</f>
        <v>0</v>
      </c>
      <c r="CW10" s="27" t="str">
        <f>IF(CG10&gt;100,"  ",IF(CG10&gt;=Menu!$D$24,"Capaian kompetensi sudah tuntas ","Capaian kompetensi belum tuntas "))</f>
        <v xml:space="preserve">  </v>
      </c>
      <c r="CX10" s="28" t="str">
        <f t="shared" ref="CX10:CX58" si="29">IF(CG10&gt;100,"  ",IF(CG10&gt;=86,"dengan predikat 'Sangat Baik'. ",IF(CG10&gt;=71,"dengan predikat 'Baik'. ",IF(CG10&gt;=56,"dengan predikat 'Cukup'. ","dengan predikat 'Kurang'. "))))</f>
        <v xml:space="preserve">  </v>
      </c>
      <c r="CY10" s="725">
        <f>Menu!$D$24</f>
        <v>60</v>
      </c>
      <c r="CZ10" s="221" t="str">
        <f t="shared" ref="CZ10:CZ58" si="30">IF(CK10="","",IF(CK10&gt;=86,1,IF(CK10&gt;=$CY10,2,IF(CK10&lt;$CY10,3,""))))</f>
        <v/>
      </c>
      <c r="DA10" s="221" t="str">
        <f t="shared" ref="DA10:DA58" si="31">IF(CL10="","",IF(CL10&gt;=86,1,IF(CL10&gt;=$CY10,2,IF(CL10&lt;$CY10,3,""))))</f>
        <v/>
      </c>
      <c r="DB10" s="221" t="str">
        <f t="shared" ref="DB10:DB58" si="32">IF(CM10="","",IF(CM10&gt;=86,1,IF(CM10&gt;=$CY10,2,IF(CM10&lt;$CY10,3,""))))</f>
        <v/>
      </c>
      <c r="DC10" s="221" t="str">
        <f t="shared" ref="DC10:DC58" si="33">IF(CN10="","",IF(CN10&gt;=86,1,IF(CN10&gt;=$CY10,2,IF(CN10&lt;$CY10,3,""))))</f>
        <v/>
      </c>
      <c r="DD10" s="221" t="str">
        <f t="shared" ref="DD10:DD58" si="34">IF(CO10="","",IF(CO10&gt;=86,1,IF(CO10&gt;=$CY10,2,IF(CO10&lt;$CY10,3,""))))</f>
        <v/>
      </c>
      <c r="DE10" s="221" t="str">
        <f t="shared" ref="DE10:DE58" si="35">IF(CP10="","",IF(CP10&gt;=86,1,IF(CP10&gt;=$CY10,2,IF(CP10&lt;$CY10,3,""))))</f>
        <v/>
      </c>
      <c r="DF10" s="221" t="str">
        <f t="shared" ref="DF10:DF58" si="36">IF(CQ10="","",IF(CQ10&gt;=86,1,IF(CQ10&gt;=$CY10,2,IF(CQ10&lt;$CY10,3,""))))</f>
        <v/>
      </c>
      <c r="DG10" s="221" t="str">
        <f t="shared" ref="DG10:DG58" si="37">IF(CR10="","",IF(CR10&gt;=86,1,IF(CR10&gt;=$CY10,2,IF(CR10&lt;$CY10,3,""))))</f>
        <v/>
      </c>
      <c r="DH10" s="221" t="str">
        <f t="shared" ref="DH10:DH58" si="38">IF(CS10="","",IF(CS10&gt;=86,1,IF(CS10&gt;=$CY10,2,IF(CS10&lt;$CY10,3,""))))</f>
        <v/>
      </c>
      <c r="DI10" s="221" t="str">
        <f t="shared" ref="DI10:DI58" si="39">IF(CT10="","",IF(CT10&gt;=86,1,IF(CT10&gt;=$CY10,2,IF(CT10&lt;$CY10,3,""))))</f>
        <v/>
      </c>
      <c r="DJ10" s="209" t="str">
        <f t="shared" ref="DJ10:DJ58" si="40">IF(DL10&lt;10," sangat baik dalam ","")</f>
        <v/>
      </c>
      <c r="DK10" s="210" t="str">
        <f t="shared" ref="DK10:DK58" si="41">IF(AND(DL10&lt;10,EY10&lt;10)," dan ",IF(AND(DL10&lt;10,FL10&lt;10)," dan ",IF(AND(DL10&lt;10,FY10&lt;10),".","")))</f>
        <v/>
      </c>
      <c r="DL10" s="209">
        <f t="shared" ref="DL10:DL58" si="42">COUNTBLANK(DM10:DV10)</f>
        <v>10</v>
      </c>
      <c r="DM10" s="209" t="str">
        <f t="shared" ref="DM10:DM58" si="43">IF(CZ10="","",IF(AND(CZ10=1,CK10=MAX($CK10:$CT10)),$D$7,""))</f>
        <v/>
      </c>
      <c r="DN10" s="209" t="str">
        <f t="shared" ref="DN10:DN58" si="44">IF(DA10="","",IF(AND(DA10=1,CL10=MAX($CK10:$CT10)),$L$7,""))</f>
        <v/>
      </c>
      <c r="DO10" s="209" t="str">
        <f t="shared" ref="DO10:DO58" si="45">IF(DB10="","",IF(AND(DB10=1,CM10=MAX($CK10:$CT10)),$T$7,""))</f>
        <v/>
      </c>
      <c r="DP10" s="209" t="str">
        <f t="shared" ref="DP10:DP58" si="46">IF(DC10="","",IF(AND(DC10=1,CN10=MAX($CK10:$CT10)),$AB$7,""))</f>
        <v/>
      </c>
      <c r="DQ10" s="209" t="str">
        <f t="shared" ref="DQ10:DQ58" si="47">IF(DD10="","",IF(AND(DD10=1,CO10=MAX($CK10:$CT10)),$AJ$7,""))</f>
        <v/>
      </c>
      <c r="DR10" s="209" t="str">
        <f t="shared" ref="DR10:DR58" si="48">IF(DE10="","",IF(AND(DE10=1,CP10=MAX($CK10:$CT10)),$AR$7,""))</f>
        <v/>
      </c>
      <c r="DS10" s="209" t="str">
        <f t="shared" ref="DS10:DS58" si="49">IF(DF10="","",IF(AND(DF10=1,CQ10=MAX($CK10:$CT10)),$AZ$7,""))</f>
        <v/>
      </c>
      <c r="DT10" s="209" t="str">
        <f t="shared" ref="DT10:DT58" si="50">IF(DG10="","",IF(AND(DG10=1,CR10=MAX($CK10:$CT10)),$BH$7,""))</f>
        <v/>
      </c>
      <c r="DU10" s="209" t="str">
        <f t="shared" ref="DU10:DU58" si="51">IF(DH10="","",IF(AND(DH10=1,CS10=MAX($CK10:$CT10)),$BP$7,""))</f>
        <v/>
      </c>
      <c r="DV10" s="209" t="str">
        <f t="shared" ref="DV10:DV58" si="52">IF(DI10="","",IF(AND(DI10=1,CT10=MAX($CK10:$CT10)),$BX$7,""))</f>
        <v/>
      </c>
      <c r="DW10" s="211" t="str">
        <f t="shared" ref="DW10:DW58" si="53">IF(DY10&lt;10," sudah baik dalam ","")</f>
        <v/>
      </c>
      <c r="DX10" s="211" t="str">
        <f t="shared" ref="DX10:DX58" si="54">IF(AND(DY10&lt;10,FL10&lt;10)," dan juga ",IF(AND(DY10&lt;10,FY10&lt;10),".",""))</f>
        <v/>
      </c>
      <c r="DY10" s="211">
        <f t="shared" ref="DY10:DY58" si="55">COUNTBLANK(DZ10:EI10)</f>
        <v>10</v>
      </c>
      <c r="DZ10" s="211" t="str">
        <f t="shared" ref="DZ10:DZ58" si="56">IF(CZ10="","",IF(AND(CZ10=2,CK10=MAX($CK10:$CT10)),$D$7,""))</f>
        <v/>
      </c>
      <c r="EA10" s="211" t="str">
        <f t="shared" ref="EA10:EA58" si="57">IF(DA10="","",IF(AND(DA10=2,CL10=MAX($CK10:$CT10)),$L$7,""))</f>
        <v/>
      </c>
      <c r="EB10" s="211" t="str">
        <f t="shared" ref="EB10:EB58" si="58">IF(DB10="","",IF(AND(DB10=2,CM10=MAX($CK10:$CT10)),$T$7,""))</f>
        <v/>
      </c>
      <c r="EC10" s="211" t="str">
        <f t="shared" ref="EC10:EC58" si="59">IF(DC10="","",IF(AND(DC10=2,CN10=MAX($CK10:$CT10)),$AB$7,""))</f>
        <v/>
      </c>
      <c r="ED10" s="211" t="str">
        <f t="shared" ref="ED10:ED58" si="60">IF(DD10="","",IF(AND(DD10=2,CO10=MAX($CK10:$CT10)),$AJ$7,""))</f>
        <v/>
      </c>
      <c r="EE10" s="211" t="str">
        <f t="shared" ref="EE10:EE58" si="61">IF(DE10="","",IF(AND(DE10=2,CP10=MAX($CK10:$CT10)),$AR$7,""))</f>
        <v/>
      </c>
      <c r="EF10" s="211" t="str">
        <f t="shared" ref="EF10:EF58" si="62">IF(DF10="","",IF(AND(DF10=2,CQ10=MAX($CK10:$CT10)),$AZ$7,""))</f>
        <v/>
      </c>
      <c r="EG10" s="211" t="str">
        <f t="shared" ref="EG10:EG58" si="63">IF(DG10="","",IF(AND(DG10=2,CR10=MAX($CK10:$CT10)),$BH$7,""))</f>
        <v/>
      </c>
      <c r="EH10" s="211" t="str">
        <f t="shared" ref="EH10:EH58" si="64">IF(DH10="","",IF(AND(DH10=2,CS10=MAX($CK10:$CT10)),$BP$7,""))</f>
        <v/>
      </c>
      <c r="EI10" s="211" t="str">
        <f t="shared" ref="EI10:EI58" si="65">IF(DI10="","",IF(AND(DI10=2,CT10=MAX($CK10:$CT10)),$BX$7,""))</f>
        <v/>
      </c>
      <c r="EJ10" s="27" t="str">
        <f t="shared" ref="EJ10:EJ58" si="66">IF(EL10&lt;10," perlu mendapat bimbingan yang lebih dalam ","")</f>
        <v/>
      </c>
      <c r="EK10" s="27" t="str">
        <f t="shared" ref="EK10:EK58" si="67">IF(EL10&lt;10,". ","")</f>
        <v/>
      </c>
      <c r="EL10" s="27">
        <f t="shared" ref="EL10:EL58" si="68">COUNTBLANK(EM10:EV10)</f>
        <v>10</v>
      </c>
      <c r="EM10" s="27" t="str">
        <f t="shared" ref="EM10:EM58" si="69">IF(CZ10="","",IF(AND(CZ10=3,CK10=MAX($CK10:$CT10)),$D$7,""))</f>
        <v/>
      </c>
      <c r="EN10" s="27" t="str">
        <f t="shared" ref="EN10:EN58" si="70">IF(DA10="","",IF(AND(DA10=3,CL10=MAX($CK10:$CT10)),$L$7,""))</f>
        <v/>
      </c>
      <c r="EO10" s="27" t="str">
        <f t="shared" ref="EO10:EO58" si="71">IF(DB10="","",IF(AND(DB10=3,CM10=MAX($CK10:$CT10)),$T$7,""))</f>
        <v/>
      </c>
      <c r="EP10" s="27" t="str">
        <f t="shared" ref="EP10:EP58" si="72">IF(DC10="","",IF(AND(DC10=3,CN10=MAX($CK10:$CT10)),$AB$7,""))</f>
        <v/>
      </c>
      <c r="EQ10" s="27" t="str">
        <f t="shared" ref="EQ10:EQ58" si="73">IF(DD10="","",IF(AND(DD10=3,CO10=MAX($CK10:$CT10)),$AJ$7,""))</f>
        <v/>
      </c>
      <c r="ER10" s="27" t="str">
        <f t="shared" ref="ER10:ER58" si="74">IF(DE10="","",IF(AND(DE10=3,CP10=MAX($CK10:$CT10)),$AR$7,""))</f>
        <v/>
      </c>
      <c r="ES10" s="27" t="str">
        <f t="shared" ref="ES10:ES58" si="75">IF(DF10="","",IF(AND(DF10=3,CQ10=MAX($CK10:$CT10)),$AZ$7,""))</f>
        <v/>
      </c>
      <c r="ET10" s="27" t="str">
        <f t="shared" ref="ET10:ET58" si="76">IF(DG10="","",IF(AND(DG10=3,CR10=MAX($CK10:$CT10)),$BH$7,""))</f>
        <v/>
      </c>
      <c r="EU10" s="27" t="str">
        <f t="shared" ref="EU10:EU58" si="77">IF(DH10="","",IF(AND(DH10=3,CS10=MAX($CK10:$CT10)),$BP$7,""))</f>
        <v/>
      </c>
      <c r="EV10" s="27" t="str">
        <f t="shared" ref="EV10:EV58" si="78">IF(DI10="","",IF(AND(DI10=3,CT10=MAX($CK10:$CT10)),$BX$7,""))</f>
        <v/>
      </c>
      <c r="EW10" s="209" t="str">
        <f t="shared" ref="EW10:EW58" si="79">IF(AND(EY10&lt;10,CV10&gt;=2)," juga sangat baik dalam ","")</f>
        <v/>
      </c>
      <c r="EX10" s="209" t="str">
        <f t="shared" ref="EX10:EX58" si="80">IF(AND(EY10&lt;10,CV10&gt;=2),". Demikian juga, Ananda sangat baik pada seluruh kompetensi lainnya.","")</f>
        <v/>
      </c>
      <c r="EY10" s="209">
        <f t="shared" ref="EY10:EY58" si="81">COUNTBLANK(EZ10:FI10)</f>
        <v>10</v>
      </c>
      <c r="EZ10" s="209" t="str">
        <f t="shared" ref="EZ10:EZ58" si="82">IF(CZ10="","",IF(AND(CZ10=1,CV10&gt;=2,CK10=MIN($CK10:$CT10)),$D$7,""))</f>
        <v/>
      </c>
      <c r="FA10" s="209" t="str">
        <f t="shared" ref="FA10:FA58" si="83">IF(DA10="","",IF(AND(DA10=1,CV10&gt;=2,CL10=MIN($CK10:$CT10)),$L$7,""))</f>
        <v/>
      </c>
      <c r="FB10" s="209" t="str">
        <f t="shared" ref="FB10:FB58" si="84">IF(DB10="","",IF(AND(DB10=1,CV10&gt;=2,CM10=MIN($CK10:$CT10)),$T$7,""))</f>
        <v/>
      </c>
      <c r="FC10" s="209" t="str">
        <f t="shared" ref="FC10:FC58" si="85">IF(DC10="","",IF(AND(DC10=1,CV10&gt;=2,CN10=MIN($CK10:$CT10)),$AB$7,""))</f>
        <v/>
      </c>
      <c r="FD10" s="209" t="str">
        <f t="shared" ref="FD10:FD58" si="86">IF(DD10="","",IF(AND(DD10=1,CV10&gt;=2,CO10=MIN($CK10:$CT10)),$AJ$7,""))</f>
        <v/>
      </c>
      <c r="FE10" s="209" t="str">
        <f t="shared" ref="FE10:FE58" si="87">IF(DE10="","",IF(AND(DE10=1,CV10&gt;=2,CP10=MIN($CK10:$CT10)),$AR$7,""))</f>
        <v/>
      </c>
      <c r="FF10" s="209" t="str">
        <f t="shared" ref="FF10:FF58" si="88">IF(DF10="","",IF(AND(DF10=1,CV10&gt;=2,CQ10=MIN($CK10:$CT10)),$AZ$7,""))</f>
        <v/>
      </c>
      <c r="FG10" s="209" t="str">
        <f t="shared" ref="FG10:FG58" si="89">IF(DG10="","",IF(AND(DG10=1,CV10&gt;=2,CR10=MIN($CK10:$CT10)),$BH$7,""))</f>
        <v/>
      </c>
      <c r="FH10" s="209" t="str">
        <f t="shared" ref="FH10:FH58" si="90">IF(DH10="","",IF(AND(DH10=1,CV10&gt;=2,CS10=MIN($CK10:$CT10)),$BP$7,""))</f>
        <v/>
      </c>
      <c r="FI10" s="209" t="str">
        <f t="shared" ref="FI10:FI58" si="91">IF(DI10="","",IF(AND(DI10=1,CV10&gt;=2,CT10=MIN($CK10:$CT10)),$BX$7,""))</f>
        <v/>
      </c>
      <c r="FJ10" s="211" t="str">
        <f t="shared" ref="FJ10:FJ58" si="92">IF(AND(FL10&lt;10,CV10&gt;=2)," sudah baik dalam ","")</f>
        <v/>
      </c>
      <c r="FK10" s="211" t="str">
        <f t="shared" ref="FK10:FK58" si="93">IF(AND(FL10&lt;10,CV10&gt;=2),". Demikian juga, Ananda sudah baik pada seluruh kompetensi lainnya.","")</f>
        <v/>
      </c>
      <c r="FL10" s="211">
        <f t="shared" ref="FL10:FL58" si="94">COUNTBLANK(FM10:FV10)</f>
        <v>10</v>
      </c>
      <c r="FM10" s="211" t="str">
        <f t="shared" ref="FM10:FM58" si="95">IF(CZ10="","",IF(AND(CZ10=2,CV10&gt;=2,CK10=MIN($CK10:$CT10)),$D$7,""))</f>
        <v/>
      </c>
      <c r="FN10" s="211" t="str">
        <f t="shared" ref="FN10:FN58" si="96">IF(DA10="","",IF(AND(DA10=2,CV10&gt;=2,CL10=MIN($CK10:$CT10)),$L$7,""))</f>
        <v/>
      </c>
      <c r="FO10" s="211" t="str">
        <f t="shared" ref="FO10:FO58" si="97">IF(DB10="","",IF(AND(DB10=2,CV10&gt;=2,CM10=MIN($CK10:$CT10)),$T$7,""))</f>
        <v/>
      </c>
      <c r="FP10" s="211" t="str">
        <f t="shared" ref="FP10:FP58" si="98">IF(DC10="","",IF(AND(DC10=2,CV10&gt;=2,CN10=MIN($CK10:$CT10)),$AB$7,""))</f>
        <v/>
      </c>
      <c r="FQ10" s="211" t="str">
        <f t="shared" ref="FQ10:FQ58" si="99">IF(DD10="","",IF(AND(DD10=2,CV10&gt;=2,CO10=MIN($CK10:$CT10)),$AJ$7,""))</f>
        <v/>
      </c>
      <c r="FR10" s="211" t="str">
        <f t="shared" ref="FR10:FR58" si="100">IF(DE10="","",IF(AND(DE10=2,CV10&gt;=2,CP10=MIN($CK10:$CT10)),$AR$7,""))</f>
        <v/>
      </c>
      <c r="FS10" s="211" t="str">
        <f t="shared" ref="FS10:FS58" si="101">IF(DF10="","",IF(AND(DF10=2,CV10&gt;=2,CQ10=MIN($CK10:$CT10)),$AZ$7,""))</f>
        <v/>
      </c>
      <c r="FT10" s="211" t="str">
        <f t="shared" ref="FT10:FT58" si="102">IF(DG10="","",IF(AND(DG10=2,CV10&gt;=2,CR10=MIN($CK10:$CT10)),$BH$7,""))</f>
        <v/>
      </c>
      <c r="FU10" s="211" t="str">
        <f t="shared" ref="FU10:FU58" si="103">IF(DH10="","",IF(AND(DH10=2,CV10&gt;=2,CS10=MIN($CK10:$CT10)),$BP$7,""))</f>
        <v/>
      </c>
      <c r="FV10" s="211" t="str">
        <f t="shared" ref="FV10:FV58" si="104">IF(DI10="","",IF(AND(DI10=2,CV10&gt;=2,CT10=MIN($CK10:$CT10)),$BX$7,""))</f>
        <v/>
      </c>
      <c r="FW10" s="27" t="str">
        <f t="shared" ref="FW10:FW58" si="105">IF(AND(FY10&lt;10,EL10=10)," Dengan bimbingan yang lebih, Ananda akan dapat meningkatkan kemampuannya dalam ",IF(AND(FY10=10,EL10&lt;10,CV10&gt;=2),"Demikian juga, Ananda perlu mendapat bimbingan lebih pada seluruh kompentensi lainnya",""))</f>
        <v/>
      </c>
      <c r="FX10" s="27" t="str">
        <f t="shared" ref="FX10:FX58" si="106">IF(OR(FY10&lt;10,EL10&lt;10,CV10=1),".","")</f>
        <v/>
      </c>
      <c r="FY10" s="27">
        <f t="shared" ref="FY10:FY58" si="107">COUNTBLANK(FZ10:GI10)</f>
        <v>10</v>
      </c>
      <c r="FZ10" s="27" t="str">
        <f t="shared" ref="FZ10:FZ58" si="108">IF($EL10&lt;10,"",IF(AND(CZ10=3,CV10&gt;=2,CK10=MIN($CK10:$CT10)),$D$7,""))</f>
        <v/>
      </c>
      <c r="GA10" s="27" t="str">
        <f t="shared" ref="GA10:GA58" si="109">IF($EL10&lt;10,"",IF(AND(DA10=3,CV10&gt;=2,CL10=MIN($CK10:$CT10)),$L$7,""))</f>
        <v/>
      </c>
      <c r="GB10" s="27" t="str">
        <f t="shared" ref="GB10:GB58" si="110">IF($EL10&lt;10,"",IF(AND(DB10=3,CV10&gt;=2,CM10=MIN($CK10:$CT10)),$T$7,""))</f>
        <v/>
      </c>
      <c r="GC10" s="27" t="str">
        <f t="shared" ref="GC10:GC58" si="111">IF($EL10&lt;10,"",IF(AND(DC10=3,CV10&gt;=2,CN10=MIN($CK10:$CT10)),$AB$7,""))</f>
        <v/>
      </c>
      <c r="GD10" s="27" t="str">
        <f t="shared" ref="GD10:GD58" si="112">IF($EL10&lt;10,"",IF(AND(DD10=3,CV10&gt;=2,CO10=MIN($CK10:$CT10)),$AJ$7,""))</f>
        <v/>
      </c>
      <c r="GE10" s="27" t="str">
        <f t="shared" ref="GE10:GE58" si="113">IF($EL10&lt;10,"",IF(AND(DE10=3,CV10&gt;=2,CP10=MIN($CK10:$CT10)),$AR$7,""))</f>
        <v/>
      </c>
      <c r="GF10" s="27" t="str">
        <f t="shared" ref="GF10:GF58" si="114">IF($EL10&lt;10,"",IF(AND(DF10=3,CV10&gt;=2,CQ10=MIN($CK10:$CT10)),$AZ$7,""))</f>
        <v/>
      </c>
      <c r="GG10" s="27" t="str">
        <f t="shared" ref="GG10:GG58" si="115">IF($EL10&lt;10,"",IF(AND(DG10=3,CV10&gt;=2,CR10=MIN($CK10:$CT10)),$BH$7,""))</f>
        <v/>
      </c>
      <c r="GH10" s="27" t="str">
        <f t="shared" ref="GH10:GH58" si="116">IF($EL10&lt;10,"",IF(AND(DH10=3,CV10&gt;=2,CS10=MIN($CK10:$CT10)),$BP$7,""))</f>
        <v/>
      </c>
      <c r="GI10" s="27" t="str">
        <f t="shared" ref="GI10:GI58" si="117">IF($EL10&lt;10,"",IF(AND(DI10=3,CV10&gt;=2,CT10=MIN($CK10:$CT10)),$BX$7,""))</f>
        <v/>
      </c>
      <c r="GJ10" s="114" t="str">
        <f t="shared" ref="GJ10:GJ58" si="118">CONCATENATE(CW10,CX10,C10,DJ10,DM10,DN10,DO10,DP10,DQ10,DR10,DS10,DT10,DU10,DV10,DK10,DW10,DZ10,EA10,EB10,EC10,ED10,EE10,EF10,EG10,EH10,EI10,DX10,EJ10,EM10,EN10,EO10,EP10,EQ10,ER10,ES10,ET10,EU10,EV10,EK10,EW10,EZ10,FA10,FB10,FC10,FD10,FE10,FF10,FG10,FH10,FI10,EX10,FJ10,FM10,FN10,FO10,FP10,FQ10,FR10,FS10,FT10,FU10,FV10,FK10,FW10,FZ10,GA10,GB10,GC10,GD10,GE10,GF10,GG10,GH10,GI10,FX10)</f>
        <v xml:space="preserve">    Alan</v>
      </c>
      <c r="GK10" s="1026" t="str">
        <f t="shared" ref="GK10:GK58" si="119">GJ10</f>
        <v xml:space="preserve">    Alan</v>
      </c>
    </row>
    <row r="11" spans="1:345" ht="15.75" customHeight="1">
      <c r="A11" s="26">
        <v>3</v>
      </c>
      <c r="B11" s="94" t="str">
        <f>'Identitas Siswa'!B10</f>
        <v>1413186</v>
      </c>
      <c r="C11" s="136" t="str">
        <f>'Identitas Siswa'!D10</f>
        <v>Citra Nada Hissanah</v>
      </c>
      <c r="D11" s="118"/>
      <c r="E11" s="119"/>
      <c r="F11" s="119"/>
      <c r="G11" s="119"/>
      <c r="H11" s="119">
        <f t="shared" si="3"/>
        <v>0</v>
      </c>
      <c r="I11" s="1052" t="str">
        <f t="shared" ref="I11:I58" si="120">IF(SUM(D11:G11)=0,"",IF(COUNT(D11:E11)&gt;=1,AVERAGE(F11:H11),IF(COUNT(D11:E11)=0,AVERAGE(F11:G11),"")))</f>
        <v/>
      </c>
      <c r="J11" s="119"/>
      <c r="K11" s="718" t="str">
        <f>IF(J11="",I11,IF(J11&gt;Menu!$D$24,Menu!$D$24,MAX(I11:J11)))</f>
        <v/>
      </c>
      <c r="L11" s="118"/>
      <c r="M11" s="119"/>
      <c r="N11" s="119"/>
      <c r="O11" s="119"/>
      <c r="P11" s="119">
        <f t="shared" si="4"/>
        <v>0</v>
      </c>
      <c r="Q11" s="1052" t="str">
        <f t="shared" ref="Q11:Q58" si="121">IF(SUM(L11:O11)=0,"",IF(COUNT(L11:M11)&gt;=1,AVERAGE(N11:P11),IF(COUNT(L11:M11)=0,AVERAGE(N11:O11),"")))</f>
        <v/>
      </c>
      <c r="R11" s="119"/>
      <c r="S11" s="718" t="str">
        <f>IF(R11="",Q11,IF(R11&gt;Menu!$D$24,Menu!$D$24,MAX(Q11:R11)))</f>
        <v/>
      </c>
      <c r="T11" s="118"/>
      <c r="U11" s="119"/>
      <c r="V11" s="119"/>
      <c r="W11" s="119"/>
      <c r="X11" s="119">
        <f t="shared" si="5"/>
        <v>0</v>
      </c>
      <c r="Y11" s="1052" t="str">
        <f t="shared" ref="Y11:Y58" si="122">IF(SUM(T11:W11)=0,"",IF(COUNT(T11:U11)&gt;=1,AVERAGE(V11:X11),IF(COUNT(T11:U11)=0,AVERAGE(V11:W11),"")))</f>
        <v/>
      </c>
      <c r="Z11" s="119"/>
      <c r="AA11" s="718" t="str">
        <f>IF(Z11="",Y11,IF(Z11&gt;Menu!$D$24,Menu!$D$24,MAX(Y11:Z11)))</f>
        <v/>
      </c>
      <c r="AB11" s="118"/>
      <c r="AC11" s="119"/>
      <c r="AD11" s="119"/>
      <c r="AE11" s="119"/>
      <c r="AF11" s="119">
        <f t="shared" si="6"/>
        <v>0</v>
      </c>
      <c r="AG11" s="1052" t="str">
        <f t="shared" ref="AG11:AG58" si="123">IF(SUM(AB11:AE11)=0,"",IF(COUNT(AB11:AC11)&gt;=1,AVERAGE(AD11:AF11),IF(COUNT(AB11:AC11)=0,AVERAGE(AD11:AE11),"")))</f>
        <v/>
      </c>
      <c r="AH11" s="119"/>
      <c r="AI11" s="718" t="str">
        <f>IF(AH11="",AG11,IF(AH11&gt;Menu!$D$24,Menu!$D$24,MAX(AG11:AH11)))</f>
        <v/>
      </c>
      <c r="AJ11" s="118"/>
      <c r="AK11" s="119"/>
      <c r="AL11" s="119"/>
      <c r="AM11" s="119"/>
      <c r="AN11" s="119">
        <f t="shared" si="7"/>
        <v>0</v>
      </c>
      <c r="AO11" s="1052" t="str">
        <f t="shared" ref="AO11:AO58" si="124">IF(SUM(AJ11:AM11)=0,"",IF(COUNT(AJ11:AK11)&gt;=1,AVERAGE(AL11:AN11),IF(COUNT(AJ11:AK11)=0,AVERAGE(AL11:AM11),"")))</f>
        <v/>
      </c>
      <c r="AP11" s="119"/>
      <c r="AQ11" s="718" t="str">
        <f>IF(AP11="",AO11,IF(AP11&gt;Menu!$D$24,Menu!$D$24,MAX(AO11:AP11)))</f>
        <v/>
      </c>
      <c r="AR11" s="118"/>
      <c r="AS11" s="119"/>
      <c r="AT11" s="119"/>
      <c r="AU11" s="119"/>
      <c r="AV11" s="119">
        <f t="shared" si="8"/>
        <v>0</v>
      </c>
      <c r="AW11" s="1052" t="str">
        <f t="shared" ref="AW11:AW58" si="125">IF(SUM(AR11:AU11)=0,"",IF(COUNT(AR11:AS11)&gt;=1,AVERAGE(AT11:AV11),IF(COUNT(AR11:AS11)=0,AVERAGE(AT11:AU11),"")))</f>
        <v/>
      </c>
      <c r="AX11" s="119"/>
      <c r="AY11" s="718" t="str">
        <f>IF(AX11="",AW11,IF(AX11&gt;Menu!$D$24,Menu!$D$24,MAX(AW11:AX11)))</f>
        <v/>
      </c>
      <c r="AZ11" s="118"/>
      <c r="BA11" s="119"/>
      <c r="BB11" s="119"/>
      <c r="BC11" s="119"/>
      <c r="BD11" s="119">
        <f t="shared" si="9"/>
        <v>0</v>
      </c>
      <c r="BE11" s="1052" t="str">
        <f t="shared" ref="BE11:BE58" si="126">IF(SUM(AZ11:BC11)=0,"",IF(COUNT(AZ11:BA11)&gt;=1,AVERAGE(BB11:BD11),IF(COUNT(AZ11:BA11)=0,AVERAGE(BB11:BC11),"")))</f>
        <v/>
      </c>
      <c r="BF11" s="119"/>
      <c r="BG11" s="718" t="str">
        <f>IF(BF11="",BE11,IF(BF11&gt;Menu!$D$24,Menu!$D$24,MAX(BE11:BF11)))</f>
        <v/>
      </c>
      <c r="BH11" s="118"/>
      <c r="BI11" s="119"/>
      <c r="BJ11" s="119"/>
      <c r="BK11" s="119"/>
      <c r="BL11" s="119">
        <f t="shared" si="10"/>
        <v>0</v>
      </c>
      <c r="BM11" s="1052" t="str">
        <f t="shared" ref="BM11:BM58" si="127">IF(SUM(BH11:BK11)=0,"",IF(COUNT(BH11:BI11)&gt;=1,AVERAGE(BJ11:BL11),IF(COUNT(BH11:BI11)=0,AVERAGE(BJ11:BK11),"")))</f>
        <v/>
      </c>
      <c r="BN11" s="119"/>
      <c r="BO11" s="718" t="str">
        <f>IF(BN11="",BM11,IF(BN11&gt;Menu!$D$24,Menu!$D$24,MAX(BM11:BN11)))</f>
        <v/>
      </c>
      <c r="BP11" s="118"/>
      <c r="BQ11" s="119"/>
      <c r="BR11" s="119"/>
      <c r="BS11" s="119"/>
      <c r="BT11" s="119">
        <f t="shared" si="11"/>
        <v>0</v>
      </c>
      <c r="BU11" s="1052" t="str">
        <f t="shared" ref="BU11:BU58" si="128">IF(SUM(BP11:BS11)=0,"",IF(COUNT(BP11:BQ11)&gt;=1,AVERAGE(BR11:BT11),IF(COUNT(BP11:BQ11)=0,AVERAGE(BR11:BS11),"")))</f>
        <v/>
      </c>
      <c r="BV11" s="119"/>
      <c r="BW11" s="718" t="str">
        <f>IF(BV11="",BU11,IF(BV11&gt;Menu!$D$24,Menu!$D$24,MAX(BU11:BV11)))</f>
        <v/>
      </c>
      <c r="BX11" s="118"/>
      <c r="BY11" s="119"/>
      <c r="BZ11" s="119"/>
      <c r="CA11" s="119"/>
      <c r="CB11" s="119">
        <f t="shared" si="12"/>
        <v>0</v>
      </c>
      <c r="CC11" s="1052" t="str">
        <f t="shared" ref="CC11:CC58" si="129">IF(SUM(BX11:CA11)=0,"",IF(COUNT(BX11:BY11)&gt;=1,AVERAGE(BZ11:CB11),IF(COUNT(BX11:BY11)=0,AVERAGE(BZ11:CA11),"")))</f>
        <v/>
      </c>
      <c r="CD11" s="119"/>
      <c r="CE11" s="718" t="str">
        <f>IF(CD11="",CC11,IF(CD11&gt;Menu!$D$24,Menu!$D$24,MAX(CC11:CD11)))</f>
        <v/>
      </c>
      <c r="CF11" s="876" t="str">
        <f t="shared" si="13"/>
        <v/>
      </c>
      <c r="CG11" s="874" t="str">
        <f t="shared" si="14"/>
        <v/>
      </c>
      <c r="CH11" s="111" t="str">
        <f t="shared" si="15"/>
        <v xml:space="preserve">  </v>
      </c>
      <c r="CI11" s="28" t="str">
        <f t="shared" si="16"/>
        <v xml:space="preserve">  </v>
      </c>
      <c r="CJ11" s="27" t="str">
        <f>IF(CG11&gt;100,"  ",IF(CG11&gt;=Menu!$D$24,"T","TT"))</f>
        <v xml:space="preserve">  </v>
      </c>
      <c r="CK11" s="152" t="str">
        <f t="shared" ref="CK11:CK58" si="130">K11</f>
        <v/>
      </c>
      <c r="CL11" s="152" t="str">
        <f t="shared" ref="CL11:CL58" si="131">S11</f>
        <v/>
      </c>
      <c r="CM11" s="152" t="str">
        <f t="shared" ref="CM11:CM58" si="132">AA11</f>
        <v/>
      </c>
      <c r="CN11" s="152" t="str">
        <f t="shared" ref="CN11:CN58" si="133">AI11</f>
        <v/>
      </c>
      <c r="CO11" s="152" t="str">
        <f t="shared" ref="CO11:CO58" si="134">AQ11</f>
        <v/>
      </c>
      <c r="CP11" s="152" t="str">
        <f t="shared" si="22"/>
        <v/>
      </c>
      <c r="CQ11" s="152" t="str">
        <f t="shared" si="23"/>
        <v/>
      </c>
      <c r="CR11" s="152" t="str">
        <f t="shared" si="24"/>
        <v/>
      </c>
      <c r="CS11" s="152" t="str">
        <f t="shared" si="25"/>
        <v/>
      </c>
      <c r="CT11" s="152" t="str">
        <f t="shared" si="26"/>
        <v/>
      </c>
      <c r="CU11" s="152" t="str">
        <f t="shared" si="27"/>
        <v/>
      </c>
      <c r="CV11" s="152">
        <f t="shared" si="28"/>
        <v>0</v>
      </c>
      <c r="CW11" s="27" t="str">
        <f>IF(CG11&gt;100,"  ",IF(CG11&gt;=Menu!$D$24,"Capaian kompetensi sudah tuntas ","Capaian kompetensi belum tuntas "))</f>
        <v xml:space="preserve">  </v>
      </c>
      <c r="CX11" s="28" t="str">
        <f t="shared" si="29"/>
        <v xml:space="preserve">  </v>
      </c>
      <c r="CY11" s="725">
        <f>Menu!$D$24</f>
        <v>60</v>
      </c>
      <c r="CZ11" s="221" t="str">
        <f t="shared" si="30"/>
        <v/>
      </c>
      <c r="DA11" s="221" t="str">
        <f t="shared" si="31"/>
        <v/>
      </c>
      <c r="DB11" s="221" t="str">
        <f t="shared" si="32"/>
        <v/>
      </c>
      <c r="DC11" s="221" t="str">
        <f t="shared" si="33"/>
        <v/>
      </c>
      <c r="DD11" s="221" t="str">
        <f t="shared" si="34"/>
        <v/>
      </c>
      <c r="DE11" s="221" t="str">
        <f t="shared" si="35"/>
        <v/>
      </c>
      <c r="DF11" s="221" t="str">
        <f t="shared" si="36"/>
        <v/>
      </c>
      <c r="DG11" s="221" t="str">
        <f t="shared" si="37"/>
        <v/>
      </c>
      <c r="DH11" s="221" t="str">
        <f t="shared" si="38"/>
        <v/>
      </c>
      <c r="DI11" s="221" t="str">
        <f t="shared" si="39"/>
        <v/>
      </c>
      <c r="DJ11" s="209" t="str">
        <f t="shared" si="40"/>
        <v/>
      </c>
      <c r="DK11" s="210" t="str">
        <f t="shared" si="41"/>
        <v/>
      </c>
      <c r="DL11" s="209">
        <f t="shared" si="42"/>
        <v>10</v>
      </c>
      <c r="DM11" s="209" t="str">
        <f t="shared" si="43"/>
        <v/>
      </c>
      <c r="DN11" s="209" t="str">
        <f t="shared" si="44"/>
        <v/>
      </c>
      <c r="DO11" s="209" t="str">
        <f t="shared" si="45"/>
        <v/>
      </c>
      <c r="DP11" s="209" t="str">
        <f t="shared" si="46"/>
        <v/>
      </c>
      <c r="DQ11" s="209" t="str">
        <f t="shared" si="47"/>
        <v/>
      </c>
      <c r="DR11" s="209" t="str">
        <f t="shared" si="48"/>
        <v/>
      </c>
      <c r="DS11" s="209" t="str">
        <f t="shared" si="49"/>
        <v/>
      </c>
      <c r="DT11" s="209" t="str">
        <f t="shared" si="50"/>
        <v/>
      </c>
      <c r="DU11" s="209" t="str">
        <f t="shared" si="51"/>
        <v/>
      </c>
      <c r="DV11" s="209" t="str">
        <f t="shared" si="52"/>
        <v/>
      </c>
      <c r="DW11" s="211" t="str">
        <f t="shared" si="53"/>
        <v/>
      </c>
      <c r="DX11" s="211" t="str">
        <f t="shared" si="54"/>
        <v/>
      </c>
      <c r="DY11" s="211">
        <f t="shared" si="55"/>
        <v>10</v>
      </c>
      <c r="DZ11" s="211" t="str">
        <f t="shared" si="56"/>
        <v/>
      </c>
      <c r="EA11" s="211" t="str">
        <f t="shared" si="57"/>
        <v/>
      </c>
      <c r="EB11" s="211" t="str">
        <f t="shared" si="58"/>
        <v/>
      </c>
      <c r="EC11" s="211" t="str">
        <f t="shared" si="59"/>
        <v/>
      </c>
      <c r="ED11" s="211" t="str">
        <f t="shared" si="60"/>
        <v/>
      </c>
      <c r="EE11" s="211" t="str">
        <f t="shared" si="61"/>
        <v/>
      </c>
      <c r="EF11" s="211" t="str">
        <f t="shared" si="62"/>
        <v/>
      </c>
      <c r="EG11" s="211" t="str">
        <f t="shared" si="63"/>
        <v/>
      </c>
      <c r="EH11" s="211" t="str">
        <f t="shared" si="64"/>
        <v/>
      </c>
      <c r="EI11" s="211" t="str">
        <f t="shared" si="65"/>
        <v/>
      </c>
      <c r="EJ11" s="27" t="str">
        <f t="shared" si="66"/>
        <v/>
      </c>
      <c r="EK11" s="27" t="str">
        <f t="shared" si="67"/>
        <v/>
      </c>
      <c r="EL11" s="27">
        <f t="shared" si="68"/>
        <v>10</v>
      </c>
      <c r="EM11" s="27" t="str">
        <f t="shared" si="69"/>
        <v/>
      </c>
      <c r="EN11" s="27" t="str">
        <f t="shared" si="70"/>
        <v/>
      </c>
      <c r="EO11" s="27" t="str">
        <f t="shared" si="71"/>
        <v/>
      </c>
      <c r="EP11" s="27" t="str">
        <f t="shared" si="72"/>
        <v/>
      </c>
      <c r="EQ11" s="27" t="str">
        <f t="shared" si="73"/>
        <v/>
      </c>
      <c r="ER11" s="27" t="str">
        <f t="shared" si="74"/>
        <v/>
      </c>
      <c r="ES11" s="27" t="str">
        <f t="shared" si="75"/>
        <v/>
      </c>
      <c r="ET11" s="27" t="str">
        <f t="shared" si="76"/>
        <v/>
      </c>
      <c r="EU11" s="27" t="str">
        <f t="shared" si="77"/>
        <v/>
      </c>
      <c r="EV11" s="27" t="str">
        <f t="shared" si="78"/>
        <v/>
      </c>
      <c r="EW11" s="209" t="str">
        <f t="shared" si="79"/>
        <v/>
      </c>
      <c r="EX11" s="209" t="str">
        <f t="shared" si="80"/>
        <v/>
      </c>
      <c r="EY11" s="209">
        <f t="shared" si="81"/>
        <v>10</v>
      </c>
      <c r="EZ11" s="209" t="str">
        <f t="shared" si="82"/>
        <v/>
      </c>
      <c r="FA11" s="209" t="str">
        <f t="shared" si="83"/>
        <v/>
      </c>
      <c r="FB11" s="209" t="str">
        <f t="shared" si="84"/>
        <v/>
      </c>
      <c r="FC11" s="209" t="str">
        <f t="shared" si="85"/>
        <v/>
      </c>
      <c r="FD11" s="209" t="str">
        <f t="shared" si="86"/>
        <v/>
      </c>
      <c r="FE11" s="209" t="str">
        <f t="shared" si="87"/>
        <v/>
      </c>
      <c r="FF11" s="209" t="str">
        <f t="shared" si="88"/>
        <v/>
      </c>
      <c r="FG11" s="209" t="str">
        <f t="shared" si="89"/>
        <v/>
      </c>
      <c r="FH11" s="209" t="str">
        <f t="shared" si="90"/>
        <v/>
      </c>
      <c r="FI11" s="209" t="str">
        <f t="shared" si="91"/>
        <v/>
      </c>
      <c r="FJ11" s="211" t="str">
        <f t="shared" si="92"/>
        <v/>
      </c>
      <c r="FK11" s="211" t="str">
        <f t="shared" si="93"/>
        <v/>
      </c>
      <c r="FL11" s="211">
        <f t="shared" si="94"/>
        <v>10</v>
      </c>
      <c r="FM11" s="211" t="str">
        <f t="shared" si="95"/>
        <v/>
      </c>
      <c r="FN11" s="211" t="str">
        <f t="shared" si="96"/>
        <v/>
      </c>
      <c r="FO11" s="211" t="str">
        <f t="shared" si="97"/>
        <v/>
      </c>
      <c r="FP11" s="211" t="str">
        <f t="shared" si="98"/>
        <v/>
      </c>
      <c r="FQ11" s="211" t="str">
        <f t="shared" si="99"/>
        <v/>
      </c>
      <c r="FR11" s="211" t="str">
        <f t="shared" si="100"/>
        <v/>
      </c>
      <c r="FS11" s="211" t="str">
        <f t="shared" si="101"/>
        <v/>
      </c>
      <c r="FT11" s="211" t="str">
        <f t="shared" si="102"/>
        <v/>
      </c>
      <c r="FU11" s="211" t="str">
        <f t="shared" si="103"/>
        <v/>
      </c>
      <c r="FV11" s="211" t="str">
        <f t="shared" si="104"/>
        <v/>
      </c>
      <c r="FW11" s="27" t="str">
        <f t="shared" si="105"/>
        <v/>
      </c>
      <c r="FX11" s="27" t="str">
        <f t="shared" si="106"/>
        <v/>
      </c>
      <c r="FY11" s="27">
        <f t="shared" si="107"/>
        <v>10</v>
      </c>
      <c r="FZ11" s="27" t="str">
        <f t="shared" si="108"/>
        <v/>
      </c>
      <c r="GA11" s="27" t="str">
        <f t="shared" si="109"/>
        <v/>
      </c>
      <c r="GB11" s="27" t="str">
        <f t="shared" si="110"/>
        <v/>
      </c>
      <c r="GC11" s="27" t="str">
        <f t="shared" si="111"/>
        <v/>
      </c>
      <c r="GD11" s="27" t="str">
        <f t="shared" si="112"/>
        <v/>
      </c>
      <c r="GE11" s="27" t="str">
        <f t="shared" si="113"/>
        <v/>
      </c>
      <c r="GF11" s="27" t="str">
        <f t="shared" si="114"/>
        <v/>
      </c>
      <c r="GG11" s="27" t="str">
        <f t="shared" si="115"/>
        <v/>
      </c>
      <c r="GH11" s="27" t="str">
        <f t="shared" si="116"/>
        <v/>
      </c>
      <c r="GI11" s="27" t="str">
        <f t="shared" si="117"/>
        <v/>
      </c>
      <c r="GJ11" s="114" t="str">
        <f t="shared" si="118"/>
        <v xml:space="preserve">    Citra Nada Hissanah</v>
      </c>
      <c r="GK11" s="1026" t="str">
        <f t="shared" si="119"/>
        <v xml:space="preserve">    Citra Nada Hissanah</v>
      </c>
    </row>
    <row r="12" spans="1:345" ht="15.75" customHeight="1">
      <c r="A12" s="26">
        <v>4</v>
      </c>
      <c r="B12" s="94" t="str">
        <f>'Identitas Siswa'!B11</f>
        <v>1413189</v>
      </c>
      <c r="C12" s="136" t="str">
        <f>'Identitas Siswa'!D11</f>
        <v>Dandi  Taufiqurahman</v>
      </c>
      <c r="D12" s="118"/>
      <c r="E12" s="119"/>
      <c r="F12" s="119"/>
      <c r="G12" s="119"/>
      <c r="H12" s="119">
        <f t="shared" si="3"/>
        <v>0</v>
      </c>
      <c r="I12" s="1052" t="str">
        <f t="shared" si="120"/>
        <v/>
      </c>
      <c r="J12" s="119"/>
      <c r="K12" s="718" t="str">
        <f>IF(J12="",I12,IF(J12&gt;Menu!$D$24,Menu!$D$24,MAX(I12:J12)))</f>
        <v/>
      </c>
      <c r="L12" s="118"/>
      <c r="M12" s="119"/>
      <c r="N12" s="119"/>
      <c r="O12" s="119"/>
      <c r="P12" s="119">
        <f t="shared" si="4"/>
        <v>0</v>
      </c>
      <c r="Q12" s="1052" t="str">
        <f t="shared" si="121"/>
        <v/>
      </c>
      <c r="R12" s="119"/>
      <c r="S12" s="718" t="str">
        <f>IF(R12="",Q12,IF(R12&gt;Menu!$D$24,Menu!$D$24,MAX(Q12:R12)))</f>
        <v/>
      </c>
      <c r="T12" s="118"/>
      <c r="U12" s="119"/>
      <c r="V12" s="119"/>
      <c r="W12" s="119"/>
      <c r="X12" s="119">
        <f t="shared" si="5"/>
        <v>0</v>
      </c>
      <c r="Y12" s="1052" t="str">
        <f t="shared" si="122"/>
        <v/>
      </c>
      <c r="Z12" s="119"/>
      <c r="AA12" s="718" t="str">
        <f>IF(Z12="",Y12,IF(Z12&gt;Menu!$D$24,Menu!$D$24,MAX(Y12:Z12)))</f>
        <v/>
      </c>
      <c r="AB12" s="118"/>
      <c r="AC12" s="119"/>
      <c r="AD12" s="119"/>
      <c r="AE12" s="119"/>
      <c r="AF12" s="119">
        <f t="shared" si="6"/>
        <v>0</v>
      </c>
      <c r="AG12" s="1052" t="str">
        <f t="shared" si="123"/>
        <v/>
      </c>
      <c r="AH12" s="119"/>
      <c r="AI12" s="718" t="str">
        <f>IF(AH12="",AG12,IF(AH12&gt;Menu!$D$24,Menu!$D$24,MAX(AG12:AH12)))</f>
        <v/>
      </c>
      <c r="AJ12" s="118"/>
      <c r="AK12" s="119"/>
      <c r="AL12" s="119"/>
      <c r="AM12" s="119"/>
      <c r="AN12" s="119">
        <f t="shared" si="7"/>
        <v>0</v>
      </c>
      <c r="AO12" s="1052" t="str">
        <f t="shared" si="124"/>
        <v/>
      </c>
      <c r="AP12" s="119"/>
      <c r="AQ12" s="718" t="str">
        <f>IF(AP12="",AO12,IF(AP12&gt;Menu!$D$24,Menu!$D$24,MAX(AO12:AP12)))</f>
        <v/>
      </c>
      <c r="AR12" s="118"/>
      <c r="AS12" s="119"/>
      <c r="AT12" s="119"/>
      <c r="AU12" s="119"/>
      <c r="AV12" s="119">
        <f t="shared" si="8"/>
        <v>0</v>
      </c>
      <c r="AW12" s="1052" t="str">
        <f t="shared" si="125"/>
        <v/>
      </c>
      <c r="AX12" s="119"/>
      <c r="AY12" s="718" t="str">
        <f>IF(AX12="",AW12,IF(AX12&gt;Menu!$D$24,Menu!$D$24,MAX(AW12:AX12)))</f>
        <v/>
      </c>
      <c r="AZ12" s="118"/>
      <c r="BA12" s="119"/>
      <c r="BB12" s="119"/>
      <c r="BC12" s="119"/>
      <c r="BD12" s="119">
        <f t="shared" si="9"/>
        <v>0</v>
      </c>
      <c r="BE12" s="1052" t="str">
        <f t="shared" si="126"/>
        <v/>
      </c>
      <c r="BF12" s="119"/>
      <c r="BG12" s="718" t="str">
        <f>IF(BF12="",BE12,IF(BF12&gt;Menu!$D$24,Menu!$D$24,MAX(BE12:BF12)))</f>
        <v/>
      </c>
      <c r="BH12" s="118"/>
      <c r="BI12" s="119"/>
      <c r="BJ12" s="119"/>
      <c r="BK12" s="119"/>
      <c r="BL12" s="119">
        <f t="shared" si="10"/>
        <v>0</v>
      </c>
      <c r="BM12" s="1052" t="str">
        <f t="shared" si="127"/>
        <v/>
      </c>
      <c r="BN12" s="119"/>
      <c r="BO12" s="718" t="str">
        <f>IF(BN12="",BM12,IF(BN12&gt;Menu!$D$24,Menu!$D$24,MAX(BM12:BN12)))</f>
        <v/>
      </c>
      <c r="BP12" s="118"/>
      <c r="BQ12" s="119"/>
      <c r="BR12" s="119"/>
      <c r="BS12" s="119"/>
      <c r="BT12" s="119">
        <f t="shared" si="11"/>
        <v>0</v>
      </c>
      <c r="BU12" s="1052" t="str">
        <f t="shared" si="128"/>
        <v/>
      </c>
      <c r="BV12" s="119"/>
      <c r="BW12" s="718" t="str">
        <f>IF(BV12="",BU12,IF(BV12&gt;Menu!$D$24,Menu!$D$24,MAX(BU12:BV12)))</f>
        <v/>
      </c>
      <c r="BX12" s="118"/>
      <c r="BY12" s="119"/>
      <c r="BZ12" s="119"/>
      <c r="CA12" s="119"/>
      <c r="CB12" s="119">
        <f t="shared" si="12"/>
        <v>0</v>
      </c>
      <c r="CC12" s="1052" t="str">
        <f t="shared" si="129"/>
        <v/>
      </c>
      <c r="CD12" s="119"/>
      <c r="CE12" s="718" t="str">
        <f>IF(CD12="",CC12,IF(CD12&gt;Menu!$D$24,Menu!$D$24,MAX(CC12:CD12)))</f>
        <v/>
      </c>
      <c r="CF12" s="876" t="str">
        <f t="shared" si="13"/>
        <v/>
      </c>
      <c r="CG12" s="874" t="str">
        <f t="shared" si="14"/>
        <v/>
      </c>
      <c r="CH12" s="111" t="str">
        <f t="shared" si="15"/>
        <v xml:space="preserve">  </v>
      </c>
      <c r="CI12" s="28" t="str">
        <f t="shared" si="16"/>
        <v xml:space="preserve">  </v>
      </c>
      <c r="CJ12" s="27" t="str">
        <f>IF(CG12&gt;100,"  ",IF(CG12&gt;=Menu!$D$24,"T","TT"))</f>
        <v xml:space="preserve">  </v>
      </c>
      <c r="CK12" s="152" t="str">
        <f t="shared" si="130"/>
        <v/>
      </c>
      <c r="CL12" s="152" t="str">
        <f t="shared" si="131"/>
        <v/>
      </c>
      <c r="CM12" s="152" t="str">
        <f t="shared" si="132"/>
        <v/>
      </c>
      <c r="CN12" s="152" t="str">
        <f t="shared" si="133"/>
        <v/>
      </c>
      <c r="CO12" s="152" t="str">
        <f t="shared" si="134"/>
        <v/>
      </c>
      <c r="CP12" s="152" t="str">
        <f t="shared" si="22"/>
        <v/>
      </c>
      <c r="CQ12" s="152" t="str">
        <f t="shared" si="23"/>
        <v/>
      </c>
      <c r="CR12" s="152" t="str">
        <f t="shared" si="24"/>
        <v/>
      </c>
      <c r="CS12" s="152" t="str">
        <f t="shared" si="25"/>
        <v/>
      </c>
      <c r="CT12" s="152" t="str">
        <f t="shared" si="26"/>
        <v/>
      </c>
      <c r="CU12" s="152" t="str">
        <f t="shared" si="27"/>
        <v/>
      </c>
      <c r="CV12" s="152">
        <f t="shared" si="28"/>
        <v>0</v>
      </c>
      <c r="CW12" s="27" t="str">
        <f>IF(CG12&gt;100,"  ",IF(CG12&gt;=Menu!$D$24,"Capaian kompetensi sudah tuntas ","Capaian kompetensi belum tuntas "))</f>
        <v xml:space="preserve">  </v>
      </c>
      <c r="CX12" s="28" t="str">
        <f t="shared" si="29"/>
        <v xml:space="preserve">  </v>
      </c>
      <c r="CY12" s="725">
        <f>Menu!$D$24</f>
        <v>60</v>
      </c>
      <c r="CZ12" s="221" t="str">
        <f t="shared" si="30"/>
        <v/>
      </c>
      <c r="DA12" s="221" t="str">
        <f t="shared" si="31"/>
        <v/>
      </c>
      <c r="DB12" s="221" t="str">
        <f t="shared" si="32"/>
        <v/>
      </c>
      <c r="DC12" s="221" t="str">
        <f t="shared" si="33"/>
        <v/>
      </c>
      <c r="DD12" s="221" t="str">
        <f t="shared" si="34"/>
        <v/>
      </c>
      <c r="DE12" s="221" t="str">
        <f t="shared" si="35"/>
        <v/>
      </c>
      <c r="DF12" s="221" t="str">
        <f t="shared" si="36"/>
        <v/>
      </c>
      <c r="DG12" s="221" t="str">
        <f t="shared" si="37"/>
        <v/>
      </c>
      <c r="DH12" s="221" t="str">
        <f t="shared" si="38"/>
        <v/>
      </c>
      <c r="DI12" s="221" t="str">
        <f t="shared" si="39"/>
        <v/>
      </c>
      <c r="DJ12" s="209" t="str">
        <f t="shared" si="40"/>
        <v/>
      </c>
      <c r="DK12" s="210" t="str">
        <f t="shared" si="41"/>
        <v/>
      </c>
      <c r="DL12" s="209">
        <f t="shared" si="42"/>
        <v>10</v>
      </c>
      <c r="DM12" s="209" t="str">
        <f t="shared" si="43"/>
        <v/>
      </c>
      <c r="DN12" s="209" t="str">
        <f t="shared" si="44"/>
        <v/>
      </c>
      <c r="DO12" s="209" t="str">
        <f t="shared" si="45"/>
        <v/>
      </c>
      <c r="DP12" s="209" t="str">
        <f t="shared" si="46"/>
        <v/>
      </c>
      <c r="DQ12" s="209" t="str">
        <f t="shared" si="47"/>
        <v/>
      </c>
      <c r="DR12" s="209" t="str">
        <f t="shared" si="48"/>
        <v/>
      </c>
      <c r="DS12" s="209" t="str">
        <f t="shared" si="49"/>
        <v/>
      </c>
      <c r="DT12" s="209" t="str">
        <f t="shared" si="50"/>
        <v/>
      </c>
      <c r="DU12" s="209" t="str">
        <f t="shared" si="51"/>
        <v/>
      </c>
      <c r="DV12" s="209" t="str">
        <f t="shared" si="52"/>
        <v/>
      </c>
      <c r="DW12" s="211" t="str">
        <f t="shared" si="53"/>
        <v/>
      </c>
      <c r="DX12" s="211" t="str">
        <f t="shared" si="54"/>
        <v/>
      </c>
      <c r="DY12" s="211">
        <f t="shared" si="55"/>
        <v>10</v>
      </c>
      <c r="DZ12" s="211" t="str">
        <f t="shared" si="56"/>
        <v/>
      </c>
      <c r="EA12" s="211" t="str">
        <f t="shared" si="57"/>
        <v/>
      </c>
      <c r="EB12" s="211" t="str">
        <f t="shared" si="58"/>
        <v/>
      </c>
      <c r="EC12" s="211" t="str">
        <f t="shared" si="59"/>
        <v/>
      </c>
      <c r="ED12" s="211" t="str">
        <f t="shared" si="60"/>
        <v/>
      </c>
      <c r="EE12" s="211" t="str">
        <f t="shared" si="61"/>
        <v/>
      </c>
      <c r="EF12" s="211" t="str">
        <f t="shared" si="62"/>
        <v/>
      </c>
      <c r="EG12" s="211" t="str">
        <f t="shared" si="63"/>
        <v/>
      </c>
      <c r="EH12" s="211" t="str">
        <f t="shared" si="64"/>
        <v/>
      </c>
      <c r="EI12" s="211" t="str">
        <f t="shared" si="65"/>
        <v/>
      </c>
      <c r="EJ12" s="27" t="str">
        <f t="shared" si="66"/>
        <v/>
      </c>
      <c r="EK12" s="27" t="str">
        <f t="shared" si="67"/>
        <v/>
      </c>
      <c r="EL12" s="27">
        <f t="shared" si="68"/>
        <v>10</v>
      </c>
      <c r="EM12" s="27" t="str">
        <f t="shared" si="69"/>
        <v/>
      </c>
      <c r="EN12" s="27" t="str">
        <f t="shared" si="70"/>
        <v/>
      </c>
      <c r="EO12" s="27" t="str">
        <f t="shared" si="71"/>
        <v/>
      </c>
      <c r="EP12" s="27" t="str">
        <f t="shared" si="72"/>
        <v/>
      </c>
      <c r="EQ12" s="27" t="str">
        <f t="shared" si="73"/>
        <v/>
      </c>
      <c r="ER12" s="27" t="str">
        <f t="shared" si="74"/>
        <v/>
      </c>
      <c r="ES12" s="27" t="str">
        <f t="shared" si="75"/>
        <v/>
      </c>
      <c r="ET12" s="27" t="str">
        <f t="shared" si="76"/>
        <v/>
      </c>
      <c r="EU12" s="27" t="str">
        <f t="shared" si="77"/>
        <v/>
      </c>
      <c r="EV12" s="27" t="str">
        <f t="shared" si="78"/>
        <v/>
      </c>
      <c r="EW12" s="209" t="str">
        <f t="shared" si="79"/>
        <v/>
      </c>
      <c r="EX12" s="209" t="str">
        <f t="shared" si="80"/>
        <v/>
      </c>
      <c r="EY12" s="209">
        <f t="shared" si="81"/>
        <v>10</v>
      </c>
      <c r="EZ12" s="209" t="str">
        <f t="shared" si="82"/>
        <v/>
      </c>
      <c r="FA12" s="209" t="str">
        <f t="shared" si="83"/>
        <v/>
      </c>
      <c r="FB12" s="209" t="str">
        <f t="shared" si="84"/>
        <v/>
      </c>
      <c r="FC12" s="209" t="str">
        <f t="shared" si="85"/>
        <v/>
      </c>
      <c r="FD12" s="209" t="str">
        <f t="shared" si="86"/>
        <v/>
      </c>
      <c r="FE12" s="209" t="str">
        <f t="shared" si="87"/>
        <v/>
      </c>
      <c r="FF12" s="209" t="str">
        <f t="shared" si="88"/>
        <v/>
      </c>
      <c r="FG12" s="209" t="str">
        <f t="shared" si="89"/>
        <v/>
      </c>
      <c r="FH12" s="209" t="str">
        <f t="shared" si="90"/>
        <v/>
      </c>
      <c r="FI12" s="209" t="str">
        <f t="shared" si="91"/>
        <v/>
      </c>
      <c r="FJ12" s="211" t="str">
        <f t="shared" si="92"/>
        <v/>
      </c>
      <c r="FK12" s="211" t="str">
        <f t="shared" si="93"/>
        <v/>
      </c>
      <c r="FL12" s="211">
        <f t="shared" si="94"/>
        <v>10</v>
      </c>
      <c r="FM12" s="211" t="str">
        <f t="shared" si="95"/>
        <v/>
      </c>
      <c r="FN12" s="211" t="str">
        <f t="shared" si="96"/>
        <v/>
      </c>
      <c r="FO12" s="211" t="str">
        <f t="shared" si="97"/>
        <v/>
      </c>
      <c r="FP12" s="211" t="str">
        <f t="shared" si="98"/>
        <v/>
      </c>
      <c r="FQ12" s="211" t="str">
        <f t="shared" si="99"/>
        <v/>
      </c>
      <c r="FR12" s="211" t="str">
        <f t="shared" si="100"/>
        <v/>
      </c>
      <c r="FS12" s="211" t="str">
        <f t="shared" si="101"/>
        <v/>
      </c>
      <c r="FT12" s="211" t="str">
        <f t="shared" si="102"/>
        <v/>
      </c>
      <c r="FU12" s="211" t="str">
        <f t="shared" si="103"/>
        <v/>
      </c>
      <c r="FV12" s="211" t="str">
        <f t="shared" si="104"/>
        <v/>
      </c>
      <c r="FW12" s="27" t="str">
        <f t="shared" si="105"/>
        <v/>
      </c>
      <c r="FX12" s="27" t="str">
        <f t="shared" si="106"/>
        <v/>
      </c>
      <c r="FY12" s="27">
        <f t="shared" si="107"/>
        <v>10</v>
      </c>
      <c r="FZ12" s="27" t="str">
        <f t="shared" si="108"/>
        <v/>
      </c>
      <c r="GA12" s="27" t="str">
        <f t="shared" si="109"/>
        <v/>
      </c>
      <c r="GB12" s="27" t="str">
        <f t="shared" si="110"/>
        <v/>
      </c>
      <c r="GC12" s="27" t="str">
        <f t="shared" si="111"/>
        <v/>
      </c>
      <c r="GD12" s="27" t="str">
        <f t="shared" si="112"/>
        <v/>
      </c>
      <c r="GE12" s="27" t="str">
        <f t="shared" si="113"/>
        <v/>
      </c>
      <c r="GF12" s="27" t="str">
        <f t="shared" si="114"/>
        <v/>
      </c>
      <c r="GG12" s="27" t="str">
        <f t="shared" si="115"/>
        <v/>
      </c>
      <c r="GH12" s="27" t="str">
        <f t="shared" si="116"/>
        <v/>
      </c>
      <c r="GI12" s="27" t="str">
        <f t="shared" si="117"/>
        <v/>
      </c>
      <c r="GJ12" s="114" t="str">
        <f t="shared" si="118"/>
        <v xml:space="preserve">    Dandi  Taufiqurahman</v>
      </c>
      <c r="GK12" s="1026" t="str">
        <f t="shared" si="119"/>
        <v xml:space="preserve">    Dandi  Taufiqurahman</v>
      </c>
    </row>
    <row r="13" spans="1:345" ht="15.75" customHeight="1">
      <c r="A13" s="26">
        <v>5</v>
      </c>
      <c r="B13" s="94" t="str">
        <f>'Identitas Siswa'!B12</f>
        <v>1413194</v>
      </c>
      <c r="C13" s="136" t="str">
        <f>'Identitas Siswa'!D12</f>
        <v>Devito Aditya Putra</v>
      </c>
      <c r="D13" s="118"/>
      <c r="E13" s="119"/>
      <c r="F13" s="119"/>
      <c r="G13" s="119"/>
      <c r="H13" s="119">
        <f t="shared" si="3"/>
        <v>0</v>
      </c>
      <c r="I13" s="1052" t="str">
        <f t="shared" si="120"/>
        <v/>
      </c>
      <c r="J13" s="119"/>
      <c r="K13" s="718" t="str">
        <f>IF(J13="",I13,IF(J13&gt;Menu!$D$24,Menu!$D$24,MAX(I13:J13)))</f>
        <v/>
      </c>
      <c r="L13" s="118"/>
      <c r="M13" s="119"/>
      <c r="N13" s="119"/>
      <c r="O13" s="119"/>
      <c r="P13" s="119">
        <f t="shared" si="4"/>
        <v>0</v>
      </c>
      <c r="Q13" s="1052" t="str">
        <f t="shared" si="121"/>
        <v/>
      </c>
      <c r="R13" s="119"/>
      <c r="S13" s="718" t="str">
        <f>IF(R13="",Q13,IF(R13&gt;Menu!$D$24,Menu!$D$24,MAX(Q13:R13)))</f>
        <v/>
      </c>
      <c r="T13" s="118"/>
      <c r="U13" s="119"/>
      <c r="V13" s="119"/>
      <c r="W13" s="119"/>
      <c r="X13" s="119">
        <f t="shared" si="5"/>
        <v>0</v>
      </c>
      <c r="Y13" s="1052" t="str">
        <f t="shared" si="122"/>
        <v/>
      </c>
      <c r="Z13" s="119"/>
      <c r="AA13" s="718" t="str">
        <f>IF(Z13="",Y13,IF(Z13&gt;Menu!$D$24,Menu!$D$24,MAX(Y13:Z13)))</f>
        <v/>
      </c>
      <c r="AB13" s="118"/>
      <c r="AC13" s="119"/>
      <c r="AD13" s="119"/>
      <c r="AE13" s="119"/>
      <c r="AF13" s="119">
        <f t="shared" si="6"/>
        <v>0</v>
      </c>
      <c r="AG13" s="1052" t="str">
        <f t="shared" si="123"/>
        <v/>
      </c>
      <c r="AH13" s="119"/>
      <c r="AI13" s="718" t="str">
        <f>IF(AH13="",AG13,IF(AH13&gt;Menu!$D$24,Menu!$D$24,MAX(AG13:AH13)))</f>
        <v/>
      </c>
      <c r="AJ13" s="118"/>
      <c r="AK13" s="119"/>
      <c r="AL13" s="119"/>
      <c r="AM13" s="119"/>
      <c r="AN13" s="119">
        <f t="shared" si="7"/>
        <v>0</v>
      </c>
      <c r="AO13" s="1052" t="str">
        <f t="shared" si="124"/>
        <v/>
      </c>
      <c r="AP13" s="119"/>
      <c r="AQ13" s="718" t="str">
        <f>IF(AP13="",AO13,IF(AP13&gt;Menu!$D$24,Menu!$D$24,MAX(AO13:AP13)))</f>
        <v/>
      </c>
      <c r="AR13" s="118"/>
      <c r="AS13" s="119"/>
      <c r="AT13" s="119"/>
      <c r="AU13" s="119"/>
      <c r="AV13" s="119">
        <f t="shared" si="8"/>
        <v>0</v>
      </c>
      <c r="AW13" s="1052" t="str">
        <f t="shared" si="125"/>
        <v/>
      </c>
      <c r="AX13" s="119"/>
      <c r="AY13" s="718" t="str">
        <f>IF(AX13="",AW13,IF(AX13&gt;Menu!$D$24,Menu!$D$24,MAX(AW13:AX13)))</f>
        <v/>
      </c>
      <c r="AZ13" s="118"/>
      <c r="BA13" s="119"/>
      <c r="BB13" s="119"/>
      <c r="BC13" s="119"/>
      <c r="BD13" s="119">
        <f t="shared" si="9"/>
        <v>0</v>
      </c>
      <c r="BE13" s="1052" t="str">
        <f t="shared" si="126"/>
        <v/>
      </c>
      <c r="BF13" s="119"/>
      <c r="BG13" s="718" t="str">
        <f>IF(BF13="",BE13,IF(BF13&gt;Menu!$D$24,Menu!$D$24,MAX(BE13:BF13)))</f>
        <v/>
      </c>
      <c r="BH13" s="118"/>
      <c r="BI13" s="119"/>
      <c r="BJ13" s="119"/>
      <c r="BK13" s="119"/>
      <c r="BL13" s="119">
        <f t="shared" si="10"/>
        <v>0</v>
      </c>
      <c r="BM13" s="1052" t="str">
        <f t="shared" si="127"/>
        <v/>
      </c>
      <c r="BN13" s="119"/>
      <c r="BO13" s="718" t="str">
        <f>IF(BN13="",BM13,IF(BN13&gt;Menu!$D$24,Menu!$D$24,MAX(BM13:BN13)))</f>
        <v/>
      </c>
      <c r="BP13" s="118"/>
      <c r="BQ13" s="119"/>
      <c r="BR13" s="119"/>
      <c r="BS13" s="119"/>
      <c r="BT13" s="119">
        <f t="shared" si="11"/>
        <v>0</v>
      </c>
      <c r="BU13" s="1052" t="str">
        <f t="shared" si="128"/>
        <v/>
      </c>
      <c r="BV13" s="119"/>
      <c r="BW13" s="718" t="str">
        <f>IF(BV13="",BU13,IF(BV13&gt;Menu!$D$24,Menu!$D$24,MAX(BU13:BV13)))</f>
        <v/>
      </c>
      <c r="BX13" s="118"/>
      <c r="BY13" s="119"/>
      <c r="BZ13" s="119"/>
      <c r="CA13" s="119"/>
      <c r="CB13" s="119">
        <f t="shared" si="12"/>
        <v>0</v>
      </c>
      <c r="CC13" s="1052" t="str">
        <f t="shared" si="129"/>
        <v/>
      </c>
      <c r="CD13" s="119"/>
      <c r="CE13" s="718" t="str">
        <f>IF(CD13="",CC13,IF(CD13&gt;Menu!$D$24,Menu!$D$24,MAX(CC13:CD13)))</f>
        <v/>
      </c>
      <c r="CF13" s="876" t="str">
        <f t="shared" si="13"/>
        <v/>
      </c>
      <c r="CG13" s="874" t="str">
        <f t="shared" si="14"/>
        <v/>
      </c>
      <c r="CH13" s="111" t="str">
        <f t="shared" si="15"/>
        <v xml:space="preserve">  </v>
      </c>
      <c r="CI13" s="28" t="str">
        <f t="shared" si="16"/>
        <v xml:space="preserve">  </v>
      </c>
      <c r="CJ13" s="27" t="str">
        <f>IF(CG13&gt;100,"  ",IF(CG13&gt;=Menu!$D$24,"T","TT"))</f>
        <v xml:space="preserve">  </v>
      </c>
      <c r="CK13" s="152" t="str">
        <f t="shared" si="130"/>
        <v/>
      </c>
      <c r="CL13" s="152" t="str">
        <f t="shared" si="131"/>
        <v/>
      </c>
      <c r="CM13" s="152" t="str">
        <f t="shared" si="132"/>
        <v/>
      </c>
      <c r="CN13" s="152" t="str">
        <f t="shared" si="133"/>
        <v/>
      </c>
      <c r="CO13" s="152" t="str">
        <f t="shared" si="134"/>
        <v/>
      </c>
      <c r="CP13" s="152" t="str">
        <f t="shared" si="22"/>
        <v/>
      </c>
      <c r="CQ13" s="152" t="str">
        <f t="shared" si="23"/>
        <v/>
      </c>
      <c r="CR13" s="152" t="str">
        <f t="shared" si="24"/>
        <v/>
      </c>
      <c r="CS13" s="152" t="str">
        <f t="shared" si="25"/>
        <v/>
      </c>
      <c r="CT13" s="152" t="str">
        <f t="shared" si="26"/>
        <v/>
      </c>
      <c r="CU13" s="152" t="str">
        <f t="shared" si="27"/>
        <v/>
      </c>
      <c r="CV13" s="152">
        <f t="shared" si="28"/>
        <v>0</v>
      </c>
      <c r="CW13" s="27" t="str">
        <f>IF(CG13&gt;100,"  ",IF(CG13&gt;=Menu!$D$24,"Capaian kompetensi sudah tuntas ","Capaian kompetensi belum tuntas "))</f>
        <v xml:space="preserve">  </v>
      </c>
      <c r="CX13" s="28" t="str">
        <f t="shared" si="29"/>
        <v xml:space="preserve">  </v>
      </c>
      <c r="CY13" s="725">
        <f>Menu!$D$24</f>
        <v>60</v>
      </c>
      <c r="CZ13" s="221" t="str">
        <f t="shared" si="30"/>
        <v/>
      </c>
      <c r="DA13" s="221" t="str">
        <f t="shared" si="31"/>
        <v/>
      </c>
      <c r="DB13" s="221" t="str">
        <f t="shared" si="32"/>
        <v/>
      </c>
      <c r="DC13" s="221" t="str">
        <f t="shared" si="33"/>
        <v/>
      </c>
      <c r="DD13" s="221" t="str">
        <f t="shared" si="34"/>
        <v/>
      </c>
      <c r="DE13" s="221" t="str">
        <f t="shared" si="35"/>
        <v/>
      </c>
      <c r="DF13" s="221" t="str">
        <f t="shared" si="36"/>
        <v/>
      </c>
      <c r="DG13" s="221" t="str">
        <f t="shared" si="37"/>
        <v/>
      </c>
      <c r="DH13" s="221" t="str">
        <f t="shared" si="38"/>
        <v/>
      </c>
      <c r="DI13" s="221" t="str">
        <f t="shared" si="39"/>
        <v/>
      </c>
      <c r="DJ13" s="209" t="str">
        <f t="shared" si="40"/>
        <v/>
      </c>
      <c r="DK13" s="210" t="str">
        <f t="shared" si="41"/>
        <v/>
      </c>
      <c r="DL13" s="209">
        <f t="shared" si="42"/>
        <v>10</v>
      </c>
      <c r="DM13" s="209" t="str">
        <f t="shared" si="43"/>
        <v/>
      </c>
      <c r="DN13" s="209" t="str">
        <f t="shared" si="44"/>
        <v/>
      </c>
      <c r="DO13" s="209" t="str">
        <f t="shared" si="45"/>
        <v/>
      </c>
      <c r="DP13" s="209" t="str">
        <f t="shared" si="46"/>
        <v/>
      </c>
      <c r="DQ13" s="209" t="str">
        <f t="shared" si="47"/>
        <v/>
      </c>
      <c r="DR13" s="209" t="str">
        <f t="shared" si="48"/>
        <v/>
      </c>
      <c r="DS13" s="209" t="str">
        <f t="shared" si="49"/>
        <v/>
      </c>
      <c r="DT13" s="209" t="str">
        <f t="shared" si="50"/>
        <v/>
      </c>
      <c r="DU13" s="209" t="str">
        <f t="shared" si="51"/>
        <v/>
      </c>
      <c r="DV13" s="209" t="str">
        <f t="shared" si="52"/>
        <v/>
      </c>
      <c r="DW13" s="211" t="str">
        <f t="shared" si="53"/>
        <v/>
      </c>
      <c r="DX13" s="211" t="str">
        <f t="shared" si="54"/>
        <v/>
      </c>
      <c r="DY13" s="211">
        <f t="shared" si="55"/>
        <v>10</v>
      </c>
      <c r="DZ13" s="211" t="str">
        <f t="shared" si="56"/>
        <v/>
      </c>
      <c r="EA13" s="211" t="str">
        <f t="shared" si="57"/>
        <v/>
      </c>
      <c r="EB13" s="211" t="str">
        <f t="shared" si="58"/>
        <v/>
      </c>
      <c r="EC13" s="211" t="str">
        <f t="shared" si="59"/>
        <v/>
      </c>
      <c r="ED13" s="211" t="str">
        <f t="shared" si="60"/>
        <v/>
      </c>
      <c r="EE13" s="211" t="str">
        <f t="shared" si="61"/>
        <v/>
      </c>
      <c r="EF13" s="211" t="str">
        <f t="shared" si="62"/>
        <v/>
      </c>
      <c r="EG13" s="211" t="str">
        <f t="shared" si="63"/>
        <v/>
      </c>
      <c r="EH13" s="211" t="str">
        <f t="shared" si="64"/>
        <v/>
      </c>
      <c r="EI13" s="211" t="str">
        <f t="shared" si="65"/>
        <v/>
      </c>
      <c r="EJ13" s="27" t="str">
        <f t="shared" si="66"/>
        <v/>
      </c>
      <c r="EK13" s="27" t="str">
        <f t="shared" si="67"/>
        <v/>
      </c>
      <c r="EL13" s="27">
        <f t="shared" si="68"/>
        <v>10</v>
      </c>
      <c r="EM13" s="27" t="str">
        <f t="shared" si="69"/>
        <v/>
      </c>
      <c r="EN13" s="27" t="str">
        <f t="shared" si="70"/>
        <v/>
      </c>
      <c r="EO13" s="27" t="str">
        <f t="shared" si="71"/>
        <v/>
      </c>
      <c r="EP13" s="27" t="str">
        <f t="shared" si="72"/>
        <v/>
      </c>
      <c r="EQ13" s="27" t="str">
        <f t="shared" si="73"/>
        <v/>
      </c>
      <c r="ER13" s="27" t="str">
        <f t="shared" si="74"/>
        <v/>
      </c>
      <c r="ES13" s="27" t="str">
        <f t="shared" si="75"/>
        <v/>
      </c>
      <c r="ET13" s="27" t="str">
        <f t="shared" si="76"/>
        <v/>
      </c>
      <c r="EU13" s="27" t="str">
        <f t="shared" si="77"/>
        <v/>
      </c>
      <c r="EV13" s="27" t="str">
        <f t="shared" si="78"/>
        <v/>
      </c>
      <c r="EW13" s="209" t="str">
        <f t="shared" si="79"/>
        <v/>
      </c>
      <c r="EX13" s="209" t="str">
        <f t="shared" si="80"/>
        <v/>
      </c>
      <c r="EY13" s="209">
        <f t="shared" si="81"/>
        <v>10</v>
      </c>
      <c r="EZ13" s="209" t="str">
        <f t="shared" si="82"/>
        <v/>
      </c>
      <c r="FA13" s="209" t="str">
        <f t="shared" si="83"/>
        <v/>
      </c>
      <c r="FB13" s="209" t="str">
        <f t="shared" si="84"/>
        <v/>
      </c>
      <c r="FC13" s="209" t="str">
        <f t="shared" si="85"/>
        <v/>
      </c>
      <c r="FD13" s="209" t="str">
        <f t="shared" si="86"/>
        <v/>
      </c>
      <c r="FE13" s="209" t="str">
        <f t="shared" si="87"/>
        <v/>
      </c>
      <c r="FF13" s="209" t="str">
        <f t="shared" si="88"/>
        <v/>
      </c>
      <c r="FG13" s="209" t="str">
        <f t="shared" si="89"/>
        <v/>
      </c>
      <c r="FH13" s="209" t="str">
        <f t="shared" si="90"/>
        <v/>
      </c>
      <c r="FI13" s="209" t="str">
        <f t="shared" si="91"/>
        <v/>
      </c>
      <c r="FJ13" s="211" t="str">
        <f t="shared" si="92"/>
        <v/>
      </c>
      <c r="FK13" s="211" t="str">
        <f t="shared" si="93"/>
        <v/>
      </c>
      <c r="FL13" s="211">
        <f t="shared" si="94"/>
        <v>10</v>
      </c>
      <c r="FM13" s="211" t="str">
        <f t="shared" si="95"/>
        <v/>
      </c>
      <c r="FN13" s="211" t="str">
        <f t="shared" si="96"/>
        <v/>
      </c>
      <c r="FO13" s="211" t="str">
        <f t="shared" si="97"/>
        <v/>
      </c>
      <c r="FP13" s="211" t="str">
        <f t="shared" si="98"/>
        <v/>
      </c>
      <c r="FQ13" s="211" t="str">
        <f t="shared" si="99"/>
        <v/>
      </c>
      <c r="FR13" s="211" t="str">
        <f t="shared" si="100"/>
        <v/>
      </c>
      <c r="FS13" s="211" t="str">
        <f t="shared" si="101"/>
        <v/>
      </c>
      <c r="FT13" s="211" t="str">
        <f t="shared" si="102"/>
        <v/>
      </c>
      <c r="FU13" s="211" t="str">
        <f t="shared" si="103"/>
        <v/>
      </c>
      <c r="FV13" s="211" t="str">
        <f t="shared" si="104"/>
        <v/>
      </c>
      <c r="FW13" s="27" t="str">
        <f t="shared" si="105"/>
        <v/>
      </c>
      <c r="FX13" s="27" t="str">
        <f t="shared" si="106"/>
        <v/>
      </c>
      <c r="FY13" s="27">
        <f t="shared" si="107"/>
        <v>10</v>
      </c>
      <c r="FZ13" s="27" t="str">
        <f t="shared" si="108"/>
        <v/>
      </c>
      <c r="GA13" s="27" t="str">
        <f t="shared" si="109"/>
        <v/>
      </c>
      <c r="GB13" s="27" t="str">
        <f t="shared" si="110"/>
        <v/>
      </c>
      <c r="GC13" s="27" t="str">
        <f t="shared" si="111"/>
        <v/>
      </c>
      <c r="GD13" s="27" t="str">
        <f t="shared" si="112"/>
        <v/>
      </c>
      <c r="GE13" s="27" t="str">
        <f t="shared" si="113"/>
        <v/>
      </c>
      <c r="GF13" s="27" t="str">
        <f t="shared" si="114"/>
        <v/>
      </c>
      <c r="GG13" s="27" t="str">
        <f t="shared" si="115"/>
        <v/>
      </c>
      <c r="GH13" s="27" t="str">
        <f t="shared" si="116"/>
        <v/>
      </c>
      <c r="GI13" s="27" t="str">
        <f t="shared" si="117"/>
        <v/>
      </c>
      <c r="GJ13" s="114" t="str">
        <f t="shared" si="118"/>
        <v xml:space="preserve">    Devito Aditya Putra</v>
      </c>
      <c r="GK13" s="1026" t="str">
        <f t="shared" si="119"/>
        <v xml:space="preserve">    Devito Aditya Putra</v>
      </c>
    </row>
    <row r="14" spans="1:345" ht="15.75" customHeight="1">
      <c r="A14" s="26">
        <v>6</v>
      </c>
      <c r="B14" s="94" t="str">
        <f>'Identitas Siswa'!B13</f>
        <v>1413195</v>
      </c>
      <c r="C14" s="136" t="str">
        <f>'Identitas Siswa'!D13</f>
        <v>Dhea Novita  Wulandari</v>
      </c>
      <c r="D14" s="118"/>
      <c r="E14" s="119"/>
      <c r="F14" s="119"/>
      <c r="G14" s="119"/>
      <c r="H14" s="119">
        <f t="shared" si="3"/>
        <v>0</v>
      </c>
      <c r="I14" s="1052" t="str">
        <f t="shared" si="120"/>
        <v/>
      </c>
      <c r="J14" s="119"/>
      <c r="K14" s="718" t="str">
        <f>IF(J14="",I14,IF(J14&gt;Menu!$D$24,Menu!$D$24,MAX(I14:J14)))</f>
        <v/>
      </c>
      <c r="L14" s="118"/>
      <c r="M14" s="119"/>
      <c r="N14" s="119"/>
      <c r="O14" s="119"/>
      <c r="P14" s="119">
        <f t="shared" si="4"/>
        <v>0</v>
      </c>
      <c r="Q14" s="1052" t="str">
        <f t="shared" si="121"/>
        <v/>
      </c>
      <c r="R14" s="119"/>
      <c r="S14" s="718" t="str">
        <f>IF(R14="",Q14,IF(R14&gt;Menu!$D$24,Menu!$D$24,MAX(Q14:R14)))</f>
        <v/>
      </c>
      <c r="T14" s="118"/>
      <c r="U14" s="119"/>
      <c r="V14" s="119"/>
      <c r="W14" s="119"/>
      <c r="X14" s="119">
        <f t="shared" si="5"/>
        <v>0</v>
      </c>
      <c r="Y14" s="1052" t="str">
        <f t="shared" si="122"/>
        <v/>
      </c>
      <c r="Z14" s="119"/>
      <c r="AA14" s="718" t="str">
        <f>IF(Z14="",Y14,IF(Z14&gt;Menu!$D$24,Menu!$D$24,MAX(Y14:Z14)))</f>
        <v/>
      </c>
      <c r="AB14" s="118"/>
      <c r="AC14" s="119"/>
      <c r="AD14" s="119"/>
      <c r="AE14" s="119"/>
      <c r="AF14" s="119">
        <f t="shared" si="6"/>
        <v>0</v>
      </c>
      <c r="AG14" s="1052" t="str">
        <f t="shared" si="123"/>
        <v/>
      </c>
      <c r="AH14" s="119"/>
      <c r="AI14" s="718" t="str">
        <f>IF(AH14="",AG14,IF(AH14&gt;Menu!$D$24,Menu!$D$24,MAX(AG14:AH14)))</f>
        <v/>
      </c>
      <c r="AJ14" s="118"/>
      <c r="AK14" s="119"/>
      <c r="AL14" s="119"/>
      <c r="AM14" s="119"/>
      <c r="AN14" s="119">
        <f t="shared" si="7"/>
        <v>0</v>
      </c>
      <c r="AO14" s="1052" t="str">
        <f t="shared" si="124"/>
        <v/>
      </c>
      <c r="AP14" s="119"/>
      <c r="AQ14" s="718" t="str">
        <f>IF(AP14="",AO14,IF(AP14&gt;Menu!$D$24,Menu!$D$24,MAX(AO14:AP14)))</f>
        <v/>
      </c>
      <c r="AR14" s="118"/>
      <c r="AS14" s="119"/>
      <c r="AT14" s="119"/>
      <c r="AU14" s="119"/>
      <c r="AV14" s="119">
        <f t="shared" si="8"/>
        <v>0</v>
      </c>
      <c r="AW14" s="1052" t="str">
        <f t="shared" si="125"/>
        <v/>
      </c>
      <c r="AX14" s="119"/>
      <c r="AY14" s="718" t="str">
        <f>IF(AX14="",AW14,IF(AX14&gt;Menu!$D$24,Menu!$D$24,MAX(AW14:AX14)))</f>
        <v/>
      </c>
      <c r="AZ14" s="118"/>
      <c r="BA14" s="119"/>
      <c r="BB14" s="119"/>
      <c r="BC14" s="119"/>
      <c r="BD14" s="119">
        <f t="shared" si="9"/>
        <v>0</v>
      </c>
      <c r="BE14" s="1052" t="str">
        <f t="shared" si="126"/>
        <v/>
      </c>
      <c r="BF14" s="119"/>
      <c r="BG14" s="718" t="str">
        <f>IF(BF14="",BE14,IF(BF14&gt;Menu!$D$24,Menu!$D$24,MAX(BE14:BF14)))</f>
        <v/>
      </c>
      <c r="BH14" s="118"/>
      <c r="BI14" s="119"/>
      <c r="BJ14" s="119"/>
      <c r="BK14" s="119"/>
      <c r="BL14" s="119">
        <f t="shared" si="10"/>
        <v>0</v>
      </c>
      <c r="BM14" s="1052" t="str">
        <f t="shared" si="127"/>
        <v/>
      </c>
      <c r="BN14" s="119"/>
      <c r="BO14" s="718" t="str">
        <f>IF(BN14="",BM14,IF(BN14&gt;Menu!$D$24,Menu!$D$24,MAX(BM14:BN14)))</f>
        <v/>
      </c>
      <c r="BP14" s="118"/>
      <c r="BQ14" s="119"/>
      <c r="BR14" s="119"/>
      <c r="BS14" s="119"/>
      <c r="BT14" s="119">
        <f t="shared" si="11"/>
        <v>0</v>
      </c>
      <c r="BU14" s="1052" t="str">
        <f t="shared" si="128"/>
        <v/>
      </c>
      <c r="BV14" s="119"/>
      <c r="BW14" s="718" t="str">
        <f>IF(BV14="",BU14,IF(BV14&gt;Menu!$D$24,Menu!$D$24,MAX(BU14:BV14)))</f>
        <v/>
      </c>
      <c r="BX14" s="118"/>
      <c r="BY14" s="119"/>
      <c r="BZ14" s="119"/>
      <c r="CA14" s="119"/>
      <c r="CB14" s="119">
        <f t="shared" si="12"/>
        <v>0</v>
      </c>
      <c r="CC14" s="1052" t="str">
        <f t="shared" si="129"/>
        <v/>
      </c>
      <c r="CD14" s="119"/>
      <c r="CE14" s="718" t="str">
        <f>IF(CD14="",CC14,IF(CD14&gt;Menu!$D$24,Menu!$D$24,MAX(CC14:CD14)))</f>
        <v/>
      </c>
      <c r="CF14" s="876" t="str">
        <f t="shared" si="13"/>
        <v/>
      </c>
      <c r="CG14" s="874" t="str">
        <f t="shared" si="14"/>
        <v/>
      </c>
      <c r="CH14" s="111" t="str">
        <f t="shared" si="15"/>
        <v xml:space="preserve">  </v>
      </c>
      <c r="CI14" s="28" t="str">
        <f t="shared" si="16"/>
        <v xml:space="preserve">  </v>
      </c>
      <c r="CJ14" s="27" t="str">
        <f>IF(CG14&gt;100,"  ",IF(CG14&gt;=Menu!$D$24,"T","TT"))</f>
        <v xml:space="preserve">  </v>
      </c>
      <c r="CK14" s="152" t="str">
        <f t="shared" si="130"/>
        <v/>
      </c>
      <c r="CL14" s="152" t="str">
        <f t="shared" si="131"/>
        <v/>
      </c>
      <c r="CM14" s="152" t="str">
        <f t="shared" si="132"/>
        <v/>
      </c>
      <c r="CN14" s="152" t="str">
        <f t="shared" si="133"/>
        <v/>
      </c>
      <c r="CO14" s="152" t="str">
        <f t="shared" si="134"/>
        <v/>
      </c>
      <c r="CP14" s="152" t="str">
        <f t="shared" si="22"/>
        <v/>
      </c>
      <c r="CQ14" s="152" t="str">
        <f t="shared" si="23"/>
        <v/>
      </c>
      <c r="CR14" s="152" t="str">
        <f t="shared" si="24"/>
        <v/>
      </c>
      <c r="CS14" s="152" t="str">
        <f t="shared" si="25"/>
        <v/>
      </c>
      <c r="CT14" s="152" t="str">
        <f t="shared" si="26"/>
        <v/>
      </c>
      <c r="CU14" s="152" t="str">
        <f t="shared" si="27"/>
        <v/>
      </c>
      <c r="CV14" s="152">
        <f t="shared" si="28"/>
        <v>0</v>
      </c>
      <c r="CW14" s="27" t="str">
        <f>IF(CG14&gt;100,"  ",IF(CG14&gt;=Menu!$D$24,"Capaian kompetensi sudah tuntas ","Capaian kompetensi belum tuntas "))</f>
        <v xml:space="preserve">  </v>
      </c>
      <c r="CX14" s="28" t="str">
        <f t="shared" si="29"/>
        <v xml:space="preserve">  </v>
      </c>
      <c r="CY14" s="725">
        <f>Menu!$D$24</f>
        <v>60</v>
      </c>
      <c r="CZ14" s="221" t="str">
        <f t="shared" si="30"/>
        <v/>
      </c>
      <c r="DA14" s="221" t="str">
        <f t="shared" si="31"/>
        <v/>
      </c>
      <c r="DB14" s="221" t="str">
        <f t="shared" si="32"/>
        <v/>
      </c>
      <c r="DC14" s="221" t="str">
        <f t="shared" si="33"/>
        <v/>
      </c>
      <c r="DD14" s="221" t="str">
        <f t="shared" si="34"/>
        <v/>
      </c>
      <c r="DE14" s="221" t="str">
        <f t="shared" si="35"/>
        <v/>
      </c>
      <c r="DF14" s="221" t="str">
        <f t="shared" si="36"/>
        <v/>
      </c>
      <c r="DG14" s="221" t="str">
        <f t="shared" si="37"/>
        <v/>
      </c>
      <c r="DH14" s="221" t="str">
        <f t="shared" si="38"/>
        <v/>
      </c>
      <c r="DI14" s="221" t="str">
        <f t="shared" si="39"/>
        <v/>
      </c>
      <c r="DJ14" s="209" t="str">
        <f t="shared" si="40"/>
        <v/>
      </c>
      <c r="DK14" s="210" t="str">
        <f t="shared" si="41"/>
        <v/>
      </c>
      <c r="DL14" s="209">
        <f t="shared" si="42"/>
        <v>10</v>
      </c>
      <c r="DM14" s="209" t="str">
        <f t="shared" si="43"/>
        <v/>
      </c>
      <c r="DN14" s="209" t="str">
        <f t="shared" si="44"/>
        <v/>
      </c>
      <c r="DO14" s="209" t="str">
        <f t="shared" si="45"/>
        <v/>
      </c>
      <c r="DP14" s="209" t="str">
        <f t="shared" si="46"/>
        <v/>
      </c>
      <c r="DQ14" s="209" t="str">
        <f t="shared" si="47"/>
        <v/>
      </c>
      <c r="DR14" s="209" t="str">
        <f t="shared" si="48"/>
        <v/>
      </c>
      <c r="DS14" s="209" t="str">
        <f t="shared" si="49"/>
        <v/>
      </c>
      <c r="DT14" s="209" t="str">
        <f t="shared" si="50"/>
        <v/>
      </c>
      <c r="DU14" s="209" t="str">
        <f t="shared" si="51"/>
        <v/>
      </c>
      <c r="DV14" s="209" t="str">
        <f t="shared" si="52"/>
        <v/>
      </c>
      <c r="DW14" s="211" t="str">
        <f t="shared" si="53"/>
        <v/>
      </c>
      <c r="DX14" s="211" t="str">
        <f t="shared" si="54"/>
        <v/>
      </c>
      <c r="DY14" s="211">
        <f t="shared" si="55"/>
        <v>10</v>
      </c>
      <c r="DZ14" s="211" t="str">
        <f t="shared" si="56"/>
        <v/>
      </c>
      <c r="EA14" s="211" t="str">
        <f t="shared" si="57"/>
        <v/>
      </c>
      <c r="EB14" s="211" t="str">
        <f t="shared" si="58"/>
        <v/>
      </c>
      <c r="EC14" s="211" t="str">
        <f t="shared" si="59"/>
        <v/>
      </c>
      <c r="ED14" s="211" t="str">
        <f t="shared" si="60"/>
        <v/>
      </c>
      <c r="EE14" s="211" t="str">
        <f t="shared" si="61"/>
        <v/>
      </c>
      <c r="EF14" s="211" t="str">
        <f t="shared" si="62"/>
        <v/>
      </c>
      <c r="EG14" s="211" t="str">
        <f t="shared" si="63"/>
        <v/>
      </c>
      <c r="EH14" s="211" t="str">
        <f t="shared" si="64"/>
        <v/>
      </c>
      <c r="EI14" s="211" t="str">
        <f t="shared" si="65"/>
        <v/>
      </c>
      <c r="EJ14" s="27" t="str">
        <f t="shared" si="66"/>
        <v/>
      </c>
      <c r="EK14" s="27" t="str">
        <f t="shared" si="67"/>
        <v/>
      </c>
      <c r="EL14" s="27">
        <f t="shared" si="68"/>
        <v>10</v>
      </c>
      <c r="EM14" s="27" t="str">
        <f t="shared" si="69"/>
        <v/>
      </c>
      <c r="EN14" s="27" t="str">
        <f t="shared" si="70"/>
        <v/>
      </c>
      <c r="EO14" s="27" t="str">
        <f t="shared" si="71"/>
        <v/>
      </c>
      <c r="EP14" s="27" t="str">
        <f t="shared" si="72"/>
        <v/>
      </c>
      <c r="EQ14" s="27" t="str">
        <f t="shared" si="73"/>
        <v/>
      </c>
      <c r="ER14" s="27" t="str">
        <f t="shared" si="74"/>
        <v/>
      </c>
      <c r="ES14" s="27" t="str">
        <f t="shared" si="75"/>
        <v/>
      </c>
      <c r="ET14" s="27" t="str">
        <f t="shared" si="76"/>
        <v/>
      </c>
      <c r="EU14" s="27" t="str">
        <f t="shared" si="77"/>
        <v/>
      </c>
      <c r="EV14" s="27" t="str">
        <f t="shared" si="78"/>
        <v/>
      </c>
      <c r="EW14" s="209" t="str">
        <f t="shared" si="79"/>
        <v/>
      </c>
      <c r="EX14" s="209" t="str">
        <f t="shared" si="80"/>
        <v/>
      </c>
      <c r="EY14" s="209">
        <f t="shared" si="81"/>
        <v>10</v>
      </c>
      <c r="EZ14" s="209" t="str">
        <f t="shared" si="82"/>
        <v/>
      </c>
      <c r="FA14" s="209" t="str">
        <f t="shared" si="83"/>
        <v/>
      </c>
      <c r="FB14" s="209" t="str">
        <f t="shared" si="84"/>
        <v/>
      </c>
      <c r="FC14" s="209" t="str">
        <f t="shared" si="85"/>
        <v/>
      </c>
      <c r="FD14" s="209" t="str">
        <f t="shared" si="86"/>
        <v/>
      </c>
      <c r="FE14" s="209" t="str">
        <f t="shared" si="87"/>
        <v/>
      </c>
      <c r="FF14" s="209" t="str">
        <f t="shared" si="88"/>
        <v/>
      </c>
      <c r="FG14" s="209" t="str">
        <f t="shared" si="89"/>
        <v/>
      </c>
      <c r="FH14" s="209" t="str">
        <f t="shared" si="90"/>
        <v/>
      </c>
      <c r="FI14" s="209" t="str">
        <f t="shared" si="91"/>
        <v/>
      </c>
      <c r="FJ14" s="211" t="str">
        <f t="shared" si="92"/>
        <v/>
      </c>
      <c r="FK14" s="211" t="str">
        <f t="shared" si="93"/>
        <v/>
      </c>
      <c r="FL14" s="211">
        <f t="shared" si="94"/>
        <v>10</v>
      </c>
      <c r="FM14" s="211" t="str">
        <f t="shared" si="95"/>
        <v/>
      </c>
      <c r="FN14" s="211" t="str">
        <f t="shared" si="96"/>
        <v/>
      </c>
      <c r="FO14" s="211" t="str">
        <f t="shared" si="97"/>
        <v/>
      </c>
      <c r="FP14" s="211" t="str">
        <f t="shared" si="98"/>
        <v/>
      </c>
      <c r="FQ14" s="211" t="str">
        <f t="shared" si="99"/>
        <v/>
      </c>
      <c r="FR14" s="211" t="str">
        <f t="shared" si="100"/>
        <v/>
      </c>
      <c r="FS14" s="211" t="str">
        <f t="shared" si="101"/>
        <v/>
      </c>
      <c r="FT14" s="211" t="str">
        <f t="shared" si="102"/>
        <v/>
      </c>
      <c r="FU14" s="211" t="str">
        <f t="shared" si="103"/>
        <v/>
      </c>
      <c r="FV14" s="211" t="str">
        <f t="shared" si="104"/>
        <v/>
      </c>
      <c r="FW14" s="27" t="str">
        <f t="shared" si="105"/>
        <v/>
      </c>
      <c r="FX14" s="27" t="str">
        <f t="shared" si="106"/>
        <v/>
      </c>
      <c r="FY14" s="27">
        <f t="shared" si="107"/>
        <v>10</v>
      </c>
      <c r="FZ14" s="27" t="str">
        <f t="shared" si="108"/>
        <v/>
      </c>
      <c r="GA14" s="27" t="str">
        <f t="shared" si="109"/>
        <v/>
      </c>
      <c r="GB14" s="27" t="str">
        <f t="shared" si="110"/>
        <v/>
      </c>
      <c r="GC14" s="27" t="str">
        <f t="shared" si="111"/>
        <v/>
      </c>
      <c r="GD14" s="27" t="str">
        <f t="shared" si="112"/>
        <v/>
      </c>
      <c r="GE14" s="27" t="str">
        <f t="shared" si="113"/>
        <v/>
      </c>
      <c r="GF14" s="27" t="str">
        <f t="shared" si="114"/>
        <v/>
      </c>
      <c r="GG14" s="27" t="str">
        <f t="shared" si="115"/>
        <v/>
      </c>
      <c r="GH14" s="27" t="str">
        <f t="shared" si="116"/>
        <v/>
      </c>
      <c r="GI14" s="27" t="str">
        <f t="shared" si="117"/>
        <v/>
      </c>
      <c r="GJ14" s="114" t="str">
        <f t="shared" si="118"/>
        <v xml:space="preserve">    Dhea Novita  Wulandari</v>
      </c>
      <c r="GK14" s="1026" t="str">
        <f t="shared" si="119"/>
        <v xml:space="preserve">    Dhea Novita  Wulandari</v>
      </c>
    </row>
    <row r="15" spans="1:345" ht="15.75" customHeight="1">
      <c r="A15" s="26">
        <v>7</v>
      </c>
      <c r="B15" s="94" t="str">
        <f>'Identitas Siswa'!B14</f>
        <v>1413201</v>
      </c>
      <c r="C15" s="136" t="str">
        <f>'Identitas Siswa'!D14</f>
        <v>Dina  Wahyuni</v>
      </c>
      <c r="D15" s="118"/>
      <c r="E15" s="119"/>
      <c r="F15" s="119"/>
      <c r="G15" s="119"/>
      <c r="H15" s="119">
        <f t="shared" si="3"/>
        <v>0</v>
      </c>
      <c r="I15" s="1052" t="str">
        <f t="shared" si="120"/>
        <v/>
      </c>
      <c r="J15" s="119"/>
      <c r="K15" s="718" t="str">
        <f>IF(J15="",I15,IF(J15&gt;Menu!$D$24,Menu!$D$24,MAX(I15:J15)))</f>
        <v/>
      </c>
      <c r="L15" s="118"/>
      <c r="M15" s="119"/>
      <c r="N15" s="119"/>
      <c r="O15" s="119"/>
      <c r="P15" s="119">
        <f t="shared" si="4"/>
        <v>0</v>
      </c>
      <c r="Q15" s="1052" t="str">
        <f t="shared" si="121"/>
        <v/>
      </c>
      <c r="R15" s="119"/>
      <c r="S15" s="718" t="str">
        <f>IF(R15="",Q15,IF(R15&gt;Menu!$D$24,Menu!$D$24,MAX(Q15:R15)))</f>
        <v/>
      </c>
      <c r="T15" s="118"/>
      <c r="U15" s="119"/>
      <c r="V15" s="119"/>
      <c r="W15" s="119"/>
      <c r="X15" s="119">
        <f t="shared" si="5"/>
        <v>0</v>
      </c>
      <c r="Y15" s="1052" t="str">
        <f t="shared" si="122"/>
        <v/>
      </c>
      <c r="Z15" s="119"/>
      <c r="AA15" s="718" t="str">
        <f>IF(Z15="",Y15,IF(Z15&gt;Menu!$D$24,Menu!$D$24,MAX(Y15:Z15)))</f>
        <v/>
      </c>
      <c r="AB15" s="118"/>
      <c r="AC15" s="119"/>
      <c r="AD15" s="119"/>
      <c r="AE15" s="119"/>
      <c r="AF15" s="119">
        <f t="shared" si="6"/>
        <v>0</v>
      </c>
      <c r="AG15" s="1052" t="str">
        <f t="shared" si="123"/>
        <v/>
      </c>
      <c r="AH15" s="119"/>
      <c r="AI15" s="718" t="str">
        <f>IF(AH15="",AG15,IF(AH15&gt;Menu!$D$24,Menu!$D$24,MAX(AG15:AH15)))</f>
        <v/>
      </c>
      <c r="AJ15" s="118"/>
      <c r="AK15" s="119"/>
      <c r="AL15" s="119"/>
      <c r="AM15" s="119"/>
      <c r="AN15" s="119">
        <f t="shared" si="7"/>
        <v>0</v>
      </c>
      <c r="AO15" s="1052" t="str">
        <f t="shared" si="124"/>
        <v/>
      </c>
      <c r="AP15" s="119"/>
      <c r="AQ15" s="718" t="str">
        <f>IF(AP15="",AO15,IF(AP15&gt;Menu!$D$24,Menu!$D$24,MAX(AO15:AP15)))</f>
        <v/>
      </c>
      <c r="AR15" s="118"/>
      <c r="AS15" s="119"/>
      <c r="AT15" s="119"/>
      <c r="AU15" s="119"/>
      <c r="AV15" s="119">
        <f t="shared" si="8"/>
        <v>0</v>
      </c>
      <c r="AW15" s="1052" t="str">
        <f t="shared" si="125"/>
        <v/>
      </c>
      <c r="AX15" s="119"/>
      <c r="AY15" s="718" t="str">
        <f>IF(AX15="",AW15,IF(AX15&gt;Menu!$D$24,Menu!$D$24,MAX(AW15:AX15)))</f>
        <v/>
      </c>
      <c r="AZ15" s="118"/>
      <c r="BA15" s="119"/>
      <c r="BB15" s="119"/>
      <c r="BC15" s="119"/>
      <c r="BD15" s="119">
        <f t="shared" si="9"/>
        <v>0</v>
      </c>
      <c r="BE15" s="1052" t="str">
        <f t="shared" si="126"/>
        <v/>
      </c>
      <c r="BF15" s="119"/>
      <c r="BG15" s="718" t="str">
        <f>IF(BF15="",BE15,IF(BF15&gt;Menu!$D$24,Menu!$D$24,MAX(BE15:BF15)))</f>
        <v/>
      </c>
      <c r="BH15" s="118"/>
      <c r="BI15" s="119"/>
      <c r="BJ15" s="119"/>
      <c r="BK15" s="119"/>
      <c r="BL15" s="119">
        <f t="shared" si="10"/>
        <v>0</v>
      </c>
      <c r="BM15" s="1052" t="str">
        <f t="shared" si="127"/>
        <v/>
      </c>
      <c r="BN15" s="119"/>
      <c r="BO15" s="718" t="str">
        <f>IF(BN15="",BM15,IF(BN15&gt;Menu!$D$24,Menu!$D$24,MAX(BM15:BN15)))</f>
        <v/>
      </c>
      <c r="BP15" s="118"/>
      <c r="BQ15" s="119"/>
      <c r="BR15" s="119"/>
      <c r="BS15" s="119"/>
      <c r="BT15" s="119">
        <f t="shared" si="11"/>
        <v>0</v>
      </c>
      <c r="BU15" s="1052" t="str">
        <f t="shared" si="128"/>
        <v/>
      </c>
      <c r="BV15" s="119"/>
      <c r="BW15" s="718" t="str">
        <f>IF(BV15="",BU15,IF(BV15&gt;Menu!$D$24,Menu!$D$24,MAX(BU15:BV15)))</f>
        <v/>
      </c>
      <c r="BX15" s="118"/>
      <c r="BY15" s="119"/>
      <c r="BZ15" s="119"/>
      <c r="CA15" s="119"/>
      <c r="CB15" s="119">
        <f t="shared" si="12"/>
        <v>0</v>
      </c>
      <c r="CC15" s="1052" t="str">
        <f t="shared" si="129"/>
        <v/>
      </c>
      <c r="CD15" s="119"/>
      <c r="CE15" s="718" t="str">
        <f>IF(CD15="",CC15,IF(CD15&gt;Menu!$D$24,Menu!$D$24,MAX(CC15:CD15)))</f>
        <v/>
      </c>
      <c r="CF15" s="876" t="str">
        <f t="shared" si="13"/>
        <v/>
      </c>
      <c r="CG15" s="874" t="str">
        <f t="shared" si="14"/>
        <v/>
      </c>
      <c r="CH15" s="111" t="str">
        <f t="shared" si="15"/>
        <v xml:space="preserve">  </v>
      </c>
      <c r="CI15" s="28" t="str">
        <f t="shared" si="16"/>
        <v xml:space="preserve">  </v>
      </c>
      <c r="CJ15" s="27" t="str">
        <f>IF(CG15&gt;100,"  ",IF(CG15&gt;=Menu!$D$24,"T","TT"))</f>
        <v xml:space="preserve">  </v>
      </c>
      <c r="CK15" s="152" t="str">
        <f t="shared" si="130"/>
        <v/>
      </c>
      <c r="CL15" s="152" t="str">
        <f t="shared" si="131"/>
        <v/>
      </c>
      <c r="CM15" s="152" t="str">
        <f t="shared" si="132"/>
        <v/>
      </c>
      <c r="CN15" s="152" t="str">
        <f t="shared" si="133"/>
        <v/>
      </c>
      <c r="CO15" s="152" t="str">
        <f t="shared" si="134"/>
        <v/>
      </c>
      <c r="CP15" s="152" t="str">
        <f t="shared" si="22"/>
        <v/>
      </c>
      <c r="CQ15" s="152" t="str">
        <f t="shared" si="23"/>
        <v/>
      </c>
      <c r="CR15" s="152" t="str">
        <f t="shared" si="24"/>
        <v/>
      </c>
      <c r="CS15" s="152" t="str">
        <f t="shared" si="25"/>
        <v/>
      </c>
      <c r="CT15" s="152" t="str">
        <f t="shared" si="26"/>
        <v/>
      </c>
      <c r="CU15" s="152" t="str">
        <f t="shared" si="27"/>
        <v/>
      </c>
      <c r="CV15" s="152">
        <f t="shared" si="28"/>
        <v>0</v>
      </c>
      <c r="CW15" s="27" t="str">
        <f>IF(CG15&gt;100,"  ",IF(CG15&gt;=Menu!$D$24,"Capaian kompetensi sudah tuntas ","Capaian kompetensi belum tuntas "))</f>
        <v xml:space="preserve">  </v>
      </c>
      <c r="CX15" s="28" t="str">
        <f t="shared" si="29"/>
        <v xml:space="preserve">  </v>
      </c>
      <c r="CY15" s="725">
        <f>Menu!$D$24</f>
        <v>60</v>
      </c>
      <c r="CZ15" s="221" t="str">
        <f t="shared" si="30"/>
        <v/>
      </c>
      <c r="DA15" s="221" t="str">
        <f t="shared" si="31"/>
        <v/>
      </c>
      <c r="DB15" s="221" t="str">
        <f t="shared" si="32"/>
        <v/>
      </c>
      <c r="DC15" s="221" t="str">
        <f t="shared" si="33"/>
        <v/>
      </c>
      <c r="DD15" s="221" t="str">
        <f t="shared" si="34"/>
        <v/>
      </c>
      <c r="DE15" s="221" t="str">
        <f t="shared" si="35"/>
        <v/>
      </c>
      <c r="DF15" s="221" t="str">
        <f t="shared" si="36"/>
        <v/>
      </c>
      <c r="DG15" s="221" t="str">
        <f t="shared" si="37"/>
        <v/>
      </c>
      <c r="DH15" s="221" t="str">
        <f t="shared" si="38"/>
        <v/>
      </c>
      <c r="DI15" s="221" t="str">
        <f t="shared" si="39"/>
        <v/>
      </c>
      <c r="DJ15" s="209" t="str">
        <f t="shared" si="40"/>
        <v/>
      </c>
      <c r="DK15" s="210" t="str">
        <f t="shared" si="41"/>
        <v/>
      </c>
      <c r="DL15" s="209">
        <f t="shared" si="42"/>
        <v>10</v>
      </c>
      <c r="DM15" s="209" t="str">
        <f t="shared" si="43"/>
        <v/>
      </c>
      <c r="DN15" s="209" t="str">
        <f t="shared" si="44"/>
        <v/>
      </c>
      <c r="DO15" s="209" t="str">
        <f t="shared" si="45"/>
        <v/>
      </c>
      <c r="DP15" s="209" t="str">
        <f t="shared" si="46"/>
        <v/>
      </c>
      <c r="DQ15" s="209" t="str">
        <f t="shared" si="47"/>
        <v/>
      </c>
      <c r="DR15" s="209" t="str">
        <f t="shared" si="48"/>
        <v/>
      </c>
      <c r="DS15" s="209" t="str">
        <f t="shared" si="49"/>
        <v/>
      </c>
      <c r="DT15" s="209" t="str">
        <f t="shared" si="50"/>
        <v/>
      </c>
      <c r="DU15" s="209" t="str">
        <f t="shared" si="51"/>
        <v/>
      </c>
      <c r="DV15" s="209" t="str">
        <f t="shared" si="52"/>
        <v/>
      </c>
      <c r="DW15" s="211" t="str">
        <f t="shared" si="53"/>
        <v/>
      </c>
      <c r="DX15" s="211" t="str">
        <f t="shared" si="54"/>
        <v/>
      </c>
      <c r="DY15" s="211">
        <f t="shared" si="55"/>
        <v>10</v>
      </c>
      <c r="DZ15" s="211" t="str">
        <f t="shared" si="56"/>
        <v/>
      </c>
      <c r="EA15" s="211" t="str">
        <f t="shared" si="57"/>
        <v/>
      </c>
      <c r="EB15" s="211" t="str">
        <f t="shared" si="58"/>
        <v/>
      </c>
      <c r="EC15" s="211" t="str">
        <f t="shared" si="59"/>
        <v/>
      </c>
      <c r="ED15" s="211" t="str">
        <f t="shared" si="60"/>
        <v/>
      </c>
      <c r="EE15" s="211" t="str">
        <f t="shared" si="61"/>
        <v/>
      </c>
      <c r="EF15" s="211" t="str">
        <f t="shared" si="62"/>
        <v/>
      </c>
      <c r="EG15" s="211" t="str">
        <f t="shared" si="63"/>
        <v/>
      </c>
      <c r="EH15" s="211" t="str">
        <f t="shared" si="64"/>
        <v/>
      </c>
      <c r="EI15" s="211" t="str">
        <f t="shared" si="65"/>
        <v/>
      </c>
      <c r="EJ15" s="27" t="str">
        <f t="shared" si="66"/>
        <v/>
      </c>
      <c r="EK15" s="27" t="str">
        <f t="shared" si="67"/>
        <v/>
      </c>
      <c r="EL15" s="27">
        <f t="shared" si="68"/>
        <v>10</v>
      </c>
      <c r="EM15" s="27" t="str">
        <f t="shared" si="69"/>
        <v/>
      </c>
      <c r="EN15" s="27" t="str">
        <f t="shared" si="70"/>
        <v/>
      </c>
      <c r="EO15" s="27" t="str">
        <f t="shared" si="71"/>
        <v/>
      </c>
      <c r="EP15" s="27" t="str">
        <f t="shared" si="72"/>
        <v/>
      </c>
      <c r="EQ15" s="27" t="str">
        <f t="shared" si="73"/>
        <v/>
      </c>
      <c r="ER15" s="27" t="str">
        <f t="shared" si="74"/>
        <v/>
      </c>
      <c r="ES15" s="27" t="str">
        <f t="shared" si="75"/>
        <v/>
      </c>
      <c r="ET15" s="27" t="str">
        <f t="shared" si="76"/>
        <v/>
      </c>
      <c r="EU15" s="27" t="str">
        <f t="shared" si="77"/>
        <v/>
      </c>
      <c r="EV15" s="27" t="str">
        <f t="shared" si="78"/>
        <v/>
      </c>
      <c r="EW15" s="209" t="str">
        <f t="shared" si="79"/>
        <v/>
      </c>
      <c r="EX15" s="209" t="str">
        <f t="shared" si="80"/>
        <v/>
      </c>
      <c r="EY15" s="209">
        <f t="shared" si="81"/>
        <v>10</v>
      </c>
      <c r="EZ15" s="209" t="str">
        <f t="shared" si="82"/>
        <v/>
      </c>
      <c r="FA15" s="209" t="str">
        <f t="shared" si="83"/>
        <v/>
      </c>
      <c r="FB15" s="209" t="str">
        <f t="shared" si="84"/>
        <v/>
      </c>
      <c r="FC15" s="209" t="str">
        <f t="shared" si="85"/>
        <v/>
      </c>
      <c r="FD15" s="209" t="str">
        <f t="shared" si="86"/>
        <v/>
      </c>
      <c r="FE15" s="209" t="str">
        <f t="shared" si="87"/>
        <v/>
      </c>
      <c r="FF15" s="209" t="str">
        <f t="shared" si="88"/>
        <v/>
      </c>
      <c r="FG15" s="209" t="str">
        <f t="shared" si="89"/>
        <v/>
      </c>
      <c r="FH15" s="209" t="str">
        <f t="shared" si="90"/>
        <v/>
      </c>
      <c r="FI15" s="209" t="str">
        <f t="shared" si="91"/>
        <v/>
      </c>
      <c r="FJ15" s="211" t="str">
        <f t="shared" si="92"/>
        <v/>
      </c>
      <c r="FK15" s="211" t="str">
        <f t="shared" si="93"/>
        <v/>
      </c>
      <c r="FL15" s="211">
        <f t="shared" si="94"/>
        <v>10</v>
      </c>
      <c r="FM15" s="211" t="str">
        <f t="shared" si="95"/>
        <v/>
      </c>
      <c r="FN15" s="211" t="str">
        <f t="shared" si="96"/>
        <v/>
      </c>
      <c r="FO15" s="211" t="str">
        <f t="shared" si="97"/>
        <v/>
      </c>
      <c r="FP15" s="211" t="str">
        <f t="shared" si="98"/>
        <v/>
      </c>
      <c r="FQ15" s="211" t="str">
        <f t="shared" si="99"/>
        <v/>
      </c>
      <c r="FR15" s="211" t="str">
        <f t="shared" si="100"/>
        <v/>
      </c>
      <c r="FS15" s="211" t="str">
        <f t="shared" si="101"/>
        <v/>
      </c>
      <c r="FT15" s="211" t="str">
        <f t="shared" si="102"/>
        <v/>
      </c>
      <c r="FU15" s="211" t="str">
        <f t="shared" si="103"/>
        <v/>
      </c>
      <c r="FV15" s="211" t="str">
        <f t="shared" si="104"/>
        <v/>
      </c>
      <c r="FW15" s="27" t="str">
        <f t="shared" si="105"/>
        <v/>
      </c>
      <c r="FX15" s="27" t="str">
        <f t="shared" si="106"/>
        <v/>
      </c>
      <c r="FY15" s="27">
        <f t="shared" si="107"/>
        <v>10</v>
      </c>
      <c r="FZ15" s="27" t="str">
        <f t="shared" si="108"/>
        <v/>
      </c>
      <c r="GA15" s="27" t="str">
        <f t="shared" si="109"/>
        <v/>
      </c>
      <c r="GB15" s="27" t="str">
        <f t="shared" si="110"/>
        <v/>
      </c>
      <c r="GC15" s="27" t="str">
        <f t="shared" si="111"/>
        <v/>
      </c>
      <c r="GD15" s="27" t="str">
        <f t="shared" si="112"/>
        <v/>
      </c>
      <c r="GE15" s="27" t="str">
        <f t="shared" si="113"/>
        <v/>
      </c>
      <c r="GF15" s="27" t="str">
        <f t="shared" si="114"/>
        <v/>
      </c>
      <c r="GG15" s="27" t="str">
        <f t="shared" si="115"/>
        <v/>
      </c>
      <c r="GH15" s="27" t="str">
        <f t="shared" si="116"/>
        <v/>
      </c>
      <c r="GI15" s="27" t="str">
        <f t="shared" si="117"/>
        <v/>
      </c>
      <c r="GJ15" s="114" t="str">
        <f t="shared" si="118"/>
        <v xml:space="preserve">    Dina  Wahyuni</v>
      </c>
      <c r="GK15" s="1026" t="str">
        <f t="shared" si="119"/>
        <v xml:space="preserve">    Dina  Wahyuni</v>
      </c>
    </row>
    <row r="16" spans="1:345" ht="15.75" customHeight="1">
      <c r="A16" s="26">
        <v>8</v>
      </c>
      <c r="B16" s="94" t="str">
        <f>'Identitas Siswa'!B15</f>
        <v>1413203</v>
      </c>
      <c r="C16" s="136" t="str">
        <f>'Identitas Siswa'!D15</f>
        <v>Dita Rahmanita</v>
      </c>
      <c r="D16" s="118"/>
      <c r="E16" s="119"/>
      <c r="F16" s="119"/>
      <c r="G16" s="119"/>
      <c r="H16" s="119">
        <f t="shared" si="3"/>
        <v>0</v>
      </c>
      <c r="I16" s="1052" t="str">
        <f t="shared" si="120"/>
        <v/>
      </c>
      <c r="J16" s="119"/>
      <c r="K16" s="718" t="str">
        <f>IF(J16="",I16,IF(J16&gt;Menu!$D$24,Menu!$D$24,MAX(I16:J16)))</f>
        <v/>
      </c>
      <c r="L16" s="118"/>
      <c r="M16" s="119"/>
      <c r="N16" s="119"/>
      <c r="O16" s="119"/>
      <c r="P16" s="119">
        <f t="shared" si="4"/>
        <v>0</v>
      </c>
      <c r="Q16" s="1052" t="str">
        <f t="shared" si="121"/>
        <v/>
      </c>
      <c r="R16" s="119"/>
      <c r="S16" s="718" t="str">
        <f>IF(R16="",Q16,IF(R16&gt;Menu!$D$24,Menu!$D$24,MAX(Q16:R16)))</f>
        <v/>
      </c>
      <c r="T16" s="118"/>
      <c r="U16" s="119"/>
      <c r="V16" s="119"/>
      <c r="W16" s="119"/>
      <c r="X16" s="119">
        <f t="shared" si="5"/>
        <v>0</v>
      </c>
      <c r="Y16" s="1052" t="str">
        <f t="shared" si="122"/>
        <v/>
      </c>
      <c r="Z16" s="119"/>
      <c r="AA16" s="718" t="str">
        <f>IF(Z16="",Y16,IF(Z16&gt;Menu!$D$24,Menu!$D$24,MAX(Y16:Z16)))</f>
        <v/>
      </c>
      <c r="AB16" s="118"/>
      <c r="AC16" s="119"/>
      <c r="AD16" s="119"/>
      <c r="AE16" s="119"/>
      <c r="AF16" s="119">
        <f t="shared" si="6"/>
        <v>0</v>
      </c>
      <c r="AG16" s="1052" t="str">
        <f t="shared" si="123"/>
        <v/>
      </c>
      <c r="AH16" s="119"/>
      <c r="AI16" s="718" t="str">
        <f>IF(AH16="",AG16,IF(AH16&gt;Menu!$D$24,Menu!$D$24,MAX(AG16:AH16)))</f>
        <v/>
      </c>
      <c r="AJ16" s="118"/>
      <c r="AK16" s="119"/>
      <c r="AL16" s="119"/>
      <c r="AM16" s="119"/>
      <c r="AN16" s="119">
        <f t="shared" si="7"/>
        <v>0</v>
      </c>
      <c r="AO16" s="1052" t="str">
        <f t="shared" si="124"/>
        <v/>
      </c>
      <c r="AP16" s="119"/>
      <c r="AQ16" s="718" t="str">
        <f>IF(AP16="",AO16,IF(AP16&gt;Menu!$D$24,Menu!$D$24,MAX(AO16:AP16)))</f>
        <v/>
      </c>
      <c r="AR16" s="118"/>
      <c r="AS16" s="119"/>
      <c r="AT16" s="119"/>
      <c r="AU16" s="119"/>
      <c r="AV16" s="119">
        <f t="shared" si="8"/>
        <v>0</v>
      </c>
      <c r="AW16" s="1052" t="str">
        <f t="shared" si="125"/>
        <v/>
      </c>
      <c r="AX16" s="119"/>
      <c r="AY16" s="718" t="str">
        <f>IF(AX16="",AW16,IF(AX16&gt;Menu!$D$24,Menu!$D$24,MAX(AW16:AX16)))</f>
        <v/>
      </c>
      <c r="AZ16" s="118"/>
      <c r="BA16" s="119"/>
      <c r="BB16" s="119"/>
      <c r="BC16" s="119"/>
      <c r="BD16" s="119">
        <f t="shared" si="9"/>
        <v>0</v>
      </c>
      <c r="BE16" s="1052" t="str">
        <f t="shared" si="126"/>
        <v/>
      </c>
      <c r="BF16" s="119"/>
      <c r="BG16" s="718" t="str">
        <f>IF(BF16="",BE16,IF(BF16&gt;Menu!$D$24,Menu!$D$24,MAX(BE16:BF16)))</f>
        <v/>
      </c>
      <c r="BH16" s="118"/>
      <c r="BI16" s="119"/>
      <c r="BJ16" s="119"/>
      <c r="BK16" s="119"/>
      <c r="BL16" s="119">
        <f t="shared" si="10"/>
        <v>0</v>
      </c>
      <c r="BM16" s="1052" t="str">
        <f t="shared" si="127"/>
        <v/>
      </c>
      <c r="BN16" s="119"/>
      <c r="BO16" s="718" t="str">
        <f>IF(BN16="",BM16,IF(BN16&gt;Menu!$D$24,Menu!$D$24,MAX(BM16:BN16)))</f>
        <v/>
      </c>
      <c r="BP16" s="118"/>
      <c r="BQ16" s="119"/>
      <c r="BR16" s="119"/>
      <c r="BS16" s="119"/>
      <c r="BT16" s="119">
        <f t="shared" si="11"/>
        <v>0</v>
      </c>
      <c r="BU16" s="1052" t="str">
        <f t="shared" si="128"/>
        <v/>
      </c>
      <c r="BV16" s="119"/>
      <c r="BW16" s="718" t="str">
        <f>IF(BV16="",BU16,IF(BV16&gt;Menu!$D$24,Menu!$D$24,MAX(BU16:BV16)))</f>
        <v/>
      </c>
      <c r="BX16" s="118"/>
      <c r="BY16" s="119"/>
      <c r="BZ16" s="119"/>
      <c r="CA16" s="119"/>
      <c r="CB16" s="119">
        <f t="shared" si="12"/>
        <v>0</v>
      </c>
      <c r="CC16" s="1052" t="str">
        <f t="shared" si="129"/>
        <v/>
      </c>
      <c r="CD16" s="119"/>
      <c r="CE16" s="718" t="str">
        <f>IF(CD16="",CC16,IF(CD16&gt;Menu!$D$24,Menu!$D$24,MAX(CC16:CD16)))</f>
        <v/>
      </c>
      <c r="CF16" s="876" t="str">
        <f t="shared" si="13"/>
        <v/>
      </c>
      <c r="CG16" s="874" t="str">
        <f t="shared" si="14"/>
        <v/>
      </c>
      <c r="CH16" s="111" t="str">
        <f t="shared" si="15"/>
        <v xml:space="preserve">  </v>
      </c>
      <c r="CI16" s="28" t="str">
        <f t="shared" si="16"/>
        <v xml:space="preserve">  </v>
      </c>
      <c r="CJ16" s="27" t="str">
        <f>IF(CG16&gt;100,"  ",IF(CG16&gt;=Menu!$D$24,"T","TT"))</f>
        <v xml:space="preserve">  </v>
      </c>
      <c r="CK16" s="152" t="str">
        <f t="shared" si="130"/>
        <v/>
      </c>
      <c r="CL16" s="152" t="str">
        <f t="shared" si="131"/>
        <v/>
      </c>
      <c r="CM16" s="152" t="str">
        <f t="shared" si="132"/>
        <v/>
      </c>
      <c r="CN16" s="152" t="str">
        <f t="shared" si="133"/>
        <v/>
      </c>
      <c r="CO16" s="152" t="str">
        <f t="shared" si="134"/>
        <v/>
      </c>
      <c r="CP16" s="152" t="str">
        <f t="shared" si="22"/>
        <v/>
      </c>
      <c r="CQ16" s="152" t="str">
        <f t="shared" si="23"/>
        <v/>
      </c>
      <c r="CR16" s="152" t="str">
        <f t="shared" si="24"/>
        <v/>
      </c>
      <c r="CS16" s="152" t="str">
        <f t="shared" si="25"/>
        <v/>
      </c>
      <c r="CT16" s="152" t="str">
        <f t="shared" si="26"/>
        <v/>
      </c>
      <c r="CU16" s="152" t="str">
        <f t="shared" si="27"/>
        <v/>
      </c>
      <c r="CV16" s="152">
        <f t="shared" si="28"/>
        <v>0</v>
      </c>
      <c r="CW16" s="27" t="str">
        <f>IF(CG16&gt;100,"  ",IF(CG16&gt;=Menu!$D$24,"Capaian kompetensi sudah tuntas ","Capaian kompetensi belum tuntas "))</f>
        <v xml:space="preserve">  </v>
      </c>
      <c r="CX16" s="28" t="str">
        <f t="shared" si="29"/>
        <v xml:space="preserve">  </v>
      </c>
      <c r="CY16" s="725">
        <f>Menu!$D$24</f>
        <v>60</v>
      </c>
      <c r="CZ16" s="221" t="str">
        <f t="shared" si="30"/>
        <v/>
      </c>
      <c r="DA16" s="221" t="str">
        <f t="shared" si="31"/>
        <v/>
      </c>
      <c r="DB16" s="221" t="str">
        <f t="shared" si="32"/>
        <v/>
      </c>
      <c r="DC16" s="221" t="str">
        <f t="shared" si="33"/>
        <v/>
      </c>
      <c r="DD16" s="221" t="str">
        <f t="shared" si="34"/>
        <v/>
      </c>
      <c r="DE16" s="221" t="str">
        <f t="shared" si="35"/>
        <v/>
      </c>
      <c r="DF16" s="221" t="str">
        <f t="shared" si="36"/>
        <v/>
      </c>
      <c r="DG16" s="221" t="str">
        <f t="shared" si="37"/>
        <v/>
      </c>
      <c r="DH16" s="221" t="str">
        <f t="shared" si="38"/>
        <v/>
      </c>
      <c r="DI16" s="221" t="str">
        <f t="shared" si="39"/>
        <v/>
      </c>
      <c r="DJ16" s="209" t="str">
        <f t="shared" si="40"/>
        <v/>
      </c>
      <c r="DK16" s="210" t="str">
        <f t="shared" si="41"/>
        <v/>
      </c>
      <c r="DL16" s="209">
        <f t="shared" si="42"/>
        <v>10</v>
      </c>
      <c r="DM16" s="209" t="str">
        <f t="shared" si="43"/>
        <v/>
      </c>
      <c r="DN16" s="209" t="str">
        <f t="shared" si="44"/>
        <v/>
      </c>
      <c r="DO16" s="209" t="str">
        <f t="shared" si="45"/>
        <v/>
      </c>
      <c r="DP16" s="209" t="str">
        <f t="shared" si="46"/>
        <v/>
      </c>
      <c r="DQ16" s="209" t="str">
        <f t="shared" si="47"/>
        <v/>
      </c>
      <c r="DR16" s="209" t="str">
        <f t="shared" si="48"/>
        <v/>
      </c>
      <c r="DS16" s="209" t="str">
        <f t="shared" si="49"/>
        <v/>
      </c>
      <c r="DT16" s="209" t="str">
        <f t="shared" si="50"/>
        <v/>
      </c>
      <c r="DU16" s="209" t="str">
        <f t="shared" si="51"/>
        <v/>
      </c>
      <c r="DV16" s="209" t="str">
        <f t="shared" si="52"/>
        <v/>
      </c>
      <c r="DW16" s="211" t="str">
        <f t="shared" si="53"/>
        <v/>
      </c>
      <c r="DX16" s="211" t="str">
        <f t="shared" si="54"/>
        <v/>
      </c>
      <c r="DY16" s="211">
        <f t="shared" si="55"/>
        <v>10</v>
      </c>
      <c r="DZ16" s="211" t="str">
        <f t="shared" si="56"/>
        <v/>
      </c>
      <c r="EA16" s="211" t="str">
        <f t="shared" si="57"/>
        <v/>
      </c>
      <c r="EB16" s="211" t="str">
        <f t="shared" si="58"/>
        <v/>
      </c>
      <c r="EC16" s="211" t="str">
        <f t="shared" si="59"/>
        <v/>
      </c>
      <c r="ED16" s="211" t="str">
        <f t="shared" si="60"/>
        <v/>
      </c>
      <c r="EE16" s="211" t="str">
        <f t="shared" si="61"/>
        <v/>
      </c>
      <c r="EF16" s="211" t="str">
        <f t="shared" si="62"/>
        <v/>
      </c>
      <c r="EG16" s="211" t="str">
        <f t="shared" si="63"/>
        <v/>
      </c>
      <c r="EH16" s="211" t="str">
        <f t="shared" si="64"/>
        <v/>
      </c>
      <c r="EI16" s="211" t="str">
        <f t="shared" si="65"/>
        <v/>
      </c>
      <c r="EJ16" s="27" t="str">
        <f t="shared" si="66"/>
        <v/>
      </c>
      <c r="EK16" s="27" t="str">
        <f t="shared" si="67"/>
        <v/>
      </c>
      <c r="EL16" s="27">
        <f t="shared" si="68"/>
        <v>10</v>
      </c>
      <c r="EM16" s="27" t="str">
        <f t="shared" si="69"/>
        <v/>
      </c>
      <c r="EN16" s="27" t="str">
        <f t="shared" si="70"/>
        <v/>
      </c>
      <c r="EO16" s="27" t="str">
        <f t="shared" si="71"/>
        <v/>
      </c>
      <c r="EP16" s="27" t="str">
        <f t="shared" si="72"/>
        <v/>
      </c>
      <c r="EQ16" s="27" t="str">
        <f t="shared" si="73"/>
        <v/>
      </c>
      <c r="ER16" s="27" t="str">
        <f t="shared" si="74"/>
        <v/>
      </c>
      <c r="ES16" s="27" t="str">
        <f t="shared" si="75"/>
        <v/>
      </c>
      <c r="ET16" s="27" t="str">
        <f t="shared" si="76"/>
        <v/>
      </c>
      <c r="EU16" s="27" t="str">
        <f t="shared" si="77"/>
        <v/>
      </c>
      <c r="EV16" s="27" t="str">
        <f t="shared" si="78"/>
        <v/>
      </c>
      <c r="EW16" s="209" t="str">
        <f t="shared" si="79"/>
        <v/>
      </c>
      <c r="EX16" s="209" t="str">
        <f t="shared" si="80"/>
        <v/>
      </c>
      <c r="EY16" s="209">
        <f t="shared" si="81"/>
        <v>10</v>
      </c>
      <c r="EZ16" s="209" t="str">
        <f t="shared" si="82"/>
        <v/>
      </c>
      <c r="FA16" s="209" t="str">
        <f t="shared" si="83"/>
        <v/>
      </c>
      <c r="FB16" s="209" t="str">
        <f t="shared" si="84"/>
        <v/>
      </c>
      <c r="FC16" s="209" t="str">
        <f t="shared" si="85"/>
        <v/>
      </c>
      <c r="FD16" s="209" t="str">
        <f t="shared" si="86"/>
        <v/>
      </c>
      <c r="FE16" s="209" t="str">
        <f t="shared" si="87"/>
        <v/>
      </c>
      <c r="FF16" s="209" t="str">
        <f t="shared" si="88"/>
        <v/>
      </c>
      <c r="FG16" s="209" t="str">
        <f t="shared" si="89"/>
        <v/>
      </c>
      <c r="FH16" s="209" t="str">
        <f t="shared" si="90"/>
        <v/>
      </c>
      <c r="FI16" s="209" t="str">
        <f t="shared" si="91"/>
        <v/>
      </c>
      <c r="FJ16" s="211" t="str">
        <f t="shared" si="92"/>
        <v/>
      </c>
      <c r="FK16" s="211" t="str">
        <f t="shared" si="93"/>
        <v/>
      </c>
      <c r="FL16" s="211">
        <f t="shared" si="94"/>
        <v>10</v>
      </c>
      <c r="FM16" s="211" t="str">
        <f t="shared" si="95"/>
        <v/>
      </c>
      <c r="FN16" s="211" t="str">
        <f t="shared" si="96"/>
        <v/>
      </c>
      <c r="FO16" s="211" t="str">
        <f t="shared" si="97"/>
        <v/>
      </c>
      <c r="FP16" s="211" t="str">
        <f t="shared" si="98"/>
        <v/>
      </c>
      <c r="FQ16" s="211" t="str">
        <f t="shared" si="99"/>
        <v/>
      </c>
      <c r="FR16" s="211" t="str">
        <f t="shared" si="100"/>
        <v/>
      </c>
      <c r="FS16" s="211" t="str">
        <f t="shared" si="101"/>
        <v/>
      </c>
      <c r="FT16" s="211" t="str">
        <f t="shared" si="102"/>
        <v/>
      </c>
      <c r="FU16" s="211" t="str">
        <f t="shared" si="103"/>
        <v/>
      </c>
      <c r="FV16" s="211" t="str">
        <f t="shared" si="104"/>
        <v/>
      </c>
      <c r="FW16" s="27" t="str">
        <f t="shared" si="105"/>
        <v/>
      </c>
      <c r="FX16" s="27" t="str">
        <f t="shared" si="106"/>
        <v/>
      </c>
      <c r="FY16" s="27">
        <f t="shared" si="107"/>
        <v>10</v>
      </c>
      <c r="FZ16" s="27" t="str">
        <f t="shared" si="108"/>
        <v/>
      </c>
      <c r="GA16" s="27" t="str">
        <f t="shared" si="109"/>
        <v/>
      </c>
      <c r="GB16" s="27" t="str">
        <f t="shared" si="110"/>
        <v/>
      </c>
      <c r="GC16" s="27" t="str">
        <f t="shared" si="111"/>
        <v/>
      </c>
      <c r="GD16" s="27" t="str">
        <f t="shared" si="112"/>
        <v/>
      </c>
      <c r="GE16" s="27" t="str">
        <f t="shared" si="113"/>
        <v/>
      </c>
      <c r="GF16" s="27" t="str">
        <f t="shared" si="114"/>
        <v/>
      </c>
      <c r="GG16" s="27" t="str">
        <f t="shared" si="115"/>
        <v/>
      </c>
      <c r="GH16" s="27" t="str">
        <f t="shared" si="116"/>
        <v/>
      </c>
      <c r="GI16" s="27" t="str">
        <f t="shared" si="117"/>
        <v/>
      </c>
      <c r="GJ16" s="114" t="str">
        <f t="shared" si="118"/>
        <v xml:space="preserve">    Dita Rahmanita</v>
      </c>
      <c r="GK16" s="1026" t="str">
        <f t="shared" si="119"/>
        <v xml:space="preserve">    Dita Rahmanita</v>
      </c>
    </row>
    <row r="17" spans="1:193" ht="15.75" customHeight="1">
      <c r="A17" s="26">
        <v>9</v>
      </c>
      <c r="B17" s="94" t="str">
        <f>'Identitas Siswa'!B16</f>
        <v>1413216</v>
      </c>
      <c r="C17" s="136" t="str">
        <f>'Identitas Siswa'!D16</f>
        <v>Fahri Maulana</v>
      </c>
      <c r="D17" s="118"/>
      <c r="E17" s="119"/>
      <c r="F17" s="119"/>
      <c r="G17" s="119"/>
      <c r="H17" s="119">
        <f t="shared" si="3"/>
        <v>0</v>
      </c>
      <c r="I17" s="1052" t="str">
        <f t="shared" si="120"/>
        <v/>
      </c>
      <c r="J17" s="119"/>
      <c r="K17" s="718" t="str">
        <f>IF(J17="",I17,IF(J17&gt;Menu!$D$24,Menu!$D$24,MAX(I17:J17)))</f>
        <v/>
      </c>
      <c r="L17" s="118"/>
      <c r="M17" s="119"/>
      <c r="N17" s="119"/>
      <c r="O17" s="119"/>
      <c r="P17" s="119">
        <f t="shared" si="4"/>
        <v>0</v>
      </c>
      <c r="Q17" s="1052" t="str">
        <f t="shared" si="121"/>
        <v/>
      </c>
      <c r="R17" s="119"/>
      <c r="S17" s="718" t="str">
        <f>IF(R17="",Q17,IF(R17&gt;Menu!$D$24,Menu!$D$24,MAX(Q17:R17)))</f>
        <v/>
      </c>
      <c r="T17" s="118"/>
      <c r="U17" s="119"/>
      <c r="V17" s="119"/>
      <c r="W17" s="119"/>
      <c r="X17" s="119">
        <f t="shared" si="5"/>
        <v>0</v>
      </c>
      <c r="Y17" s="1052" t="str">
        <f t="shared" si="122"/>
        <v/>
      </c>
      <c r="Z17" s="119"/>
      <c r="AA17" s="718" t="str">
        <f>IF(Z17="",Y17,IF(Z17&gt;Menu!$D$24,Menu!$D$24,MAX(Y17:Z17)))</f>
        <v/>
      </c>
      <c r="AB17" s="118"/>
      <c r="AC17" s="119"/>
      <c r="AD17" s="119"/>
      <c r="AE17" s="119"/>
      <c r="AF17" s="119">
        <f t="shared" si="6"/>
        <v>0</v>
      </c>
      <c r="AG17" s="1052" t="str">
        <f t="shared" si="123"/>
        <v/>
      </c>
      <c r="AH17" s="119"/>
      <c r="AI17" s="718" t="str">
        <f>IF(AH17="",AG17,IF(AH17&gt;Menu!$D$24,Menu!$D$24,MAX(AG17:AH17)))</f>
        <v/>
      </c>
      <c r="AJ17" s="118"/>
      <c r="AK17" s="119"/>
      <c r="AL17" s="119"/>
      <c r="AM17" s="119"/>
      <c r="AN17" s="119">
        <f t="shared" si="7"/>
        <v>0</v>
      </c>
      <c r="AO17" s="1052" t="str">
        <f t="shared" si="124"/>
        <v/>
      </c>
      <c r="AP17" s="119"/>
      <c r="AQ17" s="718" t="str">
        <f>IF(AP17="",AO17,IF(AP17&gt;Menu!$D$24,Menu!$D$24,MAX(AO17:AP17)))</f>
        <v/>
      </c>
      <c r="AR17" s="118"/>
      <c r="AS17" s="119"/>
      <c r="AT17" s="119"/>
      <c r="AU17" s="119"/>
      <c r="AV17" s="119">
        <f t="shared" si="8"/>
        <v>0</v>
      </c>
      <c r="AW17" s="1052" t="str">
        <f t="shared" si="125"/>
        <v/>
      </c>
      <c r="AX17" s="119"/>
      <c r="AY17" s="718" t="str">
        <f>IF(AX17="",AW17,IF(AX17&gt;Menu!$D$24,Menu!$D$24,MAX(AW17:AX17)))</f>
        <v/>
      </c>
      <c r="AZ17" s="118"/>
      <c r="BA17" s="119"/>
      <c r="BB17" s="119"/>
      <c r="BC17" s="119"/>
      <c r="BD17" s="119">
        <f t="shared" si="9"/>
        <v>0</v>
      </c>
      <c r="BE17" s="1052" t="str">
        <f t="shared" si="126"/>
        <v/>
      </c>
      <c r="BF17" s="119"/>
      <c r="BG17" s="718" t="str">
        <f>IF(BF17="",BE17,IF(BF17&gt;Menu!$D$24,Menu!$D$24,MAX(BE17:BF17)))</f>
        <v/>
      </c>
      <c r="BH17" s="118"/>
      <c r="BI17" s="119"/>
      <c r="BJ17" s="119"/>
      <c r="BK17" s="119"/>
      <c r="BL17" s="119">
        <f t="shared" si="10"/>
        <v>0</v>
      </c>
      <c r="BM17" s="1052" t="str">
        <f t="shared" si="127"/>
        <v/>
      </c>
      <c r="BN17" s="119"/>
      <c r="BO17" s="718" t="str">
        <f>IF(BN17="",BM17,IF(BN17&gt;Menu!$D$24,Menu!$D$24,MAX(BM17:BN17)))</f>
        <v/>
      </c>
      <c r="BP17" s="118"/>
      <c r="BQ17" s="119"/>
      <c r="BR17" s="119"/>
      <c r="BS17" s="119"/>
      <c r="BT17" s="119">
        <f t="shared" si="11"/>
        <v>0</v>
      </c>
      <c r="BU17" s="1052" t="str">
        <f t="shared" si="128"/>
        <v/>
      </c>
      <c r="BV17" s="119"/>
      <c r="BW17" s="718" t="str">
        <f>IF(BV17="",BU17,IF(BV17&gt;Menu!$D$24,Menu!$D$24,MAX(BU17:BV17)))</f>
        <v/>
      </c>
      <c r="BX17" s="118"/>
      <c r="BY17" s="119"/>
      <c r="BZ17" s="119"/>
      <c r="CA17" s="119"/>
      <c r="CB17" s="119">
        <f t="shared" si="12"/>
        <v>0</v>
      </c>
      <c r="CC17" s="1052" t="str">
        <f t="shared" si="129"/>
        <v/>
      </c>
      <c r="CD17" s="119"/>
      <c r="CE17" s="718" t="str">
        <f>IF(CD17="",CC17,IF(CD17&gt;Menu!$D$24,Menu!$D$24,MAX(CC17:CD17)))</f>
        <v/>
      </c>
      <c r="CF17" s="876" t="str">
        <f t="shared" si="13"/>
        <v/>
      </c>
      <c r="CG17" s="874" t="str">
        <f t="shared" si="14"/>
        <v/>
      </c>
      <c r="CH17" s="111" t="str">
        <f t="shared" si="15"/>
        <v xml:space="preserve">  </v>
      </c>
      <c r="CI17" s="28" t="str">
        <f t="shared" si="16"/>
        <v xml:space="preserve">  </v>
      </c>
      <c r="CJ17" s="27" t="str">
        <f>IF(CG17&gt;100,"  ",IF(CG17&gt;=Menu!$D$24,"T","TT"))</f>
        <v xml:space="preserve">  </v>
      </c>
      <c r="CK17" s="152" t="str">
        <f t="shared" si="130"/>
        <v/>
      </c>
      <c r="CL17" s="152" t="str">
        <f t="shared" si="131"/>
        <v/>
      </c>
      <c r="CM17" s="152" t="str">
        <f t="shared" si="132"/>
        <v/>
      </c>
      <c r="CN17" s="152" t="str">
        <f t="shared" si="133"/>
        <v/>
      </c>
      <c r="CO17" s="152" t="str">
        <f t="shared" si="134"/>
        <v/>
      </c>
      <c r="CP17" s="152" t="str">
        <f t="shared" si="22"/>
        <v/>
      </c>
      <c r="CQ17" s="152" t="str">
        <f t="shared" si="23"/>
        <v/>
      </c>
      <c r="CR17" s="152" t="str">
        <f t="shared" si="24"/>
        <v/>
      </c>
      <c r="CS17" s="152" t="str">
        <f t="shared" si="25"/>
        <v/>
      </c>
      <c r="CT17" s="152" t="str">
        <f t="shared" si="26"/>
        <v/>
      </c>
      <c r="CU17" s="152" t="str">
        <f t="shared" si="27"/>
        <v/>
      </c>
      <c r="CV17" s="152">
        <f t="shared" si="28"/>
        <v>0</v>
      </c>
      <c r="CW17" s="27" t="str">
        <f>IF(CG17&gt;100,"  ",IF(CG17&gt;=Menu!$D$24,"Capaian kompetensi sudah tuntas ","Capaian kompetensi belum tuntas "))</f>
        <v xml:space="preserve">  </v>
      </c>
      <c r="CX17" s="28" t="str">
        <f t="shared" si="29"/>
        <v xml:space="preserve">  </v>
      </c>
      <c r="CY17" s="725">
        <f>Menu!$D$24</f>
        <v>60</v>
      </c>
      <c r="CZ17" s="221" t="str">
        <f t="shared" si="30"/>
        <v/>
      </c>
      <c r="DA17" s="221" t="str">
        <f t="shared" si="31"/>
        <v/>
      </c>
      <c r="DB17" s="221" t="str">
        <f t="shared" si="32"/>
        <v/>
      </c>
      <c r="DC17" s="221" t="str">
        <f t="shared" si="33"/>
        <v/>
      </c>
      <c r="DD17" s="221" t="str">
        <f t="shared" si="34"/>
        <v/>
      </c>
      <c r="DE17" s="221" t="str">
        <f t="shared" si="35"/>
        <v/>
      </c>
      <c r="DF17" s="221" t="str">
        <f t="shared" si="36"/>
        <v/>
      </c>
      <c r="DG17" s="221" t="str">
        <f t="shared" si="37"/>
        <v/>
      </c>
      <c r="DH17" s="221" t="str">
        <f t="shared" si="38"/>
        <v/>
      </c>
      <c r="DI17" s="221" t="str">
        <f t="shared" si="39"/>
        <v/>
      </c>
      <c r="DJ17" s="209" t="str">
        <f t="shared" si="40"/>
        <v/>
      </c>
      <c r="DK17" s="210" t="str">
        <f t="shared" si="41"/>
        <v/>
      </c>
      <c r="DL17" s="209">
        <f t="shared" si="42"/>
        <v>10</v>
      </c>
      <c r="DM17" s="209" t="str">
        <f t="shared" si="43"/>
        <v/>
      </c>
      <c r="DN17" s="209" t="str">
        <f t="shared" si="44"/>
        <v/>
      </c>
      <c r="DO17" s="209" t="str">
        <f t="shared" si="45"/>
        <v/>
      </c>
      <c r="DP17" s="209" t="str">
        <f t="shared" si="46"/>
        <v/>
      </c>
      <c r="DQ17" s="209" t="str">
        <f t="shared" si="47"/>
        <v/>
      </c>
      <c r="DR17" s="209" t="str">
        <f t="shared" si="48"/>
        <v/>
      </c>
      <c r="DS17" s="209" t="str">
        <f t="shared" si="49"/>
        <v/>
      </c>
      <c r="DT17" s="209" t="str">
        <f t="shared" si="50"/>
        <v/>
      </c>
      <c r="DU17" s="209" t="str">
        <f t="shared" si="51"/>
        <v/>
      </c>
      <c r="DV17" s="209" t="str">
        <f t="shared" si="52"/>
        <v/>
      </c>
      <c r="DW17" s="211" t="str">
        <f t="shared" si="53"/>
        <v/>
      </c>
      <c r="DX17" s="211" t="str">
        <f t="shared" si="54"/>
        <v/>
      </c>
      <c r="DY17" s="211">
        <f t="shared" si="55"/>
        <v>10</v>
      </c>
      <c r="DZ17" s="211" t="str">
        <f t="shared" si="56"/>
        <v/>
      </c>
      <c r="EA17" s="211" t="str">
        <f t="shared" si="57"/>
        <v/>
      </c>
      <c r="EB17" s="211" t="str">
        <f t="shared" si="58"/>
        <v/>
      </c>
      <c r="EC17" s="211" t="str">
        <f t="shared" si="59"/>
        <v/>
      </c>
      <c r="ED17" s="211" t="str">
        <f t="shared" si="60"/>
        <v/>
      </c>
      <c r="EE17" s="211" t="str">
        <f t="shared" si="61"/>
        <v/>
      </c>
      <c r="EF17" s="211" t="str">
        <f t="shared" si="62"/>
        <v/>
      </c>
      <c r="EG17" s="211" t="str">
        <f t="shared" si="63"/>
        <v/>
      </c>
      <c r="EH17" s="211" t="str">
        <f t="shared" si="64"/>
        <v/>
      </c>
      <c r="EI17" s="211" t="str">
        <f t="shared" si="65"/>
        <v/>
      </c>
      <c r="EJ17" s="27" t="str">
        <f t="shared" si="66"/>
        <v/>
      </c>
      <c r="EK17" s="27" t="str">
        <f t="shared" si="67"/>
        <v/>
      </c>
      <c r="EL17" s="27">
        <f t="shared" si="68"/>
        <v>10</v>
      </c>
      <c r="EM17" s="27" t="str">
        <f t="shared" si="69"/>
        <v/>
      </c>
      <c r="EN17" s="27" t="str">
        <f t="shared" si="70"/>
        <v/>
      </c>
      <c r="EO17" s="27" t="str">
        <f t="shared" si="71"/>
        <v/>
      </c>
      <c r="EP17" s="27" t="str">
        <f t="shared" si="72"/>
        <v/>
      </c>
      <c r="EQ17" s="27" t="str">
        <f t="shared" si="73"/>
        <v/>
      </c>
      <c r="ER17" s="27" t="str">
        <f t="shared" si="74"/>
        <v/>
      </c>
      <c r="ES17" s="27" t="str">
        <f t="shared" si="75"/>
        <v/>
      </c>
      <c r="ET17" s="27" t="str">
        <f t="shared" si="76"/>
        <v/>
      </c>
      <c r="EU17" s="27" t="str">
        <f t="shared" si="77"/>
        <v/>
      </c>
      <c r="EV17" s="27" t="str">
        <f t="shared" si="78"/>
        <v/>
      </c>
      <c r="EW17" s="209" t="str">
        <f t="shared" si="79"/>
        <v/>
      </c>
      <c r="EX17" s="209" t="str">
        <f t="shared" si="80"/>
        <v/>
      </c>
      <c r="EY17" s="209">
        <f t="shared" si="81"/>
        <v>10</v>
      </c>
      <c r="EZ17" s="209" t="str">
        <f t="shared" si="82"/>
        <v/>
      </c>
      <c r="FA17" s="209" t="str">
        <f t="shared" si="83"/>
        <v/>
      </c>
      <c r="FB17" s="209" t="str">
        <f t="shared" si="84"/>
        <v/>
      </c>
      <c r="FC17" s="209" t="str">
        <f t="shared" si="85"/>
        <v/>
      </c>
      <c r="FD17" s="209" t="str">
        <f t="shared" si="86"/>
        <v/>
      </c>
      <c r="FE17" s="209" t="str">
        <f t="shared" si="87"/>
        <v/>
      </c>
      <c r="FF17" s="209" t="str">
        <f t="shared" si="88"/>
        <v/>
      </c>
      <c r="FG17" s="209" t="str">
        <f t="shared" si="89"/>
        <v/>
      </c>
      <c r="FH17" s="209" t="str">
        <f t="shared" si="90"/>
        <v/>
      </c>
      <c r="FI17" s="209" t="str">
        <f t="shared" si="91"/>
        <v/>
      </c>
      <c r="FJ17" s="211" t="str">
        <f t="shared" si="92"/>
        <v/>
      </c>
      <c r="FK17" s="211" t="str">
        <f t="shared" si="93"/>
        <v/>
      </c>
      <c r="FL17" s="211">
        <f t="shared" si="94"/>
        <v>10</v>
      </c>
      <c r="FM17" s="211" t="str">
        <f t="shared" si="95"/>
        <v/>
      </c>
      <c r="FN17" s="211" t="str">
        <f t="shared" si="96"/>
        <v/>
      </c>
      <c r="FO17" s="211" t="str">
        <f t="shared" si="97"/>
        <v/>
      </c>
      <c r="FP17" s="211" t="str">
        <f t="shared" si="98"/>
        <v/>
      </c>
      <c r="FQ17" s="211" t="str">
        <f t="shared" si="99"/>
        <v/>
      </c>
      <c r="FR17" s="211" t="str">
        <f t="shared" si="100"/>
        <v/>
      </c>
      <c r="FS17" s="211" t="str">
        <f t="shared" si="101"/>
        <v/>
      </c>
      <c r="FT17" s="211" t="str">
        <f t="shared" si="102"/>
        <v/>
      </c>
      <c r="FU17" s="211" t="str">
        <f t="shared" si="103"/>
        <v/>
      </c>
      <c r="FV17" s="211" t="str">
        <f t="shared" si="104"/>
        <v/>
      </c>
      <c r="FW17" s="27" t="str">
        <f t="shared" si="105"/>
        <v/>
      </c>
      <c r="FX17" s="27" t="str">
        <f t="shared" si="106"/>
        <v/>
      </c>
      <c r="FY17" s="27">
        <f t="shared" si="107"/>
        <v>10</v>
      </c>
      <c r="FZ17" s="27" t="str">
        <f t="shared" si="108"/>
        <v/>
      </c>
      <c r="GA17" s="27" t="str">
        <f t="shared" si="109"/>
        <v/>
      </c>
      <c r="GB17" s="27" t="str">
        <f t="shared" si="110"/>
        <v/>
      </c>
      <c r="GC17" s="27" t="str">
        <f t="shared" si="111"/>
        <v/>
      </c>
      <c r="GD17" s="27" t="str">
        <f t="shared" si="112"/>
        <v/>
      </c>
      <c r="GE17" s="27" t="str">
        <f t="shared" si="113"/>
        <v/>
      </c>
      <c r="GF17" s="27" t="str">
        <f t="shared" si="114"/>
        <v/>
      </c>
      <c r="GG17" s="27" t="str">
        <f t="shared" si="115"/>
        <v/>
      </c>
      <c r="GH17" s="27" t="str">
        <f t="shared" si="116"/>
        <v/>
      </c>
      <c r="GI17" s="27" t="str">
        <f t="shared" si="117"/>
        <v/>
      </c>
      <c r="GJ17" s="114" t="str">
        <f t="shared" si="118"/>
        <v xml:space="preserve">    Fahri Maulana</v>
      </c>
      <c r="GK17" s="1026" t="str">
        <f t="shared" si="119"/>
        <v xml:space="preserve">    Fahri Maulana</v>
      </c>
    </row>
    <row r="18" spans="1:193" ht="15.75" customHeight="1" thickBot="1">
      <c r="A18" s="26">
        <v>10</v>
      </c>
      <c r="B18" s="94" t="str">
        <f>'Identitas Siswa'!B17</f>
        <v>1413220</v>
      </c>
      <c r="C18" s="136" t="str">
        <f>'Identitas Siswa'!D17</f>
        <v>Farhan Al-Fattah</v>
      </c>
      <c r="D18" s="118"/>
      <c r="E18" s="119"/>
      <c r="F18" s="119"/>
      <c r="G18" s="119"/>
      <c r="H18" s="119">
        <f t="shared" si="3"/>
        <v>0</v>
      </c>
      <c r="I18" s="1052" t="str">
        <f t="shared" si="120"/>
        <v/>
      </c>
      <c r="J18" s="119"/>
      <c r="K18" s="718" t="str">
        <f>IF(J18="",I18,IF(J18&gt;Menu!$D$24,Menu!$D$24,MAX(I18:J18)))</f>
        <v/>
      </c>
      <c r="L18" s="118"/>
      <c r="M18" s="119"/>
      <c r="N18" s="119"/>
      <c r="O18" s="119"/>
      <c r="P18" s="119">
        <f t="shared" si="4"/>
        <v>0</v>
      </c>
      <c r="Q18" s="1052" t="str">
        <f t="shared" si="121"/>
        <v/>
      </c>
      <c r="R18" s="119"/>
      <c r="S18" s="718" t="str">
        <f>IF(R18="",Q18,IF(R18&gt;Menu!$D$24,Menu!$D$24,MAX(Q18:R18)))</f>
        <v/>
      </c>
      <c r="T18" s="118"/>
      <c r="U18" s="119"/>
      <c r="V18" s="119"/>
      <c r="W18" s="119"/>
      <c r="X18" s="119">
        <f t="shared" si="5"/>
        <v>0</v>
      </c>
      <c r="Y18" s="1052" t="str">
        <f t="shared" si="122"/>
        <v/>
      </c>
      <c r="Z18" s="119"/>
      <c r="AA18" s="718" t="str">
        <f>IF(Z18="",Y18,IF(Z18&gt;Menu!$D$24,Menu!$D$24,MAX(Y18:Z18)))</f>
        <v/>
      </c>
      <c r="AB18" s="118"/>
      <c r="AC18" s="119"/>
      <c r="AD18" s="119"/>
      <c r="AE18" s="119"/>
      <c r="AF18" s="119">
        <f t="shared" si="6"/>
        <v>0</v>
      </c>
      <c r="AG18" s="1052" t="str">
        <f t="shared" si="123"/>
        <v/>
      </c>
      <c r="AH18" s="119"/>
      <c r="AI18" s="718" t="str">
        <f>IF(AH18="",AG18,IF(AH18&gt;Menu!$D$24,Menu!$D$24,MAX(AG18:AH18)))</f>
        <v/>
      </c>
      <c r="AJ18" s="118"/>
      <c r="AK18" s="119"/>
      <c r="AL18" s="119"/>
      <c r="AM18" s="119"/>
      <c r="AN18" s="119">
        <f t="shared" si="7"/>
        <v>0</v>
      </c>
      <c r="AO18" s="1052" t="str">
        <f t="shared" si="124"/>
        <v/>
      </c>
      <c r="AP18" s="119"/>
      <c r="AQ18" s="718" t="str">
        <f>IF(AP18="",AO18,IF(AP18&gt;Menu!$D$24,Menu!$D$24,MAX(AO18:AP18)))</f>
        <v/>
      </c>
      <c r="AR18" s="118"/>
      <c r="AS18" s="119"/>
      <c r="AT18" s="119"/>
      <c r="AU18" s="119"/>
      <c r="AV18" s="119">
        <f t="shared" si="8"/>
        <v>0</v>
      </c>
      <c r="AW18" s="1052" t="str">
        <f t="shared" si="125"/>
        <v/>
      </c>
      <c r="AX18" s="119"/>
      <c r="AY18" s="718" t="str">
        <f>IF(AX18="",AW18,IF(AX18&gt;Menu!$D$24,Menu!$D$24,MAX(AW18:AX18)))</f>
        <v/>
      </c>
      <c r="AZ18" s="118"/>
      <c r="BA18" s="119"/>
      <c r="BB18" s="119"/>
      <c r="BC18" s="119"/>
      <c r="BD18" s="119">
        <f t="shared" si="9"/>
        <v>0</v>
      </c>
      <c r="BE18" s="1052" t="str">
        <f t="shared" si="126"/>
        <v/>
      </c>
      <c r="BF18" s="119"/>
      <c r="BG18" s="718" t="str">
        <f>IF(BF18="",BE18,IF(BF18&gt;Menu!$D$24,Menu!$D$24,MAX(BE18:BF18)))</f>
        <v/>
      </c>
      <c r="BH18" s="118"/>
      <c r="BI18" s="119"/>
      <c r="BJ18" s="119"/>
      <c r="BK18" s="119"/>
      <c r="BL18" s="119">
        <f t="shared" si="10"/>
        <v>0</v>
      </c>
      <c r="BM18" s="1052" t="str">
        <f t="shared" si="127"/>
        <v/>
      </c>
      <c r="BN18" s="119"/>
      <c r="BO18" s="718" t="str">
        <f>IF(BN18="",BM18,IF(BN18&gt;Menu!$D$24,Menu!$D$24,MAX(BM18:BN18)))</f>
        <v/>
      </c>
      <c r="BP18" s="118"/>
      <c r="BQ18" s="119"/>
      <c r="BR18" s="119"/>
      <c r="BS18" s="119"/>
      <c r="BT18" s="119">
        <f t="shared" si="11"/>
        <v>0</v>
      </c>
      <c r="BU18" s="1052" t="str">
        <f t="shared" si="128"/>
        <v/>
      </c>
      <c r="BV18" s="119"/>
      <c r="BW18" s="718" t="str">
        <f>IF(BV18="",BU18,IF(BV18&gt;Menu!$D$24,Menu!$D$24,MAX(BU18:BV18)))</f>
        <v/>
      </c>
      <c r="BX18" s="118"/>
      <c r="BY18" s="119"/>
      <c r="BZ18" s="119"/>
      <c r="CA18" s="119"/>
      <c r="CB18" s="119">
        <f t="shared" si="12"/>
        <v>0</v>
      </c>
      <c r="CC18" s="1052" t="str">
        <f t="shared" si="129"/>
        <v/>
      </c>
      <c r="CD18" s="119"/>
      <c r="CE18" s="718" t="str">
        <f>IF(CD18="",CC18,IF(CD18&gt;Menu!$D$24,Menu!$D$24,MAX(CC18:CD18)))</f>
        <v/>
      </c>
      <c r="CF18" s="876" t="str">
        <f t="shared" si="13"/>
        <v/>
      </c>
      <c r="CG18" s="874" t="str">
        <f t="shared" si="14"/>
        <v/>
      </c>
      <c r="CH18" s="111" t="str">
        <f t="shared" si="15"/>
        <v xml:space="preserve">  </v>
      </c>
      <c r="CI18" s="28" t="str">
        <f t="shared" si="16"/>
        <v xml:space="preserve">  </v>
      </c>
      <c r="CJ18" s="27" t="str">
        <f>IF(CG18&gt;100,"  ",IF(CG18&gt;=Menu!$D$24,"T","TT"))</f>
        <v xml:space="preserve">  </v>
      </c>
      <c r="CK18" s="152" t="str">
        <f t="shared" si="130"/>
        <v/>
      </c>
      <c r="CL18" s="152" t="str">
        <f t="shared" si="131"/>
        <v/>
      </c>
      <c r="CM18" s="152" t="str">
        <f t="shared" si="132"/>
        <v/>
      </c>
      <c r="CN18" s="152" t="str">
        <f t="shared" si="133"/>
        <v/>
      </c>
      <c r="CO18" s="152" t="str">
        <f t="shared" si="134"/>
        <v/>
      </c>
      <c r="CP18" s="152" t="str">
        <f t="shared" si="22"/>
        <v/>
      </c>
      <c r="CQ18" s="152" t="str">
        <f t="shared" si="23"/>
        <v/>
      </c>
      <c r="CR18" s="152" t="str">
        <f t="shared" si="24"/>
        <v/>
      </c>
      <c r="CS18" s="152" t="str">
        <f t="shared" si="25"/>
        <v/>
      </c>
      <c r="CT18" s="152" t="str">
        <f t="shared" si="26"/>
        <v/>
      </c>
      <c r="CU18" s="152" t="str">
        <f t="shared" si="27"/>
        <v/>
      </c>
      <c r="CV18" s="152">
        <f t="shared" si="28"/>
        <v>0</v>
      </c>
      <c r="CW18" s="27" t="str">
        <f>IF(CG18&gt;100,"  ",IF(CG18&gt;=Menu!$D$24,"Capaian kompetensi sudah tuntas ","Capaian kompetensi belum tuntas "))</f>
        <v xml:space="preserve">  </v>
      </c>
      <c r="CX18" s="28" t="str">
        <f t="shared" si="29"/>
        <v xml:space="preserve">  </v>
      </c>
      <c r="CY18" s="725">
        <f>Menu!$D$24</f>
        <v>60</v>
      </c>
      <c r="CZ18" s="221" t="str">
        <f t="shared" si="30"/>
        <v/>
      </c>
      <c r="DA18" s="221" t="str">
        <f t="shared" si="31"/>
        <v/>
      </c>
      <c r="DB18" s="221" t="str">
        <f t="shared" si="32"/>
        <v/>
      </c>
      <c r="DC18" s="221" t="str">
        <f t="shared" si="33"/>
        <v/>
      </c>
      <c r="DD18" s="221" t="str">
        <f t="shared" si="34"/>
        <v/>
      </c>
      <c r="DE18" s="221" t="str">
        <f t="shared" si="35"/>
        <v/>
      </c>
      <c r="DF18" s="221" t="str">
        <f t="shared" si="36"/>
        <v/>
      </c>
      <c r="DG18" s="221" t="str">
        <f t="shared" si="37"/>
        <v/>
      </c>
      <c r="DH18" s="221" t="str">
        <f t="shared" si="38"/>
        <v/>
      </c>
      <c r="DI18" s="221" t="str">
        <f t="shared" si="39"/>
        <v/>
      </c>
      <c r="DJ18" s="209" t="str">
        <f t="shared" si="40"/>
        <v/>
      </c>
      <c r="DK18" s="210" t="str">
        <f t="shared" si="41"/>
        <v/>
      </c>
      <c r="DL18" s="209">
        <f t="shared" si="42"/>
        <v>10</v>
      </c>
      <c r="DM18" s="209" t="str">
        <f t="shared" si="43"/>
        <v/>
      </c>
      <c r="DN18" s="209" t="str">
        <f t="shared" si="44"/>
        <v/>
      </c>
      <c r="DO18" s="209" t="str">
        <f t="shared" si="45"/>
        <v/>
      </c>
      <c r="DP18" s="209" t="str">
        <f t="shared" si="46"/>
        <v/>
      </c>
      <c r="DQ18" s="209" t="str">
        <f t="shared" si="47"/>
        <v/>
      </c>
      <c r="DR18" s="209" t="str">
        <f t="shared" si="48"/>
        <v/>
      </c>
      <c r="DS18" s="209" t="str">
        <f t="shared" si="49"/>
        <v/>
      </c>
      <c r="DT18" s="209" t="str">
        <f t="shared" si="50"/>
        <v/>
      </c>
      <c r="DU18" s="209" t="str">
        <f t="shared" si="51"/>
        <v/>
      </c>
      <c r="DV18" s="209" t="str">
        <f t="shared" si="52"/>
        <v/>
      </c>
      <c r="DW18" s="211" t="str">
        <f t="shared" si="53"/>
        <v/>
      </c>
      <c r="DX18" s="211" t="str">
        <f t="shared" si="54"/>
        <v/>
      </c>
      <c r="DY18" s="211">
        <f t="shared" si="55"/>
        <v>10</v>
      </c>
      <c r="DZ18" s="211" t="str">
        <f t="shared" si="56"/>
        <v/>
      </c>
      <c r="EA18" s="211" t="str">
        <f t="shared" si="57"/>
        <v/>
      </c>
      <c r="EB18" s="211" t="str">
        <f t="shared" si="58"/>
        <v/>
      </c>
      <c r="EC18" s="211" t="str">
        <f t="shared" si="59"/>
        <v/>
      </c>
      <c r="ED18" s="211" t="str">
        <f t="shared" si="60"/>
        <v/>
      </c>
      <c r="EE18" s="211" t="str">
        <f t="shared" si="61"/>
        <v/>
      </c>
      <c r="EF18" s="211" t="str">
        <f t="shared" si="62"/>
        <v/>
      </c>
      <c r="EG18" s="211" t="str">
        <f t="shared" si="63"/>
        <v/>
      </c>
      <c r="EH18" s="211" t="str">
        <f t="shared" si="64"/>
        <v/>
      </c>
      <c r="EI18" s="211" t="str">
        <f t="shared" si="65"/>
        <v/>
      </c>
      <c r="EJ18" s="27" t="str">
        <f t="shared" si="66"/>
        <v/>
      </c>
      <c r="EK18" s="27" t="str">
        <f t="shared" si="67"/>
        <v/>
      </c>
      <c r="EL18" s="27">
        <f t="shared" si="68"/>
        <v>10</v>
      </c>
      <c r="EM18" s="27" t="str">
        <f t="shared" si="69"/>
        <v/>
      </c>
      <c r="EN18" s="27" t="str">
        <f t="shared" si="70"/>
        <v/>
      </c>
      <c r="EO18" s="27" t="str">
        <f t="shared" si="71"/>
        <v/>
      </c>
      <c r="EP18" s="27" t="str">
        <f t="shared" si="72"/>
        <v/>
      </c>
      <c r="EQ18" s="27" t="str">
        <f t="shared" si="73"/>
        <v/>
      </c>
      <c r="ER18" s="27" t="str">
        <f t="shared" si="74"/>
        <v/>
      </c>
      <c r="ES18" s="27" t="str">
        <f t="shared" si="75"/>
        <v/>
      </c>
      <c r="ET18" s="27" t="str">
        <f t="shared" si="76"/>
        <v/>
      </c>
      <c r="EU18" s="27" t="str">
        <f t="shared" si="77"/>
        <v/>
      </c>
      <c r="EV18" s="27" t="str">
        <f t="shared" si="78"/>
        <v/>
      </c>
      <c r="EW18" s="209" t="str">
        <f t="shared" si="79"/>
        <v/>
      </c>
      <c r="EX18" s="209" t="str">
        <f t="shared" si="80"/>
        <v/>
      </c>
      <c r="EY18" s="209">
        <f t="shared" si="81"/>
        <v>10</v>
      </c>
      <c r="EZ18" s="209" t="str">
        <f t="shared" si="82"/>
        <v/>
      </c>
      <c r="FA18" s="209" t="str">
        <f t="shared" si="83"/>
        <v/>
      </c>
      <c r="FB18" s="209" t="str">
        <f t="shared" si="84"/>
        <v/>
      </c>
      <c r="FC18" s="209" t="str">
        <f t="shared" si="85"/>
        <v/>
      </c>
      <c r="FD18" s="209" t="str">
        <f t="shared" si="86"/>
        <v/>
      </c>
      <c r="FE18" s="209" t="str">
        <f t="shared" si="87"/>
        <v/>
      </c>
      <c r="FF18" s="209" t="str">
        <f t="shared" si="88"/>
        <v/>
      </c>
      <c r="FG18" s="209" t="str">
        <f t="shared" si="89"/>
        <v/>
      </c>
      <c r="FH18" s="209" t="str">
        <f t="shared" si="90"/>
        <v/>
      </c>
      <c r="FI18" s="209" t="str">
        <f t="shared" si="91"/>
        <v/>
      </c>
      <c r="FJ18" s="211" t="str">
        <f t="shared" si="92"/>
        <v/>
      </c>
      <c r="FK18" s="211" t="str">
        <f t="shared" si="93"/>
        <v/>
      </c>
      <c r="FL18" s="211">
        <f t="shared" si="94"/>
        <v>10</v>
      </c>
      <c r="FM18" s="211" t="str">
        <f t="shared" si="95"/>
        <v/>
      </c>
      <c r="FN18" s="211" t="str">
        <f t="shared" si="96"/>
        <v/>
      </c>
      <c r="FO18" s="211" t="str">
        <f t="shared" si="97"/>
        <v/>
      </c>
      <c r="FP18" s="211" t="str">
        <f t="shared" si="98"/>
        <v/>
      </c>
      <c r="FQ18" s="211" t="str">
        <f t="shared" si="99"/>
        <v/>
      </c>
      <c r="FR18" s="211" t="str">
        <f t="shared" si="100"/>
        <v/>
      </c>
      <c r="FS18" s="211" t="str">
        <f t="shared" si="101"/>
        <v/>
      </c>
      <c r="FT18" s="211" t="str">
        <f t="shared" si="102"/>
        <v/>
      </c>
      <c r="FU18" s="211" t="str">
        <f t="shared" si="103"/>
        <v/>
      </c>
      <c r="FV18" s="211" t="str">
        <f t="shared" si="104"/>
        <v/>
      </c>
      <c r="FW18" s="27" t="str">
        <f t="shared" si="105"/>
        <v/>
      </c>
      <c r="FX18" s="27" t="str">
        <f t="shared" si="106"/>
        <v/>
      </c>
      <c r="FY18" s="27">
        <f t="shared" si="107"/>
        <v>10</v>
      </c>
      <c r="FZ18" s="27" t="str">
        <f t="shared" si="108"/>
        <v/>
      </c>
      <c r="GA18" s="27" t="str">
        <f t="shared" si="109"/>
        <v/>
      </c>
      <c r="GB18" s="27" t="str">
        <f t="shared" si="110"/>
        <v/>
      </c>
      <c r="GC18" s="27" t="str">
        <f t="shared" si="111"/>
        <v/>
      </c>
      <c r="GD18" s="27" t="str">
        <f t="shared" si="112"/>
        <v/>
      </c>
      <c r="GE18" s="27" t="str">
        <f t="shared" si="113"/>
        <v/>
      </c>
      <c r="GF18" s="27" t="str">
        <f t="shared" si="114"/>
        <v/>
      </c>
      <c r="GG18" s="27" t="str">
        <f t="shared" si="115"/>
        <v/>
      </c>
      <c r="GH18" s="27" t="str">
        <f t="shared" si="116"/>
        <v/>
      </c>
      <c r="GI18" s="27" t="str">
        <f t="shared" si="117"/>
        <v/>
      </c>
      <c r="GJ18" s="114" t="str">
        <f t="shared" si="118"/>
        <v xml:space="preserve">    Farhan Al-Fattah</v>
      </c>
      <c r="GK18" s="1026" t="str">
        <f t="shared" si="119"/>
        <v xml:space="preserve">    Farhan Al-Fattah</v>
      </c>
    </row>
    <row r="19" spans="1:193" ht="15.75" customHeight="1" thickBot="1">
      <c r="A19" s="26">
        <v>11</v>
      </c>
      <c r="B19" s="94" t="str">
        <f>'Identitas Siswa'!B18</f>
        <v>1413229</v>
      </c>
      <c r="C19" s="136" t="str">
        <f>'Identitas Siswa'!D18</f>
        <v>Fatimah Ummu Abiha</v>
      </c>
      <c r="D19" s="118"/>
      <c r="E19" s="119"/>
      <c r="F19" s="119"/>
      <c r="G19" s="119"/>
      <c r="H19" s="119">
        <f t="shared" si="3"/>
        <v>0</v>
      </c>
      <c r="I19" s="1052" t="str">
        <f t="shared" si="120"/>
        <v/>
      </c>
      <c r="J19" s="119"/>
      <c r="K19" s="718" t="str">
        <f>IF(J19="",I19,IF(J19&gt;Menu!$D$24,Menu!$D$24,MAX(I19:J19)))</f>
        <v/>
      </c>
      <c r="L19" s="118"/>
      <c r="M19" s="119"/>
      <c r="N19" s="119"/>
      <c r="O19" s="119"/>
      <c r="P19" s="119">
        <f t="shared" si="4"/>
        <v>0</v>
      </c>
      <c r="Q19" s="1052" t="str">
        <f t="shared" si="121"/>
        <v/>
      </c>
      <c r="R19" s="119"/>
      <c r="S19" s="718" t="str">
        <f>IF(R19="",Q19,IF(R19&gt;Menu!$D$24,Menu!$D$24,MAX(Q19:R19)))</f>
        <v/>
      </c>
      <c r="T19" s="118"/>
      <c r="U19" s="119"/>
      <c r="V19" s="119"/>
      <c r="W19" s="119"/>
      <c r="X19" s="119">
        <f t="shared" si="5"/>
        <v>0</v>
      </c>
      <c r="Y19" s="1052" t="str">
        <f t="shared" si="122"/>
        <v/>
      </c>
      <c r="Z19" s="119"/>
      <c r="AA19" s="718" t="str">
        <f>IF(Z19="",Y19,IF(Z19&gt;Menu!$D$24,Menu!$D$24,MAX(Y19:Z19)))</f>
        <v/>
      </c>
      <c r="AB19" s="118"/>
      <c r="AC19" s="119"/>
      <c r="AD19" s="119"/>
      <c r="AE19" s="119"/>
      <c r="AF19" s="119">
        <f t="shared" si="6"/>
        <v>0</v>
      </c>
      <c r="AG19" s="1052" t="str">
        <f t="shared" si="123"/>
        <v/>
      </c>
      <c r="AH19" s="119"/>
      <c r="AI19" s="718" t="str">
        <f>IF(AH19="",AG19,IF(AH19&gt;Menu!$D$24,Menu!$D$24,MAX(AG19:AH19)))</f>
        <v/>
      </c>
      <c r="AJ19" s="118"/>
      <c r="AK19" s="119"/>
      <c r="AL19" s="119"/>
      <c r="AM19" s="119"/>
      <c r="AN19" s="119">
        <f t="shared" si="7"/>
        <v>0</v>
      </c>
      <c r="AO19" s="1052" t="str">
        <f t="shared" si="124"/>
        <v/>
      </c>
      <c r="AP19" s="119"/>
      <c r="AQ19" s="718" t="str">
        <f>IF(AP19="",AO19,IF(AP19&gt;Menu!$D$24,Menu!$D$24,MAX(AO19:AP19)))</f>
        <v/>
      </c>
      <c r="AR19" s="118"/>
      <c r="AS19" s="119"/>
      <c r="AT19" s="119"/>
      <c r="AU19" s="119"/>
      <c r="AV19" s="119">
        <f t="shared" si="8"/>
        <v>0</v>
      </c>
      <c r="AW19" s="1052" t="str">
        <f t="shared" si="125"/>
        <v/>
      </c>
      <c r="AX19" s="119"/>
      <c r="AY19" s="718" t="str">
        <f>IF(AX19="",AW19,IF(AX19&gt;Menu!$D$24,Menu!$D$24,MAX(AW19:AX19)))</f>
        <v/>
      </c>
      <c r="AZ19" s="118"/>
      <c r="BA19" s="119"/>
      <c r="BB19" s="119"/>
      <c r="BC19" s="119"/>
      <c r="BD19" s="119">
        <f t="shared" si="9"/>
        <v>0</v>
      </c>
      <c r="BE19" s="1052" t="str">
        <f t="shared" si="126"/>
        <v/>
      </c>
      <c r="BF19" s="119"/>
      <c r="BG19" s="718" t="str">
        <f>IF(BF19="",BE19,IF(BF19&gt;Menu!$D$24,Menu!$D$24,MAX(BE19:BF19)))</f>
        <v/>
      </c>
      <c r="BH19" s="118"/>
      <c r="BI19" s="119"/>
      <c r="BJ19" s="119"/>
      <c r="BK19" s="119"/>
      <c r="BL19" s="119">
        <f t="shared" si="10"/>
        <v>0</v>
      </c>
      <c r="BM19" s="1052" t="str">
        <f t="shared" si="127"/>
        <v/>
      </c>
      <c r="BN19" s="119"/>
      <c r="BO19" s="718" t="str">
        <f>IF(BN19="",BM19,IF(BN19&gt;Menu!$D$24,Menu!$D$24,MAX(BM19:BN19)))</f>
        <v/>
      </c>
      <c r="BP19" s="118"/>
      <c r="BQ19" s="119"/>
      <c r="BR19" s="119"/>
      <c r="BS19" s="119"/>
      <c r="BT19" s="119">
        <f t="shared" si="11"/>
        <v>0</v>
      </c>
      <c r="BU19" s="1052" t="str">
        <f t="shared" si="128"/>
        <v/>
      </c>
      <c r="BV19" s="119"/>
      <c r="BW19" s="718" t="str">
        <f>IF(BV19="",BU19,IF(BV19&gt;Menu!$D$24,Menu!$D$24,MAX(BU19:BV19)))</f>
        <v/>
      </c>
      <c r="BX19" s="118"/>
      <c r="BY19" s="119"/>
      <c r="BZ19" s="119"/>
      <c r="CA19" s="119"/>
      <c r="CB19" s="119">
        <f t="shared" si="12"/>
        <v>0</v>
      </c>
      <c r="CC19" s="1052" t="str">
        <f t="shared" si="129"/>
        <v/>
      </c>
      <c r="CD19" s="119"/>
      <c r="CE19" s="718" t="str">
        <f>IF(CD19="",CC19,IF(CD19&gt;Menu!$D$24,Menu!$D$24,MAX(CC19:CD19)))</f>
        <v/>
      </c>
      <c r="CF19" s="876" t="str">
        <f t="shared" si="13"/>
        <v/>
      </c>
      <c r="CG19" s="874" t="str">
        <f t="shared" si="14"/>
        <v/>
      </c>
      <c r="CH19" s="111" t="str">
        <f t="shared" si="15"/>
        <v xml:space="preserve">  </v>
      </c>
      <c r="CI19" s="28" t="str">
        <f t="shared" si="16"/>
        <v xml:space="preserve">  </v>
      </c>
      <c r="CJ19" s="27" t="str">
        <f>IF(CG19&gt;100,"  ",IF(CG19&gt;=Menu!$D$24,"T","TT"))</f>
        <v xml:space="preserve">  </v>
      </c>
      <c r="CK19" s="152" t="str">
        <f t="shared" si="130"/>
        <v/>
      </c>
      <c r="CL19" s="152" t="str">
        <f t="shared" si="131"/>
        <v/>
      </c>
      <c r="CM19" s="152" t="str">
        <f t="shared" si="132"/>
        <v/>
      </c>
      <c r="CN19" s="152" t="str">
        <f t="shared" si="133"/>
        <v/>
      </c>
      <c r="CO19" s="152" t="str">
        <f t="shared" si="134"/>
        <v/>
      </c>
      <c r="CP19" s="152" t="str">
        <f t="shared" si="22"/>
        <v/>
      </c>
      <c r="CQ19" s="152" t="str">
        <f t="shared" si="23"/>
        <v/>
      </c>
      <c r="CR19" s="152" t="str">
        <f t="shared" si="24"/>
        <v/>
      </c>
      <c r="CS19" s="152" t="str">
        <f t="shared" si="25"/>
        <v/>
      </c>
      <c r="CT19" s="152" t="str">
        <f t="shared" si="26"/>
        <v/>
      </c>
      <c r="CU19" s="152" t="str">
        <f t="shared" si="27"/>
        <v/>
      </c>
      <c r="CV19" s="152">
        <f t="shared" si="28"/>
        <v>0</v>
      </c>
      <c r="CW19" s="27" t="str">
        <f>IF(CG19&gt;100,"  ",IF(CG19&gt;=Menu!$D$24,"Capaian kompetensi sudah tuntas ","Capaian kompetensi belum tuntas "))</f>
        <v xml:space="preserve">  </v>
      </c>
      <c r="CX19" s="28" t="str">
        <f t="shared" si="29"/>
        <v xml:space="preserve">  </v>
      </c>
      <c r="CY19" s="725">
        <f>Menu!$D$24</f>
        <v>60</v>
      </c>
      <c r="CZ19" s="221" t="str">
        <f t="shared" si="30"/>
        <v/>
      </c>
      <c r="DA19" s="221" t="str">
        <f t="shared" si="31"/>
        <v/>
      </c>
      <c r="DB19" s="221" t="str">
        <f t="shared" si="32"/>
        <v/>
      </c>
      <c r="DC19" s="221" t="str">
        <f t="shared" si="33"/>
        <v/>
      </c>
      <c r="DD19" s="221" t="str">
        <f t="shared" si="34"/>
        <v/>
      </c>
      <c r="DE19" s="221" t="str">
        <f t="shared" si="35"/>
        <v/>
      </c>
      <c r="DF19" s="221" t="str">
        <f t="shared" si="36"/>
        <v/>
      </c>
      <c r="DG19" s="221" t="str">
        <f t="shared" si="37"/>
        <v/>
      </c>
      <c r="DH19" s="221" t="str">
        <f t="shared" si="38"/>
        <v/>
      </c>
      <c r="DI19" s="221" t="str">
        <f t="shared" si="39"/>
        <v/>
      </c>
      <c r="DJ19" s="209" t="str">
        <f t="shared" si="40"/>
        <v/>
      </c>
      <c r="DK19" s="210" t="str">
        <f t="shared" si="41"/>
        <v/>
      </c>
      <c r="DL19" s="209">
        <f t="shared" si="42"/>
        <v>10</v>
      </c>
      <c r="DM19" s="209" t="str">
        <f t="shared" si="43"/>
        <v/>
      </c>
      <c r="DN19" s="209" t="str">
        <f t="shared" si="44"/>
        <v/>
      </c>
      <c r="DO19" s="209" t="str">
        <f t="shared" si="45"/>
        <v/>
      </c>
      <c r="DP19" s="209" t="str">
        <f t="shared" si="46"/>
        <v/>
      </c>
      <c r="DQ19" s="209" t="str">
        <f t="shared" si="47"/>
        <v/>
      </c>
      <c r="DR19" s="209" t="str">
        <f t="shared" si="48"/>
        <v/>
      </c>
      <c r="DS19" s="209" t="str">
        <f t="shared" si="49"/>
        <v/>
      </c>
      <c r="DT19" s="209" t="str">
        <f t="shared" si="50"/>
        <v/>
      </c>
      <c r="DU19" s="209" t="str">
        <f t="shared" si="51"/>
        <v/>
      </c>
      <c r="DV19" s="209" t="str">
        <f t="shared" si="52"/>
        <v/>
      </c>
      <c r="DW19" s="211" t="str">
        <f t="shared" si="53"/>
        <v/>
      </c>
      <c r="DX19" s="211" t="str">
        <f t="shared" si="54"/>
        <v/>
      </c>
      <c r="DY19" s="207">
        <f t="shared" si="55"/>
        <v>10</v>
      </c>
      <c r="DZ19" s="211" t="str">
        <f t="shared" si="56"/>
        <v/>
      </c>
      <c r="EA19" s="211" t="str">
        <f t="shared" si="57"/>
        <v/>
      </c>
      <c r="EB19" s="211" t="str">
        <f t="shared" si="58"/>
        <v/>
      </c>
      <c r="EC19" s="211" t="str">
        <f t="shared" si="59"/>
        <v/>
      </c>
      <c r="ED19" s="211" t="str">
        <f t="shared" si="60"/>
        <v/>
      </c>
      <c r="EE19" s="211" t="str">
        <f t="shared" si="61"/>
        <v/>
      </c>
      <c r="EF19" s="211" t="str">
        <f t="shared" si="62"/>
        <v/>
      </c>
      <c r="EG19" s="211" t="str">
        <f t="shared" si="63"/>
        <v/>
      </c>
      <c r="EH19" s="211" t="str">
        <f t="shared" si="64"/>
        <v/>
      </c>
      <c r="EI19" s="211" t="str">
        <f t="shared" si="65"/>
        <v/>
      </c>
      <c r="EJ19" s="27" t="str">
        <f t="shared" si="66"/>
        <v/>
      </c>
      <c r="EK19" s="27" t="str">
        <f t="shared" si="67"/>
        <v/>
      </c>
      <c r="EL19" s="27">
        <f t="shared" si="68"/>
        <v>10</v>
      </c>
      <c r="EM19" s="27" t="str">
        <f t="shared" si="69"/>
        <v/>
      </c>
      <c r="EN19" s="27" t="str">
        <f t="shared" si="70"/>
        <v/>
      </c>
      <c r="EO19" s="27" t="str">
        <f t="shared" si="71"/>
        <v/>
      </c>
      <c r="EP19" s="27" t="str">
        <f t="shared" si="72"/>
        <v/>
      </c>
      <c r="EQ19" s="27" t="str">
        <f t="shared" si="73"/>
        <v/>
      </c>
      <c r="ER19" s="27" t="str">
        <f t="shared" si="74"/>
        <v/>
      </c>
      <c r="ES19" s="27" t="str">
        <f t="shared" si="75"/>
        <v/>
      </c>
      <c r="ET19" s="27" t="str">
        <f t="shared" si="76"/>
        <v/>
      </c>
      <c r="EU19" s="27" t="str">
        <f t="shared" si="77"/>
        <v/>
      </c>
      <c r="EV19" s="27" t="str">
        <f t="shared" si="78"/>
        <v/>
      </c>
      <c r="EW19" s="209" t="str">
        <f t="shared" si="79"/>
        <v/>
      </c>
      <c r="EX19" s="209" t="str">
        <f t="shared" si="80"/>
        <v/>
      </c>
      <c r="EY19" s="209">
        <f t="shared" si="81"/>
        <v>10</v>
      </c>
      <c r="EZ19" s="209" t="str">
        <f t="shared" si="82"/>
        <v/>
      </c>
      <c r="FA19" s="209" t="str">
        <f t="shared" si="83"/>
        <v/>
      </c>
      <c r="FB19" s="209" t="str">
        <f t="shared" si="84"/>
        <v/>
      </c>
      <c r="FC19" s="209" t="str">
        <f t="shared" si="85"/>
        <v/>
      </c>
      <c r="FD19" s="209" t="str">
        <f t="shared" si="86"/>
        <v/>
      </c>
      <c r="FE19" s="209" t="str">
        <f t="shared" si="87"/>
        <v/>
      </c>
      <c r="FF19" s="209" t="str">
        <f t="shared" si="88"/>
        <v/>
      </c>
      <c r="FG19" s="209" t="str">
        <f t="shared" si="89"/>
        <v/>
      </c>
      <c r="FH19" s="209" t="str">
        <f t="shared" si="90"/>
        <v/>
      </c>
      <c r="FI19" s="209" t="str">
        <f t="shared" si="91"/>
        <v/>
      </c>
      <c r="FJ19" s="211" t="str">
        <f t="shared" si="92"/>
        <v/>
      </c>
      <c r="FK19" s="211" t="str">
        <f t="shared" si="93"/>
        <v/>
      </c>
      <c r="FL19" s="211">
        <f t="shared" si="94"/>
        <v>10</v>
      </c>
      <c r="FM19" s="211" t="str">
        <f t="shared" si="95"/>
        <v/>
      </c>
      <c r="FN19" s="211" t="str">
        <f t="shared" si="96"/>
        <v/>
      </c>
      <c r="FO19" s="211" t="str">
        <f t="shared" si="97"/>
        <v/>
      </c>
      <c r="FP19" s="211" t="str">
        <f t="shared" si="98"/>
        <v/>
      </c>
      <c r="FQ19" s="211" t="str">
        <f t="shared" si="99"/>
        <v/>
      </c>
      <c r="FR19" s="211" t="str">
        <f t="shared" si="100"/>
        <v/>
      </c>
      <c r="FS19" s="211" t="str">
        <f t="shared" si="101"/>
        <v/>
      </c>
      <c r="FT19" s="211" t="str">
        <f t="shared" si="102"/>
        <v/>
      </c>
      <c r="FU19" s="211" t="str">
        <f t="shared" si="103"/>
        <v/>
      </c>
      <c r="FV19" s="211" t="str">
        <f t="shared" si="104"/>
        <v/>
      </c>
      <c r="FW19" s="27" t="str">
        <f t="shared" si="105"/>
        <v/>
      </c>
      <c r="FX19" s="27" t="str">
        <f t="shared" si="106"/>
        <v/>
      </c>
      <c r="FY19" s="27">
        <f t="shared" si="107"/>
        <v>10</v>
      </c>
      <c r="FZ19" s="27" t="str">
        <f t="shared" si="108"/>
        <v/>
      </c>
      <c r="GA19" s="27" t="str">
        <f t="shared" si="109"/>
        <v/>
      </c>
      <c r="GB19" s="27" t="str">
        <f t="shared" si="110"/>
        <v/>
      </c>
      <c r="GC19" s="27" t="str">
        <f t="shared" si="111"/>
        <v/>
      </c>
      <c r="GD19" s="27" t="str">
        <f t="shared" si="112"/>
        <v/>
      </c>
      <c r="GE19" s="27" t="str">
        <f t="shared" si="113"/>
        <v/>
      </c>
      <c r="GF19" s="27" t="str">
        <f t="shared" si="114"/>
        <v/>
      </c>
      <c r="GG19" s="27" t="str">
        <f t="shared" si="115"/>
        <v/>
      </c>
      <c r="GH19" s="27" t="str">
        <f t="shared" si="116"/>
        <v/>
      </c>
      <c r="GI19" s="27" t="str">
        <f t="shared" si="117"/>
        <v/>
      </c>
      <c r="GJ19" s="114" t="str">
        <f t="shared" si="118"/>
        <v xml:space="preserve">    Fatimah Ummu Abiha</v>
      </c>
      <c r="GK19" s="1026" t="str">
        <f t="shared" si="119"/>
        <v xml:space="preserve">    Fatimah Ummu Abiha</v>
      </c>
    </row>
    <row r="20" spans="1:193" ht="15.75" customHeight="1" thickBot="1">
      <c r="A20" s="26">
        <v>12</v>
      </c>
      <c r="B20" s="94" t="str">
        <f>'Identitas Siswa'!B19</f>
        <v>1413240</v>
      </c>
      <c r="C20" s="136" t="str">
        <f>'Identitas Siswa'!D19</f>
        <v>Habeibi</v>
      </c>
      <c r="D20" s="118"/>
      <c r="E20" s="119"/>
      <c r="F20" s="119"/>
      <c r="G20" s="119"/>
      <c r="H20" s="119">
        <f t="shared" si="3"/>
        <v>0</v>
      </c>
      <c r="I20" s="1052" t="str">
        <f t="shared" si="120"/>
        <v/>
      </c>
      <c r="J20" s="119"/>
      <c r="K20" s="718" t="str">
        <f>IF(J20="",I20,IF(J20&gt;Menu!$D$24,Menu!$D$24,MAX(I20:J20)))</f>
        <v/>
      </c>
      <c r="L20" s="118"/>
      <c r="M20" s="119"/>
      <c r="N20" s="119"/>
      <c r="O20" s="119"/>
      <c r="P20" s="119">
        <f t="shared" si="4"/>
        <v>0</v>
      </c>
      <c r="Q20" s="1052" t="str">
        <f t="shared" si="121"/>
        <v/>
      </c>
      <c r="R20" s="119"/>
      <c r="S20" s="718" t="str">
        <f>IF(R20="",Q20,IF(R20&gt;Menu!$D$24,Menu!$D$24,MAX(Q20:R20)))</f>
        <v/>
      </c>
      <c r="T20" s="118"/>
      <c r="U20" s="119"/>
      <c r="V20" s="119"/>
      <c r="W20" s="119"/>
      <c r="X20" s="119">
        <f t="shared" si="5"/>
        <v>0</v>
      </c>
      <c r="Y20" s="1052" t="str">
        <f t="shared" si="122"/>
        <v/>
      </c>
      <c r="Z20" s="119"/>
      <c r="AA20" s="718" t="str">
        <f>IF(Z20="",Y20,IF(Z20&gt;Menu!$D$24,Menu!$D$24,MAX(Y20:Z20)))</f>
        <v/>
      </c>
      <c r="AB20" s="118"/>
      <c r="AC20" s="119"/>
      <c r="AD20" s="119"/>
      <c r="AE20" s="119"/>
      <c r="AF20" s="119">
        <f t="shared" si="6"/>
        <v>0</v>
      </c>
      <c r="AG20" s="1052" t="str">
        <f t="shared" si="123"/>
        <v/>
      </c>
      <c r="AH20" s="119"/>
      <c r="AI20" s="718" t="str">
        <f>IF(AH20="",AG20,IF(AH20&gt;Menu!$D$24,Menu!$D$24,MAX(AG20:AH20)))</f>
        <v/>
      </c>
      <c r="AJ20" s="118"/>
      <c r="AK20" s="119"/>
      <c r="AL20" s="119"/>
      <c r="AM20" s="119"/>
      <c r="AN20" s="119">
        <f t="shared" si="7"/>
        <v>0</v>
      </c>
      <c r="AO20" s="1052" t="str">
        <f t="shared" si="124"/>
        <v/>
      </c>
      <c r="AP20" s="119"/>
      <c r="AQ20" s="718" t="str">
        <f>IF(AP20="",AO20,IF(AP20&gt;Menu!$D$24,Menu!$D$24,MAX(AO20:AP20)))</f>
        <v/>
      </c>
      <c r="AR20" s="118"/>
      <c r="AS20" s="119"/>
      <c r="AT20" s="119"/>
      <c r="AU20" s="119"/>
      <c r="AV20" s="119">
        <f t="shared" si="8"/>
        <v>0</v>
      </c>
      <c r="AW20" s="1052" t="str">
        <f t="shared" si="125"/>
        <v/>
      </c>
      <c r="AX20" s="119"/>
      <c r="AY20" s="718" t="str">
        <f>IF(AX20="",AW20,IF(AX20&gt;Menu!$D$24,Menu!$D$24,MAX(AW20:AX20)))</f>
        <v/>
      </c>
      <c r="AZ20" s="118"/>
      <c r="BA20" s="119"/>
      <c r="BB20" s="119"/>
      <c r="BC20" s="119"/>
      <c r="BD20" s="119">
        <f t="shared" si="9"/>
        <v>0</v>
      </c>
      <c r="BE20" s="1052" t="str">
        <f t="shared" si="126"/>
        <v/>
      </c>
      <c r="BF20" s="119"/>
      <c r="BG20" s="718" t="str">
        <f>IF(BF20="",BE20,IF(BF20&gt;Menu!$D$24,Menu!$D$24,MAX(BE20:BF20)))</f>
        <v/>
      </c>
      <c r="BH20" s="118"/>
      <c r="BI20" s="119"/>
      <c r="BJ20" s="119"/>
      <c r="BK20" s="119"/>
      <c r="BL20" s="119">
        <f t="shared" si="10"/>
        <v>0</v>
      </c>
      <c r="BM20" s="1052" t="str">
        <f t="shared" si="127"/>
        <v/>
      </c>
      <c r="BN20" s="119"/>
      <c r="BO20" s="718" t="str">
        <f>IF(BN20="",BM20,IF(BN20&gt;Menu!$D$24,Menu!$D$24,MAX(BM20:BN20)))</f>
        <v/>
      </c>
      <c r="BP20" s="118"/>
      <c r="BQ20" s="119"/>
      <c r="BR20" s="119"/>
      <c r="BS20" s="119"/>
      <c r="BT20" s="119">
        <f t="shared" si="11"/>
        <v>0</v>
      </c>
      <c r="BU20" s="1052" t="str">
        <f t="shared" si="128"/>
        <v/>
      </c>
      <c r="BV20" s="119"/>
      <c r="BW20" s="718" t="str">
        <f>IF(BV20="",BU20,IF(BV20&gt;Menu!$D$24,Menu!$D$24,MAX(BU20:BV20)))</f>
        <v/>
      </c>
      <c r="BX20" s="118"/>
      <c r="BY20" s="119"/>
      <c r="BZ20" s="119"/>
      <c r="CA20" s="119"/>
      <c r="CB20" s="119">
        <f t="shared" si="12"/>
        <v>0</v>
      </c>
      <c r="CC20" s="1052" t="str">
        <f t="shared" si="129"/>
        <v/>
      </c>
      <c r="CD20" s="119"/>
      <c r="CE20" s="718" t="str">
        <f>IF(CD20="",CC20,IF(CD20&gt;Menu!$D$24,Menu!$D$24,MAX(CC20:CD20)))</f>
        <v/>
      </c>
      <c r="CF20" s="876" t="str">
        <f t="shared" si="13"/>
        <v/>
      </c>
      <c r="CG20" s="874" t="str">
        <f t="shared" si="14"/>
        <v/>
      </c>
      <c r="CH20" s="111" t="str">
        <f t="shared" si="15"/>
        <v xml:space="preserve">  </v>
      </c>
      <c r="CI20" s="28" t="str">
        <f t="shared" si="16"/>
        <v xml:space="preserve">  </v>
      </c>
      <c r="CJ20" s="27" t="str">
        <f>IF(CG20&gt;100,"  ",IF(CG20&gt;=Menu!$D$24,"T","TT"))</f>
        <v xml:space="preserve">  </v>
      </c>
      <c r="CK20" s="152" t="str">
        <f t="shared" si="130"/>
        <v/>
      </c>
      <c r="CL20" s="152" t="str">
        <f t="shared" si="131"/>
        <v/>
      </c>
      <c r="CM20" s="152" t="str">
        <f t="shared" si="132"/>
        <v/>
      </c>
      <c r="CN20" s="152" t="str">
        <f t="shared" si="133"/>
        <v/>
      </c>
      <c r="CO20" s="152" t="str">
        <f t="shared" si="134"/>
        <v/>
      </c>
      <c r="CP20" s="152" t="str">
        <f t="shared" si="22"/>
        <v/>
      </c>
      <c r="CQ20" s="152" t="str">
        <f t="shared" si="23"/>
        <v/>
      </c>
      <c r="CR20" s="152" t="str">
        <f t="shared" si="24"/>
        <v/>
      </c>
      <c r="CS20" s="152" t="str">
        <f t="shared" si="25"/>
        <v/>
      </c>
      <c r="CT20" s="152" t="str">
        <f t="shared" si="26"/>
        <v/>
      </c>
      <c r="CU20" s="152" t="str">
        <f t="shared" si="27"/>
        <v/>
      </c>
      <c r="CV20" s="152">
        <f t="shared" si="28"/>
        <v>0</v>
      </c>
      <c r="CW20" s="27" t="str">
        <f>IF(CG20&gt;100,"  ",IF(CG20&gt;=Menu!$D$24,"Capaian kompetensi sudah tuntas ","Capaian kompetensi belum tuntas "))</f>
        <v xml:space="preserve">  </v>
      </c>
      <c r="CX20" s="28" t="str">
        <f t="shared" si="29"/>
        <v xml:space="preserve">  </v>
      </c>
      <c r="CY20" s="725">
        <f>Menu!$D$24</f>
        <v>60</v>
      </c>
      <c r="CZ20" s="221" t="str">
        <f t="shared" si="30"/>
        <v/>
      </c>
      <c r="DA20" s="221" t="str">
        <f t="shared" si="31"/>
        <v/>
      </c>
      <c r="DB20" s="221" t="str">
        <f t="shared" si="32"/>
        <v/>
      </c>
      <c r="DC20" s="221" t="str">
        <f t="shared" si="33"/>
        <v/>
      </c>
      <c r="DD20" s="221" t="str">
        <f t="shared" si="34"/>
        <v/>
      </c>
      <c r="DE20" s="221" t="str">
        <f t="shared" si="35"/>
        <v/>
      </c>
      <c r="DF20" s="221" t="str">
        <f t="shared" si="36"/>
        <v/>
      </c>
      <c r="DG20" s="221" t="str">
        <f t="shared" si="37"/>
        <v/>
      </c>
      <c r="DH20" s="221" t="str">
        <f t="shared" si="38"/>
        <v/>
      </c>
      <c r="DI20" s="221" t="str">
        <f t="shared" si="39"/>
        <v/>
      </c>
      <c r="DJ20" s="209" t="str">
        <f t="shared" si="40"/>
        <v/>
      </c>
      <c r="DK20" s="210" t="str">
        <f t="shared" si="41"/>
        <v/>
      </c>
      <c r="DL20" s="209">
        <f t="shared" si="42"/>
        <v>10</v>
      </c>
      <c r="DM20" s="209" t="str">
        <f t="shared" si="43"/>
        <v/>
      </c>
      <c r="DN20" s="209" t="str">
        <f t="shared" si="44"/>
        <v/>
      </c>
      <c r="DO20" s="209" t="str">
        <f t="shared" si="45"/>
        <v/>
      </c>
      <c r="DP20" s="209" t="str">
        <f t="shared" si="46"/>
        <v/>
      </c>
      <c r="DQ20" s="209" t="str">
        <f t="shared" si="47"/>
        <v/>
      </c>
      <c r="DR20" s="209" t="str">
        <f t="shared" si="48"/>
        <v/>
      </c>
      <c r="DS20" s="209" t="str">
        <f t="shared" si="49"/>
        <v/>
      </c>
      <c r="DT20" s="209" t="str">
        <f t="shared" si="50"/>
        <v/>
      </c>
      <c r="DU20" s="209" t="str">
        <f t="shared" si="51"/>
        <v/>
      </c>
      <c r="DV20" s="209" t="str">
        <f t="shared" si="52"/>
        <v/>
      </c>
      <c r="DW20" s="211" t="str">
        <f t="shared" si="53"/>
        <v/>
      </c>
      <c r="DX20" s="211" t="str">
        <f t="shared" si="54"/>
        <v/>
      </c>
      <c r="DY20" s="207">
        <f t="shared" si="55"/>
        <v>10</v>
      </c>
      <c r="DZ20" s="211" t="str">
        <f t="shared" si="56"/>
        <v/>
      </c>
      <c r="EA20" s="211" t="str">
        <f t="shared" si="57"/>
        <v/>
      </c>
      <c r="EB20" s="211" t="str">
        <f t="shared" si="58"/>
        <v/>
      </c>
      <c r="EC20" s="211" t="str">
        <f t="shared" si="59"/>
        <v/>
      </c>
      <c r="ED20" s="211" t="str">
        <f t="shared" si="60"/>
        <v/>
      </c>
      <c r="EE20" s="211" t="str">
        <f t="shared" si="61"/>
        <v/>
      </c>
      <c r="EF20" s="211" t="str">
        <f t="shared" si="62"/>
        <v/>
      </c>
      <c r="EG20" s="211" t="str">
        <f t="shared" si="63"/>
        <v/>
      </c>
      <c r="EH20" s="211" t="str">
        <f t="shared" si="64"/>
        <v/>
      </c>
      <c r="EI20" s="211" t="str">
        <f t="shared" si="65"/>
        <v/>
      </c>
      <c r="EJ20" s="27" t="str">
        <f t="shared" si="66"/>
        <v/>
      </c>
      <c r="EK20" s="27" t="str">
        <f t="shared" si="67"/>
        <v/>
      </c>
      <c r="EL20" s="27">
        <f t="shared" si="68"/>
        <v>10</v>
      </c>
      <c r="EM20" s="27" t="str">
        <f t="shared" si="69"/>
        <v/>
      </c>
      <c r="EN20" s="27" t="str">
        <f t="shared" si="70"/>
        <v/>
      </c>
      <c r="EO20" s="27" t="str">
        <f t="shared" si="71"/>
        <v/>
      </c>
      <c r="EP20" s="27" t="str">
        <f t="shared" si="72"/>
        <v/>
      </c>
      <c r="EQ20" s="27" t="str">
        <f t="shared" si="73"/>
        <v/>
      </c>
      <c r="ER20" s="27" t="str">
        <f t="shared" si="74"/>
        <v/>
      </c>
      <c r="ES20" s="27" t="str">
        <f t="shared" si="75"/>
        <v/>
      </c>
      <c r="ET20" s="27" t="str">
        <f t="shared" si="76"/>
        <v/>
      </c>
      <c r="EU20" s="27" t="str">
        <f t="shared" si="77"/>
        <v/>
      </c>
      <c r="EV20" s="27" t="str">
        <f t="shared" si="78"/>
        <v/>
      </c>
      <c r="EW20" s="209" t="str">
        <f t="shared" si="79"/>
        <v/>
      </c>
      <c r="EX20" s="209" t="str">
        <f t="shared" si="80"/>
        <v/>
      </c>
      <c r="EY20" s="209">
        <f t="shared" si="81"/>
        <v>10</v>
      </c>
      <c r="EZ20" s="209" t="str">
        <f t="shared" si="82"/>
        <v/>
      </c>
      <c r="FA20" s="209" t="str">
        <f t="shared" si="83"/>
        <v/>
      </c>
      <c r="FB20" s="209" t="str">
        <f t="shared" si="84"/>
        <v/>
      </c>
      <c r="FC20" s="209" t="str">
        <f t="shared" si="85"/>
        <v/>
      </c>
      <c r="FD20" s="209" t="str">
        <f t="shared" si="86"/>
        <v/>
      </c>
      <c r="FE20" s="209" t="str">
        <f t="shared" si="87"/>
        <v/>
      </c>
      <c r="FF20" s="209" t="str">
        <f t="shared" si="88"/>
        <v/>
      </c>
      <c r="FG20" s="209" t="str">
        <f t="shared" si="89"/>
        <v/>
      </c>
      <c r="FH20" s="209" t="str">
        <f t="shared" si="90"/>
        <v/>
      </c>
      <c r="FI20" s="209" t="str">
        <f t="shared" si="91"/>
        <v/>
      </c>
      <c r="FJ20" s="211" t="str">
        <f t="shared" si="92"/>
        <v/>
      </c>
      <c r="FK20" s="211" t="str">
        <f t="shared" si="93"/>
        <v/>
      </c>
      <c r="FL20" s="211">
        <f t="shared" si="94"/>
        <v>10</v>
      </c>
      <c r="FM20" s="211" t="str">
        <f t="shared" si="95"/>
        <v/>
      </c>
      <c r="FN20" s="211" t="str">
        <f t="shared" si="96"/>
        <v/>
      </c>
      <c r="FO20" s="211" t="str">
        <f t="shared" si="97"/>
        <v/>
      </c>
      <c r="FP20" s="211" t="str">
        <f t="shared" si="98"/>
        <v/>
      </c>
      <c r="FQ20" s="211" t="str">
        <f t="shared" si="99"/>
        <v/>
      </c>
      <c r="FR20" s="211" t="str">
        <f t="shared" si="100"/>
        <v/>
      </c>
      <c r="FS20" s="211" t="str">
        <f t="shared" si="101"/>
        <v/>
      </c>
      <c r="FT20" s="211" t="str">
        <f t="shared" si="102"/>
        <v/>
      </c>
      <c r="FU20" s="211" t="str">
        <f t="shared" si="103"/>
        <v/>
      </c>
      <c r="FV20" s="211" t="str">
        <f t="shared" si="104"/>
        <v/>
      </c>
      <c r="FW20" s="27" t="str">
        <f t="shared" si="105"/>
        <v/>
      </c>
      <c r="FX20" s="27" t="str">
        <f t="shared" si="106"/>
        <v/>
      </c>
      <c r="FY20" s="27">
        <f t="shared" si="107"/>
        <v>10</v>
      </c>
      <c r="FZ20" s="27" t="str">
        <f t="shared" si="108"/>
        <v/>
      </c>
      <c r="GA20" s="27" t="str">
        <f t="shared" si="109"/>
        <v/>
      </c>
      <c r="GB20" s="27" t="str">
        <f t="shared" si="110"/>
        <v/>
      </c>
      <c r="GC20" s="27" t="str">
        <f t="shared" si="111"/>
        <v/>
      </c>
      <c r="GD20" s="27" t="str">
        <f t="shared" si="112"/>
        <v/>
      </c>
      <c r="GE20" s="27" t="str">
        <f t="shared" si="113"/>
        <v/>
      </c>
      <c r="GF20" s="27" t="str">
        <f t="shared" si="114"/>
        <v/>
      </c>
      <c r="GG20" s="27" t="str">
        <f t="shared" si="115"/>
        <v/>
      </c>
      <c r="GH20" s="27" t="str">
        <f t="shared" si="116"/>
        <v/>
      </c>
      <c r="GI20" s="27" t="str">
        <f t="shared" si="117"/>
        <v/>
      </c>
      <c r="GJ20" s="114" t="str">
        <f t="shared" si="118"/>
        <v xml:space="preserve">    Habeibi</v>
      </c>
      <c r="GK20" s="1026" t="str">
        <f t="shared" si="119"/>
        <v xml:space="preserve">    Habeibi</v>
      </c>
    </row>
    <row r="21" spans="1:193" ht="15.75" customHeight="1" thickBot="1">
      <c r="A21" s="26">
        <v>13</v>
      </c>
      <c r="B21" s="94" t="str">
        <f>'Identitas Siswa'!B20</f>
        <v>1413265</v>
      </c>
      <c r="C21" s="136" t="str">
        <f>'Identitas Siswa'!D20</f>
        <v>Khadijah Al Kubra</v>
      </c>
      <c r="D21" s="118"/>
      <c r="E21" s="119"/>
      <c r="F21" s="119"/>
      <c r="G21" s="119"/>
      <c r="H21" s="119">
        <f t="shared" si="3"/>
        <v>0</v>
      </c>
      <c r="I21" s="1052" t="str">
        <f t="shared" si="120"/>
        <v/>
      </c>
      <c r="J21" s="119"/>
      <c r="K21" s="718" t="str">
        <f>IF(J21="",I21,IF(J21&gt;Menu!$D$24,Menu!$D$24,MAX(I21:J21)))</f>
        <v/>
      </c>
      <c r="L21" s="118"/>
      <c r="M21" s="119"/>
      <c r="N21" s="119"/>
      <c r="O21" s="119"/>
      <c r="P21" s="119">
        <f t="shared" si="4"/>
        <v>0</v>
      </c>
      <c r="Q21" s="1052" t="str">
        <f t="shared" si="121"/>
        <v/>
      </c>
      <c r="R21" s="119"/>
      <c r="S21" s="718" t="str">
        <f>IF(R21="",Q21,IF(R21&gt;Menu!$D$24,Menu!$D$24,MAX(Q21:R21)))</f>
        <v/>
      </c>
      <c r="T21" s="118"/>
      <c r="U21" s="119"/>
      <c r="V21" s="119"/>
      <c r="W21" s="119"/>
      <c r="X21" s="119">
        <f t="shared" si="5"/>
        <v>0</v>
      </c>
      <c r="Y21" s="1052" t="str">
        <f t="shared" si="122"/>
        <v/>
      </c>
      <c r="Z21" s="119"/>
      <c r="AA21" s="718" t="str">
        <f>IF(Z21="",Y21,IF(Z21&gt;Menu!$D$24,Menu!$D$24,MAX(Y21:Z21)))</f>
        <v/>
      </c>
      <c r="AB21" s="118"/>
      <c r="AC21" s="119"/>
      <c r="AD21" s="119"/>
      <c r="AE21" s="119"/>
      <c r="AF21" s="119">
        <f t="shared" si="6"/>
        <v>0</v>
      </c>
      <c r="AG21" s="1052" t="str">
        <f t="shared" si="123"/>
        <v/>
      </c>
      <c r="AH21" s="119"/>
      <c r="AI21" s="718" t="str">
        <f>IF(AH21="",AG21,IF(AH21&gt;Menu!$D$24,Menu!$D$24,MAX(AG21:AH21)))</f>
        <v/>
      </c>
      <c r="AJ21" s="118"/>
      <c r="AK21" s="119"/>
      <c r="AL21" s="119"/>
      <c r="AM21" s="119"/>
      <c r="AN21" s="119">
        <f t="shared" si="7"/>
        <v>0</v>
      </c>
      <c r="AO21" s="1052" t="str">
        <f t="shared" si="124"/>
        <v/>
      </c>
      <c r="AP21" s="119"/>
      <c r="AQ21" s="718" t="str">
        <f>IF(AP21="",AO21,IF(AP21&gt;Menu!$D$24,Menu!$D$24,MAX(AO21:AP21)))</f>
        <v/>
      </c>
      <c r="AR21" s="118"/>
      <c r="AS21" s="119"/>
      <c r="AT21" s="119"/>
      <c r="AU21" s="119"/>
      <c r="AV21" s="119">
        <f t="shared" si="8"/>
        <v>0</v>
      </c>
      <c r="AW21" s="1052" t="str">
        <f t="shared" si="125"/>
        <v/>
      </c>
      <c r="AX21" s="119"/>
      <c r="AY21" s="718" t="str">
        <f>IF(AX21="",AW21,IF(AX21&gt;Menu!$D$24,Menu!$D$24,MAX(AW21:AX21)))</f>
        <v/>
      </c>
      <c r="AZ21" s="118"/>
      <c r="BA21" s="119"/>
      <c r="BB21" s="119"/>
      <c r="BC21" s="119"/>
      <c r="BD21" s="119">
        <f t="shared" si="9"/>
        <v>0</v>
      </c>
      <c r="BE21" s="1052" t="str">
        <f t="shared" si="126"/>
        <v/>
      </c>
      <c r="BF21" s="119"/>
      <c r="BG21" s="718" t="str">
        <f>IF(BF21="",BE21,IF(BF21&gt;Menu!$D$24,Menu!$D$24,MAX(BE21:BF21)))</f>
        <v/>
      </c>
      <c r="BH21" s="118"/>
      <c r="BI21" s="119"/>
      <c r="BJ21" s="119"/>
      <c r="BK21" s="119"/>
      <c r="BL21" s="119">
        <f t="shared" si="10"/>
        <v>0</v>
      </c>
      <c r="BM21" s="1052" t="str">
        <f t="shared" si="127"/>
        <v/>
      </c>
      <c r="BN21" s="119"/>
      <c r="BO21" s="718" t="str">
        <f>IF(BN21="",BM21,IF(BN21&gt;Menu!$D$24,Menu!$D$24,MAX(BM21:BN21)))</f>
        <v/>
      </c>
      <c r="BP21" s="118"/>
      <c r="BQ21" s="119"/>
      <c r="BR21" s="119"/>
      <c r="BS21" s="119"/>
      <c r="BT21" s="119">
        <f t="shared" si="11"/>
        <v>0</v>
      </c>
      <c r="BU21" s="1052" t="str">
        <f t="shared" si="128"/>
        <v/>
      </c>
      <c r="BV21" s="119"/>
      <c r="BW21" s="718" t="str">
        <f>IF(BV21="",BU21,IF(BV21&gt;Menu!$D$24,Menu!$D$24,MAX(BU21:BV21)))</f>
        <v/>
      </c>
      <c r="BX21" s="118"/>
      <c r="BY21" s="119"/>
      <c r="BZ21" s="119"/>
      <c r="CA21" s="119"/>
      <c r="CB21" s="119">
        <f t="shared" si="12"/>
        <v>0</v>
      </c>
      <c r="CC21" s="1052" t="str">
        <f t="shared" si="129"/>
        <v/>
      </c>
      <c r="CD21" s="119"/>
      <c r="CE21" s="718" t="str">
        <f>IF(CD21="",CC21,IF(CD21&gt;Menu!$D$24,Menu!$D$24,MAX(CC21:CD21)))</f>
        <v/>
      </c>
      <c r="CF21" s="876" t="str">
        <f t="shared" si="13"/>
        <v/>
      </c>
      <c r="CG21" s="874" t="str">
        <f t="shared" si="14"/>
        <v/>
      </c>
      <c r="CH21" s="111" t="str">
        <f t="shared" si="15"/>
        <v xml:space="preserve">  </v>
      </c>
      <c r="CI21" s="28" t="str">
        <f t="shared" si="16"/>
        <v xml:space="preserve">  </v>
      </c>
      <c r="CJ21" s="27" t="str">
        <f>IF(CG21&gt;100,"  ",IF(CG21&gt;=Menu!$D$24,"T","TT"))</f>
        <v xml:space="preserve">  </v>
      </c>
      <c r="CK21" s="152" t="str">
        <f t="shared" si="130"/>
        <v/>
      </c>
      <c r="CL21" s="152" t="str">
        <f t="shared" si="131"/>
        <v/>
      </c>
      <c r="CM21" s="152" t="str">
        <f t="shared" si="132"/>
        <v/>
      </c>
      <c r="CN21" s="152" t="str">
        <f t="shared" si="133"/>
        <v/>
      </c>
      <c r="CO21" s="152" t="str">
        <f t="shared" si="134"/>
        <v/>
      </c>
      <c r="CP21" s="152" t="str">
        <f t="shared" si="22"/>
        <v/>
      </c>
      <c r="CQ21" s="152" t="str">
        <f t="shared" si="23"/>
        <v/>
      </c>
      <c r="CR21" s="152" t="str">
        <f t="shared" si="24"/>
        <v/>
      </c>
      <c r="CS21" s="152" t="str">
        <f t="shared" si="25"/>
        <v/>
      </c>
      <c r="CT21" s="152" t="str">
        <f t="shared" si="26"/>
        <v/>
      </c>
      <c r="CU21" s="152" t="str">
        <f t="shared" si="27"/>
        <v/>
      </c>
      <c r="CV21" s="152">
        <f t="shared" si="28"/>
        <v>0</v>
      </c>
      <c r="CW21" s="27" t="str">
        <f>IF(CG21&gt;100,"  ",IF(CG21&gt;=Menu!$D$24,"Capaian kompetensi sudah tuntas ","Capaian kompetensi belum tuntas "))</f>
        <v xml:space="preserve">  </v>
      </c>
      <c r="CX21" s="28" t="str">
        <f t="shared" si="29"/>
        <v xml:space="preserve">  </v>
      </c>
      <c r="CY21" s="725">
        <f>Menu!$D$24</f>
        <v>60</v>
      </c>
      <c r="CZ21" s="221" t="str">
        <f t="shared" si="30"/>
        <v/>
      </c>
      <c r="DA21" s="221" t="str">
        <f t="shared" si="31"/>
        <v/>
      </c>
      <c r="DB21" s="221" t="str">
        <f t="shared" si="32"/>
        <v/>
      </c>
      <c r="DC21" s="221" t="str">
        <f t="shared" si="33"/>
        <v/>
      </c>
      <c r="DD21" s="221" t="str">
        <f t="shared" si="34"/>
        <v/>
      </c>
      <c r="DE21" s="221" t="str">
        <f t="shared" si="35"/>
        <v/>
      </c>
      <c r="DF21" s="221" t="str">
        <f t="shared" si="36"/>
        <v/>
      </c>
      <c r="DG21" s="221" t="str">
        <f t="shared" si="37"/>
        <v/>
      </c>
      <c r="DH21" s="221" t="str">
        <f t="shared" si="38"/>
        <v/>
      </c>
      <c r="DI21" s="221" t="str">
        <f t="shared" si="39"/>
        <v/>
      </c>
      <c r="DJ21" s="209" t="str">
        <f t="shared" si="40"/>
        <v/>
      </c>
      <c r="DK21" s="210" t="str">
        <f t="shared" si="41"/>
        <v/>
      </c>
      <c r="DL21" s="209">
        <f t="shared" si="42"/>
        <v>10</v>
      </c>
      <c r="DM21" s="209" t="str">
        <f t="shared" si="43"/>
        <v/>
      </c>
      <c r="DN21" s="209" t="str">
        <f t="shared" si="44"/>
        <v/>
      </c>
      <c r="DO21" s="209" t="str">
        <f t="shared" si="45"/>
        <v/>
      </c>
      <c r="DP21" s="209" t="str">
        <f t="shared" si="46"/>
        <v/>
      </c>
      <c r="DQ21" s="209" t="str">
        <f t="shared" si="47"/>
        <v/>
      </c>
      <c r="DR21" s="209" t="str">
        <f t="shared" si="48"/>
        <v/>
      </c>
      <c r="DS21" s="209" t="str">
        <f t="shared" si="49"/>
        <v/>
      </c>
      <c r="DT21" s="209" t="str">
        <f t="shared" si="50"/>
        <v/>
      </c>
      <c r="DU21" s="209" t="str">
        <f t="shared" si="51"/>
        <v/>
      </c>
      <c r="DV21" s="209" t="str">
        <f t="shared" si="52"/>
        <v/>
      </c>
      <c r="DW21" s="211" t="str">
        <f t="shared" si="53"/>
        <v/>
      </c>
      <c r="DX21" s="211" t="str">
        <f t="shared" si="54"/>
        <v/>
      </c>
      <c r="DY21" s="207">
        <f t="shared" si="55"/>
        <v>10</v>
      </c>
      <c r="DZ21" s="211" t="str">
        <f t="shared" si="56"/>
        <v/>
      </c>
      <c r="EA21" s="211" t="str">
        <f t="shared" si="57"/>
        <v/>
      </c>
      <c r="EB21" s="211" t="str">
        <f t="shared" si="58"/>
        <v/>
      </c>
      <c r="EC21" s="211" t="str">
        <f t="shared" si="59"/>
        <v/>
      </c>
      <c r="ED21" s="211" t="str">
        <f t="shared" si="60"/>
        <v/>
      </c>
      <c r="EE21" s="211" t="str">
        <f t="shared" si="61"/>
        <v/>
      </c>
      <c r="EF21" s="211" t="str">
        <f t="shared" si="62"/>
        <v/>
      </c>
      <c r="EG21" s="211" t="str">
        <f t="shared" si="63"/>
        <v/>
      </c>
      <c r="EH21" s="211" t="str">
        <f t="shared" si="64"/>
        <v/>
      </c>
      <c r="EI21" s="211" t="str">
        <f t="shared" si="65"/>
        <v/>
      </c>
      <c r="EJ21" s="27" t="str">
        <f t="shared" si="66"/>
        <v/>
      </c>
      <c r="EK21" s="27" t="str">
        <f t="shared" si="67"/>
        <v/>
      </c>
      <c r="EL21" s="27">
        <f t="shared" si="68"/>
        <v>10</v>
      </c>
      <c r="EM21" s="27" t="str">
        <f t="shared" si="69"/>
        <v/>
      </c>
      <c r="EN21" s="27" t="str">
        <f t="shared" si="70"/>
        <v/>
      </c>
      <c r="EO21" s="27" t="str">
        <f t="shared" si="71"/>
        <v/>
      </c>
      <c r="EP21" s="27" t="str">
        <f t="shared" si="72"/>
        <v/>
      </c>
      <c r="EQ21" s="27" t="str">
        <f t="shared" si="73"/>
        <v/>
      </c>
      <c r="ER21" s="27" t="str">
        <f t="shared" si="74"/>
        <v/>
      </c>
      <c r="ES21" s="27" t="str">
        <f t="shared" si="75"/>
        <v/>
      </c>
      <c r="ET21" s="27" t="str">
        <f t="shared" si="76"/>
        <v/>
      </c>
      <c r="EU21" s="27" t="str">
        <f t="shared" si="77"/>
        <v/>
      </c>
      <c r="EV21" s="27" t="str">
        <f t="shared" si="78"/>
        <v/>
      </c>
      <c r="EW21" s="209" t="str">
        <f t="shared" si="79"/>
        <v/>
      </c>
      <c r="EX21" s="209" t="str">
        <f t="shared" si="80"/>
        <v/>
      </c>
      <c r="EY21" s="209">
        <f t="shared" si="81"/>
        <v>10</v>
      </c>
      <c r="EZ21" s="209" t="str">
        <f t="shared" si="82"/>
        <v/>
      </c>
      <c r="FA21" s="209" t="str">
        <f t="shared" si="83"/>
        <v/>
      </c>
      <c r="FB21" s="209" t="str">
        <f t="shared" si="84"/>
        <v/>
      </c>
      <c r="FC21" s="209" t="str">
        <f t="shared" si="85"/>
        <v/>
      </c>
      <c r="FD21" s="209" t="str">
        <f t="shared" si="86"/>
        <v/>
      </c>
      <c r="FE21" s="209" t="str">
        <f t="shared" si="87"/>
        <v/>
      </c>
      <c r="FF21" s="209" t="str">
        <f t="shared" si="88"/>
        <v/>
      </c>
      <c r="FG21" s="209" t="str">
        <f t="shared" si="89"/>
        <v/>
      </c>
      <c r="FH21" s="209" t="str">
        <f t="shared" si="90"/>
        <v/>
      </c>
      <c r="FI21" s="209" t="str">
        <f t="shared" si="91"/>
        <v/>
      </c>
      <c r="FJ21" s="211" t="str">
        <f t="shared" si="92"/>
        <v/>
      </c>
      <c r="FK21" s="211" t="str">
        <f t="shared" si="93"/>
        <v/>
      </c>
      <c r="FL21" s="211">
        <f t="shared" si="94"/>
        <v>10</v>
      </c>
      <c r="FM21" s="211" t="str">
        <f t="shared" si="95"/>
        <v/>
      </c>
      <c r="FN21" s="211" t="str">
        <f t="shared" si="96"/>
        <v/>
      </c>
      <c r="FO21" s="211" t="str">
        <f t="shared" si="97"/>
        <v/>
      </c>
      <c r="FP21" s="211" t="str">
        <f t="shared" si="98"/>
        <v/>
      </c>
      <c r="FQ21" s="211" t="str">
        <f t="shared" si="99"/>
        <v/>
      </c>
      <c r="FR21" s="211" t="str">
        <f t="shared" si="100"/>
        <v/>
      </c>
      <c r="FS21" s="211" t="str">
        <f t="shared" si="101"/>
        <v/>
      </c>
      <c r="FT21" s="211" t="str">
        <f t="shared" si="102"/>
        <v/>
      </c>
      <c r="FU21" s="211" t="str">
        <f t="shared" si="103"/>
        <v/>
      </c>
      <c r="FV21" s="211" t="str">
        <f t="shared" si="104"/>
        <v/>
      </c>
      <c r="FW21" s="27" t="str">
        <f t="shared" si="105"/>
        <v/>
      </c>
      <c r="FX21" s="27" t="str">
        <f t="shared" si="106"/>
        <v/>
      </c>
      <c r="FY21" s="27">
        <f t="shared" si="107"/>
        <v>10</v>
      </c>
      <c r="FZ21" s="27" t="str">
        <f t="shared" si="108"/>
        <v/>
      </c>
      <c r="GA21" s="27" t="str">
        <f t="shared" si="109"/>
        <v/>
      </c>
      <c r="GB21" s="27" t="str">
        <f t="shared" si="110"/>
        <v/>
      </c>
      <c r="GC21" s="27" t="str">
        <f t="shared" si="111"/>
        <v/>
      </c>
      <c r="GD21" s="27" t="str">
        <f t="shared" si="112"/>
        <v/>
      </c>
      <c r="GE21" s="27" t="str">
        <f t="shared" si="113"/>
        <v/>
      </c>
      <c r="GF21" s="27" t="str">
        <f t="shared" si="114"/>
        <v/>
      </c>
      <c r="GG21" s="27" t="str">
        <f t="shared" si="115"/>
        <v/>
      </c>
      <c r="GH21" s="27" t="str">
        <f t="shared" si="116"/>
        <v/>
      </c>
      <c r="GI21" s="27" t="str">
        <f t="shared" si="117"/>
        <v/>
      </c>
      <c r="GJ21" s="114" t="str">
        <f t="shared" si="118"/>
        <v xml:space="preserve">    Khadijah Al Kubra</v>
      </c>
      <c r="GK21" s="1026" t="str">
        <f t="shared" si="119"/>
        <v xml:space="preserve">    Khadijah Al Kubra</v>
      </c>
    </row>
    <row r="22" spans="1:193" ht="15.75" customHeight="1" thickBot="1">
      <c r="A22" s="26">
        <v>14</v>
      </c>
      <c r="B22" s="94" t="str">
        <f>'Identitas Siswa'!B21</f>
        <v>1413269</v>
      </c>
      <c r="C22" s="136" t="str">
        <f>'Identitas Siswa'!D21</f>
        <v>Lexandro Aldikan Matio</v>
      </c>
      <c r="D22" s="118"/>
      <c r="E22" s="119"/>
      <c r="F22" s="119"/>
      <c r="G22" s="119"/>
      <c r="H22" s="119">
        <f t="shared" si="3"/>
        <v>0</v>
      </c>
      <c r="I22" s="1052" t="str">
        <f t="shared" si="120"/>
        <v/>
      </c>
      <c r="J22" s="119"/>
      <c r="K22" s="718" t="str">
        <f>IF(J22="",I22,IF(J22&gt;Menu!$D$24,Menu!$D$24,MAX(I22:J22)))</f>
        <v/>
      </c>
      <c r="L22" s="118"/>
      <c r="M22" s="119"/>
      <c r="N22" s="119"/>
      <c r="O22" s="119"/>
      <c r="P22" s="119">
        <f t="shared" si="4"/>
        <v>0</v>
      </c>
      <c r="Q22" s="1052" t="str">
        <f t="shared" si="121"/>
        <v/>
      </c>
      <c r="R22" s="119"/>
      <c r="S22" s="718" t="str">
        <f>IF(R22="",Q22,IF(R22&gt;Menu!$D$24,Menu!$D$24,MAX(Q22:R22)))</f>
        <v/>
      </c>
      <c r="T22" s="118"/>
      <c r="U22" s="119"/>
      <c r="V22" s="119"/>
      <c r="W22" s="119"/>
      <c r="X22" s="119">
        <f t="shared" si="5"/>
        <v>0</v>
      </c>
      <c r="Y22" s="1052" t="str">
        <f t="shared" si="122"/>
        <v/>
      </c>
      <c r="Z22" s="119"/>
      <c r="AA22" s="718" t="str">
        <f>IF(Z22="",Y22,IF(Z22&gt;Menu!$D$24,Menu!$D$24,MAX(Y22:Z22)))</f>
        <v/>
      </c>
      <c r="AB22" s="118"/>
      <c r="AC22" s="119"/>
      <c r="AD22" s="119"/>
      <c r="AE22" s="119"/>
      <c r="AF22" s="119">
        <f t="shared" si="6"/>
        <v>0</v>
      </c>
      <c r="AG22" s="1052" t="str">
        <f t="shared" si="123"/>
        <v/>
      </c>
      <c r="AH22" s="119"/>
      <c r="AI22" s="718" t="str">
        <f>IF(AH22="",AG22,IF(AH22&gt;Menu!$D$24,Menu!$D$24,MAX(AG22:AH22)))</f>
        <v/>
      </c>
      <c r="AJ22" s="118"/>
      <c r="AK22" s="119"/>
      <c r="AL22" s="119"/>
      <c r="AM22" s="119"/>
      <c r="AN22" s="119">
        <f t="shared" si="7"/>
        <v>0</v>
      </c>
      <c r="AO22" s="1052" t="str">
        <f t="shared" si="124"/>
        <v/>
      </c>
      <c r="AP22" s="119"/>
      <c r="AQ22" s="718" t="str">
        <f>IF(AP22="",AO22,IF(AP22&gt;Menu!$D$24,Menu!$D$24,MAX(AO22:AP22)))</f>
        <v/>
      </c>
      <c r="AR22" s="118"/>
      <c r="AS22" s="119"/>
      <c r="AT22" s="119"/>
      <c r="AU22" s="119"/>
      <c r="AV22" s="119">
        <f t="shared" si="8"/>
        <v>0</v>
      </c>
      <c r="AW22" s="1052" t="str">
        <f t="shared" si="125"/>
        <v/>
      </c>
      <c r="AX22" s="119"/>
      <c r="AY22" s="718" t="str">
        <f>IF(AX22="",AW22,IF(AX22&gt;Menu!$D$24,Menu!$D$24,MAX(AW22:AX22)))</f>
        <v/>
      </c>
      <c r="AZ22" s="118"/>
      <c r="BA22" s="119"/>
      <c r="BB22" s="119"/>
      <c r="BC22" s="119"/>
      <c r="BD22" s="119">
        <f t="shared" si="9"/>
        <v>0</v>
      </c>
      <c r="BE22" s="1052" t="str">
        <f t="shared" si="126"/>
        <v/>
      </c>
      <c r="BF22" s="119"/>
      <c r="BG22" s="718" t="str">
        <f>IF(BF22="",BE22,IF(BF22&gt;Menu!$D$24,Menu!$D$24,MAX(BE22:BF22)))</f>
        <v/>
      </c>
      <c r="BH22" s="118"/>
      <c r="BI22" s="119"/>
      <c r="BJ22" s="119"/>
      <c r="BK22" s="119"/>
      <c r="BL22" s="119">
        <f t="shared" si="10"/>
        <v>0</v>
      </c>
      <c r="BM22" s="1052" t="str">
        <f t="shared" si="127"/>
        <v/>
      </c>
      <c r="BN22" s="119"/>
      <c r="BO22" s="718" t="str">
        <f>IF(BN22="",BM22,IF(BN22&gt;Menu!$D$24,Menu!$D$24,MAX(BM22:BN22)))</f>
        <v/>
      </c>
      <c r="BP22" s="118"/>
      <c r="BQ22" s="119"/>
      <c r="BR22" s="119"/>
      <c r="BS22" s="119"/>
      <c r="BT22" s="119">
        <f t="shared" si="11"/>
        <v>0</v>
      </c>
      <c r="BU22" s="1052" t="str">
        <f t="shared" si="128"/>
        <v/>
      </c>
      <c r="BV22" s="119"/>
      <c r="BW22" s="718" t="str">
        <f>IF(BV22="",BU22,IF(BV22&gt;Menu!$D$24,Menu!$D$24,MAX(BU22:BV22)))</f>
        <v/>
      </c>
      <c r="BX22" s="118"/>
      <c r="BY22" s="119"/>
      <c r="BZ22" s="119"/>
      <c r="CA22" s="119"/>
      <c r="CB22" s="119">
        <f t="shared" si="12"/>
        <v>0</v>
      </c>
      <c r="CC22" s="1052" t="str">
        <f t="shared" si="129"/>
        <v/>
      </c>
      <c r="CD22" s="119"/>
      <c r="CE22" s="718" t="str">
        <f>IF(CD22="",CC22,IF(CD22&gt;Menu!$D$24,Menu!$D$24,MAX(CC22:CD22)))</f>
        <v/>
      </c>
      <c r="CF22" s="876" t="str">
        <f t="shared" si="13"/>
        <v/>
      </c>
      <c r="CG22" s="874" t="str">
        <f t="shared" si="14"/>
        <v/>
      </c>
      <c r="CH22" s="111" t="str">
        <f t="shared" si="15"/>
        <v xml:space="preserve">  </v>
      </c>
      <c r="CI22" s="28" t="str">
        <f t="shared" si="16"/>
        <v xml:space="preserve">  </v>
      </c>
      <c r="CJ22" s="27" t="str">
        <f>IF(CG22&gt;100,"  ",IF(CG22&gt;=Menu!$D$24,"T","TT"))</f>
        <v xml:space="preserve">  </v>
      </c>
      <c r="CK22" s="152" t="str">
        <f t="shared" si="130"/>
        <v/>
      </c>
      <c r="CL22" s="152" t="str">
        <f t="shared" si="131"/>
        <v/>
      </c>
      <c r="CM22" s="152" t="str">
        <f t="shared" si="132"/>
        <v/>
      </c>
      <c r="CN22" s="152" t="str">
        <f t="shared" si="133"/>
        <v/>
      </c>
      <c r="CO22" s="152" t="str">
        <f t="shared" si="134"/>
        <v/>
      </c>
      <c r="CP22" s="152" t="str">
        <f t="shared" si="22"/>
        <v/>
      </c>
      <c r="CQ22" s="152" t="str">
        <f t="shared" si="23"/>
        <v/>
      </c>
      <c r="CR22" s="152" t="str">
        <f t="shared" si="24"/>
        <v/>
      </c>
      <c r="CS22" s="152" t="str">
        <f t="shared" si="25"/>
        <v/>
      </c>
      <c r="CT22" s="152" t="str">
        <f t="shared" si="26"/>
        <v/>
      </c>
      <c r="CU22" s="152" t="str">
        <f t="shared" si="27"/>
        <v/>
      </c>
      <c r="CV22" s="152">
        <f t="shared" si="28"/>
        <v>0</v>
      </c>
      <c r="CW22" s="27" t="str">
        <f>IF(CG22&gt;100,"  ",IF(CG22&gt;=Menu!$D$24,"Capaian kompetensi sudah tuntas ","Capaian kompetensi belum tuntas "))</f>
        <v xml:space="preserve">  </v>
      </c>
      <c r="CX22" s="28" t="str">
        <f t="shared" si="29"/>
        <v xml:space="preserve">  </v>
      </c>
      <c r="CY22" s="725">
        <f>Menu!$D$24</f>
        <v>60</v>
      </c>
      <c r="CZ22" s="221" t="str">
        <f t="shared" si="30"/>
        <v/>
      </c>
      <c r="DA22" s="221" t="str">
        <f t="shared" si="31"/>
        <v/>
      </c>
      <c r="DB22" s="221" t="str">
        <f t="shared" si="32"/>
        <v/>
      </c>
      <c r="DC22" s="221" t="str">
        <f t="shared" si="33"/>
        <v/>
      </c>
      <c r="DD22" s="221" t="str">
        <f t="shared" si="34"/>
        <v/>
      </c>
      <c r="DE22" s="221" t="str">
        <f t="shared" si="35"/>
        <v/>
      </c>
      <c r="DF22" s="221" t="str">
        <f t="shared" si="36"/>
        <v/>
      </c>
      <c r="DG22" s="221" t="str">
        <f t="shared" si="37"/>
        <v/>
      </c>
      <c r="DH22" s="221" t="str">
        <f t="shared" si="38"/>
        <v/>
      </c>
      <c r="DI22" s="221" t="str">
        <f t="shared" si="39"/>
        <v/>
      </c>
      <c r="DJ22" s="209" t="str">
        <f t="shared" si="40"/>
        <v/>
      </c>
      <c r="DK22" s="210" t="str">
        <f t="shared" si="41"/>
        <v/>
      </c>
      <c r="DL22" s="209">
        <f t="shared" si="42"/>
        <v>10</v>
      </c>
      <c r="DM22" s="209" t="str">
        <f t="shared" si="43"/>
        <v/>
      </c>
      <c r="DN22" s="209" t="str">
        <f t="shared" si="44"/>
        <v/>
      </c>
      <c r="DO22" s="209" t="str">
        <f t="shared" si="45"/>
        <v/>
      </c>
      <c r="DP22" s="209" t="str">
        <f t="shared" si="46"/>
        <v/>
      </c>
      <c r="DQ22" s="209" t="str">
        <f t="shared" si="47"/>
        <v/>
      </c>
      <c r="DR22" s="209" t="str">
        <f t="shared" si="48"/>
        <v/>
      </c>
      <c r="DS22" s="209" t="str">
        <f t="shared" si="49"/>
        <v/>
      </c>
      <c r="DT22" s="209" t="str">
        <f t="shared" si="50"/>
        <v/>
      </c>
      <c r="DU22" s="209" t="str">
        <f t="shared" si="51"/>
        <v/>
      </c>
      <c r="DV22" s="209" t="str">
        <f t="shared" si="52"/>
        <v/>
      </c>
      <c r="DW22" s="211" t="str">
        <f t="shared" si="53"/>
        <v/>
      </c>
      <c r="DX22" s="211" t="str">
        <f t="shared" si="54"/>
        <v/>
      </c>
      <c r="DY22" s="207">
        <f t="shared" si="55"/>
        <v>10</v>
      </c>
      <c r="DZ22" s="211" t="str">
        <f t="shared" si="56"/>
        <v/>
      </c>
      <c r="EA22" s="211" t="str">
        <f t="shared" si="57"/>
        <v/>
      </c>
      <c r="EB22" s="211" t="str">
        <f t="shared" si="58"/>
        <v/>
      </c>
      <c r="EC22" s="211" t="str">
        <f t="shared" si="59"/>
        <v/>
      </c>
      <c r="ED22" s="211" t="str">
        <f t="shared" si="60"/>
        <v/>
      </c>
      <c r="EE22" s="211" t="str">
        <f t="shared" si="61"/>
        <v/>
      </c>
      <c r="EF22" s="211" t="str">
        <f t="shared" si="62"/>
        <v/>
      </c>
      <c r="EG22" s="211" t="str">
        <f t="shared" si="63"/>
        <v/>
      </c>
      <c r="EH22" s="211" t="str">
        <f t="shared" si="64"/>
        <v/>
      </c>
      <c r="EI22" s="211" t="str">
        <f t="shared" si="65"/>
        <v/>
      </c>
      <c r="EJ22" s="27" t="str">
        <f t="shared" si="66"/>
        <v/>
      </c>
      <c r="EK22" s="27" t="str">
        <f t="shared" si="67"/>
        <v/>
      </c>
      <c r="EL22" s="27">
        <f t="shared" si="68"/>
        <v>10</v>
      </c>
      <c r="EM22" s="27" t="str">
        <f t="shared" si="69"/>
        <v/>
      </c>
      <c r="EN22" s="27" t="str">
        <f t="shared" si="70"/>
        <v/>
      </c>
      <c r="EO22" s="27" t="str">
        <f t="shared" si="71"/>
        <v/>
      </c>
      <c r="EP22" s="27" t="str">
        <f t="shared" si="72"/>
        <v/>
      </c>
      <c r="EQ22" s="27" t="str">
        <f t="shared" si="73"/>
        <v/>
      </c>
      <c r="ER22" s="27" t="str">
        <f t="shared" si="74"/>
        <v/>
      </c>
      <c r="ES22" s="27" t="str">
        <f t="shared" si="75"/>
        <v/>
      </c>
      <c r="ET22" s="27" t="str">
        <f t="shared" si="76"/>
        <v/>
      </c>
      <c r="EU22" s="27" t="str">
        <f t="shared" si="77"/>
        <v/>
      </c>
      <c r="EV22" s="27" t="str">
        <f t="shared" si="78"/>
        <v/>
      </c>
      <c r="EW22" s="209" t="str">
        <f t="shared" si="79"/>
        <v/>
      </c>
      <c r="EX22" s="209" t="str">
        <f t="shared" si="80"/>
        <v/>
      </c>
      <c r="EY22" s="209">
        <f t="shared" si="81"/>
        <v>10</v>
      </c>
      <c r="EZ22" s="209" t="str">
        <f t="shared" si="82"/>
        <v/>
      </c>
      <c r="FA22" s="209" t="str">
        <f t="shared" si="83"/>
        <v/>
      </c>
      <c r="FB22" s="209" t="str">
        <f t="shared" si="84"/>
        <v/>
      </c>
      <c r="FC22" s="209" t="str">
        <f t="shared" si="85"/>
        <v/>
      </c>
      <c r="FD22" s="209" t="str">
        <f t="shared" si="86"/>
        <v/>
      </c>
      <c r="FE22" s="209" t="str">
        <f t="shared" si="87"/>
        <v/>
      </c>
      <c r="FF22" s="209" t="str">
        <f t="shared" si="88"/>
        <v/>
      </c>
      <c r="FG22" s="209" t="str">
        <f t="shared" si="89"/>
        <v/>
      </c>
      <c r="FH22" s="209" t="str">
        <f t="shared" si="90"/>
        <v/>
      </c>
      <c r="FI22" s="209" t="str">
        <f t="shared" si="91"/>
        <v/>
      </c>
      <c r="FJ22" s="211" t="str">
        <f t="shared" si="92"/>
        <v/>
      </c>
      <c r="FK22" s="211" t="str">
        <f t="shared" si="93"/>
        <v/>
      </c>
      <c r="FL22" s="211">
        <f t="shared" si="94"/>
        <v>10</v>
      </c>
      <c r="FM22" s="211" t="str">
        <f t="shared" si="95"/>
        <v/>
      </c>
      <c r="FN22" s="211" t="str">
        <f t="shared" si="96"/>
        <v/>
      </c>
      <c r="FO22" s="211" t="str">
        <f t="shared" si="97"/>
        <v/>
      </c>
      <c r="FP22" s="211" t="str">
        <f t="shared" si="98"/>
        <v/>
      </c>
      <c r="FQ22" s="211" t="str">
        <f t="shared" si="99"/>
        <v/>
      </c>
      <c r="FR22" s="211" t="str">
        <f t="shared" si="100"/>
        <v/>
      </c>
      <c r="FS22" s="211" t="str">
        <f t="shared" si="101"/>
        <v/>
      </c>
      <c r="FT22" s="211" t="str">
        <f t="shared" si="102"/>
        <v/>
      </c>
      <c r="FU22" s="211" t="str">
        <f t="shared" si="103"/>
        <v/>
      </c>
      <c r="FV22" s="211" t="str">
        <f t="shared" si="104"/>
        <v/>
      </c>
      <c r="FW22" s="27" t="str">
        <f t="shared" si="105"/>
        <v/>
      </c>
      <c r="FX22" s="27" t="str">
        <f t="shared" si="106"/>
        <v/>
      </c>
      <c r="FY22" s="27">
        <f t="shared" si="107"/>
        <v>10</v>
      </c>
      <c r="FZ22" s="27" t="str">
        <f t="shared" si="108"/>
        <v/>
      </c>
      <c r="GA22" s="27" t="str">
        <f t="shared" si="109"/>
        <v/>
      </c>
      <c r="GB22" s="27" t="str">
        <f t="shared" si="110"/>
        <v/>
      </c>
      <c r="GC22" s="27" t="str">
        <f t="shared" si="111"/>
        <v/>
      </c>
      <c r="GD22" s="27" t="str">
        <f t="shared" si="112"/>
        <v/>
      </c>
      <c r="GE22" s="27" t="str">
        <f t="shared" si="113"/>
        <v/>
      </c>
      <c r="GF22" s="27" t="str">
        <f t="shared" si="114"/>
        <v/>
      </c>
      <c r="GG22" s="27" t="str">
        <f t="shared" si="115"/>
        <v/>
      </c>
      <c r="GH22" s="27" t="str">
        <f t="shared" si="116"/>
        <v/>
      </c>
      <c r="GI22" s="27" t="str">
        <f t="shared" si="117"/>
        <v/>
      </c>
      <c r="GJ22" s="114" t="str">
        <f t="shared" si="118"/>
        <v xml:space="preserve">    Lexandro Aldikan Matio</v>
      </c>
      <c r="GK22" s="1026" t="str">
        <f t="shared" si="119"/>
        <v xml:space="preserve">    Lexandro Aldikan Matio</v>
      </c>
    </row>
    <row r="23" spans="1:193" ht="15.75" customHeight="1" thickBot="1">
      <c r="A23" s="26">
        <v>15</v>
      </c>
      <c r="B23" s="94" t="str">
        <f>'Identitas Siswa'!B22</f>
        <v>1413274</v>
      </c>
      <c r="C23" s="136" t="str">
        <f>'Identitas Siswa'!D22</f>
        <v>Muhammad Syahid Bambang Kuncorojati</v>
      </c>
      <c r="D23" s="118"/>
      <c r="E23" s="119"/>
      <c r="F23" s="119"/>
      <c r="G23" s="119"/>
      <c r="H23" s="119">
        <f t="shared" si="3"/>
        <v>0</v>
      </c>
      <c r="I23" s="1052" t="str">
        <f t="shared" si="120"/>
        <v/>
      </c>
      <c r="J23" s="119"/>
      <c r="K23" s="718" t="str">
        <f>IF(J23="",I23,IF(J23&gt;Menu!$D$24,Menu!$D$24,MAX(I23:J23)))</f>
        <v/>
      </c>
      <c r="L23" s="118"/>
      <c r="M23" s="119"/>
      <c r="N23" s="119"/>
      <c r="O23" s="119"/>
      <c r="P23" s="119">
        <f t="shared" si="4"/>
        <v>0</v>
      </c>
      <c r="Q23" s="1052" t="str">
        <f t="shared" si="121"/>
        <v/>
      </c>
      <c r="R23" s="119"/>
      <c r="S23" s="718" t="str">
        <f>IF(R23="",Q23,IF(R23&gt;Menu!$D$24,Menu!$D$24,MAX(Q23:R23)))</f>
        <v/>
      </c>
      <c r="T23" s="118"/>
      <c r="U23" s="119"/>
      <c r="V23" s="119"/>
      <c r="W23" s="119"/>
      <c r="X23" s="119">
        <f t="shared" si="5"/>
        <v>0</v>
      </c>
      <c r="Y23" s="1052" t="str">
        <f t="shared" si="122"/>
        <v/>
      </c>
      <c r="Z23" s="119"/>
      <c r="AA23" s="718" t="str">
        <f>IF(Z23="",Y23,IF(Z23&gt;Menu!$D$24,Menu!$D$24,MAX(Y23:Z23)))</f>
        <v/>
      </c>
      <c r="AB23" s="118"/>
      <c r="AC23" s="119"/>
      <c r="AD23" s="119"/>
      <c r="AE23" s="119"/>
      <c r="AF23" s="119">
        <f t="shared" si="6"/>
        <v>0</v>
      </c>
      <c r="AG23" s="1052" t="str">
        <f t="shared" si="123"/>
        <v/>
      </c>
      <c r="AH23" s="119"/>
      <c r="AI23" s="718" t="str">
        <f>IF(AH23="",AG23,IF(AH23&gt;Menu!$D$24,Menu!$D$24,MAX(AG23:AH23)))</f>
        <v/>
      </c>
      <c r="AJ23" s="118"/>
      <c r="AK23" s="119"/>
      <c r="AL23" s="119"/>
      <c r="AM23" s="119"/>
      <c r="AN23" s="119">
        <f t="shared" si="7"/>
        <v>0</v>
      </c>
      <c r="AO23" s="1052" t="str">
        <f t="shared" si="124"/>
        <v/>
      </c>
      <c r="AP23" s="119"/>
      <c r="AQ23" s="718" t="str">
        <f>IF(AP23="",AO23,IF(AP23&gt;Menu!$D$24,Menu!$D$24,MAX(AO23:AP23)))</f>
        <v/>
      </c>
      <c r="AR23" s="118"/>
      <c r="AS23" s="119"/>
      <c r="AT23" s="119"/>
      <c r="AU23" s="119"/>
      <c r="AV23" s="119">
        <f t="shared" si="8"/>
        <v>0</v>
      </c>
      <c r="AW23" s="1052" t="str">
        <f t="shared" si="125"/>
        <v/>
      </c>
      <c r="AX23" s="119"/>
      <c r="AY23" s="718" t="str">
        <f>IF(AX23="",AW23,IF(AX23&gt;Menu!$D$24,Menu!$D$24,MAX(AW23:AX23)))</f>
        <v/>
      </c>
      <c r="AZ23" s="118"/>
      <c r="BA23" s="119"/>
      <c r="BB23" s="119"/>
      <c r="BC23" s="119"/>
      <c r="BD23" s="119">
        <f t="shared" si="9"/>
        <v>0</v>
      </c>
      <c r="BE23" s="1052" t="str">
        <f t="shared" si="126"/>
        <v/>
      </c>
      <c r="BF23" s="119"/>
      <c r="BG23" s="718" t="str">
        <f>IF(BF23="",BE23,IF(BF23&gt;Menu!$D$24,Menu!$D$24,MAX(BE23:BF23)))</f>
        <v/>
      </c>
      <c r="BH23" s="118"/>
      <c r="BI23" s="119"/>
      <c r="BJ23" s="119"/>
      <c r="BK23" s="119"/>
      <c r="BL23" s="119">
        <f t="shared" si="10"/>
        <v>0</v>
      </c>
      <c r="BM23" s="1052" t="str">
        <f t="shared" si="127"/>
        <v/>
      </c>
      <c r="BN23" s="119"/>
      <c r="BO23" s="718" t="str">
        <f>IF(BN23="",BM23,IF(BN23&gt;Menu!$D$24,Menu!$D$24,MAX(BM23:BN23)))</f>
        <v/>
      </c>
      <c r="BP23" s="118"/>
      <c r="BQ23" s="119"/>
      <c r="BR23" s="119"/>
      <c r="BS23" s="119"/>
      <c r="BT23" s="119">
        <f t="shared" si="11"/>
        <v>0</v>
      </c>
      <c r="BU23" s="1052" t="str">
        <f t="shared" si="128"/>
        <v/>
      </c>
      <c r="BV23" s="119"/>
      <c r="BW23" s="718" t="str">
        <f>IF(BV23="",BU23,IF(BV23&gt;Menu!$D$24,Menu!$D$24,MAX(BU23:BV23)))</f>
        <v/>
      </c>
      <c r="BX23" s="118"/>
      <c r="BY23" s="119"/>
      <c r="BZ23" s="119"/>
      <c r="CA23" s="119"/>
      <c r="CB23" s="119">
        <f t="shared" si="12"/>
        <v>0</v>
      </c>
      <c r="CC23" s="1052" t="str">
        <f t="shared" si="129"/>
        <v/>
      </c>
      <c r="CD23" s="119"/>
      <c r="CE23" s="718" t="str">
        <f>IF(CD23="",CC23,IF(CD23&gt;Menu!$D$24,Menu!$D$24,MAX(CC23:CD23)))</f>
        <v/>
      </c>
      <c r="CF23" s="876" t="str">
        <f t="shared" si="13"/>
        <v/>
      </c>
      <c r="CG23" s="874" t="str">
        <f t="shared" si="14"/>
        <v/>
      </c>
      <c r="CH23" s="111" t="str">
        <f t="shared" si="15"/>
        <v xml:space="preserve">  </v>
      </c>
      <c r="CI23" s="28" t="str">
        <f t="shared" si="16"/>
        <v xml:space="preserve">  </v>
      </c>
      <c r="CJ23" s="27" t="str">
        <f>IF(CG23&gt;100,"  ",IF(CG23&gt;=Menu!$D$24,"T","TT"))</f>
        <v xml:space="preserve">  </v>
      </c>
      <c r="CK23" s="152" t="str">
        <f t="shared" si="130"/>
        <v/>
      </c>
      <c r="CL23" s="152" t="str">
        <f t="shared" si="131"/>
        <v/>
      </c>
      <c r="CM23" s="152" t="str">
        <f t="shared" si="132"/>
        <v/>
      </c>
      <c r="CN23" s="152" t="str">
        <f t="shared" si="133"/>
        <v/>
      </c>
      <c r="CO23" s="152" t="str">
        <f t="shared" si="134"/>
        <v/>
      </c>
      <c r="CP23" s="152" t="str">
        <f t="shared" si="22"/>
        <v/>
      </c>
      <c r="CQ23" s="152" t="str">
        <f t="shared" si="23"/>
        <v/>
      </c>
      <c r="CR23" s="152" t="str">
        <f t="shared" si="24"/>
        <v/>
      </c>
      <c r="CS23" s="152" t="str">
        <f t="shared" si="25"/>
        <v/>
      </c>
      <c r="CT23" s="152" t="str">
        <f t="shared" si="26"/>
        <v/>
      </c>
      <c r="CU23" s="152" t="str">
        <f t="shared" si="27"/>
        <v/>
      </c>
      <c r="CV23" s="152">
        <f t="shared" si="28"/>
        <v>0</v>
      </c>
      <c r="CW23" s="27" t="str">
        <f>IF(CG23&gt;100,"  ",IF(CG23&gt;=Menu!$D$24,"Capaian kompetensi sudah tuntas ","Capaian kompetensi belum tuntas "))</f>
        <v xml:space="preserve">  </v>
      </c>
      <c r="CX23" s="28" t="str">
        <f t="shared" si="29"/>
        <v xml:space="preserve">  </v>
      </c>
      <c r="CY23" s="725">
        <f>Menu!$D$24</f>
        <v>60</v>
      </c>
      <c r="CZ23" s="221" t="str">
        <f t="shared" si="30"/>
        <v/>
      </c>
      <c r="DA23" s="221" t="str">
        <f t="shared" si="31"/>
        <v/>
      </c>
      <c r="DB23" s="221" t="str">
        <f t="shared" si="32"/>
        <v/>
      </c>
      <c r="DC23" s="221" t="str">
        <f t="shared" si="33"/>
        <v/>
      </c>
      <c r="DD23" s="221" t="str">
        <f t="shared" si="34"/>
        <v/>
      </c>
      <c r="DE23" s="221" t="str">
        <f t="shared" si="35"/>
        <v/>
      </c>
      <c r="DF23" s="221" t="str">
        <f t="shared" si="36"/>
        <v/>
      </c>
      <c r="DG23" s="221" t="str">
        <f t="shared" si="37"/>
        <v/>
      </c>
      <c r="DH23" s="221" t="str">
        <f t="shared" si="38"/>
        <v/>
      </c>
      <c r="DI23" s="221" t="str">
        <f t="shared" si="39"/>
        <v/>
      </c>
      <c r="DJ23" s="209" t="str">
        <f t="shared" si="40"/>
        <v/>
      </c>
      <c r="DK23" s="210" t="str">
        <f t="shared" si="41"/>
        <v/>
      </c>
      <c r="DL23" s="209">
        <f t="shared" si="42"/>
        <v>10</v>
      </c>
      <c r="DM23" s="209" t="str">
        <f t="shared" si="43"/>
        <v/>
      </c>
      <c r="DN23" s="209" t="str">
        <f t="shared" si="44"/>
        <v/>
      </c>
      <c r="DO23" s="209" t="str">
        <f t="shared" si="45"/>
        <v/>
      </c>
      <c r="DP23" s="209" t="str">
        <f t="shared" si="46"/>
        <v/>
      </c>
      <c r="DQ23" s="209" t="str">
        <f t="shared" si="47"/>
        <v/>
      </c>
      <c r="DR23" s="209" t="str">
        <f t="shared" si="48"/>
        <v/>
      </c>
      <c r="DS23" s="209" t="str">
        <f t="shared" si="49"/>
        <v/>
      </c>
      <c r="DT23" s="209" t="str">
        <f t="shared" si="50"/>
        <v/>
      </c>
      <c r="DU23" s="209" t="str">
        <f t="shared" si="51"/>
        <v/>
      </c>
      <c r="DV23" s="209" t="str">
        <f t="shared" si="52"/>
        <v/>
      </c>
      <c r="DW23" s="211" t="str">
        <f t="shared" si="53"/>
        <v/>
      </c>
      <c r="DX23" s="211" t="str">
        <f t="shared" si="54"/>
        <v/>
      </c>
      <c r="DY23" s="207">
        <f t="shared" si="55"/>
        <v>10</v>
      </c>
      <c r="DZ23" s="211" t="str">
        <f t="shared" si="56"/>
        <v/>
      </c>
      <c r="EA23" s="211" t="str">
        <f t="shared" si="57"/>
        <v/>
      </c>
      <c r="EB23" s="211" t="str">
        <f t="shared" si="58"/>
        <v/>
      </c>
      <c r="EC23" s="211" t="str">
        <f t="shared" si="59"/>
        <v/>
      </c>
      <c r="ED23" s="211" t="str">
        <f t="shared" si="60"/>
        <v/>
      </c>
      <c r="EE23" s="211" t="str">
        <f t="shared" si="61"/>
        <v/>
      </c>
      <c r="EF23" s="211" t="str">
        <f t="shared" si="62"/>
        <v/>
      </c>
      <c r="EG23" s="211" t="str">
        <f t="shared" si="63"/>
        <v/>
      </c>
      <c r="EH23" s="211" t="str">
        <f t="shared" si="64"/>
        <v/>
      </c>
      <c r="EI23" s="211" t="str">
        <f t="shared" si="65"/>
        <v/>
      </c>
      <c r="EJ23" s="27" t="str">
        <f t="shared" si="66"/>
        <v/>
      </c>
      <c r="EK23" s="27" t="str">
        <f t="shared" si="67"/>
        <v/>
      </c>
      <c r="EL23" s="27">
        <f t="shared" si="68"/>
        <v>10</v>
      </c>
      <c r="EM23" s="27" t="str">
        <f t="shared" si="69"/>
        <v/>
      </c>
      <c r="EN23" s="27" t="str">
        <f t="shared" si="70"/>
        <v/>
      </c>
      <c r="EO23" s="27" t="str">
        <f t="shared" si="71"/>
        <v/>
      </c>
      <c r="EP23" s="27" t="str">
        <f t="shared" si="72"/>
        <v/>
      </c>
      <c r="EQ23" s="27" t="str">
        <f t="shared" si="73"/>
        <v/>
      </c>
      <c r="ER23" s="27" t="str">
        <f t="shared" si="74"/>
        <v/>
      </c>
      <c r="ES23" s="27" t="str">
        <f t="shared" si="75"/>
        <v/>
      </c>
      <c r="ET23" s="27" t="str">
        <f t="shared" si="76"/>
        <v/>
      </c>
      <c r="EU23" s="27" t="str">
        <f t="shared" si="77"/>
        <v/>
      </c>
      <c r="EV23" s="27" t="str">
        <f t="shared" si="78"/>
        <v/>
      </c>
      <c r="EW23" s="209" t="str">
        <f t="shared" si="79"/>
        <v/>
      </c>
      <c r="EX23" s="209" t="str">
        <f t="shared" si="80"/>
        <v/>
      </c>
      <c r="EY23" s="209">
        <f t="shared" si="81"/>
        <v>10</v>
      </c>
      <c r="EZ23" s="209" t="str">
        <f t="shared" si="82"/>
        <v/>
      </c>
      <c r="FA23" s="209" t="str">
        <f t="shared" si="83"/>
        <v/>
      </c>
      <c r="FB23" s="209" t="str">
        <f t="shared" si="84"/>
        <v/>
      </c>
      <c r="FC23" s="209" t="str">
        <f t="shared" si="85"/>
        <v/>
      </c>
      <c r="FD23" s="209" t="str">
        <f t="shared" si="86"/>
        <v/>
      </c>
      <c r="FE23" s="209" t="str">
        <f t="shared" si="87"/>
        <v/>
      </c>
      <c r="FF23" s="209" t="str">
        <f t="shared" si="88"/>
        <v/>
      </c>
      <c r="FG23" s="209" t="str">
        <f t="shared" si="89"/>
        <v/>
      </c>
      <c r="FH23" s="209" t="str">
        <f t="shared" si="90"/>
        <v/>
      </c>
      <c r="FI23" s="209" t="str">
        <f t="shared" si="91"/>
        <v/>
      </c>
      <c r="FJ23" s="211" t="str">
        <f t="shared" si="92"/>
        <v/>
      </c>
      <c r="FK23" s="211" t="str">
        <f t="shared" si="93"/>
        <v/>
      </c>
      <c r="FL23" s="211">
        <f t="shared" si="94"/>
        <v>10</v>
      </c>
      <c r="FM23" s="211" t="str">
        <f t="shared" si="95"/>
        <v/>
      </c>
      <c r="FN23" s="211" t="str">
        <f t="shared" si="96"/>
        <v/>
      </c>
      <c r="FO23" s="211" t="str">
        <f t="shared" si="97"/>
        <v/>
      </c>
      <c r="FP23" s="211" t="str">
        <f t="shared" si="98"/>
        <v/>
      </c>
      <c r="FQ23" s="211" t="str">
        <f t="shared" si="99"/>
        <v/>
      </c>
      <c r="FR23" s="211" t="str">
        <f t="shared" si="100"/>
        <v/>
      </c>
      <c r="FS23" s="211" t="str">
        <f t="shared" si="101"/>
        <v/>
      </c>
      <c r="FT23" s="211" t="str">
        <f t="shared" si="102"/>
        <v/>
      </c>
      <c r="FU23" s="211" t="str">
        <f t="shared" si="103"/>
        <v/>
      </c>
      <c r="FV23" s="211" t="str">
        <f t="shared" si="104"/>
        <v/>
      </c>
      <c r="FW23" s="27" t="str">
        <f t="shared" si="105"/>
        <v/>
      </c>
      <c r="FX23" s="27" t="str">
        <f t="shared" si="106"/>
        <v/>
      </c>
      <c r="FY23" s="27">
        <f t="shared" si="107"/>
        <v>10</v>
      </c>
      <c r="FZ23" s="27" t="str">
        <f t="shared" si="108"/>
        <v/>
      </c>
      <c r="GA23" s="27" t="str">
        <f t="shared" si="109"/>
        <v/>
      </c>
      <c r="GB23" s="27" t="str">
        <f t="shared" si="110"/>
        <v/>
      </c>
      <c r="GC23" s="27" t="str">
        <f t="shared" si="111"/>
        <v/>
      </c>
      <c r="GD23" s="27" t="str">
        <f t="shared" si="112"/>
        <v/>
      </c>
      <c r="GE23" s="27" t="str">
        <f t="shared" si="113"/>
        <v/>
      </c>
      <c r="GF23" s="27" t="str">
        <f t="shared" si="114"/>
        <v/>
      </c>
      <c r="GG23" s="27" t="str">
        <f t="shared" si="115"/>
        <v/>
      </c>
      <c r="GH23" s="27" t="str">
        <f t="shared" si="116"/>
        <v/>
      </c>
      <c r="GI23" s="27" t="str">
        <f t="shared" si="117"/>
        <v/>
      </c>
      <c r="GJ23" s="114" t="str">
        <f t="shared" si="118"/>
        <v xml:space="preserve">    Muhammad Syahid Bambang Kuncorojati</v>
      </c>
      <c r="GK23" s="1026" t="str">
        <f t="shared" si="119"/>
        <v xml:space="preserve">    Muhammad Syahid Bambang Kuncorojati</v>
      </c>
    </row>
    <row r="24" spans="1:193" ht="15.75" customHeight="1" thickBot="1">
      <c r="A24" s="26">
        <v>16</v>
      </c>
      <c r="B24" s="94" t="str">
        <f>'Identitas Siswa'!B23</f>
        <v>1413290</v>
      </c>
      <c r="C24" s="136" t="str">
        <f>'Identitas Siswa'!D23</f>
        <v>Muhammad Aldhyth</v>
      </c>
      <c r="D24" s="118"/>
      <c r="E24" s="119"/>
      <c r="F24" s="119"/>
      <c r="G24" s="119"/>
      <c r="H24" s="119">
        <f t="shared" si="3"/>
        <v>0</v>
      </c>
      <c r="I24" s="1052" t="str">
        <f t="shared" si="120"/>
        <v/>
      </c>
      <c r="J24" s="119"/>
      <c r="K24" s="718" t="str">
        <f>IF(J24="",I24,IF(J24&gt;Menu!$D$24,Menu!$D$24,MAX(I24:J24)))</f>
        <v/>
      </c>
      <c r="L24" s="118"/>
      <c r="M24" s="119"/>
      <c r="N24" s="119"/>
      <c r="O24" s="119"/>
      <c r="P24" s="119">
        <f t="shared" si="4"/>
        <v>0</v>
      </c>
      <c r="Q24" s="1052" t="str">
        <f t="shared" si="121"/>
        <v/>
      </c>
      <c r="R24" s="119"/>
      <c r="S24" s="718" t="str">
        <f>IF(R24="",Q24,IF(R24&gt;Menu!$D$24,Menu!$D$24,MAX(Q24:R24)))</f>
        <v/>
      </c>
      <c r="T24" s="118"/>
      <c r="U24" s="119"/>
      <c r="V24" s="119"/>
      <c r="W24" s="119"/>
      <c r="X24" s="119">
        <f t="shared" si="5"/>
        <v>0</v>
      </c>
      <c r="Y24" s="1052" t="str">
        <f t="shared" si="122"/>
        <v/>
      </c>
      <c r="Z24" s="119"/>
      <c r="AA24" s="718" t="str">
        <f>IF(Z24="",Y24,IF(Z24&gt;Menu!$D$24,Menu!$D$24,MAX(Y24:Z24)))</f>
        <v/>
      </c>
      <c r="AB24" s="118"/>
      <c r="AC24" s="119"/>
      <c r="AD24" s="119"/>
      <c r="AE24" s="119"/>
      <c r="AF24" s="119">
        <f t="shared" si="6"/>
        <v>0</v>
      </c>
      <c r="AG24" s="1052" t="str">
        <f t="shared" si="123"/>
        <v/>
      </c>
      <c r="AH24" s="119"/>
      <c r="AI24" s="718" t="str">
        <f>IF(AH24="",AG24,IF(AH24&gt;Menu!$D$24,Menu!$D$24,MAX(AG24:AH24)))</f>
        <v/>
      </c>
      <c r="AJ24" s="118"/>
      <c r="AK24" s="119"/>
      <c r="AL24" s="119"/>
      <c r="AM24" s="119"/>
      <c r="AN24" s="119">
        <f t="shared" si="7"/>
        <v>0</v>
      </c>
      <c r="AO24" s="1052" t="str">
        <f t="shared" si="124"/>
        <v/>
      </c>
      <c r="AP24" s="119"/>
      <c r="AQ24" s="718" t="str">
        <f>IF(AP24="",AO24,IF(AP24&gt;Menu!$D$24,Menu!$D$24,MAX(AO24:AP24)))</f>
        <v/>
      </c>
      <c r="AR24" s="118"/>
      <c r="AS24" s="119"/>
      <c r="AT24" s="119"/>
      <c r="AU24" s="119"/>
      <c r="AV24" s="119">
        <f t="shared" si="8"/>
        <v>0</v>
      </c>
      <c r="AW24" s="1052" t="str">
        <f t="shared" si="125"/>
        <v/>
      </c>
      <c r="AX24" s="119"/>
      <c r="AY24" s="718" t="str">
        <f>IF(AX24="",AW24,IF(AX24&gt;Menu!$D$24,Menu!$D$24,MAX(AW24:AX24)))</f>
        <v/>
      </c>
      <c r="AZ24" s="118"/>
      <c r="BA24" s="119"/>
      <c r="BB24" s="119"/>
      <c r="BC24" s="119"/>
      <c r="BD24" s="119">
        <f t="shared" si="9"/>
        <v>0</v>
      </c>
      <c r="BE24" s="1052" t="str">
        <f t="shared" si="126"/>
        <v/>
      </c>
      <c r="BF24" s="119"/>
      <c r="BG24" s="718" t="str">
        <f>IF(BF24="",BE24,IF(BF24&gt;Menu!$D$24,Menu!$D$24,MAX(BE24:BF24)))</f>
        <v/>
      </c>
      <c r="BH24" s="118"/>
      <c r="BI24" s="119"/>
      <c r="BJ24" s="119"/>
      <c r="BK24" s="119"/>
      <c r="BL24" s="119">
        <f t="shared" si="10"/>
        <v>0</v>
      </c>
      <c r="BM24" s="1052" t="str">
        <f t="shared" si="127"/>
        <v/>
      </c>
      <c r="BN24" s="119"/>
      <c r="BO24" s="718" t="str">
        <f>IF(BN24="",BM24,IF(BN24&gt;Menu!$D$24,Menu!$D$24,MAX(BM24:BN24)))</f>
        <v/>
      </c>
      <c r="BP24" s="118"/>
      <c r="BQ24" s="119"/>
      <c r="BR24" s="119"/>
      <c r="BS24" s="119"/>
      <c r="BT24" s="119">
        <f t="shared" si="11"/>
        <v>0</v>
      </c>
      <c r="BU24" s="1052" t="str">
        <f t="shared" si="128"/>
        <v/>
      </c>
      <c r="BV24" s="119"/>
      <c r="BW24" s="718" t="str">
        <f>IF(BV24="",BU24,IF(BV24&gt;Menu!$D$24,Menu!$D$24,MAX(BU24:BV24)))</f>
        <v/>
      </c>
      <c r="BX24" s="118"/>
      <c r="BY24" s="119"/>
      <c r="BZ24" s="119"/>
      <c r="CA24" s="119"/>
      <c r="CB24" s="119">
        <f t="shared" si="12"/>
        <v>0</v>
      </c>
      <c r="CC24" s="1052" t="str">
        <f t="shared" si="129"/>
        <v/>
      </c>
      <c r="CD24" s="119"/>
      <c r="CE24" s="718" t="str">
        <f>IF(CD24="",CC24,IF(CD24&gt;Menu!$D$24,Menu!$D$24,MAX(CC24:CD24)))</f>
        <v/>
      </c>
      <c r="CF24" s="876" t="str">
        <f t="shared" si="13"/>
        <v/>
      </c>
      <c r="CG24" s="874" t="str">
        <f t="shared" si="14"/>
        <v/>
      </c>
      <c r="CH24" s="111" t="str">
        <f t="shared" si="15"/>
        <v xml:space="preserve">  </v>
      </c>
      <c r="CI24" s="28" t="str">
        <f t="shared" si="16"/>
        <v xml:space="preserve">  </v>
      </c>
      <c r="CJ24" s="27" t="str">
        <f>IF(CG24&gt;100,"  ",IF(CG24&gt;=Menu!$D$24,"T","TT"))</f>
        <v xml:space="preserve">  </v>
      </c>
      <c r="CK24" s="152" t="str">
        <f t="shared" si="130"/>
        <v/>
      </c>
      <c r="CL24" s="152" t="str">
        <f t="shared" si="131"/>
        <v/>
      </c>
      <c r="CM24" s="152" t="str">
        <f t="shared" si="132"/>
        <v/>
      </c>
      <c r="CN24" s="152" t="str">
        <f t="shared" si="133"/>
        <v/>
      </c>
      <c r="CO24" s="152" t="str">
        <f t="shared" si="134"/>
        <v/>
      </c>
      <c r="CP24" s="152" t="str">
        <f t="shared" si="22"/>
        <v/>
      </c>
      <c r="CQ24" s="152" t="str">
        <f t="shared" si="23"/>
        <v/>
      </c>
      <c r="CR24" s="152" t="str">
        <f t="shared" si="24"/>
        <v/>
      </c>
      <c r="CS24" s="152" t="str">
        <f t="shared" si="25"/>
        <v/>
      </c>
      <c r="CT24" s="152" t="str">
        <f t="shared" si="26"/>
        <v/>
      </c>
      <c r="CU24" s="152" t="str">
        <f t="shared" si="27"/>
        <v/>
      </c>
      <c r="CV24" s="152">
        <f t="shared" si="28"/>
        <v>0</v>
      </c>
      <c r="CW24" s="27" t="str">
        <f>IF(CG24&gt;100,"  ",IF(CG24&gt;=Menu!$D$24,"Capaian kompetensi sudah tuntas ","Capaian kompetensi belum tuntas "))</f>
        <v xml:space="preserve">  </v>
      </c>
      <c r="CX24" s="28" t="str">
        <f t="shared" si="29"/>
        <v xml:space="preserve">  </v>
      </c>
      <c r="CY24" s="725">
        <f>Menu!$D$24</f>
        <v>60</v>
      </c>
      <c r="CZ24" s="221" t="str">
        <f t="shared" si="30"/>
        <v/>
      </c>
      <c r="DA24" s="221" t="str">
        <f t="shared" si="31"/>
        <v/>
      </c>
      <c r="DB24" s="221" t="str">
        <f t="shared" si="32"/>
        <v/>
      </c>
      <c r="DC24" s="221" t="str">
        <f t="shared" si="33"/>
        <v/>
      </c>
      <c r="DD24" s="221" t="str">
        <f t="shared" si="34"/>
        <v/>
      </c>
      <c r="DE24" s="221" t="str">
        <f t="shared" si="35"/>
        <v/>
      </c>
      <c r="DF24" s="221" t="str">
        <f t="shared" si="36"/>
        <v/>
      </c>
      <c r="DG24" s="221" t="str">
        <f t="shared" si="37"/>
        <v/>
      </c>
      <c r="DH24" s="221" t="str">
        <f t="shared" si="38"/>
        <v/>
      </c>
      <c r="DI24" s="221" t="str">
        <f t="shared" si="39"/>
        <v/>
      </c>
      <c r="DJ24" s="209" t="str">
        <f t="shared" si="40"/>
        <v/>
      </c>
      <c r="DK24" s="210" t="str">
        <f t="shared" si="41"/>
        <v/>
      </c>
      <c r="DL24" s="209">
        <f t="shared" si="42"/>
        <v>10</v>
      </c>
      <c r="DM24" s="209" t="str">
        <f t="shared" si="43"/>
        <v/>
      </c>
      <c r="DN24" s="209" t="str">
        <f t="shared" si="44"/>
        <v/>
      </c>
      <c r="DO24" s="209" t="str">
        <f t="shared" si="45"/>
        <v/>
      </c>
      <c r="DP24" s="209" t="str">
        <f t="shared" si="46"/>
        <v/>
      </c>
      <c r="DQ24" s="209" t="str">
        <f t="shared" si="47"/>
        <v/>
      </c>
      <c r="DR24" s="209" t="str">
        <f t="shared" si="48"/>
        <v/>
      </c>
      <c r="DS24" s="209" t="str">
        <f t="shared" si="49"/>
        <v/>
      </c>
      <c r="DT24" s="209" t="str">
        <f t="shared" si="50"/>
        <v/>
      </c>
      <c r="DU24" s="209" t="str">
        <f t="shared" si="51"/>
        <v/>
      </c>
      <c r="DV24" s="209" t="str">
        <f t="shared" si="52"/>
        <v/>
      </c>
      <c r="DW24" s="211" t="str">
        <f t="shared" si="53"/>
        <v/>
      </c>
      <c r="DX24" s="211" t="str">
        <f t="shared" si="54"/>
        <v/>
      </c>
      <c r="DY24" s="207">
        <f t="shared" si="55"/>
        <v>10</v>
      </c>
      <c r="DZ24" s="211" t="str">
        <f t="shared" si="56"/>
        <v/>
      </c>
      <c r="EA24" s="211" t="str">
        <f t="shared" si="57"/>
        <v/>
      </c>
      <c r="EB24" s="211" t="str">
        <f t="shared" si="58"/>
        <v/>
      </c>
      <c r="EC24" s="211" t="str">
        <f t="shared" si="59"/>
        <v/>
      </c>
      <c r="ED24" s="211" t="str">
        <f t="shared" si="60"/>
        <v/>
      </c>
      <c r="EE24" s="211" t="str">
        <f t="shared" si="61"/>
        <v/>
      </c>
      <c r="EF24" s="211" t="str">
        <f t="shared" si="62"/>
        <v/>
      </c>
      <c r="EG24" s="211" t="str">
        <f t="shared" si="63"/>
        <v/>
      </c>
      <c r="EH24" s="211" t="str">
        <f t="shared" si="64"/>
        <v/>
      </c>
      <c r="EI24" s="211" t="str">
        <f t="shared" si="65"/>
        <v/>
      </c>
      <c r="EJ24" s="27" t="str">
        <f t="shared" si="66"/>
        <v/>
      </c>
      <c r="EK24" s="27" t="str">
        <f t="shared" si="67"/>
        <v/>
      </c>
      <c r="EL24" s="27">
        <f t="shared" si="68"/>
        <v>10</v>
      </c>
      <c r="EM24" s="27" t="str">
        <f t="shared" si="69"/>
        <v/>
      </c>
      <c r="EN24" s="27" t="str">
        <f t="shared" si="70"/>
        <v/>
      </c>
      <c r="EO24" s="27" t="str">
        <f t="shared" si="71"/>
        <v/>
      </c>
      <c r="EP24" s="27" t="str">
        <f t="shared" si="72"/>
        <v/>
      </c>
      <c r="EQ24" s="27" t="str">
        <f t="shared" si="73"/>
        <v/>
      </c>
      <c r="ER24" s="27" t="str">
        <f t="shared" si="74"/>
        <v/>
      </c>
      <c r="ES24" s="27" t="str">
        <f t="shared" si="75"/>
        <v/>
      </c>
      <c r="ET24" s="27" t="str">
        <f t="shared" si="76"/>
        <v/>
      </c>
      <c r="EU24" s="27" t="str">
        <f t="shared" si="77"/>
        <v/>
      </c>
      <c r="EV24" s="27" t="str">
        <f t="shared" si="78"/>
        <v/>
      </c>
      <c r="EW24" s="209" t="str">
        <f t="shared" si="79"/>
        <v/>
      </c>
      <c r="EX24" s="209" t="str">
        <f t="shared" si="80"/>
        <v/>
      </c>
      <c r="EY24" s="209">
        <f t="shared" si="81"/>
        <v>10</v>
      </c>
      <c r="EZ24" s="209" t="str">
        <f t="shared" si="82"/>
        <v/>
      </c>
      <c r="FA24" s="209" t="str">
        <f t="shared" si="83"/>
        <v/>
      </c>
      <c r="FB24" s="209" t="str">
        <f t="shared" si="84"/>
        <v/>
      </c>
      <c r="FC24" s="209" t="str">
        <f t="shared" si="85"/>
        <v/>
      </c>
      <c r="FD24" s="209" t="str">
        <f t="shared" si="86"/>
        <v/>
      </c>
      <c r="FE24" s="209" t="str">
        <f t="shared" si="87"/>
        <v/>
      </c>
      <c r="FF24" s="209" t="str">
        <f t="shared" si="88"/>
        <v/>
      </c>
      <c r="FG24" s="209" t="str">
        <f t="shared" si="89"/>
        <v/>
      </c>
      <c r="FH24" s="209" t="str">
        <f t="shared" si="90"/>
        <v/>
      </c>
      <c r="FI24" s="209" t="str">
        <f t="shared" si="91"/>
        <v/>
      </c>
      <c r="FJ24" s="211" t="str">
        <f t="shared" si="92"/>
        <v/>
      </c>
      <c r="FK24" s="211" t="str">
        <f t="shared" si="93"/>
        <v/>
      </c>
      <c r="FL24" s="211">
        <f t="shared" si="94"/>
        <v>10</v>
      </c>
      <c r="FM24" s="211" t="str">
        <f t="shared" si="95"/>
        <v/>
      </c>
      <c r="FN24" s="211" t="str">
        <f t="shared" si="96"/>
        <v/>
      </c>
      <c r="FO24" s="211" t="str">
        <f t="shared" si="97"/>
        <v/>
      </c>
      <c r="FP24" s="211" t="str">
        <f t="shared" si="98"/>
        <v/>
      </c>
      <c r="FQ24" s="211" t="str">
        <f t="shared" si="99"/>
        <v/>
      </c>
      <c r="FR24" s="211" t="str">
        <f t="shared" si="100"/>
        <v/>
      </c>
      <c r="FS24" s="211" t="str">
        <f t="shared" si="101"/>
        <v/>
      </c>
      <c r="FT24" s="211" t="str">
        <f t="shared" si="102"/>
        <v/>
      </c>
      <c r="FU24" s="211" t="str">
        <f t="shared" si="103"/>
        <v/>
      </c>
      <c r="FV24" s="211" t="str">
        <f t="shared" si="104"/>
        <v/>
      </c>
      <c r="FW24" s="27" t="str">
        <f t="shared" si="105"/>
        <v/>
      </c>
      <c r="FX24" s="27" t="str">
        <f t="shared" si="106"/>
        <v/>
      </c>
      <c r="FY24" s="27">
        <f t="shared" si="107"/>
        <v>10</v>
      </c>
      <c r="FZ24" s="27" t="str">
        <f t="shared" si="108"/>
        <v/>
      </c>
      <c r="GA24" s="27" t="str">
        <f t="shared" si="109"/>
        <v/>
      </c>
      <c r="GB24" s="27" t="str">
        <f t="shared" si="110"/>
        <v/>
      </c>
      <c r="GC24" s="27" t="str">
        <f t="shared" si="111"/>
        <v/>
      </c>
      <c r="GD24" s="27" t="str">
        <f t="shared" si="112"/>
        <v/>
      </c>
      <c r="GE24" s="27" t="str">
        <f t="shared" si="113"/>
        <v/>
      </c>
      <c r="GF24" s="27" t="str">
        <f t="shared" si="114"/>
        <v/>
      </c>
      <c r="GG24" s="27" t="str">
        <f t="shared" si="115"/>
        <v/>
      </c>
      <c r="GH24" s="27" t="str">
        <f t="shared" si="116"/>
        <v/>
      </c>
      <c r="GI24" s="27" t="str">
        <f t="shared" si="117"/>
        <v/>
      </c>
      <c r="GJ24" s="114" t="str">
        <f t="shared" si="118"/>
        <v xml:space="preserve">    Muhammad Aldhyth</v>
      </c>
      <c r="GK24" s="1026" t="str">
        <f t="shared" si="119"/>
        <v xml:space="preserve">    Muhammad Aldhyth</v>
      </c>
    </row>
    <row r="25" spans="1:193" ht="15.75" customHeight="1" thickBot="1">
      <c r="A25" s="26">
        <v>17</v>
      </c>
      <c r="B25" s="94" t="str">
        <f>'Identitas Siswa'!B24</f>
        <v>1413296</v>
      </c>
      <c r="C25" s="136" t="str">
        <f>'Identitas Siswa'!D24</f>
        <v>Muhammad Alfian Nugraha</v>
      </c>
      <c r="D25" s="118"/>
      <c r="E25" s="119"/>
      <c r="F25" s="119"/>
      <c r="G25" s="119"/>
      <c r="H25" s="119">
        <f t="shared" si="3"/>
        <v>0</v>
      </c>
      <c r="I25" s="1052" t="str">
        <f t="shared" si="120"/>
        <v/>
      </c>
      <c r="J25" s="119"/>
      <c r="K25" s="718" t="str">
        <f>IF(J25="",I25,IF(J25&gt;Menu!$D$24,Menu!$D$24,MAX(I25:J25)))</f>
        <v/>
      </c>
      <c r="L25" s="118"/>
      <c r="M25" s="119"/>
      <c r="N25" s="119"/>
      <c r="O25" s="119"/>
      <c r="P25" s="119">
        <f t="shared" si="4"/>
        <v>0</v>
      </c>
      <c r="Q25" s="1052" t="str">
        <f t="shared" si="121"/>
        <v/>
      </c>
      <c r="R25" s="119"/>
      <c r="S25" s="718" t="str">
        <f>IF(R25="",Q25,IF(R25&gt;Menu!$D$24,Menu!$D$24,MAX(Q25:R25)))</f>
        <v/>
      </c>
      <c r="T25" s="118"/>
      <c r="U25" s="119"/>
      <c r="V25" s="119"/>
      <c r="W25" s="119"/>
      <c r="X25" s="119">
        <f t="shared" si="5"/>
        <v>0</v>
      </c>
      <c r="Y25" s="1052" t="str">
        <f t="shared" si="122"/>
        <v/>
      </c>
      <c r="Z25" s="119"/>
      <c r="AA25" s="718" t="str">
        <f>IF(Z25="",Y25,IF(Z25&gt;Menu!$D$24,Menu!$D$24,MAX(Y25:Z25)))</f>
        <v/>
      </c>
      <c r="AB25" s="118"/>
      <c r="AC25" s="119"/>
      <c r="AD25" s="119"/>
      <c r="AE25" s="119"/>
      <c r="AF25" s="119">
        <f t="shared" si="6"/>
        <v>0</v>
      </c>
      <c r="AG25" s="1052" t="str">
        <f t="shared" si="123"/>
        <v/>
      </c>
      <c r="AH25" s="119"/>
      <c r="AI25" s="718" t="str">
        <f>IF(AH25="",AG25,IF(AH25&gt;Menu!$D$24,Menu!$D$24,MAX(AG25:AH25)))</f>
        <v/>
      </c>
      <c r="AJ25" s="118"/>
      <c r="AK25" s="119"/>
      <c r="AL25" s="119"/>
      <c r="AM25" s="119"/>
      <c r="AN25" s="119">
        <f t="shared" si="7"/>
        <v>0</v>
      </c>
      <c r="AO25" s="1052" t="str">
        <f t="shared" si="124"/>
        <v/>
      </c>
      <c r="AP25" s="119"/>
      <c r="AQ25" s="718" t="str">
        <f>IF(AP25="",AO25,IF(AP25&gt;Menu!$D$24,Menu!$D$24,MAX(AO25:AP25)))</f>
        <v/>
      </c>
      <c r="AR25" s="118"/>
      <c r="AS25" s="119"/>
      <c r="AT25" s="119"/>
      <c r="AU25" s="119"/>
      <c r="AV25" s="119">
        <f t="shared" si="8"/>
        <v>0</v>
      </c>
      <c r="AW25" s="1052" t="str">
        <f t="shared" si="125"/>
        <v/>
      </c>
      <c r="AX25" s="119"/>
      <c r="AY25" s="718" t="str">
        <f>IF(AX25="",AW25,IF(AX25&gt;Menu!$D$24,Menu!$D$24,MAX(AW25:AX25)))</f>
        <v/>
      </c>
      <c r="AZ25" s="118"/>
      <c r="BA25" s="119"/>
      <c r="BB25" s="119"/>
      <c r="BC25" s="119"/>
      <c r="BD25" s="119">
        <f t="shared" si="9"/>
        <v>0</v>
      </c>
      <c r="BE25" s="1052" t="str">
        <f t="shared" si="126"/>
        <v/>
      </c>
      <c r="BF25" s="119"/>
      <c r="BG25" s="718" t="str">
        <f>IF(BF25="",BE25,IF(BF25&gt;Menu!$D$24,Menu!$D$24,MAX(BE25:BF25)))</f>
        <v/>
      </c>
      <c r="BH25" s="118"/>
      <c r="BI25" s="119"/>
      <c r="BJ25" s="119"/>
      <c r="BK25" s="119"/>
      <c r="BL25" s="119">
        <f t="shared" si="10"/>
        <v>0</v>
      </c>
      <c r="BM25" s="1052" t="str">
        <f t="shared" si="127"/>
        <v/>
      </c>
      <c r="BN25" s="119"/>
      <c r="BO25" s="718" t="str">
        <f>IF(BN25="",BM25,IF(BN25&gt;Menu!$D$24,Menu!$D$24,MAX(BM25:BN25)))</f>
        <v/>
      </c>
      <c r="BP25" s="118"/>
      <c r="BQ25" s="119"/>
      <c r="BR25" s="119"/>
      <c r="BS25" s="119"/>
      <c r="BT25" s="119">
        <f t="shared" si="11"/>
        <v>0</v>
      </c>
      <c r="BU25" s="1052" t="str">
        <f t="shared" si="128"/>
        <v/>
      </c>
      <c r="BV25" s="119"/>
      <c r="BW25" s="718" t="str">
        <f>IF(BV25="",BU25,IF(BV25&gt;Menu!$D$24,Menu!$D$24,MAX(BU25:BV25)))</f>
        <v/>
      </c>
      <c r="BX25" s="118"/>
      <c r="BY25" s="119"/>
      <c r="BZ25" s="119"/>
      <c r="CA25" s="119"/>
      <c r="CB25" s="119">
        <f t="shared" si="12"/>
        <v>0</v>
      </c>
      <c r="CC25" s="1052" t="str">
        <f t="shared" si="129"/>
        <v/>
      </c>
      <c r="CD25" s="119"/>
      <c r="CE25" s="718" t="str">
        <f>IF(CD25="",CC25,IF(CD25&gt;Menu!$D$24,Menu!$D$24,MAX(CC25:CD25)))</f>
        <v/>
      </c>
      <c r="CF25" s="876" t="str">
        <f t="shared" si="13"/>
        <v/>
      </c>
      <c r="CG25" s="874" t="str">
        <f t="shared" si="14"/>
        <v/>
      </c>
      <c r="CH25" s="111" t="str">
        <f t="shared" si="15"/>
        <v xml:space="preserve">  </v>
      </c>
      <c r="CI25" s="28" t="str">
        <f t="shared" si="16"/>
        <v xml:space="preserve">  </v>
      </c>
      <c r="CJ25" s="27" t="str">
        <f>IF(CG25&gt;100,"  ",IF(CG25&gt;=Menu!$D$24,"T","TT"))</f>
        <v xml:space="preserve">  </v>
      </c>
      <c r="CK25" s="152" t="str">
        <f t="shared" si="130"/>
        <v/>
      </c>
      <c r="CL25" s="152" t="str">
        <f t="shared" si="131"/>
        <v/>
      </c>
      <c r="CM25" s="152" t="str">
        <f t="shared" si="132"/>
        <v/>
      </c>
      <c r="CN25" s="152" t="str">
        <f t="shared" si="133"/>
        <v/>
      </c>
      <c r="CO25" s="152" t="str">
        <f t="shared" si="134"/>
        <v/>
      </c>
      <c r="CP25" s="152" t="str">
        <f t="shared" si="22"/>
        <v/>
      </c>
      <c r="CQ25" s="152" t="str">
        <f t="shared" si="23"/>
        <v/>
      </c>
      <c r="CR25" s="152" t="str">
        <f t="shared" si="24"/>
        <v/>
      </c>
      <c r="CS25" s="152" t="str">
        <f t="shared" si="25"/>
        <v/>
      </c>
      <c r="CT25" s="152" t="str">
        <f t="shared" si="26"/>
        <v/>
      </c>
      <c r="CU25" s="152" t="str">
        <f t="shared" si="27"/>
        <v/>
      </c>
      <c r="CV25" s="152">
        <f t="shared" si="28"/>
        <v>0</v>
      </c>
      <c r="CW25" s="27" t="str">
        <f>IF(CG25&gt;100,"  ",IF(CG25&gt;=Menu!$D$24,"Capaian kompetensi sudah tuntas ","Capaian kompetensi belum tuntas "))</f>
        <v xml:space="preserve">  </v>
      </c>
      <c r="CX25" s="28" t="str">
        <f t="shared" si="29"/>
        <v xml:space="preserve">  </v>
      </c>
      <c r="CY25" s="725">
        <f>Menu!$D$24</f>
        <v>60</v>
      </c>
      <c r="CZ25" s="221" t="str">
        <f t="shared" si="30"/>
        <v/>
      </c>
      <c r="DA25" s="221" t="str">
        <f t="shared" si="31"/>
        <v/>
      </c>
      <c r="DB25" s="221" t="str">
        <f t="shared" si="32"/>
        <v/>
      </c>
      <c r="DC25" s="221" t="str">
        <f t="shared" si="33"/>
        <v/>
      </c>
      <c r="DD25" s="221" t="str">
        <f t="shared" si="34"/>
        <v/>
      </c>
      <c r="DE25" s="221" t="str">
        <f t="shared" si="35"/>
        <v/>
      </c>
      <c r="DF25" s="221" t="str">
        <f t="shared" si="36"/>
        <v/>
      </c>
      <c r="DG25" s="221" t="str">
        <f t="shared" si="37"/>
        <v/>
      </c>
      <c r="DH25" s="221" t="str">
        <f t="shared" si="38"/>
        <v/>
      </c>
      <c r="DI25" s="221" t="str">
        <f t="shared" si="39"/>
        <v/>
      </c>
      <c r="DJ25" s="209" t="str">
        <f t="shared" si="40"/>
        <v/>
      </c>
      <c r="DK25" s="210" t="str">
        <f t="shared" si="41"/>
        <v/>
      </c>
      <c r="DL25" s="209">
        <f t="shared" si="42"/>
        <v>10</v>
      </c>
      <c r="DM25" s="209" t="str">
        <f t="shared" si="43"/>
        <v/>
      </c>
      <c r="DN25" s="209" t="str">
        <f t="shared" si="44"/>
        <v/>
      </c>
      <c r="DO25" s="209" t="str">
        <f t="shared" si="45"/>
        <v/>
      </c>
      <c r="DP25" s="209" t="str">
        <f t="shared" si="46"/>
        <v/>
      </c>
      <c r="DQ25" s="209" t="str">
        <f t="shared" si="47"/>
        <v/>
      </c>
      <c r="DR25" s="209" t="str">
        <f t="shared" si="48"/>
        <v/>
      </c>
      <c r="DS25" s="209" t="str">
        <f t="shared" si="49"/>
        <v/>
      </c>
      <c r="DT25" s="209" t="str">
        <f t="shared" si="50"/>
        <v/>
      </c>
      <c r="DU25" s="209" t="str">
        <f t="shared" si="51"/>
        <v/>
      </c>
      <c r="DV25" s="209" t="str">
        <f t="shared" si="52"/>
        <v/>
      </c>
      <c r="DW25" s="211" t="str">
        <f t="shared" si="53"/>
        <v/>
      </c>
      <c r="DX25" s="211" t="str">
        <f t="shared" si="54"/>
        <v/>
      </c>
      <c r="DY25" s="207">
        <f t="shared" si="55"/>
        <v>10</v>
      </c>
      <c r="DZ25" s="211" t="str">
        <f t="shared" si="56"/>
        <v/>
      </c>
      <c r="EA25" s="211" t="str">
        <f t="shared" si="57"/>
        <v/>
      </c>
      <c r="EB25" s="211" t="str">
        <f t="shared" si="58"/>
        <v/>
      </c>
      <c r="EC25" s="211" t="str">
        <f t="shared" si="59"/>
        <v/>
      </c>
      <c r="ED25" s="211" t="str">
        <f t="shared" si="60"/>
        <v/>
      </c>
      <c r="EE25" s="211" t="str">
        <f t="shared" si="61"/>
        <v/>
      </c>
      <c r="EF25" s="211" t="str">
        <f t="shared" si="62"/>
        <v/>
      </c>
      <c r="EG25" s="211" t="str">
        <f t="shared" si="63"/>
        <v/>
      </c>
      <c r="EH25" s="211" t="str">
        <f t="shared" si="64"/>
        <v/>
      </c>
      <c r="EI25" s="211" t="str">
        <f t="shared" si="65"/>
        <v/>
      </c>
      <c r="EJ25" s="27" t="str">
        <f t="shared" si="66"/>
        <v/>
      </c>
      <c r="EK25" s="27" t="str">
        <f t="shared" si="67"/>
        <v/>
      </c>
      <c r="EL25" s="27">
        <f t="shared" si="68"/>
        <v>10</v>
      </c>
      <c r="EM25" s="27" t="str">
        <f t="shared" si="69"/>
        <v/>
      </c>
      <c r="EN25" s="27" t="str">
        <f t="shared" si="70"/>
        <v/>
      </c>
      <c r="EO25" s="27" t="str">
        <f t="shared" si="71"/>
        <v/>
      </c>
      <c r="EP25" s="27" t="str">
        <f t="shared" si="72"/>
        <v/>
      </c>
      <c r="EQ25" s="27" t="str">
        <f t="shared" si="73"/>
        <v/>
      </c>
      <c r="ER25" s="27" t="str">
        <f t="shared" si="74"/>
        <v/>
      </c>
      <c r="ES25" s="27" t="str">
        <f t="shared" si="75"/>
        <v/>
      </c>
      <c r="ET25" s="27" t="str">
        <f t="shared" si="76"/>
        <v/>
      </c>
      <c r="EU25" s="27" t="str">
        <f t="shared" si="77"/>
        <v/>
      </c>
      <c r="EV25" s="27" t="str">
        <f t="shared" si="78"/>
        <v/>
      </c>
      <c r="EW25" s="209" t="str">
        <f t="shared" si="79"/>
        <v/>
      </c>
      <c r="EX25" s="209" t="str">
        <f t="shared" si="80"/>
        <v/>
      </c>
      <c r="EY25" s="209">
        <f t="shared" si="81"/>
        <v>10</v>
      </c>
      <c r="EZ25" s="209" t="str">
        <f t="shared" si="82"/>
        <v/>
      </c>
      <c r="FA25" s="209" t="str">
        <f t="shared" si="83"/>
        <v/>
      </c>
      <c r="FB25" s="209" t="str">
        <f t="shared" si="84"/>
        <v/>
      </c>
      <c r="FC25" s="209" t="str">
        <f t="shared" si="85"/>
        <v/>
      </c>
      <c r="FD25" s="209" t="str">
        <f t="shared" si="86"/>
        <v/>
      </c>
      <c r="FE25" s="209" t="str">
        <f t="shared" si="87"/>
        <v/>
      </c>
      <c r="FF25" s="209" t="str">
        <f t="shared" si="88"/>
        <v/>
      </c>
      <c r="FG25" s="209" t="str">
        <f t="shared" si="89"/>
        <v/>
      </c>
      <c r="FH25" s="209" t="str">
        <f t="shared" si="90"/>
        <v/>
      </c>
      <c r="FI25" s="209" t="str">
        <f t="shared" si="91"/>
        <v/>
      </c>
      <c r="FJ25" s="211" t="str">
        <f t="shared" si="92"/>
        <v/>
      </c>
      <c r="FK25" s="211" t="str">
        <f t="shared" si="93"/>
        <v/>
      </c>
      <c r="FL25" s="211">
        <f t="shared" si="94"/>
        <v>10</v>
      </c>
      <c r="FM25" s="211" t="str">
        <f t="shared" si="95"/>
        <v/>
      </c>
      <c r="FN25" s="211" t="str">
        <f t="shared" si="96"/>
        <v/>
      </c>
      <c r="FO25" s="211" t="str">
        <f t="shared" si="97"/>
        <v/>
      </c>
      <c r="FP25" s="211" t="str">
        <f t="shared" si="98"/>
        <v/>
      </c>
      <c r="FQ25" s="211" t="str">
        <f t="shared" si="99"/>
        <v/>
      </c>
      <c r="FR25" s="211" t="str">
        <f t="shared" si="100"/>
        <v/>
      </c>
      <c r="FS25" s="211" t="str">
        <f t="shared" si="101"/>
        <v/>
      </c>
      <c r="FT25" s="211" t="str">
        <f t="shared" si="102"/>
        <v/>
      </c>
      <c r="FU25" s="211" t="str">
        <f t="shared" si="103"/>
        <v/>
      </c>
      <c r="FV25" s="211" t="str">
        <f t="shared" si="104"/>
        <v/>
      </c>
      <c r="FW25" s="27" t="str">
        <f t="shared" si="105"/>
        <v/>
      </c>
      <c r="FX25" s="27" t="str">
        <f t="shared" si="106"/>
        <v/>
      </c>
      <c r="FY25" s="27">
        <f t="shared" si="107"/>
        <v>10</v>
      </c>
      <c r="FZ25" s="27" t="str">
        <f t="shared" si="108"/>
        <v/>
      </c>
      <c r="GA25" s="27" t="str">
        <f t="shared" si="109"/>
        <v/>
      </c>
      <c r="GB25" s="27" t="str">
        <f t="shared" si="110"/>
        <v/>
      </c>
      <c r="GC25" s="27" t="str">
        <f t="shared" si="111"/>
        <v/>
      </c>
      <c r="GD25" s="27" t="str">
        <f t="shared" si="112"/>
        <v/>
      </c>
      <c r="GE25" s="27" t="str">
        <f t="shared" si="113"/>
        <v/>
      </c>
      <c r="GF25" s="27" t="str">
        <f t="shared" si="114"/>
        <v/>
      </c>
      <c r="GG25" s="27" t="str">
        <f t="shared" si="115"/>
        <v/>
      </c>
      <c r="GH25" s="27" t="str">
        <f t="shared" si="116"/>
        <v/>
      </c>
      <c r="GI25" s="27" t="str">
        <f t="shared" si="117"/>
        <v/>
      </c>
      <c r="GJ25" s="114" t="str">
        <f t="shared" si="118"/>
        <v xml:space="preserve">    Muhammad Alfian Nugraha</v>
      </c>
      <c r="GK25" s="1026" t="str">
        <f t="shared" si="119"/>
        <v xml:space="preserve">    Muhammad Alfian Nugraha</v>
      </c>
    </row>
    <row r="26" spans="1:193" ht="15.75" customHeight="1" thickBot="1">
      <c r="A26" s="26">
        <v>18</v>
      </c>
      <c r="B26" s="94" t="str">
        <f>'Identitas Siswa'!B25</f>
        <v>1413301</v>
      </c>
      <c r="C26" s="136" t="str">
        <f>'Identitas Siswa'!D25</f>
        <v>Muhammad Daffa'</v>
      </c>
      <c r="D26" s="118"/>
      <c r="E26" s="119"/>
      <c r="F26" s="119"/>
      <c r="G26" s="119"/>
      <c r="H26" s="119">
        <f t="shared" si="3"/>
        <v>0</v>
      </c>
      <c r="I26" s="1052" t="str">
        <f t="shared" si="120"/>
        <v/>
      </c>
      <c r="J26" s="119"/>
      <c r="K26" s="718" t="str">
        <f>IF(J26="",I26,IF(J26&gt;Menu!$D$24,Menu!$D$24,MAX(I26:J26)))</f>
        <v/>
      </c>
      <c r="L26" s="118"/>
      <c r="M26" s="119"/>
      <c r="N26" s="119"/>
      <c r="O26" s="119"/>
      <c r="P26" s="119">
        <f t="shared" si="4"/>
        <v>0</v>
      </c>
      <c r="Q26" s="1052" t="str">
        <f t="shared" si="121"/>
        <v/>
      </c>
      <c r="R26" s="119"/>
      <c r="S26" s="718" t="str">
        <f>IF(R26="",Q26,IF(R26&gt;Menu!$D$24,Menu!$D$24,MAX(Q26:R26)))</f>
        <v/>
      </c>
      <c r="T26" s="118"/>
      <c r="U26" s="119"/>
      <c r="V26" s="119"/>
      <c r="W26" s="119"/>
      <c r="X26" s="119">
        <f t="shared" si="5"/>
        <v>0</v>
      </c>
      <c r="Y26" s="1052" t="str">
        <f t="shared" si="122"/>
        <v/>
      </c>
      <c r="Z26" s="119"/>
      <c r="AA26" s="718" t="str">
        <f>IF(Z26="",Y26,IF(Z26&gt;Menu!$D$24,Menu!$D$24,MAX(Y26:Z26)))</f>
        <v/>
      </c>
      <c r="AB26" s="118"/>
      <c r="AC26" s="119"/>
      <c r="AD26" s="119"/>
      <c r="AE26" s="119"/>
      <c r="AF26" s="119">
        <f t="shared" si="6"/>
        <v>0</v>
      </c>
      <c r="AG26" s="1052" t="str">
        <f t="shared" si="123"/>
        <v/>
      </c>
      <c r="AH26" s="119"/>
      <c r="AI26" s="718" t="str">
        <f>IF(AH26="",AG26,IF(AH26&gt;Menu!$D$24,Menu!$D$24,MAX(AG26:AH26)))</f>
        <v/>
      </c>
      <c r="AJ26" s="118"/>
      <c r="AK26" s="119"/>
      <c r="AL26" s="119"/>
      <c r="AM26" s="119"/>
      <c r="AN26" s="119">
        <f t="shared" si="7"/>
        <v>0</v>
      </c>
      <c r="AO26" s="1052" t="str">
        <f t="shared" si="124"/>
        <v/>
      </c>
      <c r="AP26" s="119"/>
      <c r="AQ26" s="718" t="str">
        <f>IF(AP26="",AO26,IF(AP26&gt;Menu!$D$24,Menu!$D$24,MAX(AO26:AP26)))</f>
        <v/>
      </c>
      <c r="AR26" s="118"/>
      <c r="AS26" s="119"/>
      <c r="AT26" s="119"/>
      <c r="AU26" s="119"/>
      <c r="AV26" s="119">
        <f t="shared" si="8"/>
        <v>0</v>
      </c>
      <c r="AW26" s="1052" t="str">
        <f t="shared" si="125"/>
        <v/>
      </c>
      <c r="AX26" s="119"/>
      <c r="AY26" s="718" t="str">
        <f>IF(AX26="",AW26,IF(AX26&gt;Menu!$D$24,Menu!$D$24,MAX(AW26:AX26)))</f>
        <v/>
      </c>
      <c r="AZ26" s="118"/>
      <c r="BA26" s="119"/>
      <c r="BB26" s="119"/>
      <c r="BC26" s="119"/>
      <c r="BD26" s="119">
        <f t="shared" si="9"/>
        <v>0</v>
      </c>
      <c r="BE26" s="1052" t="str">
        <f t="shared" si="126"/>
        <v/>
      </c>
      <c r="BF26" s="119"/>
      <c r="BG26" s="718" t="str">
        <f>IF(BF26="",BE26,IF(BF26&gt;Menu!$D$24,Menu!$D$24,MAX(BE26:BF26)))</f>
        <v/>
      </c>
      <c r="BH26" s="118"/>
      <c r="BI26" s="119"/>
      <c r="BJ26" s="119"/>
      <c r="BK26" s="119"/>
      <c r="BL26" s="119">
        <f t="shared" si="10"/>
        <v>0</v>
      </c>
      <c r="BM26" s="1052" t="str">
        <f t="shared" si="127"/>
        <v/>
      </c>
      <c r="BN26" s="119"/>
      <c r="BO26" s="718" t="str">
        <f>IF(BN26="",BM26,IF(BN26&gt;Menu!$D$24,Menu!$D$24,MAX(BM26:BN26)))</f>
        <v/>
      </c>
      <c r="BP26" s="118"/>
      <c r="BQ26" s="119"/>
      <c r="BR26" s="119"/>
      <c r="BS26" s="119"/>
      <c r="BT26" s="119">
        <f t="shared" si="11"/>
        <v>0</v>
      </c>
      <c r="BU26" s="1052" t="str">
        <f t="shared" si="128"/>
        <v/>
      </c>
      <c r="BV26" s="119"/>
      <c r="BW26" s="718" t="str">
        <f>IF(BV26="",BU26,IF(BV26&gt;Menu!$D$24,Menu!$D$24,MAX(BU26:BV26)))</f>
        <v/>
      </c>
      <c r="BX26" s="118"/>
      <c r="BY26" s="119"/>
      <c r="BZ26" s="119"/>
      <c r="CA26" s="119"/>
      <c r="CB26" s="119">
        <f t="shared" si="12"/>
        <v>0</v>
      </c>
      <c r="CC26" s="1052" t="str">
        <f t="shared" si="129"/>
        <v/>
      </c>
      <c r="CD26" s="119"/>
      <c r="CE26" s="718" t="str">
        <f>IF(CD26="",CC26,IF(CD26&gt;Menu!$D$24,Menu!$D$24,MAX(CC26:CD26)))</f>
        <v/>
      </c>
      <c r="CF26" s="876" t="str">
        <f t="shared" si="13"/>
        <v/>
      </c>
      <c r="CG26" s="874" t="str">
        <f t="shared" si="14"/>
        <v/>
      </c>
      <c r="CH26" s="111" t="str">
        <f t="shared" si="15"/>
        <v xml:space="preserve">  </v>
      </c>
      <c r="CI26" s="28" t="str">
        <f t="shared" si="16"/>
        <v xml:space="preserve">  </v>
      </c>
      <c r="CJ26" s="27" t="str">
        <f>IF(CG26&gt;100,"  ",IF(CG26&gt;=Menu!$D$24,"T","TT"))</f>
        <v xml:space="preserve">  </v>
      </c>
      <c r="CK26" s="152" t="str">
        <f t="shared" si="130"/>
        <v/>
      </c>
      <c r="CL26" s="152" t="str">
        <f t="shared" si="131"/>
        <v/>
      </c>
      <c r="CM26" s="152" t="str">
        <f t="shared" si="132"/>
        <v/>
      </c>
      <c r="CN26" s="152" t="str">
        <f t="shared" si="133"/>
        <v/>
      </c>
      <c r="CO26" s="152" t="str">
        <f t="shared" si="134"/>
        <v/>
      </c>
      <c r="CP26" s="152" t="str">
        <f t="shared" si="22"/>
        <v/>
      </c>
      <c r="CQ26" s="152" t="str">
        <f t="shared" si="23"/>
        <v/>
      </c>
      <c r="CR26" s="152" t="str">
        <f t="shared" si="24"/>
        <v/>
      </c>
      <c r="CS26" s="152" t="str">
        <f t="shared" si="25"/>
        <v/>
      </c>
      <c r="CT26" s="152" t="str">
        <f t="shared" si="26"/>
        <v/>
      </c>
      <c r="CU26" s="152" t="str">
        <f t="shared" si="27"/>
        <v/>
      </c>
      <c r="CV26" s="152">
        <f t="shared" si="28"/>
        <v>0</v>
      </c>
      <c r="CW26" s="27" t="str">
        <f>IF(CG26&gt;100,"  ",IF(CG26&gt;=Menu!$D$24,"Capaian kompetensi sudah tuntas ","Capaian kompetensi belum tuntas "))</f>
        <v xml:space="preserve">  </v>
      </c>
      <c r="CX26" s="28" t="str">
        <f t="shared" si="29"/>
        <v xml:space="preserve">  </v>
      </c>
      <c r="CY26" s="725">
        <f>Menu!$D$24</f>
        <v>60</v>
      </c>
      <c r="CZ26" s="221" t="str">
        <f t="shared" si="30"/>
        <v/>
      </c>
      <c r="DA26" s="221" t="str">
        <f t="shared" si="31"/>
        <v/>
      </c>
      <c r="DB26" s="221" t="str">
        <f t="shared" si="32"/>
        <v/>
      </c>
      <c r="DC26" s="221" t="str">
        <f t="shared" si="33"/>
        <v/>
      </c>
      <c r="DD26" s="221" t="str">
        <f t="shared" si="34"/>
        <v/>
      </c>
      <c r="DE26" s="221" t="str">
        <f t="shared" si="35"/>
        <v/>
      </c>
      <c r="DF26" s="221" t="str">
        <f t="shared" si="36"/>
        <v/>
      </c>
      <c r="DG26" s="221" t="str">
        <f t="shared" si="37"/>
        <v/>
      </c>
      <c r="DH26" s="221" t="str">
        <f t="shared" si="38"/>
        <v/>
      </c>
      <c r="DI26" s="221" t="str">
        <f t="shared" si="39"/>
        <v/>
      </c>
      <c r="DJ26" s="209" t="str">
        <f t="shared" si="40"/>
        <v/>
      </c>
      <c r="DK26" s="210" t="str">
        <f t="shared" si="41"/>
        <v/>
      </c>
      <c r="DL26" s="209">
        <f t="shared" si="42"/>
        <v>10</v>
      </c>
      <c r="DM26" s="209" t="str">
        <f t="shared" si="43"/>
        <v/>
      </c>
      <c r="DN26" s="209" t="str">
        <f t="shared" si="44"/>
        <v/>
      </c>
      <c r="DO26" s="209" t="str">
        <f t="shared" si="45"/>
        <v/>
      </c>
      <c r="DP26" s="209" t="str">
        <f t="shared" si="46"/>
        <v/>
      </c>
      <c r="DQ26" s="209" t="str">
        <f t="shared" si="47"/>
        <v/>
      </c>
      <c r="DR26" s="209" t="str">
        <f t="shared" si="48"/>
        <v/>
      </c>
      <c r="DS26" s="209" t="str">
        <f t="shared" si="49"/>
        <v/>
      </c>
      <c r="DT26" s="209" t="str">
        <f t="shared" si="50"/>
        <v/>
      </c>
      <c r="DU26" s="209" t="str">
        <f t="shared" si="51"/>
        <v/>
      </c>
      <c r="DV26" s="209" t="str">
        <f t="shared" si="52"/>
        <v/>
      </c>
      <c r="DW26" s="211" t="str">
        <f t="shared" si="53"/>
        <v/>
      </c>
      <c r="DX26" s="211" t="str">
        <f t="shared" si="54"/>
        <v/>
      </c>
      <c r="DY26" s="207">
        <f t="shared" si="55"/>
        <v>10</v>
      </c>
      <c r="DZ26" s="211" t="str">
        <f t="shared" si="56"/>
        <v/>
      </c>
      <c r="EA26" s="211" t="str">
        <f t="shared" si="57"/>
        <v/>
      </c>
      <c r="EB26" s="211" t="str">
        <f t="shared" si="58"/>
        <v/>
      </c>
      <c r="EC26" s="211" t="str">
        <f t="shared" si="59"/>
        <v/>
      </c>
      <c r="ED26" s="211" t="str">
        <f t="shared" si="60"/>
        <v/>
      </c>
      <c r="EE26" s="211" t="str">
        <f t="shared" si="61"/>
        <v/>
      </c>
      <c r="EF26" s="211" t="str">
        <f t="shared" si="62"/>
        <v/>
      </c>
      <c r="EG26" s="211" t="str">
        <f t="shared" si="63"/>
        <v/>
      </c>
      <c r="EH26" s="211" t="str">
        <f t="shared" si="64"/>
        <v/>
      </c>
      <c r="EI26" s="211" t="str">
        <f t="shared" si="65"/>
        <v/>
      </c>
      <c r="EJ26" s="27" t="str">
        <f t="shared" si="66"/>
        <v/>
      </c>
      <c r="EK26" s="27" t="str">
        <f t="shared" si="67"/>
        <v/>
      </c>
      <c r="EL26" s="27">
        <f t="shared" si="68"/>
        <v>10</v>
      </c>
      <c r="EM26" s="27" t="str">
        <f t="shared" si="69"/>
        <v/>
      </c>
      <c r="EN26" s="27" t="str">
        <f t="shared" si="70"/>
        <v/>
      </c>
      <c r="EO26" s="27" t="str">
        <f t="shared" si="71"/>
        <v/>
      </c>
      <c r="EP26" s="27" t="str">
        <f t="shared" si="72"/>
        <v/>
      </c>
      <c r="EQ26" s="27" t="str">
        <f t="shared" si="73"/>
        <v/>
      </c>
      <c r="ER26" s="27" t="str">
        <f t="shared" si="74"/>
        <v/>
      </c>
      <c r="ES26" s="27" t="str">
        <f t="shared" si="75"/>
        <v/>
      </c>
      <c r="ET26" s="27" t="str">
        <f t="shared" si="76"/>
        <v/>
      </c>
      <c r="EU26" s="27" t="str">
        <f t="shared" si="77"/>
        <v/>
      </c>
      <c r="EV26" s="27" t="str">
        <f t="shared" si="78"/>
        <v/>
      </c>
      <c r="EW26" s="209" t="str">
        <f t="shared" si="79"/>
        <v/>
      </c>
      <c r="EX26" s="209" t="str">
        <f t="shared" si="80"/>
        <v/>
      </c>
      <c r="EY26" s="209">
        <f t="shared" si="81"/>
        <v>10</v>
      </c>
      <c r="EZ26" s="209" t="str">
        <f t="shared" si="82"/>
        <v/>
      </c>
      <c r="FA26" s="209" t="str">
        <f t="shared" si="83"/>
        <v/>
      </c>
      <c r="FB26" s="209" t="str">
        <f t="shared" si="84"/>
        <v/>
      </c>
      <c r="FC26" s="209" t="str">
        <f t="shared" si="85"/>
        <v/>
      </c>
      <c r="FD26" s="209" t="str">
        <f t="shared" si="86"/>
        <v/>
      </c>
      <c r="FE26" s="209" t="str">
        <f t="shared" si="87"/>
        <v/>
      </c>
      <c r="FF26" s="209" t="str">
        <f t="shared" si="88"/>
        <v/>
      </c>
      <c r="FG26" s="209" t="str">
        <f t="shared" si="89"/>
        <v/>
      </c>
      <c r="FH26" s="209" t="str">
        <f t="shared" si="90"/>
        <v/>
      </c>
      <c r="FI26" s="209" t="str">
        <f t="shared" si="91"/>
        <v/>
      </c>
      <c r="FJ26" s="211" t="str">
        <f t="shared" si="92"/>
        <v/>
      </c>
      <c r="FK26" s="211" t="str">
        <f t="shared" si="93"/>
        <v/>
      </c>
      <c r="FL26" s="211">
        <f t="shared" si="94"/>
        <v>10</v>
      </c>
      <c r="FM26" s="211" t="str">
        <f t="shared" si="95"/>
        <v/>
      </c>
      <c r="FN26" s="211" t="str">
        <f t="shared" si="96"/>
        <v/>
      </c>
      <c r="FO26" s="211" t="str">
        <f t="shared" si="97"/>
        <v/>
      </c>
      <c r="FP26" s="211" t="str">
        <f t="shared" si="98"/>
        <v/>
      </c>
      <c r="FQ26" s="211" t="str">
        <f t="shared" si="99"/>
        <v/>
      </c>
      <c r="FR26" s="211" t="str">
        <f t="shared" si="100"/>
        <v/>
      </c>
      <c r="FS26" s="211" t="str">
        <f t="shared" si="101"/>
        <v/>
      </c>
      <c r="FT26" s="211" t="str">
        <f t="shared" si="102"/>
        <v/>
      </c>
      <c r="FU26" s="211" t="str">
        <f t="shared" si="103"/>
        <v/>
      </c>
      <c r="FV26" s="211" t="str">
        <f t="shared" si="104"/>
        <v/>
      </c>
      <c r="FW26" s="27" t="str">
        <f t="shared" si="105"/>
        <v/>
      </c>
      <c r="FX26" s="27" t="str">
        <f t="shared" si="106"/>
        <v/>
      </c>
      <c r="FY26" s="27">
        <f t="shared" si="107"/>
        <v>10</v>
      </c>
      <c r="FZ26" s="27" t="str">
        <f t="shared" si="108"/>
        <v/>
      </c>
      <c r="GA26" s="27" t="str">
        <f t="shared" si="109"/>
        <v/>
      </c>
      <c r="GB26" s="27" t="str">
        <f t="shared" si="110"/>
        <v/>
      </c>
      <c r="GC26" s="27" t="str">
        <f t="shared" si="111"/>
        <v/>
      </c>
      <c r="GD26" s="27" t="str">
        <f t="shared" si="112"/>
        <v/>
      </c>
      <c r="GE26" s="27" t="str">
        <f t="shared" si="113"/>
        <v/>
      </c>
      <c r="GF26" s="27" t="str">
        <f t="shared" si="114"/>
        <v/>
      </c>
      <c r="GG26" s="27" t="str">
        <f t="shared" si="115"/>
        <v/>
      </c>
      <c r="GH26" s="27" t="str">
        <f t="shared" si="116"/>
        <v/>
      </c>
      <c r="GI26" s="27" t="str">
        <f t="shared" si="117"/>
        <v/>
      </c>
      <c r="GJ26" s="114" t="str">
        <f t="shared" si="118"/>
        <v xml:space="preserve">    Muhammad Daffa'</v>
      </c>
      <c r="GK26" s="1026" t="str">
        <f t="shared" si="119"/>
        <v xml:space="preserve">    Muhammad Daffa'</v>
      </c>
    </row>
    <row r="27" spans="1:193" ht="15.75" customHeight="1" thickBot="1">
      <c r="A27" s="26">
        <v>19</v>
      </c>
      <c r="B27" s="94" t="str">
        <f>'Identitas Siswa'!B26</f>
        <v>1413314</v>
      </c>
      <c r="C27" s="136" t="str">
        <f>'Identitas Siswa'!D26</f>
        <v>Muhammad Wahyu Rizkianto</v>
      </c>
      <c r="D27" s="118"/>
      <c r="E27" s="119"/>
      <c r="F27" s="119"/>
      <c r="G27" s="119"/>
      <c r="H27" s="119">
        <f t="shared" si="3"/>
        <v>0</v>
      </c>
      <c r="I27" s="1052" t="str">
        <f t="shared" si="120"/>
        <v/>
      </c>
      <c r="J27" s="119"/>
      <c r="K27" s="718" t="str">
        <f>IF(J27="",I27,IF(J27&gt;Menu!$D$24,Menu!$D$24,MAX(I27:J27)))</f>
        <v/>
      </c>
      <c r="L27" s="118"/>
      <c r="M27" s="119"/>
      <c r="N27" s="119"/>
      <c r="O27" s="119"/>
      <c r="P27" s="119">
        <f t="shared" si="4"/>
        <v>0</v>
      </c>
      <c r="Q27" s="1052" t="str">
        <f t="shared" si="121"/>
        <v/>
      </c>
      <c r="R27" s="119"/>
      <c r="S27" s="718" t="str">
        <f>IF(R27="",Q27,IF(R27&gt;Menu!$D$24,Menu!$D$24,MAX(Q27:R27)))</f>
        <v/>
      </c>
      <c r="T27" s="118"/>
      <c r="U27" s="119"/>
      <c r="V27" s="119"/>
      <c r="W27" s="119"/>
      <c r="X27" s="119">
        <f t="shared" si="5"/>
        <v>0</v>
      </c>
      <c r="Y27" s="1052" t="str">
        <f t="shared" si="122"/>
        <v/>
      </c>
      <c r="Z27" s="119"/>
      <c r="AA27" s="718" t="str">
        <f>IF(Z27="",Y27,IF(Z27&gt;Menu!$D$24,Menu!$D$24,MAX(Y27:Z27)))</f>
        <v/>
      </c>
      <c r="AB27" s="118"/>
      <c r="AC27" s="119"/>
      <c r="AD27" s="119"/>
      <c r="AE27" s="119"/>
      <c r="AF27" s="119">
        <f t="shared" si="6"/>
        <v>0</v>
      </c>
      <c r="AG27" s="1052" t="str">
        <f t="shared" si="123"/>
        <v/>
      </c>
      <c r="AH27" s="119"/>
      <c r="AI27" s="718" t="str">
        <f>IF(AH27="",AG27,IF(AH27&gt;Menu!$D$24,Menu!$D$24,MAX(AG27:AH27)))</f>
        <v/>
      </c>
      <c r="AJ27" s="118"/>
      <c r="AK27" s="119"/>
      <c r="AL27" s="119"/>
      <c r="AM27" s="119"/>
      <c r="AN27" s="119">
        <f t="shared" si="7"/>
        <v>0</v>
      </c>
      <c r="AO27" s="1052" t="str">
        <f t="shared" si="124"/>
        <v/>
      </c>
      <c r="AP27" s="119"/>
      <c r="AQ27" s="718" t="str">
        <f>IF(AP27="",AO27,IF(AP27&gt;Menu!$D$24,Menu!$D$24,MAX(AO27:AP27)))</f>
        <v/>
      </c>
      <c r="AR27" s="118"/>
      <c r="AS27" s="119"/>
      <c r="AT27" s="119"/>
      <c r="AU27" s="119"/>
      <c r="AV27" s="119">
        <f t="shared" si="8"/>
        <v>0</v>
      </c>
      <c r="AW27" s="1052" t="str">
        <f t="shared" si="125"/>
        <v/>
      </c>
      <c r="AX27" s="119"/>
      <c r="AY27" s="718" t="str">
        <f>IF(AX27="",AW27,IF(AX27&gt;Menu!$D$24,Menu!$D$24,MAX(AW27:AX27)))</f>
        <v/>
      </c>
      <c r="AZ27" s="118"/>
      <c r="BA27" s="119"/>
      <c r="BB27" s="119"/>
      <c r="BC27" s="119"/>
      <c r="BD27" s="119">
        <f t="shared" si="9"/>
        <v>0</v>
      </c>
      <c r="BE27" s="1052" t="str">
        <f t="shared" si="126"/>
        <v/>
      </c>
      <c r="BF27" s="119"/>
      <c r="BG27" s="718" t="str">
        <f>IF(BF27="",BE27,IF(BF27&gt;Menu!$D$24,Menu!$D$24,MAX(BE27:BF27)))</f>
        <v/>
      </c>
      <c r="BH27" s="118"/>
      <c r="BI27" s="119"/>
      <c r="BJ27" s="119"/>
      <c r="BK27" s="119"/>
      <c r="BL27" s="119">
        <f t="shared" si="10"/>
        <v>0</v>
      </c>
      <c r="BM27" s="1052" t="str">
        <f t="shared" si="127"/>
        <v/>
      </c>
      <c r="BN27" s="119"/>
      <c r="BO27" s="718" t="str">
        <f>IF(BN27="",BM27,IF(BN27&gt;Menu!$D$24,Menu!$D$24,MAX(BM27:BN27)))</f>
        <v/>
      </c>
      <c r="BP27" s="118"/>
      <c r="BQ27" s="119"/>
      <c r="BR27" s="119"/>
      <c r="BS27" s="119"/>
      <c r="BT27" s="119">
        <f t="shared" si="11"/>
        <v>0</v>
      </c>
      <c r="BU27" s="1052" t="str">
        <f t="shared" si="128"/>
        <v/>
      </c>
      <c r="BV27" s="119"/>
      <c r="BW27" s="718" t="str">
        <f>IF(BV27="",BU27,IF(BV27&gt;Menu!$D$24,Menu!$D$24,MAX(BU27:BV27)))</f>
        <v/>
      </c>
      <c r="BX27" s="118"/>
      <c r="BY27" s="119"/>
      <c r="BZ27" s="119"/>
      <c r="CA27" s="119"/>
      <c r="CB27" s="119">
        <f t="shared" si="12"/>
        <v>0</v>
      </c>
      <c r="CC27" s="1052" t="str">
        <f t="shared" si="129"/>
        <v/>
      </c>
      <c r="CD27" s="119"/>
      <c r="CE27" s="718" t="str">
        <f>IF(CD27="",CC27,IF(CD27&gt;Menu!$D$24,Menu!$D$24,MAX(CC27:CD27)))</f>
        <v/>
      </c>
      <c r="CF27" s="876" t="str">
        <f t="shared" si="13"/>
        <v/>
      </c>
      <c r="CG27" s="874" t="str">
        <f t="shared" si="14"/>
        <v/>
      </c>
      <c r="CH27" s="111" t="str">
        <f t="shared" si="15"/>
        <v xml:space="preserve">  </v>
      </c>
      <c r="CI27" s="28" t="str">
        <f t="shared" si="16"/>
        <v xml:space="preserve">  </v>
      </c>
      <c r="CJ27" s="27" t="str">
        <f>IF(CG27&gt;100,"  ",IF(CG27&gt;=Menu!$D$24,"T","TT"))</f>
        <v xml:space="preserve">  </v>
      </c>
      <c r="CK27" s="152" t="str">
        <f t="shared" si="130"/>
        <v/>
      </c>
      <c r="CL27" s="152" t="str">
        <f t="shared" si="131"/>
        <v/>
      </c>
      <c r="CM27" s="152" t="str">
        <f t="shared" si="132"/>
        <v/>
      </c>
      <c r="CN27" s="152" t="str">
        <f t="shared" si="133"/>
        <v/>
      </c>
      <c r="CO27" s="152" t="str">
        <f t="shared" si="134"/>
        <v/>
      </c>
      <c r="CP27" s="152" t="str">
        <f t="shared" si="22"/>
        <v/>
      </c>
      <c r="CQ27" s="152" t="str">
        <f t="shared" si="23"/>
        <v/>
      </c>
      <c r="CR27" s="152" t="str">
        <f t="shared" si="24"/>
        <v/>
      </c>
      <c r="CS27" s="152" t="str">
        <f t="shared" si="25"/>
        <v/>
      </c>
      <c r="CT27" s="152" t="str">
        <f t="shared" si="26"/>
        <v/>
      </c>
      <c r="CU27" s="152" t="str">
        <f t="shared" si="27"/>
        <v/>
      </c>
      <c r="CV27" s="152">
        <f t="shared" si="28"/>
        <v>0</v>
      </c>
      <c r="CW27" s="27" t="str">
        <f>IF(CG27&gt;100,"  ",IF(CG27&gt;=Menu!$D$24,"Capaian kompetensi sudah tuntas ","Capaian kompetensi belum tuntas "))</f>
        <v xml:space="preserve">  </v>
      </c>
      <c r="CX27" s="28" t="str">
        <f t="shared" si="29"/>
        <v xml:space="preserve">  </v>
      </c>
      <c r="CY27" s="725">
        <f>Menu!$D$24</f>
        <v>60</v>
      </c>
      <c r="CZ27" s="221" t="str">
        <f t="shared" si="30"/>
        <v/>
      </c>
      <c r="DA27" s="221" t="str">
        <f t="shared" si="31"/>
        <v/>
      </c>
      <c r="DB27" s="221" t="str">
        <f t="shared" si="32"/>
        <v/>
      </c>
      <c r="DC27" s="221" t="str">
        <f t="shared" si="33"/>
        <v/>
      </c>
      <c r="DD27" s="221" t="str">
        <f t="shared" si="34"/>
        <v/>
      </c>
      <c r="DE27" s="221" t="str">
        <f t="shared" si="35"/>
        <v/>
      </c>
      <c r="DF27" s="221" t="str">
        <f t="shared" si="36"/>
        <v/>
      </c>
      <c r="DG27" s="221" t="str">
        <f t="shared" si="37"/>
        <v/>
      </c>
      <c r="DH27" s="221" t="str">
        <f t="shared" si="38"/>
        <v/>
      </c>
      <c r="DI27" s="221" t="str">
        <f t="shared" si="39"/>
        <v/>
      </c>
      <c r="DJ27" s="209" t="str">
        <f t="shared" si="40"/>
        <v/>
      </c>
      <c r="DK27" s="210" t="str">
        <f t="shared" si="41"/>
        <v/>
      </c>
      <c r="DL27" s="209">
        <f t="shared" si="42"/>
        <v>10</v>
      </c>
      <c r="DM27" s="209" t="str">
        <f t="shared" si="43"/>
        <v/>
      </c>
      <c r="DN27" s="209" t="str">
        <f t="shared" si="44"/>
        <v/>
      </c>
      <c r="DO27" s="209" t="str">
        <f t="shared" si="45"/>
        <v/>
      </c>
      <c r="DP27" s="209" t="str">
        <f t="shared" si="46"/>
        <v/>
      </c>
      <c r="DQ27" s="209" t="str">
        <f t="shared" si="47"/>
        <v/>
      </c>
      <c r="DR27" s="209" t="str">
        <f t="shared" si="48"/>
        <v/>
      </c>
      <c r="DS27" s="209" t="str">
        <f t="shared" si="49"/>
        <v/>
      </c>
      <c r="DT27" s="209" t="str">
        <f t="shared" si="50"/>
        <v/>
      </c>
      <c r="DU27" s="209" t="str">
        <f t="shared" si="51"/>
        <v/>
      </c>
      <c r="DV27" s="209" t="str">
        <f t="shared" si="52"/>
        <v/>
      </c>
      <c r="DW27" s="211" t="str">
        <f t="shared" si="53"/>
        <v/>
      </c>
      <c r="DX27" s="211" t="str">
        <f t="shared" si="54"/>
        <v/>
      </c>
      <c r="DY27" s="207">
        <f t="shared" si="55"/>
        <v>10</v>
      </c>
      <c r="DZ27" s="211" t="str">
        <f t="shared" si="56"/>
        <v/>
      </c>
      <c r="EA27" s="211" t="str">
        <f t="shared" si="57"/>
        <v/>
      </c>
      <c r="EB27" s="211" t="str">
        <f t="shared" si="58"/>
        <v/>
      </c>
      <c r="EC27" s="211" t="str">
        <f t="shared" si="59"/>
        <v/>
      </c>
      <c r="ED27" s="211" t="str">
        <f t="shared" si="60"/>
        <v/>
      </c>
      <c r="EE27" s="211" t="str">
        <f t="shared" si="61"/>
        <v/>
      </c>
      <c r="EF27" s="211" t="str">
        <f t="shared" si="62"/>
        <v/>
      </c>
      <c r="EG27" s="211" t="str">
        <f t="shared" si="63"/>
        <v/>
      </c>
      <c r="EH27" s="211" t="str">
        <f t="shared" si="64"/>
        <v/>
      </c>
      <c r="EI27" s="211" t="str">
        <f t="shared" si="65"/>
        <v/>
      </c>
      <c r="EJ27" s="27" t="str">
        <f t="shared" si="66"/>
        <v/>
      </c>
      <c r="EK27" s="27" t="str">
        <f t="shared" si="67"/>
        <v/>
      </c>
      <c r="EL27" s="27">
        <f t="shared" si="68"/>
        <v>10</v>
      </c>
      <c r="EM27" s="27" t="str">
        <f t="shared" si="69"/>
        <v/>
      </c>
      <c r="EN27" s="27" t="str">
        <f t="shared" si="70"/>
        <v/>
      </c>
      <c r="EO27" s="27" t="str">
        <f t="shared" si="71"/>
        <v/>
      </c>
      <c r="EP27" s="27" t="str">
        <f t="shared" si="72"/>
        <v/>
      </c>
      <c r="EQ27" s="27" t="str">
        <f t="shared" si="73"/>
        <v/>
      </c>
      <c r="ER27" s="27" t="str">
        <f t="shared" si="74"/>
        <v/>
      </c>
      <c r="ES27" s="27" t="str">
        <f t="shared" si="75"/>
        <v/>
      </c>
      <c r="ET27" s="27" t="str">
        <f t="shared" si="76"/>
        <v/>
      </c>
      <c r="EU27" s="27" t="str">
        <f t="shared" si="77"/>
        <v/>
      </c>
      <c r="EV27" s="27" t="str">
        <f t="shared" si="78"/>
        <v/>
      </c>
      <c r="EW27" s="209" t="str">
        <f t="shared" si="79"/>
        <v/>
      </c>
      <c r="EX27" s="209" t="str">
        <f t="shared" si="80"/>
        <v/>
      </c>
      <c r="EY27" s="209">
        <f t="shared" si="81"/>
        <v>10</v>
      </c>
      <c r="EZ27" s="209" t="str">
        <f t="shared" si="82"/>
        <v/>
      </c>
      <c r="FA27" s="209" t="str">
        <f t="shared" si="83"/>
        <v/>
      </c>
      <c r="FB27" s="209" t="str">
        <f t="shared" si="84"/>
        <v/>
      </c>
      <c r="FC27" s="209" t="str">
        <f t="shared" si="85"/>
        <v/>
      </c>
      <c r="FD27" s="209" t="str">
        <f t="shared" si="86"/>
        <v/>
      </c>
      <c r="FE27" s="209" t="str">
        <f t="shared" si="87"/>
        <v/>
      </c>
      <c r="FF27" s="209" t="str">
        <f t="shared" si="88"/>
        <v/>
      </c>
      <c r="FG27" s="209" t="str">
        <f t="shared" si="89"/>
        <v/>
      </c>
      <c r="FH27" s="209" t="str">
        <f t="shared" si="90"/>
        <v/>
      </c>
      <c r="FI27" s="209" t="str">
        <f t="shared" si="91"/>
        <v/>
      </c>
      <c r="FJ27" s="211" t="str">
        <f t="shared" si="92"/>
        <v/>
      </c>
      <c r="FK27" s="211" t="str">
        <f t="shared" si="93"/>
        <v/>
      </c>
      <c r="FL27" s="211">
        <f t="shared" si="94"/>
        <v>10</v>
      </c>
      <c r="FM27" s="211" t="str">
        <f t="shared" si="95"/>
        <v/>
      </c>
      <c r="FN27" s="211" t="str">
        <f t="shared" si="96"/>
        <v/>
      </c>
      <c r="FO27" s="211" t="str">
        <f t="shared" si="97"/>
        <v/>
      </c>
      <c r="FP27" s="211" t="str">
        <f t="shared" si="98"/>
        <v/>
      </c>
      <c r="FQ27" s="211" t="str">
        <f t="shared" si="99"/>
        <v/>
      </c>
      <c r="FR27" s="211" t="str">
        <f t="shared" si="100"/>
        <v/>
      </c>
      <c r="FS27" s="211" t="str">
        <f t="shared" si="101"/>
        <v/>
      </c>
      <c r="FT27" s="211" t="str">
        <f t="shared" si="102"/>
        <v/>
      </c>
      <c r="FU27" s="211" t="str">
        <f t="shared" si="103"/>
        <v/>
      </c>
      <c r="FV27" s="211" t="str">
        <f t="shared" si="104"/>
        <v/>
      </c>
      <c r="FW27" s="27" t="str">
        <f t="shared" si="105"/>
        <v/>
      </c>
      <c r="FX27" s="27" t="str">
        <f t="shared" si="106"/>
        <v/>
      </c>
      <c r="FY27" s="27">
        <f t="shared" si="107"/>
        <v>10</v>
      </c>
      <c r="FZ27" s="27" t="str">
        <f t="shared" si="108"/>
        <v/>
      </c>
      <c r="GA27" s="27" t="str">
        <f t="shared" si="109"/>
        <v/>
      </c>
      <c r="GB27" s="27" t="str">
        <f t="shared" si="110"/>
        <v/>
      </c>
      <c r="GC27" s="27" t="str">
        <f t="shared" si="111"/>
        <v/>
      </c>
      <c r="GD27" s="27" t="str">
        <f t="shared" si="112"/>
        <v/>
      </c>
      <c r="GE27" s="27" t="str">
        <f t="shared" si="113"/>
        <v/>
      </c>
      <c r="GF27" s="27" t="str">
        <f t="shared" si="114"/>
        <v/>
      </c>
      <c r="GG27" s="27" t="str">
        <f t="shared" si="115"/>
        <v/>
      </c>
      <c r="GH27" s="27" t="str">
        <f t="shared" si="116"/>
        <v/>
      </c>
      <c r="GI27" s="27" t="str">
        <f t="shared" si="117"/>
        <v/>
      </c>
      <c r="GJ27" s="114" t="str">
        <f t="shared" si="118"/>
        <v xml:space="preserve">    Muhammad Wahyu Rizkianto</v>
      </c>
      <c r="GK27" s="1026" t="str">
        <f t="shared" si="119"/>
        <v xml:space="preserve">    Muhammad Wahyu Rizkianto</v>
      </c>
    </row>
    <row r="28" spans="1:193" ht="15.75" customHeight="1" thickBot="1">
      <c r="A28" s="26">
        <v>20</v>
      </c>
      <c r="B28" s="94" t="str">
        <f>'Identitas Siswa'!B27</f>
        <v>1413315</v>
      </c>
      <c r="C28" s="136" t="str">
        <f>'Identitas Siswa'!D27</f>
        <v>Muhammad Zidane Hasibuan</v>
      </c>
      <c r="D28" s="118"/>
      <c r="E28" s="119"/>
      <c r="F28" s="119"/>
      <c r="G28" s="119"/>
      <c r="H28" s="119">
        <f t="shared" si="3"/>
        <v>0</v>
      </c>
      <c r="I28" s="1052" t="str">
        <f t="shared" si="120"/>
        <v/>
      </c>
      <c r="J28" s="119"/>
      <c r="K28" s="718" t="str">
        <f>IF(J28="",I28,IF(J28&gt;Menu!$D$24,Menu!$D$24,MAX(I28:J28)))</f>
        <v/>
      </c>
      <c r="L28" s="118"/>
      <c r="M28" s="119"/>
      <c r="N28" s="119"/>
      <c r="O28" s="119"/>
      <c r="P28" s="119">
        <f t="shared" si="4"/>
        <v>0</v>
      </c>
      <c r="Q28" s="1052" t="str">
        <f t="shared" si="121"/>
        <v/>
      </c>
      <c r="R28" s="119"/>
      <c r="S28" s="718" t="str">
        <f>IF(R28="",Q28,IF(R28&gt;Menu!$D$24,Menu!$D$24,MAX(Q28:R28)))</f>
        <v/>
      </c>
      <c r="T28" s="118"/>
      <c r="U28" s="119"/>
      <c r="V28" s="119"/>
      <c r="W28" s="119"/>
      <c r="X28" s="119">
        <f t="shared" si="5"/>
        <v>0</v>
      </c>
      <c r="Y28" s="1052" t="str">
        <f t="shared" si="122"/>
        <v/>
      </c>
      <c r="Z28" s="119"/>
      <c r="AA28" s="718" t="str">
        <f>IF(Z28="",Y28,IF(Z28&gt;Menu!$D$24,Menu!$D$24,MAX(Y28:Z28)))</f>
        <v/>
      </c>
      <c r="AB28" s="118"/>
      <c r="AC28" s="119"/>
      <c r="AD28" s="119"/>
      <c r="AE28" s="119"/>
      <c r="AF28" s="119">
        <f t="shared" si="6"/>
        <v>0</v>
      </c>
      <c r="AG28" s="1052" t="str">
        <f t="shared" si="123"/>
        <v/>
      </c>
      <c r="AH28" s="119"/>
      <c r="AI28" s="718" t="str">
        <f>IF(AH28="",AG28,IF(AH28&gt;Menu!$D$24,Menu!$D$24,MAX(AG28:AH28)))</f>
        <v/>
      </c>
      <c r="AJ28" s="118"/>
      <c r="AK28" s="119"/>
      <c r="AL28" s="119"/>
      <c r="AM28" s="119"/>
      <c r="AN28" s="119">
        <f t="shared" si="7"/>
        <v>0</v>
      </c>
      <c r="AO28" s="1052" t="str">
        <f t="shared" si="124"/>
        <v/>
      </c>
      <c r="AP28" s="119"/>
      <c r="AQ28" s="718" t="str">
        <f>IF(AP28="",AO28,IF(AP28&gt;Menu!$D$24,Menu!$D$24,MAX(AO28:AP28)))</f>
        <v/>
      </c>
      <c r="AR28" s="118"/>
      <c r="AS28" s="119"/>
      <c r="AT28" s="119"/>
      <c r="AU28" s="119"/>
      <c r="AV28" s="119">
        <f t="shared" si="8"/>
        <v>0</v>
      </c>
      <c r="AW28" s="1052" t="str">
        <f t="shared" si="125"/>
        <v/>
      </c>
      <c r="AX28" s="119"/>
      <c r="AY28" s="718" t="str">
        <f>IF(AX28="",AW28,IF(AX28&gt;Menu!$D$24,Menu!$D$24,MAX(AW28:AX28)))</f>
        <v/>
      </c>
      <c r="AZ28" s="118"/>
      <c r="BA28" s="119"/>
      <c r="BB28" s="119"/>
      <c r="BC28" s="119"/>
      <c r="BD28" s="119">
        <f t="shared" si="9"/>
        <v>0</v>
      </c>
      <c r="BE28" s="1052" t="str">
        <f t="shared" si="126"/>
        <v/>
      </c>
      <c r="BF28" s="119"/>
      <c r="BG28" s="718" t="str">
        <f>IF(BF28="",BE28,IF(BF28&gt;Menu!$D$24,Menu!$D$24,MAX(BE28:BF28)))</f>
        <v/>
      </c>
      <c r="BH28" s="118"/>
      <c r="BI28" s="119"/>
      <c r="BJ28" s="119"/>
      <c r="BK28" s="119"/>
      <c r="BL28" s="119">
        <f t="shared" si="10"/>
        <v>0</v>
      </c>
      <c r="BM28" s="1052" t="str">
        <f t="shared" si="127"/>
        <v/>
      </c>
      <c r="BN28" s="119"/>
      <c r="BO28" s="718" t="str">
        <f>IF(BN28="",BM28,IF(BN28&gt;Menu!$D$24,Menu!$D$24,MAX(BM28:BN28)))</f>
        <v/>
      </c>
      <c r="BP28" s="118"/>
      <c r="BQ28" s="119"/>
      <c r="BR28" s="119"/>
      <c r="BS28" s="119"/>
      <c r="BT28" s="119">
        <f t="shared" si="11"/>
        <v>0</v>
      </c>
      <c r="BU28" s="1052" t="str">
        <f t="shared" si="128"/>
        <v/>
      </c>
      <c r="BV28" s="119"/>
      <c r="BW28" s="718" t="str">
        <f>IF(BV28="",BU28,IF(BV28&gt;Menu!$D$24,Menu!$D$24,MAX(BU28:BV28)))</f>
        <v/>
      </c>
      <c r="BX28" s="118"/>
      <c r="BY28" s="119"/>
      <c r="BZ28" s="119"/>
      <c r="CA28" s="119"/>
      <c r="CB28" s="119">
        <f t="shared" si="12"/>
        <v>0</v>
      </c>
      <c r="CC28" s="1052" t="str">
        <f t="shared" si="129"/>
        <v/>
      </c>
      <c r="CD28" s="119"/>
      <c r="CE28" s="718" t="str">
        <f>IF(CD28="",CC28,IF(CD28&gt;Menu!$D$24,Menu!$D$24,MAX(CC28:CD28)))</f>
        <v/>
      </c>
      <c r="CF28" s="876" t="str">
        <f t="shared" si="13"/>
        <v/>
      </c>
      <c r="CG28" s="874" t="str">
        <f t="shared" si="14"/>
        <v/>
      </c>
      <c r="CH28" s="111" t="str">
        <f t="shared" si="15"/>
        <v xml:space="preserve">  </v>
      </c>
      <c r="CI28" s="28" t="str">
        <f t="shared" si="16"/>
        <v xml:space="preserve">  </v>
      </c>
      <c r="CJ28" s="27" t="str">
        <f>IF(CG28&gt;100,"  ",IF(CG28&gt;=Menu!$D$24,"T","TT"))</f>
        <v xml:space="preserve">  </v>
      </c>
      <c r="CK28" s="152" t="str">
        <f t="shared" si="130"/>
        <v/>
      </c>
      <c r="CL28" s="152" t="str">
        <f t="shared" si="131"/>
        <v/>
      </c>
      <c r="CM28" s="152" t="str">
        <f t="shared" si="132"/>
        <v/>
      </c>
      <c r="CN28" s="152" t="str">
        <f t="shared" si="133"/>
        <v/>
      </c>
      <c r="CO28" s="152" t="str">
        <f t="shared" si="134"/>
        <v/>
      </c>
      <c r="CP28" s="152" t="str">
        <f t="shared" si="22"/>
        <v/>
      </c>
      <c r="CQ28" s="152" t="str">
        <f t="shared" si="23"/>
        <v/>
      </c>
      <c r="CR28" s="152" t="str">
        <f t="shared" si="24"/>
        <v/>
      </c>
      <c r="CS28" s="152" t="str">
        <f t="shared" si="25"/>
        <v/>
      </c>
      <c r="CT28" s="152" t="str">
        <f t="shared" si="26"/>
        <v/>
      </c>
      <c r="CU28" s="152" t="str">
        <f t="shared" si="27"/>
        <v/>
      </c>
      <c r="CV28" s="152">
        <f t="shared" si="28"/>
        <v>0</v>
      </c>
      <c r="CW28" s="27" t="str">
        <f>IF(CG28&gt;100,"  ",IF(CG28&gt;=Menu!$D$24,"Capaian kompetensi sudah tuntas ","Capaian kompetensi belum tuntas "))</f>
        <v xml:space="preserve">  </v>
      </c>
      <c r="CX28" s="28" t="str">
        <f t="shared" si="29"/>
        <v xml:space="preserve">  </v>
      </c>
      <c r="CY28" s="725">
        <f>Menu!$D$24</f>
        <v>60</v>
      </c>
      <c r="CZ28" s="221" t="str">
        <f t="shared" si="30"/>
        <v/>
      </c>
      <c r="DA28" s="221" t="str">
        <f t="shared" si="31"/>
        <v/>
      </c>
      <c r="DB28" s="221" t="str">
        <f t="shared" si="32"/>
        <v/>
      </c>
      <c r="DC28" s="221" t="str">
        <f t="shared" si="33"/>
        <v/>
      </c>
      <c r="DD28" s="221" t="str">
        <f t="shared" si="34"/>
        <v/>
      </c>
      <c r="DE28" s="221" t="str">
        <f t="shared" si="35"/>
        <v/>
      </c>
      <c r="DF28" s="221" t="str">
        <f t="shared" si="36"/>
        <v/>
      </c>
      <c r="DG28" s="221" t="str">
        <f t="shared" si="37"/>
        <v/>
      </c>
      <c r="DH28" s="221" t="str">
        <f t="shared" si="38"/>
        <v/>
      </c>
      <c r="DI28" s="221" t="str">
        <f t="shared" si="39"/>
        <v/>
      </c>
      <c r="DJ28" s="209" t="str">
        <f t="shared" si="40"/>
        <v/>
      </c>
      <c r="DK28" s="210" t="str">
        <f t="shared" si="41"/>
        <v/>
      </c>
      <c r="DL28" s="209">
        <f t="shared" si="42"/>
        <v>10</v>
      </c>
      <c r="DM28" s="209" t="str">
        <f t="shared" si="43"/>
        <v/>
      </c>
      <c r="DN28" s="209" t="str">
        <f t="shared" si="44"/>
        <v/>
      </c>
      <c r="DO28" s="209" t="str">
        <f t="shared" si="45"/>
        <v/>
      </c>
      <c r="DP28" s="209" t="str">
        <f t="shared" si="46"/>
        <v/>
      </c>
      <c r="DQ28" s="209" t="str">
        <f t="shared" si="47"/>
        <v/>
      </c>
      <c r="DR28" s="209" t="str">
        <f t="shared" si="48"/>
        <v/>
      </c>
      <c r="DS28" s="209" t="str">
        <f t="shared" si="49"/>
        <v/>
      </c>
      <c r="DT28" s="209" t="str">
        <f t="shared" si="50"/>
        <v/>
      </c>
      <c r="DU28" s="209" t="str">
        <f t="shared" si="51"/>
        <v/>
      </c>
      <c r="DV28" s="209" t="str">
        <f t="shared" si="52"/>
        <v/>
      </c>
      <c r="DW28" s="211" t="str">
        <f t="shared" si="53"/>
        <v/>
      </c>
      <c r="DX28" s="211" t="str">
        <f t="shared" si="54"/>
        <v/>
      </c>
      <c r="DY28" s="207">
        <f t="shared" si="55"/>
        <v>10</v>
      </c>
      <c r="DZ28" s="211" t="str">
        <f t="shared" si="56"/>
        <v/>
      </c>
      <c r="EA28" s="211" t="str">
        <f t="shared" si="57"/>
        <v/>
      </c>
      <c r="EB28" s="211" t="str">
        <f t="shared" si="58"/>
        <v/>
      </c>
      <c r="EC28" s="211" t="str">
        <f t="shared" si="59"/>
        <v/>
      </c>
      <c r="ED28" s="211" t="str">
        <f t="shared" si="60"/>
        <v/>
      </c>
      <c r="EE28" s="211" t="str">
        <f t="shared" si="61"/>
        <v/>
      </c>
      <c r="EF28" s="211" t="str">
        <f t="shared" si="62"/>
        <v/>
      </c>
      <c r="EG28" s="211" t="str">
        <f t="shared" si="63"/>
        <v/>
      </c>
      <c r="EH28" s="211" t="str">
        <f t="shared" si="64"/>
        <v/>
      </c>
      <c r="EI28" s="211" t="str">
        <f t="shared" si="65"/>
        <v/>
      </c>
      <c r="EJ28" s="27" t="str">
        <f t="shared" si="66"/>
        <v/>
      </c>
      <c r="EK28" s="27" t="str">
        <f t="shared" si="67"/>
        <v/>
      </c>
      <c r="EL28" s="27">
        <f t="shared" si="68"/>
        <v>10</v>
      </c>
      <c r="EM28" s="27" t="str">
        <f t="shared" si="69"/>
        <v/>
      </c>
      <c r="EN28" s="27" t="str">
        <f t="shared" si="70"/>
        <v/>
      </c>
      <c r="EO28" s="27" t="str">
        <f t="shared" si="71"/>
        <v/>
      </c>
      <c r="EP28" s="27" t="str">
        <f t="shared" si="72"/>
        <v/>
      </c>
      <c r="EQ28" s="27" t="str">
        <f t="shared" si="73"/>
        <v/>
      </c>
      <c r="ER28" s="27" t="str">
        <f t="shared" si="74"/>
        <v/>
      </c>
      <c r="ES28" s="27" t="str">
        <f t="shared" si="75"/>
        <v/>
      </c>
      <c r="ET28" s="27" t="str">
        <f t="shared" si="76"/>
        <v/>
      </c>
      <c r="EU28" s="27" t="str">
        <f t="shared" si="77"/>
        <v/>
      </c>
      <c r="EV28" s="27" t="str">
        <f t="shared" si="78"/>
        <v/>
      </c>
      <c r="EW28" s="209" t="str">
        <f t="shared" si="79"/>
        <v/>
      </c>
      <c r="EX28" s="209" t="str">
        <f t="shared" si="80"/>
        <v/>
      </c>
      <c r="EY28" s="209">
        <f t="shared" si="81"/>
        <v>10</v>
      </c>
      <c r="EZ28" s="209" t="str">
        <f t="shared" si="82"/>
        <v/>
      </c>
      <c r="FA28" s="209" t="str">
        <f t="shared" si="83"/>
        <v/>
      </c>
      <c r="FB28" s="209" t="str">
        <f t="shared" si="84"/>
        <v/>
      </c>
      <c r="FC28" s="209" t="str">
        <f t="shared" si="85"/>
        <v/>
      </c>
      <c r="FD28" s="209" t="str">
        <f t="shared" si="86"/>
        <v/>
      </c>
      <c r="FE28" s="209" t="str">
        <f t="shared" si="87"/>
        <v/>
      </c>
      <c r="FF28" s="209" t="str">
        <f t="shared" si="88"/>
        <v/>
      </c>
      <c r="FG28" s="209" t="str">
        <f t="shared" si="89"/>
        <v/>
      </c>
      <c r="FH28" s="209" t="str">
        <f t="shared" si="90"/>
        <v/>
      </c>
      <c r="FI28" s="209" t="str">
        <f t="shared" si="91"/>
        <v/>
      </c>
      <c r="FJ28" s="211" t="str">
        <f t="shared" si="92"/>
        <v/>
      </c>
      <c r="FK28" s="211" t="str">
        <f t="shared" si="93"/>
        <v/>
      </c>
      <c r="FL28" s="211">
        <f t="shared" si="94"/>
        <v>10</v>
      </c>
      <c r="FM28" s="211" t="str">
        <f t="shared" si="95"/>
        <v/>
      </c>
      <c r="FN28" s="211" t="str">
        <f t="shared" si="96"/>
        <v/>
      </c>
      <c r="FO28" s="211" t="str">
        <f t="shared" si="97"/>
        <v/>
      </c>
      <c r="FP28" s="211" t="str">
        <f t="shared" si="98"/>
        <v/>
      </c>
      <c r="FQ28" s="211" t="str">
        <f t="shared" si="99"/>
        <v/>
      </c>
      <c r="FR28" s="211" t="str">
        <f t="shared" si="100"/>
        <v/>
      </c>
      <c r="FS28" s="211" t="str">
        <f t="shared" si="101"/>
        <v/>
      </c>
      <c r="FT28" s="211" t="str">
        <f t="shared" si="102"/>
        <v/>
      </c>
      <c r="FU28" s="211" t="str">
        <f t="shared" si="103"/>
        <v/>
      </c>
      <c r="FV28" s="211" t="str">
        <f t="shared" si="104"/>
        <v/>
      </c>
      <c r="FW28" s="27" t="str">
        <f t="shared" si="105"/>
        <v/>
      </c>
      <c r="FX28" s="27" t="str">
        <f t="shared" si="106"/>
        <v/>
      </c>
      <c r="FY28" s="27">
        <f t="shared" si="107"/>
        <v>10</v>
      </c>
      <c r="FZ28" s="27" t="str">
        <f t="shared" si="108"/>
        <v/>
      </c>
      <c r="GA28" s="27" t="str">
        <f t="shared" si="109"/>
        <v/>
      </c>
      <c r="GB28" s="27" t="str">
        <f t="shared" si="110"/>
        <v/>
      </c>
      <c r="GC28" s="27" t="str">
        <f t="shared" si="111"/>
        <v/>
      </c>
      <c r="GD28" s="27" t="str">
        <f t="shared" si="112"/>
        <v/>
      </c>
      <c r="GE28" s="27" t="str">
        <f t="shared" si="113"/>
        <v/>
      </c>
      <c r="GF28" s="27" t="str">
        <f t="shared" si="114"/>
        <v/>
      </c>
      <c r="GG28" s="27" t="str">
        <f t="shared" si="115"/>
        <v/>
      </c>
      <c r="GH28" s="27" t="str">
        <f t="shared" si="116"/>
        <v/>
      </c>
      <c r="GI28" s="27" t="str">
        <f t="shared" si="117"/>
        <v/>
      </c>
      <c r="GJ28" s="114" t="str">
        <f t="shared" si="118"/>
        <v xml:space="preserve">    Muhammad Zidane Hasibuan</v>
      </c>
      <c r="GK28" s="1026" t="str">
        <f t="shared" si="119"/>
        <v xml:space="preserve">    Muhammad Zidane Hasibuan</v>
      </c>
    </row>
    <row r="29" spans="1:193" ht="15.75" customHeight="1" thickBot="1">
      <c r="A29" s="26">
        <v>21</v>
      </c>
      <c r="B29" s="94" t="str">
        <f>'Identitas Siswa'!B28</f>
        <v>1413330</v>
      </c>
      <c r="C29" s="136" t="str">
        <f>'Identitas Siswa'!D28</f>
        <v>Nofal Abdilla</v>
      </c>
      <c r="D29" s="118"/>
      <c r="E29" s="119"/>
      <c r="F29" s="119"/>
      <c r="G29" s="119"/>
      <c r="H29" s="119">
        <f t="shared" si="3"/>
        <v>0</v>
      </c>
      <c r="I29" s="1052" t="str">
        <f t="shared" si="120"/>
        <v/>
      </c>
      <c r="J29" s="119"/>
      <c r="K29" s="718" t="str">
        <f>IF(J29="",I29,IF(J29&gt;Menu!$D$24,Menu!$D$24,MAX(I29:J29)))</f>
        <v/>
      </c>
      <c r="L29" s="118"/>
      <c r="M29" s="119"/>
      <c r="N29" s="119"/>
      <c r="O29" s="119"/>
      <c r="P29" s="119">
        <f t="shared" si="4"/>
        <v>0</v>
      </c>
      <c r="Q29" s="1052" t="str">
        <f t="shared" si="121"/>
        <v/>
      </c>
      <c r="R29" s="119"/>
      <c r="S29" s="718" t="str">
        <f>IF(R29="",Q29,IF(R29&gt;Menu!$D$24,Menu!$D$24,MAX(Q29:R29)))</f>
        <v/>
      </c>
      <c r="T29" s="118"/>
      <c r="U29" s="119"/>
      <c r="V29" s="119"/>
      <c r="W29" s="119"/>
      <c r="X29" s="119">
        <f t="shared" si="5"/>
        <v>0</v>
      </c>
      <c r="Y29" s="1052" t="str">
        <f t="shared" si="122"/>
        <v/>
      </c>
      <c r="Z29" s="119"/>
      <c r="AA29" s="718" t="str">
        <f>IF(Z29="",Y29,IF(Z29&gt;Menu!$D$24,Menu!$D$24,MAX(Y29:Z29)))</f>
        <v/>
      </c>
      <c r="AB29" s="118"/>
      <c r="AC29" s="119"/>
      <c r="AD29" s="119"/>
      <c r="AE29" s="119"/>
      <c r="AF29" s="119">
        <f t="shared" si="6"/>
        <v>0</v>
      </c>
      <c r="AG29" s="1052" t="str">
        <f t="shared" si="123"/>
        <v/>
      </c>
      <c r="AH29" s="119"/>
      <c r="AI29" s="718" t="str">
        <f>IF(AH29="",AG29,IF(AH29&gt;Menu!$D$24,Menu!$D$24,MAX(AG29:AH29)))</f>
        <v/>
      </c>
      <c r="AJ29" s="118"/>
      <c r="AK29" s="119"/>
      <c r="AL29" s="119"/>
      <c r="AM29" s="119"/>
      <c r="AN29" s="119">
        <f t="shared" si="7"/>
        <v>0</v>
      </c>
      <c r="AO29" s="1052" t="str">
        <f t="shared" si="124"/>
        <v/>
      </c>
      <c r="AP29" s="119"/>
      <c r="AQ29" s="718" t="str">
        <f>IF(AP29="",AO29,IF(AP29&gt;Menu!$D$24,Menu!$D$24,MAX(AO29:AP29)))</f>
        <v/>
      </c>
      <c r="AR29" s="118"/>
      <c r="AS29" s="119"/>
      <c r="AT29" s="119"/>
      <c r="AU29" s="119"/>
      <c r="AV29" s="119">
        <f t="shared" si="8"/>
        <v>0</v>
      </c>
      <c r="AW29" s="1052" t="str">
        <f t="shared" si="125"/>
        <v/>
      </c>
      <c r="AX29" s="119"/>
      <c r="AY29" s="718" t="str">
        <f>IF(AX29="",AW29,IF(AX29&gt;Menu!$D$24,Menu!$D$24,MAX(AW29:AX29)))</f>
        <v/>
      </c>
      <c r="AZ29" s="118"/>
      <c r="BA29" s="119"/>
      <c r="BB29" s="119"/>
      <c r="BC29" s="119"/>
      <c r="BD29" s="119">
        <f t="shared" si="9"/>
        <v>0</v>
      </c>
      <c r="BE29" s="1052" t="str">
        <f t="shared" si="126"/>
        <v/>
      </c>
      <c r="BF29" s="119"/>
      <c r="BG29" s="718" t="str">
        <f>IF(BF29="",BE29,IF(BF29&gt;Menu!$D$24,Menu!$D$24,MAX(BE29:BF29)))</f>
        <v/>
      </c>
      <c r="BH29" s="118"/>
      <c r="BI29" s="119"/>
      <c r="BJ29" s="119"/>
      <c r="BK29" s="119"/>
      <c r="BL29" s="119">
        <f t="shared" si="10"/>
        <v>0</v>
      </c>
      <c r="BM29" s="1052" t="str">
        <f t="shared" si="127"/>
        <v/>
      </c>
      <c r="BN29" s="119"/>
      <c r="BO29" s="718" t="str">
        <f>IF(BN29="",BM29,IF(BN29&gt;Menu!$D$24,Menu!$D$24,MAX(BM29:BN29)))</f>
        <v/>
      </c>
      <c r="BP29" s="118"/>
      <c r="BQ29" s="119"/>
      <c r="BR29" s="119"/>
      <c r="BS29" s="119"/>
      <c r="BT29" s="119">
        <f t="shared" si="11"/>
        <v>0</v>
      </c>
      <c r="BU29" s="1052" t="str">
        <f t="shared" si="128"/>
        <v/>
      </c>
      <c r="BV29" s="119"/>
      <c r="BW29" s="718" t="str">
        <f>IF(BV29="",BU29,IF(BV29&gt;Menu!$D$24,Menu!$D$24,MAX(BU29:BV29)))</f>
        <v/>
      </c>
      <c r="BX29" s="118"/>
      <c r="BY29" s="119"/>
      <c r="BZ29" s="119"/>
      <c r="CA29" s="119"/>
      <c r="CB29" s="119">
        <f t="shared" si="12"/>
        <v>0</v>
      </c>
      <c r="CC29" s="1052" t="str">
        <f t="shared" si="129"/>
        <v/>
      </c>
      <c r="CD29" s="119"/>
      <c r="CE29" s="718" t="str">
        <f>IF(CD29="",CC29,IF(CD29&gt;Menu!$D$24,Menu!$D$24,MAX(CC29:CD29)))</f>
        <v/>
      </c>
      <c r="CF29" s="876" t="str">
        <f t="shared" si="13"/>
        <v/>
      </c>
      <c r="CG29" s="874" t="str">
        <f t="shared" si="14"/>
        <v/>
      </c>
      <c r="CH29" s="111" t="str">
        <f t="shared" si="15"/>
        <v xml:space="preserve">  </v>
      </c>
      <c r="CI29" s="28" t="str">
        <f t="shared" si="16"/>
        <v xml:space="preserve">  </v>
      </c>
      <c r="CJ29" s="27" t="str">
        <f>IF(CG29&gt;100,"  ",IF(CG29&gt;=Menu!$D$24,"T","TT"))</f>
        <v xml:space="preserve">  </v>
      </c>
      <c r="CK29" s="152" t="str">
        <f t="shared" si="130"/>
        <v/>
      </c>
      <c r="CL29" s="152" t="str">
        <f t="shared" si="131"/>
        <v/>
      </c>
      <c r="CM29" s="152" t="str">
        <f t="shared" si="132"/>
        <v/>
      </c>
      <c r="CN29" s="152" t="str">
        <f t="shared" si="133"/>
        <v/>
      </c>
      <c r="CO29" s="152" t="str">
        <f t="shared" si="134"/>
        <v/>
      </c>
      <c r="CP29" s="152" t="str">
        <f t="shared" si="22"/>
        <v/>
      </c>
      <c r="CQ29" s="152" t="str">
        <f t="shared" si="23"/>
        <v/>
      </c>
      <c r="CR29" s="152" t="str">
        <f t="shared" si="24"/>
        <v/>
      </c>
      <c r="CS29" s="152" t="str">
        <f t="shared" si="25"/>
        <v/>
      </c>
      <c r="CT29" s="152" t="str">
        <f t="shared" si="26"/>
        <v/>
      </c>
      <c r="CU29" s="152" t="str">
        <f t="shared" si="27"/>
        <v/>
      </c>
      <c r="CV29" s="152">
        <f t="shared" si="28"/>
        <v>0</v>
      </c>
      <c r="CW29" s="27" t="str">
        <f>IF(CG29&gt;100,"  ",IF(CG29&gt;=Menu!$D$24,"Capaian kompetensi sudah tuntas ","Capaian kompetensi belum tuntas "))</f>
        <v xml:space="preserve">  </v>
      </c>
      <c r="CX29" s="28" t="str">
        <f t="shared" si="29"/>
        <v xml:space="preserve">  </v>
      </c>
      <c r="CY29" s="725">
        <f>Menu!$D$24</f>
        <v>60</v>
      </c>
      <c r="CZ29" s="221" t="str">
        <f t="shared" si="30"/>
        <v/>
      </c>
      <c r="DA29" s="221" t="str">
        <f t="shared" si="31"/>
        <v/>
      </c>
      <c r="DB29" s="221" t="str">
        <f t="shared" si="32"/>
        <v/>
      </c>
      <c r="DC29" s="221" t="str">
        <f t="shared" si="33"/>
        <v/>
      </c>
      <c r="DD29" s="221" t="str">
        <f t="shared" si="34"/>
        <v/>
      </c>
      <c r="DE29" s="221" t="str">
        <f t="shared" si="35"/>
        <v/>
      </c>
      <c r="DF29" s="221" t="str">
        <f t="shared" si="36"/>
        <v/>
      </c>
      <c r="DG29" s="221" t="str">
        <f t="shared" si="37"/>
        <v/>
      </c>
      <c r="DH29" s="221" t="str">
        <f t="shared" si="38"/>
        <v/>
      </c>
      <c r="DI29" s="221" t="str">
        <f t="shared" si="39"/>
        <v/>
      </c>
      <c r="DJ29" s="209" t="str">
        <f t="shared" si="40"/>
        <v/>
      </c>
      <c r="DK29" s="210" t="str">
        <f t="shared" si="41"/>
        <v/>
      </c>
      <c r="DL29" s="209">
        <f t="shared" si="42"/>
        <v>10</v>
      </c>
      <c r="DM29" s="209" t="str">
        <f t="shared" si="43"/>
        <v/>
      </c>
      <c r="DN29" s="209" t="str">
        <f t="shared" si="44"/>
        <v/>
      </c>
      <c r="DO29" s="209" t="str">
        <f t="shared" si="45"/>
        <v/>
      </c>
      <c r="DP29" s="209" t="str">
        <f t="shared" si="46"/>
        <v/>
      </c>
      <c r="DQ29" s="209" t="str">
        <f t="shared" si="47"/>
        <v/>
      </c>
      <c r="DR29" s="209" t="str">
        <f t="shared" si="48"/>
        <v/>
      </c>
      <c r="DS29" s="209" t="str">
        <f t="shared" si="49"/>
        <v/>
      </c>
      <c r="DT29" s="209" t="str">
        <f t="shared" si="50"/>
        <v/>
      </c>
      <c r="DU29" s="209" t="str">
        <f t="shared" si="51"/>
        <v/>
      </c>
      <c r="DV29" s="209" t="str">
        <f t="shared" si="52"/>
        <v/>
      </c>
      <c r="DW29" s="211" t="str">
        <f t="shared" si="53"/>
        <v/>
      </c>
      <c r="DX29" s="211" t="str">
        <f t="shared" si="54"/>
        <v/>
      </c>
      <c r="DY29" s="207">
        <f t="shared" si="55"/>
        <v>10</v>
      </c>
      <c r="DZ29" s="211" t="str">
        <f t="shared" si="56"/>
        <v/>
      </c>
      <c r="EA29" s="211" t="str">
        <f t="shared" si="57"/>
        <v/>
      </c>
      <c r="EB29" s="211" t="str">
        <f t="shared" si="58"/>
        <v/>
      </c>
      <c r="EC29" s="211" t="str">
        <f t="shared" si="59"/>
        <v/>
      </c>
      <c r="ED29" s="211" t="str">
        <f t="shared" si="60"/>
        <v/>
      </c>
      <c r="EE29" s="211" t="str">
        <f t="shared" si="61"/>
        <v/>
      </c>
      <c r="EF29" s="211" t="str">
        <f t="shared" si="62"/>
        <v/>
      </c>
      <c r="EG29" s="211" t="str">
        <f t="shared" si="63"/>
        <v/>
      </c>
      <c r="EH29" s="211" t="str">
        <f t="shared" si="64"/>
        <v/>
      </c>
      <c r="EI29" s="211" t="str">
        <f t="shared" si="65"/>
        <v/>
      </c>
      <c r="EJ29" s="27" t="str">
        <f t="shared" si="66"/>
        <v/>
      </c>
      <c r="EK29" s="27" t="str">
        <f t="shared" si="67"/>
        <v/>
      </c>
      <c r="EL29" s="27">
        <f t="shared" si="68"/>
        <v>10</v>
      </c>
      <c r="EM29" s="27" t="str">
        <f t="shared" si="69"/>
        <v/>
      </c>
      <c r="EN29" s="27" t="str">
        <f t="shared" si="70"/>
        <v/>
      </c>
      <c r="EO29" s="27" t="str">
        <f t="shared" si="71"/>
        <v/>
      </c>
      <c r="EP29" s="27" t="str">
        <f t="shared" si="72"/>
        <v/>
      </c>
      <c r="EQ29" s="27" t="str">
        <f t="shared" si="73"/>
        <v/>
      </c>
      <c r="ER29" s="27" t="str">
        <f t="shared" si="74"/>
        <v/>
      </c>
      <c r="ES29" s="27" t="str">
        <f t="shared" si="75"/>
        <v/>
      </c>
      <c r="ET29" s="27" t="str">
        <f t="shared" si="76"/>
        <v/>
      </c>
      <c r="EU29" s="27" t="str">
        <f t="shared" si="77"/>
        <v/>
      </c>
      <c r="EV29" s="27" t="str">
        <f t="shared" si="78"/>
        <v/>
      </c>
      <c r="EW29" s="209" t="str">
        <f t="shared" si="79"/>
        <v/>
      </c>
      <c r="EX29" s="209" t="str">
        <f t="shared" si="80"/>
        <v/>
      </c>
      <c r="EY29" s="209">
        <f t="shared" si="81"/>
        <v>10</v>
      </c>
      <c r="EZ29" s="209" t="str">
        <f t="shared" si="82"/>
        <v/>
      </c>
      <c r="FA29" s="209" t="str">
        <f t="shared" si="83"/>
        <v/>
      </c>
      <c r="FB29" s="209" t="str">
        <f t="shared" si="84"/>
        <v/>
      </c>
      <c r="FC29" s="209" t="str">
        <f t="shared" si="85"/>
        <v/>
      </c>
      <c r="FD29" s="209" t="str">
        <f t="shared" si="86"/>
        <v/>
      </c>
      <c r="FE29" s="209" t="str">
        <f t="shared" si="87"/>
        <v/>
      </c>
      <c r="FF29" s="209" t="str">
        <f t="shared" si="88"/>
        <v/>
      </c>
      <c r="FG29" s="209" t="str">
        <f t="shared" si="89"/>
        <v/>
      </c>
      <c r="FH29" s="209" t="str">
        <f t="shared" si="90"/>
        <v/>
      </c>
      <c r="FI29" s="209" t="str">
        <f t="shared" si="91"/>
        <v/>
      </c>
      <c r="FJ29" s="211" t="str">
        <f t="shared" si="92"/>
        <v/>
      </c>
      <c r="FK29" s="211" t="str">
        <f t="shared" si="93"/>
        <v/>
      </c>
      <c r="FL29" s="211">
        <f t="shared" si="94"/>
        <v>10</v>
      </c>
      <c r="FM29" s="211" t="str">
        <f t="shared" si="95"/>
        <v/>
      </c>
      <c r="FN29" s="211" t="str">
        <f t="shared" si="96"/>
        <v/>
      </c>
      <c r="FO29" s="211" t="str">
        <f t="shared" si="97"/>
        <v/>
      </c>
      <c r="FP29" s="211" t="str">
        <f t="shared" si="98"/>
        <v/>
      </c>
      <c r="FQ29" s="211" t="str">
        <f t="shared" si="99"/>
        <v/>
      </c>
      <c r="FR29" s="211" t="str">
        <f t="shared" si="100"/>
        <v/>
      </c>
      <c r="FS29" s="211" t="str">
        <f t="shared" si="101"/>
        <v/>
      </c>
      <c r="FT29" s="211" t="str">
        <f t="shared" si="102"/>
        <v/>
      </c>
      <c r="FU29" s="211" t="str">
        <f t="shared" si="103"/>
        <v/>
      </c>
      <c r="FV29" s="211" t="str">
        <f t="shared" si="104"/>
        <v/>
      </c>
      <c r="FW29" s="27" t="str">
        <f t="shared" si="105"/>
        <v/>
      </c>
      <c r="FX29" s="27" t="str">
        <f t="shared" si="106"/>
        <v/>
      </c>
      <c r="FY29" s="27">
        <f t="shared" si="107"/>
        <v>10</v>
      </c>
      <c r="FZ29" s="27" t="str">
        <f t="shared" si="108"/>
        <v/>
      </c>
      <c r="GA29" s="27" t="str">
        <f t="shared" si="109"/>
        <v/>
      </c>
      <c r="GB29" s="27" t="str">
        <f t="shared" si="110"/>
        <v/>
      </c>
      <c r="GC29" s="27" t="str">
        <f t="shared" si="111"/>
        <v/>
      </c>
      <c r="GD29" s="27" t="str">
        <f t="shared" si="112"/>
        <v/>
      </c>
      <c r="GE29" s="27" t="str">
        <f t="shared" si="113"/>
        <v/>
      </c>
      <c r="GF29" s="27" t="str">
        <f t="shared" si="114"/>
        <v/>
      </c>
      <c r="GG29" s="27" t="str">
        <f t="shared" si="115"/>
        <v/>
      </c>
      <c r="GH29" s="27" t="str">
        <f t="shared" si="116"/>
        <v/>
      </c>
      <c r="GI29" s="27" t="str">
        <f t="shared" si="117"/>
        <v/>
      </c>
      <c r="GJ29" s="114" t="str">
        <f t="shared" si="118"/>
        <v xml:space="preserve">    Nofal Abdilla</v>
      </c>
      <c r="GK29" s="1026" t="str">
        <f t="shared" si="119"/>
        <v xml:space="preserve">    Nofal Abdilla</v>
      </c>
    </row>
    <row r="30" spans="1:193" ht="15.75" customHeight="1" thickBot="1">
      <c r="A30" s="26">
        <v>22</v>
      </c>
      <c r="B30" s="94" t="str">
        <f>'Identitas Siswa'!B29</f>
        <v>1413331</v>
      </c>
      <c r="C30" s="136" t="str">
        <f>'Identitas Siswa'!D29</f>
        <v>Novi Febriyanti</v>
      </c>
      <c r="D30" s="118"/>
      <c r="E30" s="119"/>
      <c r="F30" s="119"/>
      <c r="G30" s="119"/>
      <c r="H30" s="119">
        <f t="shared" si="3"/>
        <v>0</v>
      </c>
      <c r="I30" s="1052" t="str">
        <f t="shared" si="120"/>
        <v/>
      </c>
      <c r="J30" s="119"/>
      <c r="K30" s="718" t="str">
        <f>IF(J30="",I30,IF(J30&gt;Menu!$D$24,Menu!$D$24,MAX(I30:J30)))</f>
        <v/>
      </c>
      <c r="L30" s="118"/>
      <c r="M30" s="119"/>
      <c r="N30" s="119"/>
      <c r="O30" s="119"/>
      <c r="P30" s="119">
        <f t="shared" si="4"/>
        <v>0</v>
      </c>
      <c r="Q30" s="1052" t="str">
        <f t="shared" si="121"/>
        <v/>
      </c>
      <c r="R30" s="119"/>
      <c r="S30" s="718" t="str">
        <f>IF(R30="",Q30,IF(R30&gt;Menu!$D$24,Menu!$D$24,MAX(Q30:R30)))</f>
        <v/>
      </c>
      <c r="T30" s="118"/>
      <c r="U30" s="119"/>
      <c r="V30" s="119"/>
      <c r="W30" s="119"/>
      <c r="X30" s="119">
        <f t="shared" si="5"/>
        <v>0</v>
      </c>
      <c r="Y30" s="1052" t="str">
        <f t="shared" si="122"/>
        <v/>
      </c>
      <c r="Z30" s="119"/>
      <c r="AA30" s="718" t="str">
        <f>IF(Z30="",Y30,IF(Z30&gt;Menu!$D$24,Menu!$D$24,MAX(Y30:Z30)))</f>
        <v/>
      </c>
      <c r="AB30" s="118"/>
      <c r="AC30" s="119"/>
      <c r="AD30" s="119"/>
      <c r="AE30" s="119"/>
      <c r="AF30" s="119">
        <f t="shared" si="6"/>
        <v>0</v>
      </c>
      <c r="AG30" s="1052" t="str">
        <f t="shared" si="123"/>
        <v/>
      </c>
      <c r="AH30" s="119"/>
      <c r="AI30" s="718" t="str">
        <f>IF(AH30="",AG30,IF(AH30&gt;Menu!$D$24,Menu!$D$24,MAX(AG30:AH30)))</f>
        <v/>
      </c>
      <c r="AJ30" s="118"/>
      <c r="AK30" s="119"/>
      <c r="AL30" s="119"/>
      <c r="AM30" s="119"/>
      <c r="AN30" s="119">
        <f t="shared" si="7"/>
        <v>0</v>
      </c>
      <c r="AO30" s="1052" t="str">
        <f t="shared" si="124"/>
        <v/>
      </c>
      <c r="AP30" s="119"/>
      <c r="AQ30" s="718" t="str">
        <f>IF(AP30="",AO30,IF(AP30&gt;Menu!$D$24,Menu!$D$24,MAX(AO30:AP30)))</f>
        <v/>
      </c>
      <c r="AR30" s="118"/>
      <c r="AS30" s="119"/>
      <c r="AT30" s="119"/>
      <c r="AU30" s="119"/>
      <c r="AV30" s="119">
        <f t="shared" si="8"/>
        <v>0</v>
      </c>
      <c r="AW30" s="1052" t="str">
        <f t="shared" si="125"/>
        <v/>
      </c>
      <c r="AX30" s="119"/>
      <c r="AY30" s="718" t="str">
        <f>IF(AX30="",AW30,IF(AX30&gt;Menu!$D$24,Menu!$D$24,MAX(AW30:AX30)))</f>
        <v/>
      </c>
      <c r="AZ30" s="118"/>
      <c r="BA30" s="119"/>
      <c r="BB30" s="119"/>
      <c r="BC30" s="119"/>
      <c r="BD30" s="119">
        <f t="shared" si="9"/>
        <v>0</v>
      </c>
      <c r="BE30" s="1052" t="str">
        <f t="shared" si="126"/>
        <v/>
      </c>
      <c r="BF30" s="119"/>
      <c r="BG30" s="718" t="str">
        <f>IF(BF30="",BE30,IF(BF30&gt;Menu!$D$24,Menu!$D$24,MAX(BE30:BF30)))</f>
        <v/>
      </c>
      <c r="BH30" s="118"/>
      <c r="BI30" s="119"/>
      <c r="BJ30" s="119"/>
      <c r="BK30" s="119"/>
      <c r="BL30" s="119">
        <f t="shared" si="10"/>
        <v>0</v>
      </c>
      <c r="BM30" s="1052" t="str">
        <f t="shared" si="127"/>
        <v/>
      </c>
      <c r="BN30" s="119"/>
      <c r="BO30" s="718" t="str">
        <f>IF(BN30="",BM30,IF(BN30&gt;Menu!$D$24,Menu!$D$24,MAX(BM30:BN30)))</f>
        <v/>
      </c>
      <c r="BP30" s="118"/>
      <c r="BQ30" s="119"/>
      <c r="BR30" s="119"/>
      <c r="BS30" s="119"/>
      <c r="BT30" s="119">
        <f t="shared" si="11"/>
        <v>0</v>
      </c>
      <c r="BU30" s="1052" t="str">
        <f t="shared" si="128"/>
        <v/>
      </c>
      <c r="BV30" s="119"/>
      <c r="BW30" s="718" t="str">
        <f>IF(BV30="",BU30,IF(BV30&gt;Menu!$D$24,Menu!$D$24,MAX(BU30:BV30)))</f>
        <v/>
      </c>
      <c r="BX30" s="118"/>
      <c r="BY30" s="119"/>
      <c r="BZ30" s="119"/>
      <c r="CA30" s="119"/>
      <c r="CB30" s="119">
        <f t="shared" si="12"/>
        <v>0</v>
      </c>
      <c r="CC30" s="1052" t="str">
        <f t="shared" si="129"/>
        <v/>
      </c>
      <c r="CD30" s="119"/>
      <c r="CE30" s="718" t="str">
        <f>IF(CD30="",CC30,IF(CD30&gt;Menu!$D$24,Menu!$D$24,MAX(CC30:CD30)))</f>
        <v/>
      </c>
      <c r="CF30" s="876" t="str">
        <f t="shared" si="13"/>
        <v/>
      </c>
      <c r="CG30" s="874" t="str">
        <f t="shared" si="14"/>
        <v/>
      </c>
      <c r="CH30" s="111" t="str">
        <f t="shared" si="15"/>
        <v xml:space="preserve">  </v>
      </c>
      <c r="CI30" s="28" t="str">
        <f t="shared" si="16"/>
        <v xml:space="preserve">  </v>
      </c>
      <c r="CJ30" s="27" t="str">
        <f>IF(CG30&gt;100,"  ",IF(CG30&gt;=Menu!$D$24,"T","TT"))</f>
        <v xml:space="preserve">  </v>
      </c>
      <c r="CK30" s="152" t="str">
        <f t="shared" si="130"/>
        <v/>
      </c>
      <c r="CL30" s="152" t="str">
        <f t="shared" si="131"/>
        <v/>
      </c>
      <c r="CM30" s="152" t="str">
        <f t="shared" si="132"/>
        <v/>
      </c>
      <c r="CN30" s="152" t="str">
        <f t="shared" si="133"/>
        <v/>
      </c>
      <c r="CO30" s="152" t="str">
        <f t="shared" si="134"/>
        <v/>
      </c>
      <c r="CP30" s="152" t="str">
        <f t="shared" si="22"/>
        <v/>
      </c>
      <c r="CQ30" s="152" t="str">
        <f t="shared" si="23"/>
        <v/>
      </c>
      <c r="CR30" s="152" t="str">
        <f t="shared" si="24"/>
        <v/>
      </c>
      <c r="CS30" s="152" t="str">
        <f t="shared" si="25"/>
        <v/>
      </c>
      <c r="CT30" s="152" t="str">
        <f t="shared" si="26"/>
        <v/>
      </c>
      <c r="CU30" s="152" t="str">
        <f t="shared" si="27"/>
        <v/>
      </c>
      <c r="CV30" s="152">
        <f t="shared" si="28"/>
        <v>0</v>
      </c>
      <c r="CW30" s="27" t="str">
        <f>IF(CG30&gt;100,"  ",IF(CG30&gt;=Menu!$D$24,"Capaian kompetensi sudah tuntas ","Capaian kompetensi belum tuntas "))</f>
        <v xml:space="preserve">  </v>
      </c>
      <c r="CX30" s="28" t="str">
        <f t="shared" si="29"/>
        <v xml:space="preserve">  </v>
      </c>
      <c r="CY30" s="725">
        <f>Menu!$D$24</f>
        <v>60</v>
      </c>
      <c r="CZ30" s="221" t="str">
        <f t="shared" si="30"/>
        <v/>
      </c>
      <c r="DA30" s="221" t="str">
        <f t="shared" si="31"/>
        <v/>
      </c>
      <c r="DB30" s="221" t="str">
        <f t="shared" si="32"/>
        <v/>
      </c>
      <c r="DC30" s="221" t="str">
        <f t="shared" si="33"/>
        <v/>
      </c>
      <c r="DD30" s="221" t="str">
        <f t="shared" si="34"/>
        <v/>
      </c>
      <c r="DE30" s="221" t="str">
        <f t="shared" si="35"/>
        <v/>
      </c>
      <c r="DF30" s="221" t="str">
        <f t="shared" si="36"/>
        <v/>
      </c>
      <c r="DG30" s="221" t="str">
        <f t="shared" si="37"/>
        <v/>
      </c>
      <c r="DH30" s="221" t="str">
        <f t="shared" si="38"/>
        <v/>
      </c>
      <c r="DI30" s="221" t="str">
        <f t="shared" si="39"/>
        <v/>
      </c>
      <c r="DJ30" s="209" t="str">
        <f t="shared" si="40"/>
        <v/>
      </c>
      <c r="DK30" s="210" t="str">
        <f t="shared" si="41"/>
        <v/>
      </c>
      <c r="DL30" s="209">
        <f t="shared" si="42"/>
        <v>10</v>
      </c>
      <c r="DM30" s="209" t="str">
        <f t="shared" si="43"/>
        <v/>
      </c>
      <c r="DN30" s="209" t="str">
        <f t="shared" si="44"/>
        <v/>
      </c>
      <c r="DO30" s="209" t="str">
        <f t="shared" si="45"/>
        <v/>
      </c>
      <c r="DP30" s="209" t="str">
        <f t="shared" si="46"/>
        <v/>
      </c>
      <c r="DQ30" s="209" t="str">
        <f t="shared" si="47"/>
        <v/>
      </c>
      <c r="DR30" s="209" t="str">
        <f t="shared" si="48"/>
        <v/>
      </c>
      <c r="DS30" s="209" t="str">
        <f t="shared" si="49"/>
        <v/>
      </c>
      <c r="DT30" s="209" t="str">
        <f t="shared" si="50"/>
        <v/>
      </c>
      <c r="DU30" s="209" t="str">
        <f t="shared" si="51"/>
        <v/>
      </c>
      <c r="DV30" s="209" t="str">
        <f t="shared" si="52"/>
        <v/>
      </c>
      <c r="DW30" s="211" t="str">
        <f t="shared" si="53"/>
        <v/>
      </c>
      <c r="DX30" s="211" t="str">
        <f t="shared" si="54"/>
        <v/>
      </c>
      <c r="DY30" s="207">
        <f t="shared" si="55"/>
        <v>10</v>
      </c>
      <c r="DZ30" s="211" t="str">
        <f t="shared" si="56"/>
        <v/>
      </c>
      <c r="EA30" s="211" t="str">
        <f t="shared" si="57"/>
        <v/>
      </c>
      <c r="EB30" s="211" t="str">
        <f t="shared" si="58"/>
        <v/>
      </c>
      <c r="EC30" s="211" t="str">
        <f t="shared" si="59"/>
        <v/>
      </c>
      <c r="ED30" s="211" t="str">
        <f t="shared" si="60"/>
        <v/>
      </c>
      <c r="EE30" s="211" t="str">
        <f t="shared" si="61"/>
        <v/>
      </c>
      <c r="EF30" s="211" t="str">
        <f t="shared" si="62"/>
        <v/>
      </c>
      <c r="EG30" s="211" t="str">
        <f t="shared" si="63"/>
        <v/>
      </c>
      <c r="EH30" s="211" t="str">
        <f t="shared" si="64"/>
        <v/>
      </c>
      <c r="EI30" s="211" t="str">
        <f t="shared" si="65"/>
        <v/>
      </c>
      <c r="EJ30" s="27" t="str">
        <f t="shared" si="66"/>
        <v/>
      </c>
      <c r="EK30" s="27" t="str">
        <f t="shared" si="67"/>
        <v/>
      </c>
      <c r="EL30" s="27">
        <f t="shared" si="68"/>
        <v>10</v>
      </c>
      <c r="EM30" s="27" t="str">
        <f t="shared" si="69"/>
        <v/>
      </c>
      <c r="EN30" s="27" t="str">
        <f t="shared" si="70"/>
        <v/>
      </c>
      <c r="EO30" s="27" t="str">
        <f t="shared" si="71"/>
        <v/>
      </c>
      <c r="EP30" s="27" t="str">
        <f t="shared" si="72"/>
        <v/>
      </c>
      <c r="EQ30" s="27" t="str">
        <f t="shared" si="73"/>
        <v/>
      </c>
      <c r="ER30" s="27" t="str">
        <f t="shared" si="74"/>
        <v/>
      </c>
      <c r="ES30" s="27" t="str">
        <f t="shared" si="75"/>
        <v/>
      </c>
      <c r="ET30" s="27" t="str">
        <f t="shared" si="76"/>
        <v/>
      </c>
      <c r="EU30" s="27" t="str">
        <f t="shared" si="77"/>
        <v/>
      </c>
      <c r="EV30" s="27" t="str">
        <f t="shared" si="78"/>
        <v/>
      </c>
      <c r="EW30" s="209" t="str">
        <f t="shared" si="79"/>
        <v/>
      </c>
      <c r="EX30" s="209" t="str">
        <f t="shared" si="80"/>
        <v/>
      </c>
      <c r="EY30" s="209">
        <f t="shared" si="81"/>
        <v>10</v>
      </c>
      <c r="EZ30" s="209" t="str">
        <f t="shared" si="82"/>
        <v/>
      </c>
      <c r="FA30" s="209" t="str">
        <f t="shared" si="83"/>
        <v/>
      </c>
      <c r="FB30" s="209" t="str">
        <f t="shared" si="84"/>
        <v/>
      </c>
      <c r="FC30" s="209" t="str">
        <f t="shared" si="85"/>
        <v/>
      </c>
      <c r="FD30" s="209" t="str">
        <f t="shared" si="86"/>
        <v/>
      </c>
      <c r="FE30" s="209" t="str">
        <f t="shared" si="87"/>
        <v/>
      </c>
      <c r="FF30" s="209" t="str">
        <f t="shared" si="88"/>
        <v/>
      </c>
      <c r="FG30" s="209" t="str">
        <f t="shared" si="89"/>
        <v/>
      </c>
      <c r="FH30" s="209" t="str">
        <f t="shared" si="90"/>
        <v/>
      </c>
      <c r="FI30" s="209" t="str">
        <f t="shared" si="91"/>
        <v/>
      </c>
      <c r="FJ30" s="211" t="str">
        <f t="shared" si="92"/>
        <v/>
      </c>
      <c r="FK30" s="211" t="str">
        <f t="shared" si="93"/>
        <v/>
      </c>
      <c r="FL30" s="211">
        <f t="shared" si="94"/>
        <v>10</v>
      </c>
      <c r="FM30" s="211" t="str">
        <f t="shared" si="95"/>
        <v/>
      </c>
      <c r="FN30" s="211" t="str">
        <f t="shared" si="96"/>
        <v/>
      </c>
      <c r="FO30" s="211" t="str">
        <f t="shared" si="97"/>
        <v/>
      </c>
      <c r="FP30" s="211" t="str">
        <f t="shared" si="98"/>
        <v/>
      </c>
      <c r="FQ30" s="211" t="str">
        <f t="shared" si="99"/>
        <v/>
      </c>
      <c r="FR30" s="211" t="str">
        <f t="shared" si="100"/>
        <v/>
      </c>
      <c r="FS30" s="211" t="str">
        <f t="shared" si="101"/>
        <v/>
      </c>
      <c r="FT30" s="211" t="str">
        <f t="shared" si="102"/>
        <v/>
      </c>
      <c r="FU30" s="211" t="str">
        <f t="shared" si="103"/>
        <v/>
      </c>
      <c r="FV30" s="211" t="str">
        <f t="shared" si="104"/>
        <v/>
      </c>
      <c r="FW30" s="27" t="str">
        <f t="shared" si="105"/>
        <v/>
      </c>
      <c r="FX30" s="27" t="str">
        <f t="shared" si="106"/>
        <v/>
      </c>
      <c r="FY30" s="27">
        <f t="shared" si="107"/>
        <v>10</v>
      </c>
      <c r="FZ30" s="27" t="str">
        <f t="shared" si="108"/>
        <v/>
      </c>
      <c r="GA30" s="27" t="str">
        <f t="shared" si="109"/>
        <v/>
      </c>
      <c r="GB30" s="27" t="str">
        <f t="shared" si="110"/>
        <v/>
      </c>
      <c r="GC30" s="27" t="str">
        <f t="shared" si="111"/>
        <v/>
      </c>
      <c r="GD30" s="27" t="str">
        <f t="shared" si="112"/>
        <v/>
      </c>
      <c r="GE30" s="27" t="str">
        <f t="shared" si="113"/>
        <v/>
      </c>
      <c r="GF30" s="27" t="str">
        <f t="shared" si="114"/>
        <v/>
      </c>
      <c r="GG30" s="27" t="str">
        <f t="shared" si="115"/>
        <v/>
      </c>
      <c r="GH30" s="27" t="str">
        <f t="shared" si="116"/>
        <v/>
      </c>
      <c r="GI30" s="27" t="str">
        <f t="shared" si="117"/>
        <v/>
      </c>
      <c r="GJ30" s="114" t="str">
        <f t="shared" si="118"/>
        <v xml:space="preserve">    Novi Febriyanti</v>
      </c>
      <c r="GK30" s="1026" t="str">
        <f t="shared" si="119"/>
        <v xml:space="preserve">    Novi Febriyanti</v>
      </c>
    </row>
    <row r="31" spans="1:193" ht="15.75" customHeight="1" thickBot="1">
      <c r="A31" s="26">
        <v>23</v>
      </c>
      <c r="B31" s="94" t="str">
        <f>'Identitas Siswa'!B30</f>
        <v>1413333</v>
      </c>
      <c r="C31" s="136" t="str">
        <f>'Identitas Siswa'!D30</f>
        <v>Nur Khofifah</v>
      </c>
      <c r="D31" s="118"/>
      <c r="E31" s="119"/>
      <c r="F31" s="119"/>
      <c r="G31" s="119"/>
      <c r="H31" s="119">
        <f t="shared" si="3"/>
        <v>0</v>
      </c>
      <c r="I31" s="1052" t="str">
        <f t="shared" si="120"/>
        <v/>
      </c>
      <c r="J31" s="119"/>
      <c r="K31" s="718" t="str">
        <f>IF(J31="",I31,IF(J31&gt;Menu!$D$24,Menu!$D$24,MAX(I31:J31)))</f>
        <v/>
      </c>
      <c r="L31" s="118"/>
      <c r="M31" s="119"/>
      <c r="N31" s="119"/>
      <c r="O31" s="119"/>
      <c r="P31" s="119">
        <f t="shared" si="4"/>
        <v>0</v>
      </c>
      <c r="Q31" s="1052" t="str">
        <f t="shared" si="121"/>
        <v/>
      </c>
      <c r="R31" s="119"/>
      <c r="S31" s="718" t="str">
        <f>IF(R31="",Q31,IF(R31&gt;Menu!$D$24,Menu!$D$24,MAX(Q31:R31)))</f>
        <v/>
      </c>
      <c r="T31" s="118"/>
      <c r="U31" s="119"/>
      <c r="V31" s="119"/>
      <c r="W31" s="119"/>
      <c r="X31" s="119">
        <f t="shared" si="5"/>
        <v>0</v>
      </c>
      <c r="Y31" s="1052" t="str">
        <f t="shared" si="122"/>
        <v/>
      </c>
      <c r="Z31" s="119"/>
      <c r="AA31" s="718" t="str">
        <f>IF(Z31="",Y31,IF(Z31&gt;Menu!$D$24,Menu!$D$24,MAX(Y31:Z31)))</f>
        <v/>
      </c>
      <c r="AB31" s="118"/>
      <c r="AC31" s="119"/>
      <c r="AD31" s="119"/>
      <c r="AE31" s="119"/>
      <c r="AF31" s="119">
        <f t="shared" si="6"/>
        <v>0</v>
      </c>
      <c r="AG31" s="1052" t="str">
        <f t="shared" si="123"/>
        <v/>
      </c>
      <c r="AH31" s="119"/>
      <c r="AI31" s="718" t="str">
        <f>IF(AH31="",AG31,IF(AH31&gt;Menu!$D$24,Menu!$D$24,MAX(AG31:AH31)))</f>
        <v/>
      </c>
      <c r="AJ31" s="118"/>
      <c r="AK31" s="119"/>
      <c r="AL31" s="119"/>
      <c r="AM31" s="119"/>
      <c r="AN31" s="119">
        <f t="shared" si="7"/>
        <v>0</v>
      </c>
      <c r="AO31" s="1052" t="str">
        <f t="shared" si="124"/>
        <v/>
      </c>
      <c r="AP31" s="119"/>
      <c r="AQ31" s="718" t="str">
        <f>IF(AP31="",AO31,IF(AP31&gt;Menu!$D$24,Menu!$D$24,MAX(AO31:AP31)))</f>
        <v/>
      </c>
      <c r="AR31" s="118"/>
      <c r="AS31" s="119"/>
      <c r="AT31" s="119"/>
      <c r="AU31" s="119"/>
      <c r="AV31" s="119">
        <f t="shared" si="8"/>
        <v>0</v>
      </c>
      <c r="AW31" s="1052" t="str">
        <f t="shared" si="125"/>
        <v/>
      </c>
      <c r="AX31" s="119"/>
      <c r="AY31" s="718" t="str">
        <f>IF(AX31="",AW31,IF(AX31&gt;Menu!$D$24,Menu!$D$24,MAX(AW31:AX31)))</f>
        <v/>
      </c>
      <c r="AZ31" s="118"/>
      <c r="BA31" s="119"/>
      <c r="BB31" s="119"/>
      <c r="BC31" s="119"/>
      <c r="BD31" s="119">
        <f t="shared" si="9"/>
        <v>0</v>
      </c>
      <c r="BE31" s="1052" t="str">
        <f t="shared" si="126"/>
        <v/>
      </c>
      <c r="BF31" s="119"/>
      <c r="BG31" s="718" t="str">
        <f>IF(BF31="",BE31,IF(BF31&gt;Menu!$D$24,Menu!$D$24,MAX(BE31:BF31)))</f>
        <v/>
      </c>
      <c r="BH31" s="118"/>
      <c r="BI31" s="119"/>
      <c r="BJ31" s="119"/>
      <c r="BK31" s="119"/>
      <c r="BL31" s="119">
        <f t="shared" si="10"/>
        <v>0</v>
      </c>
      <c r="BM31" s="1052" t="str">
        <f t="shared" si="127"/>
        <v/>
      </c>
      <c r="BN31" s="119"/>
      <c r="BO31" s="718" t="str">
        <f>IF(BN31="",BM31,IF(BN31&gt;Menu!$D$24,Menu!$D$24,MAX(BM31:BN31)))</f>
        <v/>
      </c>
      <c r="BP31" s="118"/>
      <c r="BQ31" s="119"/>
      <c r="BR31" s="119"/>
      <c r="BS31" s="119"/>
      <c r="BT31" s="119">
        <f t="shared" si="11"/>
        <v>0</v>
      </c>
      <c r="BU31" s="1052" t="str">
        <f t="shared" si="128"/>
        <v/>
      </c>
      <c r="BV31" s="119"/>
      <c r="BW31" s="718" t="str">
        <f>IF(BV31="",BU31,IF(BV31&gt;Menu!$D$24,Menu!$D$24,MAX(BU31:BV31)))</f>
        <v/>
      </c>
      <c r="BX31" s="118"/>
      <c r="BY31" s="119"/>
      <c r="BZ31" s="119"/>
      <c r="CA31" s="119"/>
      <c r="CB31" s="119">
        <f t="shared" si="12"/>
        <v>0</v>
      </c>
      <c r="CC31" s="1052" t="str">
        <f t="shared" si="129"/>
        <v/>
      </c>
      <c r="CD31" s="119"/>
      <c r="CE31" s="718" t="str">
        <f>IF(CD31="",CC31,IF(CD31&gt;Menu!$D$24,Menu!$D$24,MAX(CC31:CD31)))</f>
        <v/>
      </c>
      <c r="CF31" s="876" t="str">
        <f t="shared" si="13"/>
        <v/>
      </c>
      <c r="CG31" s="874" t="str">
        <f t="shared" si="14"/>
        <v/>
      </c>
      <c r="CH31" s="111" t="str">
        <f t="shared" si="15"/>
        <v xml:space="preserve">  </v>
      </c>
      <c r="CI31" s="28" t="str">
        <f t="shared" si="16"/>
        <v xml:space="preserve">  </v>
      </c>
      <c r="CJ31" s="27" t="str">
        <f>IF(CG31&gt;100,"  ",IF(CG31&gt;=Menu!$D$24,"T","TT"))</f>
        <v xml:space="preserve">  </v>
      </c>
      <c r="CK31" s="152" t="str">
        <f t="shared" si="130"/>
        <v/>
      </c>
      <c r="CL31" s="152" t="str">
        <f t="shared" si="131"/>
        <v/>
      </c>
      <c r="CM31" s="152" t="str">
        <f t="shared" si="132"/>
        <v/>
      </c>
      <c r="CN31" s="152" t="str">
        <f t="shared" si="133"/>
        <v/>
      </c>
      <c r="CO31" s="152" t="str">
        <f t="shared" si="134"/>
        <v/>
      </c>
      <c r="CP31" s="152" t="str">
        <f t="shared" si="22"/>
        <v/>
      </c>
      <c r="CQ31" s="152" t="str">
        <f t="shared" si="23"/>
        <v/>
      </c>
      <c r="CR31" s="152" t="str">
        <f t="shared" si="24"/>
        <v/>
      </c>
      <c r="CS31" s="152" t="str">
        <f t="shared" si="25"/>
        <v/>
      </c>
      <c r="CT31" s="152" t="str">
        <f t="shared" si="26"/>
        <v/>
      </c>
      <c r="CU31" s="152" t="str">
        <f t="shared" si="27"/>
        <v/>
      </c>
      <c r="CV31" s="152">
        <f t="shared" si="28"/>
        <v>0</v>
      </c>
      <c r="CW31" s="27" t="str">
        <f>IF(CG31&gt;100,"  ",IF(CG31&gt;=Menu!$D$24,"Capaian kompetensi sudah tuntas ","Capaian kompetensi belum tuntas "))</f>
        <v xml:space="preserve">  </v>
      </c>
      <c r="CX31" s="28" t="str">
        <f t="shared" si="29"/>
        <v xml:space="preserve">  </v>
      </c>
      <c r="CY31" s="725">
        <f>Menu!$D$24</f>
        <v>60</v>
      </c>
      <c r="CZ31" s="221" t="str">
        <f t="shared" si="30"/>
        <v/>
      </c>
      <c r="DA31" s="221" t="str">
        <f t="shared" si="31"/>
        <v/>
      </c>
      <c r="DB31" s="221" t="str">
        <f t="shared" si="32"/>
        <v/>
      </c>
      <c r="DC31" s="221" t="str">
        <f t="shared" si="33"/>
        <v/>
      </c>
      <c r="DD31" s="221" t="str">
        <f t="shared" si="34"/>
        <v/>
      </c>
      <c r="DE31" s="221" t="str">
        <f t="shared" si="35"/>
        <v/>
      </c>
      <c r="DF31" s="221" t="str">
        <f t="shared" si="36"/>
        <v/>
      </c>
      <c r="DG31" s="221" t="str">
        <f t="shared" si="37"/>
        <v/>
      </c>
      <c r="DH31" s="221" t="str">
        <f t="shared" si="38"/>
        <v/>
      </c>
      <c r="DI31" s="221" t="str">
        <f t="shared" si="39"/>
        <v/>
      </c>
      <c r="DJ31" s="209" t="str">
        <f t="shared" si="40"/>
        <v/>
      </c>
      <c r="DK31" s="210" t="str">
        <f t="shared" si="41"/>
        <v/>
      </c>
      <c r="DL31" s="209">
        <f t="shared" si="42"/>
        <v>10</v>
      </c>
      <c r="DM31" s="209" t="str">
        <f t="shared" si="43"/>
        <v/>
      </c>
      <c r="DN31" s="209" t="str">
        <f t="shared" si="44"/>
        <v/>
      </c>
      <c r="DO31" s="209" t="str">
        <f t="shared" si="45"/>
        <v/>
      </c>
      <c r="DP31" s="209" t="str">
        <f t="shared" si="46"/>
        <v/>
      </c>
      <c r="DQ31" s="209" t="str">
        <f t="shared" si="47"/>
        <v/>
      </c>
      <c r="DR31" s="209" t="str">
        <f t="shared" si="48"/>
        <v/>
      </c>
      <c r="DS31" s="209" t="str">
        <f t="shared" si="49"/>
        <v/>
      </c>
      <c r="DT31" s="209" t="str">
        <f t="shared" si="50"/>
        <v/>
      </c>
      <c r="DU31" s="209" t="str">
        <f t="shared" si="51"/>
        <v/>
      </c>
      <c r="DV31" s="209" t="str">
        <f t="shared" si="52"/>
        <v/>
      </c>
      <c r="DW31" s="211" t="str">
        <f t="shared" si="53"/>
        <v/>
      </c>
      <c r="DX31" s="211" t="str">
        <f t="shared" si="54"/>
        <v/>
      </c>
      <c r="DY31" s="207">
        <f t="shared" si="55"/>
        <v>10</v>
      </c>
      <c r="DZ31" s="211" t="str">
        <f t="shared" si="56"/>
        <v/>
      </c>
      <c r="EA31" s="211" t="str">
        <f t="shared" si="57"/>
        <v/>
      </c>
      <c r="EB31" s="211" t="str">
        <f t="shared" si="58"/>
        <v/>
      </c>
      <c r="EC31" s="211" t="str">
        <f t="shared" si="59"/>
        <v/>
      </c>
      <c r="ED31" s="211" t="str">
        <f t="shared" si="60"/>
        <v/>
      </c>
      <c r="EE31" s="211" t="str">
        <f t="shared" si="61"/>
        <v/>
      </c>
      <c r="EF31" s="211" t="str">
        <f t="shared" si="62"/>
        <v/>
      </c>
      <c r="EG31" s="211" t="str">
        <f t="shared" si="63"/>
        <v/>
      </c>
      <c r="EH31" s="211" t="str">
        <f t="shared" si="64"/>
        <v/>
      </c>
      <c r="EI31" s="211" t="str">
        <f t="shared" si="65"/>
        <v/>
      </c>
      <c r="EJ31" s="27" t="str">
        <f t="shared" si="66"/>
        <v/>
      </c>
      <c r="EK31" s="27" t="str">
        <f t="shared" si="67"/>
        <v/>
      </c>
      <c r="EL31" s="27">
        <f t="shared" si="68"/>
        <v>10</v>
      </c>
      <c r="EM31" s="27" t="str">
        <f t="shared" si="69"/>
        <v/>
      </c>
      <c r="EN31" s="27" t="str">
        <f t="shared" si="70"/>
        <v/>
      </c>
      <c r="EO31" s="27" t="str">
        <f t="shared" si="71"/>
        <v/>
      </c>
      <c r="EP31" s="27" t="str">
        <f t="shared" si="72"/>
        <v/>
      </c>
      <c r="EQ31" s="27" t="str">
        <f t="shared" si="73"/>
        <v/>
      </c>
      <c r="ER31" s="27" t="str">
        <f t="shared" si="74"/>
        <v/>
      </c>
      <c r="ES31" s="27" t="str">
        <f t="shared" si="75"/>
        <v/>
      </c>
      <c r="ET31" s="27" t="str">
        <f t="shared" si="76"/>
        <v/>
      </c>
      <c r="EU31" s="27" t="str">
        <f t="shared" si="77"/>
        <v/>
      </c>
      <c r="EV31" s="27" t="str">
        <f t="shared" si="78"/>
        <v/>
      </c>
      <c r="EW31" s="209" t="str">
        <f t="shared" si="79"/>
        <v/>
      </c>
      <c r="EX31" s="209" t="str">
        <f t="shared" si="80"/>
        <v/>
      </c>
      <c r="EY31" s="209">
        <f t="shared" si="81"/>
        <v>10</v>
      </c>
      <c r="EZ31" s="209" t="str">
        <f t="shared" si="82"/>
        <v/>
      </c>
      <c r="FA31" s="209" t="str">
        <f t="shared" si="83"/>
        <v/>
      </c>
      <c r="FB31" s="209" t="str">
        <f t="shared" si="84"/>
        <v/>
      </c>
      <c r="FC31" s="209" t="str">
        <f t="shared" si="85"/>
        <v/>
      </c>
      <c r="FD31" s="209" t="str">
        <f t="shared" si="86"/>
        <v/>
      </c>
      <c r="FE31" s="209" t="str">
        <f t="shared" si="87"/>
        <v/>
      </c>
      <c r="FF31" s="209" t="str">
        <f t="shared" si="88"/>
        <v/>
      </c>
      <c r="FG31" s="209" t="str">
        <f t="shared" si="89"/>
        <v/>
      </c>
      <c r="FH31" s="209" t="str">
        <f t="shared" si="90"/>
        <v/>
      </c>
      <c r="FI31" s="209" t="str">
        <f t="shared" si="91"/>
        <v/>
      </c>
      <c r="FJ31" s="211" t="str">
        <f t="shared" si="92"/>
        <v/>
      </c>
      <c r="FK31" s="211" t="str">
        <f t="shared" si="93"/>
        <v/>
      </c>
      <c r="FL31" s="211">
        <f t="shared" si="94"/>
        <v>10</v>
      </c>
      <c r="FM31" s="211" t="str">
        <f t="shared" si="95"/>
        <v/>
      </c>
      <c r="FN31" s="211" t="str">
        <f t="shared" si="96"/>
        <v/>
      </c>
      <c r="FO31" s="211" t="str">
        <f t="shared" si="97"/>
        <v/>
      </c>
      <c r="FP31" s="211" t="str">
        <f t="shared" si="98"/>
        <v/>
      </c>
      <c r="FQ31" s="211" t="str">
        <f t="shared" si="99"/>
        <v/>
      </c>
      <c r="FR31" s="211" t="str">
        <f t="shared" si="100"/>
        <v/>
      </c>
      <c r="FS31" s="211" t="str">
        <f t="shared" si="101"/>
        <v/>
      </c>
      <c r="FT31" s="211" t="str">
        <f t="shared" si="102"/>
        <v/>
      </c>
      <c r="FU31" s="211" t="str">
        <f t="shared" si="103"/>
        <v/>
      </c>
      <c r="FV31" s="211" t="str">
        <f t="shared" si="104"/>
        <v/>
      </c>
      <c r="FW31" s="27" t="str">
        <f t="shared" si="105"/>
        <v/>
      </c>
      <c r="FX31" s="27" t="str">
        <f t="shared" si="106"/>
        <v/>
      </c>
      <c r="FY31" s="27">
        <f t="shared" si="107"/>
        <v>10</v>
      </c>
      <c r="FZ31" s="27" t="str">
        <f t="shared" si="108"/>
        <v/>
      </c>
      <c r="GA31" s="27" t="str">
        <f t="shared" si="109"/>
        <v/>
      </c>
      <c r="GB31" s="27" t="str">
        <f t="shared" si="110"/>
        <v/>
      </c>
      <c r="GC31" s="27" t="str">
        <f t="shared" si="111"/>
        <v/>
      </c>
      <c r="GD31" s="27" t="str">
        <f t="shared" si="112"/>
        <v/>
      </c>
      <c r="GE31" s="27" t="str">
        <f t="shared" si="113"/>
        <v/>
      </c>
      <c r="GF31" s="27" t="str">
        <f t="shared" si="114"/>
        <v/>
      </c>
      <c r="GG31" s="27" t="str">
        <f t="shared" si="115"/>
        <v/>
      </c>
      <c r="GH31" s="27" t="str">
        <f t="shared" si="116"/>
        <v/>
      </c>
      <c r="GI31" s="27" t="str">
        <f t="shared" si="117"/>
        <v/>
      </c>
      <c r="GJ31" s="114" t="str">
        <f t="shared" si="118"/>
        <v xml:space="preserve">    Nur Khofifah</v>
      </c>
      <c r="GK31" s="1026" t="str">
        <f t="shared" si="119"/>
        <v xml:space="preserve">    Nur Khofifah</v>
      </c>
    </row>
    <row r="32" spans="1:193" ht="15.75" customHeight="1" thickBot="1">
      <c r="A32" s="26">
        <v>24</v>
      </c>
      <c r="B32" s="94" t="str">
        <f>'Identitas Siswa'!B31</f>
        <v>1413337</v>
      </c>
      <c r="C32" s="136" t="str">
        <f>'Identitas Siswa'!D31</f>
        <v>Pahmi Prasetya Rahman</v>
      </c>
      <c r="D32" s="118"/>
      <c r="E32" s="119"/>
      <c r="F32" s="119"/>
      <c r="G32" s="119"/>
      <c r="H32" s="119">
        <f t="shared" si="3"/>
        <v>0</v>
      </c>
      <c r="I32" s="1052" t="str">
        <f t="shared" si="120"/>
        <v/>
      </c>
      <c r="J32" s="119"/>
      <c r="K32" s="718" t="str">
        <f>IF(J32="",I32,IF(J32&gt;Menu!$D$24,Menu!$D$24,MAX(I32:J32)))</f>
        <v/>
      </c>
      <c r="L32" s="118"/>
      <c r="M32" s="119"/>
      <c r="N32" s="119"/>
      <c r="O32" s="119"/>
      <c r="P32" s="119">
        <f t="shared" si="4"/>
        <v>0</v>
      </c>
      <c r="Q32" s="1052" t="str">
        <f t="shared" si="121"/>
        <v/>
      </c>
      <c r="R32" s="119"/>
      <c r="S32" s="718" t="str">
        <f>IF(R32="",Q32,IF(R32&gt;Menu!$D$24,Menu!$D$24,MAX(Q32:R32)))</f>
        <v/>
      </c>
      <c r="T32" s="118"/>
      <c r="U32" s="119"/>
      <c r="V32" s="119"/>
      <c r="W32" s="119"/>
      <c r="X32" s="119">
        <f t="shared" si="5"/>
        <v>0</v>
      </c>
      <c r="Y32" s="1052" t="str">
        <f t="shared" si="122"/>
        <v/>
      </c>
      <c r="Z32" s="119"/>
      <c r="AA32" s="718" t="str">
        <f>IF(Z32="",Y32,IF(Z32&gt;Menu!$D$24,Menu!$D$24,MAX(Y32:Z32)))</f>
        <v/>
      </c>
      <c r="AB32" s="118"/>
      <c r="AC32" s="119"/>
      <c r="AD32" s="119"/>
      <c r="AE32" s="119"/>
      <c r="AF32" s="119">
        <f t="shared" si="6"/>
        <v>0</v>
      </c>
      <c r="AG32" s="1052" t="str">
        <f t="shared" si="123"/>
        <v/>
      </c>
      <c r="AH32" s="119"/>
      <c r="AI32" s="718" t="str">
        <f>IF(AH32="",AG32,IF(AH32&gt;Menu!$D$24,Menu!$D$24,MAX(AG32:AH32)))</f>
        <v/>
      </c>
      <c r="AJ32" s="118"/>
      <c r="AK32" s="119"/>
      <c r="AL32" s="119"/>
      <c r="AM32" s="119"/>
      <c r="AN32" s="119">
        <f t="shared" si="7"/>
        <v>0</v>
      </c>
      <c r="AO32" s="1052" t="str">
        <f t="shared" si="124"/>
        <v/>
      </c>
      <c r="AP32" s="119"/>
      <c r="AQ32" s="718" t="str">
        <f>IF(AP32="",AO32,IF(AP32&gt;Menu!$D$24,Menu!$D$24,MAX(AO32:AP32)))</f>
        <v/>
      </c>
      <c r="AR32" s="118"/>
      <c r="AS32" s="119"/>
      <c r="AT32" s="119"/>
      <c r="AU32" s="119"/>
      <c r="AV32" s="119">
        <f t="shared" si="8"/>
        <v>0</v>
      </c>
      <c r="AW32" s="1052" t="str">
        <f t="shared" si="125"/>
        <v/>
      </c>
      <c r="AX32" s="119"/>
      <c r="AY32" s="718" t="str">
        <f>IF(AX32="",AW32,IF(AX32&gt;Menu!$D$24,Menu!$D$24,MAX(AW32:AX32)))</f>
        <v/>
      </c>
      <c r="AZ32" s="118"/>
      <c r="BA32" s="119"/>
      <c r="BB32" s="119"/>
      <c r="BC32" s="119"/>
      <c r="BD32" s="119">
        <f t="shared" si="9"/>
        <v>0</v>
      </c>
      <c r="BE32" s="1052" t="str">
        <f t="shared" si="126"/>
        <v/>
      </c>
      <c r="BF32" s="119"/>
      <c r="BG32" s="718" t="str">
        <f>IF(BF32="",BE32,IF(BF32&gt;Menu!$D$24,Menu!$D$24,MAX(BE32:BF32)))</f>
        <v/>
      </c>
      <c r="BH32" s="118"/>
      <c r="BI32" s="119"/>
      <c r="BJ32" s="119"/>
      <c r="BK32" s="119"/>
      <c r="BL32" s="119">
        <f t="shared" si="10"/>
        <v>0</v>
      </c>
      <c r="BM32" s="1052" t="str">
        <f t="shared" si="127"/>
        <v/>
      </c>
      <c r="BN32" s="119"/>
      <c r="BO32" s="718" t="str">
        <f>IF(BN32="",BM32,IF(BN32&gt;Menu!$D$24,Menu!$D$24,MAX(BM32:BN32)))</f>
        <v/>
      </c>
      <c r="BP32" s="118"/>
      <c r="BQ32" s="119"/>
      <c r="BR32" s="119"/>
      <c r="BS32" s="119"/>
      <c r="BT32" s="119">
        <f t="shared" si="11"/>
        <v>0</v>
      </c>
      <c r="BU32" s="1052" t="str">
        <f t="shared" si="128"/>
        <v/>
      </c>
      <c r="BV32" s="119"/>
      <c r="BW32" s="718" t="str">
        <f>IF(BV32="",BU32,IF(BV32&gt;Menu!$D$24,Menu!$D$24,MAX(BU32:BV32)))</f>
        <v/>
      </c>
      <c r="BX32" s="118"/>
      <c r="BY32" s="119"/>
      <c r="BZ32" s="119"/>
      <c r="CA32" s="119"/>
      <c r="CB32" s="119">
        <f t="shared" si="12"/>
        <v>0</v>
      </c>
      <c r="CC32" s="1052" t="str">
        <f t="shared" si="129"/>
        <v/>
      </c>
      <c r="CD32" s="119"/>
      <c r="CE32" s="718" t="str">
        <f>IF(CD32="",CC32,IF(CD32&gt;Menu!$D$24,Menu!$D$24,MAX(CC32:CD32)))</f>
        <v/>
      </c>
      <c r="CF32" s="876" t="str">
        <f t="shared" si="13"/>
        <v/>
      </c>
      <c r="CG32" s="874" t="str">
        <f t="shared" si="14"/>
        <v/>
      </c>
      <c r="CH32" s="111" t="str">
        <f t="shared" si="15"/>
        <v xml:space="preserve">  </v>
      </c>
      <c r="CI32" s="28" t="str">
        <f t="shared" si="16"/>
        <v xml:space="preserve">  </v>
      </c>
      <c r="CJ32" s="27" t="str">
        <f>IF(CG32&gt;100,"  ",IF(CG32&gt;=Menu!$D$24,"T","TT"))</f>
        <v xml:space="preserve">  </v>
      </c>
      <c r="CK32" s="152" t="str">
        <f t="shared" si="130"/>
        <v/>
      </c>
      <c r="CL32" s="152" t="str">
        <f t="shared" si="131"/>
        <v/>
      </c>
      <c r="CM32" s="152" t="str">
        <f t="shared" si="132"/>
        <v/>
      </c>
      <c r="CN32" s="152" t="str">
        <f t="shared" si="133"/>
        <v/>
      </c>
      <c r="CO32" s="152" t="str">
        <f t="shared" si="134"/>
        <v/>
      </c>
      <c r="CP32" s="152" t="str">
        <f t="shared" si="22"/>
        <v/>
      </c>
      <c r="CQ32" s="152" t="str">
        <f t="shared" si="23"/>
        <v/>
      </c>
      <c r="CR32" s="152" t="str">
        <f t="shared" si="24"/>
        <v/>
      </c>
      <c r="CS32" s="152" t="str">
        <f t="shared" si="25"/>
        <v/>
      </c>
      <c r="CT32" s="152" t="str">
        <f t="shared" si="26"/>
        <v/>
      </c>
      <c r="CU32" s="152" t="str">
        <f t="shared" si="27"/>
        <v/>
      </c>
      <c r="CV32" s="152">
        <f t="shared" si="28"/>
        <v>0</v>
      </c>
      <c r="CW32" s="27" t="str">
        <f>IF(CG32&gt;100,"  ",IF(CG32&gt;=Menu!$D$24,"Capaian kompetensi sudah tuntas ","Capaian kompetensi belum tuntas "))</f>
        <v xml:space="preserve">  </v>
      </c>
      <c r="CX32" s="28" t="str">
        <f t="shared" si="29"/>
        <v xml:space="preserve">  </v>
      </c>
      <c r="CY32" s="725">
        <f>Menu!$D$24</f>
        <v>60</v>
      </c>
      <c r="CZ32" s="221" t="str">
        <f t="shared" si="30"/>
        <v/>
      </c>
      <c r="DA32" s="221" t="str">
        <f t="shared" si="31"/>
        <v/>
      </c>
      <c r="DB32" s="221" t="str">
        <f t="shared" si="32"/>
        <v/>
      </c>
      <c r="DC32" s="221" t="str">
        <f t="shared" si="33"/>
        <v/>
      </c>
      <c r="DD32" s="221" t="str">
        <f t="shared" si="34"/>
        <v/>
      </c>
      <c r="DE32" s="221" t="str">
        <f t="shared" si="35"/>
        <v/>
      </c>
      <c r="DF32" s="221" t="str">
        <f t="shared" si="36"/>
        <v/>
      </c>
      <c r="DG32" s="221" t="str">
        <f t="shared" si="37"/>
        <v/>
      </c>
      <c r="DH32" s="221" t="str">
        <f t="shared" si="38"/>
        <v/>
      </c>
      <c r="DI32" s="221" t="str">
        <f t="shared" si="39"/>
        <v/>
      </c>
      <c r="DJ32" s="209" t="str">
        <f t="shared" si="40"/>
        <v/>
      </c>
      <c r="DK32" s="210" t="str">
        <f t="shared" si="41"/>
        <v/>
      </c>
      <c r="DL32" s="209">
        <f t="shared" si="42"/>
        <v>10</v>
      </c>
      <c r="DM32" s="209" t="str">
        <f t="shared" si="43"/>
        <v/>
      </c>
      <c r="DN32" s="209" t="str">
        <f t="shared" si="44"/>
        <v/>
      </c>
      <c r="DO32" s="209" t="str">
        <f t="shared" si="45"/>
        <v/>
      </c>
      <c r="DP32" s="209" t="str">
        <f t="shared" si="46"/>
        <v/>
      </c>
      <c r="DQ32" s="209" t="str">
        <f t="shared" si="47"/>
        <v/>
      </c>
      <c r="DR32" s="209" t="str">
        <f t="shared" si="48"/>
        <v/>
      </c>
      <c r="DS32" s="209" t="str">
        <f t="shared" si="49"/>
        <v/>
      </c>
      <c r="DT32" s="209" t="str">
        <f t="shared" si="50"/>
        <v/>
      </c>
      <c r="DU32" s="209" t="str">
        <f t="shared" si="51"/>
        <v/>
      </c>
      <c r="DV32" s="209" t="str">
        <f t="shared" si="52"/>
        <v/>
      </c>
      <c r="DW32" s="211" t="str">
        <f t="shared" si="53"/>
        <v/>
      </c>
      <c r="DX32" s="211" t="str">
        <f t="shared" si="54"/>
        <v/>
      </c>
      <c r="DY32" s="207">
        <f t="shared" si="55"/>
        <v>10</v>
      </c>
      <c r="DZ32" s="211" t="str">
        <f t="shared" si="56"/>
        <v/>
      </c>
      <c r="EA32" s="211" t="str">
        <f t="shared" si="57"/>
        <v/>
      </c>
      <c r="EB32" s="211" t="str">
        <f t="shared" si="58"/>
        <v/>
      </c>
      <c r="EC32" s="211" t="str">
        <f t="shared" si="59"/>
        <v/>
      </c>
      <c r="ED32" s="211" t="str">
        <f t="shared" si="60"/>
        <v/>
      </c>
      <c r="EE32" s="211" t="str">
        <f t="shared" si="61"/>
        <v/>
      </c>
      <c r="EF32" s="211" t="str">
        <f t="shared" si="62"/>
        <v/>
      </c>
      <c r="EG32" s="211" t="str">
        <f t="shared" si="63"/>
        <v/>
      </c>
      <c r="EH32" s="211" t="str">
        <f t="shared" si="64"/>
        <v/>
      </c>
      <c r="EI32" s="211" t="str">
        <f t="shared" si="65"/>
        <v/>
      </c>
      <c r="EJ32" s="27" t="str">
        <f t="shared" si="66"/>
        <v/>
      </c>
      <c r="EK32" s="27" t="str">
        <f t="shared" si="67"/>
        <v/>
      </c>
      <c r="EL32" s="27">
        <f t="shared" si="68"/>
        <v>10</v>
      </c>
      <c r="EM32" s="27" t="str">
        <f t="shared" si="69"/>
        <v/>
      </c>
      <c r="EN32" s="27" t="str">
        <f t="shared" si="70"/>
        <v/>
      </c>
      <c r="EO32" s="27" t="str">
        <f t="shared" si="71"/>
        <v/>
      </c>
      <c r="EP32" s="27" t="str">
        <f t="shared" si="72"/>
        <v/>
      </c>
      <c r="EQ32" s="27" t="str">
        <f t="shared" si="73"/>
        <v/>
      </c>
      <c r="ER32" s="27" t="str">
        <f t="shared" si="74"/>
        <v/>
      </c>
      <c r="ES32" s="27" t="str">
        <f t="shared" si="75"/>
        <v/>
      </c>
      <c r="ET32" s="27" t="str">
        <f t="shared" si="76"/>
        <v/>
      </c>
      <c r="EU32" s="27" t="str">
        <f t="shared" si="77"/>
        <v/>
      </c>
      <c r="EV32" s="27" t="str">
        <f t="shared" si="78"/>
        <v/>
      </c>
      <c r="EW32" s="209" t="str">
        <f t="shared" si="79"/>
        <v/>
      </c>
      <c r="EX32" s="209" t="str">
        <f t="shared" si="80"/>
        <v/>
      </c>
      <c r="EY32" s="209">
        <f t="shared" si="81"/>
        <v>10</v>
      </c>
      <c r="EZ32" s="209" t="str">
        <f t="shared" si="82"/>
        <v/>
      </c>
      <c r="FA32" s="209" t="str">
        <f t="shared" si="83"/>
        <v/>
      </c>
      <c r="FB32" s="209" t="str">
        <f t="shared" si="84"/>
        <v/>
      </c>
      <c r="FC32" s="209" t="str">
        <f t="shared" si="85"/>
        <v/>
      </c>
      <c r="FD32" s="209" t="str">
        <f t="shared" si="86"/>
        <v/>
      </c>
      <c r="FE32" s="209" t="str">
        <f t="shared" si="87"/>
        <v/>
      </c>
      <c r="FF32" s="209" t="str">
        <f t="shared" si="88"/>
        <v/>
      </c>
      <c r="FG32" s="209" t="str">
        <f t="shared" si="89"/>
        <v/>
      </c>
      <c r="FH32" s="209" t="str">
        <f t="shared" si="90"/>
        <v/>
      </c>
      <c r="FI32" s="209" t="str">
        <f t="shared" si="91"/>
        <v/>
      </c>
      <c r="FJ32" s="211" t="str">
        <f t="shared" si="92"/>
        <v/>
      </c>
      <c r="FK32" s="211" t="str">
        <f t="shared" si="93"/>
        <v/>
      </c>
      <c r="FL32" s="211">
        <f t="shared" si="94"/>
        <v>10</v>
      </c>
      <c r="FM32" s="211" t="str">
        <f t="shared" si="95"/>
        <v/>
      </c>
      <c r="FN32" s="211" t="str">
        <f t="shared" si="96"/>
        <v/>
      </c>
      <c r="FO32" s="211" t="str">
        <f t="shared" si="97"/>
        <v/>
      </c>
      <c r="FP32" s="211" t="str">
        <f t="shared" si="98"/>
        <v/>
      </c>
      <c r="FQ32" s="211" t="str">
        <f t="shared" si="99"/>
        <v/>
      </c>
      <c r="FR32" s="211" t="str">
        <f t="shared" si="100"/>
        <v/>
      </c>
      <c r="FS32" s="211" t="str">
        <f t="shared" si="101"/>
        <v/>
      </c>
      <c r="FT32" s="211" t="str">
        <f t="shared" si="102"/>
        <v/>
      </c>
      <c r="FU32" s="211" t="str">
        <f t="shared" si="103"/>
        <v/>
      </c>
      <c r="FV32" s="211" t="str">
        <f t="shared" si="104"/>
        <v/>
      </c>
      <c r="FW32" s="27" t="str">
        <f t="shared" si="105"/>
        <v/>
      </c>
      <c r="FX32" s="27" t="str">
        <f t="shared" si="106"/>
        <v/>
      </c>
      <c r="FY32" s="27">
        <f t="shared" si="107"/>
        <v>10</v>
      </c>
      <c r="FZ32" s="27" t="str">
        <f t="shared" si="108"/>
        <v/>
      </c>
      <c r="GA32" s="27" t="str">
        <f t="shared" si="109"/>
        <v/>
      </c>
      <c r="GB32" s="27" t="str">
        <f t="shared" si="110"/>
        <v/>
      </c>
      <c r="GC32" s="27" t="str">
        <f t="shared" si="111"/>
        <v/>
      </c>
      <c r="GD32" s="27" t="str">
        <f t="shared" si="112"/>
        <v/>
      </c>
      <c r="GE32" s="27" t="str">
        <f t="shared" si="113"/>
        <v/>
      </c>
      <c r="GF32" s="27" t="str">
        <f t="shared" si="114"/>
        <v/>
      </c>
      <c r="GG32" s="27" t="str">
        <f t="shared" si="115"/>
        <v/>
      </c>
      <c r="GH32" s="27" t="str">
        <f t="shared" si="116"/>
        <v/>
      </c>
      <c r="GI32" s="27" t="str">
        <f t="shared" si="117"/>
        <v/>
      </c>
      <c r="GJ32" s="114" t="str">
        <f t="shared" si="118"/>
        <v xml:space="preserve">    Pahmi Prasetya Rahman</v>
      </c>
      <c r="GK32" s="1026" t="str">
        <f t="shared" si="119"/>
        <v xml:space="preserve">    Pahmi Prasetya Rahman</v>
      </c>
    </row>
    <row r="33" spans="1:193" ht="15.75" customHeight="1" thickBot="1">
      <c r="A33" s="26">
        <v>25</v>
      </c>
      <c r="B33" s="94" t="str">
        <f>'Identitas Siswa'!B32</f>
        <v>1413348</v>
      </c>
      <c r="C33" s="136" t="str">
        <f>'Identitas Siswa'!D32</f>
        <v>Raihana Kartika Sari</v>
      </c>
      <c r="D33" s="118"/>
      <c r="E33" s="119"/>
      <c r="F33" s="119"/>
      <c r="G33" s="119"/>
      <c r="H33" s="119">
        <f t="shared" si="3"/>
        <v>0</v>
      </c>
      <c r="I33" s="1052" t="str">
        <f t="shared" si="120"/>
        <v/>
      </c>
      <c r="J33" s="119"/>
      <c r="K33" s="718" t="str">
        <f>IF(J33="",I33,IF(J33&gt;Menu!$D$24,Menu!$D$24,MAX(I33:J33)))</f>
        <v/>
      </c>
      <c r="L33" s="118"/>
      <c r="M33" s="119"/>
      <c r="N33" s="119"/>
      <c r="O33" s="119"/>
      <c r="P33" s="119">
        <f t="shared" si="4"/>
        <v>0</v>
      </c>
      <c r="Q33" s="1052" t="str">
        <f t="shared" si="121"/>
        <v/>
      </c>
      <c r="R33" s="119"/>
      <c r="S33" s="718" t="str">
        <f>IF(R33="",Q33,IF(R33&gt;Menu!$D$24,Menu!$D$24,MAX(Q33:R33)))</f>
        <v/>
      </c>
      <c r="T33" s="118"/>
      <c r="U33" s="119"/>
      <c r="V33" s="119"/>
      <c r="W33" s="119"/>
      <c r="X33" s="119">
        <f t="shared" si="5"/>
        <v>0</v>
      </c>
      <c r="Y33" s="1052" t="str">
        <f t="shared" si="122"/>
        <v/>
      </c>
      <c r="Z33" s="119"/>
      <c r="AA33" s="718" t="str">
        <f>IF(Z33="",Y33,IF(Z33&gt;Menu!$D$24,Menu!$D$24,MAX(Y33:Z33)))</f>
        <v/>
      </c>
      <c r="AB33" s="118"/>
      <c r="AC33" s="119"/>
      <c r="AD33" s="119"/>
      <c r="AE33" s="119"/>
      <c r="AF33" s="119">
        <f t="shared" si="6"/>
        <v>0</v>
      </c>
      <c r="AG33" s="1052" t="str">
        <f t="shared" si="123"/>
        <v/>
      </c>
      <c r="AH33" s="119"/>
      <c r="AI33" s="718" t="str">
        <f>IF(AH33="",AG33,IF(AH33&gt;Menu!$D$24,Menu!$D$24,MAX(AG33:AH33)))</f>
        <v/>
      </c>
      <c r="AJ33" s="118"/>
      <c r="AK33" s="119"/>
      <c r="AL33" s="119"/>
      <c r="AM33" s="119"/>
      <c r="AN33" s="119">
        <f t="shared" si="7"/>
        <v>0</v>
      </c>
      <c r="AO33" s="1052" t="str">
        <f t="shared" si="124"/>
        <v/>
      </c>
      <c r="AP33" s="119"/>
      <c r="AQ33" s="718" t="str">
        <f>IF(AP33="",AO33,IF(AP33&gt;Menu!$D$24,Menu!$D$24,MAX(AO33:AP33)))</f>
        <v/>
      </c>
      <c r="AR33" s="118"/>
      <c r="AS33" s="119"/>
      <c r="AT33" s="119"/>
      <c r="AU33" s="119"/>
      <c r="AV33" s="119">
        <f t="shared" si="8"/>
        <v>0</v>
      </c>
      <c r="AW33" s="1052" t="str">
        <f t="shared" si="125"/>
        <v/>
      </c>
      <c r="AX33" s="119"/>
      <c r="AY33" s="718" t="str">
        <f>IF(AX33="",AW33,IF(AX33&gt;Menu!$D$24,Menu!$D$24,MAX(AW33:AX33)))</f>
        <v/>
      </c>
      <c r="AZ33" s="118"/>
      <c r="BA33" s="119"/>
      <c r="BB33" s="119"/>
      <c r="BC33" s="119"/>
      <c r="BD33" s="119">
        <f t="shared" si="9"/>
        <v>0</v>
      </c>
      <c r="BE33" s="1052" t="str">
        <f t="shared" si="126"/>
        <v/>
      </c>
      <c r="BF33" s="119"/>
      <c r="BG33" s="718" t="str">
        <f>IF(BF33="",BE33,IF(BF33&gt;Menu!$D$24,Menu!$D$24,MAX(BE33:BF33)))</f>
        <v/>
      </c>
      <c r="BH33" s="118"/>
      <c r="BI33" s="119"/>
      <c r="BJ33" s="119"/>
      <c r="BK33" s="119"/>
      <c r="BL33" s="119">
        <f t="shared" si="10"/>
        <v>0</v>
      </c>
      <c r="BM33" s="1052" t="str">
        <f t="shared" si="127"/>
        <v/>
      </c>
      <c r="BN33" s="119"/>
      <c r="BO33" s="718" t="str">
        <f>IF(BN33="",BM33,IF(BN33&gt;Menu!$D$24,Menu!$D$24,MAX(BM33:BN33)))</f>
        <v/>
      </c>
      <c r="BP33" s="118"/>
      <c r="BQ33" s="119"/>
      <c r="BR33" s="119"/>
      <c r="BS33" s="119"/>
      <c r="BT33" s="119">
        <f t="shared" si="11"/>
        <v>0</v>
      </c>
      <c r="BU33" s="1052" t="str">
        <f t="shared" si="128"/>
        <v/>
      </c>
      <c r="BV33" s="119"/>
      <c r="BW33" s="718" t="str">
        <f>IF(BV33="",BU33,IF(BV33&gt;Menu!$D$24,Menu!$D$24,MAX(BU33:BV33)))</f>
        <v/>
      </c>
      <c r="BX33" s="118"/>
      <c r="BY33" s="119"/>
      <c r="BZ33" s="119"/>
      <c r="CA33" s="119"/>
      <c r="CB33" s="119">
        <f t="shared" si="12"/>
        <v>0</v>
      </c>
      <c r="CC33" s="1052" t="str">
        <f t="shared" si="129"/>
        <v/>
      </c>
      <c r="CD33" s="119"/>
      <c r="CE33" s="718" t="str">
        <f>IF(CD33="",CC33,IF(CD33&gt;Menu!$D$24,Menu!$D$24,MAX(CC33:CD33)))</f>
        <v/>
      </c>
      <c r="CF33" s="876" t="str">
        <f t="shared" si="13"/>
        <v/>
      </c>
      <c r="CG33" s="874" t="str">
        <f t="shared" si="14"/>
        <v/>
      </c>
      <c r="CH33" s="111" t="str">
        <f t="shared" si="15"/>
        <v xml:space="preserve">  </v>
      </c>
      <c r="CI33" s="28" t="str">
        <f t="shared" si="16"/>
        <v xml:space="preserve">  </v>
      </c>
      <c r="CJ33" s="27" t="str">
        <f>IF(CG33&gt;100,"  ",IF(CG33&gt;=Menu!$D$24,"T","TT"))</f>
        <v xml:space="preserve">  </v>
      </c>
      <c r="CK33" s="152" t="str">
        <f t="shared" si="130"/>
        <v/>
      </c>
      <c r="CL33" s="152" t="str">
        <f t="shared" si="131"/>
        <v/>
      </c>
      <c r="CM33" s="152" t="str">
        <f t="shared" si="132"/>
        <v/>
      </c>
      <c r="CN33" s="152" t="str">
        <f t="shared" si="133"/>
        <v/>
      </c>
      <c r="CO33" s="152" t="str">
        <f t="shared" si="134"/>
        <v/>
      </c>
      <c r="CP33" s="152" t="str">
        <f t="shared" si="22"/>
        <v/>
      </c>
      <c r="CQ33" s="152" t="str">
        <f t="shared" si="23"/>
        <v/>
      </c>
      <c r="CR33" s="152" t="str">
        <f t="shared" si="24"/>
        <v/>
      </c>
      <c r="CS33" s="152" t="str">
        <f t="shared" si="25"/>
        <v/>
      </c>
      <c r="CT33" s="152" t="str">
        <f t="shared" si="26"/>
        <v/>
      </c>
      <c r="CU33" s="152" t="str">
        <f t="shared" si="27"/>
        <v/>
      </c>
      <c r="CV33" s="152">
        <f t="shared" si="28"/>
        <v>0</v>
      </c>
      <c r="CW33" s="27" t="str">
        <f>IF(CG33&gt;100,"  ",IF(CG33&gt;=Menu!$D$24,"Capaian kompetensi sudah tuntas ","Capaian kompetensi belum tuntas "))</f>
        <v xml:space="preserve">  </v>
      </c>
      <c r="CX33" s="28" t="str">
        <f t="shared" si="29"/>
        <v xml:space="preserve">  </v>
      </c>
      <c r="CY33" s="725">
        <f>Menu!$D$24</f>
        <v>60</v>
      </c>
      <c r="CZ33" s="221" t="str">
        <f t="shared" si="30"/>
        <v/>
      </c>
      <c r="DA33" s="221" t="str">
        <f t="shared" si="31"/>
        <v/>
      </c>
      <c r="DB33" s="221" t="str">
        <f t="shared" si="32"/>
        <v/>
      </c>
      <c r="DC33" s="221" t="str">
        <f t="shared" si="33"/>
        <v/>
      </c>
      <c r="DD33" s="221" t="str">
        <f t="shared" si="34"/>
        <v/>
      </c>
      <c r="DE33" s="221" t="str">
        <f t="shared" si="35"/>
        <v/>
      </c>
      <c r="DF33" s="221" t="str">
        <f t="shared" si="36"/>
        <v/>
      </c>
      <c r="DG33" s="221" t="str">
        <f t="shared" si="37"/>
        <v/>
      </c>
      <c r="DH33" s="221" t="str">
        <f t="shared" si="38"/>
        <v/>
      </c>
      <c r="DI33" s="221" t="str">
        <f t="shared" si="39"/>
        <v/>
      </c>
      <c r="DJ33" s="209" t="str">
        <f t="shared" si="40"/>
        <v/>
      </c>
      <c r="DK33" s="210" t="str">
        <f t="shared" si="41"/>
        <v/>
      </c>
      <c r="DL33" s="209">
        <f t="shared" si="42"/>
        <v>10</v>
      </c>
      <c r="DM33" s="209" t="str">
        <f t="shared" si="43"/>
        <v/>
      </c>
      <c r="DN33" s="209" t="str">
        <f t="shared" si="44"/>
        <v/>
      </c>
      <c r="DO33" s="209" t="str">
        <f t="shared" si="45"/>
        <v/>
      </c>
      <c r="DP33" s="209" t="str">
        <f t="shared" si="46"/>
        <v/>
      </c>
      <c r="DQ33" s="209" t="str">
        <f t="shared" si="47"/>
        <v/>
      </c>
      <c r="DR33" s="209" t="str">
        <f t="shared" si="48"/>
        <v/>
      </c>
      <c r="DS33" s="209" t="str">
        <f t="shared" si="49"/>
        <v/>
      </c>
      <c r="DT33" s="209" t="str">
        <f t="shared" si="50"/>
        <v/>
      </c>
      <c r="DU33" s="209" t="str">
        <f t="shared" si="51"/>
        <v/>
      </c>
      <c r="DV33" s="209" t="str">
        <f t="shared" si="52"/>
        <v/>
      </c>
      <c r="DW33" s="211" t="str">
        <f t="shared" si="53"/>
        <v/>
      </c>
      <c r="DX33" s="211" t="str">
        <f t="shared" si="54"/>
        <v/>
      </c>
      <c r="DY33" s="207">
        <f t="shared" si="55"/>
        <v>10</v>
      </c>
      <c r="DZ33" s="211" t="str">
        <f t="shared" si="56"/>
        <v/>
      </c>
      <c r="EA33" s="211" t="str">
        <f t="shared" si="57"/>
        <v/>
      </c>
      <c r="EB33" s="211" t="str">
        <f t="shared" si="58"/>
        <v/>
      </c>
      <c r="EC33" s="211" t="str">
        <f t="shared" si="59"/>
        <v/>
      </c>
      <c r="ED33" s="211" t="str">
        <f t="shared" si="60"/>
        <v/>
      </c>
      <c r="EE33" s="211" t="str">
        <f t="shared" si="61"/>
        <v/>
      </c>
      <c r="EF33" s="211" t="str">
        <f t="shared" si="62"/>
        <v/>
      </c>
      <c r="EG33" s="211" t="str">
        <f t="shared" si="63"/>
        <v/>
      </c>
      <c r="EH33" s="211" t="str">
        <f t="shared" si="64"/>
        <v/>
      </c>
      <c r="EI33" s="211" t="str">
        <f t="shared" si="65"/>
        <v/>
      </c>
      <c r="EJ33" s="27" t="str">
        <f t="shared" si="66"/>
        <v/>
      </c>
      <c r="EK33" s="27" t="str">
        <f t="shared" si="67"/>
        <v/>
      </c>
      <c r="EL33" s="27">
        <f t="shared" si="68"/>
        <v>10</v>
      </c>
      <c r="EM33" s="27" t="str">
        <f t="shared" si="69"/>
        <v/>
      </c>
      <c r="EN33" s="27" t="str">
        <f t="shared" si="70"/>
        <v/>
      </c>
      <c r="EO33" s="27" t="str">
        <f t="shared" si="71"/>
        <v/>
      </c>
      <c r="EP33" s="27" t="str">
        <f t="shared" si="72"/>
        <v/>
      </c>
      <c r="EQ33" s="27" t="str">
        <f t="shared" si="73"/>
        <v/>
      </c>
      <c r="ER33" s="27" t="str">
        <f t="shared" si="74"/>
        <v/>
      </c>
      <c r="ES33" s="27" t="str">
        <f t="shared" si="75"/>
        <v/>
      </c>
      <c r="ET33" s="27" t="str">
        <f t="shared" si="76"/>
        <v/>
      </c>
      <c r="EU33" s="27" t="str">
        <f t="shared" si="77"/>
        <v/>
      </c>
      <c r="EV33" s="27" t="str">
        <f t="shared" si="78"/>
        <v/>
      </c>
      <c r="EW33" s="209" t="str">
        <f t="shared" si="79"/>
        <v/>
      </c>
      <c r="EX33" s="209" t="str">
        <f t="shared" si="80"/>
        <v/>
      </c>
      <c r="EY33" s="209">
        <f t="shared" si="81"/>
        <v>10</v>
      </c>
      <c r="EZ33" s="209" t="str">
        <f t="shared" si="82"/>
        <v/>
      </c>
      <c r="FA33" s="209" t="str">
        <f t="shared" si="83"/>
        <v/>
      </c>
      <c r="FB33" s="209" t="str">
        <f t="shared" si="84"/>
        <v/>
      </c>
      <c r="FC33" s="209" t="str">
        <f t="shared" si="85"/>
        <v/>
      </c>
      <c r="FD33" s="209" t="str">
        <f t="shared" si="86"/>
        <v/>
      </c>
      <c r="FE33" s="209" t="str">
        <f t="shared" si="87"/>
        <v/>
      </c>
      <c r="FF33" s="209" t="str">
        <f t="shared" si="88"/>
        <v/>
      </c>
      <c r="FG33" s="209" t="str">
        <f t="shared" si="89"/>
        <v/>
      </c>
      <c r="FH33" s="209" t="str">
        <f t="shared" si="90"/>
        <v/>
      </c>
      <c r="FI33" s="209" t="str">
        <f t="shared" si="91"/>
        <v/>
      </c>
      <c r="FJ33" s="211" t="str">
        <f t="shared" si="92"/>
        <v/>
      </c>
      <c r="FK33" s="211" t="str">
        <f t="shared" si="93"/>
        <v/>
      </c>
      <c r="FL33" s="211">
        <f t="shared" si="94"/>
        <v>10</v>
      </c>
      <c r="FM33" s="211" t="str">
        <f t="shared" si="95"/>
        <v/>
      </c>
      <c r="FN33" s="211" t="str">
        <f t="shared" si="96"/>
        <v/>
      </c>
      <c r="FO33" s="211" t="str">
        <f t="shared" si="97"/>
        <v/>
      </c>
      <c r="FP33" s="211" t="str">
        <f t="shared" si="98"/>
        <v/>
      </c>
      <c r="FQ33" s="211" t="str">
        <f t="shared" si="99"/>
        <v/>
      </c>
      <c r="FR33" s="211" t="str">
        <f t="shared" si="100"/>
        <v/>
      </c>
      <c r="FS33" s="211" t="str">
        <f t="shared" si="101"/>
        <v/>
      </c>
      <c r="FT33" s="211" t="str">
        <f t="shared" si="102"/>
        <v/>
      </c>
      <c r="FU33" s="211" t="str">
        <f t="shared" si="103"/>
        <v/>
      </c>
      <c r="FV33" s="211" t="str">
        <f t="shared" si="104"/>
        <v/>
      </c>
      <c r="FW33" s="27" t="str">
        <f t="shared" si="105"/>
        <v/>
      </c>
      <c r="FX33" s="27" t="str">
        <f t="shared" si="106"/>
        <v/>
      </c>
      <c r="FY33" s="27">
        <f t="shared" si="107"/>
        <v>10</v>
      </c>
      <c r="FZ33" s="27" t="str">
        <f t="shared" si="108"/>
        <v/>
      </c>
      <c r="GA33" s="27" t="str">
        <f t="shared" si="109"/>
        <v/>
      </c>
      <c r="GB33" s="27" t="str">
        <f t="shared" si="110"/>
        <v/>
      </c>
      <c r="GC33" s="27" t="str">
        <f t="shared" si="111"/>
        <v/>
      </c>
      <c r="GD33" s="27" t="str">
        <f t="shared" si="112"/>
        <v/>
      </c>
      <c r="GE33" s="27" t="str">
        <f t="shared" si="113"/>
        <v/>
      </c>
      <c r="GF33" s="27" t="str">
        <f t="shared" si="114"/>
        <v/>
      </c>
      <c r="GG33" s="27" t="str">
        <f t="shared" si="115"/>
        <v/>
      </c>
      <c r="GH33" s="27" t="str">
        <f t="shared" si="116"/>
        <v/>
      </c>
      <c r="GI33" s="27" t="str">
        <f t="shared" si="117"/>
        <v/>
      </c>
      <c r="GJ33" s="114" t="str">
        <f t="shared" si="118"/>
        <v xml:space="preserve">    Raihana Kartika Sari</v>
      </c>
      <c r="GK33" s="1026" t="str">
        <f t="shared" si="119"/>
        <v xml:space="preserve">    Raihana Kartika Sari</v>
      </c>
    </row>
    <row r="34" spans="1:193" ht="15.75" customHeight="1" thickBot="1">
      <c r="A34" s="26">
        <v>26</v>
      </c>
      <c r="B34" s="94" t="str">
        <f>'Identitas Siswa'!B33</f>
        <v>1413357</v>
      </c>
      <c r="C34" s="136" t="str">
        <f>'Identitas Siswa'!D33</f>
        <v>Rika KARUNIA FATONAH</v>
      </c>
      <c r="D34" s="118"/>
      <c r="E34" s="119"/>
      <c r="F34" s="119"/>
      <c r="G34" s="119"/>
      <c r="H34" s="119">
        <f t="shared" si="3"/>
        <v>0</v>
      </c>
      <c r="I34" s="1052" t="str">
        <f t="shared" si="120"/>
        <v/>
      </c>
      <c r="J34" s="119"/>
      <c r="K34" s="718" t="str">
        <f>IF(J34="",I34,IF(J34&gt;Menu!$D$24,Menu!$D$24,MAX(I34:J34)))</f>
        <v/>
      </c>
      <c r="L34" s="118"/>
      <c r="M34" s="119"/>
      <c r="N34" s="119"/>
      <c r="O34" s="119"/>
      <c r="P34" s="119">
        <f t="shared" si="4"/>
        <v>0</v>
      </c>
      <c r="Q34" s="1052" t="str">
        <f t="shared" si="121"/>
        <v/>
      </c>
      <c r="R34" s="119"/>
      <c r="S34" s="718" t="str">
        <f>IF(R34="",Q34,IF(R34&gt;Menu!$D$24,Menu!$D$24,MAX(Q34:R34)))</f>
        <v/>
      </c>
      <c r="T34" s="118"/>
      <c r="U34" s="119"/>
      <c r="V34" s="119"/>
      <c r="W34" s="119"/>
      <c r="X34" s="119">
        <f t="shared" si="5"/>
        <v>0</v>
      </c>
      <c r="Y34" s="1052" t="str">
        <f t="shared" si="122"/>
        <v/>
      </c>
      <c r="Z34" s="119"/>
      <c r="AA34" s="718" t="str">
        <f>IF(Z34="",Y34,IF(Z34&gt;Menu!$D$24,Menu!$D$24,MAX(Y34:Z34)))</f>
        <v/>
      </c>
      <c r="AB34" s="118"/>
      <c r="AC34" s="119"/>
      <c r="AD34" s="119"/>
      <c r="AE34" s="119"/>
      <c r="AF34" s="119">
        <f t="shared" si="6"/>
        <v>0</v>
      </c>
      <c r="AG34" s="1052" t="str">
        <f t="shared" si="123"/>
        <v/>
      </c>
      <c r="AH34" s="119"/>
      <c r="AI34" s="718" t="str">
        <f>IF(AH34="",AG34,IF(AH34&gt;Menu!$D$24,Menu!$D$24,MAX(AG34:AH34)))</f>
        <v/>
      </c>
      <c r="AJ34" s="118"/>
      <c r="AK34" s="119"/>
      <c r="AL34" s="119"/>
      <c r="AM34" s="119"/>
      <c r="AN34" s="119">
        <f t="shared" si="7"/>
        <v>0</v>
      </c>
      <c r="AO34" s="1052" t="str">
        <f t="shared" si="124"/>
        <v/>
      </c>
      <c r="AP34" s="119"/>
      <c r="AQ34" s="718" t="str">
        <f>IF(AP34="",AO34,IF(AP34&gt;Menu!$D$24,Menu!$D$24,MAX(AO34:AP34)))</f>
        <v/>
      </c>
      <c r="AR34" s="118"/>
      <c r="AS34" s="119"/>
      <c r="AT34" s="119"/>
      <c r="AU34" s="119"/>
      <c r="AV34" s="119">
        <f t="shared" si="8"/>
        <v>0</v>
      </c>
      <c r="AW34" s="1052" t="str">
        <f t="shared" si="125"/>
        <v/>
      </c>
      <c r="AX34" s="119"/>
      <c r="AY34" s="718" t="str">
        <f>IF(AX34="",AW34,IF(AX34&gt;Menu!$D$24,Menu!$D$24,MAX(AW34:AX34)))</f>
        <v/>
      </c>
      <c r="AZ34" s="118"/>
      <c r="BA34" s="119"/>
      <c r="BB34" s="119"/>
      <c r="BC34" s="119"/>
      <c r="BD34" s="119">
        <f t="shared" si="9"/>
        <v>0</v>
      </c>
      <c r="BE34" s="1052" t="str">
        <f t="shared" si="126"/>
        <v/>
      </c>
      <c r="BF34" s="119"/>
      <c r="BG34" s="718" t="str">
        <f>IF(BF34="",BE34,IF(BF34&gt;Menu!$D$24,Menu!$D$24,MAX(BE34:BF34)))</f>
        <v/>
      </c>
      <c r="BH34" s="118"/>
      <c r="BI34" s="119"/>
      <c r="BJ34" s="119"/>
      <c r="BK34" s="119"/>
      <c r="BL34" s="119">
        <f t="shared" si="10"/>
        <v>0</v>
      </c>
      <c r="BM34" s="1052" t="str">
        <f t="shared" si="127"/>
        <v/>
      </c>
      <c r="BN34" s="119"/>
      <c r="BO34" s="718" t="str">
        <f>IF(BN34="",BM34,IF(BN34&gt;Menu!$D$24,Menu!$D$24,MAX(BM34:BN34)))</f>
        <v/>
      </c>
      <c r="BP34" s="118"/>
      <c r="BQ34" s="119"/>
      <c r="BR34" s="119"/>
      <c r="BS34" s="119"/>
      <c r="BT34" s="119">
        <f t="shared" si="11"/>
        <v>0</v>
      </c>
      <c r="BU34" s="1052" t="str">
        <f t="shared" si="128"/>
        <v/>
      </c>
      <c r="BV34" s="119"/>
      <c r="BW34" s="718" t="str">
        <f>IF(BV34="",BU34,IF(BV34&gt;Menu!$D$24,Menu!$D$24,MAX(BU34:BV34)))</f>
        <v/>
      </c>
      <c r="BX34" s="118"/>
      <c r="BY34" s="119"/>
      <c r="BZ34" s="119"/>
      <c r="CA34" s="119"/>
      <c r="CB34" s="119">
        <f t="shared" si="12"/>
        <v>0</v>
      </c>
      <c r="CC34" s="1052" t="str">
        <f t="shared" si="129"/>
        <v/>
      </c>
      <c r="CD34" s="119"/>
      <c r="CE34" s="718" t="str">
        <f>IF(CD34="",CC34,IF(CD34&gt;Menu!$D$24,Menu!$D$24,MAX(CC34:CD34)))</f>
        <v/>
      </c>
      <c r="CF34" s="876" t="str">
        <f t="shared" si="13"/>
        <v/>
      </c>
      <c r="CG34" s="874" t="str">
        <f t="shared" si="14"/>
        <v/>
      </c>
      <c r="CH34" s="111" t="str">
        <f t="shared" si="15"/>
        <v xml:space="preserve">  </v>
      </c>
      <c r="CI34" s="28" t="str">
        <f t="shared" si="16"/>
        <v xml:space="preserve">  </v>
      </c>
      <c r="CJ34" s="27" t="str">
        <f>IF(CG34&gt;100,"  ",IF(CG34&gt;=Menu!$D$24,"T","TT"))</f>
        <v xml:space="preserve">  </v>
      </c>
      <c r="CK34" s="152" t="str">
        <f t="shared" si="130"/>
        <v/>
      </c>
      <c r="CL34" s="152" t="str">
        <f t="shared" si="131"/>
        <v/>
      </c>
      <c r="CM34" s="152" t="str">
        <f t="shared" si="132"/>
        <v/>
      </c>
      <c r="CN34" s="152" t="str">
        <f t="shared" si="133"/>
        <v/>
      </c>
      <c r="CO34" s="152" t="str">
        <f t="shared" si="134"/>
        <v/>
      </c>
      <c r="CP34" s="152" t="str">
        <f t="shared" si="22"/>
        <v/>
      </c>
      <c r="CQ34" s="152" t="str">
        <f t="shared" si="23"/>
        <v/>
      </c>
      <c r="CR34" s="152" t="str">
        <f t="shared" si="24"/>
        <v/>
      </c>
      <c r="CS34" s="152" t="str">
        <f t="shared" si="25"/>
        <v/>
      </c>
      <c r="CT34" s="152" t="str">
        <f t="shared" si="26"/>
        <v/>
      </c>
      <c r="CU34" s="152" t="str">
        <f t="shared" si="27"/>
        <v/>
      </c>
      <c r="CV34" s="152">
        <f t="shared" si="28"/>
        <v>0</v>
      </c>
      <c r="CW34" s="27" t="str">
        <f>IF(CG34&gt;100,"  ",IF(CG34&gt;=Menu!$D$24,"Capaian kompetensi sudah tuntas ","Capaian kompetensi belum tuntas "))</f>
        <v xml:space="preserve">  </v>
      </c>
      <c r="CX34" s="28" t="str">
        <f t="shared" si="29"/>
        <v xml:space="preserve">  </v>
      </c>
      <c r="CY34" s="725">
        <f>Menu!$D$24</f>
        <v>60</v>
      </c>
      <c r="CZ34" s="221" t="str">
        <f t="shared" si="30"/>
        <v/>
      </c>
      <c r="DA34" s="221" t="str">
        <f t="shared" si="31"/>
        <v/>
      </c>
      <c r="DB34" s="221" t="str">
        <f t="shared" si="32"/>
        <v/>
      </c>
      <c r="DC34" s="221" t="str">
        <f t="shared" si="33"/>
        <v/>
      </c>
      <c r="DD34" s="221" t="str">
        <f t="shared" si="34"/>
        <v/>
      </c>
      <c r="DE34" s="221" t="str">
        <f t="shared" si="35"/>
        <v/>
      </c>
      <c r="DF34" s="221" t="str">
        <f t="shared" si="36"/>
        <v/>
      </c>
      <c r="DG34" s="221" t="str">
        <f t="shared" si="37"/>
        <v/>
      </c>
      <c r="DH34" s="221" t="str">
        <f t="shared" si="38"/>
        <v/>
      </c>
      <c r="DI34" s="221" t="str">
        <f t="shared" si="39"/>
        <v/>
      </c>
      <c r="DJ34" s="209" t="str">
        <f t="shared" si="40"/>
        <v/>
      </c>
      <c r="DK34" s="210" t="str">
        <f t="shared" si="41"/>
        <v/>
      </c>
      <c r="DL34" s="209">
        <f t="shared" si="42"/>
        <v>10</v>
      </c>
      <c r="DM34" s="209" t="str">
        <f t="shared" si="43"/>
        <v/>
      </c>
      <c r="DN34" s="209" t="str">
        <f t="shared" si="44"/>
        <v/>
      </c>
      <c r="DO34" s="209" t="str">
        <f t="shared" si="45"/>
        <v/>
      </c>
      <c r="DP34" s="209" t="str">
        <f t="shared" si="46"/>
        <v/>
      </c>
      <c r="DQ34" s="209" t="str">
        <f t="shared" si="47"/>
        <v/>
      </c>
      <c r="DR34" s="209" t="str">
        <f t="shared" si="48"/>
        <v/>
      </c>
      <c r="DS34" s="209" t="str">
        <f t="shared" si="49"/>
        <v/>
      </c>
      <c r="DT34" s="209" t="str">
        <f t="shared" si="50"/>
        <v/>
      </c>
      <c r="DU34" s="209" t="str">
        <f t="shared" si="51"/>
        <v/>
      </c>
      <c r="DV34" s="209" t="str">
        <f t="shared" si="52"/>
        <v/>
      </c>
      <c r="DW34" s="211" t="str">
        <f t="shared" si="53"/>
        <v/>
      </c>
      <c r="DX34" s="211" t="str">
        <f t="shared" si="54"/>
        <v/>
      </c>
      <c r="DY34" s="207">
        <f t="shared" si="55"/>
        <v>10</v>
      </c>
      <c r="DZ34" s="211" t="str">
        <f t="shared" si="56"/>
        <v/>
      </c>
      <c r="EA34" s="211" t="str">
        <f t="shared" si="57"/>
        <v/>
      </c>
      <c r="EB34" s="211" t="str">
        <f t="shared" si="58"/>
        <v/>
      </c>
      <c r="EC34" s="211" t="str">
        <f t="shared" si="59"/>
        <v/>
      </c>
      <c r="ED34" s="211" t="str">
        <f t="shared" si="60"/>
        <v/>
      </c>
      <c r="EE34" s="211" t="str">
        <f t="shared" si="61"/>
        <v/>
      </c>
      <c r="EF34" s="211" t="str">
        <f t="shared" si="62"/>
        <v/>
      </c>
      <c r="EG34" s="211" t="str">
        <f t="shared" si="63"/>
        <v/>
      </c>
      <c r="EH34" s="211" t="str">
        <f t="shared" si="64"/>
        <v/>
      </c>
      <c r="EI34" s="211" t="str">
        <f t="shared" si="65"/>
        <v/>
      </c>
      <c r="EJ34" s="27" t="str">
        <f t="shared" si="66"/>
        <v/>
      </c>
      <c r="EK34" s="27" t="str">
        <f t="shared" si="67"/>
        <v/>
      </c>
      <c r="EL34" s="27">
        <f t="shared" si="68"/>
        <v>10</v>
      </c>
      <c r="EM34" s="27" t="str">
        <f t="shared" si="69"/>
        <v/>
      </c>
      <c r="EN34" s="27" t="str">
        <f t="shared" si="70"/>
        <v/>
      </c>
      <c r="EO34" s="27" t="str">
        <f t="shared" si="71"/>
        <v/>
      </c>
      <c r="EP34" s="27" t="str">
        <f t="shared" si="72"/>
        <v/>
      </c>
      <c r="EQ34" s="27" t="str">
        <f t="shared" si="73"/>
        <v/>
      </c>
      <c r="ER34" s="27" t="str">
        <f t="shared" si="74"/>
        <v/>
      </c>
      <c r="ES34" s="27" t="str">
        <f t="shared" si="75"/>
        <v/>
      </c>
      <c r="ET34" s="27" t="str">
        <f t="shared" si="76"/>
        <v/>
      </c>
      <c r="EU34" s="27" t="str">
        <f t="shared" si="77"/>
        <v/>
      </c>
      <c r="EV34" s="27" t="str">
        <f t="shared" si="78"/>
        <v/>
      </c>
      <c r="EW34" s="209" t="str">
        <f t="shared" si="79"/>
        <v/>
      </c>
      <c r="EX34" s="209" t="str">
        <f t="shared" si="80"/>
        <v/>
      </c>
      <c r="EY34" s="209">
        <f t="shared" si="81"/>
        <v>10</v>
      </c>
      <c r="EZ34" s="209" t="str">
        <f t="shared" si="82"/>
        <v/>
      </c>
      <c r="FA34" s="209" t="str">
        <f t="shared" si="83"/>
        <v/>
      </c>
      <c r="FB34" s="209" t="str">
        <f t="shared" si="84"/>
        <v/>
      </c>
      <c r="FC34" s="209" t="str">
        <f t="shared" si="85"/>
        <v/>
      </c>
      <c r="FD34" s="209" t="str">
        <f t="shared" si="86"/>
        <v/>
      </c>
      <c r="FE34" s="209" t="str">
        <f t="shared" si="87"/>
        <v/>
      </c>
      <c r="FF34" s="209" t="str">
        <f t="shared" si="88"/>
        <v/>
      </c>
      <c r="FG34" s="209" t="str">
        <f t="shared" si="89"/>
        <v/>
      </c>
      <c r="FH34" s="209" t="str">
        <f t="shared" si="90"/>
        <v/>
      </c>
      <c r="FI34" s="209" t="str">
        <f t="shared" si="91"/>
        <v/>
      </c>
      <c r="FJ34" s="211" t="str">
        <f t="shared" si="92"/>
        <v/>
      </c>
      <c r="FK34" s="211" t="str">
        <f t="shared" si="93"/>
        <v/>
      </c>
      <c r="FL34" s="211">
        <f t="shared" si="94"/>
        <v>10</v>
      </c>
      <c r="FM34" s="211" t="str">
        <f t="shared" si="95"/>
        <v/>
      </c>
      <c r="FN34" s="211" t="str">
        <f t="shared" si="96"/>
        <v/>
      </c>
      <c r="FO34" s="211" t="str">
        <f t="shared" si="97"/>
        <v/>
      </c>
      <c r="FP34" s="211" t="str">
        <f t="shared" si="98"/>
        <v/>
      </c>
      <c r="FQ34" s="211" t="str">
        <f t="shared" si="99"/>
        <v/>
      </c>
      <c r="FR34" s="211" t="str">
        <f t="shared" si="100"/>
        <v/>
      </c>
      <c r="FS34" s="211" t="str">
        <f t="shared" si="101"/>
        <v/>
      </c>
      <c r="FT34" s="211" t="str">
        <f t="shared" si="102"/>
        <v/>
      </c>
      <c r="FU34" s="211" t="str">
        <f t="shared" si="103"/>
        <v/>
      </c>
      <c r="FV34" s="211" t="str">
        <f t="shared" si="104"/>
        <v/>
      </c>
      <c r="FW34" s="27" t="str">
        <f t="shared" si="105"/>
        <v/>
      </c>
      <c r="FX34" s="27" t="str">
        <f t="shared" si="106"/>
        <v/>
      </c>
      <c r="FY34" s="27">
        <f t="shared" si="107"/>
        <v>10</v>
      </c>
      <c r="FZ34" s="27" t="str">
        <f t="shared" si="108"/>
        <v/>
      </c>
      <c r="GA34" s="27" t="str">
        <f t="shared" si="109"/>
        <v/>
      </c>
      <c r="GB34" s="27" t="str">
        <f t="shared" si="110"/>
        <v/>
      </c>
      <c r="GC34" s="27" t="str">
        <f t="shared" si="111"/>
        <v/>
      </c>
      <c r="GD34" s="27" t="str">
        <f t="shared" si="112"/>
        <v/>
      </c>
      <c r="GE34" s="27" t="str">
        <f t="shared" si="113"/>
        <v/>
      </c>
      <c r="GF34" s="27" t="str">
        <f t="shared" si="114"/>
        <v/>
      </c>
      <c r="GG34" s="27" t="str">
        <f t="shared" si="115"/>
        <v/>
      </c>
      <c r="GH34" s="27" t="str">
        <f t="shared" si="116"/>
        <v/>
      </c>
      <c r="GI34" s="27" t="str">
        <f t="shared" si="117"/>
        <v/>
      </c>
      <c r="GJ34" s="114" t="str">
        <f t="shared" si="118"/>
        <v xml:space="preserve">    Rika KARUNIA FATONAH</v>
      </c>
      <c r="GK34" s="1026" t="str">
        <f t="shared" si="119"/>
        <v xml:space="preserve">    Rika KARUNIA FATONAH</v>
      </c>
    </row>
    <row r="35" spans="1:193" ht="15.75" customHeight="1" thickBot="1">
      <c r="A35" s="26">
        <v>27</v>
      </c>
      <c r="B35" s="94" t="str">
        <f>'Identitas Siswa'!B34</f>
        <v>1413358</v>
      </c>
      <c r="C35" s="136" t="str">
        <f>'Identitas Siswa'!D34</f>
        <v>Riva Ramdani</v>
      </c>
      <c r="D35" s="118"/>
      <c r="E35" s="119"/>
      <c r="F35" s="119"/>
      <c r="G35" s="119"/>
      <c r="H35" s="119">
        <f t="shared" si="3"/>
        <v>0</v>
      </c>
      <c r="I35" s="1052" t="str">
        <f t="shared" si="120"/>
        <v/>
      </c>
      <c r="J35" s="119"/>
      <c r="K35" s="718" t="str">
        <f>IF(J35="",I35,IF(J35&gt;Menu!$D$24,Menu!$D$24,MAX(I35:J35)))</f>
        <v/>
      </c>
      <c r="L35" s="118"/>
      <c r="M35" s="119"/>
      <c r="N35" s="119"/>
      <c r="O35" s="119"/>
      <c r="P35" s="119">
        <f t="shared" si="4"/>
        <v>0</v>
      </c>
      <c r="Q35" s="1052" t="str">
        <f t="shared" si="121"/>
        <v/>
      </c>
      <c r="R35" s="119"/>
      <c r="S35" s="718" t="str">
        <f>IF(R35="",Q35,IF(R35&gt;Menu!$D$24,Menu!$D$24,MAX(Q35:R35)))</f>
        <v/>
      </c>
      <c r="T35" s="118"/>
      <c r="U35" s="119"/>
      <c r="V35" s="119"/>
      <c r="W35" s="119"/>
      <c r="X35" s="119">
        <f t="shared" si="5"/>
        <v>0</v>
      </c>
      <c r="Y35" s="1052" t="str">
        <f t="shared" si="122"/>
        <v/>
      </c>
      <c r="Z35" s="119"/>
      <c r="AA35" s="718" t="str">
        <f>IF(Z35="",Y35,IF(Z35&gt;Menu!$D$24,Menu!$D$24,MAX(Y35:Z35)))</f>
        <v/>
      </c>
      <c r="AB35" s="118"/>
      <c r="AC35" s="119"/>
      <c r="AD35" s="119"/>
      <c r="AE35" s="119"/>
      <c r="AF35" s="119">
        <f t="shared" si="6"/>
        <v>0</v>
      </c>
      <c r="AG35" s="1052" t="str">
        <f t="shared" si="123"/>
        <v/>
      </c>
      <c r="AH35" s="119"/>
      <c r="AI35" s="718" t="str">
        <f>IF(AH35="",AG35,IF(AH35&gt;Menu!$D$24,Menu!$D$24,MAX(AG35:AH35)))</f>
        <v/>
      </c>
      <c r="AJ35" s="118"/>
      <c r="AK35" s="119"/>
      <c r="AL35" s="119"/>
      <c r="AM35" s="119"/>
      <c r="AN35" s="119">
        <f t="shared" si="7"/>
        <v>0</v>
      </c>
      <c r="AO35" s="1052" t="str">
        <f t="shared" si="124"/>
        <v/>
      </c>
      <c r="AP35" s="119"/>
      <c r="AQ35" s="718" t="str">
        <f>IF(AP35="",AO35,IF(AP35&gt;Menu!$D$24,Menu!$D$24,MAX(AO35:AP35)))</f>
        <v/>
      </c>
      <c r="AR35" s="118"/>
      <c r="AS35" s="119"/>
      <c r="AT35" s="119"/>
      <c r="AU35" s="119"/>
      <c r="AV35" s="119">
        <f t="shared" si="8"/>
        <v>0</v>
      </c>
      <c r="AW35" s="1052" t="str">
        <f t="shared" si="125"/>
        <v/>
      </c>
      <c r="AX35" s="119"/>
      <c r="AY35" s="718" t="str">
        <f>IF(AX35="",AW35,IF(AX35&gt;Menu!$D$24,Menu!$D$24,MAX(AW35:AX35)))</f>
        <v/>
      </c>
      <c r="AZ35" s="118"/>
      <c r="BA35" s="119"/>
      <c r="BB35" s="119"/>
      <c r="BC35" s="119"/>
      <c r="BD35" s="119">
        <f t="shared" si="9"/>
        <v>0</v>
      </c>
      <c r="BE35" s="1052" t="str">
        <f t="shared" si="126"/>
        <v/>
      </c>
      <c r="BF35" s="119"/>
      <c r="BG35" s="718" t="str">
        <f>IF(BF35="",BE35,IF(BF35&gt;Menu!$D$24,Menu!$D$24,MAX(BE35:BF35)))</f>
        <v/>
      </c>
      <c r="BH35" s="118"/>
      <c r="BI35" s="119"/>
      <c r="BJ35" s="119"/>
      <c r="BK35" s="119"/>
      <c r="BL35" s="119">
        <f t="shared" si="10"/>
        <v>0</v>
      </c>
      <c r="BM35" s="1052" t="str">
        <f t="shared" si="127"/>
        <v/>
      </c>
      <c r="BN35" s="119"/>
      <c r="BO35" s="718" t="str">
        <f>IF(BN35="",BM35,IF(BN35&gt;Menu!$D$24,Menu!$D$24,MAX(BM35:BN35)))</f>
        <v/>
      </c>
      <c r="BP35" s="118"/>
      <c r="BQ35" s="119"/>
      <c r="BR35" s="119"/>
      <c r="BS35" s="119"/>
      <c r="BT35" s="119">
        <f t="shared" si="11"/>
        <v>0</v>
      </c>
      <c r="BU35" s="1052" t="str">
        <f t="shared" si="128"/>
        <v/>
      </c>
      <c r="BV35" s="119"/>
      <c r="BW35" s="718" t="str">
        <f>IF(BV35="",BU35,IF(BV35&gt;Menu!$D$24,Menu!$D$24,MAX(BU35:BV35)))</f>
        <v/>
      </c>
      <c r="BX35" s="118"/>
      <c r="BY35" s="119"/>
      <c r="BZ35" s="119"/>
      <c r="CA35" s="119"/>
      <c r="CB35" s="119">
        <f t="shared" si="12"/>
        <v>0</v>
      </c>
      <c r="CC35" s="1052" t="str">
        <f t="shared" si="129"/>
        <v/>
      </c>
      <c r="CD35" s="119"/>
      <c r="CE35" s="718" t="str">
        <f>IF(CD35="",CC35,IF(CD35&gt;Menu!$D$24,Menu!$D$24,MAX(CC35:CD35)))</f>
        <v/>
      </c>
      <c r="CF35" s="876" t="str">
        <f t="shared" si="13"/>
        <v/>
      </c>
      <c r="CG35" s="874" t="str">
        <f t="shared" si="14"/>
        <v/>
      </c>
      <c r="CH35" s="111" t="str">
        <f t="shared" si="15"/>
        <v xml:space="preserve">  </v>
      </c>
      <c r="CI35" s="28" t="str">
        <f t="shared" si="16"/>
        <v xml:space="preserve">  </v>
      </c>
      <c r="CJ35" s="27" t="str">
        <f>IF(CG35&gt;100,"  ",IF(CG35&gt;=Menu!$D$24,"T","TT"))</f>
        <v xml:space="preserve">  </v>
      </c>
      <c r="CK35" s="152" t="str">
        <f t="shared" si="130"/>
        <v/>
      </c>
      <c r="CL35" s="152" t="str">
        <f t="shared" si="131"/>
        <v/>
      </c>
      <c r="CM35" s="152" t="str">
        <f t="shared" si="132"/>
        <v/>
      </c>
      <c r="CN35" s="152" t="str">
        <f t="shared" si="133"/>
        <v/>
      </c>
      <c r="CO35" s="152" t="str">
        <f t="shared" si="134"/>
        <v/>
      </c>
      <c r="CP35" s="152" t="str">
        <f t="shared" si="22"/>
        <v/>
      </c>
      <c r="CQ35" s="152" t="str">
        <f t="shared" si="23"/>
        <v/>
      </c>
      <c r="CR35" s="152" t="str">
        <f t="shared" si="24"/>
        <v/>
      </c>
      <c r="CS35" s="152" t="str">
        <f t="shared" si="25"/>
        <v/>
      </c>
      <c r="CT35" s="152" t="str">
        <f t="shared" si="26"/>
        <v/>
      </c>
      <c r="CU35" s="152" t="str">
        <f t="shared" si="27"/>
        <v/>
      </c>
      <c r="CV35" s="152">
        <f t="shared" si="28"/>
        <v>0</v>
      </c>
      <c r="CW35" s="27" t="str">
        <f>IF(CG35&gt;100,"  ",IF(CG35&gt;=Menu!$D$24,"Capaian kompetensi sudah tuntas ","Capaian kompetensi belum tuntas "))</f>
        <v xml:space="preserve">  </v>
      </c>
      <c r="CX35" s="28" t="str">
        <f t="shared" si="29"/>
        <v xml:space="preserve">  </v>
      </c>
      <c r="CY35" s="725">
        <f>Menu!$D$24</f>
        <v>60</v>
      </c>
      <c r="CZ35" s="221" t="str">
        <f t="shared" si="30"/>
        <v/>
      </c>
      <c r="DA35" s="221" t="str">
        <f t="shared" si="31"/>
        <v/>
      </c>
      <c r="DB35" s="221" t="str">
        <f t="shared" si="32"/>
        <v/>
      </c>
      <c r="DC35" s="221" t="str">
        <f t="shared" si="33"/>
        <v/>
      </c>
      <c r="DD35" s="221" t="str">
        <f t="shared" si="34"/>
        <v/>
      </c>
      <c r="DE35" s="221" t="str">
        <f t="shared" si="35"/>
        <v/>
      </c>
      <c r="DF35" s="221" t="str">
        <f t="shared" si="36"/>
        <v/>
      </c>
      <c r="DG35" s="221" t="str">
        <f t="shared" si="37"/>
        <v/>
      </c>
      <c r="DH35" s="221" t="str">
        <f t="shared" si="38"/>
        <v/>
      </c>
      <c r="DI35" s="221" t="str">
        <f t="shared" si="39"/>
        <v/>
      </c>
      <c r="DJ35" s="209" t="str">
        <f t="shared" si="40"/>
        <v/>
      </c>
      <c r="DK35" s="210" t="str">
        <f t="shared" si="41"/>
        <v/>
      </c>
      <c r="DL35" s="209">
        <f t="shared" si="42"/>
        <v>10</v>
      </c>
      <c r="DM35" s="209" t="str">
        <f t="shared" si="43"/>
        <v/>
      </c>
      <c r="DN35" s="209" t="str">
        <f t="shared" si="44"/>
        <v/>
      </c>
      <c r="DO35" s="209" t="str">
        <f t="shared" si="45"/>
        <v/>
      </c>
      <c r="DP35" s="209" t="str">
        <f t="shared" si="46"/>
        <v/>
      </c>
      <c r="DQ35" s="209" t="str">
        <f t="shared" si="47"/>
        <v/>
      </c>
      <c r="DR35" s="209" t="str">
        <f t="shared" si="48"/>
        <v/>
      </c>
      <c r="DS35" s="209" t="str">
        <f t="shared" si="49"/>
        <v/>
      </c>
      <c r="DT35" s="209" t="str">
        <f t="shared" si="50"/>
        <v/>
      </c>
      <c r="DU35" s="209" t="str">
        <f t="shared" si="51"/>
        <v/>
      </c>
      <c r="DV35" s="209" t="str">
        <f t="shared" si="52"/>
        <v/>
      </c>
      <c r="DW35" s="211" t="str">
        <f t="shared" si="53"/>
        <v/>
      </c>
      <c r="DX35" s="211" t="str">
        <f t="shared" si="54"/>
        <v/>
      </c>
      <c r="DY35" s="207">
        <f t="shared" si="55"/>
        <v>10</v>
      </c>
      <c r="DZ35" s="211" t="str">
        <f t="shared" si="56"/>
        <v/>
      </c>
      <c r="EA35" s="211" t="str">
        <f t="shared" si="57"/>
        <v/>
      </c>
      <c r="EB35" s="211" t="str">
        <f t="shared" si="58"/>
        <v/>
      </c>
      <c r="EC35" s="211" t="str">
        <f t="shared" si="59"/>
        <v/>
      </c>
      <c r="ED35" s="211" t="str">
        <f t="shared" si="60"/>
        <v/>
      </c>
      <c r="EE35" s="211" t="str">
        <f t="shared" si="61"/>
        <v/>
      </c>
      <c r="EF35" s="211" t="str">
        <f t="shared" si="62"/>
        <v/>
      </c>
      <c r="EG35" s="211" t="str">
        <f t="shared" si="63"/>
        <v/>
      </c>
      <c r="EH35" s="211" t="str">
        <f t="shared" si="64"/>
        <v/>
      </c>
      <c r="EI35" s="211" t="str">
        <f t="shared" si="65"/>
        <v/>
      </c>
      <c r="EJ35" s="27" t="str">
        <f t="shared" si="66"/>
        <v/>
      </c>
      <c r="EK35" s="27" t="str">
        <f t="shared" si="67"/>
        <v/>
      </c>
      <c r="EL35" s="27">
        <f t="shared" si="68"/>
        <v>10</v>
      </c>
      <c r="EM35" s="27" t="str">
        <f t="shared" si="69"/>
        <v/>
      </c>
      <c r="EN35" s="27" t="str">
        <f t="shared" si="70"/>
        <v/>
      </c>
      <c r="EO35" s="27" t="str">
        <f t="shared" si="71"/>
        <v/>
      </c>
      <c r="EP35" s="27" t="str">
        <f t="shared" si="72"/>
        <v/>
      </c>
      <c r="EQ35" s="27" t="str">
        <f t="shared" si="73"/>
        <v/>
      </c>
      <c r="ER35" s="27" t="str">
        <f t="shared" si="74"/>
        <v/>
      </c>
      <c r="ES35" s="27" t="str">
        <f t="shared" si="75"/>
        <v/>
      </c>
      <c r="ET35" s="27" t="str">
        <f t="shared" si="76"/>
        <v/>
      </c>
      <c r="EU35" s="27" t="str">
        <f t="shared" si="77"/>
        <v/>
      </c>
      <c r="EV35" s="27" t="str">
        <f t="shared" si="78"/>
        <v/>
      </c>
      <c r="EW35" s="209" t="str">
        <f t="shared" si="79"/>
        <v/>
      </c>
      <c r="EX35" s="209" t="str">
        <f t="shared" si="80"/>
        <v/>
      </c>
      <c r="EY35" s="209">
        <f t="shared" si="81"/>
        <v>10</v>
      </c>
      <c r="EZ35" s="209" t="str">
        <f t="shared" si="82"/>
        <v/>
      </c>
      <c r="FA35" s="209" t="str">
        <f t="shared" si="83"/>
        <v/>
      </c>
      <c r="FB35" s="209" t="str">
        <f t="shared" si="84"/>
        <v/>
      </c>
      <c r="FC35" s="209" t="str">
        <f t="shared" si="85"/>
        <v/>
      </c>
      <c r="FD35" s="209" t="str">
        <f t="shared" si="86"/>
        <v/>
      </c>
      <c r="FE35" s="209" t="str">
        <f t="shared" si="87"/>
        <v/>
      </c>
      <c r="FF35" s="209" t="str">
        <f t="shared" si="88"/>
        <v/>
      </c>
      <c r="FG35" s="209" t="str">
        <f t="shared" si="89"/>
        <v/>
      </c>
      <c r="FH35" s="209" t="str">
        <f t="shared" si="90"/>
        <v/>
      </c>
      <c r="FI35" s="209" t="str">
        <f t="shared" si="91"/>
        <v/>
      </c>
      <c r="FJ35" s="211" t="str">
        <f t="shared" si="92"/>
        <v/>
      </c>
      <c r="FK35" s="211" t="str">
        <f t="shared" si="93"/>
        <v/>
      </c>
      <c r="FL35" s="211">
        <f t="shared" si="94"/>
        <v>10</v>
      </c>
      <c r="FM35" s="211" t="str">
        <f t="shared" si="95"/>
        <v/>
      </c>
      <c r="FN35" s="211" t="str">
        <f t="shared" si="96"/>
        <v/>
      </c>
      <c r="FO35" s="211" t="str">
        <f t="shared" si="97"/>
        <v/>
      </c>
      <c r="FP35" s="211" t="str">
        <f t="shared" si="98"/>
        <v/>
      </c>
      <c r="FQ35" s="211" t="str">
        <f t="shared" si="99"/>
        <v/>
      </c>
      <c r="FR35" s="211" t="str">
        <f t="shared" si="100"/>
        <v/>
      </c>
      <c r="FS35" s="211" t="str">
        <f t="shared" si="101"/>
        <v/>
      </c>
      <c r="FT35" s="211" t="str">
        <f t="shared" si="102"/>
        <v/>
      </c>
      <c r="FU35" s="211" t="str">
        <f t="shared" si="103"/>
        <v/>
      </c>
      <c r="FV35" s="211" t="str">
        <f t="shared" si="104"/>
        <v/>
      </c>
      <c r="FW35" s="27" t="str">
        <f t="shared" si="105"/>
        <v/>
      </c>
      <c r="FX35" s="27" t="str">
        <f t="shared" si="106"/>
        <v/>
      </c>
      <c r="FY35" s="27">
        <f t="shared" si="107"/>
        <v>10</v>
      </c>
      <c r="FZ35" s="27" t="str">
        <f t="shared" si="108"/>
        <v/>
      </c>
      <c r="GA35" s="27" t="str">
        <f t="shared" si="109"/>
        <v/>
      </c>
      <c r="GB35" s="27" t="str">
        <f t="shared" si="110"/>
        <v/>
      </c>
      <c r="GC35" s="27" t="str">
        <f t="shared" si="111"/>
        <v/>
      </c>
      <c r="GD35" s="27" t="str">
        <f t="shared" si="112"/>
        <v/>
      </c>
      <c r="GE35" s="27" t="str">
        <f t="shared" si="113"/>
        <v/>
      </c>
      <c r="GF35" s="27" t="str">
        <f t="shared" si="114"/>
        <v/>
      </c>
      <c r="GG35" s="27" t="str">
        <f t="shared" si="115"/>
        <v/>
      </c>
      <c r="GH35" s="27" t="str">
        <f t="shared" si="116"/>
        <v/>
      </c>
      <c r="GI35" s="27" t="str">
        <f t="shared" si="117"/>
        <v/>
      </c>
      <c r="GJ35" s="114" t="str">
        <f t="shared" si="118"/>
        <v xml:space="preserve">    Riva Ramdani</v>
      </c>
      <c r="GK35" s="1026" t="str">
        <f t="shared" si="119"/>
        <v xml:space="preserve">    Riva Ramdani</v>
      </c>
    </row>
    <row r="36" spans="1:193" ht="15.75" customHeight="1" thickBot="1">
      <c r="A36" s="26">
        <v>28</v>
      </c>
      <c r="B36" s="94" t="str">
        <f>'Identitas Siswa'!B35</f>
        <v>1413369</v>
      </c>
      <c r="C36" s="136" t="str">
        <f>'Identitas Siswa'!D35</f>
        <v>Salsabila Syahri Romadhona</v>
      </c>
      <c r="D36" s="118"/>
      <c r="E36" s="119"/>
      <c r="F36" s="119"/>
      <c r="G36" s="119"/>
      <c r="H36" s="119">
        <f t="shared" si="3"/>
        <v>0</v>
      </c>
      <c r="I36" s="1052" t="str">
        <f t="shared" si="120"/>
        <v/>
      </c>
      <c r="J36" s="119"/>
      <c r="K36" s="718" t="str">
        <f>IF(J36="",I36,IF(J36&gt;Menu!$D$24,Menu!$D$24,MAX(I36:J36)))</f>
        <v/>
      </c>
      <c r="L36" s="118"/>
      <c r="M36" s="119"/>
      <c r="N36" s="119"/>
      <c r="O36" s="119"/>
      <c r="P36" s="119">
        <f t="shared" si="4"/>
        <v>0</v>
      </c>
      <c r="Q36" s="1052" t="str">
        <f t="shared" si="121"/>
        <v/>
      </c>
      <c r="R36" s="119"/>
      <c r="S36" s="718" t="str">
        <f>IF(R36="",Q36,IF(R36&gt;Menu!$D$24,Menu!$D$24,MAX(Q36:R36)))</f>
        <v/>
      </c>
      <c r="T36" s="118"/>
      <c r="U36" s="119"/>
      <c r="V36" s="119"/>
      <c r="W36" s="119"/>
      <c r="X36" s="119">
        <f t="shared" si="5"/>
        <v>0</v>
      </c>
      <c r="Y36" s="1052" t="str">
        <f t="shared" si="122"/>
        <v/>
      </c>
      <c r="Z36" s="119"/>
      <c r="AA36" s="718" t="str">
        <f>IF(Z36="",Y36,IF(Z36&gt;Menu!$D$24,Menu!$D$24,MAX(Y36:Z36)))</f>
        <v/>
      </c>
      <c r="AB36" s="118"/>
      <c r="AC36" s="119"/>
      <c r="AD36" s="119"/>
      <c r="AE36" s="119"/>
      <c r="AF36" s="119">
        <f t="shared" si="6"/>
        <v>0</v>
      </c>
      <c r="AG36" s="1052" t="str">
        <f t="shared" si="123"/>
        <v/>
      </c>
      <c r="AH36" s="119"/>
      <c r="AI36" s="718" t="str">
        <f>IF(AH36="",AG36,IF(AH36&gt;Menu!$D$24,Menu!$D$24,MAX(AG36:AH36)))</f>
        <v/>
      </c>
      <c r="AJ36" s="118"/>
      <c r="AK36" s="119"/>
      <c r="AL36" s="119"/>
      <c r="AM36" s="119"/>
      <c r="AN36" s="119">
        <f t="shared" si="7"/>
        <v>0</v>
      </c>
      <c r="AO36" s="1052" t="str">
        <f t="shared" si="124"/>
        <v/>
      </c>
      <c r="AP36" s="119"/>
      <c r="AQ36" s="718" t="str">
        <f>IF(AP36="",AO36,IF(AP36&gt;Menu!$D$24,Menu!$D$24,MAX(AO36:AP36)))</f>
        <v/>
      </c>
      <c r="AR36" s="118"/>
      <c r="AS36" s="119"/>
      <c r="AT36" s="119"/>
      <c r="AU36" s="119"/>
      <c r="AV36" s="119">
        <f t="shared" si="8"/>
        <v>0</v>
      </c>
      <c r="AW36" s="1052" t="str">
        <f t="shared" si="125"/>
        <v/>
      </c>
      <c r="AX36" s="119"/>
      <c r="AY36" s="718" t="str">
        <f>IF(AX36="",AW36,IF(AX36&gt;Menu!$D$24,Menu!$D$24,MAX(AW36:AX36)))</f>
        <v/>
      </c>
      <c r="AZ36" s="118"/>
      <c r="BA36" s="119"/>
      <c r="BB36" s="119"/>
      <c r="BC36" s="119"/>
      <c r="BD36" s="119">
        <f t="shared" si="9"/>
        <v>0</v>
      </c>
      <c r="BE36" s="1052" t="str">
        <f t="shared" si="126"/>
        <v/>
      </c>
      <c r="BF36" s="119"/>
      <c r="BG36" s="718" t="str">
        <f>IF(BF36="",BE36,IF(BF36&gt;Menu!$D$24,Menu!$D$24,MAX(BE36:BF36)))</f>
        <v/>
      </c>
      <c r="BH36" s="118"/>
      <c r="BI36" s="119"/>
      <c r="BJ36" s="119"/>
      <c r="BK36" s="119"/>
      <c r="BL36" s="119">
        <f t="shared" si="10"/>
        <v>0</v>
      </c>
      <c r="BM36" s="1052" t="str">
        <f t="shared" si="127"/>
        <v/>
      </c>
      <c r="BN36" s="119"/>
      <c r="BO36" s="718" t="str">
        <f>IF(BN36="",BM36,IF(BN36&gt;Menu!$D$24,Menu!$D$24,MAX(BM36:BN36)))</f>
        <v/>
      </c>
      <c r="BP36" s="118"/>
      <c r="BQ36" s="119"/>
      <c r="BR36" s="119"/>
      <c r="BS36" s="119"/>
      <c r="BT36" s="119">
        <f t="shared" si="11"/>
        <v>0</v>
      </c>
      <c r="BU36" s="1052" t="str">
        <f t="shared" si="128"/>
        <v/>
      </c>
      <c r="BV36" s="119"/>
      <c r="BW36" s="718" t="str">
        <f>IF(BV36="",BU36,IF(BV36&gt;Menu!$D$24,Menu!$D$24,MAX(BU36:BV36)))</f>
        <v/>
      </c>
      <c r="BX36" s="118"/>
      <c r="BY36" s="119"/>
      <c r="BZ36" s="119"/>
      <c r="CA36" s="119"/>
      <c r="CB36" s="119">
        <f t="shared" si="12"/>
        <v>0</v>
      </c>
      <c r="CC36" s="1052" t="str">
        <f t="shared" si="129"/>
        <v/>
      </c>
      <c r="CD36" s="119"/>
      <c r="CE36" s="718" t="str">
        <f>IF(CD36="",CC36,IF(CD36&gt;Menu!$D$24,Menu!$D$24,MAX(CC36:CD36)))</f>
        <v/>
      </c>
      <c r="CF36" s="876" t="str">
        <f t="shared" si="13"/>
        <v/>
      </c>
      <c r="CG36" s="874" t="str">
        <f t="shared" si="14"/>
        <v/>
      </c>
      <c r="CH36" s="111" t="str">
        <f t="shared" si="15"/>
        <v xml:space="preserve">  </v>
      </c>
      <c r="CI36" s="28" t="str">
        <f t="shared" si="16"/>
        <v xml:space="preserve">  </v>
      </c>
      <c r="CJ36" s="27" t="str">
        <f>IF(CG36&gt;100,"  ",IF(CG36&gt;=Menu!$D$24,"T","TT"))</f>
        <v xml:space="preserve">  </v>
      </c>
      <c r="CK36" s="152" t="str">
        <f t="shared" si="130"/>
        <v/>
      </c>
      <c r="CL36" s="152" t="str">
        <f t="shared" si="131"/>
        <v/>
      </c>
      <c r="CM36" s="152" t="str">
        <f t="shared" si="132"/>
        <v/>
      </c>
      <c r="CN36" s="152" t="str">
        <f t="shared" si="133"/>
        <v/>
      </c>
      <c r="CO36" s="152" t="str">
        <f t="shared" si="134"/>
        <v/>
      </c>
      <c r="CP36" s="152" t="str">
        <f t="shared" si="22"/>
        <v/>
      </c>
      <c r="CQ36" s="152" t="str">
        <f t="shared" si="23"/>
        <v/>
      </c>
      <c r="CR36" s="152" t="str">
        <f t="shared" si="24"/>
        <v/>
      </c>
      <c r="CS36" s="152" t="str">
        <f t="shared" si="25"/>
        <v/>
      </c>
      <c r="CT36" s="152" t="str">
        <f t="shared" si="26"/>
        <v/>
      </c>
      <c r="CU36" s="152" t="str">
        <f t="shared" si="27"/>
        <v/>
      </c>
      <c r="CV36" s="152">
        <f t="shared" si="28"/>
        <v>0</v>
      </c>
      <c r="CW36" s="27" t="str">
        <f>IF(CG36&gt;100,"  ",IF(CG36&gt;=Menu!$D$24,"Capaian kompetensi sudah tuntas ","Capaian kompetensi belum tuntas "))</f>
        <v xml:space="preserve">  </v>
      </c>
      <c r="CX36" s="28" t="str">
        <f t="shared" si="29"/>
        <v xml:space="preserve">  </v>
      </c>
      <c r="CY36" s="725">
        <f>Menu!$D$24</f>
        <v>60</v>
      </c>
      <c r="CZ36" s="221" t="str">
        <f t="shared" si="30"/>
        <v/>
      </c>
      <c r="DA36" s="221" t="str">
        <f t="shared" si="31"/>
        <v/>
      </c>
      <c r="DB36" s="221" t="str">
        <f t="shared" si="32"/>
        <v/>
      </c>
      <c r="DC36" s="221" t="str">
        <f t="shared" si="33"/>
        <v/>
      </c>
      <c r="DD36" s="221" t="str">
        <f t="shared" si="34"/>
        <v/>
      </c>
      <c r="DE36" s="221" t="str">
        <f t="shared" si="35"/>
        <v/>
      </c>
      <c r="DF36" s="221" t="str">
        <f t="shared" si="36"/>
        <v/>
      </c>
      <c r="DG36" s="221" t="str">
        <f t="shared" si="37"/>
        <v/>
      </c>
      <c r="DH36" s="221" t="str">
        <f t="shared" si="38"/>
        <v/>
      </c>
      <c r="DI36" s="221" t="str">
        <f t="shared" si="39"/>
        <v/>
      </c>
      <c r="DJ36" s="209" t="str">
        <f t="shared" si="40"/>
        <v/>
      </c>
      <c r="DK36" s="210" t="str">
        <f t="shared" si="41"/>
        <v/>
      </c>
      <c r="DL36" s="209">
        <f t="shared" si="42"/>
        <v>10</v>
      </c>
      <c r="DM36" s="209" t="str">
        <f t="shared" si="43"/>
        <v/>
      </c>
      <c r="DN36" s="209" t="str">
        <f t="shared" si="44"/>
        <v/>
      </c>
      <c r="DO36" s="209" t="str">
        <f t="shared" si="45"/>
        <v/>
      </c>
      <c r="DP36" s="209" t="str">
        <f t="shared" si="46"/>
        <v/>
      </c>
      <c r="DQ36" s="209" t="str">
        <f t="shared" si="47"/>
        <v/>
      </c>
      <c r="DR36" s="209" t="str">
        <f t="shared" si="48"/>
        <v/>
      </c>
      <c r="DS36" s="209" t="str">
        <f t="shared" si="49"/>
        <v/>
      </c>
      <c r="DT36" s="209" t="str">
        <f t="shared" si="50"/>
        <v/>
      </c>
      <c r="DU36" s="209" t="str">
        <f t="shared" si="51"/>
        <v/>
      </c>
      <c r="DV36" s="209" t="str">
        <f t="shared" si="52"/>
        <v/>
      </c>
      <c r="DW36" s="211" t="str">
        <f t="shared" si="53"/>
        <v/>
      </c>
      <c r="DX36" s="211" t="str">
        <f t="shared" si="54"/>
        <v/>
      </c>
      <c r="DY36" s="207">
        <f t="shared" si="55"/>
        <v>10</v>
      </c>
      <c r="DZ36" s="211" t="str">
        <f t="shared" si="56"/>
        <v/>
      </c>
      <c r="EA36" s="211" t="str">
        <f t="shared" si="57"/>
        <v/>
      </c>
      <c r="EB36" s="211" t="str">
        <f t="shared" si="58"/>
        <v/>
      </c>
      <c r="EC36" s="211" t="str">
        <f t="shared" si="59"/>
        <v/>
      </c>
      <c r="ED36" s="211" t="str">
        <f t="shared" si="60"/>
        <v/>
      </c>
      <c r="EE36" s="211" t="str">
        <f t="shared" si="61"/>
        <v/>
      </c>
      <c r="EF36" s="211" t="str">
        <f t="shared" si="62"/>
        <v/>
      </c>
      <c r="EG36" s="211" t="str">
        <f t="shared" si="63"/>
        <v/>
      </c>
      <c r="EH36" s="211" t="str">
        <f t="shared" si="64"/>
        <v/>
      </c>
      <c r="EI36" s="211" t="str">
        <f t="shared" si="65"/>
        <v/>
      </c>
      <c r="EJ36" s="27" t="str">
        <f t="shared" si="66"/>
        <v/>
      </c>
      <c r="EK36" s="27" t="str">
        <f t="shared" si="67"/>
        <v/>
      </c>
      <c r="EL36" s="27">
        <f t="shared" si="68"/>
        <v>10</v>
      </c>
      <c r="EM36" s="27" t="str">
        <f t="shared" si="69"/>
        <v/>
      </c>
      <c r="EN36" s="27" t="str">
        <f t="shared" si="70"/>
        <v/>
      </c>
      <c r="EO36" s="27" t="str">
        <f t="shared" si="71"/>
        <v/>
      </c>
      <c r="EP36" s="27" t="str">
        <f t="shared" si="72"/>
        <v/>
      </c>
      <c r="EQ36" s="27" t="str">
        <f t="shared" si="73"/>
        <v/>
      </c>
      <c r="ER36" s="27" t="str">
        <f t="shared" si="74"/>
        <v/>
      </c>
      <c r="ES36" s="27" t="str">
        <f t="shared" si="75"/>
        <v/>
      </c>
      <c r="ET36" s="27" t="str">
        <f t="shared" si="76"/>
        <v/>
      </c>
      <c r="EU36" s="27" t="str">
        <f t="shared" si="77"/>
        <v/>
      </c>
      <c r="EV36" s="27" t="str">
        <f t="shared" si="78"/>
        <v/>
      </c>
      <c r="EW36" s="209" t="str">
        <f t="shared" si="79"/>
        <v/>
      </c>
      <c r="EX36" s="209" t="str">
        <f t="shared" si="80"/>
        <v/>
      </c>
      <c r="EY36" s="209">
        <f t="shared" si="81"/>
        <v>10</v>
      </c>
      <c r="EZ36" s="209" t="str">
        <f t="shared" si="82"/>
        <v/>
      </c>
      <c r="FA36" s="209" t="str">
        <f t="shared" si="83"/>
        <v/>
      </c>
      <c r="FB36" s="209" t="str">
        <f t="shared" si="84"/>
        <v/>
      </c>
      <c r="FC36" s="209" t="str">
        <f t="shared" si="85"/>
        <v/>
      </c>
      <c r="FD36" s="209" t="str">
        <f t="shared" si="86"/>
        <v/>
      </c>
      <c r="FE36" s="209" t="str">
        <f t="shared" si="87"/>
        <v/>
      </c>
      <c r="FF36" s="209" t="str">
        <f t="shared" si="88"/>
        <v/>
      </c>
      <c r="FG36" s="209" t="str">
        <f t="shared" si="89"/>
        <v/>
      </c>
      <c r="FH36" s="209" t="str">
        <f t="shared" si="90"/>
        <v/>
      </c>
      <c r="FI36" s="209" t="str">
        <f t="shared" si="91"/>
        <v/>
      </c>
      <c r="FJ36" s="211" t="str">
        <f t="shared" si="92"/>
        <v/>
      </c>
      <c r="FK36" s="211" t="str">
        <f t="shared" si="93"/>
        <v/>
      </c>
      <c r="FL36" s="211">
        <f t="shared" si="94"/>
        <v>10</v>
      </c>
      <c r="FM36" s="211" t="str">
        <f t="shared" si="95"/>
        <v/>
      </c>
      <c r="FN36" s="211" t="str">
        <f t="shared" si="96"/>
        <v/>
      </c>
      <c r="FO36" s="211" t="str">
        <f t="shared" si="97"/>
        <v/>
      </c>
      <c r="FP36" s="211" t="str">
        <f t="shared" si="98"/>
        <v/>
      </c>
      <c r="FQ36" s="211" t="str">
        <f t="shared" si="99"/>
        <v/>
      </c>
      <c r="FR36" s="211" t="str">
        <f t="shared" si="100"/>
        <v/>
      </c>
      <c r="FS36" s="211" t="str">
        <f t="shared" si="101"/>
        <v/>
      </c>
      <c r="FT36" s="211" t="str">
        <f t="shared" si="102"/>
        <v/>
      </c>
      <c r="FU36" s="211" t="str">
        <f t="shared" si="103"/>
        <v/>
      </c>
      <c r="FV36" s="211" t="str">
        <f t="shared" si="104"/>
        <v/>
      </c>
      <c r="FW36" s="27" t="str">
        <f t="shared" si="105"/>
        <v/>
      </c>
      <c r="FX36" s="27" t="str">
        <f t="shared" si="106"/>
        <v/>
      </c>
      <c r="FY36" s="27">
        <f t="shared" si="107"/>
        <v>10</v>
      </c>
      <c r="FZ36" s="27" t="str">
        <f t="shared" si="108"/>
        <v/>
      </c>
      <c r="GA36" s="27" t="str">
        <f t="shared" si="109"/>
        <v/>
      </c>
      <c r="GB36" s="27" t="str">
        <f t="shared" si="110"/>
        <v/>
      </c>
      <c r="GC36" s="27" t="str">
        <f t="shared" si="111"/>
        <v/>
      </c>
      <c r="GD36" s="27" t="str">
        <f t="shared" si="112"/>
        <v/>
      </c>
      <c r="GE36" s="27" t="str">
        <f t="shared" si="113"/>
        <v/>
      </c>
      <c r="GF36" s="27" t="str">
        <f t="shared" si="114"/>
        <v/>
      </c>
      <c r="GG36" s="27" t="str">
        <f t="shared" si="115"/>
        <v/>
      </c>
      <c r="GH36" s="27" t="str">
        <f t="shared" si="116"/>
        <v/>
      </c>
      <c r="GI36" s="27" t="str">
        <f t="shared" si="117"/>
        <v/>
      </c>
      <c r="GJ36" s="114" t="str">
        <f t="shared" si="118"/>
        <v xml:space="preserve">    Salsabila Syahri Romadhona</v>
      </c>
      <c r="GK36" s="1026" t="str">
        <f t="shared" si="119"/>
        <v xml:space="preserve">    Salsabila Syahri Romadhona</v>
      </c>
    </row>
    <row r="37" spans="1:193" ht="15.75" customHeight="1" thickBot="1">
      <c r="A37" s="26">
        <v>29</v>
      </c>
      <c r="B37" s="94" t="str">
        <f>'Identitas Siswa'!B36</f>
        <v>1413372</v>
      </c>
      <c r="C37" s="136" t="str">
        <f>'Identitas Siswa'!D36</f>
        <v>Sarah Azzahra</v>
      </c>
      <c r="D37" s="118"/>
      <c r="E37" s="119"/>
      <c r="F37" s="119"/>
      <c r="G37" s="119"/>
      <c r="H37" s="119">
        <f t="shared" si="3"/>
        <v>0</v>
      </c>
      <c r="I37" s="1052" t="str">
        <f t="shared" si="120"/>
        <v/>
      </c>
      <c r="J37" s="119"/>
      <c r="K37" s="718" t="str">
        <f>IF(J37="",I37,IF(J37&gt;Menu!$D$24,Menu!$D$24,MAX(I37:J37)))</f>
        <v/>
      </c>
      <c r="L37" s="118"/>
      <c r="M37" s="119"/>
      <c r="N37" s="119"/>
      <c r="O37" s="119"/>
      <c r="P37" s="119">
        <f t="shared" si="4"/>
        <v>0</v>
      </c>
      <c r="Q37" s="1052" t="str">
        <f t="shared" si="121"/>
        <v/>
      </c>
      <c r="R37" s="119"/>
      <c r="S37" s="718" t="str">
        <f>IF(R37="",Q37,IF(R37&gt;Menu!$D$24,Menu!$D$24,MAX(Q37:R37)))</f>
        <v/>
      </c>
      <c r="T37" s="118"/>
      <c r="U37" s="119"/>
      <c r="V37" s="119"/>
      <c r="W37" s="119"/>
      <c r="X37" s="119">
        <f t="shared" si="5"/>
        <v>0</v>
      </c>
      <c r="Y37" s="1052" t="str">
        <f t="shared" si="122"/>
        <v/>
      </c>
      <c r="Z37" s="119"/>
      <c r="AA37" s="718" t="str">
        <f>IF(Z37="",Y37,IF(Z37&gt;Menu!$D$24,Menu!$D$24,MAX(Y37:Z37)))</f>
        <v/>
      </c>
      <c r="AB37" s="118"/>
      <c r="AC37" s="119"/>
      <c r="AD37" s="119"/>
      <c r="AE37" s="119"/>
      <c r="AF37" s="119">
        <f t="shared" si="6"/>
        <v>0</v>
      </c>
      <c r="AG37" s="1052" t="str">
        <f t="shared" si="123"/>
        <v/>
      </c>
      <c r="AH37" s="119"/>
      <c r="AI37" s="718" t="str">
        <f>IF(AH37="",AG37,IF(AH37&gt;Menu!$D$24,Menu!$D$24,MAX(AG37:AH37)))</f>
        <v/>
      </c>
      <c r="AJ37" s="118"/>
      <c r="AK37" s="119"/>
      <c r="AL37" s="119"/>
      <c r="AM37" s="119"/>
      <c r="AN37" s="119">
        <f t="shared" si="7"/>
        <v>0</v>
      </c>
      <c r="AO37" s="1052" t="str">
        <f t="shared" si="124"/>
        <v/>
      </c>
      <c r="AP37" s="119"/>
      <c r="AQ37" s="718" t="str">
        <f>IF(AP37="",AO37,IF(AP37&gt;Menu!$D$24,Menu!$D$24,MAX(AO37:AP37)))</f>
        <v/>
      </c>
      <c r="AR37" s="118"/>
      <c r="AS37" s="119"/>
      <c r="AT37" s="119"/>
      <c r="AU37" s="119"/>
      <c r="AV37" s="119">
        <f t="shared" si="8"/>
        <v>0</v>
      </c>
      <c r="AW37" s="1052" t="str">
        <f t="shared" si="125"/>
        <v/>
      </c>
      <c r="AX37" s="119"/>
      <c r="AY37" s="718" t="str">
        <f>IF(AX37="",AW37,IF(AX37&gt;Menu!$D$24,Menu!$D$24,MAX(AW37:AX37)))</f>
        <v/>
      </c>
      <c r="AZ37" s="118"/>
      <c r="BA37" s="119"/>
      <c r="BB37" s="119"/>
      <c r="BC37" s="119"/>
      <c r="BD37" s="119">
        <f t="shared" si="9"/>
        <v>0</v>
      </c>
      <c r="BE37" s="1052" t="str">
        <f t="shared" si="126"/>
        <v/>
      </c>
      <c r="BF37" s="119"/>
      <c r="BG37" s="718" t="str">
        <f>IF(BF37="",BE37,IF(BF37&gt;Menu!$D$24,Menu!$D$24,MAX(BE37:BF37)))</f>
        <v/>
      </c>
      <c r="BH37" s="118"/>
      <c r="BI37" s="119"/>
      <c r="BJ37" s="119"/>
      <c r="BK37" s="119"/>
      <c r="BL37" s="119">
        <f t="shared" si="10"/>
        <v>0</v>
      </c>
      <c r="BM37" s="1052" t="str">
        <f t="shared" si="127"/>
        <v/>
      </c>
      <c r="BN37" s="119"/>
      <c r="BO37" s="718" t="str">
        <f>IF(BN37="",BM37,IF(BN37&gt;Menu!$D$24,Menu!$D$24,MAX(BM37:BN37)))</f>
        <v/>
      </c>
      <c r="BP37" s="118"/>
      <c r="BQ37" s="119"/>
      <c r="BR37" s="119"/>
      <c r="BS37" s="119"/>
      <c r="BT37" s="119">
        <f t="shared" si="11"/>
        <v>0</v>
      </c>
      <c r="BU37" s="1052" t="str">
        <f t="shared" si="128"/>
        <v/>
      </c>
      <c r="BV37" s="119"/>
      <c r="BW37" s="718" t="str">
        <f>IF(BV37="",BU37,IF(BV37&gt;Menu!$D$24,Menu!$D$24,MAX(BU37:BV37)))</f>
        <v/>
      </c>
      <c r="BX37" s="118"/>
      <c r="BY37" s="119"/>
      <c r="BZ37" s="119"/>
      <c r="CA37" s="119"/>
      <c r="CB37" s="119">
        <f t="shared" si="12"/>
        <v>0</v>
      </c>
      <c r="CC37" s="1052" t="str">
        <f t="shared" si="129"/>
        <v/>
      </c>
      <c r="CD37" s="119"/>
      <c r="CE37" s="718" t="str">
        <f>IF(CD37="",CC37,IF(CD37&gt;Menu!$D$24,Menu!$D$24,MAX(CC37:CD37)))</f>
        <v/>
      </c>
      <c r="CF37" s="876" t="str">
        <f t="shared" si="13"/>
        <v/>
      </c>
      <c r="CG37" s="874" t="str">
        <f t="shared" si="14"/>
        <v/>
      </c>
      <c r="CH37" s="111" t="str">
        <f t="shared" si="15"/>
        <v xml:space="preserve">  </v>
      </c>
      <c r="CI37" s="28" t="str">
        <f t="shared" si="16"/>
        <v xml:space="preserve">  </v>
      </c>
      <c r="CJ37" s="27" t="str">
        <f>IF(CG37&gt;100,"  ",IF(CG37&gt;=Menu!$D$24,"T","TT"))</f>
        <v xml:space="preserve">  </v>
      </c>
      <c r="CK37" s="152" t="str">
        <f t="shared" si="130"/>
        <v/>
      </c>
      <c r="CL37" s="152" t="str">
        <f t="shared" si="131"/>
        <v/>
      </c>
      <c r="CM37" s="152" t="str">
        <f t="shared" si="132"/>
        <v/>
      </c>
      <c r="CN37" s="152" t="str">
        <f t="shared" si="133"/>
        <v/>
      </c>
      <c r="CO37" s="152" t="str">
        <f t="shared" si="134"/>
        <v/>
      </c>
      <c r="CP37" s="152" t="str">
        <f t="shared" si="22"/>
        <v/>
      </c>
      <c r="CQ37" s="152" t="str">
        <f t="shared" si="23"/>
        <v/>
      </c>
      <c r="CR37" s="152" t="str">
        <f t="shared" si="24"/>
        <v/>
      </c>
      <c r="CS37" s="152" t="str">
        <f t="shared" si="25"/>
        <v/>
      </c>
      <c r="CT37" s="152" t="str">
        <f t="shared" si="26"/>
        <v/>
      </c>
      <c r="CU37" s="152" t="str">
        <f t="shared" si="27"/>
        <v/>
      </c>
      <c r="CV37" s="152">
        <f t="shared" si="28"/>
        <v>0</v>
      </c>
      <c r="CW37" s="27" t="str">
        <f>IF(CG37&gt;100,"  ",IF(CG37&gt;=Menu!$D$24,"Capaian kompetensi sudah tuntas ","Capaian kompetensi belum tuntas "))</f>
        <v xml:space="preserve">  </v>
      </c>
      <c r="CX37" s="28" t="str">
        <f t="shared" si="29"/>
        <v xml:space="preserve">  </v>
      </c>
      <c r="CY37" s="725">
        <f>Menu!$D$24</f>
        <v>60</v>
      </c>
      <c r="CZ37" s="221" t="str">
        <f t="shared" si="30"/>
        <v/>
      </c>
      <c r="DA37" s="221" t="str">
        <f t="shared" si="31"/>
        <v/>
      </c>
      <c r="DB37" s="221" t="str">
        <f t="shared" si="32"/>
        <v/>
      </c>
      <c r="DC37" s="221" t="str">
        <f t="shared" si="33"/>
        <v/>
      </c>
      <c r="DD37" s="221" t="str">
        <f t="shared" si="34"/>
        <v/>
      </c>
      <c r="DE37" s="221" t="str">
        <f t="shared" si="35"/>
        <v/>
      </c>
      <c r="DF37" s="221" t="str">
        <f t="shared" si="36"/>
        <v/>
      </c>
      <c r="DG37" s="221" t="str">
        <f t="shared" si="37"/>
        <v/>
      </c>
      <c r="DH37" s="221" t="str">
        <f t="shared" si="38"/>
        <v/>
      </c>
      <c r="DI37" s="221" t="str">
        <f t="shared" si="39"/>
        <v/>
      </c>
      <c r="DJ37" s="209" t="str">
        <f t="shared" si="40"/>
        <v/>
      </c>
      <c r="DK37" s="210" t="str">
        <f t="shared" si="41"/>
        <v/>
      </c>
      <c r="DL37" s="209">
        <f t="shared" si="42"/>
        <v>10</v>
      </c>
      <c r="DM37" s="209" t="str">
        <f t="shared" si="43"/>
        <v/>
      </c>
      <c r="DN37" s="209" t="str">
        <f t="shared" si="44"/>
        <v/>
      </c>
      <c r="DO37" s="209" t="str">
        <f t="shared" si="45"/>
        <v/>
      </c>
      <c r="DP37" s="209" t="str">
        <f t="shared" si="46"/>
        <v/>
      </c>
      <c r="DQ37" s="209" t="str">
        <f t="shared" si="47"/>
        <v/>
      </c>
      <c r="DR37" s="209" t="str">
        <f t="shared" si="48"/>
        <v/>
      </c>
      <c r="DS37" s="209" t="str">
        <f t="shared" si="49"/>
        <v/>
      </c>
      <c r="DT37" s="209" t="str">
        <f t="shared" si="50"/>
        <v/>
      </c>
      <c r="DU37" s="209" t="str">
        <f t="shared" si="51"/>
        <v/>
      </c>
      <c r="DV37" s="209" t="str">
        <f t="shared" si="52"/>
        <v/>
      </c>
      <c r="DW37" s="211" t="str">
        <f t="shared" si="53"/>
        <v/>
      </c>
      <c r="DX37" s="211" t="str">
        <f t="shared" si="54"/>
        <v/>
      </c>
      <c r="DY37" s="207">
        <f t="shared" si="55"/>
        <v>10</v>
      </c>
      <c r="DZ37" s="211" t="str">
        <f t="shared" si="56"/>
        <v/>
      </c>
      <c r="EA37" s="211" t="str">
        <f t="shared" si="57"/>
        <v/>
      </c>
      <c r="EB37" s="211" t="str">
        <f t="shared" si="58"/>
        <v/>
      </c>
      <c r="EC37" s="211" t="str">
        <f t="shared" si="59"/>
        <v/>
      </c>
      <c r="ED37" s="211" t="str">
        <f t="shared" si="60"/>
        <v/>
      </c>
      <c r="EE37" s="211" t="str">
        <f t="shared" si="61"/>
        <v/>
      </c>
      <c r="EF37" s="211" t="str">
        <f t="shared" si="62"/>
        <v/>
      </c>
      <c r="EG37" s="211" t="str">
        <f t="shared" si="63"/>
        <v/>
      </c>
      <c r="EH37" s="211" t="str">
        <f t="shared" si="64"/>
        <v/>
      </c>
      <c r="EI37" s="211" t="str">
        <f t="shared" si="65"/>
        <v/>
      </c>
      <c r="EJ37" s="27" t="str">
        <f t="shared" si="66"/>
        <v/>
      </c>
      <c r="EK37" s="27" t="str">
        <f t="shared" si="67"/>
        <v/>
      </c>
      <c r="EL37" s="27">
        <f t="shared" si="68"/>
        <v>10</v>
      </c>
      <c r="EM37" s="27" t="str">
        <f t="shared" si="69"/>
        <v/>
      </c>
      <c r="EN37" s="27" t="str">
        <f t="shared" si="70"/>
        <v/>
      </c>
      <c r="EO37" s="27" t="str">
        <f t="shared" si="71"/>
        <v/>
      </c>
      <c r="EP37" s="27" t="str">
        <f t="shared" si="72"/>
        <v/>
      </c>
      <c r="EQ37" s="27" t="str">
        <f t="shared" si="73"/>
        <v/>
      </c>
      <c r="ER37" s="27" t="str">
        <f t="shared" si="74"/>
        <v/>
      </c>
      <c r="ES37" s="27" t="str">
        <f t="shared" si="75"/>
        <v/>
      </c>
      <c r="ET37" s="27" t="str">
        <f t="shared" si="76"/>
        <v/>
      </c>
      <c r="EU37" s="27" t="str">
        <f t="shared" si="77"/>
        <v/>
      </c>
      <c r="EV37" s="27" t="str">
        <f t="shared" si="78"/>
        <v/>
      </c>
      <c r="EW37" s="209" t="str">
        <f t="shared" si="79"/>
        <v/>
      </c>
      <c r="EX37" s="209" t="str">
        <f t="shared" si="80"/>
        <v/>
      </c>
      <c r="EY37" s="209">
        <f t="shared" si="81"/>
        <v>10</v>
      </c>
      <c r="EZ37" s="209" t="str">
        <f t="shared" si="82"/>
        <v/>
      </c>
      <c r="FA37" s="209" t="str">
        <f t="shared" si="83"/>
        <v/>
      </c>
      <c r="FB37" s="209" t="str">
        <f t="shared" si="84"/>
        <v/>
      </c>
      <c r="FC37" s="209" t="str">
        <f t="shared" si="85"/>
        <v/>
      </c>
      <c r="FD37" s="209" t="str">
        <f t="shared" si="86"/>
        <v/>
      </c>
      <c r="FE37" s="209" t="str">
        <f t="shared" si="87"/>
        <v/>
      </c>
      <c r="FF37" s="209" t="str">
        <f t="shared" si="88"/>
        <v/>
      </c>
      <c r="FG37" s="209" t="str">
        <f t="shared" si="89"/>
        <v/>
      </c>
      <c r="FH37" s="209" t="str">
        <f t="shared" si="90"/>
        <v/>
      </c>
      <c r="FI37" s="209" t="str">
        <f t="shared" si="91"/>
        <v/>
      </c>
      <c r="FJ37" s="211" t="str">
        <f t="shared" si="92"/>
        <v/>
      </c>
      <c r="FK37" s="211" t="str">
        <f t="shared" si="93"/>
        <v/>
      </c>
      <c r="FL37" s="211">
        <f t="shared" si="94"/>
        <v>10</v>
      </c>
      <c r="FM37" s="211" t="str">
        <f t="shared" si="95"/>
        <v/>
      </c>
      <c r="FN37" s="211" t="str">
        <f t="shared" si="96"/>
        <v/>
      </c>
      <c r="FO37" s="211" t="str">
        <f t="shared" si="97"/>
        <v/>
      </c>
      <c r="FP37" s="211" t="str">
        <f t="shared" si="98"/>
        <v/>
      </c>
      <c r="FQ37" s="211" t="str">
        <f t="shared" si="99"/>
        <v/>
      </c>
      <c r="FR37" s="211" t="str">
        <f t="shared" si="100"/>
        <v/>
      </c>
      <c r="FS37" s="211" t="str">
        <f t="shared" si="101"/>
        <v/>
      </c>
      <c r="FT37" s="211" t="str">
        <f t="shared" si="102"/>
        <v/>
      </c>
      <c r="FU37" s="211" t="str">
        <f t="shared" si="103"/>
        <v/>
      </c>
      <c r="FV37" s="211" t="str">
        <f t="shared" si="104"/>
        <v/>
      </c>
      <c r="FW37" s="27" t="str">
        <f t="shared" si="105"/>
        <v/>
      </c>
      <c r="FX37" s="27" t="str">
        <f t="shared" si="106"/>
        <v/>
      </c>
      <c r="FY37" s="27">
        <f t="shared" si="107"/>
        <v>10</v>
      </c>
      <c r="FZ37" s="27" t="str">
        <f t="shared" si="108"/>
        <v/>
      </c>
      <c r="GA37" s="27" t="str">
        <f t="shared" si="109"/>
        <v/>
      </c>
      <c r="GB37" s="27" t="str">
        <f t="shared" si="110"/>
        <v/>
      </c>
      <c r="GC37" s="27" t="str">
        <f t="shared" si="111"/>
        <v/>
      </c>
      <c r="GD37" s="27" t="str">
        <f t="shared" si="112"/>
        <v/>
      </c>
      <c r="GE37" s="27" t="str">
        <f t="shared" si="113"/>
        <v/>
      </c>
      <c r="GF37" s="27" t="str">
        <f t="shared" si="114"/>
        <v/>
      </c>
      <c r="GG37" s="27" t="str">
        <f t="shared" si="115"/>
        <v/>
      </c>
      <c r="GH37" s="27" t="str">
        <f t="shared" si="116"/>
        <v/>
      </c>
      <c r="GI37" s="27" t="str">
        <f t="shared" si="117"/>
        <v/>
      </c>
      <c r="GJ37" s="114" t="str">
        <f t="shared" si="118"/>
        <v xml:space="preserve">    Sarah Azzahra</v>
      </c>
      <c r="GK37" s="1026" t="str">
        <f t="shared" si="119"/>
        <v xml:space="preserve">    Sarah Azzahra</v>
      </c>
    </row>
    <row r="38" spans="1:193" ht="15.75" customHeight="1" thickBot="1">
      <c r="A38" s="26">
        <v>30</v>
      </c>
      <c r="B38" s="94" t="str">
        <f>'Identitas Siswa'!B37</f>
        <v>1413384</v>
      </c>
      <c r="C38" s="136" t="str">
        <f>'Identitas Siswa'!D37</f>
        <v>Suci Indah Ramadhanti</v>
      </c>
      <c r="D38" s="118"/>
      <c r="E38" s="119"/>
      <c r="F38" s="119"/>
      <c r="G38" s="119"/>
      <c r="H38" s="119">
        <f t="shared" si="3"/>
        <v>0</v>
      </c>
      <c r="I38" s="1052" t="str">
        <f t="shared" si="120"/>
        <v/>
      </c>
      <c r="J38" s="119"/>
      <c r="K38" s="718" t="str">
        <f>IF(J38="",I38,IF(J38&gt;Menu!$D$24,Menu!$D$24,MAX(I38:J38)))</f>
        <v/>
      </c>
      <c r="L38" s="118"/>
      <c r="M38" s="119"/>
      <c r="N38" s="119"/>
      <c r="O38" s="119"/>
      <c r="P38" s="119">
        <f t="shared" si="4"/>
        <v>0</v>
      </c>
      <c r="Q38" s="1052" t="str">
        <f t="shared" si="121"/>
        <v/>
      </c>
      <c r="R38" s="119"/>
      <c r="S38" s="718" t="str">
        <f>IF(R38="",Q38,IF(R38&gt;Menu!$D$24,Menu!$D$24,MAX(Q38:R38)))</f>
        <v/>
      </c>
      <c r="T38" s="118"/>
      <c r="U38" s="119"/>
      <c r="V38" s="119"/>
      <c r="W38" s="119"/>
      <c r="X38" s="119">
        <f t="shared" si="5"/>
        <v>0</v>
      </c>
      <c r="Y38" s="1052" t="str">
        <f t="shared" si="122"/>
        <v/>
      </c>
      <c r="Z38" s="119"/>
      <c r="AA38" s="718" t="str">
        <f>IF(Z38="",Y38,IF(Z38&gt;Menu!$D$24,Menu!$D$24,MAX(Y38:Z38)))</f>
        <v/>
      </c>
      <c r="AB38" s="118"/>
      <c r="AC38" s="119"/>
      <c r="AD38" s="119"/>
      <c r="AE38" s="119"/>
      <c r="AF38" s="119">
        <f t="shared" si="6"/>
        <v>0</v>
      </c>
      <c r="AG38" s="1052" t="str">
        <f t="shared" si="123"/>
        <v/>
      </c>
      <c r="AH38" s="119"/>
      <c r="AI38" s="718" t="str">
        <f>IF(AH38="",AG38,IF(AH38&gt;Menu!$D$24,Menu!$D$24,MAX(AG38:AH38)))</f>
        <v/>
      </c>
      <c r="AJ38" s="118"/>
      <c r="AK38" s="119"/>
      <c r="AL38" s="119"/>
      <c r="AM38" s="119"/>
      <c r="AN38" s="119">
        <f t="shared" si="7"/>
        <v>0</v>
      </c>
      <c r="AO38" s="1052" t="str">
        <f t="shared" si="124"/>
        <v/>
      </c>
      <c r="AP38" s="119"/>
      <c r="AQ38" s="718" t="str">
        <f>IF(AP38="",AO38,IF(AP38&gt;Menu!$D$24,Menu!$D$24,MAX(AO38:AP38)))</f>
        <v/>
      </c>
      <c r="AR38" s="118"/>
      <c r="AS38" s="119"/>
      <c r="AT38" s="119"/>
      <c r="AU38" s="119"/>
      <c r="AV38" s="119">
        <f t="shared" si="8"/>
        <v>0</v>
      </c>
      <c r="AW38" s="1052" t="str">
        <f t="shared" si="125"/>
        <v/>
      </c>
      <c r="AX38" s="119"/>
      <c r="AY38" s="718" t="str">
        <f>IF(AX38="",AW38,IF(AX38&gt;Menu!$D$24,Menu!$D$24,MAX(AW38:AX38)))</f>
        <v/>
      </c>
      <c r="AZ38" s="118"/>
      <c r="BA38" s="119"/>
      <c r="BB38" s="119"/>
      <c r="BC38" s="119"/>
      <c r="BD38" s="119">
        <f t="shared" si="9"/>
        <v>0</v>
      </c>
      <c r="BE38" s="1052" t="str">
        <f t="shared" si="126"/>
        <v/>
      </c>
      <c r="BF38" s="119"/>
      <c r="BG38" s="718" t="str">
        <f>IF(BF38="",BE38,IF(BF38&gt;Menu!$D$24,Menu!$D$24,MAX(BE38:BF38)))</f>
        <v/>
      </c>
      <c r="BH38" s="118"/>
      <c r="BI38" s="119"/>
      <c r="BJ38" s="119"/>
      <c r="BK38" s="119"/>
      <c r="BL38" s="119">
        <f t="shared" si="10"/>
        <v>0</v>
      </c>
      <c r="BM38" s="1052" t="str">
        <f t="shared" si="127"/>
        <v/>
      </c>
      <c r="BN38" s="119"/>
      <c r="BO38" s="718" t="str">
        <f>IF(BN38="",BM38,IF(BN38&gt;Menu!$D$24,Menu!$D$24,MAX(BM38:BN38)))</f>
        <v/>
      </c>
      <c r="BP38" s="118"/>
      <c r="BQ38" s="119"/>
      <c r="BR38" s="119"/>
      <c r="BS38" s="119"/>
      <c r="BT38" s="119">
        <f t="shared" si="11"/>
        <v>0</v>
      </c>
      <c r="BU38" s="1052" t="str">
        <f t="shared" si="128"/>
        <v/>
      </c>
      <c r="BV38" s="119"/>
      <c r="BW38" s="718" t="str">
        <f>IF(BV38="",BU38,IF(BV38&gt;Menu!$D$24,Menu!$D$24,MAX(BU38:BV38)))</f>
        <v/>
      </c>
      <c r="BX38" s="118"/>
      <c r="BY38" s="119"/>
      <c r="BZ38" s="119"/>
      <c r="CA38" s="119"/>
      <c r="CB38" s="119">
        <f t="shared" si="12"/>
        <v>0</v>
      </c>
      <c r="CC38" s="1052" t="str">
        <f t="shared" si="129"/>
        <v/>
      </c>
      <c r="CD38" s="119"/>
      <c r="CE38" s="718" t="str">
        <f>IF(CD38="",CC38,IF(CD38&gt;Menu!$D$24,Menu!$D$24,MAX(CC38:CD38)))</f>
        <v/>
      </c>
      <c r="CF38" s="876" t="str">
        <f t="shared" si="13"/>
        <v/>
      </c>
      <c r="CG38" s="874" t="str">
        <f t="shared" si="14"/>
        <v/>
      </c>
      <c r="CH38" s="111" t="str">
        <f t="shared" si="15"/>
        <v xml:space="preserve">  </v>
      </c>
      <c r="CI38" s="28" t="str">
        <f t="shared" si="16"/>
        <v xml:space="preserve">  </v>
      </c>
      <c r="CJ38" s="27" t="str">
        <f>IF(CG38&gt;100,"  ",IF(CG38&gt;=Menu!$D$24,"T","TT"))</f>
        <v xml:space="preserve">  </v>
      </c>
      <c r="CK38" s="152" t="str">
        <f t="shared" si="130"/>
        <v/>
      </c>
      <c r="CL38" s="152" t="str">
        <f t="shared" si="131"/>
        <v/>
      </c>
      <c r="CM38" s="152" t="str">
        <f t="shared" si="132"/>
        <v/>
      </c>
      <c r="CN38" s="152" t="str">
        <f t="shared" si="133"/>
        <v/>
      </c>
      <c r="CO38" s="152" t="str">
        <f t="shared" si="134"/>
        <v/>
      </c>
      <c r="CP38" s="152" t="str">
        <f t="shared" si="22"/>
        <v/>
      </c>
      <c r="CQ38" s="152" t="str">
        <f t="shared" si="23"/>
        <v/>
      </c>
      <c r="CR38" s="152" t="str">
        <f t="shared" si="24"/>
        <v/>
      </c>
      <c r="CS38" s="152" t="str">
        <f t="shared" si="25"/>
        <v/>
      </c>
      <c r="CT38" s="152" t="str">
        <f t="shared" si="26"/>
        <v/>
      </c>
      <c r="CU38" s="152" t="str">
        <f t="shared" si="27"/>
        <v/>
      </c>
      <c r="CV38" s="152">
        <f t="shared" si="28"/>
        <v>0</v>
      </c>
      <c r="CW38" s="27" t="str">
        <f>IF(CG38&gt;100,"  ",IF(CG38&gt;=Menu!$D$24,"Capaian kompetensi sudah tuntas ","Capaian kompetensi belum tuntas "))</f>
        <v xml:space="preserve">  </v>
      </c>
      <c r="CX38" s="28" t="str">
        <f t="shared" si="29"/>
        <v xml:space="preserve">  </v>
      </c>
      <c r="CY38" s="725">
        <f>Menu!$D$24</f>
        <v>60</v>
      </c>
      <c r="CZ38" s="221" t="str">
        <f t="shared" si="30"/>
        <v/>
      </c>
      <c r="DA38" s="221" t="str">
        <f t="shared" si="31"/>
        <v/>
      </c>
      <c r="DB38" s="221" t="str">
        <f t="shared" si="32"/>
        <v/>
      </c>
      <c r="DC38" s="221" t="str">
        <f t="shared" si="33"/>
        <v/>
      </c>
      <c r="DD38" s="221" t="str">
        <f t="shared" si="34"/>
        <v/>
      </c>
      <c r="DE38" s="221" t="str">
        <f t="shared" si="35"/>
        <v/>
      </c>
      <c r="DF38" s="221" t="str">
        <f t="shared" si="36"/>
        <v/>
      </c>
      <c r="DG38" s="221" t="str">
        <f t="shared" si="37"/>
        <v/>
      </c>
      <c r="DH38" s="221" t="str">
        <f t="shared" si="38"/>
        <v/>
      </c>
      <c r="DI38" s="221" t="str">
        <f t="shared" si="39"/>
        <v/>
      </c>
      <c r="DJ38" s="209" t="str">
        <f t="shared" si="40"/>
        <v/>
      </c>
      <c r="DK38" s="210" t="str">
        <f t="shared" si="41"/>
        <v/>
      </c>
      <c r="DL38" s="209">
        <f t="shared" si="42"/>
        <v>10</v>
      </c>
      <c r="DM38" s="209" t="str">
        <f t="shared" si="43"/>
        <v/>
      </c>
      <c r="DN38" s="209" t="str">
        <f t="shared" si="44"/>
        <v/>
      </c>
      <c r="DO38" s="209" t="str">
        <f t="shared" si="45"/>
        <v/>
      </c>
      <c r="DP38" s="209" t="str">
        <f t="shared" si="46"/>
        <v/>
      </c>
      <c r="DQ38" s="209" t="str">
        <f t="shared" si="47"/>
        <v/>
      </c>
      <c r="DR38" s="209" t="str">
        <f t="shared" si="48"/>
        <v/>
      </c>
      <c r="DS38" s="209" t="str">
        <f t="shared" si="49"/>
        <v/>
      </c>
      <c r="DT38" s="209" t="str">
        <f t="shared" si="50"/>
        <v/>
      </c>
      <c r="DU38" s="209" t="str">
        <f t="shared" si="51"/>
        <v/>
      </c>
      <c r="DV38" s="209" t="str">
        <f t="shared" si="52"/>
        <v/>
      </c>
      <c r="DW38" s="211" t="str">
        <f t="shared" si="53"/>
        <v/>
      </c>
      <c r="DX38" s="211" t="str">
        <f t="shared" si="54"/>
        <v/>
      </c>
      <c r="DY38" s="207">
        <f t="shared" si="55"/>
        <v>10</v>
      </c>
      <c r="DZ38" s="211" t="str">
        <f t="shared" si="56"/>
        <v/>
      </c>
      <c r="EA38" s="211" t="str">
        <f t="shared" si="57"/>
        <v/>
      </c>
      <c r="EB38" s="211" t="str">
        <f t="shared" si="58"/>
        <v/>
      </c>
      <c r="EC38" s="211" t="str">
        <f t="shared" si="59"/>
        <v/>
      </c>
      <c r="ED38" s="211" t="str">
        <f t="shared" si="60"/>
        <v/>
      </c>
      <c r="EE38" s="211" t="str">
        <f t="shared" si="61"/>
        <v/>
      </c>
      <c r="EF38" s="211" t="str">
        <f t="shared" si="62"/>
        <v/>
      </c>
      <c r="EG38" s="211" t="str">
        <f t="shared" si="63"/>
        <v/>
      </c>
      <c r="EH38" s="211" t="str">
        <f t="shared" si="64"/>
        <v/>
      </c>
      <c r="EI38" s="211" t="str">
        <f t="shared" si="65"/>
        <v/>
      </c>
      <c r="EJ38" s="27" t="str">
        <f t="shared" si="66"/>
        <v/>
      </c>
      <c r="EK38" s="27" t="str">
        <f t="shared" si="67"/>
        <v/>
      </c>
      <c r="EL38" s="27">
        <f t="shared" si="68"/>
        <v>10</v>
      </c>
      <c r="EM38" s="27" t="str">
        <f t="shared" si="69"/>
        <v/>
      </c>
      <c r="EN38" s="27" t="str">
        <f t="shared" si="70"/>
        <v/>
      </c>
      <c r="EO38" s="27" t="str">
        <f t="shared" si="71"/>
        <v/>
      </c>
      <c r="EP38" s="27" t="str">
        <f t="shared" si="72"/>
        <v/>
      </c>
      <c r="EQ38" s="27" t="str">
        <f t="shared" si="73"/>
        <v/>
      </c>
      <c r="ER38" s="27" t="str">
        <f t="shared" si="74"/>
        <v/>
      </c>
      <c r="ES38" s="27" t="str">
        <f t="shared" si="75"/>
        <v/>
      </c>
      <c r="ET38" s="27" t="str">
        <f t="shared" si="76"/>
        <v/>
      </c>
      <c r="EU38" s="27" t="str">
        <f t="shared" si="77"/>
        <v/>
      </c>
      <c r="EV38" s="27" t="str">
        <f t="shared" si="78"/>
        <v/>
      </c>
      <c r="EW38" s="209" t="str">
        <f t="shared" si="79"/>
        <v/>
      </c>
      <c r="EX38" s="209" t="str">
        <f t="shared" si="80"/>
        <v/>
      </c>
      <c r="EY38" s="209">
        <f t="shared" si="81"/>
        <v>10</v>
      </c>
      <c r="EZ38" s="209" t="str">
        <f t="shared" si="82"/>
        <v/>
      </c>
      <c r="FA38" s="209" t="str">
        <f t="shared" si="83"/>
        <v/>
      </c>
      <c r="FB38" s="209" t="str">
        <f t="shared" si="84"/>
        <v/>
      </c>
      <c r="FC38" s="209" t="str">
        <f t="shared" si="85"/>
        <v/>
      </c>
      <c r="FD38" s="209" t="str">
        <f t="shared" si="86"/>
        <v/>
      </c>
      <c r="FE38" s="209" t="str">
        <f t="shared" si="87"/>
        <v/>
      </c>
      <c r="FF38" s="209" t="str">
        <f t="shared" si="88"/>
        <v/>
      </c>
      <c r="FG38" s="209" t="str">
        <f t="shared" si="89"/>
        <v/>
      </c>
      <c r="FH38" s="209" t="str">
        <f t="shared" si="90"/>
        <v/>
      </c>
      <c r="FI38" s="209" t="str">
        <f t="shared" si="91"/>
        <v/>
      </c>
      <c r="FJ38" s="211" t="str">
        <f t="shared" si="92"/>
        <v/>
      </c>
      <c r="FK38" s="211" t="str">
        <f t="shared" si="93"/>
        <v/>
      </c>
      <c r="FL38" s="211">
        <f t="shared" si="94"/>
        <v>10</v>
      </c>
      <c r="FM38" s="211" t="str">
        <f t="shared" si="95"/>
        <v/>
      </c>
      <c r="FN38" s="211" t="str">
        <f t="shared" si="96"/>
        <v/>
      </c>
      <c r="FO38" s="211" t="str">
        <f t="shared" si="97"/>
        <v/>
      </c>
      <c r="FP38" s="211" t="str">
        <f t="shared" si="98"/>
        <v/>
      </c>
      <c r="FQ38" s="211" t="str">
        <f t="shared" si="99"/>
        <v/>
      </c>
      <c r="FR38" s="211" t="str">
        <f t="shared" si="100"/>
        <v/>
      </c>
      <c r="FS38" s="211" t="str">
        <f t="shared" si="101"/>
        <v/>
      </c>
      <c r="FT38" s="211" t="str">
        <f t="shared" si="102"/>
        <v/>
      </c>
      <c r="FU38" s="211" t="str">
        <f t="shared" si="103"/>
        <v/>
      </c>
      <c r="FV38" s="211" t="str">
        <f t="shared" si="104"/>
        <v/>
      </c>
      <c r="FW38" s="27" t="str">
        <f t="shared" si="105"/>
        <v/>
      </c>
      <c r="FX38" s="27" t="str">
        <f t="shared" si="106"/>
        <v/>
      </c>
      <c r="FY38" s="27">
        <f t="shared" si="107"/>
        <v>10</v>
      </c>
      <c r="FZ38" s="27" t="str">
        <f t="shared" si="108"/>
        <v/>
      </c>
      <c r="GA38" s="27" t="str">
        <f t="shared" si="109"/>
        <v/>
      </c>
      <c r="GB38" s="27" t="str">
        <f t="shared" si="110"/>
        <v/>
      </c>
      <c r="GC38" s="27" t="str">
        <f t="shared" si="111"/>
        <v/>
      </c>
      <c r="GD38" s="27" t="str">
        <f t="shared" si="112"/>
        <v/>
      </c>
      <c r="GE38" s="27" t="str">
        <f t="shared" si="113"/>
        <v/>
      </c>
      <c r="GF38" s="27" t="str">
        <f t="shared" si="114"/>
        <v/>
      </c>
      <c r="GG38" s="27" t="str">
        <f t="shared" si="115"/>
        <v/>
      </c>
      <c r="GH38" s="27" t="str">
        <f t="shared" si="116"/>
        <v/>
      </c>
      <c r="GI38" s="27" t="str">
        <f t="shared" si="117"/>
        <v/>
      </c>
      <c r="GJ38" s="114" t="str">
        <f t="shared" si="118"/>
        <v xml:space="preserve">    Suci Indah Ramadhanti</v>
      </c>
      <c r="GK38" s="1026" t="str">
        <f t="shared" si="119"/>
        <v xml:space="preserve">    Suci Indah Ramadhanti</v>
      </c>
    </row>
    <row r="39" spans="1:193" ht="15.75" customHeight="1" thickBot="1">
      <c r="A39" s="26">
        <v>31</v>
      </c>
      <c r="B39" s="94" t="str">
        <f>'Identitas Siswa'!B38</f>
        <v>1413387</v>
      </c>
      <c r="C39" s="136" t="str">
        <f>'Identitas Siswa'!D38</f>
        <v>Syafitri Zahra</v>
      </c>
      <c r="D39" s="118"/>
      <c r="E39" s="119"/>
      <c r="F39" s="119"/>
      <c r="G39" s="119"/>
      <c r="H39" s="119">
        <f t="shared" si="3"/>
        <v>0</v>
      </c>
      <c r="I39" s="1052" t="str">
        <f t="shared" si="120"/>
        <v/>
      </c>
      <c r="J39" s="119"/>
      <c r="K39" s="718" t="str">
        <f>IF(J39="",I39,IF(J39&gt;Menu!$D$24,Menu!$D$24,MAX(I39:J39)))</f>
        <v/>
      </c>
      <c r="L39" s="118"/>
      <c r="M39" s="119"/>
      <c r="N39" s="119"/>
      <c r="O39" s="119"/>
      <c r="P39" s="119">
        <f t="shared" si="4"/>
        <v>0</v>
      </c>
      <c r="Q39" s="1052" t="str">
        <f t="shared" si="121"/>
        <v/>
      </c>
      <c r="R39" s="119"/>
      <c r="S39" s="718" t="str">
        <f>IF(R39="",Q39,IF(R39&gt;Menu!$D$24,Menu!$D$24,MAX(Q39:R39)))</f>
        <v/>
      </c>
      <c r="T39" s="118"/>
      <c r="U39" s="119"/>
      <c r="V39" s="119"/>
      <c r="W39" s="119"/>
      <c r="X39" s="119">
        <f t="shared" si="5"/>
        <v>0</v>
      </c>
      <c r="Y39" s="1052" t="str">
        <f t="shared" si="122"/>
        <v/>
      </c>
      <c r="Z39" s="119"/>
      <c r="AA39" s="718" t="str">
        <f>IF(Z39="",Y39,IF(Z39&gt;Menu!$D$24,Menu!$D$24,MAX(Y39:Z39)))</f>
        <v/>
      </c>
      <c r="AB39" s="118"/>
      <c r="AC39" s="119"/>
      <c r="AD39" s="119"/>
      <c r="AE39" s="119"/>
      <c r="AF39" s="119">
        <f t="shared" si="6"/>
        <v>0</v>
      </c>
      <c r="AG39" s="1052" t="str">
        <f t="shared" si="123"/>
        <v/>
      </c>
      <c r="AH39" s="119"/>
      <c r="AI39" s="718" t="str">
        <f>IF(AH39="",AG39,IF(AH39&gt;Menu!$D$24,Menu!$D$24,MAX(AG39:AH39)))</f>
        <v/>
      </c>
      <c r="AJ39" s="118"/>
      <c r="AK39" s="119"/>
      <c r="AL39" s="119"/>
      <c r="AM39" s="119"/>
      <c r="AN39" s="119">
        <f t="shared" si="7"/>
        <v>0</v>
      </c>
      <c r="AO39" s="1052" t="str">
        <f t="shared" si="124"/>
        <v/>
      </c>
      <c r="AP39" s="119"/>
      <c r="AQ39" s="718" t="str">
        <f>IF(AP39="",AO39,IF(AP39&gt;Menu!$D$24,Menu!$D$24,MAX(AO39:AP39)))</f>
        <v/>
      </c>
      <c r="AR39" s="118"/>
      <c r="AS39" s="119"/>
      <c r="AT39" s="119"/>
      <c r="AU39" s="119"/>
      <c r="AV39" s="119">
        <f t="shared" si="8"/>
        <v>0</v>
      </c>
      <c r="AW39" s="1052" t="str">
        <f t="shared" si="125"/>
        <v/>
      </c>
      <c r="AX39" s="119"/>
      <c r="AY39" s="718" t="str">
        <f>IF(AX39="",AW39,IF(AX39&gt;Menu!$D$24,Menu!$D$24,MAX(AW39:AX39)))</f>
        <v/>
      </c>
      <c r="AZ39" s="118"/>
      <c r="BA39" s="119"/>
      <c r="BB39" s="119"/>
      <c r="BC39" s="119"/>
      <c r="BD39" s="119">
        <f t="shared" si="9"/>
        <v>0</v>
      </c>
      <c r="BE39" s="1052" t="str">
        <f t="shared" si="126"/>
        <v/>
      </c>
      <c r="BF39" s="119"/>
      <c r="BG39" s="718" t="str">
        <f>IF(BF39="",BE39,IF(BF39&gt;Menu!$D$24,Menu!$D$24,MAX(BE39:BF39)))</f>
        <v/>
      </c>
      <c r="BH39" s="118"/>
      <c r="BI39" s="119"/>
      <c r="BJ39" s="119"/>
      <c r="BK39" s="119"/>
      <c r="BL39" s="119">
        <f t="shared" si="10"/>
        <v>0</v>
      </c>
      <c r="BM39" s="1052" t="str">
        <f t="shared" si="127"/>
        <v/>
      </c>
      <c r="BN39" s="119"/>
      <c r="BO39" s="718" t="str">
        <f>IF(BN39="",BM39,IF(BN39&gt;Menu!$D$24,Menu!$D$24,MAX(BM39:BN39)))</f>
        <v/>
      </c>
      <c r="BP39" s="118"/>
      <c r="BQ39" s="119"/>
      <c r="BR39" s="119"/>
      <c r="BS39" s="119"/>
      <c r="BT39" s="119">
        <f t="shared" si="11"/>
        <v>0</v>
      </c>
      <c r="BU39" s="1052" t="str">
        <f t="shared" si="128"/>
        <v/>
      </c>
      <c r="BV39" s="119"/>
      <c r="BW39" s="718" t="str">
        <f>IF(BV39="",BU39,IF(BV39&gt;Menu!$D$24,Menu!$D$24,MAX(BU39:BV39)))</f>
        <v/>
      </c>
      <c r="BX39" s="118"/>
      <c r="BY39" s="119"/>
      <c r="BZ39" s="119"/>
      <c r="CA39" s="119"/>
      <c r="CB39" s="119">
        <f t="shared" si="12"/>
        <v>0</v>
      </c>
      <c r="CC39" s="1052" t="str">
        <f t="shared" si="129"/>
        <v/>
      </c>
      <c r="CD39" s="119"/>
      <c r="CE39" s="718" t="str">
        <f>IF(CD39="",CC39,IF(CD39&gt;Menu!$D$24,Menu!$D$24,MAX(CC39:CD39)))</f>
        <v/>
      </c>
      <c r="CF39" s="876" t="str">
        <f t="shared" si="13"/>
        <v/>
      </c>
      <c r="CG39" s="874" t="str">
        <f t="shared" si="14"/>
        <v/>
      </c>
      <c r="CH39" s="111" t="str">
        <f t="shared" si="15"/>
        <v xml:space="preserve">  </v>
      </c>
      <c r="CI39" s="28" t="str">
        <f t="shared" si="16"/>
        <v xml:space="preserve">  </v>
      </c>
      <c r="CJ39" s="27" t="str">
        <f>IF(CG39&gt;100,"  ",IF(CG39&gt;=Menu!$D$24,"T","TT"))</f>
        <v xml:space="preserve">  </v>
      </c>
      <c r="CK39" s="152" t="str">
        <f t="shared" si="130"/>
        <v/>
      </c>
      <c r="CL39" s="152" t="str">
        <f t="shared" si="131"/>
        <v/>
      </c>
      <c r="CM39" s="152" t="str">
        <f t="shared" si="132"/>
        <v/>
      </c>
      <c r="CN39" s="152" t="str">
        <f t="shared" si="133"/>
        <v/>
      </c>
      <c r="CO39" s="152" t="str">
        <f t="shared" si="134"/>
        <v/>
      </c>
      <c r="CP39" s="152" t="str">
        <f t="shared" si="22"/>
        <v/>
      </c>
      <c r="CQ39" s="152" t="str">
        <f t="shared" si="23"/>
        <v/>
      </c>
      <c r="CR39" s="152" t="str">
        <f t="shared" si="24"/>
        <v/>
      </c>
      <c r="CS39" s="152" t="str">
        <f t="shared" si="25"/>
        <v/>
      </c>
      <c r="CT39" s="152" t="str">
        <f t="shared" si="26"/>
        <v/>
      </c>
      <c r="CU39" s="152" t="str">
        <f t="shared" si="27"/>
        <v/>
      </c>
      <c r="CV39" s="152">
        <f t="shared" si="28"/>
        <v>0</v>
      </c>
      <c r="CW39" s="27" t="str">
        <f>IF(CG39&gt;100,"  ",IF(CG39&gt;=Menu!$D$24,"Capaian kompetensi sudah tuntas ","Capaian kompetensi belum tuntas "))</f>
        <v xml:space="preserve">  </v>
      </c>
      <c r="CX39" s="28" t="str">
        <f t="shared" si="29"/>
        <v xml:space="preserve">  </v>
      </c>
      <c r="CY39" s="725">
        <f>Menu!$D$24</f>
        <v>60</v>
      </c>
      <c r="CZ39" s="221" t="str">
        <f t="shared" si="30"/>
        <v/>
      </c>
      <c r="DA39" s="221" t="str">
        <f t="shared" si="31"/>
        <v/>
      </c>
      <c r="DB39" s="221" t="str">
        <f t="shared" si="32"/>
        <v/>
      </c>
      <c r="DC39" s="221" t="str">
        <f t="shared" si="33"/>
        <v/>
      </c>
      <c r="DD39" s="221" t="str">
        <f t="shared" si="34"/>
        <v/>
      </c>
      <c r="DE39" s="221" t="str">
        <f t="shared" si="35"/>
        <v/>
      </c>
      <c r="DF39" s="221" t="str">
        <f t="shared" si="36"/>
        <v/>
      </c>
      <c r="DG39" s="221" t="str">
        <f t="shared" si="37"/>
        <v/>
      </c>
      <c r="DH39" s="221" t="str">
        <f t="shared" si="38"/>
        <v/>
      </c>
      <c r="DI39" s="221" t="str">
        <f t="shared" si="39"/>
        <v/>
      </c>
      <c r="DJ39" s="209" t="str">
        <f t="shared" si="40"/>
        <v/>
      </c>
      <c r="DK39" s="210" t="str">
        <f t="shared" si="41"/>
        <v/>
      </c>
      <c r="DL39" s="209">
        <f t="shared" si="42"/>
        <v>10</v>
      </c>
      <c r="DM39" s="209" t="str">
        <f t="shared" si="43"/>
        <v/>
      </c>
      <c r="DN39" s="209" t="str">
        <f t="shared" si="44"/>
        <v/>
      </c>
      <c r="DO39" s="209" t="str">
        <f t="shared" si="45"/>
        <v/>
      </c>
      <c r="DP39" s="209" t="str">
        <f t="shared" si="46"/>
        <v/>
      </c>
      <c r="DQ39" s="209" t="str">
        <f t="shared" si="47"/>
        <v/>
      </c>
      <c r="DR39" s="209" t="str">
        <f t="shared" si="48"/>
        <v/>
      </c>
      <c r="DS39" s="209" t="str">
        <f t="shared" si="49"/>
        <v/>
      </c>
      <c r="DT39" s="209" t="str">
        <f t="shared" si="50"/>
        <v/>
      </c>
      <c r="DU39" s="209" t="str">
        <f t="shared" si="51"/>
        <v/>
      </c>
      <c r="DV39" s="209" t="str">
        <f t="shared" si="52"/>
        <v/>
      </c>
      <c r="DW39" s="211" t="str">
        <f t="shared" si="53"/>
        <v/>
      </c>
      <c r="DX39" s="211" t="str">
        <f t="shared" si="54"/>
        <v/>
      </c>
      <c r="DY39" s="207">
        <f t="shared" si="55"/>
        <v>10</v>
      </c>
      <c r="DZ39" s="211" t="str">
        <f t="shared" si="56"/>
        <v/>
      </c>
      <c r="EA39" s="211" t="str">
        <f t="shared" si="57"/>
        <v/>
      </c>
      <c r="EB39" s="211" t="str">
        <f t="shared" si="58"/>
        <v/>
      </c>
      <c r="EC39" s="211" t="str">
        <f t="shared" si="59"/>
        <v/>
      </c>
      <c r="ED39" s="211" t="str">
        <f t="shared" si="60"/>
        <v/>
      </c>
      <c r="EE39" s="211" t="str">
        <f t="shared" si="61"/>
        <v/>
      </c>
      <c r="EF39" s="211" t="str">
        <f t="shared" si="62"/>
        <v/>
      </c>
      <c r="EG39" s="211" t="str">
        <f t="shared" si="63"/>
        <v/>
      </c>
      <c r="EH39" s="211" t="str">
        <f t="shared" si="64"/>
        <v/>
      </c>
      <c r="EI39" s="211" t="str">
        <f t="shared" si="65"/>
        <v/>
      </c>
      <c r="EJ39" s="27" t="str">
        <f t="shared" si="66"/>
        <v/>
      </c>
      <c r="EK39" s="27" t="str">
        <f t="shared" si="67"/>
        <v/>
      </c>
      <c r="EL39" s="27">
        <f t="shared" si="68"/>
        <v>10</v>
      </c>
      <c r="EM39" s="27" t="str">
        <f t="shared" si="69"/>
        <v/>
      </c>
      <c r="EN39" s="27" t="str">
        <f t="shared" si="70"/>
        <v/>
      </c>
      <c r="EO39" s="27" t="str">
        <f t="shared" si="71"/>
        <v/>
      </c>
      <c r="EP39" s="27" t="str">
        <f t="shared" si="72"/>
        <v/>
      </c>
      <c r="EQ39" s="27" t="str">
        <f t="shared" si="73"/>
        <v/>
      </c>
      <c r="ER39" s="27" t="str">
        <f t="shared" si="74"/>
        <v/>
      </c>
      <c r="ES39" s="27" t="str">
        <f t="shared" si="75"/>
        <v/>
      </c>
      <c r="ET39" s="27" t="str">
        <f t="shared" si="76"/>
        <v/>
      </c>
      <c r="EU39" s="27" t="str">
        <f t="shared" si="77"/>
        <v/>
      </c>
      <c r="EV39" s="27" t="str">
        <f t="shared" si="78"/>
        <v/>
      </c>
      <c r="EW39" s="209" t="str">
        <f t="shared" si="79"/>
        <v/>
      </c>
      <c r="EX39" s="209" t="str">
        <f t="shared" si="80"/>
        <v/>
      </c>
      <c r="EY39" s="209">
        <f t="shared" si="81"/>
        <v>10</v>
      </c>
      <c r="EZ39" s="209" t="str">
        <f t="shared" si="82"/>
        <v/>
      </c>
      <c r="FA39" s="209" t="str">
        <f t="shared" si="83"/>
        <v/>
      </c>
      <c r="FB39" s="209" t="str">
        <f t="shared" si="84"/>
        <v/>
      </c>
      <c r="FC39" s="209" t="str">
        <f t="shared" si="85"/>
        <v/>
      </c>
      <c r="FD39" s="209" t="str">
        <f t="shared" si="86"/>
        <v/>
      </c>
      <c r="FE39" s="209" t="str">
        <f t="shared" si="87"/>
        <v/>
      </c>
      <c r="FF39" s="209" t="str">
        <f t="shared" si="88"/>
        <v/>
      </c>
      <c r="FG39" s="209" t="str">
        <f t="shared" si="89"/>
        <v/>
      </c>
      <c r="FH39" s="209" t="str">
        <f t="shared" si="90"/>
        <v/>
      </c>
      <c r="FI39" s="209" t="str">
        <f t="shared" si="91"/>
        <v/>
      </c>
      <c r="FJ39" s="211" t="str">
        <f t="shared" si="92"/>
        <v/>
      </c>
      <c r="FK39" s="211" t="str">
        <f t="shared" si="93"/>
        <v/>
      </c>
      <c r="FL39" s="211">
        <f t="shared" si="94"/>
        <v>10</v>
      </c>
      <c r="FM39" s="211" t="str">
        <f t="shared" si="95"/>
        <v/>
      </c>
      <c r="FN39" s="211" t="str">
        <f t="shared" si="96"/>
        <v/>
      </c>
      <c r="FO39" s="211" t="str">
        <f t="shared" si="97"/>
        <v/>
      </c>
      <c r="FP39" s="211" t="str">
        <f t="shared" si="98"/>
        <v/>
      </c>
      <c r="FQ39" s="211" t="str">
        <f t="shared" si="99"/>
        <v/>
      </c>
      <c r="FR39" s="211" t="str">
        <f t="shared" si="100"/>
        <v/>
      </c>
      <c r="FS39" s="211" t="str">
        <f t="shared" si="101"/>
        <v/>
      </c>
      <c r="FT39" s="211" t="str">
        <f t="shared" si="102"/>
        <v/>
      </c>
      <c r="FU39" s="211" t="str">
        <f t="shared" si="103"/>
        <v/>
      </c>
      <c r="FV39" s="211" t="str">
        <f t="shared" si="104"/>
        <v/>
      </c>
      <c r="FW39" s="27" t="str">
        <f t="shared" si="105"/>
        <v/>
      </c>
      <c r="FX39" s="27" t="str">
        <f t="shared" si="106"/>
        <v/>
      </c>
      <c r="FY39" s="27">
        <f t="shared" si="107"/>
        <v>10</v>
      </c>
      <c r="FZ39" s="27" t="str">
        <f t="shared" si="108"/>
        <v/>
      </c>
      <c r="GA39" s="27" t="str">
        <f t="shared" si="109"/>
        <v/>
      </c>
      <c r="GB39" s="27" t="str">
        <f t="shared" si="110"/>
        <v/>
      </c>
      <c r="GC39" s="27" t="str">
        <f t="shared" si="111"/>
        <v/>
      </c>
      <c r="GD39" s="27" t="str">
        <f t="shared" si="112"/>
        <v/>
      </c>
      <c r="GE39" s="27" t="str">
        <f t="shared" si="113"/>
        <v/>
      </c>
      <c r="GF39" s="27" t="str">
        <f t="shared" si="114"/>
        <v/>
      </c>
      <c r="GG39" s="27" t="str">
        <f t="shared" si="115"/>
        <v/>
      </c>
      <c r="GH39" s="27" t="str">
        <f t="shared" si="116"/>
        <v/>
      </c>
      <c r="GI39" s="27" t="str">
        <f t="shared" si="117"/>
        <v/>
      </c>
      <c r="GJ39" s="114" t="str">
        <f t="shared" si="118"/>
        <v xml:space="preserve">    Syafitri Zahra</v>
      </c>
      <c r="GK39" s="1026" t="str">
        <f t="shared" si="119"/>
        <v xml:space="preserve">    Syafitri Zahra</v>
      </c>
    </row>
    <row r="40" spans="1:193" ht="15.75" customHeight="1" thickBot="1">
      <c r="A40" s="26">
        <v>32</v>
      </c>
      <c r="B40" s="94" t="str">
        <f>'Identitas Siswa'!B39</f>
        <v>1413397</v>
      </c>
      <c r="C40" s="136" t="str">
        <f>'Identitas Siswa'!D39</f>
        <v>Tazkia Nur Amalia Rahmadillah</v>
      </c>
      <c r="D40" s="118"/>
      <c r="E40" s="119"/>
      <c r="F40" s="119"/>
      <c r="G40" s="119"/>
      <c r="H40" s="119">
        <f t="shared" si="3"/>
        <v>0</v>
      </c>
      <c r="I40" s="1052" t="str">
        <f t="shared" si="120"/>
        <v/>
      </c>
      <c r="J40" s="119"/>
      <c r="K40" s="718" t="str">
        <f>IF(J40="",I40,IF(J40&gt;Menu!$D$24,Menu!$D$24,MAX(I40:J40)))</f>
        <v/>
      </c>
      <c r="L40" s="118"/>
      <c r="M40" s="119"/>
      <c r="N40" s="119"/>
      <c r="O40" s="119"/>
      <c r="P40" s="119">
        <f t="shared" si="4"/>
        <v>0</v>
      </c>
      <c r="Q40" s="1052" t="str">
        <f t="shared" si="121"/>
        <v/>
      </c>
      <c r="R40" s="119"/>
      <c r="S40" s="718" t="str">
        <f>IF(R40="",Q40,IF(R40&gt;Menu!$D$24,Menu!$D$24,MAX(Q40:R40)))</f>
        <v/>
      </c>
      <c r="T40" s="118"/>
      <c r="U40" s="119"/>
      <c r="V40" s="119"/>
      <c r="W40" s="119"/>
      <c r="X40" s="119">
        <f t="shared" si="5"/>
        <v>0</v>
      </c>
      <c r="Y40" s="1052" t="str">
        <f t="shared" si="122"/>
        <v/>
      </c>
      <c r="Z40" s="119"/>
      <c r="AA40" s="718" t="str">
        <f>IF(Z40="",Y40,IF(Z40&gt;Menu!$D$24,Menu!$D$24,MAX(Y40:Z40)))</f>
        <v/>
      </c>
      <c r="AB40" s="118"/>
      <c r="AC40" s="119"/>
      <c r="AD40" s="119"/>
      <c r="AE40" s="119"/>
      <c r="AF40" s="119">
        <f t="shared" si="6"/>
        <v>0</v>
      </c>
      <c r="AG40" s="1052" t="str">
        <f t="shared" si="123"/>
        <v/>
      </c>
      <c r="AH40" s="119"/>
      <c r="AI40" s="718" t="str">
        <f>IF(AH40="",AG40,IF(AH40&gt;Menu!$D$24,Menu!$D$24,MAX(AG40:AH40)))</f>
        <v/>
      </c>
      <c r="AJ40" s="118"/>
      <c r="AK40" s="119"/>
      <c r="AL40" s="119"/>
      <c r="AM40" s="119"/>
      <c r="AN40" s="119">
        <f t="shared" si="7"/>
        <v>0</v>
      </c>
      <c r="AO40" s="1052" t="str">
        <f t="shared" si="124"/>
        <v/>
      </c>
      <c r="AP40" s="119"/>
      <c r="AQ40" s="718" t="str">
        <f>IF(AP40="",AO40,IF(AP40&gt;Menu!$D$24,Menu!$D$24,MAX(AO40:AP40)))</f>
        <v/>
      </c>
      <c r="AR40" s="118"/>
      <c r="AS40" s="119"/>
      <c r="AT40" s="119"/>
      <c r="AU40" s="119"/>
      <c r="AV40" s="119">
        <f t="shared" si="8"/>
        <v>0</v>
      </c>
      <c r="AW40" s="1052" t="str">
        <f t="shared" si="125"/>
        <v/>
      </c>
      <c r="AX40" s="119"/>
      <c r="AY40" s="718" t="str">
        <f>IF(AX40="",AW40,IF(AX40&gt;Menu!$D$24,Menu!$D$24,MAX(AW40:AX40)))</f>
        <v/>
      </c>
      <c r="AZ40" s="118"/>
      <c r="BA40" s="119"/>
      <c r="BB40" s="119"/>
      <c r="BC40" s="119"/>
      <c r="BD40" s="119">
        <f t="shared" si="9"/>
        <v>0</v>
      </c>
      <c r="BE40" s="1052" t="str">
        <f t="shared" si="126"/>
        <v/>
      </c>
      <c r="BF40" s="119"/>
      <c r="BG40" s="718" t="str">
        <f>IF(BF40="",BE40,IF(BF40&gt;Menu!$D$24,Menu!$D$24,MAX(BE40:BF40)))</f>
        <v/>
      </c>
      <c r="BH40" s="118"/>
      <c r="BI40" s="119"/>
      <c r="BJ40" s="119"/>
      <c r="BK40" s="119"/>
      <c r="BL40" s="119">
        <f t="shared" si="10"/>
        <v>0</v>
      </c>
      <c r="BM40" s="1052" t="str">
        <f t="shared" si="127"/>
        <v/>
      </c>
      <c r="BN40" s="119"/>
      <c r="BO40" s="718" t="str">
        <f>IF(BN40="",BM40,IF(BN40&gt;Menu!$D$24,Menu!$D$24,MAX(BM40:BN40)))</f>
        <v/>
      </c>
      <c r="BP40" s="118"/>
      <c r="BQ40" s="119"/>
      <c r="BR40" s="119"/>
      <c r="BS40" s="119"/>
      <c r="BT40" s="119">
        <f t="shared" si="11"/>
        <v>0</v>
      </c>
      <c r="BU40" s="1052" t="str">
        <f t="shared" si="128"/>
        <v/>
      </c>
      <c r="BV40" s="119"/>
      <c r="BW40" s="718" t="str">
        <f>IF(BV40="",BU40,IF(BV40&gt;Menu!$D$24,Menu!$D$24,MAX(BU40:BV40)))</f>
        <v/>
      </c>
      <c r="BX40" s="118"/>
      <c r="BY40" s="119"/>
      <c r="BZ40" s="119"/>
      <c r="CA40" s="119"/>
      <c r="CB40" s="119">
        <f t="shared" si="12"/>
        <v>0</v>
      </c>
      <c r="CC40" s="1052" t="str">
        <f t="shared" si="129"/>
        <v/>
      </c>
      <c r="CD40" s="119"/>
      <c r="CE40" s="718" t="str">
        <f>IF(CD40="",CC40,IF(CD40&gt;Menu!$D$24,Menu!$D$24,MAX(CC40:CD40)))</f>
        <v/>
      </c>
      <c r="CF40" s="876" t="str">
        <f t="shared" si="13"/>
        <v/>
      </c>
      <c r="CG40" s="874" t="str">
        <f t="shared" si="14"/>
        <v/>
      </c>
      <c r="CH40" s="111" t="str">
        <f t="shared" si="15"/>
        <v xml:space="preserve">  </v>
      </c>
      <c r="CI40" s="28" t="str">
        <f t="shared" si="16"/>
        <v xml:space="preserve">  </v>
      </c>
      <c r="CJ40" s="27" t="str">
        <f>IF(CG40&gt;100,"  ",IF(CG40&gt;=Menu!$D$24,"T","TT"))</f>
        <v xml:space="preserve">  </v>
      </c>
      <c r="CK40" s="152" t="str">
        <f t="shared" si="130"/>
        <v/>
      </c>
      <c r="CL40" s="152" t="str">
        <f t="shared" si="131"/>
        <v/>
      </c>
      <c r="CM40" s="152" t="str">
        <f t="shared" si="132"/>
        <v/>
      </c>
      <c r="CN40" s="152" t="str">
        <f t="shared" si="133"/>
        <v/>
      </c>
      <c r="CO40" s="152" t="str">
        <f t="shared" si="134"/>
        <v/>
      </c>
      <c r="CP40" s="152" t="str">
        <f t="shared" si="22"/>
        <v/>
      </c>
      <c r="CQ40" s="152" t="str">
        <f t="shared" si="23"/>
        <v/>
      </c>
      <c r="CR40" s="152" t="str">
        <f t="shared" si="24"/>
        <v/>
      </c>
      <c r="CS40" s="152" t="str">
        <f t="shared" si="25"/>
        <v/>
      </c>
      <c r="CT40" s="152" t="str">
        <f t="shared" si="26"/>
        <v/>
      </c>
      <c r="CU40" s="152" t="str">
        <f t="shared" si="27"/>
        <v/>
      </c>
      <c r="CV40" s="152">
        <f t="shared" si="28"/>
        <v>0</v>
      </c>
      <c r="CW40" s="27" t="str">
        <f>IF(CG40&gt;100,"  ",IF(CG40&gt;=Menu!$D$24,"Capaian kompetensi sudah tuntas ","Capaian kompetensi belum tuntas "))</f>
        <v xml:space="preserve">  </v>
      </c>
      <c r="CX40" s="28" t="str">
        <f t="shared" si="29"/>
        <v xml:space="preserve">  </v>
      </c>
      <c r="CY40" s="725">
        <f>Menu!$D$24</f>
        <v>60</v>
      </c>
      <c r="CZ40" s="221" t="str">
        <f t="shared" si="30"/>
        <v/>
      </c>
      <c r="DA40" s="221" t="str">
        <f t="shared" si="31"/>
        <v/>
      </c>
      <c r="DB40" s="221" t="str">
        <f t="shared" si="32"/>
        <v/>
      </c>
      <c r="DC40" s="221" t="str">
        <f t="shared" si="33"/>
        <v/>
      </c>
      <c r="DD40" s="221" t="str">
        <f t="shared" si="34"/>
        <v/>
      </c>
      <c r="DE40" s="221" t="str">
        <f t="shared" si="35"/>
        <v/>
      </c>
      <c r="DF40" s="221" t="str">
        <f t="shared" si="36"/>
        <v/>
      </c>
      <c r="DG40" s="221" t="str">
        <f t="shared" si="37"/>
        <v/>
      </c>
      <c r="DH40" s="221" t="str">
        <f t="shared" si="38"/>
        <v/>
      </c>
      <c r="DI40" s="221" t="str">
        <f t="shared" si="39"/>
        <v/>
      </c>
      <c r="DJ40" s="209" t="str">
        <f t="shared" si="40"/>
        <v/>
      </c>
      <c r="DK40" s="210" t="str">
        <f t="shared" si="41"/>
        <v/>
      </c>
      <c r="DL40" s="209">
        <f t="shared" si="42"/>
        <v>10</v>
      </c>
      <c r="DM40" s="209" t="str">
        <f t="shared" si="43"/>
        <v/>
      </c>
      <c r="DN40" s="209" t="str">
        <f t="shared" si="44"/>
        <v/>
      </c>
      <c r="DO40" s="209" t="str">
        <f t="shared" si="45"/>
        <v/>
      </c>
      <c r="DP40" s="209" t="str">
        <f t="shared" si="46"/>
        <v/>
      </c>
      <c r="DQ40" s="209" t="str">
        <f t="shared" si="47"/>
        <v/>
      </c>
      <c r="DR40" s="209" t="str">
        <f t="shared" si="48"/>
        <v/>
      </c>
      <c r="DS40" s="209" t="str">
        <f t="shared" si="49"/>
        <v/>
      </c>
      <c r="DT40" s="209" t="str">
        <f t="shared" si="50"/>
        <v/>
      </c>
      <c r="DU40" s="209" t="str">
        <f t="shared" si="51"/>
        <v/>
      </c>
      <c r="DV40" s="209" t="str">
        <f t="shared" si="52"/>
        <v/>
      </c>
      <c r="DW40" s="211" t="str">
        <f t="shared" si="53"/>
        <v/>
      </c>
      <c r="DX40" s="211" t="str">
        <f t="shared" si="54"/>
        <v/>
      </c>
      <c r="DY40" s="207">
        <f t="shared" si="55"/>
        <v>10</v>
      </c>
      <c r="DZ40" s="211" t="str">
        <f t="shared" si="56"/>
        <v/>
      </c>
      <c r="EA40" s="211" t="str">
        <f t="shared" si="57"/>
        <v/>
      </c>
      <c r="EB40" s="211" t="str">
        <f t="shared" si="58"/>
        <v/>
      </c>
      <c r="EC40" s="211" t="str">
        <f t="shared" si="59"/>
        <v/>
      </c>
      <c r="ED40" s="211" t="str">
        <f t="shared" si="60"/>
        <v/>
      </c>
      <c r="EE40" s="211" t="str">
        <f t="shared" si="61"/>
        <v/>
      </c>
      <c r="EF40" s="211" t="str">
        <f t="shared" si="62"/>
        <v/>
      </c>
      <c r="EG40" s="211" t="str">
        <f t="shared" si="63"/>
        <v/>
      </c>
      <c r="EH40" s="211" t="str">
        <f t="shared" si="64"/>
        <v/>
      </c>
      <c r="EI40" s="211" t="str">
        <f t="shared" si="65"/>
        <v/>
      </c>
      <c r="EJ40" s="27" t="str">
        <f t="shared" si="66"/>
        <v/>
      </c>
      <c r="EK40" s="27" t="str">
        <f t="shared" si="67"/>
        <v/>
      </c>
      <c r="EL40" s="27">
        <f t="shared" si="68"/>
        <v>10</v>
      </c>
      <c r="EM40" s="27" t="str">
        <f t="shared" si="69"/>
        <v/>
      </c>
      <c r="EN40" s="27" t="str">
        <f t="shared" si="70"/>
        <v/>
      </c>
      <c r="EO40" s="27" t="str">
        <f t="shared" si="71"/>
        <v/>
      </c>
      <c r="EP40" s="27" t="str">
        <f t="shared" si="72"/>
        <v/>
      </c>
      <c r="EQ40" s="27" t="str">
        <f t="shared" si="73"/>
        <v/>
      </c>
      <c r="ER40" s="27" t="str">
        <f t="shared" si="74"/>
        <v/>
      </c>
      <c r="ES40" s="27" t="str">
        <f t="shared" si="75"/>
        <v/>
      </c>
      <c r="ET40" s="27" t="str">
        <f t="shared" si="76"/>
        <v/>
      </c>
      <c r="EU40" s="27" t="str">
        <f t="shared" si="77"/>
        <v/>
      </c>
      <c r="EV40" s="27" t="str">
        <f t="shared" si="78"/>
        <v/>
      </c>
      <c r="EW40" s="209" t="str">
        <f t="shared" si="79"/>
        <v/>
      </c>
      <c r="EX40" s="209" t="str">
        <f t="shared" si="80"/>
        <v/>
      </c>
      <c r="EY40" s="209">
        <f t="shared" si="81"/>
        <v>10</v>
      </c>
      <c r="EZ40" s="209" t="str">
        <f t="shared" si="82"/>
        <v/>
      </c>
      <c r="FA40" s="209" t="str">
        <f t="shared" si="83"/>
        <v/>
      </c>
      <c r="FB40" s="209" t="str">
        <f t="shared" si="84"/>
        <v/>
      </c>
      <c r="FC40" s="209" t="str">
        <f t="shared" si="85"/>
        <v/>
      </c>
      <c r="FD40" s="209" t="str">
        <f t="shared" si="86"/>
        <v/>
      </c>
      <c r="FE40" s="209" t="str">
        <f t="shared" si="87"/>
        <v/>
      </c>
      <c r="FF40" s="209" t="str">
        <f t="shared" si="88"/>
        <v/>
      </c>
      <c r="FG40" s="209" t="str">
        <f t="shared" si="89"/>
        <v/>
      </c>
      <c r="FH40" s="209" t="str">
        <f t="shared" si="90"/>
        <v/>
      </c>
      <c r="FI40" s="209" t="str">
        <f t="shared" si="91"/>
        <v/>
      </c>
      <c r="FJ40" s="211" t="str">
        <f t="shared" si="92"/>
        <v/>
      </c>
      <c r="FK40" s="211" t="str">
        <f t="shared" si="93"/>
        <v/>
      </c>
      <c r="FL40" s="211">
        <f t="shared" si="94"/>
        <v>10</v>
      </c>
      <c r="FM40" s="211" t="str">
        <f t="shared" si="95"/>
        <v/>
      </c>
      <c r="FN40" s="211" t="str">
        <f t="shared" si="96"/>
        <v/>
      </c>
      <c r="FO40" s="211" t="str">
        <f t="shared" si="97"/>
        <v/>
      </c>
      <c r="FP40" s="211" t="str">
        <f t="shared" si="98"/>
        <v/>
      </c>
      <c r="FQ40" s="211" t="str">
        <f t="shared" si="99"/>
        <v/>
      </c>
      <c r="FR40" s="211" t="str">
        <f t="shared" si="100"/>
        <v/>
      </c>
      <c r="FS40" s="211" t="str">
        <f t="shared" si="101"/>
        <v/>
      </c>
      <c r="FT40" s="211" t="str">
        <f t="shared" si="102"/>
        <v/>
      </c>
      <c r="FU40" s="211" t="str">
        <f t="shared" si="103"/>
        <v/>
      </c>
      <c r="FV40" s="211" t="str">
        <f t="shared" si="104"/>
        <v/>
      </c>
      <c r="FW40" s="27" t="str">
        <f t="shared" si="105"/>
        <v/>
      </c>
      <c r="FX40" s="27" t="str">
        <f t="shared" si="106"/>
        <v/>
      </c>
      <c r="FY40" s="27">
        <f t="shared" si="107"/>
        <v>10</v>
      </c>
      <c r="FZ40" s="27" t="str">
        <f t="shared" si="108"/>
        <v/>
      </c>
      <c r="GA40" s="27" t="str">
        <f t="shared" si="109"/>
        <v/>
      </c>
      <c r="GB40" s="27" t="str">
        <f t="shared" si="110"/>
        <v/>
      </c>
      <c r="GC40" s="27" t="str">
        <f t="shared" si="111"/>
        <v/>
      </c>
      <c r="GD40" s="27" t="str">
        <f t="shared" si="112"/>
        <v/>
      </c>
      <c r="GE40" s="27" t="str">
        <f t="shared" si="113"/>
        <v/>
      </c>
      <c r="GF40" s="27" t="str">
        <f t="shared" si="114"/>
        <v/>
      </c>
      <c r="GG40" s="27" t="str">
        <f t="shared" si="115"/>
        <v/>
      </c>
      <c r="GH40" s="27" t="str">
        <f t="shared" si="116"/>
        <v/>
      </c>
      <c r="GI40" s="27" t="str">
        <f t="shared" si="117"/>
        <v/>
      </c>
      <c r="GJ40" s="114" t="str">
        <f t="shared" si="118"/>
        <v xml:space="preserve">    Tazkia Nur Amalia Rahmadillah</v>
      </c>
      <c r="GK40" s="1026" t="str">
        <f t="shared" si="119"/>
        <v xml:space="preserve">    Tazkia Nur Amalia Rahmadillah</v>
      </c>
    </row>
    <row r="41" spans="1:193" ht="15.75" customHeight="1" thickBot="1">
      <c r="A41" s="26">
        <v>33</v>
      </c>
      <c r="B41" s="94" t="str">
        <f>'Identitas Siswa'!B40</f>
        <v>1413406</v>
      </c>
      <c r="C41" s="136" t="str">
        <f>'Identitas Siswa'!D40</f>
        <v>Wira Maulana</v>
      </c>
      <c r="D41" s="118"/>
      <c r="E41" s="119"/>
      <c r="F41" s="119"/>
      <c r="G41" s="119"/>
      <c r="H41" s="119">
        <f t="shared" si="3"/>
        <v>0</v>
      </c>
      <c r="I41" s="1052" t="str">
        <f t="shared" si="120"/>
        <v/>
      </c>
      <c r="J41" s="119"/>
      <c r="K41" s="718" t="str">
        <f>IF(J41="",I41,IF(J41&gt;Menu!$D$24,Menu!$D$24,MAX(I41:J41)))</f>
        <v/>
      </c>
      <c r="L41" s="118"/>
      <c r="M41" s="119"/>
      <c r="N41" s="119"/>
      <c r="O41" s="119"/>
      <c r="P41" s="119">
        <f t="shared" si="4"/>
        <v>0</v>
      </c>
      <c r="Q41" s="1052" t="str">
        <f t="shared" si="121"/>
        <v/>
      </c>
      <c r="R41" s="119"/>
      <c r="S41" s="718" t="str">
        <f>IF(R41="",Q41,IF(R41&gt;Menu!$D$24,Menu!$D$24,MAX(Q41:R41)))</f>
        <v/>
      </c>
      <c r="T41" s="118"/>
      <c r="U41" s="119"/>
      <c r="V41" s="119"/>
      <c r="W41" s="119"/>
      <c r="X41" s="119">
        <f t="shared" si="5"/>
        <v>0</v>
      </c>
      <c r="Y41" s="1052" t="str">
        <f t="shared" si="122"/>
        <v/>
      </c>
      <c r="Z41" s="119"/>
      <c r="AA41" s="718" t="str">
        <f>IF(Z41="",Y41,IF(Z41&gt;Menu!$D$24,Menu!$D$24,MAX(Y41:Z41)))</f>
        <v/>
      </c>
      <c r="AB41" s="118"/>
      <c r="AC41" s="119"/>
      <c r="AD41" s="119"/>
      <c r="AE41" s="119"/>
      <c r="AF41" s="119">
        <f t="shared" si="6"/>
        <v>0</v>
      </c>
      <c r="AG41" s="1052" t="str">
        <f t="shared" si="123"/>
        <v/>
      </c>
      <c r="AH41" s="119"/>
      <c r="AI41" s="718" t="str">
        <f>IF(AH41="",AG41,IF(AH41&gt;Menu!$D$24,Menu!$D$24,MAX(AG41:AH41)))</f>
        <v/>
      </c>
      <c r="AJ41" s="118"/>
      <c r="AK41" s="119"/>
      <c r="AL41" s="119"/>
      <c r="AM41" s="119"/>
      <c r="AN41" s="119">
        <f t="shared" si="7"/>
        <v>0</v>
      </c>
      <c r="AO41" s="1052" t="str">
        <f t="shared" si="124"/>
        <v/>
      </c>
      <c r="AP41" s="119"/>
      <c r="AQ41" s="718" t="str">
        <f>IF(AP41="",AO41,IF(AP41&gt;Menu!$D$24,Menu!$D$24,MAX(AO41:AP41)))</f>
        <v/>
      </c>
      <c r="AR41" s="118"/>
      <c r="AS41" s="119"/>
      <c r="AT41" s="119"/>
      <c r="AU41" s="119"/>
      <c r="AV41" s="119">
        <f t="shared" si="8"/>
        <v>0</v>
      </c>
      <c r="AW41" s="1052" t="str">
        <f t="shared" si="125"/>
        <v/>
      </c>
      <c r="AX41" s="119"/>
      <c r="AY41" s="718" t="str">
        <f>IF(AX41="",AW41,IF(AX41&gt;Menu!$D$24,Menu!$D$24,MAX(AW41:AX41)))</f>
        <v/>
      </c>
      <c r="AZ41" s="118"/>
      <c r="BA41" s="119"/>
      <c r="BB41" s="119"/>
      <c r="BC41" s="119"/>
      <c r="BD41" s="119">
        <f t="shared" si="9"/>
        <v>0</v>
      </c>
      <c r="BE41" s="1052" t="str">
        <f t="shared" si="126"/>
        <v/>
      </c>
      <c r="BF41" s="119"/>
      <c r="BG41" s="718" t="str">
        <f>IF(BF41="",BE41,IF(BF41&gt;Menu!$D$24,Menu!$D$24,MAX(BE41:BF41)))</f>
        <v/>
      </c>
      <c r="BH41" s="118"/>
      <c r="BI41" s="119"/>
      <c r="BJ41" s="119"/>
      <c r="BK41" s="119"/>
      <c r="BL41" s="119">
        <f t="shared" si="10"/>
        <v>0</v>
      </c>
      <c r="BM41" s="1052" t="str">
        <f t="shared" si="127"/>
        <v/>
      </c>
      <c r="BN41" s="119"/>
      <c r="BO41" s="718" t="str">
        <f>IF(BN41="",BM41,IF(BN41&gt;Menu!$D$24,Menu!$D$24,MAX(BM41:BN41)))</f>
        <v/>
      </c>
      <c r="BP41" s="118"/>
      <c r="BQ41" s="119"/>
      <c r="BR41" s="119"/>
      <c r="BS41" s="119"/>
      <c r="BT41" s="119">
        <f t="shared" si="11"/>
        <v>0</v>
      </c>
      <c r="BU41" s="1052" t="str">
        <f t="shared" si="128"/>
        <v/>
      </c>
      <c r="BV41" s="119"/>
      <c r="BW41" s="718" t="str">
        <f>IF(BV41="",BU41,IF(BV41&gt;Menu!$D$24,Menu!$D$24,MAX(BU41:BV41)))</f>
        <v/>
      </c>
      <c r="BX41" s="118"/>
      <c r="BY41" s="119"/>
      <c r="BZ41" s="119"/>
      <c r="CA41" s="119"/>
      <c r="CB41" s="119">
        <f t="shared" si="12"/>
        <v>0</v>
      </c>
      <c r="CC41" s="1052" t="str">
        <f t="shared" si="129"/>
        <v/>
      </c>
      <c r="CD41" s="119"/>
      <c r="CE41" s="718" t="str">
        <f>IF(CD41="",CC41,IF(CD41&gt;Menu!$D$24,Menu!$D$24,MAX(CC41:CD41)))</f>
        <v/>
      </c>
      <c r="CF41" s="876" t="str">
        <f t="shared" si="13"/>
        <v/>
      </c>
      <c r="CG41" s="874" t="str">
        <f t="shared" si="14"/>
        <v/>
      </c>
      <c r="CH41" s="111" t="str">
        <f t="shared" si="15"/>
        <v xml:space="preserve">  </v>
      </c>
      <c r="CI41" s="28" t="str">
        <f t="shared" si="16"/>
        <v xml:space="preserve">  </v>
      </c>
      <c r="CJ41" s="27" t="str">
        <f>IF(CG41&gt;100,"  ",IF(CG41&gt;=Menu!$D$24,"T","TT"))</f>
        <v xml:space="preserve">  </v>
      </c>
      <c r="CK41" s="152" t="str">
        <f t="shared" si="130"/>
        <v/>
      </c>
      <c r="CL41" s="152" t="str">
        <f t="shared" si="131"/>
        <v/>
      </c>
      <c r="CM41" s="152" t="str">
        <f t="shared" si="132"/>
        <v/>
      </c>
      <c r="CN41" s="152" t="str">
        <f t="shared" si="133"/>
        <v/>
      </c>
      <c r="CO41" s="152" t="str">
        <f t="shared" si="134"/>
        <v/>
      </c>
      <c r="CP41" s="152" t="str">
        <f t="shared" si="22"/>
        <v/>
      </c>
      <c r="CQ41" s="152" t="str">
        <f t="shared" si="23"/>
        <v/>
      </c>
      <c r="CR41" s="152" t="str">
        <f t="shared" si="24"/>
        <v/>
      </c>
      <c r="CS41" s="152" t="str">
        <f t="shared" si="25"/>
        <v/>
      </c>
      <c r="CT41" s="152" t="str">
        <f t="shared" si="26"/>
        <v/>
      </c>
      <c r="CU41" s="152" t="str">
        <f t="shared" si="27"/>
        <v/>
      </c>
      <c r="CV41" s="152">
        <f t="shared" si="28"/>
        <v>0</v>
      </c>
      <c r="CW41" s="27" t="str">
        <f>IF(CG41&gt;100,"  ",IF(CG41&gt;=Menu!$D$24,"Capaian kompetensi sudah tuntas ","Capaian kompetensi belum tuntas "))</f>
        <v xml:space="preserve">  </v>
      </c>
      <c r="CX41" s="28" t="str">
        <f t="shared" si="29"/>
        <v xml:space="preserve">  </v>
      </c>
      <c r="CY41" s="725">
        <f>Menu!$D$24</f>
        <v>60</v>
      </c>
      <c r="CZ41" s="221" t="str">
        <f t="shared" si="30"/>
        <v/>
      </c>
      <c r="DA41" s="221" t="str">
        <f t="shared" si="31"/>
        <v/>
      </c>
      <c r="DB41" s="221" t="str">
        <f t="shared" si="32"/>
        <v/>
      </c>
      <c r="DC41" s="221" t="str">
        <f t="shared" si="33"/>
        <v/>
      </c>
      <c r="DD41" s="221" t="str">
        <f t="shared" si="34"/>
        <v/>
      </c>
      <c r="DE41" s="221" t="str">
        <f t="shared" si="35"/>
        <v/>
      </c>
      <c r="DF41" s="221" t="str">
        <f t="shared" si="36"/>
        <v/>
      </c>
      <c r="DG41" s="221" t="str">
        <f t="shared" si="37"/>
        <v/>
      </c>
      <c r="DH41" s="221" t="str">
        <f t="shared" si="38"/>
        <v/>
      </c>
      <c r="DI41" s="221" t="str">
        <f t="shared" si="39"/>
        <v/>
      </c>
      <c r="DJ41" s="209" t="str">
        <f t="shared" si="40"/>
        <v/>
      </c>
      <c r="DK41" s="210" t="str">
        <f t="shared" si="41"/>
        <v/>
      </c>
      <c r="DL41" s="209">
        <f t="shared" si="42"/>
        <v>10</v>
      </c>
      <c r="DM41" s="209" t="str">
        <f t="shared" si="43"/>
        <v/>
      </c>
      <c r="DN41" s="209" t="str">
        <f t="shared" si="44"/>
        <v/>
      </c>
      <c r="DO41" s="209" t="str">
        <f t="shared" si="45"/>
        <v/>
      </c>
      <c r="DP41" s="209" t="str">
        <f t="shared" si="46"/>
        <v/>
      </c>
      <c r="DQ41" s="209" t="str">
        <f t="shared" si="47"/>
        <v/>
      </c>
      <c r="DR41" s="209" t="str">
        <f t="shared" si="48"/>
        <v/>
      </c>
      <c r="DS41" s="209" t="str">
        <f t="shared" si="49"/>
        <v/>
      </c>
      <c r="DT41" s="209" t="str">
        <f t="shared" si="50"/>
        <v/>
      </c>
      <c r="DU41" s="209" t="str">
        <f t="shared" si="51"/>
        <v/>
      </c>
      <c r="DV41" s="209" t="str">
        <f t="shared" si="52"/>
        <v/>
      </c>
      <c r="DW41" s="211" t="str">
        <f t="shared" si="53"/>
        <v/>
      </c>
      <c r="DX41" s="211" t="str">
        <f t="shared" si="54"/>
        <v/>
      </c>
      <c r="DY41" s="207">
        <f t="shared" si="55"/>
        <v>10</v>
      </c>
      <c r="DZ41" s="211" t="str">
        <f t="shared" si="56"/>
        <v/>
      </c>
      <c r="EA41" s="211" t="str">
        <f t="shared" si="57"/>
        <v/>
      </c>
      <c r="EB41" s="211" t="str">
        <f t="shared" si="58"/>
        <v/>
      </c>
      <c r="EC41" s="211" t="str">
        <f t="shared" si="59"/>
        <v/>
      </c>
      <c r="ED41" s="211" t="str">
        <f t="shared" si="60"/>
        <v/>
      </c>
      <c r="EE41" s="211" t="str">
        <f t="shared" si="61"/>
        <v/>
      </c>
      <c r="EF41" s="211" t="str">
        <f t="shared" si="62"/>
        <v/>
      </c>
      <c r="EG41" s="211" t="str">
        <f t="shared" si="63"/>
        <v/>
      </c>
      <c r="EH41" s="211" t="str">
        <f t="shared" si="64"/>
        <v/>
      </c>
      <c r="EI41" s="211" t="str">
        <f t="shared" si="65"/>
        <v/>
      </c>
      <c r="EJ41" s="27" t="str">
        <f t="shared" si="66"/>
        <v/>
      </c>
      <c r="EK41" s="27" t="str">
        <f t="shared" si="67"/>
        <v/>
      </c>
      <c r="EL41" s="27">
        <f t="shared" si="68"/>
        <v>10</v>
      </c>
      <c r="EM41" s="27" t="str">
        <f t="shared" si="69"/>
        <v/>
      </c>
      <c r="EN41" s="27" t="str">
        <f t="shared" si="70"/>
        <v/>
      </c>
      <c r="EO41" s="27" t="str">
        <f t="shared" si="71"/>
        <v/>
      </c>
      <c r="EP41" s="27" t="str">
        <f t="shared" si="72"/>
        <v/>
      </c>
      <c r="EQ41" s="27" t="str">
        <f t="shared" si="73"/>
        <v/>
      </c>
      <c r="ER41" s="27" t="str">
        <f t="shared" si="74"/>
        <v/>
      </c>
      <c r="ES41" s="27" t="str">
        <f t="shared" si="75"/>
        <v/>
      </c>
      <c r="ET41" s="27" t="str">
        <f t="shared" si="76"/>
        <v/>
      </c>
      <c r="EU41" s="27" t="str">
        <f t="shared" si="77"/>
        <v/>
      </c>
      <c r="EV41" s="27" t="str">
        <f t="shared" si="78"/>
        <v/>
      </c>
      <c r="EW41" s="209" t="str">
        <f t="shared" si="79"/>
        <v/>
      </c>
      <c r="EX41" s="209" t="str">
        <f t="shared" si="80"/>
        <v/>
      </c>
      <c r="EY41" s="209">
        <f t="shared" si="81"/>
        <v>10</v>
      </c>
      <c r="EZ41" s="209" t="str">
        <f t="shared" si="82"/>
        <v/>
      </c>
      <c r="FA41" s="209" t="str">
        <f t="shared" si="83"/>
        <v/>
      </c>
      <c r="FB41" s="209" t="str">
        <f t="shared" si="84"/>
        <v/>
      </c>
      <c r="FC41" s="209" t="str">
        <f t="shared" si="85"/>
        <v/>
      </c>
      <c r="FD41" s="209" t="str">
        <f t="shared" si="86"/>
        <v/>
      </c>
      <c r="FE41" s="209" t="str">
        <f t="shared" si="87"/>
        <v/>
      </c>
      <c r="FF41" s="209" t="str">
        <f t="shared" si="88"/>
        <v/>
      </c>
      <c r="FG41" s="209" t="str">
        <f t="shared" si="89"/>
        <v/>
      </c>
      <c r="FH41" s="209" t="str">
        <f t="shared" si="90"/>
        <v/>
      </c>
      <c r="FI41" s="209" t="str">
        <f t="shared" si="91"/>
        <v/>
      </c>
      <c r="FJ41" s="211" t="str">
        <f t="shared" si="92"/>
        <v/>
      </c>
      <c r="FK41" s="211" t="str">
        <f t="shared" si="93"/>
        <v/>
      </c>
      <c r="FL41" s="211">
        <f t="shared" si="94"/>
        <v>10</v>
      </c>
      <c r="FM41" s="211" t="str">
        <f t="shared" si="95"/>
        <v/>
      </c>
      <c r="FN41" s="211" t="str">
        <f t="shared" si="96"/>
        <v/>
      </c>
      <c r="FO41" s="211" t="str">
        <f t="shared" si="97"/>
        <v/>
      </c>
      <c r="FP41" s="211" t="str">
        <f t="shared" si="98"/>
        <v/>
      </c>
      <c r="FQ41" s="211" t="str">
        <f t="shared" si="99"/>
        <v/>
      </c>
      <c r="FR41" s="211" t="str">
        <f t="shared" si="100"/>
        <v/>
      </c>
      <c r="FS41" s="211" t="str">
        <f t="shared" si="101"/>
        <v/>
      </c>
      <c r="FT41" s="211" t="str">
        <f t="shared" si="102"/>
        <v/>
      </c>
      <c r="FU41" s="211" t="str">
        <f t="shared" si="103"/>
        <v/>
      </c>
      <c r="FV41" s="211" t="str">
        <f t="shared" si="104"/>
        <v/>
      </c>
      <c r="FW41" s="27" t="str">
        <f t="shared" si="105"/>
        <v/>
      </c>
      <c r="FX41" s="27" t="str">
        <f t="shared" si="106"/>
        <v/>
      </c>
      <c r="FY41" s="27">
        <f t="shared" si="107"/>
        <v>10</v>
      </c>
      <c r="FZ41" s="27" t="str">
        <f t="shared" si="108"/>
        <v/>
      </c>
      <c r="GA41" s="27" t="str">
        <f t="shared" si="109"/>
        <v/>
      </c>
      <c r="GB41" s="27" t="str">
        <f t="shared" si="110"/>
        <v/>
      </c>
      <c r="GC41" s="27" t="str">
        <f t="shared" si="111"/>
        <v/>
      </c>
      <c r="GD41" s="27" t="str">
        <f t="shared" si="112"/>
        <v/>
      </c>
      <c r="GE41" s="27" t="str">
        <f t="shared" si="113"/>
        <v/>
      </c>
      <c r="GF41" s="27" t="str">
        <f t="shared" si="114"/>
        <v/>
      </c>
      <c r="GG41" s="27" t="str">
        <f t="shared" si="115"/>
        <v/>
      </c>
      <c r="GH41" s="27" t="str">
        <f t="shared" si="116"/>
        <v/>
      </c>
      <c r="GI41" s="27" t="str">
        <f t="shared" si="117"/>
        <v/>
      </c>
      <c r="GJ41" s="114" t="str">
        <f t="shared" si="118"/>
        <v xml:space="preserve">    Wira Maulana</v>
      </c>
      <c r="GK41" s="1026" t="str">
        <f t="shared" si="119"/>
        <v xml:space="preserve">    Wira Maulana</v>
      </c>
    </row>
    <row r="42" spans="1:193" ht="15.75" customHeight="1" thickBot="1">
      <c r="A42" s="26">
        <v>34</v>
      </c>
      <c r="B42" s="94" t="str">
        <f>'Identitas Siswa'!B41</f>
        <v>1413408</v>
      </c>
      <c r="C42" s="136" t="str">
        <f>'Identitas Siswa'!D41</f>
        <v>Zahrah Nisyfi Maulidah</v>
      </c>
      <c r="D42" s="118"/>
      <c r="E42" s="119"/>
      <c r="F42" s="119"/>
      <c r="G42" s="119"/>
      <c r="H42" s="119">
        <f t="shared" si="3"/>
        <v>0</v>
      </c>
      <c r="I42" s="1052" t="str">
        <f t="shared" si="120"/>
        <v/>
      </c>
      <c r="J42" s="119"/>
      <c r="K42" s="718" t="str">
        <f>IF(J42="",I42,IF(J42&gt;Menu!$D$24,Menu!$D$24,MAX(I42:J42)))</f>
        <v/>
      </c>
      <c r="L42" s="118"/>
      <c r="M42" s="119"/>
      <c r="N42" s="119"/>
      <c r="O42" s="119"/>
      <c r="P42" s="119">
        <f t="shared" si="4"/>
        <v>0</v>
      </c>
      <c r="Q42" s="1052" t="str">
        <f t="shared" si="121"/>
        <v/>
      </c>
      <c r="R42" s="119"/>
      <c r="S42" s="718" t="str">
        <f>IF(R42="",Q42,IF(R42&gt;Menu!$D$24,Menu!$D$24,MAX(Q42:R42)))</f>
        <v/>
      </c>
      <c r="T42" s="118"/>
      <c r="U42" s="119"/>
      <c r="V42" s="119"/>
      <c r="W42" s="119"/>
      <c r="X42" s="119">
        <f t="shared" si="5"/>
        <v>0</v>
      </c>
      <c r="Y42" s="1052" t="str">
        <f t="shared" si="122"/>
        <v/>
      </c>
      <c r="Z42" s="119"/>
      <c r="AA42" s="718" t="str">
        <f>IF(Z42="",Y42,IF(Z42&gt;Menu!$D$24,Menu!$D$24,MAX(Y42:Z42)))</f>
        <v/>
      </c>
      <c r="AB42" s="118"/>
      <c r="AC42" s="119"/>
      <c r="AD42" s="119"/>
      <c r="AE42" s="119"/>
      <c r="AF42" s="119">
        <f t="shared" si="6"/>
        <v>0</v>
      </c>
      <c r="AG42" s="1052" t="str">
        <f t="shared" si="123"/>
        <v/>
      </c>
      <c r="AH42" s="119"/>
      <c r="AI42" s="718" t="str">
        <f>IF(AH42="",AG42,IF(AH42&gt;Menu!$D$24,Menu!$D$24,MAX(AG42:AH42)))</f>
        <v/>
      </c>
      <c r="AJ42" s="118"/>
      <c r="AK42" s="119"/>
      <c r="AL42" s="119"/>
      <c r="AM42" s="119"/>
      <c r="AN42" s="119">
        <f t="shared" si="7"/>
        <v>0</v>
      </c>
      <c r="AO42" s="1052" t="str">
        <f t="shared" si="124"/>
        <v/>
      </c>
      <c r="AP42" s="119"/>
      <c r="AQ42" s="718" t="str">
        <f>IF(AP42="",AO42,IF(AP42&gt;Menu!$D$24,Menu!$D$24,MAX(AO42:AP42)))</f>
        <v/>
      </c>
      <c r="AR42" s="118"/>
      <c r="AS42" s="119"/>
      <c r="AT42" s="119"/>
      <c r="AU42" s="119"/>
      <c r="AV42" s="119">
        <f t="shared" si="8"/>
        <v>0</v>
      </c>
      <c r="AW42" s="1052" t="str">
        <f t="shared" si="125"/>
        <v/>
      </c>
      <c r="AX42" s="119"/>
      <c r="AY42" s="718" t="str">
        <f>IF(AX42="",AW42,IF(AX42&gt;Menu!$D$24,Menu!$D$24,MAX(AW42:AX42)))</f>
        <v/>
      </c>
      <c r="AZ42" s="118"/>
      <c r="BA42" s="119"/>
      <c r="BB42" s="119"/>
      <c r="BC42" s="119"/>
      <c r="BD42" s="119">
        <f t="shared" si="9"/>
        <v>0</v>
      </c>
      <c r="BE42" s="1052" t="str">
        <f t="shared" si="126"/>
        <v/>
      </c>
      <c r="BF42" s="119"/>
      <c r="BG42" s="718" t="str">
        <f>IF(BF42="",BE42,IF(BF42&gt;Menu!$D$24,Menu!$D$24,MAX(BE42:BF42)))</f>
        <v/>
      </c>
      <c r="BH42" s="118"/>
      <c r="BI42" s="119"/>
      <c r="BJ42" s="119"/>
      <c r="BK42" s="119"/>
      <c r="BL42" s="119">
        <f t="shared" si="10"/>
        <v>0</v>
      </c>
      <c r="BM42" s="1052" t="str">
        <f t="shared" si="127"/>
        <v/>
      </c>
      <c r="BN42" s="119"/>
      <c r="BO42" s="718" t="str">
        <f>IF(BN42="",BM42,IF(BN42&gt;Menu!$D$24,Menu!$D$24,MAX(BM42:BN42)))</f>
        <v/>
      </c>
      <c r="BP42" s="118"/>
      <c r="BQ42" s="119"/>
      <c r="BR42" s="119"/>
      <c r="BS42" s="119"/>
      <c r="BT42" s="119">
        <f t="shared" si="11"/>
        <v>0</v>
      </c>
      <c r="BU42" s="1052" t="str">
        <f t="shared" si="128"/>
        <v/>
      </c>
      <c r="BV42" s="119"/>
      <c r="BW42" s="718" t="str">
        <f>IF(BV42="",BU42,IF(BV42&gt;Menu!$D$24,Menu!$D$24,MAX(BU42:BV42)))</f>
        <v/>
      </c>
      <c r="BX42" s="118"/>
      <c r="BY42" s="119"/>
      <c r="BZ42" s="119"/>
      <c r="CA42" s="119"/>
      <c r="CB42" s="119">
        <f t="shared" si="12"/>
        <v>0</v>
      </c>
      <c r="CC42" s="1052" t="str">
        <f t="shared" si="129"/>
        <v/>
      </c>
      <c r="CD42" s="119"/>
      <c r="CE42" s="718" t="str">
        <f>IF(CD42="",CC42,IF(CD42&gt;Menu!$D$24,Menu!$D$24,MAX(CC42:CD42)))</f>
        <v/>
      </c>
      <c r="CF42" s="876" t="str">
        <f t="shared" si="13"/>
        <v/>
      </c>
      <c r="CG42" s="874" t="str">
        <f t="shared" si="14"/>
        <v/>
      </c>
      <c r="CH42" s="111" t="str">
        <f t="shared" si="15"/>
        <v xml:space="preserve">  </v>
      </c>
      <c r="CI42" s="28" t="str">
        <f t="shared" si="16"/>
        <v xml:space="preserve">  </v>
      </c>
      <c r="CJ42" s="27" t="str">
        <f>IF(CG42&gt;100,"  ",IF(CG42&gt;=Menu!$D$24,"T","TT"))</f>
        <v xml:space="preserve">  </v>
      </c>
      <c r="CK42" s="152" t="str">
        <f t="shared" si="130"/>
        <v/>
      </c>
      <c r="CL42" s="152" t="str">
        <f t="shared" si="131"/>
        <v/>
      </c>
      <c r="CM42" s="152" t="str">
        <f t="shared" si="132"/>
        <v/>
      </c>
      <c r="CN42" s="152" t="str">
        <f t="shared" si="133"/>
        <v/>
      </c>
      <c r="CO42" s="152" t="str">
        <f t="shared" si="134"/>
        <v/>
      </c>
      <c r="CP42" s="152" t="str">
        <f t="shared" si="22"/>
        <v/>
      </c>
      <c r="CQ42" s="152" t="str">
        <f t="shared" si="23"/>
        <v/>
      </c>
      <c r="CR42" s="152" t="str">
        <f t="shared" si="24"/>
        <v/>
      </c>
      <c r="CS42" s="152" t="str">
        <f t="shared" si="25"/>
        <v/>
      </c>
      <c r="CT42" s="152" t="str">
        <f t="shared" si="26"/>
        <v/>
      </c>
      <c r="CU42" s="152" t="str">
        <f t="shared" si="27"/>
        <v/>
      </c>
      <c r="CV42" s="152">
        <f t="shared" si="28"/>
        <v>0</v>
      </c>
      <c r="CW42" s="27" t="str">
        <f>IF(CG42&gt;100,"  ",IF(CG42&gt;=Menu!$D$24,"Capaian kompetensi sudah tuntas ","Capaian kompetensi belum tuntas "))</f>
        <v xml:space="preserve">  </v>
      </c>
      <c r="CX42" s="28" t="str">
        <f t="shared" si="29"/>
        <v xml:space="preserve">  </v>
      </c>
      <c r="CY42" s="725">
        <f>Menu!$D$24</f>
        <v>60</v>
      </c>
      <c r="CZ42" s="221" t="str">
        <f t="shared" si="30"/>
        <v/>
      </c>
      <c r="DA42" s="221" t="str">
        <f t="shared" si="31"/>
        <v/>
      </c>
      <c r="DB42" s="221" t="str">
        <f t="shared" si="32"/>
        <v/>
      </c>
      <c r="DC42" s="221" t="str">
        <f t="shared" si="33"/>
        <v/>
      </c>
      <c r="DD42" s="221" t="str">
        <f t="shared" si="34"/>
        <v/>
      </c>
      <c r="DE42" s="221" t="str">
        <f t="shared" si="35"/>
        <v/>
      </c>
      <c r="DF42" s="221" t="str">
        <f t="shared" si="36"/>
        <v/>
      </c>
      <c r="DG42" s="221" t="str">
        <f t="shared" si="37"/>
        <v/>
      </c>
      <c r="DH42" s="221" t="str">
        <f t="shared" si="38"/>
        <v/>
      </c>
      <c r="DI42" s="221" t="str">
        <f t="shared" si="39"/>
        <v/>
      </c>
      <c r="DJ42" s="209" t="str">
        <f t="shared" si="40"/>
        <v/>
      </c>
      <c r="DK42" s="210" t="str">
        <f t="shared" si="41"/>
        <v/>
      </c>
      <c r="DL42" s="209">
        <f t="shared" si="42"/>
        <v>10</v>
      </c>
      <c r="DM42" s="209" t="str">
        <f t="shared" si="43"/>
        <v/>
      </c>
      <c r="DN42" s="209" t="str">
        <f t="shared" si="44"/>
        <v/>
      </c>
      <c r="DO42" s="209" t="str">
        <f t="shared" si="45"/>
        <v/>
      </c>
      <c r="DP42" s="209" t="str">
        <f t="shared" si="46"/>
        <v/>
      </c>
      <c r="DQ42" s="209" t="str">
        <f t="shared" si="47"/>
        <v/>
      </c>
      <c r="DR42" s="209" t="str">
        <f t="shared" si="48"/>
        <v/>
      </c>
      <c r="DS42" s="209" t="str">
        <f t="shared" si="49"/>
        <v/>
      </c>
      <c r="DT42" s="209" t="str">
        <f t="shared" si="50"/>
        <v/>
      </c>
      <c r="DU42" s="209" t="str">
        <f t="shared" si="51"/>
        <v/>
      </c>
      <c r="DV42" s="209" t="str">
        <f t="shared" si="52"/>
        <v/>
      </c>
      <c r="DW42" s="211" t="str">
        <f t="shared" si="53"/>
        <v/>
      </c>
      <c r="DX42" s="211" t="str">
        <f t="shared" si="54"/>
        <v/>
      </c>
      <c r="DY42" s="207">
        <f t="shared" si="55"/>
        <v>10</v>
      </c>
      <c r="DZ42" s="211" t="str">
        <f t="shared" si="56"/>
        <v/>
      </c>
      <c r="EA42" s="211" t="str">
        <f t="shared" si="57"/>
        <v/>
      </c>
      <c r="EB42" s="211" t="str">
        <f t="shared" si="58"/>
        <v/>
      </c>
      <c r="EC42" s="211" t="str">
        <f t="shared" si="59"/>
        <v/>
      </c>
      <c r="ED42" s="211" t="str">
        <f t="shared" si="60"/>
        <v/>
      </c>
      <c r="EE42" s="211" t="str">
        <f t="shared" si="61"/>
        <v/>
      </c>
      <c r="EF42" s="211" t="str">
        <f t="shared" si="62"/>
        <v/>
      </c>
      <c r="EG42" s="211" t="str">
        <f t="shared" si="63"/>
        <v/>
      </c>
      <c r="EH42" s="211" t="str">
        <f t="shared" si="64"/>
        <v/>
      </c>
      <c r="EI42" s="211" t="str">
        <f t="shared" si="65"/>
        <v/>
      </c>
      <c r="EJ42" s="27" t="str">
        <f t="shared" si="66"/>
        <v/>
      </c>
      <c r="EK42" s="27" t="str">
        <f t="shared" si="67"/>
        <v/>
      </c>
      <c r="EL42" s="27">
        <f t="shared" si="68"/>
        <v>10</v>
      </c>
      <c r="EM42" s="27" t="str">
        <f t="shared" si="69"/>
        <v/>
      </c>
      <c r="EN42" s="27" t="str">
        <f t="shared" si="70"/>
        <v/>
      </c>
      <c r="EO42" s="27" t="str">
        <f t="shared" si="71"/>
        <v/>
      </c>
      <c r="EP42" s="27" t="str">
        <f t="shared" si="72"/>
        <v/>
      </c>
      <c r="EQ42" s="27" t="str">
        <f t="shared" si="73"/>
        <v/>
      </c>
      <c r="ER42" s="27" t="str">
        <f t="shared" si="74"/>
        <v/>
      </c>
      <c r="ES42" s="27" t="str">
        <f t="shared" si="75"/>
        <v/>
      </c>
      <c r="ET42" s="27" t="str">
        <f t="shared" si="76"/>
        <v/>
      </c>
      <c r="EU42" s="27" t="str">
        <f t="shared" si="77"/>
        <v/>
      </c>
      <c r="EV42" s="27" t="str">
        <f t="shared" si="78"/>
        <v/>
      </c>
      <c r="EW42" s="209" t="str">
        <f t="shared" si="79"/>
        <v/>
      </c>
      <c r="EX42" s="209" t="str">
        <f t="shared" si="80"/>
        <v/>
      </c>
      <c r="EY42" s="209">
        <f t="shared" si="81"/>
        <v>10</v>
      </c>
      <c r="EZ42" s="209" t="str">
        <f t="shared" si="82"/>
        <v/>
      </c>
      <c r="FA42" s="209" t="str">
        <f t="shared" si="83"/>
        <v/>
      </c>
      <c r="FB42" s="209" t="str">
        <f t="shared" si="84"/>
        <v/>
      </c>
      <c r="FC42" s="209" t="str">
        <f t="shared" si="85"/>
        <v/>
      </c>
      <c r="FD42" s="209" t="str">
        <f t="shared" si="86"/>
        <v/>
      </c>
      <c r="FE42" s="209" t="str">
        <f t="shared" si="87"/>
        <v/>
      </c>
      <c r="FF42" s="209" t="str">
        <f t="shared" si="88"/>
        <v/>
      </c>
      <c r="FG42" s="209" t="str">
        <f t="shared" si="89"/>
        <v/>
      </c>
      <c r="FH42" s="209" t="str">
        <f t="shared" si="90"/>
        <v/>
      </c>
      <c r="FI42" s="209" t="str">
        <f t="shared" si="91"/>
        <v/>
      </c>
      <c r="FJ42" s="211" t="str">
        <f t="shared" si="92"/>
        <v/>
      </c>
      <c r="FK42" s="211" t="str">
        <f t="shared" si="93"/>
        <v/>
      </c>
      <c r="FL42" s="211">
        <f t="shared" si="94"/>
        <v>10</v>
      </c>
      <c r="FM42" s="211" t="str">
        <f t="shared" si="95"/>
        <v/>
      </c>
      <c r="FN42" s="211" t="str">
        <f t="shared" si="96"/>
        <v/>
      </c>
      <c r="FO42" s="211" t="str">
        <f t="shared" si="97"/>
        <v/>
      </c>
      <c r="FP42" s="211" t="str">
        <f t="shared" si="98"/>
        <v/>
      </c>
      <c r="FQ42" s="211" t="str">
        <f t="shared" si="99"/>
        <v/>
      </c>
      <c r="FR42" s="211" t="str">
        <f t="shared" si="100"/>
        <v/>
      </c>
      <c r="FS42" s="211" t="str">
        <f t="shared" si="101"/>
        <v/>
      </c>
      <c r="FT42" s="211" t="str">
        <f t="shared" si="102"/>
        <v/>
      </c>
      <c r="FU42" s="211" t="str">
        <f t="shared" si="103"/>
        <v/>
      </c>
      <c r="FV42" s="211" t="str">
        <f t="shared" si="104"/>
        <v/>
      </c>
      <c r="FW42" s="27" t="str">
        <f t="shared" si="105"/>
        <v/>
      </c>
      <c r="FX42" s="27" t="str">
        <f t="shared" si="106"/>
        <v/>
      </c>
      <c r="FY42" s="27">
        <f t="shared" si="107"/>
        <v>10</v>
      </c>
      <c r="FZ42" s="27" t="str">
        <f t="shared" si="108"/>
        <v/>
      </c>
      <c r="GA42" s="27" t="str">
        <f t="shared" si="109"/>
        <v/>
      </c>
      <c r="GB42" s="27" t="str">
        <f t="shared" si="110"/>
        <v/>
      </c>
      <c r="GC42" s="27" t="str">
        <f t="shared" si="111"/>
        <v/>
      </c>
      <c r="GD42" s="27" t="str">
        <f t="shared" si="112"/>
        <v/>
      </c>
      <c r="GE42" s="27" t="str">
        <f t="shared" si="113"/>
        <v/>
      </c>
      <c r="GF42" s="27" t="str">
        <f t="shared" si="114"/>
        <v/>
      </c>
      <c r="GG42" s="27" t="str">
        <f t="shared" si="115"/>
        <v/>
      </c>
      <c r="GH42" s="27" t="str">
        <f t="shared" si="116"/>
        <v/>
      </c>
      <c r="GI42" s="27" t="str">
        <f t="shared" si="117"/>
        <v/>
      </c>
      <c r="GJ42" s="114" t="str">
        <f t="shared" si="118"/>
        <v xml:space="preserve">    Zahrah Nisyfi Maulidah</v>
      </c>
      <c r="GK42" s="1026" t="str">
        <f t="shared" si="119"/>
        <v xml:space="preserve">    Zahrah Nisyfi Maulidah</v>
      </c>
    </row>
    <row r="43" spans="1:193" ht="15.75" customHeight="1" thickBot="1">
      <c r="A43" s="26">
        <v>35</v>
      </c>
      <c r="B43" s="94" t="str">
        <f>'Identitas Siswa'!B42</f>
        <v>1413409</v>
      </c>
      <c r="C43" s="136" t="str">
        <f>'Identitas Siswa'!D42</f>
        <v>Zahrotul Firdah Mi'raj</v>
      </c>
      <c r="D43" s="118"/>
      <c r="E43" s="119"/>
      <c r="F43" s="119"/>
      <c r="G43" s="119"/>
      <c r="H43" s="119">
        <f t="shared" si="3"/>
        <v>0</v>
      </c>
      <c r="I43" s="1052" t="str">
        <f t="shared" si="120"/>
        <v/>
      </c>
      <c r="J43" s="119"/>
      <c r="K43" s="718" t="str">
        <f>IF(J43="",I43,IF(J43&gt;Menu!$D$24,Menu!$D$24,MAX(I43:J43)))</f>
        <v/>
      </c>
      <c r="L43" s="118"/>
      <c r="M43" s="119"/>
      <c r="N43" s="119"/>
      <c r="O43" s="119"/>
      <c r="P43" s="119">
        <f t="shared" si="4"/>
        <v>0</v>
      </c>
      <c r="Q43" s="1052" t="str">
        <f t="shared" si="121"/>
        <v/>
      </c>
      <c r="R43" s="119"/>
      <c r="S43" s="718" t="str">
        <f>IF(R43="",Q43,IF(R43&gt;Menu!$D$24,Menu!$D$24,MAX(Q43:R43)))</f>
        <v/>
      </c>
      <c r="T43" s="118"/>
      <c r="U43" s="119"/>
      <c r="V43" s="119"/>
      <c r="W43" s="119"/>
      <c r="X43" s="119">
        <f t="shared" si="5"/>
        <v>0</v>
      </c>
      <c r="Y43" s="1052" t="str">
        <f t="shared" si="122"/>
        <v/>
      </c>
      <c r="Z43" s="119"/>
      <c r="AA43" s="718" t="str">
        <f>IF(Z43="",Y43,IF(Z43&gt;Menu!$D$24,Menu!$D$24,MAX(Y43:Z43)))</f>
        <v/>
      </c>
      <c r="AB43" s="118"/>
      <c r="AC43" s="119"/>
      <c r="AD43" s="119"/>
      <c r="AE43" s="119"/>
      <c r="AF43" s="119">
        <f t="shared" si="6"/>
        <v>0</v>
      </c>
      <c r="AG43" s="1052" t="str">
        <f t="shared" si="123"/>
        <v/>
      </c>
      <c r="AH43" s="119"/>
      <c r="AI43" s="718" t="str">
        <f>IF(AH43="",AG43,IF(AH43&gt;Menu!$D$24,Menu!$D$24,MAX(AG43:AH43)))</f>
        <v/>
      </c>
      <c r="AJ43" s="118"/>
      <c r="AK43" s="119"/>
      <c r="AL43" s="119"/>
      <c r="AM43" s="119"/>
      <c r="AN43" s="119">
        <f t="shared" si="7"/>
        <v>0</v>
      </c>
      <c r="AO43" s="1052" t="str">
        <f t="shared" si="124"/>
        <v/>
      </c>
      <c r="AP43" s="119"/>
      <c r="AQ43" s="718" t="str">
        <f>IF(AP43="",AO43,IF(AP43&gt;Menu!$D$24,Menu!$D$24,MAX(AO43:AP43)))</f>
        <v/>
      </c>
      <c r="AR43" s="118"/>
      <c r="AS43" s="119"/>
      <c r="AT43" s="119"/>
      <c r="AU43" s="119"/>
      <c r="AV43" s="119">
        <f t="shared" si="8"/>
        <v>0</v>
      </c>
      <c r="AW43" s="1052" t="str">
        <f t="shared" si="125"/>
        <v/>
      </c>
      <c r="AX43" s="119"/>
      <c r="AY43" s="718" t="str">
        <f>IF(AX43="",AW43,IF(AX43&gt;Menu!$D$24,Menu!$D$24,MAX(AW43:AX43)))</f>
        <v/>
      </c>
      <c r="AZ43" s="118"/>
      <c r="BA43" s="119"/>
      <c r="BB43" s="119"/>
      <c r="BC43" s="119"/>
      <c r="BD43" s="119">
        <f t="shared" si="9"/>
        <v>0</v>
      </c>
      <c r="BE43" s="1052" t="str">
        <f t="shared" si="126"/>
        <v/>
      </c>
      <c r="BF43" s="119"/>
      <c r="BG43" s="718" t="str">
        <f>IF(BF43="",BE43,IF(BF43&gt;Menu!$D$24,Menu!$D$24,MAX(BE43:BF43)))</f>
        <v/>
      </c>
      <c r="BH43" s="118"/>
      <c r="BI43" s="119"/>
      <c r="BJ43" s="119"/>
      <c r="BK43" s="119"/>
      <c r="BL43" s="119">
        <f t="shared" si="10"/>
        <v>0</v>
      </c>
      <c r="BM43" s="1052" t="str">
        <f t="shared" si="127"/>
        <v/>
      </c>
      <c r="BN43" s="119"/>
      <c r="BO43" s="718" t="str">
        <f>IF(BN43="",BM43,IF(BN43&gt;Menu!$D$24,Menu!$D$24,MAX(BM43:BN43)))</f>
        <v/>
      </c>
      <c r="BP43" s="118"/>
      <c r="BQ43" s="119"/>
      <c r="BR43" s="119"/>
      <c r="BS43" s="119"/>
      <c r="BT43" s="119">
        <f t="shared" si="11"/>
        <v>0</v>
      </c>
      <c r="BU43" s="1052" t="str">
        <f t="shared" si="128"/>
        <v/>
      </c>
      <c r="BV43" s="119"/>
      <c r="BW43" s="718" t="str">
        <f>IF(BV43="",BU43,IF(BV43&gt;Menu!$D$24,Menu!$D$24,MAX(BU43:BV43)))</f>
        <v/>
      </c>
      <c r="BX43" s="118"/>
      <c r="BY43" s="119"/>
      <c r="BZ43" s="119"/>
      <c r="CA43" s="119"/>
      <c r="CB43" s="119">
        <f t="shared" si="12"/>
        <v>0</v>
      </c>
      <c r="CC43" s="1052" t="str">
        <f t="shared" si="129"/>
        <v/>
      </c>
      <c r="CD43" s="119"/>
      <c r="CE43" s="718" t="str">
        <f>IF(CD43="",CC43,IF(CD43&gt;Menu!$D$24,Menu!$D$24,MAX(CC43:CD43)))</f>
        <v/>
      </c>
      <c r="CF43" s="876" t="str">
        <f t="shared" si="13"/>
        <v/>
      </c>
      <c r="CG43" s="874" t="str">
        <f t="shared" si="14"/>
        <v/>
      </c>
      <c r="CH43" s="111" t="str">
        <f t="shared" si="15"/>
        <v xml:space="preserve">  </v>
      </c>
      <c r="CI43" s="28" t="str">
        <f t="shared" si="16"/>
        <v xml:space="preserve">  </v>
      </c>
      <c r="CJ43" s="27" t="str">
        <f>IF(CG43&gt;100,"  ",IF(CG43&gt;=Menu!$D$24,"T","TT"))</f>
        <v xml:space="preserve">  </v>
      </c>
      <c r="CK43" s="152" t="str">
        <f t="shared" si="130"/>
        <v/>
      </c>
      <c r="CL43" s="152" t="str">
        <f t="shared" si="131"/>
        <v/>
      </c>
      <c r="CM43" s="152" t="str">
        <f t="shared" si="132"/>
        <v/>
      </c>
      <c r="CN43" s="152" t="str">
        <f t="shared" si="133"/>
        <v/>
      </c>
      <c r="CO43" s="152" t="str">
        <f t="shared" si="134"/>
        <v/>
      </c>
      <c r="CP43" s="152" t="str">
        <f t="shared" si="22"/>
        <v/>
      </c>
      <c r="CQ43" s="152" t="str">
        <f t="shared" si="23"/>
        <v/>
      </c>
      <c r="CR43" s="152" t="str">
        <f t="shared" si="24"/>
        <v/>
      </c>
      <c r="CS43" s="152" t="str">
        <f t="shared" si="25"/>
        <v/>
      </c>
      <c r="CT43" s="152" t="str">
        <f t="shared" si="26"/>
        <v/>
      </c>
      <c r="CU43" s="152" t="str">
        <f t="shared" si="27"/>
        <v/>
      </c>
      <c r="CV43" s="152">
        <f t="shared" si="28"/>
        <v>0</v>
      </c>
      <c r="CW43" s="27" t="str">
        <f>IF(CG43&gt;100,"  ",IF(CG43&gt;=Menu!$D$24,"Capaian kompetensi sudah tuntas ","Capaian kompetensi belum tuntas "))</f>
        <v xml:space="preserve">  </v>
      </c>
      <c r="CX43" s="28" t="str">
        <f t="shared" si="29"/>
        <v xml:space="preserve">  </v>
      </c>
      <c r="CY43" s="725">
        <f>Menu!$D$24</f>
        <v>60</v>
      </c>
      <c r="CZ43" s="221" t="str">
        <f t="shared" si="30"/>
        <v/>
      </c>
      <c r="DA43" s="221" t="str">
        <f t="shared" si="31"/>
        <v/>
      </c>
      <c r="DB43" s="221" t="str">
        <f t="shared" si="32"/>
        <v/>
      </c>
      <c r="DC43" s="221" t="str">
        <f t="shared" si="33"/>
        <v/>
      </c>
      <c r="DD43" s="221" t="str">
        <f t="shared" si="34"/>
        <v/>
      </c>
      <c r="DE43" s="221" t="str">
        <f t="shared" si="35"/>
        <v/>
      </c>
      <c r="DF43" s="221" t="str">
        <f t="shared" si="36"/>
        <v/>
      </c>
      <c r="DG43" s="221" t="str">
        <f t="shared" si="37"/>
        <v/>
      </c>
      <c r="DH43" s="221" t="str">
        <f t="shared" si="38"/>
        <v/>
      </c>
      <c r="DI43" s="221" t="str">
        <f t="shared" si="39"/>
        <v/>
      </c>
      <c r="DJ43" s="209" t="str">
        <f t="shared" si="40"/>
        <v/>
      </c>
      <c r="DK43" s="210" t="str">
        <f t="shared" si="41"/>
        <v/>
      </c>
      <c r="DL43" s="209">
        <f t="shared" si="42"/>
        <v>10</v>
      </c>
      <c r="DM43" s="209" t="str">
        <f t="shared" si="43"/>
        <v/>
      </c>
      <c r="DN43" s="209" t="str">
        <f t="shared" si="44"/>
        <v/>
      </c>
      <c r="DO43" s="209" t="str">
        <f t="shared" si="45"/>
        <v/>
      </c>
      <c r="DP43" s="209" t="str">
        <f t="shared" si="46"/>
        <v/>
      </c>
      <c r="DQ43" s="209" t="str">
        <f t="shared" si="47"/>
        <v/>
      </c>
      <c r="DR43" s="209" t="str">
        <f t="shared" si="48"/>
        <v/>
      </c>
      <c r="DS43" s="209" t="str">
        <f t="shared" si="49"/>
        <v/>
      </c>
      <c r="DT43" s="209" t="str">
        <f t="shared" si="50"/>
        <v/>
      </c>
      <c r="DU43" s="209" t="str">
        <f t="shared" si="51"/>
        <v/>
      </c>
      <c r="DV43" s="209" t="str">
        <f t="shared" si="52"/>
        <v/>
      </c>
      <c r="DW43" s="211" t="str">
        <f t="shared" si="53"/>
        <v/>
      </c>
      <c r="DX43" s="211" t="str">
        <f t="shared" si="54"/>
        <v/>
      </c>
      <c r="DY43" s="207">
        <f t="shared" si="55"/>
        <v>10</v>
      </c>
      <c r="DZ43" s="211" t="str">
        <f t="shared" si="56"/>
        <v/>
      </c>
      <c r="EA43" s="211" t="str">
        <f t="shared" si="57"/>
        <v/>
      </c>
      <c r="EB43" s="211" t="str">
        <f t="shared" si="58"/>
        <v/>
      </c>
      <c r="EC43" s="211" t="str">
        <f t="shared" si="59"/>
        <v/>
      </c>
      <c r="ED43" s="211" t="str">
        <f t="shared" si="60"/>
        <v/>
      </c>
      <c r="EE43" s="211" t="str">
        <f t="shared" si="61"/>
        <v/>
      </c>
      <c r="EF43" s="211" t="str">
        <f t="shared" si="62"/>
        <v/>
      </c>
      <c r="EG43" s="211" t="str">
        <f t="shared" si="63"/>
        <v/>
      </c>
      <c r="EH43" s="211" t="str">
        <f t="shared" si="64"/>
        <v/>
      </c>
      <c r="EI43" s="211" t="str">
        <f t="shared" si="65"/>
        <v/>
      </c>
      <c r="EJ43" s="27" t="str">
        <f t="shared" si="66"/>
        <v/>
      </c>
      <c r="EK43" s="27" t="str">
        <f t="shared" si="67"/>
        <v/>
      </c>
      <c r="EL43" s="27">
        <f t="shared" si="68"/>
        <v>10</v>
      </c>
      <c r="EM43" s="27" t="str">
        <f t="shared" si="69"/>
        <v/>
      </c>
      <c r="EN43" s="27" t="str">
        <f t="shared" si="70"/>
        <v/>
      </c>
      <c r="EO43" s="27" t="str">
        <f t="shared" si="71"/>
        <v/>
      </c>
      <c r="EP43" s="27" t="str">
        <f t="shared" si="72"/>
        <v/>
      </c>
      <c r="EQ43" s="27" t="str">
        <f t="shared" si="73"/>
        <v/>
      </c>
      <c r="ER43" s="27" t="str">
        <f t="shared" si="74"/>
        <v/>
      </c>
      <c r="ES43" s="27" t="str">
        <f t="shared" si="75"/>
        <v/>
      </c>
      <c r="ET43" s="27" t="str">
        <f t="shared" si="76"/>
        <v/>
      </c>
      <c r="EU43" s="27" t="str">
        <f t="shared" si="77"/>
        <v/>
      </c>
      <c r="EV43" s="27" t="str">
        <f t="shared" si="78"/>
        <v/>
      </c>
      <c r="EW43" s="209" t="str">
        <f t="shared" si="79"/>
        <v/>
      </c>
      <c r="EX43" s="209" t="str">
        <f t="shared" si="80"/>
        <v/>
      </c>
      <c r="EY43" s="209">
        <f t="shared" si="81"/>
        <v>10</v>
      </c>
      <c r="EZ43" s="209" t="str">
        <f t="shared" si="82"/>
        <v/>
      </c>
      <c r="FA43" s="209" t="str">
        <f t="shared" si="83"/>
        <v/>
      </c>
      <c r="FB43" s="209" t="str">
        <f t="shared" si="84"/>
        <v/>
      </c>
      <c r="FC43" s="209" t="str">
        <f t="shared" si="85"/>
        <v/>
      </c>
      <c r="FD43" s="209" t="str">
        <f t="shared" si="86"/>
        <v/>
      </c>
      <c r="FE43" s="209" t="str">
        <f t="shared" si="87"/>
        <v/>
      </c>
      <c r="FF43" s="209" t="str">
        <f t="shared" si="88"/>
        <v/>
      </c>
      <c r="FG43" s="209" t="str">
        <f t="shared" si="89"/>
        <v/>
      </c>
      <c r="FH43" s="209" t="str">
        <f t="shared" si="90"/>
        <v/>
      </c>
      <c r="FI43" s="209" t="str">
        <f t="shared" si="91"/>
        <v/>
      </c>
      <c r="FJ43" s="211" t="str">
        <f t="shared" si="92"/>
        <v/>
      </c>
      <c r="FK43" s="211" t="str">
        <f t="shared" si="93"/>
        <v/>
      </c>
      <c r="FL43" s="211">
        <f t="shared" si="94"/>
        <v>10</v>
      </c>
      <c r="FM43" s="211" t="str">
        <f t="shared" si="95"/>
        <v/>
      </c>
      <c r="FN43" s="211" t="str">
        <f t="shared" si="96"/>
        <v/>
      </c>
      <c r="FO43" s="211" t="str">
        <f t="shared" si="97"/>
        <v/>
      </c>
      <c r="FP43" s="211" t="str">
        <f t="shared" si="98"/>
        <v/>
      </c>
      <c r="FQ43" s="211" t="str">
        <f t="shared" si="99"/>
        <v/>
      </c>
      <c r="FR43" s="211" t="str">
        <f t="shared" si="100"/>
        <v/>
      </c>
      <c r="FS43" s="211" t="str">
        <f t="shared" si="101"/>
        <v/>
      </c>
      <c r="FT43" s="211" t="str">
        <f t="shared" si="102"/>
        <v/>
      </c>
      <c r="FU43" s="211" t="str">
        <f t="shared" si="103"/>
        <v/>
      </c>
      <c r="FV43" s="211" t="str">
        <f t="shared" si="104"/>
        <v/>
      </c>
      <c r="FW43" s="27" t="str">
        <f t="shared" si="105"/>
        <v/>
      </c>
      <c r="FX43" s="27" t="str">
        <f t="shared" si="106"/>
        <v/>
      </c>
      <c r="FY43" s="27">
        <f t="shared" si="107"/>
        <v>10</v>
      </c>
      <c r="FZ43" s="27" t="str">
        <f t="shared" si="108"/>
        <v/>
      </c>
      <c r="GA43" s="27" t="str">
        <f t="shared" si="109"/>
        <v/>
      </c>
      <c r="GB43" s="27" t="str">
        <f t="shared" si="110"/>
        <v/>
      </c>
      <c r="GC43" s="27" t="str">
        <f t="shared" si="111"/>
        <v/>
      </c>
      <c r="GD43" s="27" t="str">
        <f t="shared" si="112"/>
        <v/>
      </c>
      <c r="GE43" s="27" t="str">
        <f t="shared" si="113"/>
        <v/>
      </c>
      <c r="GF43" s="27" t="str">
        <f t="shared" si="114"/>
        <v/>
      </c>
      <c r="GG43" s="27" t="str">
        <f t="shared" si="115"/>
        <v/>
      </c>
      <c r="GH43" s="27" t="str">
        <f t="shared" si="116"/>
        <v/>
      </c>
      <c r="GI43" s="27" t="str">
        <f t="shared" si="117"/>
        <v/>
      </c>
      <c r="GJ43" s="114" t="str">
        <f t="shared" si="118"/>
        <v xml:space="preserve">    Zahrotul Firdah Mi'raj</v>
      </c>
      <c r="GK43" s="1026" t="str">
        <f t="shared" si="119"/>
        <v xml:space="preserve">    Zahrotul Firdah Mi'raj</v>
      </c>
    </row>
    <row r="44" spans="1:193" ht="15.75" customHeight="1" thickBot="1">
      <c r="A44" s="26">
        <v>36</v>
      </c>
      <c r="B44" s="94">
        <f>'Identitas Siswa'!B43</f>
        <v>0</v>
      </c>
      <c r="C44" s="136">
        <f>'Identitas Siswa'!D43</f>
        <v>0</v>
      </c>
      <c r="D44" s="118"/>
      <c r="E44" s="119"/>
      <c r="F44" s="119"/>
      <c r="G44" s="119"/>
      <c r="H44" s="119">
        <f t="shared" si="3"/>
        <v>0</v>
      </c>
      <c r="I44" s="1052" t="str">
        <f t="shared" si="120"/>
        <v/>
      </c>
      <c r="J44" s="119"/>
      <c r="K44" s="718" t="str">
        <f>IF(J44="",I44,IF(J44&gt;Menu!$D$24,Menu!$D$24,MAX(I44:J44)))</f>
        <v/>
      </c>
      <c r="L44" s="118"/>
      <c r="M44" s="119"/>
      <c r="N44" s="119"/>
      <c r="O44" s="119"/>
      <c r="P44" s="119">
        <f t="shared" si="4"/>
        <v>0</v>
      </c>
      <c r="Q44" s="1052" t="str">
        <f t="shared" si="121"/>
        <v/>
      </c>
      <c r="R44" s="119"/>
      <c r="S44" s="718" t="str">
        <f>IF(R44="",Q44,IF(R44&gt;Menu!$D$24,Menu!$D$24,MAX(Q44:R44)))</f>
        <v/>
      </c>
      <c r="T44" s="118"/>
      <c r="U44" s="119"/>
      <c r="V44" s="119"/>
      <c r="W44" s="119"/>
      <c r="X44" s="119">
        <f t="shared" si="5"/>
        <v>0</v>
      </c>
      <c r="Y44" s="1052" t="str">
        <f t="shared" si="122"/>
        <v/>
      </c>
      <c r="Z44" s="119"/>
      <c r="AA44" s="718" t="str">
        <f>IF(Z44="",Y44,IF(Z44&gt;Menu!$D$24,Menu!$D$24,MAX(Y44:Z44)))</f>
        <v/>
      </c>
      <c r="AB44" s="118"/>
      <c r="AC44" s="119"/>
      <c r="AD44" s="119"/>
      <c r="AE44" s="119"/>
      <c r="AF44" s="119">
        <f t="shared" si="6"/>
        <v>0</v>
      </c>
      <c r="AG44" s="1052" t="str">
        <f t="shared" si="123"/>
        <v/>
      </c>
      <c r="AH44" s="119"/>
      <c r="AI44" s="718" t="str">
        <f>IF(AH44="",AG44,IF(AH44&gt;Menu!$D$24,Menu!$D$24,MAX(AG44:AH44)))</f>
        <v/>
      </c>
      <c r="AJ44" s="118"/>
      <c r="AK44" s="119"/>
      <c r="AL44" s="119"/>
      <c r="AM44" s="119"/>
      <c r="AN44" s="119">
        <f t="shared" si="7"/>
        <v>0</v>
      </c>
      <c r="AO44" s="1052" t="str">
        <f t="shared" si="124"/>
        <v/>
      </c>
      <c r="AP44" s="119"/>
      <c r="AQ44" s="718" t="str">
        <f>IF(AP44="",AO44,IF(AP44&gt;Menu!$D$24,Menu!$D$24,MAX(AO44:AP44)))</f>
        <v/>
      </c>
      <c r="AR44" s="118"/>
      <c r="AS44" s="119"/>
      <c r="AT44" s="119"/>
      <c r="AU44" s="119"/>
      <c r="AV44" s="119">
        <f t="shared" si="8"/>
        <v>0</v>
      </c>
      <c r="AW44" s="1052" t="str">
        <f t="shared" si="125"/>
        <v/>
      </c>
      <c r="AX44" s="119"/>
      <c r="AY44" s="718" t="str">
        <f>IF(AX44="",AW44,IF(AX44&gt;Menu!$D$24,Menu!$D$24,MAX(AW44:AX44)))</f>
        <v/>
      </c>
      <c r="AZ44" s="118"/>
      <c r="BA44" s="119"/>
      <c r="BB44" s="119"/>
      <c r="BC44" s="119"/>
      <c r="BD44" s="119">
        <f t="shared" si="9"/>
        <v>0</v>
      </c>
      <c r="BE44" s="1052" t="str">
        <f t="shared" si="126"/>
        <v/>
      </c>
      <c r="BF44" s="119"/>
      <c r="BG44" s="718" t="str">
        <f>IF(BF44="",BE44,IF(BF44&gt;Menu!$D$24,Menu!$D$24,MAX(BE44:BF44)))</f>
        <v/>
      </c>
      <c r="BH44" s="118"/>
      <c r="BI44" s="119"/>
      <c r="BJ44" s="119"/>
      <c r="BK44" s="119"/>
      <c r="BL44" s="119">
        <f t="shared" si="10"/>
        <v>0</v>
      </c>
      <c r="BM44" s="1052" t="str">
        <f t="shared" si="127"/>
        <v/>
      </c>
      <c r="BN44" s="119"/>
      <c r="BO44" s="718" t="str">
        <f>IF(BN44="",BM44,IF(BN44&gt;Menu!$D$24,Menu!$D$24,MAX(BM44:BN44)))</f>
        <v/>
      </c>
      <c r="BP44" s="118"/>
      <c r="BQ44" s="119"/>
      <c r="BR44" s="119"/>
      <c r="BS44" s="119"/>
      <c r="BT44" s="119">
        <f t="shared" si="11"/>
        <v>0</v>
      </c>
      <c r="BU44" s="1052" t="str">
        <f t="shared" si="128"/>
        <v/>
      </c>
      <c r="BV44" s="119"/>
      <c r="BW44" s="718" t="str">
        <f>IF(BV44="",BU44,IF(BV44&gt;Menu!$D$24,Menu!$D$24,MAX(BU44:BV44)))</f>
        <v/>
      </c>
      <c r="BX44" s="118"/>
      <c r="BY44" s="119"/>
      <c r="BZ44" s="119"/>
      <c r="CA44" s="119"/>
      <c r="CB44" s="119">
        <f t="shared" si="12"/>
        <v>0</v>
      </c>
      <c r="CC44" s="1052" t="str">
        <f t="shared" si="129"/>
        <v/>
      </c>
      <c r="CD44" s="119"/>
      <c r="CE44" s="718" t="str">
        <f>IF(CD44="",CC44,IF(CD44&gt;Menu!$D$24,Menu!$D$24,MAX(CC44:CD44)))</f>
        <v/>
      </c>
      <c r="CF44" s="876" t="str">
        <f t="shared" si="13"/>
        <v/>
      </c>
      <c r="CG44" s="874" t="str">
        <f t="shared" si="14"/>
        <v/>
      </c>
      <c r="CH44" s="111" t="str">
        <f t="shared" si="15"/>
        <v xml:space="preserve">  </v>
      </c>
      <c r="CI44" s="28" t="str">
        <f t="shared" si="16"/>
        <v xml:space="preserve">  </v>
      </c>
      <c r="CJ44" s="27" t="str">
        <f>IF(CG44&gt;100,"  ",IF(CG44&gt;=Menu!$D$24,"T","TT"))</f>
        <v xml:space="preserve">  </v>
      </c>
      <c r="CK44" s="152" t="str">
        <f t="shared" si="130"/>
        <v/>
      </c>
      <c r="CL44" s="152" t="str">
        <f t="shared" si="131"/>
        <v/>
      </c>
      <c r="CM44" s="152" t="str">
        <f t="shared" si="132"/>
        <v/>
      </c>
      <c r="CN44" s="152" t="str">
        <f t="shared" si="133"/>
        <v/>
      </c>
      <c r="CO44" s="152" t="str">
        <f t="shared" si="134"/>
        <v/>
      </c>
      <c r="CP44" s="152" t="str">
        <f t="shared" si="22"/>
        <v/>
      </c>
      <c r="CQ44" s="152" t="str">
        <f t="shared" si="23"/>
        <v/>
      </c>
      <c r="CR44" s="152" t="str">
        <f t="shared" si="24"/>
        <v/>
      </c>
      <c r="CS44" s="152" t="str">
        <f t="shared" si="25"/>
        <v/>
      </c>
      <c r="CT44" s="152" t="str">
        <f t="shared" si="26"/>
        <v/>
      </c>
      <c r="CU44" s="152" t="str">
        <f t="shared" si="27"/>
        <v/>
      </c>
      <c r="CV44" s="152">
        <f t="shared" si="28"/>
        <v>0</v>
      </c>
      <c r="CW44" s="27" t="str">
        <f>IF(CG44&gt;100,"  ",IF(CG44&gt;=Menu!$D$24,"Capaian kompetensi sudah tuntas ","Capaian kompetensi belum tuntas "))</f>
        <v xml:space="preserve">  </v>
      </c>
      <c r="CX44" s="28" t="str">
        <f t="shared" si="29"/>
        <v xml:space="preserve">  </v>
      </c>
      <c r="CY44" s="725">
        <f>Menu!$D$24</f>
        <v>60</v>
      </c>
      <c r="CZ44" s="221" t="str">
        <f t="shared" si="30"/>
        <v/>
      </c>
      <c r="DA44" s="221" t="str">
        <f t="shared" si="31"/>
        <v/>
      </c>
      <c r="DB44" s="221" t="str">
        <f t="shared" si="32"/>
        <v/>
      </c>
      <c r="DC44" s="221" t="str">
        <f t="shared" si="33"/>
        <v/>
      </c>
      <c r="DD44" s="221" t="str">
        <f t="shared" si="34"/>
        <v/>
      </c>
      <c r="DE44" s="221" t="str">
        <f t="shared" si="35"/>
        <v/>
      </c>
      <c r="DF44" s="221" t="str">
        <f t="shared" si="36"/>
        <v/>
      </c>
      <c r="DG44" s="221" t="str">
        <f t="shared" si="37"/>
        <v/>
      </c>
      <c r="DH44" s="221" t="str">
        <f t="shared" si="38"/>
        <v/>
      </c>
      <c r="DI44" s="221" t="str">
        <f t="shared" si="39"/>
        <v/>
      </c>
      <c r="DJ44" s="209" t="str">
        <f t="shared" si="40"/>
        <v/>
      </c>
      <c r="DK44" s="210" t="str">
        <f t="shared" si="41"/>
        <v/>
      </c>
      <c r="DL44" s="209">
        <f t="shared" si="42"/>
        <v>10</v>
      </c>
      <c r="DM44" s="209" t="str">
        <f t="shared" si="43"/>
        <v/>
      </c>
      <c r="DN44" s="209" t="str">
        <f t="shared" si="44"/>
        <v/>
      </c>
      <c r="DO44" s="209" t="str">
        <f t="shared" si="45"/>
        <v/>
      </c>
      <c r="DP44" s="209" t="str">
        <f t="shared" si="46"/>
        <v/>
      </c>
      <c r="DQ44" s="209" t="str">
        <f t="shared" si="47"/>
        <v/>
      </c>
      <c r="DR44" s="209" t="str">
        <f t="shared" si="48"/>
        <v/>
      </c>
      <c r="DS44" s="209" t="str">
        <f t="shared" si="49"/>
        <v/>
      </c>
      <c r="DT44" s="209" t="str">
        <f t="shared" si="50"/>
        <v/>
      </c>
      <c r="DU44" s="209" t="str">
        <f t="shared" si="51"/>
        <v/>
      </c>
      <c r="DV44" s="209" t="str">
        <f t="shared" si="52"/>
        <v/>
      </c>
      <c r="DW44" s="211" t="str">
        <f t="shared" si="53"/>
        <v/>
      </c>
      <c r="DX44" s="211" t="str">
        <f t="shared" si="54"/>
        <v/>
      </c>
      <c r="DY44" s="207">
        <f t="shared" si="55"/>
        <v>10</v>
      </c>
      <c r="DZ44" s="211" t="str">
        <f t="shared" si="56"/>
        <v/>
      </c>
      <c r="EA44" s="211" t="str">
        <f t="shared" si="57"/>
        <v/>
      </c>
      <c r="EB44" s="211" t="str">
        <f t="shared" si="58"/>
        <v/>
      </c>
      <c r="EC44" s="211" t="str">
        <f t="shared" si="59"/>
        <v/>
      </c>
      <c r="ED44" s="211" t="str">
        <f t="shared" si="60"/>
        <v/>
      </c>
      <c r="EE44" s="211" t="str">
        <f t="shared" si="61"/>
        <v/>
      </c>
      <c r="EF44" s="211" t="str">
        <f t="shared" si="62"/>
        <v/>
      </c>
      <c r="EG44" s="211" t="str">
        <f t="shared" si="63"/>
        <v/>
      </c>
      <c r="EH44" s="211" t="str">
        <f t="shared" si="64"/>
        <v/>
      </c>
      <c r="EI44" s="211" t="str">
        <f t="shared" si="65"/>
        <v/>
      </c>
      <c r="EJ44" s="27" t="str">
        <f t="shared" si="66"/>
        <v/>
      </c>
      <c r="EK44" s="27" t="str">
        <f t="shared" si="67"/>
        <v/>
      </c>
      <c r="EL44" s="27">
        <f t="shared" si="68"/>
        <v>10</v>
      </c>
      <c r="EM44" s="27" t="str">
        <f t="shared" si="69"/>
        <v/>
      </c>
      <c r="EN44" s="27" t="str">
        <f t="shared" si="70"/>
        <v/>
      </c>
      <c r="EO44" s="27" t="str">
        <f t="shared" si="71"/>
        <v/>
      </c>
      <c r="EP44" s="27" t="str">
        <f t="shared" si="72"/>
        <v/>
      </c>
      <c r="EQ44" s="27" t="str">
        <f t="shared" si="73"/>
        <v/>
      </c>
      <c r="ER44" s="27" t="str">
        <f t="shared" si="74"/>
        <v/>
      </c>
      <c r="ES44" s="27" t="str">
        <f t="shared" si="75"/>
        <v/>
      </c>
      <c r="ET44" s="27" t="str">
        <f t="shared" si="76"/>
        <v/>
      </c>
      <c r="EU44" s="27" t="str">
        <f t="shared" si="77"/>
        <v/>
      </c>
      <c r="EV44" s="27" t="str">
        <f t="shared" si="78"/>
        <v/>
      </c>
      <c r="EW44" s="209" t="str">
        <f t="shared" si="79"/>
        <v/>
      </c>
      <c r="EX44" s="209" t="str">
        <f t="shared" si="80"/>
        <v/>
      </c>
      <c r="EY44" s="209">
        <f t="shared" si="81"/>
        <v>10</v>
      </c>
      <c r="EZ44" s="209" t="str">
        <f t="shared" si="82"/>
        <v/>
      </c>
      <c r="FA44" s="209" t="str">
        <f t="shared" si="83"/>
        <v/>
      </c>
      <c r="FB44" s="209" t="str">
        <f t="shared" si="84"/>
        <v/>
      </c>
      <c r="FC44" s="209" t="str">
        <f t="shared" si="85"/>
        <v/>
      </c>
      <c r="FD44" s="209" t="str">
        <f t="shared" si="86"/>
        <v/>
      </c>
      <c r="FE44" s="209" t="str">
        <f t="shared" si="87"/>
        <v/>
      </c>
      <c r="FF44" s="209" t="str">
        <f t="shared" si="88"/>
        <v/>
      </c>
      <c r="FG44" s="209" t="str">
        <f t="shared" si="89"/>
        <v/>
      </c>
      <c r="FH44" s="209" t="str">
        <f t="shared" si="90"/>
        <v/>
      </c>
      <c r="FI44" s="209" t="str">
        <f t="shared" si="91"/>
        <v/>
      </c>
      <c r="FJ44" s="211" t="str">
        <f t="shared" si="92"/>
        <v/>
      </c>
      <c r="FK44" s="211" t="str">
        <f t="shared" si="93"/>
        <v/>
      </c>
      <c r="FL44" s="211">
        <f t="shared" si="94"/>
        <v>10</v>
      </c>
      <c r="FM44" s="211" t="str">
        <f t="shared" si="95"/>
        <v/>
      </c>
      <c r="FN44" s="211" t="str">
        <f t="shared" si="96"/>
        <v/>
      </c>
      <c r="FO44" s="211" t="str">
        <f t="shared" si="97"/>
        <v/>
      </c>
      <c r="FP44" s="211" t="str">
        <f t="shared" si="98"/>
        <v/>
      </c>
      <c r="FQ44" s="211" t="str">
        <f t="shared" si="99"/>
        <v/>
      </c>
      <c r="FR44" s="211" t="str">
        <f t="shared" si="100"/>
        <v/>
      </c>
      <c r="FS44" s="211" t="str">
        <f t="shared" si="101"/>
        <v/>
      </c>
      <c r="FT44" s="211" t="str">
        <f t="shared" si="102"/>
        <v/>
      </c>
      <c r="FU44" s="211" t="str">
        <f t="shared" si="103"/>
        <v/>
      </c>
      <c r="FV44" s="211" t="str">
        <f t="shared" si="104"/>
        <v/>
      </c>
      <c r="FW44" s="27" t="str">
        <f t="shared" si="105"/>
        <v/>
      </c>
      <c r="FX44" s="27" t="str">
        <f t="shared" si="106"/>
        <v/>
      </c>
      <c r="FY44" s="27">
        <f t="shared" si="107"/>
        <v>10</v>
      </c>
      <c r="FZ44" s="27" t="str">
        <f t="shared" si="108"/>
        <v/>
      </c>
      <c r="GA44" s="27" t="str">
        <f t="shared" si="109"/>
        <v/>
      </c>
      <c r="GB44" s="27" t="str">
        <f t="shared" si="110"/>
        <v/>
      </c>
      <c r="GC44" s="27" t="str">
        <f t="shared" si="111"/>
        <v/>
      </c>
      <c r="GD44" s="27" t="str">
        <f t="shared" si="112"/>
        <v/>
      </c>
      <c r="GE44" s="27" t="str">
        <f t="shared" si="113"/>
        <v/>
      </c>
      <c r="GF44" s="27" t="str">
        <f t="shared" si="114"/>
        <v/>
      </c>
      <c r="GG44" s="27" t="str">
        <f t="shared" si="115"/>
        <v/>
      </c>
      <c r="GH44" s="27" t="str">
        <f t="shared" si="116"/>
        <v/>
      </c>
      <c r="GI44" s="27" t="str">
        <f t="shared" si="117"/>
        <v/>
      </c>
      <c r="GJ44" s="114" t="str">
        <f t="shared" si="118"/>
        <v xml:space="preserve">    0</v>
      </c>
      <c r="GK44" s="1026" t="str">
        <f t="shared" si="119"/>
        <v xml:space="preserve">    0</v>
      </c>
    </row>
    <row r="45" spans="1:193" ht="15.75" customHeight="1" thickBot="1">
      <c r="A45" s="26">
        <v>37</v>
      </c>
      <c r="B45" s="94">
        <f>'Identitas Siswa'!B44</f>
        <v>0</v>
      </c>
      <c r="C45" s="136" t="str">
        <f>'Identitas Siswa'!D44</f>
        <v/>
      </c>
      <c r="D45" s="118"/>
      <c r="E45" s="119"/>
      <c r="F45" s="119"/>
      <c r="G45" s="119"/>
      <c r="H45" s="119">
        <f t="shared" si="3"/>
        <v>0</v>
      </c>
      <c r="I45" s="1052" t="str">
        <f t="shared" si="120"/>
        <v/>
      </c>
      <c r="J45" s="119"/>
      <c r="K45" s="718" t="str">
        <f>IF(J45="",I45,IF(J45&gt;Menu!$D$24,Menu!$D$24,MAX(I45:J45)))</f>
        <v/>
      </c>
      <c r="L45" s="118"/>
      <c r="M45" s="119"/>
      <c r="N45" s="119"/>
      <c r="O45" s="119"/>
      <c r="P45" s="119">
        <f t="shared" si="4"/>
        <v>0</v>
      </c>
      <c r="Q45" s="1052" t="str">
        <f t="shared" si="121"/>
        <v/>
      </c>
      <c r="R45" s="119"/>
      <c r="S45" s="718" t="str">
        <f>IF(R45="",Q45,IF(R45&gt;Menu!$D$24,Menu!$D$24,MAX(Q45:R45)))</f>
        <v/>
      </c>
      <c r="T45" s="118"/>
      <c r="U45" s="119"/>
      <c r="V45" s="119"/>
      <c r="W45" s="119"/>
      <c r="X45" s="119">
        <f t="shared" si="5"/>
        <v>0</v>
      </c>
      <c r="Y45" s="1052" t="str">
        <f t="shared" si="122"/>
        <v/>
      </c>
      <c r="Z45" s="119"/>
      <c r="AA45" s="718" t="str">
        <f>IF(Z45="",Y45,IF(Z45&gt;Menu!$D$24,Menu!$D$24,MAX(Y45:Z45)))</f>
        <v/>
      </c>
      <c r="AB45" s="118"/>
      <c r="AC45" s="119"/>
      <c r="AD45" s="119"/>
      <c r="AE45" s="119"/>
      <c r="AF45" s="119">
        <f t="shared" si="6"/>
        <v>0</v>
      </c>
      <c r="AG45" s="1052" t="str">
        <f t="shared" si="123"/>
        <v/>
      </c>
      <c r="AH45" s="119"/>
      <c r="AI45" s="718" t="str">
        <f>IF(AH45="",AG45,IF(AH45&gt;Menu!$D$24,Menu!$D$24,MAX(AG45:AH45)))</f>
        <v/>
      </c>
      <c r="AJ45" s="118"/>
      <c r="AK45" s="119"/>
      <c r="AL45" s="119"/>
      <c r="AM45" s="119"/>
      <c r="AN45" s="119">
        <f t="shared" si="7"/>
        <v>0</v>
      </c>
      <c r="AO45" s="1052" t="str">
        <f t="shared" si="124"/>
        <v/>
      </c>
      <c r="AP45" s="119"/>
      <c r="AQ45" s="718" t="str">
        <f>IF(AP45="",AO45,IF(AP45&gt;Menu!$D$24,Menu!$D$24,MAX(AO45:AP45)))</f>
        <v/>
      </c>
      <c r="AR45" s="118"/>
      <c r="AS45" s="119"/>
      <c r="AT45" s="119"/>
      <c r="AU45" s="119"/>
      <c r="AV45" s="119">
        <f t="shared" si="8"/>
        <v>0</v>
      </c>
      <c r="AW45" s="1052" t="str">
        <f t="shared" si="125"/>
        <v/>
      </c>
      <c r="AX45" s="119"/>
      <c r="AY45" s="718" t="str">
        <f>IF(AX45="",AW45,IF(AX45&gt;Menu!$D$24,Menu!$D$24,MAX(AW45:AX45)))</f>
        <v/>
      </c>
      <c r="AZ45" s="118"/>
      <c r="BA45" s="119"/>
      <c r="BB45" s="119"/>
      <c r="BC45" s="119"/>
      <c r="BD45" s="119">
        <f t="shared" si="9"/>
        <v>0</v>
      </c>
      <c r="BE45" s="1052" t="str">
        <f t="shared" si="126"/>
        <v/>
      </c>
      <c r="BF45" s="119"/>
      <c r="BG45" s="718" t="str">
        <f>IF(BF45="",BE45,IF(BF45&gt;Menu!$D$24,Menu!$D$24,MAX(BE45:BF45)))</f>
        <v/>
      </c>
      <c r="BH45" s="118"/>
      <c r="BI45" s="119"/>
      <c r="BJ45" s="119"/>
      <c r="BK45" s="119"/>
      <c r="BL45" s="119">
        <f t="shared" si="10"/>
        <v>0</v>
      </c>
      <c r="BM45" s="1052" t="str">
        <f t="shared" si="127"/>
        <v/>
      </c>
      <c r="BN45" s="119"/>
      <c r="BO45" s="718" t="str">
        <f>IF(BN45="",BM45,IF(BN45&gt;Menu!$D$24,Menu!$D$24,MAX(BM45:BN45)))</f>
        <v/>
      </c>
      <c r="BP45" s="118"/>
      <c r="BQ45" s="119"/>
      <c r="BR45" s="119"/>
      <c r="BS45" s="119"/>
      <c r="BT45" s="119">
        <f t="shared" si="11"/>
        <v>0</v>
      </c>
      <c r="BU45" s="1052" t="str">
        <f t="shared" si="128"/>
        <v/>
      </c>
      <c r="BV45" s="119"/>
      <c r="BW45" s="718" t="str">
        <f>IF(BV45="",BU45,IF(BV45&gt;Menu!$D$24,Menu!$D$24,MAX(BU45:BV45)))</f>
        <v/>
      </c>
      <c r="BX45" s="118"/>
      <c r="BY45" s="119"/>
      <c r="BZ45" s="119"/>
      <c r="CA45" s="119"/>
      <c r="CB45" s="119">
        <f t="shared" si="12"/>
        <v>0</v>
      </c>
      <c r="CC45" s="1052" t="str">
        <f t="shared" si="129"/>
        <v/>
      </c>
      <c r="CD45" s="119"/>
      <c r="CE45" s="718" t="str">
        <f>IF(CD45="",CC45,IF(CD45&gt;Menu!$D$24,Menu!$D$24,MAX(CC45:CD45)))</f>
        <v/>
      </c>
      <c r="CF45" s="876" t="str">
        <f t="shared" si="13"/>
        <v/>
      </c>
      <c r="CG45" s="874" t="str">
        <f t="shared" si="14"/>
        <v/>
      </c>
      <c r="CH45" s="111" t="str">
        <f t="shared" si="15"/>
        <v xml:space="preserve">  </v>
      </c>
      <c r="CI45" s="28" t="str">
        <f t="shared" si="16"/>
        <v xml:space="preserve">  </v>
      </c>
      <c r="CJ45" s="27" t="str">
        <f>IF(CG45&gt;100,"  ",IF(CG45&gt;=Menu!$D$24,"T","TT"))</f>
        <v xml:space="preserve">  </v>
      </c>
      <c r="CK45" s="152" t="str">
        <f t="shared" si="130"/>
        <v/>
      </c>
      <c r="CL45" s="152" t="str">
        <f t="shared" si="131"/>
        <v/>
      </c>
      <c r="CM45" s="152" t="str">
        <f t="shared" si="132"/>
        <v/>
      </c>
      <c r="CN45" s="152" t="str">
        <f t="shared" si="133"/>
        <v/>
      </c>
      <c r="CO45" s="152" t="str">
        <f t="shared" si="134"/>
        <v/>
      </c>
      <c r="CP45" s="152" t="str">
        <f t="shared" si="22"/>
        <v/>
      </c>
      <c r="CQ45" s="152" t="str">
        <f t="shared" si="23"/>
        <v/>
      </c>
      <c r="CR45" s="152" t="str">
        <f t="shared" si="24"/>
        <v/>
      </c>
      <c r="CS45" s="152" t="str">
        <f t="shared" si="25"/>
        <v/>
      </c>
      <c r="CT45" s="152" t="str">
        <f t="shared" si="26"/>
        <v/>
      </c>
      <c r="CU45" s="152" t="str">
        <f t="shared" si="27"/>
        <v/>
      </c>
      <c r="CV45" s="152">
        <f t="shared" si="28"/>
        <v>0</v>
      </c>
      <c r="CW45" s="27" t="str">
        <f>IF(CG45&gt;100,"  ",IF(CG45&gt;=Menu!$D$24,"Capaian kompetensi sudah tuntas ","Capaian kompetensi belum tuntas "))</f>
        <v xml:space="preserve">  </v>
      </c>
      <c r="CX45" s="28" t="str">
        <f t="shared" si="29"/>
        <v xml:space="preserve">  </v>
      </c>
      <c r="CY45" s="725">
        <f>Menu!$D$24</f>
        <v>60</v>
      </c>
      <c r="CZ45" s="221" t="str">
        <f t="shared" si="30"/>
        <v/>
      </c>
      <c r="DA45" s="221" t="str">
        <f t="shared" si="31"/>
        <v/>
      </c>
      <c r="DB45" s="221" t="str">
        <f t="shared" si="32"/>
        <v/>
      </c>
      <c r="DC45" s="221" t="str">
        <f t="shared" si="33"/>
        <v/>
      </c>
      <c r="DD45" s="221" t="str">
        <f t="shared" si="34"/>
        <v/>
      </c>
      <c r="DE45" s="221" t="str">
        <f t="shared" si="35"/>
        <v/>
      </c>
      <c r="DF45" s="221" t="str">
        <f t="shared" si="36"/>
        <v/>
      </c>
      <c r="DG45" s="221" t="str">
        <f t="shared" si="37"/>
        <v/>
      </c>
      <c r="DH45" s="221" t="str">
        <f t="shared" si="38"/>
        <v/>
      </c>
      <c r="DI45" s="221" t="str">
        <f t="shared" si="39"/>
        <v/>
      </c>
      <c r="DJ45" s="209" t="str">
        <f t="shared" si="40"/>
        <v/>
      </c>
      <c r="DK45" s="210" t="str">
        <f t="shared" si="41"/>
        <v/>
      </c>
      <c r="DL45" s="209">
        <f t="shared" si="42"/>
        <v>10</v>
      </c>
      <c r="DM45" s="209" t="str">
        <f t="shared" si="43"/>
        <v/>
      </c>
      <c r="DN45" s="209" t="str">
        <f t="shared" si="44"/>
        <v/>
      </c>
      <c r="DO45" s="209" t="str">
        <f t="shared" si="45"/>
        <v/>
      </c>
      <c r="DP45" s="209" t="str">
        <f t="shared" si="46"/>
        <v/>
      </c>
      <c r="DQ45" s="209" t="str">
        <f t="shared" si="47"/>
        <v/>
      </c>
      <c r="DR45" s="209" t="str">
        <f t="shared" si="48"/>
        <v/>
      </c>
      <c r="DS45" s="209" t="str">
        <f t="shared" si="49"/>
        <v/>
      </c>
      <c r="DT45" s="209" t="str">
        <f t="shared" si="50"/>
        <v/>
      </c>
      <c r="DU45" s="209" t="str">
        <f t="shared" si="51"/>
        <v/>
      </c>
      <c r="DV45" s="209" t="str">
        <f t="shared" si="52"/>
        <v/>
      </c>
      <c r="DW45" s="211" t="str">
        <f t="shared" si="53"/>
        <v/>
      </c>
      <c r="DX45" s="211" t="str">
        <f t="shared" si="54"/>
        <v/>
      </c>
      <c r="DY45" s="207">
        <f t="shared" si="55"/>
        <v>10</v>
      </c>
      <c r="DZ45" s="211" t="str">
        <f t="shared" si="56"/>
        <v/>
      </c>
      <c r="EA45" s="211" t="str">
        <f t="shared" si="57"/>
        <v/>
      </c>
      <c r="EB45" s="211" t="str">
        <f t="shared" si="58"/>
        <v/>
      </c>
      <c r="EC45" s="211" t="str">
        <f t="shared" si="59"/>
        <v/>
      </c>
      <c r="ED45" s="211" t="str">
        <f t="shared" si="60"/>
        <v/>
      </c>
      <c r="EE45" s="211" t="str">
        <f t="shared" si="61"/>
        <v/>
      </c>
      <c r="EF45" s="211" t="str">
        <f t="shared" si="62"/>
        <v/>
      </c>
      <c r="EG45" s="211" t="str">
        <f t="shared" si="63"/>
        <v/>
      </c>
      <c r="EH45" s="211" t="str">
        <f t="shared" si="64"/>
        <v/>
      </c>
      <c r="EI45" s="211" t="str">
        <f t="shared" si="65"/>
        <v/>
      </c>
      <c r="EJ45" s="27" t="str">
        <f t="shared" si="66"/>
        <v/>
      </c>
      <c r="EK45" s="27" t="str">
        <f t="shared" si="67"/>
        <v/>
      </c>
      <c r="EL45" s="27">
        <f t="shared" si="68"/>
        <v>10</v>
      </c>
      <c r="EM45" s="27" t="str">
        <f t="shared" si="69"/>
        <v/>
      </c>
      <c r="EN45" s="27" t="str">
        <f t="shared" si="70"/>
        <v/>
      </c>
      <c r="EO45" s="27" t="str">
        <f t="shared" si="71"/>
        <v/>
      </c>
      <c r="EP45" s="27" t="str">
        <f t="shared" si="72"/>
        <v/>
      </c>
      <c r="EQ45" s="27" t="str">
        <f t="shared" si="73"/>
        <v/>
      </c>
      <c r="ER45" s="27" t="str">
        <f t="shared" si="74"/>
        <v/>
      </c>
      <c r="ES45" s="27" t="str">
        <f t="shared" si="75"/>
        <v/>
      </c>
      <c r="ET45" s="27" t="str">
        <f t="shared" si="76"/>
        <v/>
      </c>
      <c r="EU45" s="27" t="str">
        <f t="shared" si="77"/>
        <v/>
      </c>
      <c r="EV45" s="27" t="str">
        <f t="shared" si="78"/>
        <v/>
      </c>
      <c r="EW45" s="209" t="str">
        <f t="shared" si="79"/>
        <v/>
      </c>
      <c r="EX45" s="209" t="str">
        <f t="shared" si="80"/>
        <v/>
      </c>
      <c r="EY45" s="209">
        <f t="shared" si="81"/>
        <v>10</v>
      </c>
      <c r="EZ45" s="209" t="str">
        <f t="shared" si="82"/>
        <v/>
      </c>
      <c r="FA45" s="209" t="str">
        <f t="shared" si="83"/>
        <v/>
      </c>
      <c r="FB45" s="209" t="str">
        <f t="shared" si="84"/>
        <v/>
      </c>
      <c r="FC45" s="209" t="str">
        <f t="shared" si="85"/>
        <v/>
      </c>
      <c r="FD45" s="209" t="str">
        <f t="shared" si="86"/>
        <v/>
      </c>
      <c r="FE45" s="209" t="str">
        <f t="shared" si="87"/>
        <v/>
      </c>
      <c r="FF45" s="209" t="str">
        <f t="shared" si="88"/>
        <v/>
      </c>
      <c r="FG45" s="209" t="str">
        <f t="shared" si="89"/>
        <v/>
      </c>
      <c r="FH45" s="209" t="str">
        <f t="shared" si="90"/>
        <v/>
      </c>
      <c r="FI45" s="209" t="str">
        <f t="shared" si="91"/>
        <v/>
      </c>
      <c r="FJ45" s="211" t="str">
        <f t="shared" si="92"/>
        <v/>
      </c>
      <c r="FK45" s="211" t="str">
        <f t="shared" si="93"/>
        <v/>
      </c>
      <c r="FL45" s="211">
        <f t="shared" si="94"/>
        <v>10</v>
      </c>
      <c r="FM45" s="211" t="str">
        <f t="shared" si="95"/>
        <v/>
      </c>
      <c r="FN45" s="211" t="str">
        <f t="shared" si="96"/>
        <v/>
      </c>
      <c r="FO45" s="211" t="str">
        <f t="shared" si="97"/>
        <v/>
      </c>
      <c r="FP45" s="211" t="str">
        <f t="shared" si="98"/>
        <v/>
      </c>
      <c r="FQ45" s="211" t="str">
        <f t="shared" si="99"/>
        <v/>
      </c>
      <c r="FR45" s="211" t="str">
        <f t="shared" si="100"/>
        <v/>
      </c>
      <c r="FS45" s="211" t="str">
        <f t="shared" si="101"/>
        <v/>
      </c>
      <c r="FT45" s="211" t="str">
        <f t="shared" si="102"/>
        <v/>
      </c>
      <c r="FU45" s="211" t="str">
        <f t="shared" si="103"/>
        <v/>
      </c>
      <c r="FV45" s="211" t="str">
        <f t="shared" si="104"/>
        <v/>
      </c>
      <c r="FW45" s="27" t="str">
        <f t="shared" si="105"/>
        <v/>
      </c>
      <c r="FX45" s="27" t="str">
        <f t="shared" si="106"/>
        <v/>
      </c>
      <c r="FY45" s="27">
        <f t="shared" si="107"/>
        <v>10</v>
      </c>
      <c r="FZ45" s="27" t="str">
        <f t="shared" si="108"/>
        <v/>
      </c>
      <c r="GA45" s="27" t="str">
        <f t="shared" si="109"/>
        <v/>
      </c>
      <c r="GB45" s="27" t="str">
        <f t="shared" si="110"/>
        <v/>
      </c>
      <c r="GC45" s="27" t="str">
        <f t="shared" si="111"/>
        <v/>
      </c>
      <c r="GD45" s="27" t="str">
        <f t="shared" si="112"/>
        <v/>
      </c>
      <c r="GE45" s="27" t="str">
        <f t="shared" si="113"/>
        <v/>
      </c>
      <c r="GF45" s="27" t="str">
        <f t="shared" si="114"/>
        <v/>
      </c>
      <c r="GG45" s="27" t="str">
        <f t="shared" si="115"/>
        <v/>
      </c>
      <c r="GH45" s="27" t="str">
        <f t="shared" si="116"/>
        <v/>
      </c>
      <c r="GI45" s="27" t="str">
        <f t="shared" si="117"/>
        <v/>
      </c>
      <c r="GJ45" s="114" t="str">
        <f t="shared" si="118"/>
        <v xml:space="preserve">    </v>
      </c>
      <c r="GK45" s="1026" t="str">
        <f t="shared" si="119"/>
        <v xml:space="preserve">    </v>
      </c>
    </row>
    <row r="46" spans="1:193" ht="15.75" customHeight="1" thickBot="1">
      <c r="A46" s="26">
        <v>38</v>
      </c>
      <c r="B46" s="94">
        <f>'Identitas Siswa'!B45</f>
        <v>0</v>
      </c>
      <c r="C46" s="136" t="str">
        <f>'Identitas Siswa'!D45</f>
        <v/>
      </c>
      <c r="D46" s="118"/>
      <c r="E46" s="119"/>
      <c r="F46" s="119"/>
      <c r="G46" s="119"/>
      <c r="H46" s="119">
        <f t="shared" si="3"/>
        <v>0</v>
      </c>
      <c r="I46" s="1052" t="str">
        <f t="shared" si="120"/>
        <v/>
      </c>
      <c r="J46" s="119"/>
      <c r="K46" s="718" t="str">
        <f>IF(J46="",I46,IF(J46&gt;Menu!$D$24,Menu!$D$24,MAX(I46:J46)))</f>
        <v/>
      </c>
      <c r="L46" s="118"/>
      <c r="M46" s="119"/>
      <c r="N46" s="119"/>
      <c r="O46" s="119"/>
      <c r="P46" s="119">
        <f t="shared" si="4"/>
        <v>0</v>
      </c>
      <c r="Q46" s="1052" t="str">
        <f t="shared" si="121"/>
        <v/>
      </c>
      <c r="R46" s="119"/>
      <c r="S46" s="718" t="str">
        <f>IF(R46="",Q46,IF(R46&gt;Menu!$D$24,Menu!$D$24,MAX(Q46:R46)))</f>
        <v/>
      </c>
      <c r="T46" s="118"/>
      <c r="U46" s="119"/>
      <c r="V46" s="119"/>
      <c r="W46" s="119"/>
      <c r="X46" s="119">
        <f t="shared" si="5"/>
        <v>0</v>
      </c>
      <c r="Y46" s="1052" t="str">
        <f t="shared" si="122"/>
        <v/>
      </c>
      <c r="Z46" s="119"/>
      <c r="AA46" s="718" t="str">
        <f>IF(Z46="",Y46,IF(Z46&gt;Menu!$D$24,Menu!$D$24,MAX(Y46:Z46)))</f>
        <v/>
      </c>
      <c r="AB46" s="118"/>
      <c r="AC46" s="119"/>
      <c r="AD46" s="119"/>
      <c r="AE46" s="119"/>
      <c r="AF46" s="119">
        <f t="shared" si="6"/>
        <v>0</v>
      </c>
      <c r="AG46" s="1052" t="str">
        <f t="shared" si="123"/>
        <v/>
      </c>
      <c r="AH46" s="119"/>
      <c r="AI46" s="718" t="str">
        <f>IF(AH46="",AG46,IF(AH46&gt;Menu!$D$24,Menu!$D$24,MAX(AG46:AH46)))</f>
        <v/>
      </c>
      <c r="AJ46" s="118"/>
      <c r="AK46" s="119"/>
      <c r="AL46" s="119"/>
      <c r="AM46" s="119"/>
      <c r="AN46" s="119">
        <f t="shared" si="7"/>
        <v>0</v>
      </c>
      <c r="AO46" s="1052" t="str">
        <f t="shared" si="124"/>
        <v/>
      </c>
      <c r="AP46" s="119"/>
      <c r="AQ46" s="718" t="str">
        <f>IF(AP46="",AO46,IF(AP46&gt;Menu!$D$24,Menu!$D$24,MAX(AO46:AP46)))</f>
        <v/>
      </c>
      <c r="AR46" s="118"/>
      <c r="AS46" s="119"/>
      <c r="AT46" s="119"/>
      <c r="AU46" s="119"/>
      <c r="AV46" s="119">
        <f t="shared" si="8"/>
        <v>0</v>
      </c>
      <c r="AW46" s="1052" t="str">
        <f t="shared" si="125"/>
        <v/>
      </c>
      <c r="AX46" s="119"/>
      <c r="AY46" s="718" t="str">
        <f>IF(AX46="",AW46,IF(AX46&gt;Menu!$D$24,Menu!$D$24,MAX(AW46:AX46)))</f>
        <v/>
      </c>
      <c r="AZ46" s="118"/>
      <c r="BA46" s="119"/>
      <c r="BB46" s="119"/>
      <c r="BC46" s="119"/>
      <c r="BD46" s="119">
        <f t="shared" si="9"/>
        <v>0</v>
      </c>
      <c r="BE46" s="1052" t="str">
        <f t="shared" si="126"/>
        <v/>
      </c>
      <c r="BF46" s="119"/>
      <c r="BG46" s="718" t="str">
        <f>IF(BF46="",BE46,IF(BF46&gt;Menu!$D$24,Menu!$D$24,MAX(BE46:BF46)))</f>
        <v/>
      </c>
      <c r="BH46" s="118"/>
      <c r="BI46" s="119"/>
      <c r="BJ46" s="119"/>
      <c r="BK46" s="119"/>
      <c r="BL46" s="119">
        <f t="shared" si="10"/>
        <v>0</v>
      </c>
      <c r="BM46" s="1052" t="str">
        <f t="shared" si="127"/>
        <v/>
      </c>
      <c r="BN46" s="119"/>
      <c r="BO46" s="718" t="str">
        <f>IF(BN46="",BM46,IF(BN46&gt;Menu!$D$24,Menu!$D$24,MAX(BM46:BN46)))</f>
        <v/>
      </c>
      <c r="BP46" s="118"/>
      <c r="BQ46" s="119"/>
      <c r="BR46" s="119"/>
      <c r="BS46" s="119"/>
      <c r="BT46" s="119">
        <f t="shared" si="11"/>
        <v>0</v>
      </c>
      <c r="BU46" s="1052" t="str">
        <f t="shared" si="128"/>
        <v/>
      </c>
      <c r="BV46" s="119"/>
      <c r="BW46" s="718" t="str">
        <f>IF(BV46="",BU46,IF(BV46&gt;Menu!$D$24,Menu!$D$24,MAX(BU46:BV46)))</f>
        <v/>
      </c>
      <c r="BX46" s="118"/>
      <c r="BY46" s="119"/>
      <c r="BZ46" s="119"/>
      <c r="CA46" s="119"/>
      <c r="CB46" s="119">
        <f t="shared" si="12"/>
        <v>0</v>
      </c>
      <c r="CC46" s="1052" t="str">
        <f t="shared" si="129"/>
        <v/>
      </c>
      <c r="CD46" s="119"/>
      <c r="CE46" s="718" t="str">
        <f>IF(CD46="",CC46,IF(CD46&gt;Menu!$D$24,Menu!$D$24,MAX(CC46:CD46)))</f>
        <v/>
      </c>
      <c r="CF46" s="876" t="str">
        <f t="shared" si="13"/>
        <v/>
      </c>
      <c r="CG46" s="874" t="str">
        <f t="shared" si="14"/>
        <v/>
      </c>
      <c r="CH46" s="111" t="str">
        <f t="shared" si="15"/>
        <v xml:space="preserve">  </v>
      </c>
      <c r="CI46" s="28" t="str">
        <f t="shared" si="16"/>
        <v xml:space="preserve">  </v>
      </c>
      <c r="CJ46" s="27" t="str">
        <f>IF(CG46&gt;100,"  ",IF(CG46&gt;=Menu!$D$24,"T","TT"))</f>
        <v xml:space="preserve">  </v>
      </c>
      <c r="CK46" s="152" t="str">
        <f t="shared" si="130"/>
        <v/>
      </c>
      <c r="CL46" s="152" t="str">
        <f t="shared" si="131"/>
        <v/>
      </c>
      <c r="CM46" s="152" t="str">
        <f t="shared" si="132"/>
        <v/>
      </c>
      <c r="CN46" s="152" t="str">
        <f t="shared" si="133"/>
        <v/>
      </c>
      <c r="CO46" s="152" t="str">
        <f t="shared" si="134"/>
        <v/>
      </c>
      <c r="CP46" s="152" t="str">
        <f t="shared" si="22"/>
        <v/>
      </c>
      <c r="CQ46" s="152" t="str">
        <f t="shared" si="23"/>
        <v/>
      </c>
      <c r="CR46" s="152" t="str">
        <f t="shared" si="24"/>
        <v/>
      </c>
      <c r="CS46" s="152" t="str">
        <f t="shared" si="25"/>
        <v/>
      </c>
      <c r="CT46" s="152" t="str">
        <f t="shared" si="26"/>
        <v/>
      </c>
      <c r="CU46" s="152" t="str">
        <f t="shared" si="27"/>
        <v/>
      </c>
      <c r="CV46" s="152">
        <f t="shared" si="28"/>
        <v>0</v>
      </c>
      <c r="CW46" s="27" t="str">
        <f>IF(CG46&gt;100,"  ",IF(CG46&gt;=Menu!$D$24,"Capaian kompetensi sudah tuntas ","Capaian kompetensi belum tuntas "))</f>
        <v xml:space="preserve">  </v>
      </c>
      <c r="CX46" s="28" t="str">
        <f t="shared" si="29"/>
        <v xml:space="preserve">  </v>
      </c>
      <c r="CY46" s="725">
        <f>Menu!$D$24</f>
        <v>60</v>
      </c>
      <c r="CZ46" s="221" t="str">
        <f t="shared" si="30"/>
        <v/>
      </c>
      <c r="DA46" s="221" t="str">
        <f t="shared" si="31"/>
        <v/>
      </c>
      <c r="DB46" s="221" t="str">
        <f t="shared" si="32"/>
        <v/>
      </c>
      <c r="DC46" s="221" t="str">
        <f t="shared" si="33"/>
        <v/>
      </c>
      <c r="DD46" s="221" t="str">
        <f t="shared" si="34"/>
        <v/>
      </c>
      <c r="DE46" s="221" t="str">
        <f t="shared" si="35"/>
        <v/>
      </c>
      <c r="DF46" s="221" t="str">
        <f t="shared" si="36"/>
        <v/>
      </c>
      <c r="DG46" s="221" t="str">
        <f t="shared" si="37"/>
        <v/>
      </c>
      <c r="DH46" s="221" t="str">
        <f t="shared" si="38"/>
        <v/>
      </c>
      <c r="DI46" s="221" t="str">
        <f t="shared" si="39"/>
        <v/>
      </c>
      <c r="DJ46" s="209" t="str">
        <f t="shared" si="40"/>
        <v/>
      </c>
      <c r="DK46" s="210" t="str">
        <f t="shared" si="41"/>
        <v/>
      </c>
      <c r="DL46" s="209">
        <f t="shared" si="42"/>
        <v>10</v>
      </c>
      <c r="DM46" s="209" t="str">
        <f t="shared" si="43"/>
        <v/>
      </c>
      <c r="DN46" s="209" t="str">
        <f t="shared" si="44"/>
        <v/>
      </c>
      <c r="DO46" s="209" t="str">
        <f t="shared" si="45"/>
        <v/>
      </c>
      <c r="DP46" s="209" t="str">
        <f t="shared" si="46"/>
        <v/>
      </c>
      <c r="DQ46" s="209" t="str">
        <f t="shared" si="47"/>
        <v/>
      </c>
      <c r="DR46" s="209" t="str">
        <f t="shared" si="48"/>
        <v/>
      </c>
      <c r="DS46" s="209" t="str">
        <f t="shared" si="49"/>
        <v/>
      </c>
      <c r="DT46" s="209" t="str">
        <f t="shared" si="50"/>
        <v/>
      </c>
      <c r="DU46" s="209" t="str">
        <f t="shared" si="51"/>
        <v/>
      </c>
      <c r="DV46" s="209" t="str">
        <f t="shared" si="52"/>
        <v/>
      </c>
      <c r="DW46" s="211" t="str">
        <f t="shared" si="53"/>
        <v/>
      </c>
      <c r="DX46" s="211" t="str">
        <f t="shared" si="54"/>
        <v/>
      </c>
      <c r="DY46" s="207">
        <f t="shared" si="55"/>
        <v>10</v>
      </c>
      <c r="DZ46" s="211" t="str">
        <f t="shared" si="56"/>
        <v/>
      </c>
      <c r="EA46" s="211" t="str">
        <f t="shared" si="57"/>
        <v/>
      </c>
      <c r="EB46" s="211" t="str">
        <f t="shared" si="58"/>
        <v/>
      </c>
      <c r="EC46" s="211" t="str">
        <f t="shared" si="59"/>
        <v/>
      </c>
      <c r="ED46" s="211" t="str">
        <f t="shared" si="60"/>
        <v/>
      </c>
      <c r="EE46" s="211" t="str">
        <f t="shared" si="61"/>
        <v/>
      </c>
      <c r="EF46" s="211" t="str">
        <f t="shared" si="62"/>
        <v/>
      </c>
      <c r="EG46" s="211" t="str">
        <f t="shared" si="63"/>
        <v/>
      </c>
      <c r="EH46" s="211" t="str">
        <f t="shared" si="64"/>
        <v/>
      </c>
      <c r="EI46" s="211" t="str">
        <f t="shared" si="65"/>
        <v/>
      </c>
      <c r="EJ46" s="27" t="str">
        <f t="shared" si="66"/>
        <v/>
      </c>
      <c r="EK46" s="27" t="str">
        <f t="shared" si="67"/>
        <v/>
      </c>
      <c r="EL46" s="27">
        <f t="shared" si="68"/>
        <v>10</v>
      </c>
      <c r="EM46" s="27" t="str">
        <f t="shared" si="69"/>
        <v/>
      </c>
      <c r="EN46" s="27" t="str">
        <f t="shared" si="70"/>
        <v/>
      </c>
      <c r="EO46" s="27" t="str">
        <f t="shared" si="71"/>
        <v/>
      </c>
      <c r="EP46" s="27" t="str">
        <f t="shared" si="72"/>
        <v/>
      </c>
      <c r="EQ46" s="27" t="str">
        <f t="shared" si="73"/>
        <v/>
      </c>
      <c r="ER46" s="27" t="str">
        <f t="shared" si="74"/>
        <v/>
      </c>
      <c r="ES46" s="27" t="str">
        <f t="shared" si="75"/>
        <v/>
      </c>
      <c r="ET46" s="27" t="str">
        <f t="shared" si="76"/>
        <v/>
      </c>
      <c r="EU46" s="27" t="str">
        <f t="shared" si="77"/>
        <v/>
      </c>
      <c r="EV46" s="27" t="str">
        <f t="shared" si="78"/>
        <v/>
      </c>
      <c r="EW46" s="209" t="str">
        <f t="shared" si="79"/>
        <v/>
      </c>
      <c r="EX46" s="209" t="str">
        <f t="shared" si="80"/>
        <v/>
      </c>
      <c r="EY46" s="209">
        <f t="shared" si="81"/>
        <v>10</v>
      </c>
      <c r="EZ46" s="209" t="str">
        <f t="shared" si="82"/>
        <v/>
      </c>
      <c r="FA46" s="209" t="str">
        <f t="shared" si="83"/>
        <v/>
      </c>
      <c r="FB46" s="209" t="str">
        <f t="shared" si="84"/>
        <v/>
      </c>
      <c r="FC46" s="209" t="str">
        <f t="shared" si="85"/>
        <v/>
      </c>
      <c r="FD46" s="209" t="str">
        <f t="shared" si="86"/>
        <v/>
      </c>
      <c r="FE46" s="209" t="str">
        <f t="shared" si="87"/>
        <v/>
      </c>
      <c r="FF46" s="209" t="str">
        <f t="shared" si="88"/>
        <v/>
      </c>
      <c r="FG46" s="209" t="str">
        <f t="shared" si="89"/>
        <v/>
      </c>
      <c r="FH46" s="209" t="str">
        <f t="shared" si="90"/>
        <v/>
      </c>
      <c r="FI46" s="209" t="str">
        <f t="shared" si="91"/>
        <v/>
      </c>
      <c r="FJ46" s="211" t="str">
        <f t="shared" si="92"/>
        <v/>
      </c>
      <c r="FK46" s="211" t="str">
        <f t="shared" si="93"/>
        <v/>
      </c>
      <c r="FL46" s="211">
        <f t="shared" si="94"/>
        <v>10</v>
      </c>
      <c r="FM46" s="211" t="str">
        <f t="shared" si="95"/>
        <v/>
      </c>
      <c r="FN46" s="211" t="str">
        <f t="shared" si="96"/>
        <v/>
      </c>
      <c r="FO46" s="211" t="str">
        <f t="shared" si="97"/>
        <v/>
      </c>
      <c r="FP46" s="211" t="str">
        <f t="shared" si="98"/>
        <v/>
      </c>
      <c r="FQ46" s="211" t="str">
        <f t="shared" si="99"/>
        <v/>
      </c>
      <c r="FR46" s="211" t="str">
        <f t="shared" si="100"/>
        <v/>
      </c>
      <c r="FS46" s="211" t="str">
        <f t="shared" si="101"/>
        <v/>
      </c>
      <c r="FT46" s="211" t="str">
        <f t="shared" si="102"/>
        <v/>
      </c>
      <c r="FU46" s="211" t="str">
        <f t="shared" si="103"/>
        <v/>
      </c>
      <c r="FV46" s="211" t="str">
        <f t="shared" si="104"/>
        <v/>
      </c>
      <c r="FW46" s="27" t="str">
        <f t="shared" si="105"/>
        <v/>
      </c>
      <c r="FX46" s="27" t="str">
        <f t="shared" si="106"/>
        <v/>
      </c>
      <c r="FY46" s="27">
        <f t="shared" si="107"/>
        <v>10</v>
      </c>
      <c r="FZ46" s="27" t="str">
        <f t="shared" si="108"/>
        <v/>
      </c>
      <c r="GA46" s="27" t="str">
        <f t="shared" si="109"/>
        <v/>
      </c>
      <c r="GB46" s="27" t="str">
        <f t="shared" si="110"/>
        <v/>
      </c>
      <c r="GC46" s="27" t="str">
        <f t="shared" si="111"/>
        <v/>
      </c>
      <c r="GD46" s="27" t="str">
        <f t="shared" si="112"/>
        <v/>
      </c>
      <c r="GE46" s="27" t="str">
        <f t="shared" si="113"/>
        <v/>
      </c>
      <c r="GF46" s="27" t="str">
        <f t="shared" si="114"/>
        <v/>
      </c>
      <c r="GG46" s="27" t="str">
        <f t="shared" si="115"/>
        <v/>
      </c>
      <c r="GH46" s="27" t="str">
        <f t="shared" si="116"/>
        <v/>
      </c>
      <c r="GI46" s="27" t="str">
        <f t="shared" si="117"/>
        <v/>
      </c>
      <c r="GJ46" s="114" t="str">
        <f t="shared" si="118"/>
        <v xml:space="preserve">    </v>
      </c>
      <c r="GK46" s="1026" t="str">
        <f t="shared" si="119"/>
        <v xml:space="preserve">    </v>
      </c>
    </row>
    <row r="47" spans="1:193" ht="15.75" customHeight="1" thickBot="1">
      <c r="A47" s="26">
        <v>39</v>
      </c>
      <c r="B47" s="94">
        <f>'Identitas Siswa'!B46</f>
        <v>0</v>
      </c>
      <c r="C47" s="136" t="str">
        <f>'Identitas Siswa'!D46</f>
        <v/>
      </c>
      <c r="D47" s="118"/>
      <c r="E47" s="119"/>
      <c r="F47" s="119"/>
      <c r="G47" s="119"/>
      <c r="H47" s="119">
        <f t="shared" si="3"/>
        <v>0</v>
      </c>
      <c r="I47" s="1052" t="str">
        <f t="shared" si="120"/>
        <v/>
      </c>
      <c r="J47" s="119"/>
      <c r="K47" s="718" t="str">
        <f>IF(J47="",I47,IF(J47&gt;Menu!$D$24,Menu!$D$24,MAX(I47:J47)))</f>
        <v/>
      </c>
      <c r="L47" s="118"/>
      <c r="M47" s="119"/>
      <c r="N47" s="119"/>
      <c r="O47" s="119"/>
      <c r="P47" s="119">
        <f t="shared" si="4"/>
        <v>0</v>
      </c>
      <c r="Q47" s="1052" t="str">
        <f t="shared" si="121"/>
        <v/>
      </c>
      <c r="R47" s="119"/>
      <c r="S47" s="718" t="str">
        <f>IF(R47="",Q47,IF(R47&gt;Menu!$D$24,Menu!$D$24,MAX(Q47:R47)))</f>
        <v/>
      </c>
      <c r="T47" s="118"/>
      <c r="U47" s="119"/>
      <c r="V47" s="119"/>
      <c r="W47" s="119"/>
      <c r="X47" s="119">
        <f t="shared" si="5"/>
        <v>0</v>
      </c>
      <c r="Y47" s="1052" t="str">
        <f t="shared" si="122"/>
        <v/>
      </c>
      <c r="Z47" s="119"/>
      <c r="AA47" s="718" t="str">
        <f>IF(Z47="",Y47,IF(Z47&gt;Menu!$D$24,Menu!$D$24,MAX(Y47:Z47)))</f>
        <v/>
      </c>
      <c r="AB47" s="118"/>
      <c r="AC47" s="119"/>
      <c r="AD47" s="119"/>
      <c r="AE47" s="119"/>
      <c r="AF47" s="119">
        <f t="shared" si="6"/>
        <v>0</v>
      </c>
      <c r="AG47" s="1052" t="str">
        <f t="shared" si="123"/>
        <v/>
      </c>
      <c r="AH47" s="119"/>
      <c r="AI47" s="718" t="str">
        <f>IF(AH47="",AG47,IF(AH47&gt;Menu!$D$24,Menu!$D$24,MAX(AG47:AH47)))</f>
        <v/>
      </c>
      <c r="AJ47" s="118"/>
      <c r="AK47" s="119"/>
      <c r="AL47" s="119"/>
      <c r="AM47" s="119"/>
      <c r="AN47" s="119">
        <f t="shared" si="7"/>
        <v>0</v>
      </c>
      <c r="AO47" s="1052" t="str">
        <f t="shared" si="124"/>
        <v/>
      </c>
      <c r="AP47" s="119"/>
      <c r="AQ47" s="718" t="str">
        <f>IF(AP47="",AO47,IF(AP47&gt;Menu!$D$24,Menu!$D$24,MAX(AO47:AP47)))</f>
        <v/>
      </c>
      <c r="AR47" s="118"/>
      <c r="AS47" s="119"/>
      <c r="AT47" s="119"/>
      <c r="AU47" s="119"/>
      <c r="AV47" s="119">
        <f t="shared" si="8"/>
        <v>0</v>
      </c>
      <c r="AW47" s="1052" t="str">
        <f t="shared" si="125"/>
        <v/>
      </c>
      <c r="AX47" s="119"/>
      <c r="AY47" s="718" t="str">
        <f>IF(AX47="",AW47,IF(AX47&gt;Menu!$D$24,Menu!$D$24,MAX(AW47:AX47)))</f>
        <v/>
      </c>
      <c r="AZ47" s="118"/>
      <c r="BA47" s="119"/>
      <c r="BB47" s="119"/>
      <c r="BC47" s="119"/>
      <c r="BD47" s="119">
        <f t="shared" si="9"/>
        <v>0</v>
      </c>
      <c r="BE47" s="1052" t="str">
        <f t="shared" si="126"/>
        <v/>
      </c>
      <c r="BF47" s="119"/>
      <c r="BG47" s="718" t="str">
        <f>IF(BF47="",BE47,IF(BF47&gt;Menu!$D$24,Menu!$D$24,MAX(BE47:BF47)))</f>
        <v/>
      </c>
      <c r="BH47" s="118"/>
      <c r="BI47" s="119"/>
      <c r="BJ47" s="119"/>
      <c r="BK47" s="119"/>
      <c r="BL47" s="119">
        <f t="shared" si="10"/>
        <v>0</v>
      </c>
      <c r="BM47" s="1052" t="str">
        <f t="shared" si="127"/>
        <v/>
      </c>
      <c r="BN47" s="119"/>
      <c r="BO47" s="718" t="str">
        <f>IF(BN47="",BM47,IF(BN47&gt;Menu!$D$24,Menu!$D$24,MAX(BM47:BN47)))</f>
        <v/>
      </c>
      <c r="BP47" s="118"/>
      <c r="BQ47" s="119"/>
      <c r="BR47" s="119"/>
      <c r="BS47" s="119"/>
      <c r="BT47" s="119">
        <f t="shared" si="11"/>
        <v>0</v>
      </c>
      <c r="BU47" s="1052" t="str">
        <f t="shared" si="128"/>
        <v/>
      </c>
      <c r="BV47" s="119"/>
      <c r="BW47" s="718" t="str">
        <f>IF(BV47="",BU47,IF(BV47&gt;Menu!$D$24,Menu!$D$24,MAX(BU47:BV47)))</f>
        <v/>
      </c>
      <c r="BX47" s="118"/>
      <c r="BY47" s="119"/>
      <c r="BZ47" s="119"/>
      <c r="CA47" s="119"/>
      <c r="CB47" s="119">
        <f t="shared" si="12"/>
        <v>0</v>
      </c>
      <c r="CC47" s="1052" t="str">
        <f t="shared" si="129"/>
        <v/>
      </c>
      <c r="CD47" s="119"/>
      <c r="CE47" s="718" t="str">
        <f>IF(CD47="",CC47,IF(CD47&gt;Menu!$D$24,Menu!$D$24,MAX(CC47:CD47)))</f>
        <v/>
      </c>
      <c r="CF47" s="876" t="str">
        <f t="shared" si="13"/>
        <v/>
      </c>
      <c r="CG47" s="874" t="str">
        <f t="shared" si="14"/>
        <v/>
      </c>
      <c r="CH47" s="111" t="str">
        <f t="shared" si="15"/>
        <v xml:space="preserve">  </v>
      </c>
      <c r="CI47" s="28" t="str">
        <f t="shared" si="16"/>
        <v xml:space="preserve">  </v>
      </c>
      <c r="CJ47" s="27" t="str">
        <f>IF(CG47&gt;100,"  ",IF(CG47&gt;=Menu!$D$24,"T","TT"))</f>
        <v xml:space="preserve">  </v>
      </c>
      <c r="CK47" s="152" t="str">
        <f t="shared" si="130"/>
        <v/>
      </c>
      <c r="CL47" s="152" t="str">
        <f t="shared" si="131"/>
        <v/>
      </c>
      <c r="CM47" s="152" t="str">
        <f t="shared" si="132"/>
        <v/>
      </c>
      <c r="CN47" s="152" t="str">
        <f t="shared" si="133"/>
        <v/>
      </c>
      <c r="CO47" s="152" t="str">
        <f t="shared" si="134"/>
        <v/>
      </c>
      <c r="CP47" s="152" t="str">
        <f t="shared" si="22"/>
        <v/>
      </c>
      <c r="CQ47" s="152" t="str">
        <f t="shared" si="23"/>
        <v/>
      </c>
      <c r="CR47" s="152" t="str">
        <f t="shared" si="24"/>
        <v/>
      </c>
      <c r="CS47" s="152" t="str">
        <f t="shared" si="25"/>
        <v/>
      </c>
      <c r="CT47" s="152" t="str">
        <f t="shared" si="26"/>
        <v/>
      </c>
      <c r="CU47" s="152" t="str">
        <f t="shared" si="27"/>
        <v/>
      </c>
      <c r="CV47" s="152">
        <f t="shared" si="28"/>
        <v>0</v>
      </c>
      <c r="CW47" s="27" t="str">
        <f>IF(CG47&gt;100,"  ",IF(CG47&gt;=Menu!$D$24,"Capaian kompetensi sudah tuntas ","Capaian kompetensi belum tuntas "))</f>
        <v xml:space="preserve">  </v>
      </c>
      <c r="CX47" s="28" t="str">
        <f t="shared" si="29"/>
        <v xml:space="preserve">  </v>
      </c>
      <c r="CY47" s="725">
        <f>Menu!$D$24</f>
        <v>60</v>
      </c>
      <c r="CZ47" s="221" t="str">
        <f t="shared" si="30"/>
        <v/>
      </c>
      <c r="DA47" s="221" t="str">
        <f t="shared" si="31"/>
        <v/>
      </c>
      <c r="DB47" s="221" t="str">
        <f t="shared" si="32"/>
        <v/>
      </c>
      <c r="DC47" s="221" t="str">
        <f t="shared" si="33"/>
        <v/>
      </c>
      <c r="DD47" s="221" t="str">
        <f t="shared" si="34"/>
        <v/>
      </c>
      <c r="DE47" s="221" t="str">
        <f t="shared" si="35"/>
        <v/>
      </c>
      <c r="DF47" s="221" t="str">
        <f t="shared" si="36"/>
        <v/>
      </c>
      <c r="DG47" s="221" t="str">
        <f t="shared" si="37"/>
        <v/>
      </c>
      <c r="DH47" s="221" t="str">
        <f t="shared" si="38"/>
        <v/>
      </c>
      <c r="DI47" s="221" t="str">
        <f t="shared" si="39"/>
        <v/>
      </c>
      <c r="DJ47" s="209" t="str">
        <f t="shared" si="40"/>
        <v/>
      </c>
      <c r="DK47" s="210" t="str">
        <f t="shared" si="41"/>
        <v/>
      </c>
      <c r="DL47" s="209">
        <f t="shared" si="42"/>
        <v>10</v>
      </c>
      <c r="DM47" s="209" t="str">
        <f t="shared" si="43"/>
        <v/>
      </c>
      <c r="DN47" s="209" t="str">
        <f t="shared" si="44"/>
        <v/>
      </c>
      <c r="DO47" s="209" t="str">
        <f t="shared" si="45"/>
        <v/>
      </c>
      <c r="DP47" s="209" t="str">
        <f t="shared" si="46"/>
        <v/>
      </c>
      <c r="DQ47" s="209" t="str">
        <f t="shared" si="47"/>
        <v/>
      </c>
      <c r="DR47" s="209" t="str">
        <f t="shared" si="48"/>
        <v/>
      </c>
      <c r="DS47" s="209" t="str">
        <f t="shared" si="49"/>
        <v/>
      </c>
      <c r="DT47" s="209" t="str">
        <f t="shared" si="50"/>
        <v/>
      </c>
      <c r="DU47" s="209" t="str">
        <f t="shared" si="51"/>
        <v/>
      </c>
      <c r="DV47" s="209" t="str">
        <f t="shared" si="52"/>
        <v/>
      </c>
      <c r="DW47" s="211" t="str">
        <f t="shared" si="53"/>
        <v/>
      </c>
      <c r="DX47" s="211" t="str">
        <f t="shared" si="54"/>
        <v/>
      </c>
      <c r="DY47" s="207">
        <f t="shared" si="55"/>
        <v>10</v>
      </c>
      <c r="DZ47" s="211" t="str">
        <f t="shared" si="56"/>
        <v/>
      </c>
      <c r="EA47" s="211" t="str">
        <f t="shared" si="57"/>
        <v/>
      </c>
      <c r="EB47" s="211" t="str">
        <f t="shared" si="58"/>
        <v/>
      </c>
      <c r="EC47" s="211" t="str">
        <f t="shared" si="59"/>
        <v/>
      </c>
      <c r="ED47" s="211" t="str">
        <f t="shared" si="60"/>
        <v/>
      </c>
      <c r="EE47" s="211" t="str">
        <f t="shared" si="61"/>
        <v/>
      </c>
      <c r="EF47" s="211" t="str">
        <f t="shared" si="62"/>
        <v/>
      </c>
      <c r="EG47" s="211" t="str">
        <f t="shared" si="63"/>
        <v/>
      </c>
      <c r="EH47" s="211" t="str">
        <f t="shared" si="64"/>
        <v/>
      </c>
      <c r="EI47" s="211" t="str">
        <f t="shared" si="65"/>
        <v/>
      </c>
      <c r="EJ47" s="27" t="str">
        <f t="shared" si="66"/>
        <v/>
      </c>
      <c r="EK47" s="27" t="str">
        <f t="shared" si="67"/>
        <v/>
      </c>
      <c r="EL47" s="27">
        <f t="shared" si="68"/>
        <v>10</v>
      </c>
      <c r="EM47" s="27" t="str">
        <f t="shared" si="69"/>
        <v/>
      </c>
      <c r="EN47" s="27" t="str">
        <f t="shared" si="70"/>
        <v/>
      </c>
      <c r="EO47" s="27" t="str">
        <f t="shared" si="71"/>
        <v/>
      </c>
      <c r="EP47" s="27" t="str">
        <f t="shared" si="72"/>
        <v/>
      </c>
      <c r="EQ47" s="27" t="str">
        <f t="shared" si="73"/>
        <v/>
      </c>
      <c r="ER47" s="27" t="str">
        <f t="shared" si="74"/>
        <v/>
      </c>
      <c r="ES47" s="27" t="str">
        <f t="shared" si="75"/>
        <v/>
      </c>
      <c r="ET47" s="27" t="str">
        <f t="shared" si="76"/>
        <v/>
      </c>
      <c r="EU47" s="27" t="str">
        <f t="shared" si="77"/>
        <v/>
      </c>
      <c r="EV47" s="27" t="str">
        <f t="shared" si="78"/>
        <v/>
      </c>
      <c r="EW47" s="209" t="str">
        <f t="shared" si="79"/>
        <v/>
      </c>
      <c r="EX47" s="209" t="str">
        <f t="shared" si="80"/>
        <v/>
      </c>
      <c r="EY47" s="209">
        <f t="shared" si="81"/>
        <v>10</v>
      </c>
      <c r="EZ47" s="209" t="str">
        <f t="shared" si="82"/>
        <v/>
      </c>
      <c r="FA47" s="209" t="str">
        <f t="shared" si="83"/>
        <v/>
      </c>
      <c r="FB47" s="209" t="str">
        <f t="shared" si="84"/>
        <v/>
      </c>
      <c r="FC47" s="209" t="str">
        <f t="shared" si="85"/>
        <v/>
      </c>
      <c r="FD47" s="209" t="str">
        <f t="shared" si="86"/>
        <v/>
      </c>
      <c r="FE47" s="209" t="str">
        <f t="shared" si="87"/>
        <v/>
      </c>
      <c r="FF47" s="209" t="str">
        <f t="shared" si="88"/>
        <v/>
      </c>
      <c r="FG47" s="209" t="str">
        <f t="shared" si="89"/>
        <v/>
      </c>
      <c r="FH47" s="209" t="str">
        <f t="shared" si="90"/>
        <v/>
      </c>
      <c r="FI47" s="209" t="str">
        <f t="shared" si="91"/>
        <v/>
      </c>
      <c r="FJ47" s="211" t="str">
        <f t="shared" si="92"/>
        <v/>
      </c>
      <c r="FK47" s="211" t="str">
        <f t="shared" si="93"/>
        <v/>
      </c>
      <c r="FL47" s="211">
        <f t="shared" si="94"/>
        <v>10</v>
      </c>
      <c r="FM47" s="211" t="str">
        <f t="shared" si="95"/>
        <v/>
      </c>
      <c r="FN47" s="211" t="str">
        <f t="shared" si="96"/>
        <v/>
      </c>
      <c r="FO47" s="211" t="str">
        <f t="shared" si="97"/>
        <v/>
      </c>
      <c r="FP47" s="211" t="str">
        <f t="shared" si="98"/>
        <v/>
      </c>
      <c r="FQ47" s="211" t="str">
        <f t="shared" si="99"/>
        <v/>
      </c>
      <c r="FR47" s="211" t="str">
        <f t="shared" si="100"/>
        <v/>
      </c>
      <c r="FS47" s="211" t="str">
        <f t="shared" si="101"/>
        <v/>
      </c>
      <c r="FT47" s="211" t="str">
        <f t="shared" si="102"/>
        <v/>
      </c>
      <c r="FU47" s="211" t="str">
        <f t="shared" si="103"/>
        <v/>
      </c>
      <c r="FV47" s="211" t="str">
        <f t="shared" si="104"/>
        <v/>
      </c>
      <c r="FW47" s="27" t="str">
        <f t="shared" si="105"/>
        <v/>
      </c>
      <c r="FX47" s="27" t="str">
        <f t="shared" si="106"/>
        <v/>
      </c>
      <c r="FY47" s="27">
        <f t="shared" si="107"/>
        <v>10</v>
      </c>
      <c r="FZ47" s="27" t="str">
        <f t="shared" si="108"/>
        <v/>
      </c>
      <c r="GA47" s="27" t="str">
        <f t="shared" si="109"/>
        <v/>
      </c>
      <c r="GB47" s="27" t="str">
        <f t="shared" si="110"/>
        <v/>
      </c>
      <c r="GC47" s="27" t="str">
        <f t="shared" si="111"/>
        <v/>
      </c>
      <c r="GD47" s="27" t="str">
        <f t="shared" si="112"/>
        <v/>
      </c>
      <c r="GE47" s="27" t="str">
        <f t="shared" si="113"/>
        <v/>
      </c>
      <c r="GF47" s="27" t="str">
        <f t="shared" si="114"/>
        <v/>
      </c>
      <c r="GG47" s="27" t="str">
        <f t="shared" si="115"/>
        <v/>
      </c>
      <c r="GH47" s="27" t="str">
        <f t="shared" si="116"/>
        <v/>
      </c>
      <c r="GI47" s="27" t="str">
        <f t="shared" si="117"/>
        <v/>
      </c>
      <c r="GJ47" s="114" t="str">
        <f t="shared" si="118"/>
        <v xml:space="preserve">    </v>
      </c>
      <c r="GK47" s="1026" t="str">
        <f t="shared" si="119"/>
        <v xml:space="preserve">    </v>
      </c>
    </row>
    <row r="48" spans="1:193" ht="15.75" customHeight="1" thickBot="1">
      <c r="A48" s="601">
        <v>40</v>
      </c>
      <c r="B48" s="602">
        <f>'Identitas Siswa'!B47</f>
        <v>0</v>
      </c>
      <c r="C48" s="603">
        <f>'Identitas Siswa'!D47</f>
        <v>0</v>
      </c>
      <c r="D48" s="604"/>
      <c r="E48" s="605"/>
      <c r="F48" s="605"/>
      <c r="G48" s="605"/>
      <c r="H48" s="605">
        <f t="shared" si="3"/>
        <v>0</v>
      </c>
      <c r="I48" s="1053" t="str">
        <f t="shared" si="120"/>
        <v/>
      </c>
      <c r="J48" s="605"/>
      <c r="K48" s="719" t="str">
        <f>IF(J48="",I48,IF(J48&gt;Menu!$D$24,Menu!$D$24,MAX(I48:J48)))</f>
        <v/>
      </c>
      <c r="L48" s="604"/>
      <c r="M48" s="605"/>
      <c r="N48" s="605"/>
      <c r="O48" s="605"/>
      <c r="P48" s="605">
        <f t="shared" si="4"/>
        <v>0</v>
      </c>
      <c r="Q48" s="1053" t="str">
        <f t="shared" si="121"/>
        <v/>
      </c>
      <c r="R48" s="605"/>
      <c r="S48" s="719" t="str">
        <f>IF(R48="",Q48,IF(R48&gt;Menu!$D$24,Menu!$D$24,MAX(Q48:R48)))</f>
        <v/>
      </c>
      <c r="T48" s="604"/>
      <c r="U48" s="605"/>
      <c r="V48" s="605"/>
      <c r="W48" s="605"/>
      <c r="X48" s="605">
        <f t="shared" si="5"/>
        <v>0</v>
      </c>
      <c r="Y48" s="1053" t="str">
        <f t="shared" si="122"/>
        <v/>
      </c>
      <c r="Z48" s="605"/>
      <c r="AA48" s="719" t="str">
        <f>IF(Z48="",Y48,IF(Z48&gt;Menu!$D$24,Menu!$D$24,MAX(Y48:Z48)))</f>
        <v/>
      </c>
      <c r="AB48" s="604"/>
      <c r="AC48" s="605"/>
      <c r="AD48" s="605"/>
      <c r="AE48" s="605"/>
      <c r="AF48" s="605">
        <f t="shared" si="6"/>
        <v>0</v>
      </c>
      <c r="AG48" s="1053" t="str">
        <f t="shared" si="123"/>
        <v/>
      </c>
      <c r="AH48" s="605"/>
      <c r="AI48" s="719" t="str">
        <f>IF(AH48="",AG48,IF(AH48&gt;Menu!$D$24,Menu!$D$24,MAX(AG48:AH48)))</f>
        <v/>
      </c>
      <c r="AJ48" s="604"/>
      <c r="AK48" s="605"/>
      <c r="AL48" s="605"/>
      <c r="AM48" s="605"/>
      <c r="AN48" s="605">
        <f t="shared" si="7"/>
        <v>0</v>
      </c>
      <c r="AO48" s="1053" t="str">
        <f t="shared" si="124"/>
        <v/>
      </c>
      <c r="AP48" s="605"/>
      <c r="AQ48" s="719" t="str">
        <f>IF(AP48="",AO48,IF(AP48&gt;Menu!$D$24,Menu!$D$24,MAX(AO48:AP48)))</f>
        <v/>
      </c>
      <c r="AR48" s="604"/>
      <c r="AS48" s="605"/>
      <c r="AT48" s="605"/>
      <c r="AU48" s="605"/>
      <c r="AV48" s="605">
        <f t="shared" si="8"/>
        <v>0</v>
      </c>
      <c r="AW48" s="1053" t="str">
        <f t="shared" si="125"/>
        <v/>
      </c>
      <c r="AX48" s="605"/>
      <c r="AY48" s="719" t="str">
        <f>IF(AX48="",AW48,IF(AX48&gt;Menu!$D$24,Menu!$D$24,MAX(AW48:AX48)))</f>
        <v/>
      </c>
      <c r="AZ48" s="604"/>
      <c r="BA48" s="605"/>
      <c r="BB48" s="605"/>
      <c r="BC48" s="605"/>
      <c r="BD48" s="605">
        <f t="shared" si="9"/>
        <v>0</v>
      </c>
      <c r="BE48" s="1053" t="str">
        <f t="shared" si="126"/>
        <v/>
      </c>
      <c r="BF48" s="605"/>
      <c r="BG48" s="719" t="str">
        <f>IF(BF48="",BE48,IF(BF48&gt;Menu!$D$24,Menu!$D$24,MAX(BE48:BF48)))</f>
        <v/>
      </c>
      <c r="BH48" s="604"/>
      <c r="BI48" s="605"/>
      <c r="BJ48" s="605"/>
      <c r="BK48" s="605"/>
      <c r="BL48" s="605">
        <f t="shared" si="10"/>
        <v>0</v>
      </c>
      <c r="BM48" s="1053" t="str">
        <f t="shared" si="127"/>
        <v/>
      </c>
      <c r="BN48" s="605"/>
      <c r="BO48" s="719" t="str">
        <f>IF(BN48="",BM48,IF(BN48&gt;Menu!$D$24,Menu!$D$24,MAX(BM48:BN48)))</f>
        <v/>
      </c>
      <c r="BP48" s="604"/>
      <c r="BQ48" s="605"/>
      <c r="BR48" s="605"/>
      <c r="BS48" s="605"/>
      <c r="BT48" s="605">
        <f t="shared" si="11"/>
        <v>0</v>
      </c>
      <c r="BU48" s="1053" t="str">
        <f t="shared" si="128"/>
        <v/>
      </c>
      <c r="BV48" s="605"/>
      <c r="BW48" s="719" t="str">
        <f>IF(BV48="",BU48,IF(BV48&gt;Menu!$D$24,Menu!$D$24,MAX(BU48:BV48)))</f>
        <v/>
      </c>
      <c r="BX48" s="604"/>
      <c r="BY48" s="605"/>
      <c r="BZ48" s="605"/>
      <c r="CA48" s="605"/>
      <c r="CB48" s="605">
        <f t="shared" si="12"/>
        <v>0</v>
      </c>
      <c r="CC48" s="1053" t="str">
        <f t="shared" si="129"/>
        <v/>
      </c>
      <c r="CD48" s="605"/>
      <c r="CE48" s="719" t="str">
        <f>IF(CD48="",CC48,IF(CD48&gt;Menu!$D$24,Menu!$D$24,MAX(CC48:CD48)))</f>
        <v/>
      </c>
      <c r="CF48" s="877" t="str">
        <f t="shared" si="13"/>
        <v/>
      </c>
      <c r="CG48" s="880" t="str">
        <f t="shared" si="14"/>
        <v/>
      </c>
      <c r="CH48" s="609" t="str">
        <f t="shared" si="15"/>
        <v xml:space="preserve">  </v>
      </c>
      <c r="CI48" s="610" t="str">
        <f t="shared" si="16"/>
        <v xml:space="preserve">  </v>
      </c>
      <c r="CJ48" s="494" t="str">
        <f>IF(CG48&gt;100,"  ",IF(CG48&gt;=Menu!$D$24,"T","TT"))</f>
        <v xml:space="preserve">  </v>
      </c>
      <c r="CK48" s="611" t="str">
        <f t="shared" ref="CK48:CK57" si="135">K48</f>
        <v/>
      </c>
      <c r="CL48" s="611" t="str">
        <f t="shared" ref="CL48:CL57" si="136">S48</f>
        <v/>
      </c>
      <c r="CM48" s="611" t="str">
        <f t="shared" ref="CM48:CM57" si="137">AA48</f>
        <v/>
      </c>
      <c r="CN48" s="611" t="str">
        <f t="shared" ref="CN48:CN57" si="138">AI48</f>
        <v/>
      </c>
      <c r="CO48" s="611" t="str">
        <f t="shared" ref="CO48:CO57" si="139">AQ48</f>
        <v/>
      </c>
      <c r="CP48" s="611" t="str">
        <f t="shared" ref="CP48:CP57" si="140">AY48</f>
        <v/>
      </c>
      <c r="CQ48" s="611" t="str">
        <f t="shared" ref="CQ48:CQ57" si="141">BG48</f>
        <v/>
      </c>
      <c r="CR48" s="611" t="str">
        <f t="shared" si="24"/>
        <v/>
      </c>
      <c r="CS48" s="611" t="str">
        <f t="shared" si="25"/>
        <v/>
      </c>
      <c r="CT48" s="611" t="str">
        <f t="shared" si="26"/>
        <v/>
      </c>
      <c r="CU48" s="611" t="str">
        <f t="shared" si="27"/>
        <v/>
      </c>
      <c r="CV48" s="611">
        <f t="shared" si="28"/>
        <v>0</v>
      </c>
      <c r="CW48" s="494" t="str">
        <f>IF(CG48&gt;100,"  ",IF(CG48&gt;=Menu!$D$24,"Capaian kompetensi sudah tuntas ","Capaian kompetensi belum tuntas "))</f>
        <v xml:space="preserve">  </v>
      </c>
      <c r="CX48" s="610" t="str">
        <f t="shared" si="29"/>
        <v xml:space="preserve">  </v>
      </c>
      <c r="CY48" s="726">
        <f>Menu!$D$24</f>
        <v>60</v>
      </c>
      <c r="CZ48" s="615" t="str">
        <f t="shared" si="30"/>
        <v/>
      </c>
      <c r="DA48" s="615" t="str">
        <f t="shared" si="31"/>
        <v/>
      </c>
      <c r="DB48" s="615" t="str">
        <f t="shared" si="32"/>
        <v/>
      </c>
      <c r="DC48" s="615" t="str">
        <f t="shared" si="33"/>
        <v/>
      </c>
      <c r="DD48" s="615" t="str">
        <f t="shared" si="34"/>
        <v/>
      </c>
      <c r="DE48" s="615" t="str">
        <f t="shared" si="35"/>
        <v/>
      </c>
      <c r="DF48" s="615" t="str">
        <f t="shared" si="36"/>
        <v/>
      </c>
      <c r="DG48" s="615" t="str">
        <f t="shared" si="37"/>
        <v/>
      </c>
      <c r="DH48" s="615" t="str">
        <f t="shared" si="38"/>
        <v/>
      </c>
      <c r="DI48" s="615" t="str">
        <f t="shared" si="39"/>
        <v/>
      </c>
      <c r="DJ48" s="215" t="str">
        <f t="shared" si="40"/>
        <v/>
      </c>
      <c r="DK48" s="613" t="str">
        <f t="shared" si="41"/>
        <v/>
      </c>
      <c r="DL48" s="215">
        <f t="shared" si="42"/>
        <v>10</v>
      </c>
      <c r="DM48" s="215" t="str">
        <f t="shared" si="43"/>
        <v/>
      </c>
      <c r="DN48" s="215" t="str">
        <f t="shared" si="44"/>
        <v/>
      </c>
      <c r="DO48" s="215" t="str">
        <f t="shared" si="45"/>
        <v/>
      </c>
      <c r="DP48" s="215" t="str">
        <f t="shared" si="46"/>
        <v/>
      </c>
      <c r="DQ48" s="215" t="str">
        <f t="shared" si="47"/>
        <v/>
      </c>
      <c r="DR48" s="215" t="str">
        <f t="shared" si="48"/>
        <v/>
      </c>
      <c r="DS48" s="215" t="str">
        <f t="shared" si="49"/>
        <v/>
      </c>
      <c r="DT48" s="215" t="str">
        <f t="shared" si="50"/>
        <v/>
      </c>
      <c r="DU48" s="215" t="str">
        <f t="shared" si="51"/>
        <v/>
      </c>
      <c r="DV48" s="215" t="str">
        <f t="shared" si="52"/>
        <v/>
      </c>
      <c r="DW48" s="216" t="str">
        <f t="shared" si="53"/>
        <v/>
      </c>
      <c r="DX48" s="216" t="str">
        <f t="shared" si="54"/>
        <v/>
      </c>
      <c r="DY48" s="207">
        <f t="shared" si="55"/>
        <v>10</v>
      </c>
      <c r="DZ48" s="216" t="str">
        <f t="shared" si="56"/>
        <v/>
      </c>
      <c r="EA48" s="216" t="str">
        <f t="shared" si="57"/>
        <v/>
      </c>
      <c r="EB48" s="216" t="str">
        <f t="shared" si="58"/>
        <v/>
      </c>
      <c r="EC48" s="216" t="str">
        <f t="shared" si="59"/>
        <v/>
      </c>
      <c r="ED48" s="216" t="str">
        <f t="shared" si="60"/>
        <v/>
      </c>
      <c r="EE48" s="216" t="str">
        <f t="shared" si="61"/>
        <v/>
      </c>
      <c r="EF48" s="216" t="str">
        <f t="shared" si="62"/>
        <v/>
      </c>
      <c r="EG48" s="216" t="str">
        <f t="shared" si="63"/>
        <v/>
      </c>
      <c r="EH48" s="216" t="str">
        <f t="shared" si="64"/>
        <v/>
      </c>
      <c r="EI48" s="216" t="str">
        <f t="shared" si="65"/>
        <v/>
      </c>
      <c r="EJ48" s="494" t="str">
        <f t="shared" si="66"/>
        <v/>
      </c>
      <c r="EK48" s="494" t="str">
        <f t="shared" si="67"/>
        <v/>
      </c>
      <c r="EL48" s="494">
        <f t="shared" si="68"/>
        <v>10</v>
      </c>
      <c r="EM48" s="494" t="str">
        <f t="shared" si="69"/>
        <v/>
      </c>
      <c r="EN48" s="494" t="str">
        <f t="shared" si="70"/>
        <v/>
      </c>
      <c r="EO48" s="494" t="str">
        <f t="shared" si="71"/>
        <v/>
      </c>
      <c r="EP48" s="494" t="str">
        <f t="shared" si="72"/>
        <v/>
      </c>
      <c r="EQ48" s="494" t="str">
        <f t="shared" si="73"/>
        <v/>
      </c>
      <c r="ER48" s="494" t="str">
        <f t="shared" si="74"/>
        <v/>
      </c>
      <c r="ES48" s="494" t="str">
        <f t="shared" si="75"/>
        <v/>
      </c>
      <c r="ET48" s="494" t="str">
        <f t="shared" si="76"/>
        <v/>
      </c>
      <c r="EU48" s="494" t="str">
        <f t="shared" si="77"/>
        <v/>
      </c>
      <c r="EV48" s="494" t="str">
        <f t="shared" si="78"/>
        <v/>
      </c>
      <c r="EW48" s="215" t="str">
        <f t="shared" si="79"/>
        <v/>
      </c>
      <c r="EX48" s="215" t="str">
        <f t="shared" si="80"/>
        <v/>
      </c>
      <c r="EY48" s="215">
        <f t="shared" si="81"/>
        <v>10</v>
      </c>
      <c r="EZ48" s="215" t="str">
        <f t="shared" si="82"/>
        <v/>
      </c>
      <c r="FA48" s="215" t="str">
        <f t="shared" si="83"/>
        <v/>
      </c>
      <c r="FB48" s="215" t="str">
        <f t="shared" si="84"/>
        <v/>
      </c>
      <c r="FC48" s="215" t="str">
        <f t="shared" si="85"/>
        <v/>
      </c>
      <c r="FD48" s="215" t="str">
        <f t="shared" si="86"/>
        <v/>
      </c>
      <c r="FE48" s="215" t="str">
        <f t="shared" si="87"/>
        <v/>
      </c>
      <c r="FF48" s="215" t="str">
        <f t="shared" si="88"/>
        <v/>
      </c>
      <c r="FG48" s="215" t="str">
        <f t="shared" si="89"/>
        <v/>
      </c>
      <c r="FH48" s="215" t="str">
        <f t="shared" si="90"/>
        <v/>
      </c>
      <c r="FI48" s="215" t="str">
        <f t="shared" si="91"/>
        <v/>
      </c>
      <c r="FJ48" s="216" t="str">
        <f t="shared" si="92"/>
        <v/>
      </c>
      <c r="FK48" s="211" t="str">
        <f t="shared" si="93"/>
        <v/>
      </c>
      <c r="FL48" s="211">
        <f t="shared" si="94"/>
        <v>10</v>
      </c>
      <c r="FM48" s="211" t="str">
        <f t="shared" si="95"/>
        <v/>
      </c>
      <c r="FN48" s="211" t="str">
        <f t="shared" si="96"/>
        <v/>
      </c>
      <c r="FO48" s="211" t="str">
        <f t="shared" si="97"/>
        <v/>
      </c>
      <c r="FP48" s="211" t="str">
        <f t="shared" si="98"/>
        <v/>
      </c>
      <c r="FQ48" s="211" t="str">
        <f t="shared" si="99"/>
        <v/>
      </c>
      <c r="FR48" s="216" t="str">
        <f t="shared" si="100"/>
        <v/>
      </c>
      <c r="FS48" s="216" t="str">
        <f t="shared" si="101"/>
        <v/>
      </c>
      <c r="FT48" s="216" t="str">
        <f t="shared" si="102"/>
        <v/>
      </c>
      <c r="FU48" s="216" t="str">
        <f t="shared" si="103"/>
        <v/>
      </c>
      <c r="FV48" s="216" t="str">
        <f t="shared" si="104"/>
        <v/>
      </c>
      <c r="FW48" s="494" t="str">
        <f t="shared" si="105"/>
        <v/>
      </c>
      <c r="FX48" s="494" t="str">
        <f t="shared" si="106"/>
        <v/>
      </c>
      <c r="FY48" s="494">
        <f t="shared" si="107"/>
        <v>10</v>
      </c>
      <c r="FZ48" s="494" t="str">
        <f t="shared" si="108"/>
        <v/>
      </c>
      <c r="GA48" s="494" t="str">
        <f t="shared" si="109"/>
        <v/>
      </c>
      <c r="GB48" s="494" t="str">
        <f t="shared" si="110"/>
        <v/>
      </c>
      <c r="GC48" s="494" t="str">
        <f t="shared" si="111"/>
        <v/>
      </c>
      <c r="GD48" s="494" t="str">
        <f t="shared" si="112"/>
        <v/>
      </c>
      <c r="GE48" s="494" t="str">
        <f t="shared" si="113"/>
        <v/>
      </c>
      <c r="GF48" s="494" t="str">
        <f t="shared" si="114"/>
        <v/>
      </c>
      <c r="GG48" s="494" t="str">
        <f t="shared" si="115"/>
        <v/>
      </c>
      <c r="GH48" s="494" t="str">
        <f t="shared" si="116"/>
        <v/>
      </c>
      <c r="GI48" s="494" t="str">
        <f t="shared" si="117"/>
        <v/>
      </c>
      <c r="GJ48" s="614" t="str">
        <f t="shared" si="118"/>
        <v xml:space="preserve">    0</v>
      </c>
      <c r="GK48" s="1026" t="str">
        <f t="shared" si="119"/>
        <v xml:space="preserve">    0</v>
      </c>
    </row>
    <row r="49" spans="1:193" ht="15.75" customHeight="1" thickBot="1">
      <c r="A49" s="601">
        <v>41</v>
      </c>
      <c r="B49" s="602">
        <f>'Identitas Siswa'!B48</f>
        <v>0</v>
      </c>
      <c r="C49" s="603">
        <f>'Identitas Siswa'!D48</f>
        <v>0</v>
      </c>
      <c r="D49" s="604"/>
      <c r="E49" s="605"/>
      <c r="F49" s="605"/>
      <c r="G49" s="605"/>
      <c r="H49" s="605">
        <f t="shared" si="3"/>
        <v>0</v>
      </c>
      <c r="I49" s="1053" t="str">
        <f t="shared" si="120"/>
        <v/>
      </c>
      <c r="J49" s="605"/>
      <c r="K49" s="719" t="str">
        <f>IF(J49="",I49,IF(J49&gt;Menu!$D$24,Menu!$D$24,MAX(I49:J49)))</f>
        <v/>
      </c>
      <c r="L49" s="604"/>
      <c r="M49" s="605"/>
      <c r="N49" s="605"/>
      <c r="O49" s="605"/>
      <c r="P49" s="605">
        <f t="shared" si="4"/>
        <v>0</v>
      </c>
      <c r="Q49" s="1053" t="str">
        <f t="shared" si="121"/>
        <v/>
      </c>
      <c r="R49" s="605"/>
      <c r="S49" s="719" t="str">
        <f>IF(R49="",Q49,IF(R49&gt;Menu!$D$24,Menu!$D$24,MAX(Q49:R49)))</f>
        <v/>
      </c>
      <c r="T49" s="604"/>
      <c r="U49" s="605"/>
      <c r="V49" s="605"/>
      <c r="W49" s="605"/>
      <c r="X49" s="605">
        <f t="shared" si="5"/>
        <v>0</v>
      </c>
      <c r="Y49" s="1053" t="str">
        <f t="shared" si="122"/>
        <v/>
      </c>
      <c r="Z49" s="605"/>
      <c r="AA49" s="719" t="str">
        <f>IF(Z49="",Y49,IF(Z49&gt;Menu!$D$24,Menu!$D$24,MAX(Y49:Z49)))</f>
        <v/>
      </c>
      <c r="AB49" s="604"/>
      <c r="AC49" s="605"/>
      <c r="AD49" s="605"/>
      <c r="AE49" s="605"/>
      <c r="AF49" s="605">
        <f t="shared" si="6"/>
        <v>0</v>
      </c>
      <c r="AG49" s="1053" t="str">
        <f t="shared" si="123"/>
        <v/>
      </c>
      <c r="AH49" s="605"/>
      <c r="AI49" s="719" t="str">
        <f>IF(AH49="",AG49,IF(AH49&gt;Menu!$D$24,Menu!$D$24,MAX(AG49:AH49)))</f>
        <v/>
      </c>
      <c r="AJ49" s="604"/>
      <c r="AK49" s="605"/>
      <c r="AL49" s="605"/>
      <c r="AM49" s="605"/>
      <c r="AN49" s="605">
        <f t="shared" si="7"/>
        <v>0</v>
      </c>
      <c r="AO49" s="1053" t="str">
        <f t="shared" si="124"/>
        <v/>
      </c>
      <c r="AP49" s="605"/>
      <c r="AQ49" s="719" t="str">
        <f>IF(AP49="",AO49,IF(AP49&gt;Menu!$D$24,Menu!$D$24,MAX(AO49:AP49)))</f>
        <v/>
      </c>
      <c r="AR49" s="604"/>
      <c r="AS49" s="605"/>
      <c r="AT49" s="605"/>
      <c r="AU49" s="605"/>
      <c r="AV49" s="605">
        <f t="shared" si="8"/>
        <v>0</v>
      </c>
      <c r="AW49" s="1053" t="str">
        <f t="shared" si="125"/>
        <v/>
      </c>
      <c r="AX49" s="605"/>
      <c r="AY49" s="719" t="str">
        <f>IF(AX49="",AW49,IF(AX49&gt;Menu!$D$24,Menu!$D$24,MAX(AW49:AX49)))</f>
        <v/>
      </c>
      <c r="AZ49" s="604"/>
      <c r="BA49" s="605"/>
      <c r="BB49" s="605"/>
      <c r="BC49" s="605"/>
      <c r="BD49" s="605">
        <f t="shared" si="9"/>
        <v>0</v>
      </c>
      <c r="BE49" s="1053" t="str">
        <f t="shared" si="126"/>
        <v/>
      </c>
      <c r="BF49" s="605"/>
      <c r="BG49" s="719" t="str">
        <f>IF(BF49="",BE49,IF(BF49&gt;Menu!$D$24,Menu!$D$24,MAX(BE49:BF49)))</f>
        <v/>
      </c>
      <c r="BH49" s="604"/>
      <c r="BI49" s="605"/>
      <c r="BJ49" s="605"/>
      <c r="BK49" s="605"/>
      <c r="BL49" s="605">
        <f t="shared" si="10"/>
        <v>0</v>
      </c>
      <c r="BM49" s="1053" t="str">
        <f t="shared" si="127"/>
        <v/>
      </c>
      <c r="BN49" s="605"/>
      <c r="BO49" s="719" t="str">
        <f>IF(BN49="",BM49,IF(BN49&gt;Menu!$D$24,Menu!$D$24,MAX(BM49:BN49)))</f>
        <v/>
      </c>
      <c r="BP49" s="604"/>
      <c r="BQ49" s="605"/>
      <c r="BR49" s="605"/>
      <c r="BS49" s="605"/>
      <c r="BT49" s="605">
        <f t="shared" si="11"/>
        <v>0</v>
      </c>
      <c r="BU49" s="1053" t="str">
        <f t="shared" si="128"/>
        <v/>
      </c>
      <c r="BV49" s="605"/>
      <c r="BW49" s="719" t="str">
        <f>IF(BV49="",BU49,IF(BV49&gt;Menu!$D$24,Menu!$D$24,MAX(BU49:BV49)))</f>
        <v/>
      </c>
      <c r="BX49" s="604"/>
      <c r="BY49" s="605"/>
      <c r="BZ49" s="605"/>
      <c r="CA49" s="605"/>
      <c r="CB49" s="605">
        <f t="shared" si="12"/>
        <v>0</v>
      </c>
      <c r="CC49" s="1053" t="str">
        <f t="shared" si="129"/>
        <v/>
      </c>
      <c r="CD49" s="605"/>
      <c r="CE49" s="719" t="str">
        <f>IF(CD49="",CC49,IF(CD49&gt;Menu!$D$24,Menu!$D$24,MAX(CC49:CD49)))</f>
        <v/>
      </c>
      <c r="CF49" s="877" t="str">
        <f t="shared" si="13"/>
        <v/>
      </c>
      <c r="CG49" s="880" t="str">
        <f t="shared" si="14"/>
        <v/>
      </c>
      <c r="CH49" s="609" t="str">
        <f t="shared" si="15"/>
        <v xml:space="preserve">  </v>
      </c>
      <c r="CI49" s="610" t="str">
        <f t="shared" si="16"/>
        <v xml:space="preserve">  </v>
      </c>
      <c r="CJ49" s="494" t="str">
        <f>IF(CG49&gt;100,"  ",IF(CG49&gt;=Menu!$D$24,"T","TT"))</f>
        <v xml:space="preserve">  </v>
      </c>
      <c r="CK49" s="611" t="str">
        <f t="shared" si="135"/>
        <v/>
      </c>
      <c r="CL49" s="611" t="str">
        <f t="shared" si="136"/>
        <v/>
      </c>
      <c r="CM49" s="611" t="str">
        <f t="shared" si="137"/>
        <v/>
      </c>
      <c r="CN49" s="611" t="str">
        <f t="shared" si="138"/>
        <v/>
      </c>
      <c r="CO49" s="611" t="str">
        <f t="shared" si="139"/>
        <v/>
      </c>
      <c r="CP49" s="611" t="str">
        <f t="shared" si="140"/>
        <v/>
      </c>
      <c r="CQ49" s="611" t="str">
        <f t="shared" si="141"/>
        <v/>
      </c>
      <c r="CR49" s="611" t="str">
        <f t="shared" si="24"/>
        <v/>
      </c>
      <c r="CS49" s="611" t="str">
        <f t="shared" si="25"/>
        <v/>
      </c>
      <c r="CT49" s="611" t="str">
        <f t="shared" si="26"/>
        <v/>
      </c>
      <c r="CU49" s="611" t="str">
        <f t="shared" si="27"/>
        <v/>
      </c>
      <c r="CV49" s="611">
        <f t="shared" si="28"/>
        <v>0</v>
      </c>
      <c r="CW49" s="494" t="str">
        <f>IF(CG49&gt;100,"  ",IF(CG49&gt;=Menu!$D$24,"Capaian kompetensi sudah tuntas ","Capaian kompetensi belum tuntas "))</f>
        <v xml:space="preserve">  </v>
      </c>
      <c r="CX49" s="610" t="str">
        <f t="shared" si="29"/>
        <v xml:space="preserve">  </v>
      </c>
      <c r="CY49" s="726">
        <f>Menu!$D$24</f>
        <v>60</v>
      </c>
      <c r="CZ49" s="615" t="str">
        <f t="shared" si="30"/>
        <v/>
      </c>
      <c r="DA49" s="615" t="str">
        <f t="shared" si="31"/>
        <v/>
      </c>
      <c r="DB49" s="615" t="str">
        <f t="shared" si="32"/>
        <v/>
      </c>
      <c r="DC49" s="615" t="str">
        <f t="shared" si="33"/>
        <v/>
      </c>
      <c r="DD49" s="615" t="str">
        <f t="shared" si="34"/>
        <v/>
      </c>
      <c r="DE49" s="615" t="str">
        <f t="shared" si="35"/>
        <v/>
      </c>
      <c r="DF49" s="615" t="str">
        <f t="shared" si="36"/>
        <v/>
      </c>
      <c r="DG49" s="615" t="str">
        <f t="shared" si="37"/>
        <v/>
      </c>
      <c r="DH49" s="615" t="str">
        <f t="shared" si="38"/>
        <v/>
      </c>
      <c r="DI49" s="615" t="str">
        <f t="shared" si="39"/>
        <v/>
      </c>
      <c r="DJ49" s="215" t="str">
        <f t="shared" si="40"/>
        <v/>
      </c>
      <c r="DK49" s="613" t="str">
        <f t="shared" si="41"/>
        <v/>
      </c>
      <c r="DL49" s="215">
        <f t="shared" si="42"/>
        <v>10</v>
      </c>
      <c r="DM49" s="215" t="str">
        <f t="shared" si="43"/>
        <v/>
      </c>
      <c r="DN49" s="215" t="str">
        <f t="shared" si="44"/>
        <v/>
      </c>
      <c r="DO49" s="215" t="str">
        <f t="shared" si="45"/>
        <v/>
      </c>
      <c r="DP49" s="215" t="str">
        <f t="shared" si="46"/>
        <v/>
      </c>
      <c r="DQ49" s="215" t="str">
        <f t="shared" si="47"/>
        <v/>
      </c>
      <c r="DR49" s="215" t="str">
        <f t="shared" si="48"/>
        <v/>
      </c>
      <c r="DS49" s="215" t="str">
        <f t="shared" si="49"/>
        <v/>
      </c>
      <c r="DT49" s="215" t="str">
        <f t="shared" si="50"/>
        <v/>
      </c>
      <c r="DU49" s="215" t="str">
        <f t="shared" si="51"/>
        <v/>
      </c>
      <c r="DV49" s="215" t="str">
        <f t="shared" si="52"/>
        <v/>
      </c>
      <c r="DW49" s="216" t="str">
        <f t="shared" si="53"/>
        <v/>
      </c>
      <c r="DX49" s="216" t="str">
        <f t="shared" si="54"/>
        <v/>
      </c>
      <c r="DY49" s="207">
        <f t="shared" si="55"/>
        <v>10</v>
      </c>
      <c r="DZ49" s="216" t="str">
        <f t="shared" si="56"/>
        <v/>
      </c>
      <c r="EA49" s="216" t="str">
        <f t="shared" si="57"/>
        <v/>
      </c>
      <c r="EB49" s="216" t="str">
        <f t="shared" si="58"/>
        <v/>
      </c>
      <c r="EC49" s="216" t="str">
        <f t="shared" si="59"/>
        <v/>
      </c>
      <c r="ED49" s="216" t="str">
        <f t="shared" si="60"/>
        <v/>
      </c>
      <c r="EE49" s="216" t="str">
        <f t="shared" si="61"/>
        <v/>
      </c>
      <c r="EF49" s="216" t="str">
        <f t="shared" si="62"/>
        <v/>
      </c>
      <c r="EG49" s="216" t="str">
        <f t="shared" si="63"/>
        <v/>
      </c>
      <c r="EH49" s="216" t="str">
        <f t="shared" si="64"/>
        <v/>
      </c>
      <c r="EI49" s="216" t="str">
        <f t="shared" si="65"/>
        <v/>
      </c>
      <c r="EJ49" s="494" t="str">
        <f t="shared" si="66"/>
        <v/>
      </c>
      <c r="EK49" s="494" t="str">
        <f t="shared" si="67"/>
        <v/>
      </c>
      <c r="EL49" s="494">
        <f t="shared" si="68"/>
        <v>10</v>
      </c>
      <c r="EM49" s="494" t="str">
        <f t="shared" si="69"/>
        <v/>
      </c>
      <c r="EN49" s="494" t="str">
        <f t="shared" si="70"/>
        <v/>
      </c>
      <c r="EO49" s="494" t="str">
        <f t="shared" si="71"/>
        <v/>
      </c>
      <c r="EP49" s="494" t="str">
        <f t="shared" si="72"/>
        <v/>
      </c>
      <c r="EQ49" s="494" t="str">
        <f t="shared" si="73"/>
        <v/>
      </c>
      <c r="ER49" s="494" t="str">
        <f t="shared" si="74"/>
        <v/>
      </c>
      <c r="ES49" s="494" t="str">
        <f t="shared" si="75"/>
        <v/>
      </c>
      <c r="ET49" s="494" t="str">
        <f t="shared" si="76"/>
        <v/>
      </c>
      <c r="EU49" s="494" t="str">
        <f t="shared" si="77"/>
        <v/>
      </c>
      <c r="EV49" s="494" t="str">
        <f t="shared" si="78"/>
        <v/>
      </c>
      <c r="EW49" s="215" t="str">
        <f t="shared" si="79"/>
        <v/>
      </c>
      <c r="EX49" s="215" t="str">
        <f t="shared" si="80"/>
        <v/>
      </c>
      <c r="EY49" s="215">
        <f t="shared" si="81"/>
        <v>10</v>
      </c>
      <c r="EZ49" s="215" t="str">
        <f t="shared" si="82"/>
        <v/>
      </c>
      <c r="FA49" s="215" t="str">
        <f t="shared" si="83"/>
        <v/>
      </c>
      <c r="FB49" s="215" t="str">
        <f t="shared" si="84"/>
        <v/>
      </c>
      <c r="FC49" s="215" t="str">
        <f t="shared" si="85"/>
        <v/>
      </c>
      <c r="FD49" s="215" t="str">
        <f t="shared" si="86"/>
        <v/>
      </c>
      <c r="FE49" s="215" t="str">
        <f t="shared" si="87"/>
        <v/>
      </c>
      <c r="FF49" s="215" t="str">
        <f t="shared" si="88"/>
        <v/>
      </c>
      <c r="FG49" s="215" t="str">
        <f t="shared" si="89"/>
        <v/>
      </c>
      <c r="FH49" s="215" t="str">
        <f t="shared" si="90"/>
        <v/>
      </c>
      <c r="FI49" s="215" t="str">
        <f t="shared" si="91"/>
        <v/>
      </c>
      <c r="FJ49" s="216" t="str">
        <f t="shared" si="92"/>
        <v/>
      </c>
      <c r="FK49" s="211" t="str">
        <f t="shared" si="93"/>
        <v/>
      </c>
      <c r="FL49" s="211">
        <f t="shared" si="94"/>
        <v>10</v>
      </c>
      <c r="FM49" s="211" t="str">
        <f t="shared" si="95"/>
        <v/>
      </c>
      <c r="FN49" s="211" t="str">
        <f t="shared" si="96"/>
        <v/>
      </c>
      <c r="FO49" s="211" t="str">
        <f t="shared" si="97"/>
        <v/>
      </c>
      <c r="FP49" s="211" t="str">
        <f t="shared" si="98"/>
        <v/>
      </c>
      <c r="FQ49" s="211" t="str">
        <f t="shared" si="99"/>
        <v/>
      </c>
      <c r="FR49" s="216" t="str">
        <f t="shared" si="100"/>
        <v/>
      </c>
      <c r="FS49" s="216" t="str">
        <f t="shared" si="101"/>
        <v/>
      </c>
      <c r="FT49" s="216" t="str">
        <f t="shared" si="102"/>
        <v/>
      </c>
      <c r="FU49" s="216" t="str">
        <f t="shared" si="103"/>
        <v/>
      </c>
      <c r="FV49" s="216" t="str">
        <f t="shared" si="104"/>
        <v/>
      </c>
      <c r="FW49" s="494" t="str">
        <f t="shared" si="105"/>
        <v/>
      </c>
      <c r="FX49" s="494" t="str">
        <f t="shared" si="106"/>
        <v/>
      </c>
      <c r="FY49" s="494">
        <f t="shared" si="107"/>
        <v>10</v>
      </c>
      <c r="FZ49" s="494" t="str">
        <f t="shared" si="108"/>
        <v/>
      </c>
      <c r="GA49" s="494" t="str">
        <f t="shared" si="109"/>
        <v/>
      </c>
      <c r="GB49" s="494" t="str">
        <f t="shared" si="110"/>
        <v/>
      </c>
      <c r="GC49" s="494" t="str">
        <f t="shared" si="111"/>
        <v/>
      </c>
      <c r="GD49" s="494" t="str">
        <f t="shared" si="112"/>
        <v/>
      </c>
      <c r="GE49" s="494" t="str">
        <f t="shared" si="113"/>
        <v/>
      </c>
      <c r="GF49" s="494" t="str">
        <f t="shared" si="114"/>
        <v/>
      </c>
      <c r="GG49" s="494" t="str">
        <f t="shared" si="115"/>
        <v/>
      </c>
      <c r="GH49" s="494" t="str">
        <f t="shared" si="116"/>
        <v/>
      </c>
      <c r="GI49" s="494" t="str">
        <f t="shared" si="117"/>
        <v/>
      </c>
      <c r="GJ49" s="614" t="str">
        <f t="shared" si="118"/>
        <v xml:space="preserve">    0</v>
      </c>
      <c r="GK49" s="1026" t="str">
        <f t="shared" si="119"/>
        <v xml:space="preserve">    0</v>
      </c>
    </row>
    <row r="50" spans="1:193" ht="15.75" customHeight="1" thickBot="1">
      <c r="A50" s="601">
        <v>42</v>
      </c>
      <c r="B50" s="602">
        <f>'Identitas Siswa'!B49</f>
        <v>0</v>
      </c>
      <c r="C50" s="603">
        <f>'Identitas Siswa'!D49</f>
        <v>0</v>
      </c>
      <c r="D50" s="604"/>
      <c r="E50" s="605"/>
      <c r="F50" s="605"/>
      <c r="G50" s="605"/>
      <c r="H50" s="605">
        <f t="shared" si="3"/>
        <v>0</v>
      </c>
      <c r="I50" s="1053" t="str">
        <f t="shared" si="120"/>
        <v/>
      </c>
      <c r="J50" s="605"/>
      <c r="K50" s="719" t="str">
        <f>IF(J50="",I50,IF(J50&gt;Menu!$D$24,Menu!$D$24,MAX(I50:J50)))</f>
        <v/>
      </c>
      <c r="L50" s="604"/>
      <c r="M50" s="605"/>
      <c r="N50" s="605"/>
      <c r="O50" s="605"/>
      <c r="P50" s="605">
        <f t="shared" si="4"/>
        <v>0</v>
      </c>
      <c r="Q50" s="1053" t="str">
        <f t="shared" si="121"/>
        <v/>
      </c>
      <c r="R50" s="605"/>
      <c r="S50" s="719" t="str">
        <f>IF(R50="",Q50,IF(R50&gt;Menu!$D$24,Menu!$D$24,MAX(Q50:R50)))</f>
        <v/>
      </c>
      <c r="T50" s="604"/>
      <c r="U50" s="605"/>
      <c r="V50" s="605"/>
      <c r="W50" s="605"/>
      <c r="X50" s="605">
        <f t="shared" si="5"/>
        <v>0</v>
      </c>
      <c r="Y50" s="1053" t="str">
        <f t="shared" si="122"/>
        <v/>
      </c>
      <c r="Z50" s="605"/>
      <c r="AA50" s="719" t="str">
        <f>IF(Z50="",Y50,IF(Z50&gt;Menu!$D$24,Menu!$D$24,MAX(Y50:Z50)))</f>
        <v/>
      </c>
      <c r="AB50" s="604"/>
      <c r="AC50" s="605"/>
      <c r="AD50" s="605"/>
      <c r="AE50" s="605"/>
      <c r="AF50" s="605">
        <f t="shared" si="6"/>
        <v>0</v>
      </c>
      <c r="AG50" s="1053" t="str">
        <f t="shared" si="123"/>
        <v/>
      </c>
      <c r="AH50" s="605"/>
      <c r="AI50" s="719" t="str">
        <f>IF(AH50="",AG50,IF(AH50&gt;Menu!$D$24,Menu!$D$24,MAX(AG50:AH50)))</f>
        <v/>
      </c>
      <c r="AJ50" s="604"/>
      <c r="AK50" s="605"/>
      <c r="AL50" s="605"/>
      <c r="AM50" s="605"/>
      <c r="AN50" s="605">
        <f t="shared" si="7"/>
        <v>0</v>
      </c>
      <c r="AO50" s="1053" t="str">
        <f t="shared" si="124"/>
        <v/>
      </c>
      <c r="AP50" s="605"/>
      <c r="AQ50" s="719" t="str">
        <f>IF(AP50="",AO50,IF(AP50&gt;Menu!$D$24,Menu!$D$24,MAX(AO50:AP50)))</f>
        <v/>
      </c>
      <c r="AR50" s="604"/>
      <c r="AS50" s="605"/>
      <c r="AT50" s="605"/>
      <c r="AU50" s="605"/>
      <c r="AV50" s="605">
        <f t="shared" si="8"/>
        <v>0</v>
      </c>
      <c r="AW50" s="1053" t="str">
        <f t="shared" si="125"/>
        <v/>
      </c>
      <c r="AX50" s="605"/>
      <c r="AY50" s="719" t="str">
        <f>IF(AX50="",AW50,IF(AX50&gt;Menu!$D$24,Menu!$D$24,MAX(AW50:AX50)))</f>
        <v/>
      </c>
      <c r="AZ50" s="604"/>
      <c r="BA50" s="605"/>
      <c r="BB50" s="605"/>
      <c r="BC50" s="605"/>
      <c r="BD50" s="605">
        <f t="shared" si="9"/>
        <v>0</v>
      </c>
      <c r="BE50" s="1053" t="str">
        <f t="shared" si="126"/>
        <v/>
      </c>
      <c r="BF50" s="605"/>
      <c r="BG50" s="719" t="str">
        <f>IF(BF50="",BE50,IF(BF50&gt;Menu!$D$24,Menu!$D$24,MAX(BE50:BF50)))</f>
        <v/>
      </c>
      <c r="BH50" s="604"/>
      <c r="BI50" s="605"/>
      <c r="BJ50" s="605"/>
      <c r="BK50" s="605"/>
      <c r="BL50" s="605">
        <f t="shared" si="10"/>
        <v>0</v>
      </c>
      <c r="BM50" s="1053" t="str">
        <f t="shared" si="127"/>
        <v/>
      </c>
      <c r="BN50" s="605"/>
      <c r="BO50" s="719" t="str">
        <f>IF(BN50="",BM50,IF(BN50&gt;Menu!$D$24,Menu!$D$24,MAX(BM50:BN50)))</f>
        <v/>
      </c>
      <c r="BP50" s="604"/>
      <c r="BQ50" s="605"/>
      <c r="BR50" s="605"/>
      <c r="BS50" s="605"/>
      <c r="BT50" s="605">
        <f t="shared" si="11"/>
        <v>0</v>
      </c>
      <c r="BU50" s="1053" t="str">
        <f t="shared" si="128"/>
        <v/>
      </c>
      <c r="BV50" s="605"/>
      <c r="BW50" s="719" t="str">
        <f>IF(BV50="",BU50,IF(BV50&gt;Menu!$D$24,Menu!$D$24,MAX(BU50:BV50)))</f>
        <v/>
      </c>
      <c r="BX50" s="604"/>
      <c r="BY50" s="605"/>
      <c r="BZ50" s="605"/>
      <c r="CA50" s="605"/>
      <c r="CB50" s="605">
        <f t="shared" si="12"/>
        <v>0</v>
      </c>
      <c r="CC50" s="1053" t="str">
        <f t="shared" si="129"/>
        <v/>
      </c>
      <c r="CD50" s="605"/>
      <c r="CE50" s="719" t="str">
        <f>IF(CD50="",CC50,IF(CD50&gt;Menu!$D$24,Menu!$D$24,MAX(CC50:CD50)))</f>
        <v/>
      </c>
      <c r="CF50" s="877" t="str">
        <f t="shared" si="13"/>
        <v/>
      </c>
      <c r="CG50" s="880" t="str">
        <f t="shared" si="14"/>
        <v/>
      </c>
      <c r="CH50" s="609" t="str">
        <f t="shared" si="15"/>
        <v xml:space="preserve">  </v>
      </c>
      <c r="CI50" s="610" t="str">
        <f t="shared" si="16"/>
        <v xml:space="preserve">  </v>
      </c>
      <c r="CJ50" s="494" t="str">
        <f>IF(CG50&gt;100,"  ",IF(CG50&gt;=Menu!$D$24,"T","TT"))</f>
        <v xml:space="preserve">  </v>
      </c>
      <c r="CK50" s="611" t="str">
        <f t="shared" si="135"/>
        <v/>
      </c>
      <c r="CL50" s="611" t="str">
        <f t="shared" si="136"/>
        <v/>
      </c>
      <c r="CM50" s="611" t="str">
        <f t="shared" si="137"/>
        <v/>
      </c>
      <c r="CN50" s="611" t="str">
        <f t="shared" si="138"/>
        <v/>
      </c>
      <c r="CO50" s="611" t="str">
        <f t="shared" si="139"/>
        <v/>
      </c>
      <c r="CP50" s="611" t="str">
        <f t="shared" si="140"/>
        <v/>
      </c>
      <c r="CQ50" s="611" t="str">
        <f t="shared" si="141"/>
        <v/>
      </c>
      <c r="CR50" s="611" t="str">
        <f t="shared" si="24"/>
        <v/>
      </c>
      <c r="CS50" s="611" t="str">
        <f t="shared" si="25"/>
        <v/>
      </c>
      <c r="CT50" s="611" t="str">
        <f t="shared" si="26"/>
        <v/>
      </c>
      <c r="CU50" s="611" t="str">
        <f t="shared" si="27"/>
        <v/>
      </c>
      <c r="CV50" s="611">
        <f t="shared" si="28"/>
        <v>0</v>
      </c>
      <c r="CW50" s="494" t="str">
        <f>IF(CG50&gt;100,"  ",IF(CG50&gt;=Menu!$D$24,"Capaian kompetensi sudah tuntas ","Capaian kompetensi belum tuntas "))</f>
        <v xml:space="preserve">  </v>
      </c>
      <c r="CX50" s="610" t="str">
        <f t="shared" si="29"/>
        <v xml:space="preserve">  </v>
      </c>
      <c r="CY50" s="726">
        <f>Menu!$D$24</f>
        <v>60</v>
      </c>
      <c r="CZ50" s="615" t="str">
        <f t="shared" si="30"/>
        <v/>
      </c>
      <c r="DA50" s="615" t="str">
        <f t="shared" si="31"/>
        <v/>
      </c>
      <c r="DB50" s="615" t="str">
        <f t="shared" si="32"/>
        <v/>
      </c>
      <c r="DC50" s="615" t="str">
        <f t="shared" si="33"/>
        <v/>
      </c>
      <c r="DD50" s="615" t="str">
        <f t="shared" si="34"/>
        <v/>
      </c>
      <c r="DE50" s="615" t="str">
        <f t="shared" si="35"/>
        <v/>
      </c>
      <c r="DF50" s="615" t="str">
        <f t="shared" si="36"/>
        <v/>
      </c>
      <c r="DG50" s="615" t="str">
        <f t="shared" si="37"/>
        <v/>
      </c>
      <c r="DH50" s="615" t="str">
        <f t="shared" si="38"/>
        <v/>
      </c>
      <c r="DI50" s="615" t="str">
        <f t="shared" si="39"/>
        <v/>
      </c>
      <c r="DJ50" s="215" t="str">
        <f t="shared" si="40"/>
        <v/>
      </c>
      <c r="DK50" s="613" t="str">
        <f t="shared" si="41"/>
        <v/>
      </c>
      <c r="DL50" s="215">
        <f t="shared" si="42"/>
        <v>10</v>
      </c>
      <c r="DM50" s="215" t="str">
        <f t="shared" si="43"/>
        <v/>
      </c>
      <c r="DN50" s="215" t="str">
        <f t="shared" si="44"/>
        <v/>
      </c>
      <c r="DO50" s="215" t="str">
        <f t="shared" si="45"/>
        <v/>
      </c>
      <c r="DP50" s="215" t="str">
        <f t="shared" si="46"/>
        <v/>
      </c>
      <c r="DQ50" s="215" t="str">
        <f t="shared" si="47"/>
        <v/>
      </c>
      <c r="DR50" s="215" t="str">
        <f t="shared" si="48"/>
        <v/>
      </c>
      <c r="DS50" s="215" t="str">
        <f t="shared" si="49"/>
        <v/>
      </c>
      <c r="DT50" s="215" t="str">
        <f t="shared" si="50"/>
        <v/>
      </c>
      <c r="DU50" s="215" t="str">
        <f t="shared" si="51"/>
        <v/>
      </c>
      <c r="DV50" s="215" t="str">
        <f t="shared" si="52"/>
        <v/>
      </c>
      <c r="DW50" s="216" t="str">
        <f t="shared" si="53"/>
        <v/>
      </c>
      <c r="DX50" s="216" t="str">
        <f t="shared" si="54"/>
        <v/>
      </c>
      <c r="DY50" s="207">
        <f t="shared" si="55"/>
        <v>10</v>
      </c>
      <c r="DZ50" s="216" t="str">
        <f t="shared" si="56"/>
        <v/>
      </c>
      <c r="EA50" s="216" t="str">
        <f t="shared" si="57"/>
        <v/>
      </c>
      <c r="EB50" s="216" t="str">
        <f t="shared" si="58"/>
        <v/>
      </c>
      <c r="EC50" s="216" t="str">
        <f t="shared" si="59"/>
        <v/>
      </c>
      <c r="ED50" s="216" t="str">
        <f t="shared" si="60"/>
        <v/>
      </c>
      <c r="EE50" s="216" t="str">
        <f t="shared" si="61"/>
        <v/>
      </c>
      <c r="EF50" s="216" t="str">
        <f t="shared" si="62"/>
        <v/>
      </c>
      <c r="EG50" s="216" t="str">
        <f t="shared" si="63"/>
        <v/>
      </c>
      <c r="EH50" s="216" t="str">
        <f t="shared" si="64"/>
        <v/>
      </c>
      <c r="EI50" s="216" t="str">
        <f t="shared" si="65"/>
        <v/>
      </c>
      <c r="EJ50" s="494" t="str">
        <f t="shared" si="66"/>
        <v/>
      </c>
      <c r="EK50" s="494" t="str">
        <f t="shared" si="67"/>
        <v/>
      </c>
      <c r="EL50" s="494">
        <f t="shared" si="68"/>
        <v>10</v>
      </c>
      <c r="EM50" s="494" t="str">
        <f t="shared" si="69"/>
        <v/>
      </c>
      <c r="EN50" s="494" t="str">
        <f t="shared" si="70"/>
        <v/>
      </c>
      <c r="EO50" s="494" t="str">
        <f t="shared" si="71"/>
        <v/>
      </c>
      <c r="EP50" s="494" t="str">
        <f t="shared" si="72"/>
        <v/>
      </c>
      <c r="EQ50" s="494" t="str">
        <f t="shared" si="73"/>
        <v/>
      </c>
      <c r="ER50" s="494" t="str">
        <f t="shared" si="74"/>
        <v/>
      </c>
      <c r="ES50" s="494" t="str">
        <f t="shared" si="75"/>
        <v/>
      </c>
      <c r="ET50" s="494" t="str">
        <f t="shared" si="76"/>
        <v/>
      </c>
      <c r="EU50" s="494" t="str">
        <f t="shared" si="77"/>
        <v/>
      </c>
      <c r="EV50" s="494" t="str">
        <f t="shared" si="78"/>
        <v/>
      </c>
      <c r="EW50" s="215" t="str">
        <f t="shared" si="79"/>
        <v/>
      </c>
      <c r="EX50" s="215" t="str">
        <f t="shared" si="80"/>
        <v/>
      </c>
      <c r="EY50" s="215">
        <f t="shared" si="81"/>
        <v>10</v>
      </c>
      <c r="EZ50" s="215" t="str">
        <f t="shared" si="82"/>
        <v/>
      </c>
      <c r="FA50" s="215" t="str">
        <f t="shared" si="83"/>
        <v/>
      </c>
      <c r="FB50" s="215" t="str">
        <f t="shared" si="84"/>
        <v/>
      </c>
      <c r="FC50" s="215" t="str">
        <f t="shared" si="85"/>
        <v/>
      </c>
      <c r="FD50" s="215" t="str">
        <f t="shared" si="86"/>
        <v/>
      </c>
      <c r="FE50" s="215" t="str">
        <f t="shared" si="87"/>
        <v/>
      </c>
      <c r="FF50" s="215" t="str">
        <f t="shared" si="88"/>
        <v/>
      </c>
      <c r="FG50" s="215" t="str">
        <f t="shared" si="89"/>
        <v/>
      </c>
      <c r="FH50" s="215" t="str">
        <f t="shared" si="90"/>
        <v/>
      </c>
      <c r="FI50" s="215" t="str">
        <f t="shared" si="91"/>
        <v/>
      </c>
      <c r="FJ50" s="216" t="str">
        <f t="shared" si="92"/>
        <v/>
      </c>
      <c r="FK50" s="211" t="str">
        <f t="shared" si="93"/>
        <v/>
      </c>
      <c r="FL50" s="211">
        <f t="shared" si="94"/>
        <v>10</v>
      </c>
      <c r="FM50" s="211" t="str">
        <f t="shared" si="95"/>
        <v/>
      </c>
      <c r="FN50" s="211" t="str">
        <f t="shared" si="96"/>
        <v/>
      </c>
      <c r="FO50" s="211" t="str">
        <f t="shared" si="97"/>
        <v/>
      </c>
      <c r="FP50" s="211" t="str">
        <f t="shared" si="98"/>
        <v/>
      </c>
      <c r="FQ50" s="211" t="str">
        <f t="shared" si="99"/>
        <v/>
      </c>
      <c r="FR50" s="216" t="str">
        <f t="shared" si="100"/>
        <v/>
      </c>
      <c r="FS50" s="216" t="str">
        <f t="shared" si="101"/>
        <v/>
      </c>
      <c r="FT50" s="216" t="str">
        <f t="shared" si="102"/>
        <v/>
      </c>
      <c r="FU50" s="216" t="str">
        <f t="shared" si="103"/>
        <v/>
      </c>
      <c r="FV50" s="216" t="str">
        <f t="shared" si="104"/>
        <v/>
      </c>
      <c r="FW50" s="494" t="str">
        <f t="shared" si="105"/>
        <v/>
      </c>
      <c r="FX50" s="494" t="str">
        <f t="shared" si="106"/>
        <v/>
      </c>
      <c r="FY50" s="494">
        <f t="shared" si="107"/>
        <v>10</v>
      </c>
      <c r="FZ50" s="494" t="str">
        <f t="shared" si="108"/>
        <v/>
      </c>
      <c r="GA50" s="494" t="str">
        <f t="shared" si="109"/>
        <v/>
      </c>
      <c r="GB50" s="494" t="str">
        <f t="shared" si="110"/>
        <v/>
      </c>
      <c r="GC50" s="494" t="str">
        <f t="shared" si="111"/>
        <v/>
      </c>
      <c r="GD50" s="494" t="str">
        <f t="shared" si="112"/>
        <v/>
      </c>
      <c r="GE50" s="494" t="str">
        <f t="shared" si="113"/>
        <v/>
      </c>
      <c r="GF50" s="494" t="str">
        <f t="shared" si="114"/>
        <v/>
      </c>
      <c r="GG50" s="494" t="str">
        <f t="shared" si="115"/>
        <v/>
      </c>
      <c r="GH50" s="494" t="str">
        <f t="shared" si="116"/>
        <v/>
      </c>
      <c r="GI50" s="494" t="str">
        <f t="shared" si="117"/>
        <v/>
      </c>
      <c r="GJ50" s="614" t="str">
        <f t="shared" si="118"/>
        <v xml:space="preserve">    0</v>
      </c>
      <c r="GK50" s="1026" t="str">
        <f t="shared" si="119"/>
        <v xml:space="preserve">    0</v>
      </c>
    </row>
    <row r="51" spans="1:193" ht="15.75" customHeight="1" thickBot="1">
      <c r="A51" s="601">
        <v>43</v>
      </c>
      <c r="B51" s="602">
        <f>'Identitas Siswa'!B50</f>
        <v>0</v>
      </c>
      <c r="C51" s="603">
        <f>'Identitas Siswa'!D50</f>
        <v>0</v>
      </c>
      <c r="D51" s="604"/>
      <c r="E51" s="605"/>
      <c r="F51" s="605"/>
      <c r="G51" s="605"/>
      <c r="H51" s="605">
        <f t="shared" si="3"/>
        <v>0</v>
      </c>
      <c r="I51" s="1053" t="str">
        <f t="shared" si="120"/>
        <v/>
      </c>
      <c r="J51" s="605"/>
      <c r="K51" s="719" t="str">
        <f>IF(J51="",I51,IF(J51&gt;Menu!$D$24,Menu!$D$24,MAX(I51:J51)))</f>
        <v/>
      </c>
      <c r="L51" s="604"/>
      <c r="M51" s="605"/>
      <c r="N51" s="605"/>
      <c r="O51" s="605"/>
      <c r="P51" s="605">
        <f t="shared" si="4"/>
        <v>0</v>
      </c>
      <c r="Q51" s="1053" t="str">
        <f t="shared" si="121"/>
        <v/>
      </c>
      <c r="R51" s="605"/>
      <c r="S51" s="719" t="str">
        <f>IF(R51="",Q51,IF(R51&gt;Menu!$D$24,Menu!$D$24,MAX(Q51:R51)))</f>
        <v/>
      </c>
      <c r="T51" s="604"/>
      <c r="U51" s="605"/>
      <c r="V51" s="605"/>
      <c r="W51" s="605"/>
      <c r="X51" s="605">
        <f t="shared" si="5"/>
        <v>0</v>
      </c>
      <c r="Y51" s="1053" t="str">
        <f t="shared" si="122"/>
        <v/>
      </c>
      <c r="Z51" s="605"/>
      <c r="AA51" s="719" t="str">
        <f>IF(Z51="",Y51,IF(Z51&gt;Menu!$D$24,Menu!$D$24,MAX(Y51:Z51)))</f>
        <v/>
      </c>
      <c r="AB51" s="604"/>
      <c r="AC51" s="605"/>
      <c r="AD51" s="605"/>
      <c r="AE51" s="605"/>
      <c r="AF51" s="605">
        <f t="shared" si="6"/>
        <v>0</v>
      </c>
      <c r="AG51" s="1053" t="str">
        <f t="shared" si="123"/>
        <v/>
      </c>
      <c r="AH51" s="605"/>
      <c r="AI51" s="719" t="str">
        <f>IF(AH51="",AG51,IF(AH51&gt;Menu!$D$24,Menu!$D$24,MAX(AG51:AH51)))</f>
        <v/>
      </c>
      <c r="AJ51" s="604"/>
      <c r="AK51" s="605"/>
      <c r="AL51" s="605"/>
      <c r="AM51" s="605"/>
      <c r="AN51" s="605">
        <f t="shared" si="7"/>
        <v>0</v>
      </c>
      <c r="AO51" s="1053" t="str">
        <f t="shared" si="124"/>
        <v/>
      </c>
      <c r="AP51" s="605"/>
      <c r="AQ51" s="719" t="str">
        <f>IF(AP51="",AO51,IF(AP51&gt;Menu!$D$24,Menu!$D$24,MAX(AO51:AP51)))</f>
        <v/>
      </c>
      <c r="AR51" s="604"/>
      <c r="AS51" s="605"/>
      <c r="AT51" s="605"/>
      <c r="AU51" s="605"/>
      <c r="AV51" s="605">
        <f t="shared" si="8"/>
        <v>0</v>
      </c>
      <c r="AW51" s="1053" t="str">
        <f t="shared" si="125"/>
        <v/>
      </c>
      <c r="AX51" s="605"/>
      <c r="AY51" s="719" t="str">
        <f>IF(AX51="",AW51,IF(AX51&gt;Menu!$D$24,Menu!$D$24,MAX(AW51:AX51)))</f>
        <v/>
      </c>
      <c r="AZ51" s="604"/>
      <c r="BA51" s="605"/>
      <c r="BB51" s="605"/>
      <c r="BC51" s="605"/>
      <c r="BD51" s="605">
        <f t="shared" si="9"/>
        <v>0</v>
      </c>
      <c r="BE51" s="1053" t="str">
        <f t="shared" si="126"/>
        <v/>
      </c>
      <c r="BF51" s="605"/>
      <c r="BG51" s="719" t="str">
        <f>IF(BF51="",BE51,IF(BF51&gt;Menu!$D$24,Menu!$D$24,MAX(BE51:BF51)))</f>
        <v/>
      </c>
      <c r="BH51" s="604"/>
      <c r="BI51" s="605"/>
      <c r="BJ51" s="605"/>
      <c r="BK51" s="605"/>
      <c r="BL51" s="605">
        <f t="shared" si="10"/>
        <v>0</v>
      </c>
      <c r="BM51" s="1053" t="str">
        <f t="shared" si="127"/>
        <v/>
      </c>
      <c r="BN51" s="605"/>
      <c r="BO51" s="719" t="str">
        <f>IF(BN51="",BM51,IF(BN51&gt;Menu!$D$24,Menu!$D$24,MAX(BM51:BN51)))</f>
        <v/>
      </c>
      <c r="BP51" s="604"/>
      <c r="BQ51" s="605"/>
      <c r="BR51" s="605"/>
      <c r="BS51" s="605"/>
      <c r="BT51" s="605">
        <f t="shared" si="11"/>
        <v>0</v>
      </c>
      <c r="BU51" s="1053" t="str">
        <f t="shared" si="128"/>
        <v/>
      </c>
      <c r="BV51" s="605"/>
      <c r="BW51" s="719" t="str">
        <f>IF(BV51="",BU51,IF(BV51&gt;Menu!$D$24,Menu!$D$24,MAX(BU51:BV51)))</f>
        <v/>
      </c>
      <c r="BX51" s="604"/>
      <c r="BY51" s="605"/>
      <c r="BZ51" s="605"/>
      <c r="CA51" s="605"/>
      <c r="CB51" s="605">
        <f t="shared" si="12"/>
        <v>0</v>
      </c>
      <c r="CC51" s="1053" t="str">
        <f t="shared" si="129"/>
        <v/>
      </c>
      <c r="CD51" s="605"/>
      <c r="CE51" s="719" t="str">
        <f>IF(CD51="",CC51,IF(CD51&gt;Menu!$D$24,Menu!$D$24,MAX(CC51:CD51)))</f>
        <v/>
      </c>
      <c r="CF51" s="877" t="str">
        <f t="shared" si="13"/>
        <v/>
      </c>
      <c r="CG51" s="880" t="str">
        <f t="shared" si="14"/>
        <v/>
      </c>
      <c r="CH51" s="609" t="str">
        <f t="shared" si="15"/>
        <v xml:space="preserve">  </v>
      </c>
      <c r="CI51" s="610" t="str">
        <f t="shared" si="16"/>
        <v xml:space="preserve">  </v>
      </c>
      <c r="CJ51" s="494" t="str">
        <f>IF(CG51&gt;100,"  ",IF(CG51&gt;=Menu!$D$24,"T","TT"))</f>
        <v xml:space="preserve">  </v>
      </c>
      <c r="CK51" s="611" t="str">
        <f t="shared" si="135"/>
        <v/>
      </c>
      <c r="CL51" s="611" t="str">
        <f t="shared" si="136"/>
        <v/>
      </c>
      <c r="CM51" s="611" t="str">
        <f t="shared" si="137"/>
        <v/>
      </c>
      <c r="CN51" s="611" t="str">
        <f t="shared" si="138"/>
        <v/>
      </c>
      <c r="CO51" s="611" t="str">
        <f t="shared" si="139"/>
        <v/>
      </c>
      <c r="CP51" s="611" t="str">
        <f t="shared" si="140"/>
        <v/>
      </c>
      <c r="CQ51" s="611" t="str">
        <f t="shared" si="141"/>
        <v/>
      </c>
      <c r="CR51" s="611" t="str">
        <f t="shared" si="24"/>
        <v/>
      </c>
      <c r="CS51" s="611" t="str">
        <f t="shared" si="25"/>
        <v/>
      </c>
      <c r="CT51" s="611" t="str">
        <f t="shared" si="26"/>
        <v/>
      </c>
      <c r="CU51" s="611" t="str">
        <f t="shared" si="27"/>
        <v/>
      </c>
      <c r="CV51" s="611">
        <f t="shared" si="28"/>
        <v>0</v>
      </c>
      <c r="CW51" s="494" t="str">
        <f>IF(CG51&gt;100,"  ",IF(CG51&gt;=Menu!$D$24,"Capaian kompetensi sudah tuntas ","Capaian kompetensi belum tuntas "))</f>
        <v xml:space="preserve">  </v>
      </c>
      <c r="CX51" s="610" t="str">
        <f t="shared" si="29"/>
        <v xml:space="preserve">  </v>
      </c>
      <c r="CY51" s="726">
        <f>Menu!$D$24</f>
        <v>60</v>
      </c>
      <c r="CZ51" s="615" t="str">
        <f t="shared" si="30"/>
        <v/>
      </c>
      <c r="DA51" s="615" t="str">
        <f t="shared" si="31"/>
        <v/>
      </c>
      <c r="DB51" s="615" t="str">
        <f t="shared" si="32"/>
        <v/>
      </c>
      <c r="DC51" s="615" t="str">
        <f t="shared" si="33"/>
        <v/>
      </c>
      <c r="DD51" s="615" t="str">
        <f t="shared" si="34"/>
        <v/>
      </c>
      <c r="DE51" s="615" t="str">
        <f t="shared" si="35"/>
        <v/>
      </c>
      <c r="DF51" s="615" t="str">
        <f t="shared" si="36"/>
        <v/>
      </c>
      <c r="DG51" s="615" t="str">
        <f t="shared" si="37"/>
        <v/>
      </c>
      <c r="DH51" s="615" t="str">
        <f t="shared" si="38"/>
        <v/>
      </c>
      <c r="DI51" s="615" t="str">
        <f t="shared" si="39"/>
        <v/>
      </c>
      <c r="DJ51" s="215" t="str">
        <f t="shared" si="40"/>
        <v/>
      </c>
      <c r="DK51" s="613" t="str">
        <f t="shared" si="41"/>
        <v/>
      </c>
      <c r="DL51" s="215">
        <f t="shared" si="42"/>
        <v>10</v>
      </c>
      <c r="DM51" s="215" t="str">
        <f t="shared" si="43"/>
        <v/>
      </c>
      <c r="DN51" s="215" t="str">
        <f t="shared" si="44"/>
        <v/>
      </c>
      <c r="DO51" s="215" t="str">
        <f t="shared" si="45"/>
        <v/>
      </c>
      <c r="DP51" s="215" t="str">
        <f t="shared" si="46"/>
        <v/>
      </c>
      <c r="DQ51" s="215" t="str">
        <f t="shared" si="47"/>
        <v/>
      </c>
      <c r="DR51" s="215" t="str">
        <f t="shared" si="48"/>
        <v/>
      </c>
      <c r="DS51" s="215" t="str">
        <f t="shared" si="49"/>
        <v/>
      </c>
      <c r="DT51" s="215" t="str">
        <f t="shared" si="50"/>
        <v/>
      </c>
      <c r="DU51" s="215" t="str">
        <f t="shared" si="51"/>
        <v/>
      </c>
      <c r="DV51" s="215" t="str">
        <f t="shared" si="52"/>
        <v/>
      </c>
      <c r="DW51" s="216" t="str">
        <f t="shared" si="53"/>
        <v/>
      </c>
      <c r="DX51" s="216" t="str">
        <f t="shared" si="54"/>
        <v/>
      </c>
      <c r="DY51" s="207">
        <f t="shared" si="55"/>
        <v>10</v>
      </c>
      <c r="DZ51" s="216" t="str">
        <f t="shared" si="56"/>
        <v/>
      </c>
      <c r="EA51" s="216" t="str">
        <f t="shared" si="57"/>
        <v/>
      </c>
      <c r="EB51" s="216" t="str">
        <f t="shared" si="58"/>
        <v/>
      </c>
      <c r="EC51" s="216" t="str">
        <f t="shared" si="59"/>
        <v/>
      </c>
      <c r="ED51" s="216" t="str">
        <f t="shared" si="60"/>
        <v/>
      </c>
      <c r="EE51" s="216" t="str">
        <f t="shared" si="61"/>
        <v/>
      </c>
      <c r="EF51" s="216" t="str">
        <f t="shared" si="62"/>
        <v/>
      </c>
      <c r="EG51" s="216" t="str">
        <f t="shared" si="63"/>
        <v/>
      </c>
      <c r="EH51" s="216" t="str">
        <f t="shared" si="64"/>
        <v/>
      </c>
      <c r="EI51" s="216" t="str">
        <f t="shared" si="65"/>
        <v/>
      </c>
      <c r="EJ51" s="494" t="str">
        <f t="shared" si="66"/>
        <v/>
      </c>
      <c r="EK51" s="494" t="str">
        <f t="shared" si="67"/>
        <v/>
      </c>
      <c r="EL51" s="494">
        <f t="shared" si="68"/>
        <v>10</v>
      </c>
      <c r="EM51" s="494" t="str">
        <f t="shared" si="69"/>
        <v/>
      </c>
      <c r="EN51" s="494" t="str">
        <f t="shared" si="70"/>
        <v/>
      </c>
      <c r="EO51" s="494" t="str">
        <f t="shared" si="71"/>
        <v/>
      </c>
      <c r="EP51" s="494" t="str">
        <f t="shared" si="72"/>
        <v/>
      </c>
      <c r="EQ51" s="494" t="str">
        <f t="shared" si="73"/>
        <v/>
      </c>
      <c r="ER51" s="494" t="str">
        <f t="shared" si="74"/>
        <v/>
      </c>
      <c r="ES51" s="494" t="str">
        <f t="shared" si="75"/>
        <v/>
      </c>
      <c r="ET51" s="494" t="str">
        <f t="shared" si="76"/>
        <v/>
      </c>
      <c r="EU51" s="494" t="str">
        <f t="shared" si="77"/>
        <v/>
      </c>
      <c r="EV51" s="494" t="str">
        <f t="shared" si="78"/>
        <v/>
      </c>
      <c r="EW51" s="215" t="str">
        <f t="shared" si="79"/>
        <v/>
      </c>
      <c r="EX51" s="215" t="str">
        <f t="shared" si="80"/>
        <v/>
      </c>
      <c r="EY51" s="215">
        <f t="shared" si="81"/>
        <v>10</v>
      </c>
      <c r="EZ51" s="215" t="str">
        <f t="shared" si="82"/>
        <v/>
      </c>
      <c r="FA51" s="215" t="str">
        <f t="shared" si="83"/>
        <v/>
      </c>
      <c r="FB51" s="215" t="str">
        <f t="shared" si="84"/>
        <v/>
      </c>
      <c r="FC51" s="215" t="str">
        <f t="shared" si="85"/>
        <v/>
      </c>
      <c r="FD51" s="215" t="str">
        <f t="shared" si="86"/>
        <v/>
      </c>
      <c r="FE51" s="215" t="str">
        <f t="shared" si="87"/>
        <v/>
      </c>
      <c r="FF51" s="215" t="str">
        <f t="shared" si="88"/>
        <v/>
      </c>
      <c r="FG51" s="215" t="str">
        <f t="shared" si="89"/>
        <v/>
      </c>
      <c r="FH51" s="215" t="str">
        <f t="shared" si="90"/>
        <v/>
      </c>
      <c r="FI51" s="215" t="str">
        <f t="shared" si="91"/>
        <v/>
      </c>
      <c r="FJ51" s="216" t="str">
        <f t="shared" si="92"/>
        <v/>
      </c>
      <c r="FK51" s="211" t="str">
        <f t="shared" si="93"/>
        <v/>
      </c>
      <c r="FL51" s="211">
        <f t="shared" si="94"/>
        <v>10</v>
      </c>
      <c r="FM51" s="211" t="str">
        <f t="shared" si="95"/>
        <v/>
      </c>
      <c r="FN51" s="211" t="str">
        <f t="shared" si="96"/>
        <v/>
      </c>
      <c r="FO51" s="211" t="str">
        <f t="shared" si="97"/>
        <v/>
      </c>
      <c r="FP51" s="211" t="str">
        <f t="shared" si="98"/>
        <v/>
      </c>
      <c r="FQ51" s="211" t="str">
        <f t="shared" si="99"/>
        <v/>
      </c>
      <c r="FR51" s="216" t="str">
        <f t="shared" si="100"/>
        <v/>
      </c>
      <c r="FS51" s="216" t="str">
        <f t="shared" si="101"/>
        <v/>
      </c>
      <c r="FT51" s="216" t="str">
        <f t="shared" si="102"/>
        <v/>
      </c>
      <c r="FU51" s="216" t="str">
        <f t="shared" si="103"/>
        <v/>
      </c>
      <c r="FV51" s="216" t="str">
        <f t="shared" si="104"/>
        <v/>
      </c>
      <c r="FW51" s="494" t="str">
        <f t="shared" si="105"/>
        <v/>
      </c>
      <c r="FX51" s="494" t="str">
        <f t="shared" si="106"/>
        <v/>
      </c>
      <c r="FY51" s="494">
        <f t="shared" si="107"/>
        <v>10</v>
      </c>
      <c r="FZ51" s="494" t="str">
        <f t="shared" si="108"/>
        <v/>
      </c>
      <c r="GA51" s="494" t="str">
        <f t="shared" si="109"/>
        <v/>
      </c>
      <c r="GB51" s="494" t="str">
        <f t="shared" si="110"/>
        <v/>
      </c>
      <c r="GC51" s="494" t="str">
        <f t="shared" si="111"/>
        <v/>
      </c>
      <c r="GD51" s="494" t="str">
        <f t="shared" si="112"/>
        <v/>
      </c>
      <c r="GE51" s="494" t="str">
        <f t="shared" si="113"/>
        <v/>
      </c>
      <c r="GF51" s="494" t="str">
        <f t="shared" si="114"/>
        <v/>
      </c>
      <c r="GG51" s="494" t="str">
        <f t="shared" si="115"/>
        <v/>
      </c>
      <c r="GH51" s="494" t="str">
        <f t="shared" si="116"/>
        <v/>
      </c>
      <c r="GI51" s="494" t="str">
        <f t="shared" si="117"/>
        <v/>
      </c>
      <c r="GJ51" s="614" t="str">
        <f t="shared" si="118"/>
        <v xml:space="preserve">    0</v>
      </c>
      <c r="GK51" s="1026" t="str">
        <f t="shared" si="119"/>
        <v xml:space="preserve">    0</v>
      </c>
    </row>
    <row r="52" spans="1:193" ht="15.75" customHeight="1" thickBot="1">
      <c r="A52" s="601">
        <v>44</v>
      </c>
      <c r="B52" s="602">
        <f>'Identitas Siswa'!B51</f>
        <v>0</v>
      </c>
      <c r="C52" s="603">
        <f>'Identitas Siswa'!D51</f>
        <v>0</v>
      </c>
      <c r="D52" s="604"/>
      <c r="E52" s="605"/>
      <c r="F52" s="605"/>
      <c r="G52" s="605"/>
      <c r="H52" s="605">
        <f t="shared" si="3"/>
        <v>0</v>
      </c>
      <c r="I52" s="1053" t="str">
        <f t="shared" si="120"/>
        <v/>
      </c>
      <c r="J52" s="605"/>
      <c r="K52" s="719" t="str">
        <f>IF(J52="",I52,IF(J52&gt;Menu!$D$24,Menu!$D$24,MAX(I52:J52)))</f>
        <v/>
      </c>
      <c r="L52" s="604"/>
      <c r="M52" s="605"/>
      <c r="N52" s="605"/>
      <c r="O52" s="605"/>
      <c r="P52" s="605">
        <f t="shared" si="4"/>
        <v>0</v>
      </c>
      <c r="Q52" s="1053" t="str">
        <f t="shared" si="121"/>
        <v/>
      </c>
      <c r="R52" s="605"/>
      <c r="S52" s="719" t="str">
        <f>IF(R52="",Q52,IF(R52&gt;Menu!$D$24,Menu!$D$24,MAX(Q52:R52)))</f>
        <v/>
      </c>
      <c r="T52" s="604"/>
      <c r="U52" s="605"/>
      <c r="V52" s="605"/>
      <c r="W52" s="605"/>
      <c r="X52" s="605">
        <f t="shared" si="5"/>
        <v>0</v>
      </c>
      <c r="Y52" s="1053" t="str">
        <f t="shared" si="122"/>
        <v/>
      </c>
      <c r="Z52" s="605"/>
      <c r="AA52" s="719" t="str">
        <f>IF(Z52="",Y52,IF(Z52&gt;Menu!$D$24,Menu!$D$24,MAX(Y52:Z52)))</f>
        <v/>
      </c>
      <c r="AB52" s="604"/>
      <c r="AC52" s="605"/>
      <c r="AD52" s="605"/>
      <c r="AE52" s="605"/>
      <c r="AF52" s="605">
        <f t="shared" si="6"/>
        <v>0</v>
      </c>
      <c r="AG52" s="1053" t="str">
        <f t="shared" si="123"/>
        <v/>
      </c>
      <c r="AH52" s="605"/>
      <c r="AI52" s="719" t="str">
        <f>IF(AH52="",AG52,IF(AH52&gt;Menu!$D$24,Menu!$D$24,MAX(AG52:AH52)))</f>
        <v/>
      </c>
      <c r="AJ52" s="604"/>
      <c r="AK52" s="605"/>
      <c r="AL52" s="605"/>
      <c r="AM52" s="605"/>
      <c r="AN52" s="605">
        <f t="shared" si="7"/>
        <v>0</v>
      </c>
      <c r="AO52" s="1053" t="str">
        <f t="shared" si="124"/>
        <v/>
      </c>
      <c r="AP52" s="605"/>
      <c r="AQ52" s="719" t="str">
        <f>IF(AP52="",AO52,IF(AP52&gt;Menu!$D$24,Menu!$D$24,MAX(AO52:AP52)))</f>
        <v/>
      </c>
      <c r="AR52" s="604"/>
      <c r="AS52" s="605"/>
      <c r="AT52" s="605"/>
      <c r="AU52" s="605"/>
      <c r="AV52" s="605">
        <f t="shared" si="8"/>
        <v>0</v>
      </c>
      <c r="AW52" s="1053" t="str">
        <f t="shared" si="125"/>
        <v/>
      </c>
      <c r="AX52" s="605"/>
      <c r="AY52" s="719" t="str">
        <f>IF(AX52="",AW52,IF(AX52&gt;Menu!$D$24,Menu!$D$24,MAX(AW52:AX52)))</f>
        <v/>
      </c>
      <c r="AZ52" s="604"/>
      <c r="BA52" s="605"/>
      <c r="BB52" s="605"/>
      <c r="BC52" s="605"/>
      <c r="BD52" s="605">
        <f t="shared" si="9"/>
        <v>0</v>
      </c>
      <c r="BE52" s="1053" t="str">
        <f t="shared" si="126"/>
        <v/>
      </c>
      <c r="BF52" s="605"/>
      <c r="BG52" s="719" t="str">
        <f>IF(BF52="",BE52,IF(BF52&gt;Menu!$D$24,Menu!$D$24,MAX(BE52:BF52)))</f>
        <v/>
      </c>
      <c r="BH52" s="604"/>
      <c r="BI52" s="605"/>
      <c r="BJ52" s="605"/>
      <c r="BK52" s="605"/>
      <c r="BL52" s="605">
        <f t="shared" si="10"/>
        <v>0</v>
      </c>
      <c r="BM52" s="1053" t="str">
        <f t="shared" si="127"/>
        <v/>
      </c>
      <c r="BN52" s="605"/>
      <c r="BO52" s="719" t="str">
        <f>IF(BN52="",BM52,IF(BN52&gt;Menu!$D$24,Menu!$D$24,MAX(BM52:BN52)))</f>
        <v/>
      </c>
      <c r="BP52" s="604"/>
      <c r="BQ52" s="605"/>
      <c r="BR52" s="605"/>
      <c r="BS52" s="605"/>
      <c r="BT52" s="605">
        <f t="shared" si="11"/>
        <v>0</v>
      </c>
      <c r="BU52" s="1053" t="str">
        <f t="shared" si="128"/>
        <v/>
      </c>
      <c r="BV52" s="605"/>
      <c r="BW52" s="719" t="str">
        <f>IF(BV52="",BU52,IF(BV52&gt;Menu!$D$24,Menu!$D$24,MAX(BU52:BV52)))</f>
        <v/>
      </c>
      <c r="BX52" s="604"/>
      <c r="BY52" s="605"/>
      <c r="BZ52" s="605"/>
      <c r="CA52" s="605"/>
      <c r="CB52" s="605">
        <f t="shared" si="12"/>
        <v>0</v>
      </c>
      <c r="CC52" s="1053" t="str">
        <f t="shared" si="129"/>
        <v/>
      </c>
      <c r="CD52" s="605"/>
      <c r="CE52" s="719" t="str">
        <f>IF(CD52="",CC52,IF(CD52&gt;Menu!$D$24,Menu!$D$24,MAX(CC52:CD52)))</f>
        <v/>
      </c>
      <c r="CF52" s="877" t="str">
        <f t="shared" si="13"/>
        <v/>
      </c>
      <c r="CG52" s="880" t="str">
        <f t="shared" si="14"/>
        <v/>
      </c>
      <c r="CH52" s="609" t="str">
        <f t="shared" si="15"/>
        <v xml:space="preserve">  </v>
      </c>
      <c r="CI52" s="610" t="str">
        <f t="shared" si="16"/>
        <v xml:space="preserve">  </v>
      </c>
      <c r="CJ52" s="494" t="str">
        <f>IF(CG52&gt;100,"  ",IF(CG52&gt;=Menu!$D$24,"T","TT"))</f>
        <v xml:space="preserve">  </v>
      </c>
      <c r="CK52" s="611" t="str">
        <f t="shared" si="135"/>
        <v/>
      </c>
      <c r="CL52" s="611" t="str">
        <f t="shared" si="136"/>
        <v/>
      </c>
      <c r="CM52" s="611" t="str">
        <f t="shared" si="137"/>
        <v/>
      </c>
      <c r="CN52" s="611" t="str">
        <f t="shared" si="138"/>
        <v/>
      </c>
      <c r="CO52" s="611" t="str">
        <f t="shared" si="139"/>
        <v/>
      </c>
      <c r="CP52" s="611" t="str">
        <f t="shared" si="140"/>
        <v/>
      </c>
      <c r="CQ52" s="611" t="str">
        <f t="shared" si="141"/>
        <v/>
      </c>
      <c r="CR52" s="611" t="str">
        <f t="shared" si="24"/>
        <v/>
      </c>
      <c r="CS52" s="611" t="str">
        <f t="shared" si="25"/>
        <v/>
      </c>
      <c r="CT52" s="611" t="str">
        <f t="shared" si="26"/>
        <v/>
      </c>
      <c r="CU52" s="611" t="str">
        <f t="shared" si="27"/>
        <v/>
      </c>
      <c r="CV52" s="611">
        <f t="shared" si="28"/>
        <v>0</v>
      </c>
      <c r="CW52" s="494" t="str">
        <f>IF(CG52&gt;100,"  ",IF(CG52&gt;=Menu!$D$24,"Capaian kompetensi sudah tuntas ","Capaian kompetensi belum tuntas "))</f>
        <v xml:space="preserve">  </v>
      </c>
      <c r="CX52" s="610" t="str">
        <f t="shared" si="29"/>
        <v xml:space="preserve">  </v>
      </c>
      <c r="CY52" s="726">
        <f>Menu!$D$24</f>
        <v>60</v>
      </c>
      <c r="CZ52" s="615" t="str">
        <f t="shared" si="30"/>
        <v/>
      </c>
      <c r="DA52" s="615" t="str">
        <f t="shared" si="31"/>
        <v/>
      </c>
      <c r="DB52" s="615" t="str">
        <f t="shared" si="32"/>
        <v/>
      </c>
      <c r="DC52" s="615" t="str">
        <f t="shared" si="33"/>
        <v/>
      </c>
      <c r="DD52" s="615" t="str">
        <f t="shared" si="34"/>
        <v/>
      </c>
      <c r="DE52" s="615" t="str">
        <f t="shared" si="35"/>
        <v/>
      </c>
      <c r="DF52" s="615" t="str">
        <f t="shared" si="36"/>
        <v/>
      </c>
      <c r="DG52" s="615" t="str">
        <f t="shared" si="37"/>
        <v/>
      </c>
      <c r="DH52" s="615" t="str">
        <f t="shared" si="38"/>
        <v/>
      </c>
      <c r="DI52" s="615" t="str">
        <f t="shared" si="39"/>
        <v/>
      </c>
      <c r="DJ52" s="215" t="str">
        <f t="shared" si="40"/>
        <v/>
      </c>
      <c r="DK52" s="613" t="str">
        <f t="shared" si="41"/>
        <v/>
      </c>
      <c r="DL52" s="215">
        <f t="shared" si="42"/>
        <v>10</v>
      </c>
      <c r="DM52" s="215" t="str">
        <f t="shared" si="43"/>
        <v/>
      </c>
      <c r="DN52" s="215" t="str">
        <f t="shared" si="44"/>
        <v/>
      </c>
      <c r="DO52" s="215" t="str">
        <f t="shared" si="45"/>
        <v/>
      </c>
      <c r="DP52" s="215" t="str">
        <f t="shared" si="46"/>
        <v/>
      </c>
      <c r="DQ52" s="215" t="str">
        <f t="shared" si="47"/>
        <v/>
      </c>
      <c r="DR52" s="215" t="str">
        <f t="shared" si="48"/>
        <v/>
      </c>
      <c r="DS52" s="215" t="str">
        <f t="shared" si="49"/>
        <v/>
      </c>
      <c r="DT52" s="215" t="str">
        <f t="shared" si="50"/>
        <v/>
      </c>
      <c r="DU52" s="215" t="str">
        <f t="shared" si="51"/>
        <v/>
      </c>
      <c r="DV52" s="215" t="str">
        <f t="shared" si="52"/>
        <v/>
      </c>
      <c r="DW52" s="216" t="str">
        <f t="shared" si="53"/>
        <v/>
      </c>
      <c r="DX52" s="216" t="str">
        <f t="shared" si="54"/>
        <v/>
      </c>
      <c r="DY52" s="207">
        <f t="shared" si="55"/>
        <v>10</v>
      </c>
      <c r="DZ52" s="216" t="str">
        <f t="shared" si="56"/>
        <v/>
      </c>
      <c r="EA52" s="216" t="str">
        <f t="shared" si="57"/>
        <v/>
      </c>
      <c r="EB52" s="216" t="str">
        <f t="shared" si="58"/>
        <v/>
      </c>
      <c r="EC52" s="216" t="str">
        <f t="shared" si="59"/>
        <v/>
      </c>
      <c r="ED52" s="216" t="str">
        <f t="shared" si="60"/>
        <v/>
      </c>
      <c r="EE52" s="216" t="str">
        <f t="shared" si="61"/>
        <v/>
      </c>
      <c r="EF52" s="216" t="str">
        <f t="shared" si="62"/>
        <v/>
      </c>
      <c r="EG52" s="216" t="str">
        <f t="shared" si="63"/>
        <v/>
      </c>
      <c r="EH52" s="216" t="str">
        <f t="shared" si="64"/>
        <v/>
      </c>
      <c r="EI52" s="216" t="str">
        <f t="shared" si="65"/>
        <v/>
      </c>
      <c r="EJ52" s="494" t="str">
        <f t="shared" si="66"/>
        <v/>
      </c>
      <c r="EK52" s="494" t="str">
        <f t="shared" si="67"/>
        <v/>
      </c>
      <c r="EL52" s="494">
        <f t="shared" si="68"/>
        <v>10</v>
      </c>
      <c r="EM52" s="494" t="str">
        <f t="shared" si="69"/>
        <v/>
      </c>
      <c r="EN52" s="494" t="str">
        <f t="shared" si="70"/>
        <v/>
      </c>
      <c r="EO52" s="494" t="str">
        <f t="shared" si="71"/>
        <v/>
      </c>
      <c r="EP52" s="494" t="str">
        <f t="shared" si="72"/>
        <v/>
      </c>
      <c r="EQ52" s="494" t="str">
        <f t="shared" si="73"/>
        <v/>
      </c>
      <c r="ER52" s="494" t="str">
        <f t="shared" si="74"/>
        <v/>
      </c>
      <c r="ES52" s="494" t="str">
        <f t="shared" si="75"/>
        <v/>
      </c>
      <c r="ET52" s="494" t="str">
        <f t="shared" si="76"/>
        <v/>
      </c>
      <c r="EU52" s="494" t="str">
        <f t="shared" si="77"/>
        <v/>
      </c>
      <c r="EV52" s="494" t="str">
        <f t="shared" si="78"/>
        <v/>
      </c>
      <c r="EW52" s="215" t="str">
        <f t="shared" si="79"/>
        <v/>
      </c>
      <c r="EX52" s="215" t="str">
        <f t="shared" si="80"/>
        <v/>
      </c>
      <c r="EY52" s="215">
        <f t="shared" si="81"/>
        <v>10</v>
      </c>
      <c r="EZ52" s="215" t="str">
        <f t="shared" si="82"/>
        <v/>
      </c>
      <c r="FA52" s="215" t="str">
        <f t="shared" si="83"/>
        <v/>
      </c>
      <c r="FB52" s="215" t="str">
        <f t="shared" si="84"/>
        <v/>
      </c>
      <c r="FC52" s="215" t="str">
        <f t="shared" si="85"/>
        <v/>
      </c>
      <c r="FD52" s="215" t="str">
        <f t="shared" si="86"/>
        <v/>
      </c>
      <c r="FE52" s="215" t="str">
        <f t="shared" si="87"/>
        <v/>
      </c>
      <c r="FF52" s="215" t="str">
        <f t="shared" si="88"/>
        <v/>
      </c>
      <c r="FG52" s="215" t="str">
        <f t="shared" si="89"/>
        <v/>
      </c>
      <c r="FH52" s="215" t="str">
        <f t="shared" si="90"/>
        <v/>
      </c>
      <c r="FI52" s="215" t="str">
        <f t="shared" si="91"/>
        <v/>
      </c>
      <c r="FJ52" s="216" t="str">
        <f t="shared" si="92"/>
        <v/>
      </c>
      <c r="FK52" s="211" t="str">
        <f t="shared" si="93"/>
        <v/>
      </c>
      <c r="FL52" s="211">
        <f t="shared" si="94"/>
        <v>10</v>
      </c>
      <c r="FM52" s="211" t="str">
        <f t="shared" si="95"/>
        <v/>
      </c>
      <c r="FN52" s="211" t="str">
        <f t="shared" si="96"/>
        <v/>
      </c>
      <c r="FO52" s="211" t="str">
        <f t="shared" si="97"/>
        <v/>
      </c>
      <c r="FP52" s="211" t="str">
        <f t="shared" si="98"/>
        <v/>
      </c>
      <c r="FQ52" s="211" t="str">
        <f t="shared" si="99"/>
        <v/>
      </c>
      <c r="FR52" s="216" t="str">
        <f t="shared" si="100"/>
        <v/>
      </c>
      <c r="FS52" s="216" t="str">
        <f t="shared" si="101"/>
        <v/>
      </c>
      <c r="FT52" s="216" t="str">
        <f t="shared" si="102"/>
        <v/>
      </c>
      <c r="FU52" s="216" t="str">
        <f t="shared" si="103"/>
        <v/>
      </c>
      <c r="FV52" s="216" t="str">
        <f t="shared" si="104"/>
        <v/>
      </c>
      <c r="FW52" s="494" t="str">
        <f t="shared" si="105"/>
        <v/>
      </c>
      <c r="FX52" s="494" t="str">
        <f t="shared" si="106"/>
        <v/>
      </c>
      <c r="FY52" s="494">
        <f t="shared" si="107"/>
        <v>10</v>
      </c>
      <c r="FZ52" s="494" t="str">
        <f t="shared" si="108"/>
        <v/>
      </c>
      <c r="GA52" s="494" t="str">
        <f t="shared" si="109"/>
        <v/>
      </c>
      <c r="GB52" s="494" t="str">
        <f t="shared" si="110"/>
        <v/>
      </c>
      <c r="GC52" s="494" t="str">
        <f t="shared" si="111"/>
        <v/>
      </c>
      <c r="GD52" s="494" t="str">
        <f t="shared" si="112"/>
        <v/>
      </c>
      <c r="GE52" s="494" t="str">
        <f t="shared" si="113"/>
        <v/>
      </c>
      <c r="GF52" s="494" t="str">
        <f t="shared" si="114"/>
        <v/>
      </c>
      <c r="GG52" s="494" t="str">
        <f t="shared" si="115"/>
        <v/>
      </c>
      <c r="GH52" s="494" t="str">
        <f t="shared" si="116"/>
        <v/>
      </c>
      <c r="GI52" s="494" t="str">
        <f t="shared" si="117"/>
        <v/>
      </c>
      <c r="GJ52" s="614" t="str">
        <f t="shared" si="118"/>
        <v xml:space="preserve">    0</v>
      </c>
      <c r="GK52" s="1026" t="str">
        <f t="shared" si="119"/>
        <v xml:space="preserve">    0</v>
      </c>
    </row>
    <row r="53" spans="1:193" ht="15.75" customHeight="1" thickBot="1">
      <c r="A53" s="601">
        <v>45</v>
      </c>
      <c r="B53" s="602">
        <f>'Identitas Siswa'!B52</f>
        <v>0</v>
      </c>
      <c r="C53" s="603">
        <f>'Identitas Siswa'!D52</f>
        <v>0</v>
      </c>
      <c r="D53" s="604"/>
      <c r="E53" s="605"/>
      <c r="F53" s="605"/>
      <c r="G53" s="605"/>
      <c r="H53" s="605">
        <f t="shared" si="3"/>
        <v>0</v>
      </c>
      <c r="I53" s="1053" t="str">
        <f t="shared" si="120"/>
        <v/>
      </c>
      <c r="J53" s="605"/>
      <c r="K53" s="719" t="str">
        <f>IF(J53="",I53,IF(J53&gt;Menu!$D$24,Menu!$D$24,MAX(I53:J53)))</f>
        <v/>
      </c>
      <c r="L53" s="604"/>
      <c r="M53" s="605"/>
      <c r="N53" s="605"/>
      <c r="O53" s="605"/>
      <c r="P53" s="605">
        <f t="shared" si="4"/>
        <v>0</v>
      </c>
      <c r="Q53" s="1053" t="str">
        <f t="shared" si="121"/>
        <v/>
      </c>
      <c r="R53" s="605"/>
      <c r="S53" s="719" t="str">
        <f>IF(R53="",Q53,IF(R53&gt;Menu!$D$24,Menu!$D$24,MAX(Q53:R53)))</f>
        <v/>
      </c>
      <c r="T53" s="604"/>
      <c r="U53" s="605"/>
      <c r="V53" s="605"/>
      <c r="W53" s="605"/>
      <c r="X53" s="605">
        <f t="shared" si="5"/>
        <v>0</v>
      </c>
      <c r="Y53" s="1053" t="str">
        <f t="shared" si="122"/>
        <v/>
      </c>
      <c r="Z53" s="605"/>
      <c r="AA53" s="719" t="str">
        <f>IF(Z53="",Y53,IF(Z53&gt;Menu!$D$24,Menu!$D$24,MAX(Y53:Z53)))</f>
        <v/>
      </c>
      <c r="AB53" s="604"/>
      <c r="AC53" s="605"/>
      <c r="AD53" s="605"/>
      <c r="AE53" s="605"/>
      <c r="AF53" s="605">
        <f t="shared" si="6"/>
        <v>0</v>
      </c>
      <c r="AG53" s="1053" t="str">
        <f t="shared" si="123"/>
        <v/>
      </c>
      <c r="AH53" s="605"/>
      <c r="AI53" s="719" t="str">
        <f>IF(AH53="",AG53,IF(AH53&gt;Menu!$D$24,Menu!$D$24,MAX(AG53:AH53)))</f>
        <v/>
      </c>
      <c r="AJ53" s="604"/>
      <c r="AK53" s="605"/>
      <c r="AL53" s="605"/>
      <c r="AM53" s="605"/>
      <c r="AN53" s="605">
        <f t="shared" si="7"/>
        <v>0</v>
      </c>
      <c r="AO53" s="1053" t="str">
        <f t="shared" si="124"/>
        <v/>
      </c>
      <c r="AP53" s="605"/>
      <c r="AQ53" s="719" t="str">
        <f>IF(AP53="",AO53,IF(AP53&gt;Menu!$D$24,Menu!$D$24,MAX(AO53:AP53)))</f>
        <v/>
      </c>
      <c r="AR53" s="604"/>
      <c r="AS53" s="605"/>
      <c r="AT53" s="605"/>
      <c r="AU53" s="605"/>
      <c r="AV53" s="605">
        <f t="shared" si="8"/>
        <v>0</v>
      </c>
      <c r="AW53" s="1053" t="str">
        <f t="shared" si="125"/>
        <v/>
      </c>
      <c r="AX53" s="605"/>
      <c r="AY53" s="719" t="str">
        <f>IF(AX53="",AW53,IF(AX53&gt;Menu!$D$24,Menu!$D$24,MAX(AW53:AX53)))</f>
        <v/>
      </c>
      <c r="AZ53" s="604"/>
      <c r="BA53" s="605"/>
      <c r="BB53" s="605"/>
      <c r="BC53" s="605"/>
      <c r="BD53" s="605">
        <f t="shared" si="9"/>
        <v>0</v>
      </c>
      <c r="BE53" s="1053" t="str">
        <f t="shared" si="126"/>
        <v/>
      </c>
      <c r="BF53" s="605"/>
      <c r="BG53" s="719" t="str">
        <f>IF(BF53="",BE53,IF(BF53&gt;Menu!$D$24,Menu!$D$24,MAX(BE53:BF53)))</f>
        <v/>
      </c>
      <c r="BH53" s="604"/>
      <c r="BI53" s="605"/>
      <c r="BJ53" s="605"/>
      <c r="BK53" s="605"/>
      <c r="BL53" s="605">
        <f t="shared" si="10"/>
        <v>0</v>
      </c>
      <c r="BM53" s="1053" t="str">
        <f t="shared" si="127"/>
        <v/>
      </c>
      <c r="BN53" s="605"/>
      <c r="BO53" s="719" t="str">
        <f>IF(BN53="",BM53,IF(BN53&gt;Menu!$D$24,Menu!$D$24,MAX(BM53:BN53)))</f>
        <v/>
      </c>
      <c r="BP53" s="604"/>
      <c r="BQ53" s="605"/>
      <c r="BR53" s="605"/>
      <c r="BS53" s="605"/>
      <c r="BT53" s="605">
        <f t="shared" si="11"/>
        <v>0</v>
      </c>
      <c r="BU53" s="1053" t="str">
        <f t="shared" si="128"/>
        <v/>
      </c>
      <c r="BV53" s="605"/>
      <c r="BW53" s="719" t="str">
        <f>IF(BV53="",BU53,IF(BV53&gt;Menu!$D$24,Menu!$D$24,MAX(BU53:BV53)))</f>
        <v/>
      </c>
      <c r="BX53" s="604"/>
      <c r="BY53" s="605"/>
      <c r="BZ53" s="605"/>
      <c r="CA53" s="605"/>
      <c r="CB53" s="605">
        <f t="shared" si="12"/>
        <v>0</v>
      </c>
      <c r="CC53" s="1053" t="str">
        <f t="shared" si="129"/>
        <v/>
      </c>
      <c r="CD53" s="605"/>
      <c r="CE53" s="719" t="str">
        <f>IF(CD53="",CC53,IF(CD53&gt;Menu!$D$24,Menu!$D$24,MAX(CC53:CD53)))</f>
        <v/>
      </c>
      <c r="CF53" s="877" t="str">
        <f t="shared" si="13"/>
        <v/>
      </c>
      <c r="CG53" s="880" t="str">
        <f t="shared" si="14"/>
        <v/>
      </c>
      <c r="CH53" s="609" t="str">
        <f t="shared" si="15"/>
        <v xml:space="preserve">  </v>
      </c>
      <c r="CI53" s="610" t="str">
        <f t="shared" si="16"/>
        <v xml:space="preserve">  </v>
      </c>
      <c r="CJ53" s="494" t="str">
        <f>IF(CG53&gt;100,"  ",IF(CG53&gt;=Menu!$D$24,"T","TT"))</f>
        <v xml:space="preserve">  </v>
      </c>
      <c r="CK53" s="611" t="str">
        <f t="shared" si="135"/>
        <v/>
      </c>
      <c r="CL53" s="611" t="str">
        <f t="shared" si="136"/>
        <v/>
      </c>
      <c r="CM53" s="611" t="str">
        <f t="shared" si="137"/>
        <v/>
      </c>
      <c r="CN53" s="611" t="str">
        <f t="shared" si="138"/>
        <v/>
      </c>
      <c r="CO53" s="611" t="str">
        <f t="shared" si="139"/>
        <v/>
      </c>
      <c r="CP53" s="611" t="str">
        <f t="shared" si="140"/>
        <v/>
      </c>
      <c r="CQ53" s="611" t="str">
        <f t="shared" si="141"/>
        <v/>
      </c>
      <c r="CR53" s="611" t="str">
        <f t="shared" si="24"/>
        <v/>
      </c>
      <c r="CS53" s="611" t="str">
        <f t="shared" si="25"/>
        <v/>
      </c>
      <c r="CT53" s="611" t="str">
        <f t="shared" si="26"/>
        <v/>
      </c>
      <c r="CU53" s="611" t="str">
        <f t="shared" si="27"/>
        <v/>
      </c>
      <c r="CV53" s="611">
        <f t="shared" si="28"/>
        <v>0</v>
      </c>
      <c r="CW53" s="494" t="str">
        <f>IF(CG53&gt;100,"  ",IF(CG53&gt;=Menu!$D$24,"Capaian kompetensi sudah tuntas ","Capaian kompetensi belum tuntas "))</f>
        <v xml:space="preserve">  </v>
      </c>
      <c r="CX53" s="610" t="str">
        <f t="shared" si="29"/>
        <v xml:space="preserve">  </v>
      </c>
      <c r="CY53" s="726">
        <f>Menu!$D$24</f>
        <v>60</v>
      </c>
      <c r="CZ53" s="615" t="str">
        <f t="shared" si="30"/>
        <v/>
      </c>
      <c r="DA53" s="615" t="str">
        <f t="shared" si="31"/>
        <v/>
      </c>
      <c r="DB53" s="615" t="str">
        <f t="shared" si="32"/>
        <v/>
      </c>
      <c r="DC53" s="615" t="str">
        <f t="shared" si="33"/>
        <v/>
      </c>
      <c r="DD53" s="615" t="str">
        <f t="shared" si="34"/>
        <v/>
      </c>
      <c r="DE53" s="615" t="str">
        <f t="shared" si="35"/>
        <v/>
      </c>
      <c r="DF53" s="615" t="str">
        <f t="shared" si="36"/>
        <v/>
      </c>
      <c r="DG53" s="615" t="str">
        <f t="shared" si="37"/>
        <v/>
      </c>
      <c r="DH53" s="615" t="str">
        <f t="shared" si="38"/>
        <v/>
      </c>
      <c r="DI53" s="615" t="str">
        <f t="shared" si="39"/>
        <v/>
      </c>
      <c r="DJ53" s="215" t="str">
        <f t="shared" si="40"/>
        <v/>
      </c>
      <c r="DK53" s="613" t="str">
        <f t="shared" si="41"/>
        <v/>
      </c>
      <c r="DL53" s="215">
        <f t="shared" si="42"/>
        <v>10</v>
      </c>
      <c r="DM53" s="215" t="str">
        <f t="shared" si="43"/>
        <v/>
      </c>
      <c r="DN53" s="215" t="str">
        <f t="shared" si="44"/>
        <v/>
      </c>
      <c r="DO53" s="215" t="str">
        <f t="shared" si="45"/>
        <v/>
      </c>
      <c r="DP53" s="215" t="str">
        <f t="shared" si="46"/>
        <v/>
      </c>
      <c r="DQ53" s="215" t="str">
        <f t="shared" si="47"/>
        <v/>
      </c>
      <c r="DR53" s="215" t="str">
        <f t="shared" si="48"/>
        <v/>
      </c>
      <c r="DS53" s="215" t="str">
        <f t="shared" si="49"/>
        <v/>
      </c>
      <c r="DT53" s="215" t="str">
        <f t="shared" si="50"/>
        <v/>
      </c>
      <c r="DU53" s="215" t="str">
        <f t="shared" si="51"/>
        <v/>
      </c>
      <c r="DV53" s="215" t="str">
        <f t="shared" si="52"/>
        <v/>
      </c>
      <c r="DW53" s="216" t="str">
        <f t="shared" si="53"/>
        <v/>
      </c>
      <c r="DX53" s="216" t="str">
        <f t="shared" si="54"/>
        <v/>
      </c>
      <c r="DY53" s="207">
        <f t="shared" si="55"/>
        <v>10</v>
      </c>
      <c r="DZ53" s="216" t="str">
        <f t="shared" si="56"/>
        <v/>
      </c>
      <c r="EA53" s="216" t="str">
        <f t="shared" si="57"/>
        <v/>
      </c>
      <c r="EB53" s="216" t="str">
        <f t="shared" si="58"/>
        <v/>
      </c>
      <c r="EC53" s="216" t="str">
        <f t="shared" si="59"/>
        <v/>
      </c>
      <c r="ED53" s="216" t="str">
        <f t="shared" si="60"/>
        <v/>
      </c>
      <c r="EE53" s="216" t="str">
        <f t="shared" si="61"/>
        <v/>
      </c>
      <c r="EF53" s="216" t="str">
        <f t="shared" si="62"/>
        <v/>
      </c>
      <c r="EG53" s="216" t="str">
        <f t="shared" si="63"/>
        <v/>
      </c>
      <c r="EH53" s="216" t="str">
        <f t="shared" si="64"/>
        <v/>
      </c>
      <c r="EI53" s="216" t="str">
        <f t="shared" si="65"/>
        <v/>
      </c>
      <c r="EJ53" s="494" t="str">
        <f t="shared" si="66"/>
        <v/>
      </c>
      <c r="EK53" s="494" t="str">
        <f t="shared" si="67"/>
        <v/>
      </c>
      <c r="EL53" s="494">
        <f t="shared" si="68"/>
        <v>10</v>
      </c>
      <c r="EM53" s="494" t="str">
        <f t="shared" si="69"/>
        <v/>
      </c>
      <c r="EN53" s="494" t="str">
        <f t="shared" si="70"/>
        <v/>
      </c>
      <c r="EO53" s="494" t="str">
        <f t="shared" si="71"/>
        <v/>
      </c>
      <c r="EP53" s="494" t="str">
        <f t="shared" si="72"/>
        <v/>
      </c>
      <c r="EQ53" s="494" t="str">
        <f t="shared" si="73"/>
        <v/>
      </c>
      <c r="ER53" s="494" t="str">
        <f t="shared" si="74"/>
        <v/>
      </c>
      <c r="ES53" s="494" t="str">
        <f t="shared" si="75"/>
        <v/>
      </c>
      <c r="ET53" s="494" t="str">
        <f t="shared" si="76"/>
        <v/>
      </c>
      <c r="EU53" s="494" t="str">
        <f t="shared" si="77"/>
        <v/>
      </c>
      <c r="EV53" s="494" t="str">
        <f t="shared" si="78"/>
        <v/>
      </c>
      <c r="EW53" s="215" t="str">
        <f t="shared" si="79"/>
        <v/>
      </c>
      <c r="EX53" s="215" t="str">
        <f t="shared" si="80"/>
        <v/>
      </c>
      <c r="EY53" s="215">
        <f t="shared" si="81"/>
        <v>10</v>
      </c>
      <c r="EZ53" s="215" t="str">
        <f t="shared" si="82"/>
        <v/>
      </c>
      <c r="FA53" s="215" t="str">
        <f t="shared" si="83"/>
        <v/>
      </c>
      <c r="FB53" s="215" t="str">
        <f t="shared" si="84"/>
        <v/>
      </c>
      <c r="FC53" s="215" t="str">
        <f t="shared" si="85"/>
        <v/>
      </c>
      <c r="FD53" s="215" t="str">
        <f t="shared" si="86"/>
        <v/>
      </c>
      <c r="FE53" s="215" t="str">
        <f t="shared" si="87"/>
        <v/>
      </c>
      <c r="FF53" s="215" t="str">
        <f t="shared" si="88"/>
        <v/>
      </c>
      <c r="FG53" s="215" t="str">
        <f t="shared" si="89"/>
        <v/>
      </c>
      <c r="FH53" s="215" t="str">
        <f t="shared" si="90"/>
        <v/>
      </c>
      <c r="FI53" s="215" t="str">
        <f t="shared" si="91"/>
        <v/>
      </c>
      <c r="FJ53" s="216" t="str">
        <f t="shared" si="92"/>
        <v/>
      </c>
      <c r="FK53" s="211" t="str">
        <f t="shared" si="93"/>
        <v/>
      </c>
      <c r="FL53" s="211">
        <f t="shared" si="94"/>
        <v>10</v>
      </c>
      <c r="FM53" s="211" t="str">
        <f t="shared" si="95"/>
        <v/>
      </c>
      <c r="FN53" s="211" t="str">
        <f t="shared" si="96"/>
        <v/>
      </c>
      <c r="FO53" s="211" t="str">
        <f t="shared" si="97"/>
        <v/>
      </c>
      <c r="FP53" s="211" t="str">
        <f t="shared" si="98"/>
        <v/>
      </c>
      <c r="FQ53" s="211" t="str">
        <f t="shared" si="99"/>
        <v/>
      </c>
      <c r="FR53" s="216" t="str">
        <f t="shared" si="100"/>
        <v/>
      </c>
      <c r="FS53" s="216" t="str">
        <f t="shared" si="101"/>
        <v/>
      </c>
      <c r="FT53" s="216" t="str">
        <f t="shared" si="102"/>
        <v/>
      </c>
      <c r="FU53" s="216" t="str">
        <f t="shared" si="103"/>
        <v/>
      </c>
      <c r="FV53" s="216" t="str">
        <f t="shared" si="104"/>
        <v/>
      </c>
      <c r="FW53" s="494" t="str">
        <f t="shared" si="105"/>
        <v/>
      </c>
      <c r="FX53" s="494" t="str">
        <f t="shared" si="106"/>
        <v/>
      </c>
      <c r="FY53" s="494">
        <f t="shared" si="107"/>
        <v>10</v>
      </c>
      <c r="FZ53" s="494" t="str">
        <f t="shared" si="108"/>
        <v/>
      </c>
      <c r="GA53" s="494" t="str">
        <f t="shared" si="109"/>
        <v/>
      </c>
      <c r="GB53" s="494" t="str">
        <f t="shared" si="110"/>
        <v/>
      </c>
      <c r="GC53" s="494" t="str">
        <f t="shared" si="111"/>
        <v/>
      </c>
      <c r="GD53" s="494" t="str">
        <f t="shared" si="112"/>
        <v/>
      </c>
      <c r="GE53" s="494" t="str">
        <f t="shared" si="113"/>
        <v/>
      </c>
      <c r="GF53" s="494" t="str">
        <f t="shared" si="114"/>
        <v/>
      </c>
      <c r="GG53" s="494" t="str">
        <f t="shared" si="115"/>
        <v/>
      </c>
      <c r="GH53" s="494" t="str">
        <f t="shared" si="116"/>
        <v/>
      </c>
      <c r="GI53" s="494" t="str">
        <f t="shared" si="117"/>
        <v/>
      </c>
      <c r="GJ53" s="614" t="str">
        <f t="shared" si="118"/>
        <v xml:space="preserve">    0</v>
      </c>
      <c r="GK53" s="1026" t="str">
        <f t="shared" si="119"/>
        <v xml:space="preserve">    0</v>
      </c>
    </row>
    <row r="54" spans="1:193" ht="15.75" customHeight="1" thickBot="1">
      <c r="A54" s="601">
        <v>46</v>
      </c>
      <c r="B54" s="602">
        <f>'Identitas Siswa'!B53</f>
        <v>0</v>
      </c>
      <c r="C54" s="603">
        <f>'Identitas Siswa'!D53</f>
        <v>0</v>
      </c>
      <c r="D54" s="604"/>
      <c r="E54" s="605"/>
      <c r="F54" s="605"/>
      <c r="G54" s="605"/>
      <c r="H54" s="605">
        <f t="shared" si="3"/>
        <v>0</v>
      </c>
      <c r="I54" s="1053" t="str">
        <f t="shared" si="120"/>
        <v/>
      </c>
      <c r="J54" s="605"/>
      <c r="K54" s="719" t="str">
        <f>IF(J54="",I54,IF(J54&gt;Menu!$D$24,Menu!$D$24,MAX(I54:J54)))</f>
        <v/>
      </c>
      <c r="L54" s="604"/>
      <c r="M54" s="605"/>
      <c r="N54" s="605"/>
      <c r="O54" s="605"/>
      <c r="P54" s="605">
        <f t="shared" si="4"/>
        <v>0</v>
      </c>
      <c r="Q54" s="1053" t="str">
        <f t="shared" si="121"/>
        <v/>
      </c>
      <c r="R54" s="605"/>
      <c r="S54" s="719" t="str">
        <f>IF(R54="",Q54,IF(R54&gt;Menu!$D$24,Menu!$D$24,MAX(Q54:R54)))</f>
        <v/>
      </c>
      <c r="T54" s="604"/>
      <c r="U54" s="605"/>
      <c r="V54" s="605"/>
      <c r="W54" s="605"/>
      <c r="X54" s="605">
        <f t="shared" si="5"/>
        <v>0</v>
      </c>
      <c r="Y54" s="1053" t="str">
        <f t="shared" si="122"/>
        <v/>
      </c>
      <c r="Z54" s="605"/>
      <c r="AA54" s="719" t="str">
        <f>IF(Z54="",Y54,IF(Z54&gt;Menu!$D$24,Menu!$D$24,MAX(Y54:Z54)))</f>
        <v/>
      </c>
      <c r="AB54" s="604"/>
      <c r="AC54" s="605"/>
      <c r="AD54" s="605"/>
      <c r="AE54" s="605"/>
      <c r="AF54" s="605">
        <f t="shared" si="6"/>
        <v>0</v>
      </c>
      <c r="AG54" s="1053" t="str">
        <f t="shared" si="123"/>
        <v/>
      </c>
      <c r="AH54" s="605"/>
      <c r="AI54" s="719" t="str">
        <f>IF(AH54="",AG54,IF(AH54&gt;Menu!$D$24,Menu!$D$24,MAX(AG54:AH54)))</f>
        <v/>
      </c>
      <c r="AJ54" s="604"/>
      <c r="AK54" s="605"/>
      <c r="AL54" s="605"/>
      <c r="AM54" s="605"/>
      <c r="AN54" s="605">
        <f t="shared" si="7"/>
        <v>0</v>
      </c>
      <c r="AO54" s="1053" t="str">
        <f t="shared" si="124"/>
        <v/>
      </c>
      <c r="AP54" s="605"/>
      <c r="AQ54" s="719" t="str">
        <f>IF(AP54="",AO54,IF(AP54&gt;Menu!$D$24,Menu!$D$24,MAX(AO54:AP54)))</f>
        <v/>
      </c>
      <c r="AR54" s="604"/>
      <c r="AS54" s="605"/>
      <c r="AT54" s="605"/>
      <c r="AU54" s="605"/>
      <c r="AV54" s="605">
        <f t="shared" si="8"/>
        <v>0</v>
      </c>
      <c r="AW54" s="1053" t="str">
        <f t="shared" si="125"/>
        <v/>
      </c>
      <c r="AX54" s="605"/>
      <c r="AY54" s="719" t="str">
        <f>IF(AX54="",AW54,IF(AX54&gt;Menu!$D$24,Menu!$D$24,MAX(AW54:AX54)))</f>
        <v/>
      </c>
      <c r="AZ54" s="604"/>
      <c r="BA54" s="605"/>
      <c r="BB54" s="605"/>
      <c r="BC54" s="605"/>
      <c r="BD54" s="605">
        <f t="shared" si="9"/>
        <v>0</v>
      </c>
      <c r="BE54" s="1053" t="str">
        <f t="shared" si="126"/>
        <v/>
      </c>
      <c r="BF54" s="605"/>
      <c r="BG54" s="719" t="str">
        <f>IF(BF54="",BE54,IF(BF54&gt;Menu!$D$24,Menu!$D$24,MAX(BE54:BF54)))</f>
        <v/>
      </c>
      <c r="BH54" s="604"/>
      <c r="BI54" s="605"/>
      <c r="BJ54" s="605"/>
      <c r="BK54" s="605"/>
      <c r="BL54" s="605">
        <f t="shared" si="10"/>
        <v>0</v>
      </c>
      <c r="BM54" s="1053" t="str">
        <f t="shared" si="127"/>
        <v/>
      </c>
      <c r="BN54" s="605"/>
      <c r="BO54" s="719" t="str">
        <f>IF(BN54="",BM54,IF(BN54&gt;Menu!$D$24,Menu!$D$24,MAX(BM54:BN54)))</f>
        <v/>
      </c>
      <c r="BP54" s="604"/>
      <c r="BQ54" s="605"/>
      <c r="BR54" s="605"/>
      <c r="BS54" s="605"/>
      <c r="BT54" s="605">
        <f t="shared" si="11"/>
        <v>0</v>
      </c>
      <c r="BU54" s="1053" t="str">
        <f t="shared" si="128"/>
        <v/>
      </c>
      <c r="BV54" s="605"/>
      <c r="BW54" s="719" t="str">
        <f>IF(BV54="",BU54,IF(BV54&gt;Menu!$D$24,Menu!$D$24,MAX(BU54:BV54)))</f>
        <v/>
      </c>
      <c r="BX54" s="604"/>
      <c r="BY54" s="605"/>
      <c r="BZ54" s="605"/>
      <c r="CA54" s="605"/>
      <c r="CB54" s="605">
        <f t="shared" si="12"/>
        <v>0</v>
      </c>
      <c r="CC54" s="1053" t="str">
        <f t="shared" si="129"/>
        <v/>
      </c>
      <c r="CD54" s="605"/>
      <c r="CE54" s="719" t="str">
        <f>IF(CD54="",CC54,IF(CD54&gt;Menu!$D$24,Menu!$D$24,MAX(CC54:CD54)))</f>
        <v/>
      </c>
      <c r="CF54" s="877" t="str">
        <f t="shared" si="13"/>
        <v/>
      </c>
      <c r="CG54" s="880" t="str">
        <f t="shared" si="14"/>
        <v/>
      </c>
      <c r="CH54" s="609" t="str">
        <f t="shared" si="15"/>
        <v xml:space="preserve">  </v>
      </c>
      <c r="CI54" s="610" t="str">
        <f t="shared" si="16"/>
        <v xml:space="preserve">  </v>
      </c>
      <c r="CJ54" s="494" t="str">
        <f>IF(CG54&gt;100,"  ",IF(CG54&gt;=Menu!$D$24,"T","TT"))</f>
        <v xml:space="preserve">  </v>
      </c>
      <c r="CK54" s="611" t="str">
        <f t="shared" si="135"/>
        <v/>
      </c>
      <c r="CL54" s="611" t="str">
        <f t="shared" si="136"/>
        <v/>
      </c>
      <c r="CM54" s="611" t="str">
        <f t="shared" si="137"/>
        <v/>
      </c>
      <c r="CN54" s="611" t="str">
        <f t="shared" si="138"/>
        <v/>
      </c>
      <c r="CO54" s="611" t="str">
        <f t="shared" si="139"/>
        <v/>
      </c>
      <c r="CP54" s="611" t="str">
        <f t="shared" si="140"/>
        <v/>
      </c>
      <c r="CQ54" s="611" t="str">
        <f t="shared" si="141"/>
        <v/>
      </c>
      <c r="CR54" s="611" t="str">
        <f t="shared" si="24"/>
        <v/>
      </c>
      <c r="CS54" s="611" t="str">
        <f t="shared" si="25"/>
        <v/>
      </c>
      <c r="CT54" s="611" t="str">
        <f t="shared" si="26"/>
        <v/>
      </c>
      <c r="CU54" s="611" t="str">
        <f t="shared" si="27"/>
        <v/>
      </c>
      <c r="CV54" s="611">
        <f t="shared" si="28"/>
        <v>0</v>
      </c>
      <c r="CW54" s="494" t="str">
        <f>IF(CG54&gt;100,"  ",IF(CG54&gt;=Menu!$D$24,"Capaian kompetensi sudah tuntas ","Capaian kompetensi belum tuntas "))</f>
        <v xml:space="preserve">  </v>
      </c>
      <c r="CX54" s="610" t="str">
        <f t="shared" si="29"/>
        <v xml:space="preserve">  </v>
      </c>
      <c r="CY54" s="726">
        <f>Menu!$D$24</f>
        <v>60</v>
      </c>
      <c r="CZ54" s="615" t="str">
        <f t="shared" si="30"/>
        <v/>
      </c>
      <c r="DA54" s="615" t="str">
        <f t="shared" si="31"/>
        <v/>
      </c>
      <c r="DB54" s="615" t="str">
        <f t="shared" si="32"/>
        <v/>
      </c>
      <c r="DC54" s="615" t="str">
        <f t="shared" si="33"/>
        <v/>
      </c>
      <c r="DD54" s="615" t="str">
        <f t="shared" si="34"/>
        <v/>
      </c>
      <c r="DE54" s="615" t="str">
        <f t="shared" si="35"/>
        <v/>
      </c>
      <c r="DF54" s="615" t="str">
        <f t="shared" si="36"/>
        <v/>
      </c>
      <c r="DG54" s="615" t="str">
        <f t="shared" si="37"/>
        <v/>
      </c>
      <c r="DH54" s="615" t="str">
        <f t="shared" si="38"/>
        <v/>
      </c>
      <c r="DI54" s="615" t="str">
        <f t="shared" si="39"/>
        <v/>
      </c>
      <c r="DJ54" s="215" t="str">
        <f t="shared" si="40"/>
        <v/>
      </c>
      <c r="DK54" s="613" t="str">
        <f t="shared" si="41"/>
        <v/>
      </c>
      <c r="DL54" s="215">
        <f t="shared" si="42"/>
        <v>10</v>
      </c>
      <c r="DM54" s="215" t="str">
        <f t="shared" si="43"/>
        <v/>
      </c>
      <c r="DN54" s="215" t="str">
        <f t="shared" si="44"/>
        <v/>
      </c>
      <c r="DO54" s="215" t="str">
        <f t="shared" si="45"/>
        <v/>
      </c>
      <c r="DP54" s="215" t="str">
        <f t="shared" si="46"/>
        <v/>
      </c>
      <c r="DQ54" s="215" t="str">
        <f t="shared" si="47"/>
        <v/>
      </c>
      <c r="DR54" s="215" t="str">
        <f t="shared" si="48"/>
        <v/>
      </c>
      <c r="DS54" s="215" t="str">
        <f t="shared" si="49"/>
        <v/>
      </c>
      <c r="DT54" s="215" t="str">
        <f t="shared" si="50"/>
        <v/>
      </c>
      <c r="DU54" s="215" t="str">
        <f t="shared" si="51"/>
        <v/>
      </c>
      <c r="DV54" s="215" t="str">
        <f t="shared" si="52"/>
        <v/>
      </c>
      <c r="DW54" s="216" t="str">
        <f t="shared" si="53"/>
        <v/>
      </c>
      <c r="DX54" s="216" t="str">
        <f t="shared" si="54"/>
        <v/>
      </c>
      <c r="DY54" s="207">
        <f t="shared" si="55"/>
        <v>10</v>
      </c>
      <c r="DZ54" s="216" t="str">
        <f t="shared" si="56"/>
        <v/>
      </c>
      <c r="EA54" s="216" t="str">
        <f t="shared" si="57"/>
        <v/>
      </c>
      <c r="EB54" s="216" t="str">
        <f t="shared" si="58"/>
        <v/>
      </c>
      <c r="EC54" s="216" t="str">
        <f t="shared" si="59"/>
        <v/>
      </c>
      <c r="ED54" s="216" t="str">
        <f t="shared" si="60"/>
        <v/>
      </c>
      <c r="EE54" s="216" t="str">
        <f t="shared" si="61"/>
        <v/>
      </c>
      <c r="EF54" s="216" t="str">
        <f t="shared" si="62"/>
        <v/>
      </c>
      <c r="EG54" s="216" t="str">
        <f t="shared" si="63"/>
        <v/>
      </c>
      <c r="EH54" s="216" t="str">
        <f t="shared" si="64"/>
        <v/>
      </c>
      <c r="EI54" s="216" t="str">
        <f t="shared" si="65"/>
        <v/>
      </c>
      <c r="EJ54" s="494" t="str">
        <f t="shared" si="66"/>
        <v/>
      </c>
      <c r="EK54" s="494" t="str">
        <f t="shared" si="67"/>
        <v/>
      </c>
      <c r="EL54" s="494">
        <f t="shared" si="68"/>
        <v>10</v>
      </c>
      <c r="EM54" s="494" t="str">
        <f t="shared" si="69"/>
        <v/>
      </c>
      <c r="EN54" s="494" t="str">
        <f t="shared" si="70"/>
        <v/>
      </c>
      <c r="EO54" s="494" t="str">
        <f t="shared" si="71"/>
        <v/>
      </c>
      <c r="EP54" s="494" t="str">
        <f t="shared" si="72"/>
        <v/>
      </c>
      <c r="EQ54" s="494" t="str">
        <f t="shared" si="73"/>
        <v/>
      </c>
      <c r="ER54" s="494" t="str">
        <f t="shared" si="74"/>
        <v/>
      </c>
      <c r="ES54" s="494" t="str">
        <f t="shared" si="75"/>
        <v/>
      </c>
      <c r="ET54" s="494" t="str">
        <f t="shared" si="76"/>
        <v/>
      </c>
      <c r="EU54" s="494" t="str">
        <f t="shared" si="77"/>
        <v/>
      </c>
      <c r="EV54" s="494" t="str">
        <f t="shared" si="78"/>
        <v/>
      </c>
      <c r="EW54" s="215" t="str">
        <f t="shared" si="79"/>
        <v/>
      </c>
      <c r="EX54" s="215" t="str">
        <f t="shared" si="80"/>
        <v/>
      </c>
      <c r="EY54" s="215">
        <f t="shared" si="81"/>
        <v>10</v>
      </c>
      <c r="EZ54" s="215" t="str">
        <f t="shared" si="82"/>
        <v/>
      </c>
      <c r="FA54" s="215" t="str">
        <f t="shared" si="83"/>
        <v/>
      </c>
      <c r="FB54" s="215" t="str">
        <f t="shared" si="84"/>
        <v/>
      </c>
      <c r="FC54" s="215" t="str">
        <f t="shared" si="85"/>
        <v/>
      </c>
      <c r="FD54" s="215" t="str">
        <f t="shared" si="86"/>
        <v/>
      </c>
      <c r="FE54" s="215" t="str">
        <f t="shared" si="87"/>
        <v/>
      </c>
      <c r="FF54" s="215" t="str">
        <f t="shared" si="88"/>
        <v/>
      </c>
      <c r="FG54" s="215" t="str">
        <f t="shared" si="89"/>
        <v/>
      </c>
      <c r="FH54" s="215" t="str">
        <f t="shared" si="90"/>
        <v/>
      </c>
      <c r="FI54" s="215" t="str">
        <f t="shared" si="91"/>
        <v/>
      </c>
      <c r="FJ54" s="216" t="str">
        <f t="shared" si="92"/>
        <v/>
      </c>
      <c r="FK54" s="211" t="str">
        <f t="shared" si="93"/>
        <v/>
      </c>
      <c r="FL54" s="211">
        <f t="shared" si="94"/>
        <v>10</v>
      </c>
      <c r="FM54" s="211" t="str">
        <f t="shared" si="95"/>
        <v/>
      </c>
      <c r="FN54" s="211" t="str">
        <f t="shared" si="96"/>
        <v/>
      </c>
      <c r="FO54" s="211" t="str">
        <f t="shared" si="97"/>
        <v/>
      </c>
      <c r="FP54" s="211" t="str">
        <f t="shared" si="98"/>
        <v/>
      </c>
      <c r="FQ54" s="211" t="str">
        <f t="shared" si="99"/>
        <v/>
      </c>
      <c r="FR54" s="216" t="str">
        <f t="shared" si="100"/>
        <v/>
      </c>
      <c r="FS54" s="216" t="str">
        <f t="shared" si="101"/>
        <v/>
      </c>
      <c r="FT54" s="216" t="str">
        <f t="shared" si="102"/>
        <v/>
      </c>
      <c r="FU54" s="216" t="str">
        <f t="shared" si="103"/>
        <v/>
      </c>
      <c r="FV54" s="216" t="str">
        <f t="shared" si="104"/>
        <v/>
      </c>
      <c r="FW54" s="494" t="str">
        <f t="shared" si="105"/>
        <v/>
      </c>
      <c r="FX54" s="494" t="str">
        <f t="shared" si="106"/>
        <v/>
      </c>
      <c r="FY54" s="494">
        <f t="shared" si="107"/>
        <v>10</v>
      </c>
      <c r="FZ54" s="494" t="str">
        <f t="shared" si="108"/>
        <v/>
      </c>
      <c r="GA54" s="494" t="str">
        <f t="shared" si="109"/>
        <v/>
      </c>
      <c r="GB54" s="494" t="str">
        <f t="shared" si="110"/>
        <v/>
      </c>
      <c r="GC54" s="494" t="str">
        <f t="shared" si="111"/>
        <v/>
      </c>
      <c r="GD54" s="494" t="str">
        <f t="shared" si="112"/>
        <v/>
      </c>
      <c r="GE54" s="494" t="str">
        <f t="shared" si="113"/>
        <v/>
      </c>
      <c r="GF54" s="494" t="str">
        <f t="shared" si="114"/>
        <v/>
      </c>
      <c r="GG54" s="494" t="str">
        <f t="shared" si="115"/>
        <v/>
      </c>
      <c r="GH54" s="494" t="str">
        <f t="shared" si="116"/>
        <v/>
      </c>
      <c r="GI54" s="494" t="str">
        <f t="shared" si="117"/>
        <v/>
      </c>
      <c r="GJ54" s="614" t="str">
        <f t="shared" si="118"/>
        <v xml:space="preserve">    0</v>
      </c>
      <c r="GK54" s="1026" t="str">
        <f t="shared" si="119"/>
        <v xml:space="preserve">    0</v>
      </c>
    </row>
    <row r="55" spans="1:193" ht="15.75" customHeight="1" thickBot="1">
      <c r="A55" s="601">
        <v>47</v>
      </c>
      <c r="B55" s="602">
        <f>'Identitas Siswa'!B54</f>
        <v>0</v>
      </c>
      <c r="C55" s="603">
        <f>'Identitas Siswa'!D54</f>
        <v>0</v>
      </c>
      <c r="D55" s="604"/>
      <c r="E55" s="605"/>
      <c r="F55" s="605"/>
      <c r="G55" s="605"/>
      <c r="H55" s="605">
        <f t="shared" si="3"/>
        <v>0</v>
      </c>
      <c r="I55" s="1053" t="str">
        <f t="shared" si="120"/>
        <v/>
      </c>
      <c r="J55" s="605"/>
      <c r="K55" s="719" t="str">
        <f>IF(J55="",I55,IF(J55&gt;Menu!$D$24,Menu!$D$24,MAX(I55:J55)))</f>
        <v/>
      </c>
      <c r="L55" s="604"/>
      <c r="M55" s="605"/>
      <c r="N55" s="605"/>
      <c r="O55" s="605"/>
      <c r="P55" s="605">
        <f t="shared" si="4"/>
        <v>0</v>
      </c>
      <c r="Q55" s="1053" t="str">
        <f t="shared" si="121"/>
        <v/>
      </c>
      <c r="R55" s="605"/>
      <c r="S55" s="719" t="str">
        <f>IF(R55="",Q55,IF(R55&gt;Menu!$D$24,Menu!$D$24,MAX(Q55:R55)))</f>
        <v/>
      </c>
      <c r="T55" s="604"/>
      <c r="U55" s="605"/>
      <c r="V55" s="605"/>
      <c r="W55" s="605"/>
      <c r="X55" s="605">
        <f t="shared" si="5"/>
        <v>0</v>
      </c>
      <c r="Y55" s="1053" t="str">
        <f t="shared" si="122"/>
        <v/>
      </c>
      <c r="Z55" s="605"/>
      <c r="AA55" s="719" t="str">
        <f>IF(Z55="",Y55,IF(Z55&gt;Menu!$D$24,Menu!$D$24,MAX(Y55:Z55)))</f>
        <v/>
      </c>
      <c r="AB55" s="604"/>
      <c r="AC55" s="605"/>
      <c r="AD55" s="605"/>
      <c r="AE55" s="605"/>
      <c r="AF55" s="605">
        <f t="shared" si="6"/>
        <v>0</v>
      </c>
      <c r="AG55" s="1053" t="str">
        <f t="shared" si="123"/>
        <v/>
      </c>
      <c r="AH55" s="605"/>
      <c r="AI55" s="719" t="str">
        <f>IF(AH55="",AG55,IF(AH55&gt;Menu!$D$24,Menu!$D$24,MAX(AG55:AH55)))</f>
        <v/>
      </c>
      <c r="AJ55" s="604"/>
      <c r="AK55" s="605"/>
      <c r="AL55" s="605"/>
      <c r="AM55" s="605"/>
      <c r="AN55" s="605">
        <f t="shared" si="7"/>
        <v>0</v>
      </c>
      <c r="AO55" s="1053" t="str">
        <f t="shared" si="124"/>
        <v/>
      </c>
      <c r="AP55" s="605"/>
      <c r="AQ55" s="719" t="str">
        <f>IF(AP55="",AO55,IF(AP55&gt;Menu!$D$24,Menu!$D$24,MAX(AO55:AP55)))</f>
        <v/>
      </c>
      <c r="AR55" s="604"/>
      <c r="AS55" s="605"/>
      <c r="AT55" s="605"/>
      <c r="AU55" s="605"/>
      <c r="AV55" s="605">
        <f t="shared" si="8"/>
        <v>0</v>
      </c>
      <c r="AW55" s="1053" t="str">
        <f t="shared" si="125"/>
        <v/>
      </c>
      <c r="AX55" s="605"/>
      <c r="AY55" s="719" t="str">
        <f>IF(AX55="",AW55,IF(AX55&gt;Menu!$D$24,Menu!$D$24,MAX(AW55:AX55)))</f>
        <v/>
      </c>
      <c r="AZ55" s="604"/>
      <c r="BA55" s="605"/>
      <c r="BB55" s="605"/>
      <c r="BC55" s="605"/>
      <c r="BD55" s="605">
        <f t="shared" si="9"/>
        <v>0</v>
      </c>
      <c r="BE55" s="1053" t="str">
        <f t="shared" si="126"/>
        <v/>
      </c>
      <c r="BF55" s="605"/>
      <c r="BG55" s="719" t="str">
        <f>IF(BF55="",BE55,IF(BF55&gt;Menu!$D$24,Menu!$D$24,MAX(BE55:BF55)))</f>
        <v/>
      </c>
      <c r="BH55" s="604"/>
      <c r="BI55" s="605"/>
      <c r="BJ55" s="605"/>
      <c r="BK55" s="605"/>
      <c r="BL55" s="605">
        <f t="shared" si="10"/>
        <v>0</v>
      </c>
      <c r="BM55" s="1053" t="str">
        <f t="shared" si="127"/>
        <v/>
      </c>
      <c r="BN55" s="605"/>
      <c r="BO55" s="719" t="str">
        <f>IF(BN55="",BM55,IF(BN55&gt;Menu!$D$24,Menu!$D$24,MAX(BM55:BN55)))</f>
        <v/>
      </c>
      <c r="BP55" s="604"/>
      <c r="BQ55" s="605"/>
      <c r="BR55" s="605"/>
      <c r="BS55" s="605"/>
      <c r="BT55" s="605">
        <f t="shared" si="11"/>
        <v>0</v>
      </c>
      <c r="BU55" s="1053" t="str">
        <f t="shared" si="128"/>
        <v/>
      </c>
      <c r="BV55" s="605"/>
      <c r="BW55" s="719" t="str">
        <f>IF(BV55="",BU55,IF(BV55&gt;Menu!$D$24,Menu!$D$24,MAX(BU55:BV55)))</f>
        <v/>
      </c>
      <c r="BX55" s="604"/>
      <c r="BY55" s="605"/>
      <c r="BZ55" s="605"/>
      <c r="CA55" s="605"/>
      <c r="CB55" s="605">
        <f t="shared" si="12"/>
        <v>0</v>
      </c>
      <c r="CC55" s="1053" t="str">
        <f t="shared" si="129"/>
        <v/>
      </c>
      <c r="CD55" s="605"/>
      <c r="CE55" s="719" t="str">
        <f>IF(CD55="",CC55,IF(CD55&gt;Menu!$D$24,Menu!$D$24,MAX(CC55:CD55)))</f>
        <v/>
      </c>
      <c r="CF55" s="877" t="str">
        <f t="shared" si="13"/>
        <v/>
      </c>
      <c r="CG55" s="880" t="str">
        <f t="shared" si="14"/>
        <v/>
      </c>
      <c r="CH55" s="609" t="str">
        <f t="shared" si="15"/>
        <v xml:space="preserve">  </v>
      </c>
      <c r="CI55" s="610" t="str">
        <f t="shared" si="16"/>
        <v xml:space="preserve">  </v>
      </c>
      <c r="CJ55" s="494" t="str">
        <f>IF(CG55&gt;100,"  ",IF(CG55&gt;=Menu!$D$24,"T","TT"))</f>
        <v xml:space="preserve">  </v>
      </c>
      <c r="CK55" s="611" t="str">
        <f t="shared" si="135"/>
        <v/>
      </c>
      <c r="CL55" s="611" t="str">
        <f t="shared" si="136"/>
        <v/>
      </c>
      <c r="CM55" s="611" t="str">
        <f t="shared" si="137"/>
        <v/>
      </c>
      <c r="CN55" s="611" t="str">
        <f t="shared" si="138"/>
        <v/>
      </c>
      <c r="CO55" s="611" t="str">
        <f t="shared" si="139"/>
        <v/>
      </c>
      <c r="CP55" s="611" t="str">
        <f t="shared" si="140"/>
        <v/>
      </c>
      <c r="CQ55" s="611" t="str">
        <f t="shared" si="141"/>
        <v/>
      </c>
      <c r="CR55" s="611" t="str">
        <f t="shared" si="24"/>
        <v/>
      </c>
      <c r="CS55" s="611" t="str">
        <f t="shared" si="25"/>
        <v/>
      </c>
      <c r="CT55" s="611" t="str">
        <f t="shared" si="26"/>
        <v/>
      </c>
      <c r="CU55" s="611" t="str">
        <f t="shared" si="27"/>
        <v/>
      </c>
      <c r="CV55" s="611">
        <f t="shared" si="28"/>
        <v>0</v>
      </c>
      <c r="CW55" s="494" t="str">
        <f>IF(CG55&gt;100,"  ",IF(CG55&gt;=Menu!$D$24,"Capaian kompetensi sudah tuntas ","Capaian kompetensi belum tuntas "))</f>
        <v xml:space="preserve">  </v>
      </c>
      <c r="CX55" s="610" t="str">
        <f t="shared" si="29"/>
        <v xml:space="preserve">  </v>
      </c>
      <c r="CY55" s="726">
        <f>Menu!$D$24</f>
        <v>60</v>
      </c>
      <c r="CZ55" s="615" t="str">
        <f t="shared" si="30"/>
        <v/>
      </c>
      <c r="DA55" s="615" t="str">
        <f t="shared" si="31"/>
        <v/>
      </c>
      <c r="DB55" s="615" t="str">
        <f t="shared" si="32"/>
        <v/>
      </c>
      <c r="DC55" s="615" t="str">
        <f t="shared" si="33"/>
        <v/>
      </c>
      <c r="DD55" s="615" t="str">
        <f t="shared" si="34"/>
        <v/>
      </c>
      <c r="DE55" s="615" t="str">
        <f t="shared" si="35"/>
        <v/>
      </c>
      <c r="DF55" s="615" t="str">
        <f t="shared" si="36"/>
        <v/>
      </c>
      <c r="DG55" s="615" t="str">
        <f t="shared" si="37"/>
        <v/>
      </c>
      <c r="DH55" s="615" t="str">
        <f t="shared" si="38"/>
        <v/>
      </c>
      <c r="DI55" s="615" t="str">
        <f t="shared" si="39"/>
        <v/>
      </c>
      <c r="DJ55" s="215" t="str">
        <f t="shared" si="40"/>
        <v/>
      </c>
      <c r="DK55" s="613" t="str">
        <f t="shared" si="41"/>
        <v/>
      </c>
      <c r="DL55" s="215">
        <f t="shared" si="42"/>
        <v>10</v>
      </c>
      <c r="DM55" s="215" t="str">
        <f t="shared" si="43"/>
        <v/>
      </c>
      <c r="DN55" s="215" t="str">
        <f t="shared" si="44"/>
        <v/>
      </c>
      <c r="DO55" s="215" t="str">
        <f t="shared" si="45"/>
        <v/>
      </c>
      <c r="DP55" s="215" t="str">
        <f t="shared" si="46"/>
        <v/>
      </c>
      <c r="DQ55" s="215" t="str">
        <f t="shared" si="47"/>
        <v/>
      </c>
      <c r="DR55" s="215" t="str">
        <f t="shared" si="48"/>
        <v/>
      </c>
      <c r="DS55" s="215" t="str">
        <f t="shared" si="49"/>
        <v/>
      </c>
      <c r="DT55" s="215" t="str">
        <f t="shared" si="50"/>
        <v/>
      </c>
      <c r="DU55" s="215" t="str">
        <f t="shared" si="51"/>
        <v/>
      </c>
      <c r="DV55" s="215" t="str">
        <f t="shared" si="52"/>
        <v/>
      </c>
      <c r="DW55" s="216" t="str">
        <f t="shared" si="53"/>
        <v/>
      </c>
      <c r="DX55" s="216" t="str">
        <f t="shared" si="54"/>
        <v/>
      </c>
      <c r="DY55" s="207">
        <f t="shared" si="55"/>
        <v>10</v>
      </c>
      <c r="DZ55" s="216" t="str">
        <f t="shared" si="56"/>
        <v/>
      </c>
      <c r="EA55" s="216" t="str">
        <f t="shared" si="57"/>
        <v/>
      </c>
      <c r="EB55" s="216" t="str">
        <f t="shared" si="58"/>
        <v/>
      </c>
      <c r="EC55" s="216" t="str">
        <f t="shared" si="59"/>
        <v/>
      </c>
      <c r="ED55" s="216" t="str">
        <f t="shared" si="60"/>
        <v/>
      </c>
      <c r="EE55" s="216" t="str">
        <f t="shared" si="61"/>
        <v/>
      </c>
      <c r="EF55" s="216" t="str">
        <f t="shared" si="62"/>
        <v/>
      </c>
      <c r="EG55" s="216" t="str">
        <f t="shared" si="63"/>
        <v/>
      </c>
      <c r="EH55" s="216" t="str">
        <f t="shared" si="64"/>
        <v/>
      </c>
      <c r="EI55" s="216" t="str">
        <f t="shared" si="65"/>
        <v/>
      </c>
      <c r="EJ55" s="494" t="str">
        <f t="shared" si="66"/>
        <v/>
      </c>
      <c r="EK55" s="494" t="str">
        <f t="shared" si="67"/>
        <v/>
      </c>
      <c r="EL55" s="494">
        <f t="shared" si="68"/>
        <v>10</v>
      </c>
      <c r="EM55" s="494" t="str">
        <f t="shared" si="69"/>
        <v/>
      </c>
      <c r="EN55" s="494" t="str">
        <f t="shared" si="70"/>
        <v/>
      </c>
      <c r="EO55" s="494" t="str">
        <f t="shared" si="71"/>
        <v/>
      </c>
      <c r="EP55" s="494" t="str">
        <f t="shared" si="72"/>
        <v/>
      </c>
      <c r="EQ55" s="494" t="str">
        <f t="shared" si="73"/>
        <v/>
      </c>
      <c r="ER55" s="494" t="str">
        <f t="shared" si="74"/>
        <v/>
      </c>
      <c r="ES55" s="494" t="str">
        <f t="shared" si="75"/>
        <v/>
      </c>
      <c r="ET55" s="494" t="str">
        <f t="shared" si="76"/>
        <v/>
      </c>
      <c r="EU55" s="494" t="str">
        <f t="shared" si="77"/>
        <v/>
      </c>
      <c r="EV55" s="494" t="str">
        <f t="shared" si="78"/>
        <v/>
      </c>
      <c r="EW55" s="215" t="str">
        <f t="shared" si="79"/>
        <v/>
      </c>
      <c r="EX55" s="215" t="str">
        <f t="shared" si="80"/>
        <v/>
      </c>
      <c r="EY55" s="215">
        <f t="shared" si="81"/>
        <v>10</v>
      </c>
      <c r="EZ55" s="215" t="str">
        <f t="shared" si="82"/>
        <v/>
      </c>
      <c r="FA55" s="215" t="str">
        <f t="shared" si="83"/>
        <v/>
      </c>
      <c r="FB55" s="215" t="str">
        <f t="shared" si="84"/>
        <v/>
      </c>
      <c r="FC55" s="215" t="str">
        <f t="shared" si="85"/>
        <v/>
      </c>
      <c r="FD55" s="215" t="str">
        <f t="shared" si="86"/>
        <v/>
      </c>
      <c r="FE55" s="215" t="str">
        <f t="shared" si="87"/>
        <v/>
      </c>
      <c r="FF55" s="215" t="str">
        <f t="shared" si="88"/>
        <v/>
      </c>
      <c r="FG55" s="215" t="str">
        <f t="shared" si="89"/>
        <v/>
      </c>
      <c r="FH55" s="215" t="str">
        <f t="shared" si="90"/>
        <v/>
      </c>
      <c r="FI55" s="215" t="str">
        <f t="shared" si="91"/>
        <v/>
      </c>
      <c r="FJ55" s="216" t="str">
        <f t="shared" si="92"/>
        <v/>
      </c>
      <c r="FK55" s="211" t="str">
        <f t="shared" si="93"/>
        <v/>
      </c>
      <c r="FL55" s="211">
        <f t="shared" si="94"/>
        <v>10</v>
      </c>
      <c r="FM55" s="211" t="str">
        <f t="shared" si="95"/>
        <v/>
      </c>
      <c r="FN55" s="211" t="str">
        <f t="shared" si="96"/>
        <v/>
      </c>
      <c r="FO55" s="211" t="str">
        <f t="shared" si="97"/>
        <v/>
      </c>
      <c r="FP55" s="211" t="str">
        <f t="shared" si="98"/>
        <v/>
      </c>
      <c r="FQ55" s="211" t="str">
        <f t="shared" si="99"/>
        <v/>
      </c>
      <c r="FR55" s="216" t="str">
        <f t="shared" si="100"/>
        <v/>
      </c>
      <c r="FS55" s="216" t="str">
        <f t="shared" si="101"/>
        <v/>
      </c>
      <c r="FT55" s="216" t="str">
        <f t="shared" si="102"/>
        <v/>
      </c>
      <c r="FU55" s="216" t="str">
        <f t="shared" si="103"/>
        <v/>
      </c>
      <c r="FV55" s="216" t="str">
        <f t="shared" si="104"/>
        <v/>
      </c>
      <c r="FW55" s="494" t="str">
        <f t="shared" si="105"/>
        <v/>
      </c>
      <c r="FX55" s="494" t="str">
        <f t="shared" si="106"/>
        <v/>
      </c>
      <c r="FY55" s="494">
        <f t="shared" si="107"/>
        <v>10</v>
      </c>
      <c r="FZ55" s="494" t="str">
        <f t="shared" si="108"/>
        <v/>
      </c>
      <c r="GA55" s="494" t="str">
        <f t="shared" si="109"/>
        <v/>
      </c>
      <c r="GB55" s="494" t="str">
        <f t="shared" si="110"/>
        <v/>
      </c>
      <c r="GC55" s="494" t="str">
        <f t="shared" si="111"/>
        <v/>
      </c>
      <c r="GD55" s="494" t="str">
        <f t="shared" si="112"/>
        <v/>
      </c>
      <c r="GE55" s="494" t="str">
        <f t="shared" si="113"/>
        <v/>
      </c>
      <c r="GF55" s="494" t="str">
        <f t="shared" si="114"/>
        <v/>
      </c>
      <c r="GG55" s="494" t="str">
        <f t="shared" si="115"/>
        <v/>
      </c>
      <c r="GH55" s="494" t="str">
        <f t="shared" si="116"/>
        <v/>
      </c>
      <c r="GI55" s="494" t="str">
        <f t="shared" si="117"/>
        <v/>
      </c>
      <c r="GJ55" s="614" t="str">
        <f t="shared" si="118"/>
        <v xml:space="preserve">    0</v>
      </c>
      <c r="GK55" s="1026" t="str">
        <f t="shared" si="119"/>
        <v xml:space="preserve">    0</v>
      </c>
    </row>
    <row r="56" spans="1:193" ht="15.75" customHeight="1" thickBot="1">
      <c r="A56" s="601">
        <v>48</v>
      </c>
      <c r="B56" s="602">
        <f>'Identitas Siswa'!B55</f>
        <v>0</v>
      </c>
      <c r="C56" s="603">
        <f>'Identitas Siswa'!D55</f>
        <v>0</v>
      </c>
      <c r="D56" s="604"/>
      <c r="E56" s="605"/>
      <c r="F56" s="605"/>
      <c r="G56" s="605"/>
      <c r="H56" s="605">
        <f t="shared" si="3"/>
        <v>0</v>
      </c>
      <c r="I56" s="1053" t="str">
        <f t="shared" si="120"/>
        <v/>
      </c>
      <c r="J56" s="605"/>
      <c r="K56" s="719" t="str">
        <f>IF(J56="",I56,IF(J56&gt;Menu!$D$24,Menu!$D$24,MAX(I56:J56)))</f>
        <v/>
      </c>
      <c r="L56" s="604"/>
      <c r="M56" s="605"/>
      <c r="N56" s="605"/>
      <c r="O56" s="605"/>
      <c r="P56" s="605">
        <f t="shared" si="4"/>
        <v>0</v>
      </c>
      <c r="Q56" s="1053" t="str">
        <f t="shared" si="121"/>
        <v/>
      </c>
      <c r="R56" s="605"/>
      <c r="S56" s="719" t="str">
        <f>IF(R56="",Q56,IF(R56&gt;Menu!$D$24,Menu!$D$24,MAX(Q56:R56)))</f>
        <v/>
      </c>
      <c r="T56" s="604"/>
      <c r="U56" s="605"/>
      <c r="V56" s="605"/>
      <c r="W56" s="605"/>
      <c r="X56" s="605">
        <f t="shared" si="5"/>
        <v>0</v>
      </c>
      <c r="Y56" s="1053" t="str">
        <f t="shared" si="122"/>
        <v/>
      </c>
      <c r="Z56" s="605"/>
      <c r="AA56" s="719" t="str">
        <f>IF(Z56="",Y56,IF(Z56&gt;Menu!$D$24,Menu!$D$24,MAX(Y56:Z56)))</f>
        <v/>
      </c>
      <c r="AB56" s="604"/>
      <c r="AC56" s="605"/>
      <c r="AD56" s="605"/>
      <c r="AE56" s="605"/>
      <c r="AF56" s="605">
        <f t="shared" si="6"/>
        <v>0</v>
      </c>
      <c r="AG56" s="1053" t="str">
        <f t="shared" si="123"/>
        <v/>
      </c>
      <c r="AH56" s="605"/>
      <c r="AI56" s="719" t="str">
        <f>IF(AH56="",AG56,IF(AH56&gt;Menu!$D$24,Menu!$D$24,MAX(AG56:AH56)))</f>
        <v/>
      </c>
      <c r="AJ56" s="604"/>
      <c r="AK56" s="605"/>
      <c r="AL56" s="605"/>
      <c r="AM56" s="605"/>
      <c r="AN56" s="605">
        <f t="shared" si="7"/>
        <v>0</v>
      </c>
      <c r="AO56" s="1053" t="str">
        <f t="shared" si="124"/>
        <v/>
      </c>
      <c r="AP56" s="605"/>
      <c r="AQ56" s="719" t="str">
        <f>IF(AP56="",AO56,IF(AP56&gt;Menu!$D$24,Menu!$D$24,MAX(AO56:AP56)))</f>
        <v/>
      </c>
      <c r="AR56" s="604"/>
      <c r="AS56" s="605"/>
      <c r="AT56" s="605"/>
      <c r="AU56" s="605"/>
      <c r="AV56" s="605">
        <f t="shared" si="8"/>
        <v>0</v>
      </c>
      <c r="AW56" s="1053" t="str">
        <f t="shared" si="125"/>
        <v/>
      </c>
      <c r="AX56" s="605"/>
      <c r="AY56" s="719" t="str">
        <f>IF(AX56="",AW56,IF(AX56&gt;Menu!$D$24,Menu!$D$24,MAX(AW56:AX56)))</f>
        <v/>
      </c>
      <c r="AZ56" s="604"/>
      <c r="BA56" s="605"/>
      <c r="BB56" s="605"/>
      <c r="BC56" s="605"/>
      <c r="BD56" s="605">
        <f t="shared" si="9"/>
        <v>0</v>
      </c>
      <c r="BE56" s="1053" t="str">
        <f t="shared" si="126"/>
        <v/>
      </c>
      <c r="BF56" s="605"/>
      <c r="BG56" s="719" t="str">
        <f>IF(BF56="",BE56,IF(BF56&gt;Menu!$D$24,Menu!$D$24,MAX(BE56:BF56)))</f>
        <v/>
      </c>
      <c r="BH56" s="604"/>
      <c r="BI56" s="605"/>
      <c r="BJ56" s="605"/>
      <c r="BK56" s="605"/>
      <c r="BL56" s="605">
        <f t="shared" si="10"/>
        <v>0</v>
      </c>
      <c r="BM56" s="1053" t="str">
        <f t="shared" si="127"/>
        <v/>
      </c>
      <c r="BN56" s="605"/>
      <c r="BO56" s="719" t="str">
        <f>IF(BN56="",BM56,IF(BN56&gt;Menu!$D$24,Menu!$D$24,MAX(BM56:BN56)))</f>
        <v/>
      </c>
      <c r="BP56" s="604"/>
      <c r="BQ56" s="605"/>
      <c r="BR56" s="605"/>
      <c r="BS56" s="605"/>
      <c r="BT56" s="605">
        <f t="shared" si="11"/>
        <v>0</v>
      </c>
      <c r="BU56" s="1053" t="str">
        <f t="shared" si="128"/>
        <v/>
      </c>
      <c r="BV56" s="605"/>
      <c r="BW56" s="719" t="str">
        <f>IF(BV56="",BU56,IF(BV56&gt;Menu!$D$24,Menu!$D$24,MAX(BU56:BV56)))</f>
        <v/>
      </c>
      <c r="BX56" s="604"/>
      <c r="BY56" s="605"/>
      <c r="BZ56" s="605"/>
      <c r="CA56" s="605"/>
      <c r="CB56" s="605">
        <f t="shared" si="12"/>
        <v>0</v>
      </c>
      <c r="CC56" s="1053" t="str">
        <f t="shared" si="129"/>
        <v/>
      </c>
      <c r="CD56" s="605"/>
      <c r="CE56" s="719" t="str">
        <f>IF(CD56="",CC56,IF(CD56&gt;Menu!$D$24,Menu!$D$24,MAX(CC56:CD56)))</f>
        <v/>
      </c>
      <c r="CF56" s="877" t="str">
        <f t="shared" si="13"/>
        <v/>
      </c>
      <c r="CG56" s="880" t="str">
        <f t="shared" si="14"/>
        <v/>
      </c>
      <c r="CH56" s="609" t="str">
        <f t="shared" si="15"/>
        <v xml:space="preserve">  </v>
      </c>
      <c r="CI56" s="610" t="str">
        <f t="shared" si="16"/>
        <v xml:space="preserve">  </v>
      </c>
      <c r="CJ56" s="494" t="str">
        <f>IF(CG56&gt;100,"  ",IF(CG56&gt;=Menu!$D$24,"T","TT"))</f>
        <v xml:space="preserve">  </v>
      </c>
      <c r="CK56" s="611" t="str">
        <f t="shared" si="135"/>
        <v/>
      </c>
      <c r="CL56" s="611" t="str">
        <f t="shared" si="136"/>
        <v/>
      </c>
      <c r="CM56" s="611" t="str">
        <f t="shared" si="137"/>
        <v/>
      </c>
      <c r="CN56" s="611" t="str">
        <f t="shared" si="138"/>
        <v/>
      </c>
      <c r="CO56" s="611" t="str">
        <f t="shared" si="139"/>
        <v/>
      </c>
      <c r="CP56" s="611" t="str">
        <f t="shared" si="140"/>
        <v/>
      </c>
      <c r="CQ56" s="611" t="str">
        <f t="shared" si="141"/>
        <v/>
      </c>
      <c r="CR56" s="611" t="str">
        <f t="shared" si="24"/>
        <v/>
      </c>
      <c r="CS56" s="611" t="str">
        <f t="shared" si="25"/>
        <v/>
      </c>
      <c r="CT56" s="611" t="str">
        <f t="shared" si="26"/>
        <v/>
      </c>
      <c r="CU56" s="611" t="str">
        <f t="shared" si="27"/>
        <v/>
      </c>
      <c r="CV56" s="611">
        <f t="shared" si="28"/>
        <v>0</v>
      </c>
      <c r="CW56" s="494" t="str">
        <f>IF(CG56&gt;100,"  ",IF(CG56&gt;=Menu!$D$24,"Capaian kompetensi sudah tuntas ","Capaian kompetensi belum tuntas "))</f>
        <v xml:space="preserve">  </v>
      </c>
      <c r="CX56" s="610" t="str">
        <f t="shared" si="29"/>
        <v xml:space="preserve">  </v>
      </c>
      <c r="CY56" s="726">
        <f>Menu!$D$24</f>
        <v>60</v>
      </c>
      <c r="CZ56" s="615" t="str">
        <f t="shared" si="30"/>
        <v/>
      </c>
      <c r="DA56" s="615" t="str">
        <f t="shared" si="31"/>
        <v/>
      </c>
      <c r="DB56" s="615" t="str">
        <f t="shared" si="32"/>
        <v/>
      </c>
      <c r="DC56" s="615" t="str">
        <f t="shared" si="33"/>
        <v/>
      </c>
      <c r="DD56" s="615" t="str">
        <f t="shared" si="34"/>
        <v/>
      </c>
      <c r="DE56" s="615" t="str">
        <f t="shared" si="35"/>
        <v/>
      </c>
      <c r="DF56" s="615" t="str">
        <f t="shared" si="36"/>
        <v/>
      </c>
      <c r="DG56" s="615" t="str">
        <f t="shared" si="37"/>
        <v/>
      </c>
      <c r="DH56" s="615" t="str">
        <f t="shared" si="38"/>
        <v/>
      </c>
      <c r="DI56" s="615" t="str">
        <f t="shared" si="39"/>
        <v/>
      </c>
      <c r="DJ56" s="215" t="str">
        <f t="shared" si="40"/>
        <v/>
      </c>
      <c r="DK56" s="613" t="str">
        <f t="shared" si="41"/>
        <v/>
      </c>
      <c r="DL56" s="215">
        <f t="shared" si="42"/>
        <v>10</v>
      </c>
      <c r="DM56" s="215" t="str">
        <f t="shared" si="43"/>
        <v/>
      </c>
      <c r="DN56" s="215" t="str">
        <f t="shared" si="44"/>
        <v/>
      </c>
      <c r="DO56" s="215" t="str">
        <f t="shared" si="45"/>
        <v/>
      </c>
      <c r="DP56" s="215" t="str">
        <f t="shared" si="46"/>
        <v/>
      </c>
      <c r="DQ56" s="215" t="str">
        <f t="shared" si="47"/>
        <v/>
      </c>
      <c r="DR56" s="215" t="str">
        <f t="shared" si="48"/>
        <v/>
      </c>
      <c r="DS56" s="215" t="str">
        <f t="shared" si="49"/>
        <v/>
      </c>
      <c r="DT56" s="215" t="str">
        <f t="shared" si="50"/>
        <v/>
      </c>
      <c r="DU56" s="215" t="str">
        <f t="shared" si="51"/>
        <v/>
      </c>
      <c r="DV56" s="215" t="str">
        <f t="shared" si="52"/>
        <v/>
      </c>
      <c r="DW56" s="216" t="str">
        <f t="shared" si="53"/>
        <v/>
      </c>
      <c r="DX56" s="216" t="str">
        <f t="shared" si="54"/>
        <v/>
      </c>
      <c r="DY56" s="207">
        <f t="shared" si="55"/>
        <v>10</v>
      </c>
      <c r="DZ56" s="216" t="str">
        <f t="shared" si="56"/>
        <v/>
      </c>
      <c r="EA56" s="216" t="str">
        <f t="shared" si="57"/>
        <v/>
      </c>
      <c r="EB56" s="216" t="str">
        <f t="shared" si="58"/>
        <v/>
      </c>
      <c r="EC56" s="216" t="str">
        <f t="shared" si="59"/>
        <v/>
      </c>
      <c r="ED56" s="216" t="str">
        <f t="shared" si="60"/>
        <v/>
      </c>
      <c r="EE56" s="216" t="str">
        <f t="shared" si="61"/>
        <v/>
      </c>
      <c r="EF56" s="216" t="str">
        <f t="shared" si="62"/>
        <v/>
      </c>
      <c r="EG56" s="216" t="str">
        <f t="shared" si="63"/>
        <v/>
      </c>
      <c r="EH56" s="216" t="str">
        <f t="shared" si="64"/>
        <v/>
      </c>
      <c r="EI56" s="216" t="str">
        <f t="shared" si="65"/>
        <v/>
      </c>
      <c r="EJ56" s="494" t="str">
        <f t="shared" si="66"/>
        <v/>
      </c>
      <c r="EK56" s="494" t="str">
        <f t="shared" si="67"/>
        <v/>
      </c>
      <c r="EL56" s="494">
        <f t="shared" si="68"/>
        <v>10</v>
      </c>
      <c r="EM56" s="494" t="str">
        <f t="shared" si="69"/>
        <v/>
      </c>
      <c r="EN56" s="494" t="str">
        <f t="shared" si="70"/>
        <v/>
      </c>
      <c r="EO56" s="494" t="str">
        <f t="shared" si="71"/>
        <v/>
      </c>
      <c r="EP56" s="494" t="str">
        <f t="shared" si="72"/>
        <v/>
      </c>
      <c r="EQ56" s="494" t="str">
        <f t="shared" si="73"/>
        <v/>
      </c>
      <c r="ER56" s="494" t="str">
        <f t="shared" si="74"/>
        <v/>
      </c>
      <c r="ES56" s="494" t="str">
        <f t="shared" si="75"/>
        <v/>
      </c>
      <c r="ET56" s="494" t="str">
        <f t="shared" si="76"/>
        <v/>
      </c>
      <c r="EU56" s="494" t="str">
        <f t="shared" si="77"/>
        <v/>
      </c>
      <c r="EV56" s="494" t="str">
        <f t="shared" si="78"/>
        <v/>
      </c>
      <c r="EW56" s="215" t="str">
        <f t="shared" si="79"/>
        <v/>
      </c>
      <c r="EX56" s="215" t="str">
        <f t="shared" si="80"/>
        <v/>
      </c>
      <c r="EY56" s="215">
        <f t="shared" si="81"/>
        <v>10</v>
      </c>
      <c r="EZ56" s="215" t="str">
        <f t="shared" si="82"/>
        <v/>
      </c>
      <c r="FA56" s="215" t="str">
        <f t="shared" si="83"/>
        <v/>
      </c>
      <c r="FB56" s="215" t="str">
        <f t="shared" si="84"/>
        <v/>
      </c>
      <c r="FC56" s="215" t="str">
        <f t="shared" si="85"/>
        <v/>
      </c>
      <c r="FD56" s="215" t="str">
        <f t="shared" si="86"/>
        <v/>
      </c>
      <c r="FE56" s="215" t="str">
        <f t="shared" si="87"/>
        <v/>
      </c>
      <c r="FF56" s="215" t="str">
        <f t="shared" si="88"/>
        <v/>
      </c>
      <c r="FG56" s="215" t="str">
        <f t="shared" si="89"/>
        <v/>
      </c>
      <c r="FH56" s="215" t="str">
        <f t="shared" si="90"/>
        <v/>
      </c>
      <c r="FI56" s="215" t="str">
        <f t="shared" si="91"/>
        <v/>
      </c>
      <c r="FJ56" s="216" t="str">
        <f t="shared" si="92"/>
        <v/>
      </c>
      <c r="FK56" s="211" t="str">
        <f t="shared" si="93"/>
        <v/>
      </c>
      <c r="FL56" s="211">
        <f t="shared" si="94"/>
        <v>10</v>
      </c>
      <c r="FM56" s="211" t="str">
        <f t="shared" si="95"/>
        <v/>
      </c>
      <c r="FN56" s="211" t="str">
        <f t="shared" si="96"/>
        <v/>
      </c>
      <c r="FO56" s="211" t="str">
        <f t="shared" si="97"/>
        <v/>
      </c>
      <c r="FP56" s="211" t="str">
        <f t="shared" si="98"/>
        <v/>
      </c>
      <c r="FQ56" s="211" t="str">
        <f t="shared" si="99"/>
        <v/>
      </c>
      <c r="FR56" s="216" t="str">
        <f t="shared" si="100"/>
        <v/>
      </c>
      <c r="FS56" s="216" t="str">
        <f t="shared" si="101"/>
        <v/>
      </c>
      <c r="FT56" s="216" t="str">
        <f t="shared" si="102"/>
        <v/>
      </c>
      <c r="FU56" s="216" t="str">
        <f t="shared" si="103"/>
        <v/>
      </c>
      <c r="FV56" s="216" t="str">
        <f t="shared" si="104"/>
        <v/>
      </c>
      <c r="FW56" s="494" t="str">
        <f t="shared" si="105"/>
        <v/>
      </c>
      <c r="FX56" s="494" t="str">
        <f t="shared" si="106"/>
        <v/>
      </c>
      <c r="FY56" s="494">
        <f t="shared" si="107"/>
        <v>10</v>
      </c>
      <c r="FZ56" s="494" t="str">
        <f t="shared" si="108"/>
        <v/>
      </c>
      <c r="GA56" s="494" t="str">
        <f t="shared" si="109"/>
        <v/>
      </c>
      <c r="GB56" s="494" t="str">
        <f t="shared" si="110"/>
        <v/>
      </c>
      <c r="GC56" s="494" t="str">
        <f t="shared" si="111"/>
        <v/>
      </c>
      <c r="GD56" s="494" t="str">
        <f t="shared" si="112"/>
        <v/>
      </c>
      <c r="GE56" s="494" t="str">
        <f t="shared" si="113"/>
        <v/>
      </c>
      <c r="GF56" s="494" t="str">
        <f t="shared" si="114"/>
        <v/>
      </c>
      <c r="GG56" s="494" t="str">
        <f t="shared" si="115"/>
        <v/>
      </c>
      <c r="GH56" s="494" t="str">
        <f t="shared" si="116"/>
        <v/>
      </c>
      <c r="GI56" s="494" t="str">
        <f t="shared" si="117"/>
        <v/>
      </c>
      <c r="GJ56" s="614" t="str">
        <f t="shared" si="118"/>
        <v xml:space="preserve">    0</v>
      </c>
      <c r="GK56" s="1026" t="str">
        <f t="shared" si="119"/>
        <v xml:space="preserve">    0</v>
      </c>
    </row>
    <row r="57" spans="1:193" ht="15.75" customHeight="1" thickBot="1">
      <c r="A57" s="601">
        <v>49</v>
      </c>
      <c r="B57" s="602">
        <f>'Identitas Siswa'!B56</f>
        <v>0</v>
      </c>
      <c r="C57" s="603">
        <f>'Identitas Siswa'!D56</f>
        <v>0</v>
      </c>
      <c r="D57" s="604"/>
      <c r="E57" s="605"/>
      <c r="F57" s="605"/>
      <c r="G57" s="605"/>
      <c r="H57" s="605">
        <f t="shared" si="3"/>
        <v>0</v>
      </c>
      <c r="I57" s="1053" t="str">
        <f t="shared" si="120"/>
        <v/>
      </c>
      <c r="J57" s="605"/>
      <c r="K57" s="719" t="str">
        <f>IF(J57="",I57,IF(J57&gt;Menu!$D$24,Menu!$D$24,MAX(I57:J57)))</f>
        <v/>
      </c>
      <c r="L57" s="604"/>
      <c r="M57" s="605"/>
      <c r="N57" s="605"/>
      <c r="O57" s="605"/>
      <c r="P57" s="605">
        <f t="shared" si="4"/>
        <v>0</v>
      </c>
      <c r="Q57" s="1053" t="str">
        <f t="shared" si="121"/>
        <v/>
      </c>
      <c r="R57" s="605"/>
      <c r="S57" s="719" t="str">
        <f>IF(R57="",Q57,IF(R57&gt;Menu!$D$24,Menu!$D$24,MAX(Q57:R57)))</f>
        <v/>
      </c>
      <c r="T57" s="604"/>
      <c r="U57" s="605"/>
      <c r="V57" s="605"/>
      <c r="W57" s="605"/>
      <c r="X57" s="605">
        <f t="shared" si="5"/>
        <v>0</v>
      </c>
      <c r="Y57" s="1053" t="str">
        <f t="shared" si="122"/>
        <v/>
      </c>
      <c r="Z57" s="605"/>
      <c r="AA57" s="719" t="str">
        <f>IF(Z57="",Y57,IF(Z57&gt;Menu!$D$24,Menu!$D$24,MAX(Y57:Z57)))</f>
        <v/>
      </c>
      <c r="AB57" s="604"/>
      <c r="AC57" s="605"/>
      <c r="AD57" s="605"/>
      <c r="AE57" s="605"/>
      <c r="AF57" s="605">
        <f t="shared" si="6"/>
        <v>0</v>
      </c>
      <c r="AG57" s="1053" t="str">
        <f t="shared" si="123"/>
        <v/>
      </c>
      <c r="AH57" s="605"/>
      <c r="AI57" s="719" t="str">
        <f>IF(AH57="",AG57,IF(AH57&gt;Menu!$D$24,Menu!$D$24,MAX(AG57:AH57)))</f>
        <v/>
      </c>
      <c r="AJ57" s="604"/>
      <c r="AK57" s="605"/>
      <c r="AL57" s="605"/>
      <c r="AM57" s="605"/>
      <c r="AN57" s="605">
        <f t="shared" si="7"/>
        <v>0</v>
      </c>
      <c r="AO57" s="1053" t="str">
        <f t="shared" si="124"/>
        <v/>
      </c>
      <c r="AP57" s="605"/>
      <c r="AQ57" s="719" t="str">
        <f>IF(AP57="",AO57,IF(AP57&gt;Menu!$D$24,Menu!$D$24,MAX(AO57:AP57)))</f>
        <v/>
      </c>
      <c r="AR57" s="604"/>
      <c r="AS57" s="605"/>
      <c r="AT57" s="605"/>
      <c r="AU57" s="605"/>
      <c r="AV57" s="605">
        <f t="shared" si="8"/>
        <v>0</v>
      </c>
      <c r="AW57" s="1053" t="str">
        <f t="shared" si="125"/>
        <v/>
      </c>
      <c r="AX57" s="605"/>
      <c r="AY57" s="719" t="str">
        <f>IF(AX57="",AW57,IF(AX57&gt;Menu!$D$24,Menu!$D$24,MAX(AW57:AX57)))</f>
        <v/>
      </c>
      <c r="AZ57" s="604"/>
      <c r="BA57" s="605"/>
      <c r="BB57" s="605"/>
      <c r="BC57" s="605"/>
      <c r="BD57" s="605">
        <f t="shared" si="9"/>
        <v>0</v>
      </c>
      <c r="BE57" s="1053" t="str">
        <f t="shared" si="126"/>
        <v/>
      </c>
      <c r="BF57" s="605"/>
      <c r="BG57" s="719" t="str">
        <f>IF(BF57="",BE57,IF(BF57&gt;Menu!$D$24,Menu!$D$24,MAX(BE57:BF57)))</f>
        <v/>
      </c>
      <c r="BH57" s="604"/>
      <c r="BI57" s="605"/>
      <c r="BJ57" s="605"/>
      <c r="BK57" s="605"/>
      <c r="BL57" s="605">
        <f t="shared" si="10"/>
        <v>0</v>
      </c>
      <c r="BM57" s="1053" t="str">
        <f t="shared" si="127"/>
        <v/>
      </c>
      <c r="BN57" s="605"/>
      <c r="BO57" s="719" t="str">
        <f>IF(BN57="",BM57,IF(BN57&gt;Menu!$D$24,Menu!$D$24,MAX(BM57:BN57)))</f>
        <v/>
      </c>
      <c r="BP57" s="604"/>
      <c r="BQ57" s="605"/>
      <c r="BR57" s="605"/>
      <c r="BS57" s="605"/>
      <c r="BT57" s="605">
        <f t="shared" si="11"/>
        <v>0</v>
      </c>
      <c r="BU57" s="1053" t="str">
        <f t="shared" si="128"/>
        <v/>
      </c>
      <c r="BV57" s="605"/>
      <c r="BW57" s="719" t="str">
        <f>IF(BV57="",BU57,IF(BV57&gt;Menu!$D$24,Menu!$D$24,MAX(BU57:BV57)))</f>
        <v/>
      </c>
      <c r="BX57" s="604"/>
      <c r="BY57" s="605"/>
      <c r="BZ57" s="605"/>
      <c r="CA57" s="605"/>
      <c r="CB57" s="605">
        <f t="shared" si="12"/>
        <v>0</v>
      </c>
      <c r="CC57" s="1053" t="str">
        <f t="shared" si="129"/>
        <v/>
      </c>
      <c r="CD57" s="605"/>
      <c r="CE57" s="719" t="str">
        <f>IF(CD57="",CC57,IF(CD57&gt;Menu!$D$24,Menu!$D$24,MAX(CC57:CD57)))</f>
        <v/>
      </c>
      <c r="CF57" s="877" t="str">
        <f t="shared" si="13"/>
        <v/>
      </c>
      <c r="CG57" s="880" t="str">
        <f t="shared" si="14"/>
        <v/>
      </c>
      <c r="CH57" s="609" t="str">
        <f t="shared" si="15"/>
        <v xml:space="preserve">  </v>
      </c>
      <c r="CI57" s="610" t="str">
        <f t="shared" si="16"/>
        <v xml:space="preserve">  </v>
      </c>
      <c r="CJ57" s="494" t="str">
        <f>IF(CG57&gt;100,"  ",IF(CG57&gt;=Menu!$D$24,"T","TT"))</f>
        <v xml:space="preserve">  </v>
      </c>
      <c r="CK57" s="611" t="str">
        <f t="shared" si="135"/>
        <v/>
      </c>
      <c r="CL57" s="611" t="str">
        <f t="shared" si="136"/>
        <v/>
      </c>
      <c r="CM57" s="611" t="str">
        <f t="shared" si="137"/>
        <v/>
      </c>
      <c r="CN57" s="611" t="str">
        <f t="shared" si="138"/>
        <v/>
      </c>
      <c r="CO57" s="611" t="str">
        <f t="shared" si="139"/>
        <v/>
      </c>
      <c r="CP57" s="611" t="str">
        <f t="shared" si="140"/>
        <v/>
      </c>
      <c r="CQ57" s="611" t="str">
        <f t="shared" si="141"/>
        <v/>
      </c>
      <c r="CR57" s="611" t="str">
        <f t="shared" si="24"/>
        <v/>
      </c>
      <c r="CS57" s="611" t="str">
        <f t="shared" si="25"/>
        <v/>
      </c>
      <c r="CT57" s="611" t="str">
        <f t="shared" si="26"/>
        <v/>
      </c>
      <c r="CU57" s="611" t="str">
        <f t="shared" si="27"/>
        <v/>
      </c>
      <c r="CV57" s="611">
        <f t="shared" si="28"/>
        <v>0</v>
      </c>
      <c r="CW57" s="494" t="str">
        <f>IF(CG57&gt;100,"  ",IF(CG57&gt;=Menu!$D$24,"Capaian kompetensi sudah tuntas ","Capaian kompetensi belum tuntas "))</f>
        <v xml:space="preserve">  </v>
      </c>
      <c r="CX57" s="610" t="str">
        <f t="shared" si="29"/>
        <v xml:space="preserve">  </v>
      </c>
      <c r="CY57" s="726">
        <f>Menu!$D$24</f>
        <v>60</v>
      </c>
      <c r="CZ57" s="615" t="str">
        <f t="shared" si="30"/>
        <v/>
      </c>
      <c r="DA57" s="615" t="str">
        <f t="shared" si="31"/>
        <v/>
      </c>
      <c r="DB57" s="615" t="str">
        <f t="shared" si="32"/>
        <v/>
      </c>
      <c r="DC57" s="615" t="str">
        <f t="shared" si="33"/>
        <v/>
      </c>
      <c r="DD57" s="615" t="str">
        <f t="shared" si="34"/>
        <v/>
      </c>
      <c r="DE57" s="615" t="str">
        <f t="shared" si="35"/>
        <v/>
      </c>
      <c r="DF57" s="615" t="str">
        <f t="shared" si="36"/>
        <v/>
      </c>
      <c r="DG57" s="615" t="str">
        <f t="shared" si="37"/>
        <v/>
      </c>
      <c r="DH57" s="615" t="str">
        <f t="shared" si="38"/>
        <v/>
      </c>
      <c r="DI57" s="615" t="str">
        <f t="shared" si="39"/>
        <v/>
      </c>
      <c r="DJ57" s="215" t="str">
        <f t="shared" si="40"/>
        <v/>
      </c>
      <c r="DK57" s="613" t="str">
        <f t="shared" si="41"/>
        <v/>
      </c>
      <c r="DL57" s="215">
        <f t="shared" si="42"/>
        <v>10</v>
      </c>
      <c r="DM57" s="215" t="str">
        <f t="shared" si="43"/>
        <v/>
      </c>
      <c r="DN57" s="215" t="str">
        <f t="shared" si="44"/>
        <v/>
      </c>
      <c r="DO57" s="215" t="str">
        <f t="shared" si="45"/>
        <v/>
      </c>
      <c r="DP57" s="215" t="str">
        <f t="shared" si="46"/>
        <v/>
      </c>
      <c r="DQ57" s="215" t="str">
        <f t="shared" si="47"/>
        <v/>
      </c>
      <c r="DR57" s="215" t="str">
        <f t="shared" si="48"/>
        <v/>
      </c>
      <c r="DS57" s="215" t="str">
        <f t="shared" si="49"/>
        <v/>
      </c>
      <c r="DT57" s="215" t="str">
        <f t="shared" si="50"/>
        <v/>
      </c>
      <c r="DU57" s="215" t="str">
        <f t="shared" si="51"/>
        <v/>
      </c>
      <c r="DV57" s="215" t="str">
        <f t="shared" si="52"/>
        <v/>
      </c>
      <c r="DW57" s="216" t="str">
        <f t="shared" si="53"/>
        <v/>
      </c>
      <c r="DX57" s="216" t="str">
        <f t="shared" si="54"/>
        <v/>
      </c>
      <c r="DY57" s="207">
        <f t="shared" si="55"/>
        <v>10</v>
      </c>
      <c r="DZ57" s="216" t="str">
        <f t="shared" si="56"/>
        <v/>
      </c>
      <c r="EA57" s="216" t="str">
        <f t="shared" si="57"/>
        <v/>
      </c>
      <c r="EB57" s="216" t="str">
        <f t="shared" si="58"/>
        <v/>
      </c>
      <c r="EC57" s="216" t="str">
        <f t="shared" si="59"/>
        <v/>
      </c>
      <c r="ED57" s="216" t="str">
        <f t="shared" si="60"/>
        <v/>
      </c>
      <c r="EE57" s="216" t="str">
        <f t="shared" si="61"/>
        <v/>
      </c>
      <c r="EF57" s="216" t="str">
        <f t="shared" si="62"/>
        <v/>
      </c>
      <c r="EG57" s="216" t="str">
        <f t="shared" si="63"/>
        <v/>
      </c>
      <c r="EH57" s="216" t="str">
        <f t="shared" si="64"/>
        <v/>
      </c>
      <c r="EI57" s="216" t="str">
        <f t="shared" si="65"/>
        <v/>
      </c>
      <c r="EJ57" s="494" t="str">
        <f t="shared" si="66"/>
        <v/>
      </c>
      <c r="EK57" s="494" t="str">
        <f t="shared" si="67"/>
        <v/>
      </c>
      <c r="EL57" s="494">
        <f t="shared" si="68"/>
        <v>10</v>
      </c>
      <c r="EM57" s="494" t="str">
        <f t="shared" si="69"/>
        <v/>
      </c>
      <c r="EN57" s="494" t="str">
        <f t="shared" si="70"/>
        <v/>
      </c>
      <c r="EO57" s="494" t="str">
        <f t="shared" si="71"/>
        <v/>
      </c>
      <c r="EP57" s="494" t="str">
        <f t="shared" si="72"/>
        <v/>
      </c>
      <c r="EQ57" s="494" t="str">
        <f t="shared" si="73"/>
        <v/>
      </c>
      <c r="ER57" s="494" t="str">
        <f t="shared" si="74"/>
        <v/>
      </c>
      <c r="ES57" s="494" t="str">
        <f t="shared" si="75"/>
        <v/>
      </c>
      <c r="ET57" s="494" t="str">
        <f t="shared" si="76"/>
        <v/>
      </c>
      <c r="EU57" s="494" t="str">
        <f t="shared" si="77"/>
        <v/>
      </c>
      <c r="EV57" s="494" t="str">
        <f t="shared" si="78"/>
        <v/>
      </c>
      <c r="EW57" s="215" t="str">
        <f t="shared" si="79"/>
        <v/>
      </c>
      <c r="EX57" s="215" t="str">
        <f t="shared" si="80"/>
        <v/>
      </c>
      <c r="EY57" s="215">
        <f t="shared" si="81"/>
        <v>10</v>
      </c>
      <c r="EZ57" s="215" t="str">
        <f t="shared" si="82"/>
        <v/>
      </c>
      <c r="FA57" s="215" t="str">
        <f t="shared" si="83"/>
        <v/>
      </c>
      <c r="FB57" s="215" t="str">
        <f t="shared" si="84"/>
        <v/>
      </c>
      <c r="FC57" s="215" t="str">
        <f t="shared" si="85"/>
        <v/>
      </c>
      <c r="FD57" s="215" t="str">
        <f t="shared" si="86"/>
        <v/>
      </c>
      <c r="FE57" s="215" t="str">
        <f t="shared" si="87"/>
        <v/>
      </c>
      <c r="FF57" s="215" t="str">
        <f t="shared" si="88"/>
        <v/>
      </c>
      <c r="FG57" s="215" t="str">
        <f t="shared" si="89"/>
        <v/>
      </c>
      <c r="FH57" s="215" t="str">
        <f t="shared" si="90"/>
        <v/>
      </c>
      <c r="FI57" s="215" t="str">
        <f t="shared" si="91"/>
        <v/>
      </c>
      <c r="FJ57" s="216" t="str">
        <f t="shared" si="92"/>
        <v/>
      </c>
      <c r="FK57" s="211" t="str">
        <f t="shared" si="93"/>
        <v/>
      </c>
      <c r="FL57" s="211">
        <f t="shared" si="94"/>
        <v>10</v>
      </c>
      <c r="FM57" s="211" t="str">
        <f t="shared" si="95"/>
        <v/>
      </c>
      <c r="FN57" s="211" t="str">
        <f t="shared" si="96"/>
        <v/>
      </c>
      <c r="FO57" s="211" t="str">
        <f t="shared" si="97"/>
        <v/>
      </c>
      <c r="FP57" s="211" t="str">
        <f t="shared" si="98"/>
        <v/>
      </c>
      <c r="FQ57" s="211" t="str">
        <f t="shared" si="99"/>
        <v/>
      </c>
      <c r="FR57" s="216" t="str">
        <f t="shared" si="100"/>
        <v/>
      </c>
      <c r="FS57" s="216" t="str">
        <f t="shared" si="101"/>
        <v/>
      </c>
      <c r="FT57" s="216" t="str">
        <f t="shared" si="102"/>
        <v/>
      </c>
      <c r="FU57" s="216" t="str">
        <f t="shared" si="103"/>
        <v/>
      </c>
      <c r="FV57" s="216" t="str">
        <f t="shared" si="104"/>
        <v/>
      </c>
      <c r="FW57" s="494" t="str">
        <f t="shared" si="105"/>
        <v/>
      </c>
      <c r="FX57" s="494" t="str">
        <f t="shared" si="106"/>
        <v/>
      </c>
      <c r="FY57" s="494">
        <f t="shared" si="107"/>
        <v>10</v>
      </c>
      <c r="FZ57" s="494" t="str">
        <f t="shared" si="108"/>
        <v/>
      </c>
      <c r="GA57" s="494" t="str">
        <f t="shared" si="109"/>
        <v/>
      </c>
      <c r="GB57" s="494" t="str">
        <f t="shared" si="110"/>
        <v/>
      </c>
      <c r="GC57" s="494" t="str">
        <f t="shared" si="111"/>
        <v/>
      </c>
      <c r="GD57" s="494" t="str">
        <f t="shared" si="112"/>
        <v/>
      </c>
      <c r="GE57" s="494" t="str">
        <f t="shared" si="113"/>
        <v/>
      </c>
      <c r="GF57" s="494" t="str">
        <f t="shared" si="114"/>
        <v/>
      </c>
      <c r="GG57" s="494" t="str">
        <f t="shared" si="115"/>
        <v/>
      </c>
      <c r="GH57" s="494" t="str">
        <f t="shared" si="116"/>
        <v/>
      </c>
      <c r="GI57" s="494" t="str">
        <f t="shared" si="117"/>
        <v/>
      </c>
      <c r="GJ57" s="614" t="str">
        <f t="shared" si="118"/>
        <v xml:space="preserve">    0</v>
      </c>
      <c r="GK57" s="1026" t="str">
        <f t="shared" si="119"/>
        <v xml:space="preserve">    0</v>
      </c>
    </row>
    <row r="58" spans="1:193" ht="15.75" customHeight="1" thickBot="1">
      <c r="A58" s="29">
        <v>50</v>
      </c>
      <c r="B58" s="123">
        <f>'Identitas Siswa'!B57</f>
        <v>0</v>
      </c>
      <c r="C58" s="137" t="str">
        <f>'Identitas Siswa'!D57</f>
        <v/>
      </c>
      <c r="D58" s="120"/>
      <c r="E58" s="121"/>
      <c r="F58" s="121"/>
      <c r="G58" s="121"/>
      <c r="H58" s="121">
        <f t="shared" si="3"/>
        <v>0</v>
      </c>
      <c r="I58" s="1054" t="str">
        <f t="shared" si="120"/>
        <v/>
      </c>
      <c r="J58" s="121"/>
      <c r="K58" s="720" t="str">
        <f>IF(J58="",I58,IF(J58&gt;Menu!$D$24,Menu!$D$24,MAX(I58:J58)))</f>
        <v/>
      </c>
      <c r="L58" s="120"/>
      <c r="M58" s="121"/>
      <c r="N58" s="121"/>
      <c r="O58" s="121"/>
      <c r="P58" s="121">
        <f t="shared" si="4"/>
        <v>0</v>
      </c>
      <c r="Q58" s="1054" t="str">
        <f t="shared" si="121"/>
        <v/>
      </c>
      <c r="R58" s="121"/>
      <c r="S58" s="720" t="str">
        <f>IF(R58="",Q58,IF(R58&gt;Menu!$D$24,Menu!$D$24,MAX(Q58:R58)))</f>
        <v/>
      </c>
      <c r="T58" s="120"/>
      <c r="U58" s="121"/>
      <c r="V58" s="121"/>
      <c r="W58" s="121"/>
      <c r="X58" s="121">
        <f t="shared" si="5"/>
        <v>0</v>
      </c>
      <c r="Y58" s="1054" t="str">
        <f t="shared" si="122"/>
        <v/>
      </c>
      <c r="Z58" s="121"/>
      <c r="AA58" s="720" t="str">
        <f>IF(Z58="",Y58,IF(Z58&gt;Menu!$D$24,Menu!$D$24,MAX(Y58:Z58)))</f>
        <v/>
      </c>
      <c r="AB58" s="120"/>
      <c r="AC58" s="121"/>
      <c r="AD58" s="121"/>
      <c r="AE58" s="121"/>
      <c r="AF58" s="121">
        <f t="shared" si="6"/>
        <v>0</v>
      </c>
      <c r="AG58" s="1054" t="str">
        <f t="shared" si="123"/>
        <v/>
      </c>
      <c r="AH58" s="121"/>
      <c r="AI58" s="720" t="str">
        <f>IF(AH58="",AG58,IF(AH58&gt;Menu!$D$24,Menu!$D$24,MAX(AG58:AH58)))</f>
        <v/>
      </c>
      <c r="AJ58" s="120"/>
      <c r="AK58" s="121"/>
      <c r="AL58" s="121"/>
      <c r="AM58" s="121"/>
      <c r="AN58" s="121">
        <f t="shared" si="7"/>
        <v>0</v>
      </c>
      <c r="AO58" s="1054" t="str">
        <f t="shared" si="124"/>
        <v/>
      </c>
      <c r="AP58" s="121"/>
      <c r="AQ58" s="720" t="str">
        <f>IF(AP58="",AO58,IF(AP58&gt;Menu!$D$24,Menu!$D$24,MAX(AO58:AP58)))</f>
        <v/>
      </c>
      <c r="AR58" s="120"/>
      <c r="AS58" s="121"/>
      <c r="AT58" s="121"/>
      <c r="AU58" s="121"/>
      <c r="AV58" s="121">
        <f t="shared" si="8"/>
        <v>0</v>
      </c>
      <c r="AW58" s="1054" t="str">
        <f t="shared" si="125"/>
        <v/>
      </c>
      <c r="AX58" s="121"/>
      <c r="AY58" s="720" t="str">
        <f>IF(AX58="",AW58,IF(AX58&gt;Menu!$D$24,Menu!$D$24,MAX(AW58:AX58)))</f>
        <v/>
      </c>
      <c r="AZ58" s="120"/>
      <c r="BA58" s="121"/>
      <c r="BB58" s="121"/>
      <c r="BC58" s="121"/>
      <c r="BD58" s="121">
        <f t="shared" si="9"/>
        <v>0</v>
      </c>
      <c r="BE58" s="1054" t="str">
        <f t="shared" si="126"/>
        <v/>
      </c>
      <c r="BF58" s="121"/>
      <c r="BG58" s="720" t="str">
        <f>IF(BF58="",BE58,IF(BF58&gt;Menu!$D$24,Menu!$D$24,MAX(BE58:BF58)))</f>
        <v/>
      </c>
      <c r="BH58" s="120"/>
      <c r="BI58" s="121"/>
      <c r="BJ58" s="121"/>
      <c r="BK58" s="121"/>
      <c r="BL58" s="121">
        <f t="shared" si="10"/>
        <v>0</v>
      </c>
      <c r="BM58" s="1054" t="str">
        <f t="shared" si="127"/>
        <v/>
      </c>
      <c r="BN58" s="121"/>
      <c r="BO58" s="720" t="str">
        <f>IF(BN58="",BM58,IF(BN58&gt;Menu!$D$24,Menu!$D$24,MAX(BM58:BN58)))</f>
        <v/>
      </c>
      <c r="BP58" s="120"/>
      <c r="BQ58" s="121"/>
      <c r="BR58" s="121"/>
      <c r="BS58" s="121"/>
      <c r="BT58" s="121">
        <f t="shared" si="11"/>
        <v>0</v>
      </c>
      <c r="BU58" s="1054" t="str">
        <f t="shared" si="128"/>
        <v/>
      </c>
      <c r="BV58" s="121"/>
      <c r="BW58" s="720" t="str">
        <f>IF(BV58="",BU58,IF(BV58&gt;Menu!$D$24,Menu!$D$24,MAX(BU58:BV58)))</f>
        <v/>
      </c>
      <c r="BX58" s="120"/>
      <c r="BY58" s="121"/>
      <c r="BZ58" s="121"/>
      <c r="CA58" s="121"/>
      <c r="CB58" s="121">
        <f t="shared" si="12"/>
        <v>0</v>
      </c>
      <c r="CC58" s="1054" t="str">
        <f t="shared" si="129"/>
        <v/>
      </c>
      <c r="CD58" s="121"/>
      <c r="CE58" s="720" t="str">
        <f>IF(CD58="",CC58,IF(CD58&gt;Menu!$D$24,Menu!$D$24,MAX(CC58:CD58)))</f>
        <v/>
      </c>
      <c r="CF58" s="878" t="str">
        <f t="shared" si="13"/>
        <v/>
      </c>
      <c r="CG58" s="881" t="str">
        <f t="shared" si="14"/>
        <v/>
      </c>
      <c r="CH58" s="112" t="str">
        <f t="shared" si="15"/>
        <v xml:space="preserve">  </v>
      </c>
      <c r="CI58" s="124" t="str">
        <f t="shared" si="16"/>
        <v xml:space="preserve">  </v>
      </c>
      <c r="CJ58" s="125" t="str">
        <f>IF(CG58&gt;100,"  ",IF(CG58&gt;=Menu!$D$24,"T","TT"))</f>
        <v xml:space="preserve">  </v>
      </c>
      <c r="CK58" s="153" t="str">
        <f t="shared" si="130"/>
        <v/>
      </c>
      <c r="CL58" s="153" t="str">
        <f t="shared" si="131"/>
        <v/>
      </c>
      <c r="CM58" s="153" t="str">
        <f t="shared" si="132"/>
        <v/>
      </c>
      <c r="CN58" s="153" t="str">
        <f t="shared" si="133"/>
        <v/>
      </c>
      <c r="CO58" s="153" t="str">
        <f t="shared" si="134"/>
        <v/>
      </c>
      <c r="CP58" s="153" t="str">
        <f t="shared" si="22"/>
        <v/>
      </c>
      <c r="CQ58" s="153" t="str">
        <f t="shared" si="23"/>
        <v/>
      </c>
      <c r="CR58" s="153" t="str">
        <f t="shared" si="24"/>
        <v/>
      </c>
      <c r="CS58" s="153" t="str">
        <f t="shared" si="25"/>
        <v/>
      </c>
      <c r="CT58" s="153" t="str">
        <f t="shared" si="26"/>
        <v/>
      </c>
      <c r="CU58" s="153" t="str">
        <f t="shared" si="27"/>
        <v/>
      </c>
      <c r="CV58" s="153">
        <f t="shared" si="28"/>
        <v>0</v>
      </c>
      <c r="CW58" s="125" t="str">
        <f>IF(CG58&gt;100,"  ",IF(CG58&gt;=Menu!$D$24,"Capaian kompetensi sudah tuntas ","Capaian kompetensi belum tuntas "))</f>
        <v xml:space="preserve">  </v>
      </c>
      <c r="CX58" s="124" t="str">
        <f t="shared" si="29"/>
        <v xml:space="preserve">  </v>
      </c>
      <c r="CY58" s="727">
        <f>Menu!$D$24</f>
        <v>60</v>
      </c>
      <c r="CZ58" s="222" t="str">
        <f t="shared" si="30"/>
        <v/>
      </c>
      <c r="DA58" s="222" t="str">
        <f t="shared" si="31"/>
        <v/>
      </c>
      <c r="DB58" s="222" t="str">
        <f t="shared" si="32"/>
        <v/>
      </c>
      <c r="DC58" s="222" t="str">
        <f t="shared" si="33"/>
        <v/>
      </c>
      <c r="DD58" s="222" t="str">
        <f t="shared" si="34"/>
        <v/>
      </c>
      <c r="DE58" s="222" t="str">
        <f t="shared" si="35"/>
        <v/>
      </c>
      <c r="DF58" s="222" t="str">
        <f t="shared" si="36"/>
        <v/>
      </c>
      <c r="DG58" s="222" t="str">
        <f t="shared" si="37"/>
        <v/>
      </c>
      <c r="DH58" s="222" t="str">
        <f t="shared" si="38"/>
        <v/>
      </c>
      <c r="DI58" s="222" t="str">
        <f t="shared" si="39"/>
        <v/>
      </c>
      <c r="DJ58" s="213" t="str">
        <f t="shared" si="40"/>
        <v/>
      </c>
      <c r="DK58" s="488" t="str">
        <f t="shared" si="41"/>
        <v/>
      </c>
      <c r="DL58" s="213">
        <f t="shared" si="42"/>
        <v>10</v>
      </c>
      <c r="DM58" s="213" t="str">
        <f t="shared" si="43"/>
        <v/>
      </c>
      <c r="DN58" s="213" t="str">
        <f t="shared" si="44"/>
        <v/>
      </c>
      <c r="DO58" s="213" t="str">
        <f t="shared" si="45"/>
        <v/>
      </c>
      <c r="DP58" s="213" t="str">
        <f t="shared" si="46"/>
        <v/>
      </c>
      <c r="DQ58" s="213" t="str">
        <f t="shared" si="47"/>
        <v/>
      </c>
      <c r="DR58" s="213" t="str">
        <f t="shared" si="48"/>
        <v/>
      </c>
      <c r="DS58" s="213" t="str">
        <f t="shared" si="49"/>
        <v/>
      </c>
      <c r="DT58" s="213" t="str">
        <f t="shared" si="50"/>
        <v/>
      </c>
      <c r="DU58" s="213" t="str">
        <f t="shared" si="51"/>
        <v/>
      </c>
      <c r="DV58" s="213" t="str">
        <f t="shared" si="52"/>
        <v/>
      </c>
      <c r="DW58" s="214" t="str">
        <f t="shared" si="53"/>
        <v/>
      </c>
      <c r="DX58" s="214" t="str">
        <f t="shared" si="54"/>
        <v/>
      </c>
      <c r="DY58" s="207">
        <f t="shared" si="55"/>
        <v>10</v>
      </c>
      <c r="DZ58" s="214" t="str">
        <f t="shared" si="56"/>
        <v/>
      </c>
      <c r="EA58" s="214" t="str">
        <f t="shared" si="57"/>
        <v/>
      </c>
      <c r="EB58" s="214" t="str">
        <f t="shared" si="58"/>
        <v/>
      </c>
      <c r="EC58" s="214" t="str">
        <f t="shared" si="59"/>
        <v/>
      </c>
      <c r="ED58" s="214" t="str">
        <f t="shared" si="60"/>
        <v/>
      </c>
      <c r="EE58" s="214" t="str">
        <f t="shared" si="61"/>
        <v/>
      </c>
      <c r="EF58" s="214" t="str">
        <f t="shared" si="62"/>
        <v/>
      </c>
      <c r="EG58" s="214" t="str">
        <f t="shared" si="63"/>
        <v/>
      </c>
      <c r="EH58" s="214" t="str">
        <f t="shared" si="64"/>
        <v/>
      </c>
      <c r="EI58" s="214" t="str">
        <f t="shared" si="65"/>
        <v/>
      </c>
      <c r="EJ58" s="125" t="str">
        <f t="shared" si="66"/>
        <v/>
      </c>
      <c r="EK58" s="125" t="str">
        <f t="shared" si="67"/>
        <v/>
      </c>
      <c r="EL58" s="125">
        <f t="shared" si="68"/>
        <v>10</v>
      </c>
      <c r="EM58" s="125" t="str">
        <f t="shared" si="69"/>
        <v/>
      </c>
      <c r="EN58" s="125" t="str">
        <f t="shared" si="70"/>
        <v/>
      </c>
      <c r="EO58" s="125" t="str">
        <f t="shared" si="71"/>
        <v/>
      </c>
      <c r="EP58" s="125" t="str">
        <f t="shared" si="72"/>
        <v/>
      </c>
      <c r="EQ58" s="125" t="str">
        <f t="shared" si="73"/>
        <v/>
      </c>
      <c r="ER58" s="125" t="str">
        <f t="shared" si="74"/>
        <v/>
      </c>
      <c r="ES58" s="125" t="str">
        <f t="shared" si="75"/>
        <v/>
      </c>
      <c r="ET58" s="494" t="str">
        <f t="shared" si="76"/>
        <v/>
      </c>
      <c r="EU58" s="494" t="str">
        <f t="shared" si="77"/>
        <v/>
      </c>
      <c r="EV58" s="494" t="str">
        <f t="shared" si="78"/>
        <v/>
      </c>
      <c r="EW58" s="215" t="str">
        <f t="shared" si="79"/>
        <v/>
      </c>
      <c r="EX58" s="215" t="str">
        <f t="shared" si="80"/>
        <v/>
      </c>
      <c r="EY58" s="215">
        <f t="shared" si="81"/>
        <v>10</v>
      </c>
      <c r="EZ58" s="215" t="str">
        <f t="shared" si="82"/>
        <v/>
      </c>
      <c r="FA58" s="215" t="str">
        <f t="shared" si="83"/>
        <v/>
      </c>
      <c r="FB58" s="215" t="str">
        <f t="shared" si="84"/>
        <v/>
      </c>
      <c r="FC58" s="215" t="str">
        <f t="shared" si="85"/>
        <v/>
      </c>
      <c r="FD58" s="215" t="str">
        <f t="shared" si="86"/>
        <v/>
      </c>
      <c r="FE58" s="215" t="str">
        <f t="shared" si="87"/>
        <v/>
      </c>
      <c r="FF58" s="215" t="str">
        <f t="shared" si="88"/>
        <v/>
      </c>
      <c r="FG58" s="215" t="str">
        <f t="shared" si="89"/>
        <v/>
      </c>
      <c r="FH58" s="215" t="str">
        <f t="shared" si="90"/>
        <v/>
      </c>
      <c r="FI58" s="215" t="str">
        <f t="shared" si="91"/>
        <v/>
      </c>
      <c r="FJ58" s="216" t="str">
        <f t="shared" si="92"/>
        <v/>
      </c>
      <c r="FK58" s="211" t="str">
        <f t="shared" si="93"/>
        <v/>
      </c>
      <c r="FL58" s="211">
        <f t="shared" si="94"/>
        <v>10</v>
      </c>
      <c r="FM58" s="211" t="str">
        <f t="shared" si="95"/>
        <v/>
      </c>
      <c r="FN58" s="211" t="str">
        <f t="shared" si="96"/>
        <v/>
      </c>
      <c r="FO58" s="211" t="str">
        <f t="shared" si="97"/>
        <v/>
      </c>
      <c r="FP58" s="211" t="str">
        <f t="shared" si="98"/>
        <v/>
      </c>
      <c r="FQ58" s="211" t="str">
        <f t="shared" si="99"/>
        <v/>
      </c>
      <c r="FR58" s="216" t="str">
        <f t="shared" si="100"/>
        <v/>
      </c>
      <c r="FS58" s="216" t="str">
        <f t="shared" si="101"/>
        <v/>
      </c>
      <c r="FT58" s="216" t="str">
        <f t="shared" si="102"/>
        <v/>
      </c>
      <c r="FU58" s="216" t="str">
        <f t="shared" si="103"/>
        <v/>
      </c>
      <c r="FV58" s="216" t="str">
        <f t="shared" si="104"/>
        <v/>
      </c>
      <c r="FW58" s="494" t="str">
        <f t="shared" si="105"/>
        <v/>
      </c>
      <c r="FX58" s="494" t="str">
        <f t="shared" si="106"/>
        <v/>
      </c>
      <c r="FY58" s="494">
        <f t="shared" si="107"/>
        <v>10</v>
      </c>
      <c r="FZ58" s="494" t="str">
        <f t="shared" si="108"/>
        <v/>
      </c>
      <c r="GA58" s="494" t="str">
        <f t="shared" si="109"/>
        <v/>
      </c>
      <c r="GB58" s="494" t="str">
        <f t="shared" si="110"/>
        <v/>
      </c>
      <c r="GC58" s="494" t="str">
        <f t="shared" si="111"/>
        <v/>
      </c>
      <c r="GD58" s="494" t="str">
        <f t="shared" si="112"/>
        <v/>
      </c>
      <c r="GE58" s="494" t="str">
        <f t="shared" si="113"/>
        <v/>
      </c>
      <c r="GF58" s="494" t="str">
        <f t="shared" si="114"/>
        <v/>
      </c>
      <c r="GG58" s="494" t="str">
        <f t="shared" si="115"/>
        <v/>
      </c>
      <c r="GH58" s="494" t="str">
        <f t="shared" si="116"/>
        <v/>
      </c>
      <c r="GI58" s="494" t="str">
        <f t="shared" si="117"/>
        <v/>
      </c>
      <c r="GJ58" s="126" t="str">
        <f t="shared" si="118"/>
        <v xml:space="preserve">    </v>
      </c>
      <c r="GK58" s="1028" t="str">
        <f t="shared" si="119"/>
        <v xml:space="preserve">    </v>
      </c>
    </row>
    <row r="59" spans="1:193" ht="15.75" customHeight="1" thickBot="1">
      <c r="A59" s="1229" t="s">
        <v>136</v>
      </c>
      <c r="B59" s="1230"/>
      <c r="C59" s="1231"/>
      <c r="D59" s="1162">
        <f>Menu!$D$24</f>
        <v>60</v>
      </c>
      <c r="E59" s="1163"/>
      <c r="F59" s="1163"/>
      <c r="G59" s="552"/>
      <c r="H59" s="552"/>
      <c r="I59" s="713" t="s">
        <v>202</v>
      </c>
      <c r="J59" s="186"/>
      <c r="K59" s="721" t="str">
        <f>CONCATENATE(I59,D59)</f>
        <v>&gt;=60</v>
      </c>
      <c r="L59" s="1162">
        <f>Menu!$D$24</f>
        <v>60</v>
      </c>
      <c r="M59" s="1163"/>
      <c r="N59" s="1163"/>
      <c r="O59" s="552"/>
      <c r="P59" s="552"/>
      <c r="Q59" s="186" t="s">
        <v>202</v>
      </c>
      <c r="R59" s="186"/>
      <c r="S59" s="187" t="str">
        <f>CONCATENATE(Q59,L59)</f>
        <v>&gt;=60</v>
      </c>
      <c r="T59" s="1162">
        <f>Menu!$D$24</f>
        <v>60</v>
      </c>
      <c r="U59" s="1163"/>
      <c r="V59" s="1163"/>
      <c r="W59" s="552"/>
      <c r="X59" s="552"/>
      <c r="Y59" s="186" t="s">
        <v>202</v>
      </c>
      <c r="Z59" s="186"/>
      <c r="AA59" s="187" t="str">
        <f>CONCATENATE(Y59,T59)</f>
        <v>&gt;=60</v>
      </c>
      <c r="AB59" s="1162">
        <f>Menu!$D$24</f>
        <v>60</v>
      </c>
      <c r="AC59" s="1163"/>
      <c r="AD59" s="1163"/>
      <c r="AE59" s="552"/>
      <c r="AF59" s="552"/>
      <c r="AG59" s="186" t="s">
        <v>202</v>
      </c>
      <c r="AH59" s="186"/>
      <c r="AI59" s="187" t="str">
        <f>CONCATENATE(AG59,AB59)</f>
        <v>&gt;=60</v>
      </c>
      <c r="AJ59" s="1162">
        <f>Menu!$D$24</f>
        <v>60</v>
      </c>
      <c r="AK59" s="1163"/>
      <c r="AL59" s="1163"/>
      <c r="AM59" s="552"/>
      <c r="AN59" s="552"/>
      <c r="AO59" s="186" t="s">
        <v>202</v>
      </c>
      <c r="AP59" s="186"/>
      <c r="AQ59" s="187" t="str">
        <f>CONCATENATE(AO59,AJ59)</f>
        <v>&gt;=60</v>
      </c>
      <c r="AR59" s="1162">
        <f>Menu!$D$24</f>
        <v>60</v>
      </c>
      <c r="AS59" s="1163"/>
      <c r="AT59" s="1163"/>
      <c r="AU59" s="552"/>
      <c r="AV59" s="552"/>
      <c r="AW59" s="186" t="s">
        <v>202</v>
      </c>
      <c r="AX59" s="186"/>
      <c r="AY59" s="187" t="str">
        <f>CONCATENATE(AW59,AR59)</f>
        <v>&gt;=60</v>
      </c>
      <c r="AZ59" s="1162">
        <f>Menu!$D$24</f>
        <v>60</v>
      </c>
      <c r="BA59" s="1163"/>
      <c r="BB59" s="1163"/>
      <c r="BC59" s="552"/>
      <c r="BD59" s="552"/>
      <c r="BE59" s="186" t="s">
        <v>202</v>
      </c>
      <c r="BF59" s="186"/>
      <c r="BG59" s="187" t="str">
        <f>CONCATENATE(BE59,AZ59)</f>
        <v>&gt;=60</v>
      </c>
      <c r="BH59" s="1162">
        <f>Menu!$D$24</f>
        <v>60</v>
      </c>
      <c r="BI59" s="1163"/>
      <c r="BJ59" s="1163"/>
      <c r="BK59" s="552"/>
      <c r="BL59" s="552"/>
      <c r="BM59" s="186" t="s">
        <v>202</v>
      </c>
      <c r="BN59" s="186"/>
      <c r="BO59" s="187" t="str">
        <f>CONCATENATE(BM59,BH59)</f>
        <v>&gt;=60</v>
      </c>
      <c r="BP59" s="1162">
        <f>Menu!$D$24</f>
        <v>60</v>
      </c>
      <c r="BQ59" s="1163"/>
      <c r="BR59" s="1163"/>
      <c r="BS59" s="552"/>
      <c r="BT59" s="552"/>
      <c r="BU59" s="186" t="s">
        <v>202</v>
      </c>
      <c r="BV59" s="186"/>
      <c r="BW59" s="187" t="str">
        <f>CONCATENATE(BU59,BP59)</f>
        <v>&gt;=60</v>
      </c>
      <c r="BX59" s="1162">
        <f>Menu!$D$24</f>
        <v>60</v>
      </c>
      <c r="BY59" s="1163"/>
      <c r="BZ59" s="1163"/>
      <c r="CA59" s="552"/>
      <c r="CB59" s="552"/>
      <c r="CC59" s="186" t="s">
        <v>202</v>
      </c>
      <c r="CD59" s="186"/>
      <c r="CE59" s="187" t="str">
        <f>CONCATENATE(CC59,BX59)</f>
        <v>&gt;=60</v>
      </c>
      <c r="CF59" s="728">
        <f>Menu!$D$24</f>
        <v>60</v>
      </c>
      <c r="CG59" s="492" t="str">
        <f>CONCATENATE(AO59,CF59)</f>
        <v>&gt;=60</v>
      </c>
      <c r="CH59" s="188" t="s">
        <v>137</v>
      </c>
      <c r="CI59" s="189" t="str">
        <f>CONCATENATE(AO59,CF59/25)</f>
        <v>&gt;=2,4</v>
      </c>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15"/>
      <c r="DR59" s="115"/>
      <c r="DS59" s="115"/>
      <c r="DT59" s="115"/>
      <c r="DU59" s="115"/>
      <c r="DV59" s="115"/>
      <c r="DW59" s="115"/>
    </row>
    <row r="60" spans="1:193" ht="18.75" customHeight="1">
      <c r="A60" s="1232" t="s">
        <v>31</v>
      </c>
      <c r="B60" s="1233"/>
      <c r="C60" s="1234"/>
      <c r="D60" s="48">
        <f t="shared" ref="D60:CH60" si="142">IFERROR(AVERAGE(D9:D58),"")</f>
        <v>90</v>
      </c>
      <c r="E60" s="30" t="str">
        <f t="shared" si="142"/>
        <v/>
      </c>
      <c r="F60" s="30" t="str">
        <f t="shared" si="142"/>
        <v/>
      </c>
      <c r="G60" s="30"/>
      <c r="H60" s="30"/>
      <c r="I60" s="30">
        <f t="shared" si="142"/>
        <v>90</v>
      </c>
      <c r="J60" s="30" t="str">
        <f t="shared" si="142"/>
        <v/>
      </c>
      <c r="K60" s="722">
        <f t="shared" si="142"/>
        <v>90</v>
      </c>
      <c r="L60" s="30">
        <f t="shared" si="142"/>
        <v>55</v>
      </c>
      <c r="M60" s="30" t="str">
        <f t="shared" si="142"/>
        <v/>
      </c>
      <c r="N60" s="30" t="str">
        <f t="shared" si="142"/>
        <v/>
      </c>
      <c r="O60" s="30"/>
      <c r="P60" s="30"/>
      <c r="Q60" s="30">
        <f t="shared" si="142"/>
        <v>55</v>
      </c>
      <c r="R60" s="30" t="str">
        <f t="shared" si="142"/>
        <v/>
      </c>
      <c r="S60" s="31">
        <f t="shared" si="142"/>
        <v>55</v>
      </c>
      <c r="T60" s="30" t="str">
        <f t="shared" si="142"/>
        <v/>
      </c>
      <c r="U60" s="30">
        <f t="shared" si="142"/>
        <v>90</v>
      </c>
      <c r="V60" s="30" t="str">
        <f t="shared" si="142"/>
        <v/>
      </c>
      <c r="W60" s="30"/>
      <c r="X60" s="30"/>
      <c r="Y60" s="30">
        <f t="shared" si="142"/>
        <v>90</v>
      </c>
      <c r="Z60" s="30" t="str">
        <f t="shared" si="142"/>
        <v/>
      </c>
      <c r="AA60" s="31">
        <f t="shared" si="142"/>
        <v>90</v>
      </c>
      <c r="AB60" s="128" t="str">
        <f t="shared" si="142"/>
        <v/>
      </c>
      <c r="AC60" s="129">
        <f t="shared" si="142"/>
        <v>88</v>
      </c>
      <c r="AD60" s="129" t="str">
        <f t="shared" si="142"/>
        <v/>
      </c>
      <c r="AE60" s="129"/>
      <c r="AF60" s="129"/>
      <c r="AG60" s="129">
        <f t="shared" si="142"/>
        <v>88</v>
      </c>
      <c r="AH60" s="129" t="str">
        <f t="shared" si="142"/>
        <v/>
      </c>
      <c r="AI60" s="130">
        <f t="shared" si="142"/>
        <v>88</v>
      </c>
      <c r="AJ60" s="128" t="str">
        <f t="shared" si="142"/>
        <v/>
      </c>
      <c r="AK60" s="129" t="str">
        <f t="shared" si="142"/>
        <v/>
      </c>
      <c r="AL60" s="129" t="str">
        <f t="shared" si="142"/>
        <v/>
      </c>
      <c r="AM60" s="129"/>
      <c r="AN60" s="129"/>
      <c r="AO60" s="129" t="str">
        <f t="shared" si="142"/>
        <v/>
      </c>
      <c r="AP60" s="129" t="str">
        <f t="shared" si="142"/>
        <v/>
      </c>
      <c r="AQ60" s="131" t="str">
        <f t="shared" si="142"/>
        <v/>
      </c>
      <c r="AR60" s="128" t="str">
        <f t="shared" si="142"/>
        <v/>
      </c>
      <c r="AS60" s="129" t="str">
        <f t="shared" si="142"/>
        <v/>
      </c>
      <c r="AT60" s="129" t="str">
        <f t="shared" si="142"/>
        <v/>
      </c>
      <c r="AU60" s="129"/>
      <c r="AV60" s="129"/>
      <c r="AW60" s="129" t="str">
        <f t="shared" si="142"/>
        <v/>
      </c>
      <c r="AX60" s="129" t="str">
        <f t="shared" si="142"/>
        <v/>
      </c>
      <c r="AY60" s="131" t="str">
        <f t="shared" si="142"/>
        <v/>
      </c>
      <c r="AZ60" s="128" t="str">
        <f t="shared" ref="AZ60:BG60" si="143">IFERROR(AVERAGE(AZ9:AZ58),"")</f>
        <v/>
      </c>
      <c r="BA60" s="129" t="str">
        <f t="shared" si="143"/>
        <v/>
      </c>
      <c r="BB60" s="129" t="str">
        <f t="shared" si="143"/>
        <v/>
      </c>
      <c r="BC60" s="129"/>
      <c r="BD60" s="129"/>
      <c r="BE60" s="129" t="str">
        <f t="shared" si="143"/>
        <v/>
      </c>
      <c r="BF60" s="129" t="str">
        <f t="shared" si="143"/>
        <v/>
      </c>
      <c r="BG60" s="131" t="str">
        <f t="shared" si="143"/>
        <v/>
      </c>
      <c r="BH60" s="128" t="str">
        <f t="shared" ref="BH60:BJ60" si="144">IFERROR(AVERAGE(BH9:BH58),"")</f>
        <v/>
      </c>
      <c r="BI60" s="129" t="str">
        <f t="shared" si="144"/>
        <v/>
      </c>
      <c r="BJ60" s="129" t="str">
        <f t="shared" si="144"/>
        <v/>
      </c>
      <c r="BK60" s="129"/>
      <c r="BL60" s="129"/>
      <c r="BM60" s="129" t="str">
        <f t="shared" ref="BM60:BR60" si="145">IFERROR(AVERAGE(BM9:BM58),"")</f>
        <v/>
      </c>
      <c r="BN60" s="129" t="str">
        <f t="shared" si="145"/>
        <v/>
      </c>
      <c r="BO60" s="131" t="str">
        <f t="shared" si="145"/>
        <v/>
      </c>
      <c r="BP60" s="128" t="str">
        <f t="shared" si="145"/>
        <v/>
      </c>
      <c r="BQ60" s="129" t="str">
        <f t="shared" si="145"/>
        <v/>
      </c>
      <c r="BR60" s="129" t="str">
        <f t="shared" si="145"/>
        <v/>
      </c>
      <c r="BS60" s="129"/>
      <c r="BT60" s="129"/>
      <c r="BU60" s="129" t="str">
        <f t="shared" ref="BU60:BW60" si="146">IFERROR(AVERAGE(BU9:BU58),"")</f>
        <v/>
      </c>
      <c r="BV60" s="129" t="str">
        <f t="shared" si="146"/>
        <v/>
      </c>
      <c r="BW60" s="131" t="str">
        <f t="shared" si="146"/>
        <v/>
      </c>
      <c r="BX60" s="128" t="str">
        <f t="shared" ref="BX60:BZ60" si="147">IFERROR(AVERAGE(BX9:BX58),"")</f>
        <v/>
      </c>
      <c r="BY60" s="129" t="str">
        <f t="shared" si="147"/>
        <v/>
      </c>
      <c r="BZ60" s="129" t="str">
        <f t="shared" si="147"/>
        <v/>
      </c>
      <c r="CA60" s="129"/>
      <c r="CB60" s="129"/>
      <c r="CC60" s="129" t="str">
        <f t="shared" ref="CC60:CE60" si="148">IFERROR(AVERAGE(CC9:CC58),"")</f>
        <v/>
      </c>
      <c r="CD60" s="129" t="str">
        <f t="shared" si="148"/>
        <v/>
      </c>
      <c r="CE60" s="131" t="str">
        <f t="shared" si="148"/>
        <v/>
      </c>
      <c r="CF60" s="128">
        <f t="shared" si="142"/>
        <v>80.75</v>
      </c>
      <c r="CG60" s="129">
        <f t="shared" si="142"/>
        <v>81</v>
      </c>
      <c r="CH60" s="133">
        <f t="shared" si="142"/>
        <v>3.24</v>
      </c>
      <c r="CI60" s="104"/>
      <c r="CJ60" s="104"/>
      <c r="CK60" s="104"/>
      <c r="CL60" s="104"/>
      <c r="CM60" s="104"/>
      <c r="CN60" s="104"/>
      <c r="CO60" s="104"/>
      <c r="CP60" s="104"/>
      <c r="CQ60" s="104"/>
      <c r="CR60" s="104"/>
      <c r="CS60" s="104"/>
      <c r="CT60" s="104"/>
      <c r="CU60" s="104"/>
      <c r="CV60" s="104"/>
      <c r="CW60" s="104"/>
      <c r="CX60" s="104"/>
      <c r="CY60" s="104"/>
      <c r="CZ60" s="104"/>
      <c r="DA60" s="104"/>
      <c r="DB60" s="104"/>
      <c r="DC60" s="104"/>
      <c r="DD60" s="104"/>
      <c r="DE60" s="104"/>
      <c r="DF60" s="104"/>
      <c r="DG60" s="104"/>
      <c r="DH60" s="104"/>
      <c r="DI60" s="104"/>
      <c r="DJ60" s="104"/>
      <c r="DK60" s="104"/>
      <c r="DL60" s="104"/>
      <c r="DM60" s="104"/>
      <c r="DN60" s="104"/>
      <c r="DO60" s="104"/>
      <c r="DP60" s="104"/>
    </row>
    <row r="61" spans="1:193" ht="17.25" customHeight="1">
      <c r="A61" s="1235" t="s">
        <v>32</v>
      </c>
      <c r="B61" s="1236"/>
      <c r="C61" s="1237"/>
      <c r="D61" s="32">
        <f>IF(COUNT(D9:D58)&gt;0,MAX(D9:D58),"")</f>
        <v>90</v>
      </c>
      <c r="E61" s="33" t="str">
        <f t="shared" ref="E61:CH61" si="149">IF(COUNT(E9:E58)&gt;0,MAX(E9:E58),"")</f>
        <v/>
      </c>
      <c r="F61" s="33" t="str">
        <f t="shared" si="149"/>
        <v/>
      </c>
      <c r="G61" s="33"/>
      <c r="H61" s="33"/>
      <c r="I61" s="33">
        <f t="shared" si="149"/>
        <v>90</v>
      </c>
      <c r="J61" s="33" t="str">
        <f t="shared" si="149"/>
        <v/>
      </c>
      <c r="K61" s="723">
        <f t="shared" si="149"/>
        <v>90</v>
      </c>
      <c r="L61" s="33">
        <f t="shared" si="149"/>
        <v>55</v>
      </c>
      <c r="M61" s="33" t="str">
        <f t="shared" si="149"/>
        <v/>
      </c>
      <c r="N61" s="33" t="str">
        <f t="shared" si="149"/>
        <v/>
      </c>
      <c r="O61" s="33"/>
      <c r="P61" s="33"/>
      <c r="Q61" s="33">
        <f t="shared" si="149"/>
        <v>55</v>
      </c>
      <c r="R61" s="33" t="str">
        <f t="shared" si="149"/>
        <v/>
      </c>
      <c r="S61" s="35">
        <f t="shared" si="149"/>
        <v>55</v>
      </c>
      <c r="T61" s="33" t="str">
        <f t="shared" si="149"/>
        <v/>
      </c>
      <c r="U61" s="33">
        <f t="shared" si="149"/>
        <v>90</v>
      </c>
      <c r="V61" s="33" t="str">
        <f t="shared" si="149"/>
        <v/>
      </c>
      <c r="W61" s="33"/>
      <c r="X61" s="33"/>
      <c r="Y61" s="33">
        <f t="shared" si="149"/>
        <v>90</v>
      </c>
      <c r="Z61" s="33" t="str">
        <f t="shared" si="149"/>
        <v/>
      </c>
      <c r="AA61" s="35">
        <f t="shared" si="149"/>
        <v>90</v>
      </c>
      <c r="AB61" s="32" t="str">
        <f t="shared" si="149"/>
        <v/>
      </c>
      <c r="AC61" s="33">
        <f t="shared" si="149"/>
        <v>88</v>
      </c>
      <c r="AD61" s="33" t="str">
        <f t="shared" si="149"/>
        <v/>
      </c>
      <c r="AE61" s="33"/>
      <c r="AF61" s="33"/>
      <c r="AG61" s="33">
        <f t="shared" si="149"/>
        <v>88</v>
      </c>
      <c r="AH61" s="33" t="str">
        <f t="shared" si="149"/>
        <v/>
      </c>
      <c r="AI61" s="34">
        <f t="shared" si="149"/>
        <v>88</v>
      </c>
      <c r="AJ61" s="32" t="str">
        <f t="shared" si="149"/>
        <v/>
      </c>
      <c r="AK61" s="33" t="str">
        <f t="shared" si="149"/>
        <v/>
      </c>
      <c r="AL61" s="33" t="str">
        <f t="shared" si="149"/>
        <v/>
      </c>
      <c r="AM61" s="33"/>
      <c r="AN61" s="33"/>
      <c r="AO61" s="33" t="str">
        <f t="shared" si="149"/>
        <v/>
      </c>
      <c r="AP61" s="33" t="str">
        <f t="shared" si="149"/>
        <v/>
      </c>
      <c r="AQ61" s="35" t="str">
        <f t="shared" si="149"/>
        <v/>
      </c>
      <c r="AR61" s="32" t="str">
        <f t="shared" si="149"/>
        <v/>
      </c>
      <c r="AS61" s="33" t="str">
        <f t="shared" si="149"/>
        <v/>
      </c>
      <c r="AT61" s="33" t="str">
        <f t="shared" si="149"/>
        <v/>
      </c>
      <c r="AU61" s="33"/>
      <c r="AV61" s="33"/>
      <c r="AW61" s="33" t="str">
        <f t="shared" si="149"/>
        <v/>
      </c>
      <c r="AX61" s="33" t="str">
        <f t="shared" si="149"/>
        <v/>
      </c>
      <c r="AY61" s="35" t="str">
        <f t="shared" si="149"/>
        <v/>
      </c>
      <c r="AZ61" s="32" t="str">
        <f t="shared" ref="AZ61:BG61" si="150">IF(COUNT(AZ9:AZ58)&gt;0,MAX(AZ9:AZ58),"")</f>
        <v/>
      </c>
      <c r="BA61" s="33" t="str">
        <f t="shared" si="150"/>
        <v/>
      </c>
      <c r="BB61" s="33" t="str">
        <f t="shared" si="150"/>
        <v/>
      </c>
      <c r="BC61" s="33"/>
      <c r="BD61" s="33"/>
      <c r="BE61" s="33" t="str">
        <f t="shared" si="150"/>
        <v/>
      </c>
      <c r="BF61" s="33" t="str">
        <f t="shared" si="150"/>
        <v/>
      </c>
      <c r="BG61" s="35" t="str">
        <f t="shared" si="150"/>
        <v/>
      </c>
      <c r="BH61" s="32" t="str">
        <f t="shared" ref="BH61:BJ61" si="151">IF(COUNT(BH9:BH58)&gt;0,MAX(BH9:BH58),"")</f>
        <v/>
      </c>
      <c r="BI61" s="33" t="str">
        <f t="shared" si="151"/>
        <v/>
      </c>
      <c r="BJ61" s="33" t="str">
        <f t="shared" si="151"/>
        <v/>
      </c>
      <c r="BK61" s="33"/>
      <c r="BL61" s="33"/>
      <c r="BM61" s="33" t="str">
        <f t="shared" ref="BM61:BR61" si="152">IF(COUNT(BM9:BM58)&gt;0,MAX(BM9:BM58),"")</f>
        <v/>
      </c>
      <c r="BN61" s="33" t="str">
        <f t="shared" si="152"/>
        <v/>
      </c>
      <c r="BO61" s="35" t="str">
        <f t="shared" si="152"/>
        <v/>
      </c>
      <c r="BP61" s="32" t="str">
        <f t="shared" si="152"/>
        <v/>
      </c>
      <c r="BQ61" s="33" t="str">
        <f t="shared" si="152"/>
        <v/>
      </c>
      <c r="BR61" s="33" t="str">
        <f t="shared" si="152"/>
        <v/>
      </c>
      <c r="BS61" s="33"/>
      <c r="BT61" s="33"/>
      <c r="BU61" s="33" t="str">
        <f t="shared" ref="BU61:BW61" si="153">IF(COUNT(BU9:BU58)&gt;0,MAX(BU9:BU58),"")</f>
        <v/>
      </c>
      <c r="BV61" s="33" t="str">
        <f t="shared" si="153"/>
        <v/>
      </c>
      <c r="BW61" s="35" t="str">
        <f t="shared" si="153"/>
        <v/>
      </c>
      <c r="BX61" s="32" t="str">
        <f t="shared" ref="BX61:BZ61" si="154">IF(COUNT(BX9:BX58)&gt;0,MAX(BX9:BX58),"")</f>
        <v/>
      </c>
      <c r="BY61" s="33" t="str">
        <f t="shared" si="154"/>
        <v/>
      </c>
      <c r="BZ61" s="33" t="str">
        <f t="shared" si="154"/>
        <v/>
      </c>
      <c r="CA61" s="33"/>
      <c r="CB61" s="33"/>
      <c r="CC61" s="33" t="str">
        <f t="shared" ref="CC61:CE61" si="155">IF(COUNT(CC9:CC58)&gt;0,MAX(CC9:CC58),"")</f>
        <v/>
      </c>
      <c r="CD61" s="33" t="str">
        <f t="shared" si="155"/>
        <v/>
      </c>
      <c r="CE61" s="35" t="str">
        <f t="shared" si="155"/>
        <v/>
      </c>
      <c r="CF61" s="32">
        <f t="shared" si="149"/>
        <v>80.75</v>
      </c>
      <c r="CG61" s="33">
        <f t="shared" si="149"/>
        <v>81</v>
      </c>
      <c r="CH61" s="134">
        <f t="shared" si="149"/>
        <v>3.24</v>
      </c>
      <c r="CI61" s="104"/>
      <c r="CJ61" s="104"/>
      <c r="CK61" s="104"/>
      <c r="CL61" s="104"/>
      <c r="CM61" s="104"/>
      <c r="CN61" s="104"/>
      <c r="CO61" s="104"/>
      <c r="CP61" s="104"/>
      <c r="CQ61" s="104"/>
      <c r="CR61" s="104"/>
      <c r="CS61" s="104"/>
      <c r="CT61" s="104"/>
      <c r="CU61" s="104"/>
      <c r="CV61" s="104"/>
      <c r="CW61" s="104"/>
      <c r="CX61" s="104"/>
      <c r="CY61" s="104"/>
      <c r="CZ61" s="104"/>
      <c r="DA61" s="104"/>
      <c r="DB61" s="104"/>
      <c r="DC61" s="104"/>
      <c r="DD61" s="104"/>
      <c r="DE61" s="104"/>
      <c r="DF61" s="104"/>
      <c r="DG61" s="104"/>
      <c r="DH61" s="104"/>
      <c r="DI61" s="104"/>
      <c r="DJ61" s="104"/>
      <c r="DK61" s="104"/>
      <c r="DL61" s="104"/>
      <c r="DM61" s="104"/>
      <c r="DN61" s="104"/>
      <c r="DO61" s="104"/>
      <c r="DP61" s="104"/>
    </row>
    <row r="62" spans="1:193" ht="17.25" customHeight="1">
      <c r="A62" s="1235" t="s">
        <v>33</v>
      </c>
      <c r="B62" s="1236"/>
      <c r="C62" s="1237"/>
      <c r="D62" s="32">
        <f>IF(COUNT(D9:D58)&gt;0,MIN(D9:D58),"")</f>
        <v>90</v>
      </c>
      <c r="E62" s="33" t="str">
        <f t="shared" ref="E62:CH62" si="156">IF(COUNT(E9:E58)&gt;0,MIN(E9:E58),"")</f>
        <v/>
      </c>
      <c r="F62" s="33" t="str">
        <f t="shared" si="156"/>
        <v/>
      </c>
      <c r="G62" s="33"/>
      <c r="H62" s="33"/>
      <c r="I62" s="33">
        <f t="shared" si="156"/>
        <v>90</v>
      </c>
      <c r="J62" s="33" t="str">
        <f t="shared" si="156"/>
        <v/>
      </c>
      <c r="K62" s="723">
        <f t="shared" si="156"/>
        <v>90</v>
      </c>
      <c r="L62" s="33">
        <f t="shared" si="156"/>
        <v>55</v>
      </c>
      <c r="M62" s="33" t="str">
        <f t="shared" si="156"/>
        <v/>
      </c>
      <c r="N62" s="33" t="str">
        <f t="shared" si="156"/>
        <v/>
      </c>
      <c r="O62" s="33"/>
      <c r="P62" s="33"/>
      <c r="Q62" s="33">
        <f t="shared" si="156"/>
        <v>55</v>
      </c>
      <c r="R62" s="33" t="str">
        <f t="shared" si="156"/>
        <v/>
      </c>
      <c r="S62" s="35">
        <f t="shared" si="156"/>
        <v>55</v>
      </c>
      <c r="T62" s="33" t="str">
        <f t="shared" si="156"/>
        <v/>
      </c>
      <c r="U62" s="33">
        <f t="shared" si="156"/>
        <v>90</v>
      </c>
      <c r="V62" s="33" t="str">
        <f t="shared" si="156"/>
        <v/>
      </c>
      <c r="W62" s="33"/>
      <c r="X62" s="33"/>
      <c r="Y62" s="33">
        <f t="shared" si="156"/>
        <v>90</v>
      </c>
      <c r="Z62" s="33" t="str">
        <f t="shared" si="156"/>
        <v/>
      </c>
      <c r="AA62" s="35">
        <f t="shared" si="156"/>
        <v>90</v>
      </c>
      <c r="AB62" s="32" t="str">
        <f t="shared" si="156"/>
        <v/>
      </c>
      <c r="AC62" s="33">
        <f t="shared" si="156"/>
        <v>88</v>
      </c>
      <c r="AD62" s="33" t="str">
        <f t="shared" si="156"/>
        <v/>
      </c>
      <c r="AE62" s="33"/>
      <c r="AF62" s="33"/>
      <c r="AG62" s="33">
        <f t="shared" si="156"/>
        <v>88</v>
      </c>
      <c r="AH62" s="33" t="str">
        <f t="shared" si="156"/>
        <v/>
      </c>
      <c r="AI62" s="34">
        <f t="shared" si="156"/>
        <v>88</v>
      </c>
      <c r="AJ62" s="32" t="str">
        <f t="shared" si="156"/>
        <v/>
      </c>
      <c r="AK62" s="33" t="str">
        <f t="shared" si="156"/>
        <v/>
      </c>
      <c r="AL62" s="33" t="str">
        <f t="shared" si="156"/>
        <v/>
      </c>
      <c r="AM62" s="33"/>
      <c r="AN62" s="33"/>
      <c r="AO62" s="33" t="str">
        <f t="shared" si="156"/>
        <v/>
      </c>
      <c r="AP62" s="33" t="str">
        <f t="shared" si="156"/>
        <v/>
      </c>
      <c r="AQ62" s="35" t="str">
        <f t="shared" si="156"/>
        <v/>
      </c>
      <c r="AR62" s="32" t="str">
        <f t="shared" si="156"/>
        <v/>
      </c>
      <c r="AS62" s="33" t="str">
        <f t="shared" si="156"/>
        <v/>
      </c>
      <c r="AT62" s="33" t="str">
        <f t="shared" si="156"/>
        <v/>
      </c>
      <c r="AU62" s="33"/>
      <c r="AV62" s="33"/>
      <c r="AW62" s="33" t="str">
        <f t="shared" si="156"/>
        <v/>
      </c>
      <c r="AX62" s="33" t="str">
        <f t="shared" si="156"/>
        <v/>
      </c>
      <c r="AY62" s="35" t="str">
        <f t="shared" si="156"/>
        <v/>
      </c>
      <c r="AZ62" s="32" t="str">
        <f t="shared" ref="AZ62:BG62" si="157">IF(COUNT(AZ9:AZ58)&gt;0,MIN(AZ9:AZ58),"")</f>
        <v/>
      </c>
      <c r="BA62" s="33" t="str">
        <f t="shared" si="157"/>
        <v/>
      </c>
      <c r="BB62" s="33" t="str">
        <f t="shared" si="157"/>
        <v/>
      </c>
      <c r="BC62" s="33"/>
      <c r="BD62" s="33"/>
      <c r="BE62" s="33" t="str">
        <f t="shared" si="157"/>
        <v/>
      </c>
      <c r="BF62" s="33" t="str">
        <f t="shared" si="157"/>
        <v/>
      </c>
      <c r="BG62" s="35" t="str">
        <f t="shared" si="157"/>
        <v/>
      </c>
      <c r="BH62" s="32" t="str">
        <f t="shared" ref="BH62:BJ62" si="158">IF(COUNT(BH9:BH58)&gt;0,MIN(BH9:BH58),"")</f>
        <v/>
      </c>
      <c r="BI62" s="33" t="str">
        <f t="shared" si="158"/>
        <v/>
      </c>
      <c r="BJ62" s="33" t="str">
        <f t="shared" si="158"/>
        <v/>
      </c>
      <c r="BK62" s="33"/>
      <c r="BL62" s="33"/>
      <c r="BM62" s="33" t="str">
        <f t="shared" ref="BM62:BR62" si="159">IF(COUNT(BM9:BM58)&gt;0,MIN(BM9:BM58),"")</f>
        <v/>
      </c>
      <c r="BN62" s="33" t="str">
        <f t="shared" si="159"/>
        <v/>
      </c>
      <c r="BO62" s="35" t="str">
        <f t="shared" si="159"/>
        <v/>
      </c>
      <c r="BP62" s="32" t="str">
        <f t="shared" si="159"/>
        <v/>
      </c>
      <c r="BQ62" s="33" t="str">
        <f t="shared" si="159"/>
        <v/>
      </c>
      <c r="BR62" s="33" t="str">
        <f t="shared" si="159"/>
        <v/>
      </c>
      <c r="BS62" s="33"/>
      <c r="BT62" s="33"/>
      <c r="BU62" s="33" t="str">
        <f t="shared" ref="BU62:BW62" si="160">IF(COUNT(BU9:BU58)&gt;0,MIN(BU9:BU58),"")</f>
        <v/>
      </c>
      <c r="BV62" s="33" t="str">
        <f t="shared" si="160"/>
        <v/>
      </c>
      <c r="BW62" s="35" t="str">
        <f t="shared" si="160"/>
        <v/>
      </c>
      <c r="BX62" s="32" t="str">
        <f t="shared" ref="BX62:BZ62" si="161">IF(COUNT(BX9:BX58)&gt;0,MIN(BX9:BX58),"")</f>
        <v/>
      </c>
      <c r="BY62" s="33" t="str">
        <f t="shared" si="161"/>
        <v/>
      </c>
      <c r="BZ62" s="33" t="str">
        <f t="shared" si="161"/>
        <v/>
      </c>
      <c r="CA62" s="33"/>
      <c r="CB62" s="33"/>
      <c r="CC62" s="33" t="str">
        <f t="shared" ref="CC62:CE62" si="162">IF(COUNT(CC9:CC58)&gt;0,MIN(CC9:CC58),"")</f>
        <v/>
      </c>
      <c r="CD62" s="33" t="str">
        <f t="shared" si="162"/>
        <v/>
      </c>
      <c r="CE62" s="35" t="str">
        <f t="shared" si="162"/>
        <v/>
      </c>
      <c r="CF62" s="32">
        <f t="shared" si="156"/>
        <v>80.75</v>
      </c>
      <c r="CG62" s="33">
        <f t="shared" si="156"/>
        <v>81</v>
      </c>
      <c r="CH62" s="134">
        <f t="shared" si="156"/>
        <v>3.24</v>
      </c>
      <c r="CI62" s="104"/>
      <c r="CJ62" s="104"/>
      <c r="CK62" s="104"/>
      <c r="CL62" s="104"/>
      <c r="CM62" s="104"/>
      <c r="CN62" s="104"/>
      <c r="CO62" s="104"/>
      <c r="CP62" s="104"/>
      <c r="CQ62" s="104"/>
      <c r="CR62" s="104"/>
      <c r="CS62" s="104"/>
      <c r="CT62" s="104"/>
      <c r="CU62" s="104"/>
      <c r="CV62" s="104"/>
      <c r="CW62" s="104"/>
      <c r="CX62" s="104"/>
      <c r="CY62" s="104"/>
      <c r="CZ62" s="104"/>
      <c r="DA62" s="104"/>
      <c r="DB62" s="104"/>
      <c r="DC62" s="104"/>
      <c r="DD62" s="104"/>
      <c r="DE62" s="104"/>
      <c r="DF62" s="104"/>
      <c r="DG62" s="104"/>
      <c r="DH62" s="104"/>
      <c r="DI62" s="104"/>
      <c r="DJ62" s="104"/>
      <c r="DK62" s="104"/>
      <c r="DL62" s="104"/>
      <c r="DM62" s="104"/>
      <c r="DN62" s="104"/>
      <c r="DO62" s="104"/>
      <c r="DP62" s="104"/>
    </row>
    <row r="63" spans="1:193" ht="17.25" customHeight="1" thickBot="1">
      <c r="A63" s="1225" t="s">
        <v>34</v>
      </c>
      <c r="B63" s="1226"/>
      <c r="C63" s="1227"/>
      <c r="D63" s="39">
        <f>IF(COUNT(D9:D58)&gt;0,COUNTIF(D9:D58,$K$59),"")</f>
        <v>1</v>
      </c>
      <c r="E63" s="36" t="str">
        <f t="shared" ref="E63:K63" si="163">IF(COUNT(E9:E58)&gt;0,COUNTIF(E9:E58,$K$59),"")</f>
        <v/>
      </c>
      <c r="F63" s="36" t="str">
        <f t="shared" si="163"/>
        <v/>
      </c>
      <c r="G63" s="36"/>
      <c r="H63" s="36"/>
      <c r="I63" s="36">
        <f t="shared" si="163"/>
        <v>1</v>
      </c>
      <c r="J63" s="36" t="str">
        <f t="shared" si="163"/>
        <v/>
      </c>
      <c r="K63" s="730">
        <f t="shared" si="163"/>
        <v>1</v>
      </c>
      <c r="L63" s="36">
        <f>IF(COUNT(L9:L58)&gt;0,COUNTIF(L9:L58,$S$59),"")</f>
        <v>0</v>
      </c>
      <c r="M63" s="36" t="str">
        <f t="shared" ref="M63:S63" si="164">IF(COUNT(M9:M58)&gt;0,COUNTIF(M9:M58,$S$59),"")</f>
        <v/>
      </c>
      <c r="N63" s="36" t="str">
        <f t="shared" si="164"/>
        <v/>
      </c>
      <c r="O63" s="36"/>
      <c r="P63" s="36"/>
      <c r="Q63" s="36">
        <f t="shared" si="164"/>
        <v>0</v>
      </c>
      <c r="R63" s="36" t="str">
        <f t="shared" si="164"/>
        <v/>
      </c>
      <c r="S63" s="37">
        <f t="shared" si="164"/>
        <v>0</v>
      </c>
      <c r="T63" s="36" t="str">
        <f>IF(COUNT(T9:T58)&gt;0,COUNTIF(T9:T58,$AA$59),"")</f>
        <v/>
      </c>
      <c r="U63" s="36">
        <f t="shared" ref="U63:AA63" si="165">IF(COUNT(U9:U58)&gt;0,COUNTIF(U9:U58,$AA$59),"")</f>
        <v>1</v>
      </c>
      <c r="V63" s="36" t="str">
        <f t="shared" si="165"/>
        <v/>
      </c>
      <c r="W63" s="36"/>
      <c r="X63" s="36"/>
      <c r="Y63" s="36">
        <f t="shared" si="165"/>
        <v>1</v>
      </c>
      <c r="Z63" s="36" t="str">
        <f t="shared" si="165"/>
        <v/>
      </c>
      <c r="AA63" s="37">
        <f t="shared" si="165"/>
        <v>1</v>
      </c>
      <c r="AB63" s="36" t="str">
        <f>IF(COUNT(AB9:AB58)&gt;0,COUNTIF(AB9:AB58,$AI$59),"")</f>
        <v/>
      </c>
      <c r="AC63" s="36">
        <f t="shared" ref="AC63:AI63" si="166">IF(COUNT(AC9:AC58)&gt;0,COUNTIF(AC9:AC58,$AI$59),"")</f>
        <v>1</v>
      </c>
      <c r="AD63" s="36" t="str">
        <f t="shared" si="166"/>
        <v/>
      </c>
      <c r="AE63" s="36"/>
      <c r="AF63" s="36"/>
      <c r="AG63" s="36">
        <f t="shared" si="166"/>
        <v>1</v>
      </c>
      <c r="AH63" s="36" t="str">
        <f t="shared" si="166"/>
        <v/>
      </c>
      <c r="AI63" s="38">
        <f t="shared" si="166"/>
        <v>1</v>
      </c>
      <c r="AJ63" s="39" t="str">
        <f>IF(COUNT(AJ9:AJ58)&gt;0,COUNTIF(AJ9:AJ58,$AQ$59),"")</f>
        <v/>
      </c>
      <c r="AK63" s="36" t="str">
        <f t="shared" ref="AK63:AQ63" si="167">IF(COUNT(AK9:AK58)&gt;0,COUNTIF(AK9:AK58,$AQ$59),"")</f>
        <v/>
      </c>
      <c r="AL63" s="36" t="str">
        <f t="shared" si="167"/>
        <v/>
      </c>
      <c r="AM63" s="36"/>
      <c r="AN63" s="36"/>
      <c r="AO63" s="36" t="str">
        <f t="shared" si="167"/>
        <v/>
      </c>
      <c r="AP63" s="36" t="str">
        <f t="shared" si="167"/>
        <v/>
      </c>
      <c r="AQ63" s="37" t="str">
        <f t="shared" si="167"/>
        <v/>
      </c>
      <c r="AR63" s="39" t="str">
        <f>IF(COUNT(AR9:AR58)&gt;0,COUNTIF(AR9:AR58,$AQ$59),"")</f>
        <v/>
      </c>
      <c r="AS63" s="36" t="str">
        <f t="shared" ref="AS63:AY63" si="168">IF(COUNT(AS9:AS58)&gt;0,COUNTIF(AS9:AS58,$AQ$59),"")</f>
        <v/>
      </c>
      <c r="AT63" s="36" t="str">
        <f t="shared" si="168"/>
        <v/>
      </c>
      <c r="AU63" s="36"/>
      <c r="AV63" s="36"/>
      <c r="AW63" s="36" t="str">
        <f t="shared" si="168"/>
        <v/>
      </c>
      <c r="AX63" s="36" t="str">
        <f t="shared" si="168"/>
        <v/>
      </c>
      <c r="AY63" s="37" t="str">
        <f t="shared" si="168"/>
        <v/>
      </c>
      <c r="AZ63" s="39" t="str">
        <f>IF(COUNT(AZ9:AZ58)&gt;0,COUNTIF(AZ9:AZ58,$AQ$59),"")</f>
        <v/>
      </c>
      <c r="BA63" s="36" t="str">
        <f t="shared" ref="BA63:BG63" si="169">IF(COUNT(BA9:BA58)&gt;0,COUNTIF(BA9:BA58,$AQ$59),"")</f>
        <v/>
      </c>
      <c r="BB63" s="36" t="str">
        <f t="shared" si="169"/>
        <v/>
      </c>
      <c r="BC63" s="36"/>
      <c r="BD63" s="36"/>
      <c r="BE63" s="36" t="str">
        <f t="shared" si="169"/>
        <v/>
      </c>
      <c r="BF63" s="36" t="str">
        <f t="shared" si="169"/>
        <v/>
      </c>
      <c r="BG63" s="37" t="str">
        <f t="shared" si="169"/>
        <v/>
      </c>
      <c r="BH63" s="39" t="str">
        <f>IF(COUNT(BH9:BH58)&gt;0,COUNTIF(BH9:BH58,$AQ$59),"")</f>
        <v/>
      </c>
      <c r="BI63" s="36" t="str">
        <f t="shared" ref="BI63:BJ63" si="170">IF(COUNT(BI9:BI58)&gt;0,COUNTIF(BI9:BI58,$AQ$59),"")</f>
        <v/>
      </c>
      <c r="BJ63" s="36" t="str">
        <f t="shared" si="170"/>
        <v/>
      </c>
      <c r="BK63" s="36"/>
      <c r="BL63" s="36"/>
      <c r="BM63" s="36" t="str">
        <f t="shared" ref="BM63:BO63" si="171">IF(COUNT(BM9:BM58)&gt;0,COUNTIF(BM9:BM58,$AQ$59),"")</f>
        <v/>
      </c>
      <c r="BN63" s="36" t="str">
        <f t="shared" si="171"/>
        <v/>
      </c>
      <c r="BO63" s="37" t="str">
        <f t="shared" si="171"/>
        <v/>
      </c>
      <c r="BP63" s="39" t="str">
        <f>IF(COUNT(BP9:BP58)&gt;0,COUNTIF(BP9:BP58,$AQ$59),"")</f>
        <v/>
      </c>
      <c r="BQ63" s="36" t="str">
        <f t="shared" ref="BQ63:BR63" si="172">IF(COUNT(BQ9:BQ58)&gt;0,COUNTIF(BQ9:BQ58,$AQ$59),"")</f>
        <v/>
      </c>
      <c r="BR63" s="36" t="str">
        <f t="shared" si="172"/>
        <v/>
      </c>
      <c r="BS63" s="36"/>
      <c r="BT63" s="36"/>
      <c r="BU63" s="36" t="str">
        <f t="shared" ref="BU63:BW63" si="173">IF(COUNT(BU9:BU58)&gt;0,COUNTIF(BU9:BU58,$AQ$59),"")</f>
        <v/>
      </c>
      <c r="BV63" s="36" t="str">
        <f t="shared" si="173"/>
        <v/>
      </c>
      <c r="BW63" s="37" t="str">
        <f t="shared" si="173"/>
        <v/>
      </c>
      <c r="BX63" s="39" t="str">
        <f>IF(COUNT(BX9:BX58)&gt;0,COUNTIF(BX9:BX58,$AQ$59),"")</f>
        <v/>
      </c>
      <c r="BY63" s="36" t="str">
        <f t="shared" ref="BY63:BZ63" si="174">IF(COUNT(BY9:BY58)&gt;0,COUNTIF(BY9:BY58,$AQ$59),"")</f>
        <v/>
      </c>
      <c r="BZ63" s="36" t="str">
        <f t="shared" si="174"/>
        <v/>
      </c>
      <c r="CA63" s="36"/>
      <c r="CB63" s="36"/>
      <c r="CC63" s="36" t="str">
        <f t="shared" ref="CC63:CE63" si="175">IF(COUNT(CC9:CC58)&gt;0,COUNTIF(CC9:CC58,$AQ$59),"")</f>
        <v/>
      </c>
      <c r="CD63" s="36" t="str">
        <f t="shared" si="175"/>
        <v/>
      </c>
      <c r="CE63" s="37" t="str">
        <f t="shared" si="175"/>
        <v/>
      </c>
      <c r="CF63" s="39">
        <f>IF(COUNT(CF9:CF58)&gt;0,COUNTIF(CF9:CF58,$CG$59),"")</f>
        <v>1</v>
      </c>
      <c r="CG63" s="36">
        <f>IF(COUNT(CG9:CG58)&gt;0,COUNTIF(CG9:CG58,$CG$59),"")</f>
        <v>1</v>
      </c>
      <c r="CH63" s="37">
        <f>IF(COUNT(CH9:CH58)&gt;0,COUNTIF(CH9:CH58,$CH$59),"")</f>
        <v>1</v>
      </c>
      <c r="CI63" s="104"/>
      <c r="CJ63" s="104"/>
      <c r="CK63" s="104"/>
      <c r="CL63" s="104"/>
      <c r="CM63" s="104"/>
      <c r="CN63" s="104"/>
      <c r="CO63" s="104"/>
      <c r="CP63" s="104"/>
      <c r="CQ63" s="104"/>
      <c r="CR63" s="104"/>
      <c r="CS63" s="104"/>
      <c r="CT63" s="104"/>
      <c r="CU63" s="104"/>
      <c r="CV63" s="104"/>
      <c r="CW63" s="104"/>
      <c r="CX63" s="104"/>
      <c r="CY63" s="104"/>
      <c r="CZ63" s="104"/>
      <c r="DA63" s="104"/>
      <c r="DB63" s="104"/>
      <c r="DC63" s="104"/>
      <c r="DD63" s="104"/>
      <c r="DE63" s="104"/>
      <c r="DF63" s="104"/>
      <c r="DG63" s="104"/>
      <c r="DH63" s="104"/>
      <c r="DI63" s="104"/>
      <c r="DJ63" s="104"/>
      <c r="DK63" s="104"/>
      <c r="DL63" s="104"/>
      <c r="DM63" s="104"/>
      <c r="DN63" s="104"/>
      <c r="DO63" s="104"/>
      <c r="DP63" s="104"/>
    </row>
    <row r="64" spans="1:193" ht="8.25" customHeight="1">
      <c r="A64" s="40"/>
      <c r="B64" s="40"/>
      <c r="CI64" s="132"/>
    </row>
    <row r="65" spans="3:84" ht="17.25" customHeight="1">
      <c r="C65" s="14" t="s">
        <v>35</v>
      </c>
      <c r="D65" s="42"/>
      <c r="E65" s="42"/>
      <c r="F65" s="42"/>
      <c r="G65" s="42"/>
      <c r="H65" s="42"/>
      <c r="I65" s="42"/>
      <c r="J65" s="42"/>
      <c r="K65" s="42"/>
      <c r="L65" s="42"/>
      <c r="M65" s="42"/>
      <c r="N65" s="42"/>
      <c r="O65" s="42"/>
      <c r="P65" s="42"/>
      <c r="Q65" s="42"/>
      <c r="R65" s="42"/>
      <c r="S65" s="42"/>
      <c r="T65" s="42"/>
      <c r="U65" s="14"/>
      <c r="V65" s="42"/>
      <c r="W65" s="42"/>
      <c r="X65" s="42"/>
      <c r="Y65" s="42"/>
      <c r="Z65" s="42"/>
      <c r="AA65" s="17"/>
      <c r="AB65" s="17"/>
      <c r="AC65" s="17"/>
      <c r="AD65" s="17"/>
      <c r="AE65" s="17"/>
      <c r="AF65" s="17"/>
      <c r="AG65" s="42"/>
      <c r="AH65" s="17"/>
      <c r="AI65" s="17"/>
      <c r="AJ65" s="42"/>
      <c r="AK65" s="42"/>
      <c r="AL65" s="42"/>
      <c r="AM65" s="42"/>
      <c r="AN65" s="42"/>
      <c r="AO65" s="635" t="str">
        <f>'Identitas Madrasah'!E19</f>
        <v>Semarang, 14 Januari 2016</v>
      </c>
      <c r="AP65" s="42"/>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row>
    <row r="66" spans="3:84" ht="17.25" customHeight="1">
      <c r="C66" s="14" t="s">
        <v>92</v>
      </c>
      <c r="D66" s="42"/>
      <c r="E66" s="42"/>
      <c r="F66" s="42"/>
      <c r="G66" s="42"/>
      <c r="H66" s="42"/>
      <c r="I66" s="42"/>
      <c r="J66" s="42"/>
      <c r="K66" s="42"/>
      <c r="L66" s="42"/>
      <c r="M66" s="42"/>
      <c r="N66" s="42"/>
      <c r="O66" s="42"/>
      <c r="P66" s="42"/>
      <c r="Q66" s="42"/>
      <c r="R66" s="42"/>
      <c r="S66" s="42"/>
      <c r="T66" s="42"/>
      <c r="U66" s="14"/>
      <c r="V66" s="42"/>
      <c r="W66" s="42"/>
      <c r="X66" s="42"/>
      <c r="Y66" s="42"/>
      <c r="Z66" s="42"/>
      <c r="AA66" s="17"/>
      <c r="AB66" s="17"/>
      <c r="AC66" s="17"/>
      <c r="AD66" s="17"/>
      <c r="AE66" s="17"/>
      <c r="AF66" s="17"/>
      <c r="AG66" s="42"/>
      <c r="AH66" s="17"/>
      <c r="AI66" s="17"/>
      <c r="AJ66" s="42"/>
      <c r="AK66" s="42"/>
      <c r="AL66" s="42"/>
      <c r="AM66" s="42"/>
      <c r="AN66" s="42"/>
      <c r="AO66" s="14" t="s">
        <v>37</v>
      </c>
      <c r="AP66" s="42"/>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row>
    <row r="67" spans="3:84" ht="17.100000000000001" customHeight="1">
      <c r="C67" s="14"/>
      <c r="D67" s="42"/>
      <c r="E67" s="42"/>
      <c r="F67" s="42"/>
      <c r="G67" s="42"/>
      <c r="H67" s="42"/>
      <c r="I67" s="42"/>
      <c r="J67" s="42"/>
      <c r="K67" s="42"/>
      <c r="L67" s="42"/>
      <c r="M67" s="42"/>
      <c r="N67" s="42"/>
      <c r="O67" s="42"/>
      <c r="P67" s="42"/>
      <c r="Q67" s="42"/>
      <c r="R67" s="42"/>
      <c r="S67" s="42"/>
      <c r="T67" s="42"/>
      <c r="U67" s="14"/>
      <c r="V67" s="42"/>
      <c r="W67" s="42"/>
      <c r="X67" s="42"/>
      <c r="Y67" s="42"/>
      <c r="Z67" s="42"/>
      <c r="AA67" s="17"/>
      <c r="AB67" s="17"/>
      <c r="AC67" s="17"/>
      <c r="AD67" s="17"/>
      <c r="AE67" s="17"/>
      <c r="AF67" s="17"/>
      <c r="AG67" s="42"/>
      <c r="AH67" s="17"/>
      <c r="AI67" s="17"/>
      <c r="AJ67" s="42"/>
      <c r="AK67" s="42"/>
      <c r="AL67" s="42"/>
      <c r="AM67" s="42"/>
      <c r="AN67" s="42"/>
      <c r="AO67" s="14"/>
      <c r="AP67" s="42"/>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row>
    <row r="68" spans="3:84" ht="17.100000000000001" customHeight="1">
      <c r="C68" s="14"/>
      <c r="D68" s="42"/>
      <c r="E68" s="42"/>
      <c r="F68" s="42"/>
      <c r="G68" s="42"/>
      <c r="H68" s="42"/>
      <c r="I68" s="42"/>
      <c r="J68" s="42"/>
      <c r="K68" s="42"/>
      <c r="L68" s="42"/>
      <c r="M68" s="42"/>
      <c r="N68" s="42"/>
      <c r="O68" s="42"/>
      <c r="P68" s="42"/>
      <c r="Q68" s="42"/>
      <c r="R68" s="42"/>
      <c r="S68" s="42"/>
      <c r="T68" s="42"/>
      <c r="U68" s="14"/>
      <c r="V68" s="42"/>
      <c r="W68" s="42"/>
      <c r="X68" s="42"/>
      <c r="Y68" s="42"/>
      <c r="Z68" s="42"/>
      <c r="AA68" s="17"/>
      <c r="AB68" s="17"/>
      <c r="AC68" s="17"/>
      <c r="AD68" s="17"/>
      <c r="AE68" s="17"/>
      <c r="AF68" s="17"/>
      <c r="AG68" s="42"/>
      <c r="AH68" s="17"/>
      <c r="AI68" s="17"/>
      <c r="AJ68" s="42"/>
      <c r="AK68" s="42"/>
      <c r="AL68" s="42"/>
      <c r="AM68" s="42"/>
      <c r="AN68" s="42"/>
      <c r="AO68" s="14"/>
      <c r="AP68" s="42"/>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row>
    <row r="69" spans="3:84" ht="17.100000000000001" customHeight="1">
      <c r="C69" s="14" t="str">
        <f>'Identitas Madrasah'!E11</f>
        <v>Lebeng, M. Ed.</v>
      </c>
      <c r="D69" s="42"/>
      <c r="E69" s="42"/>
      <c r="F69" s="42"/>
      <c r="G69" s="42"/>
      <c r="H69" s="42"/>
      <c r="I69" s="42"/>
      <c r="J69" s="42"/>
      <c r="K69" s="42"/>
      <c r="L69" s="42"/>
      <c r="M69" s="42"/>
      <c r="N69" s="42"/>
      <c r="O69" s="42"/>
      <c r="P69" s="42"/>
      <c r="Q69" s="42"/>
      <c r="R69" s="42"/>
      <c r="S69" s="42"/>
      <c r="T69" s="42"/>
      <c r="U69" s="14"/>
      <c r="V69" s="42"/>
      <c r="W69" s="42"/>
      <c r="X69" s="42"/>
      <c r="Y69" s="42"/>
      <c r="Z69" s="42"/>
      <c r="AA69" s="17"/>
      <c r="AB69" s="17"/>
      <c r="AC69" s="17"/>
      <c r="AD69" s="17"/>
      <c r="AE69" s="17"/>
      <c r="AF69" s="17"/>
      <c r="AG69" s="42"/>
      <c r="AH69" s="17"/>
      <c r="AI69" s="17"/>
      <c r="AJ69" s="42"/>
      <c r="AK69" s="42"/>
      <c r="AL69" s="42"/>
      <c r="AM69" s="42"/>
      <c r="AN69" s="42"/>
      <c r="AO69" s="14" t="str">
        <f>Menu!D12</f>
        <v>Hj. Siti</v>
      </c>
      <c r="AP69" s="42"/>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row>
    <row r="70" spans="3:84" ht="17.100000000000001" customHeight="1">
      <c r="C70" s="14" t="str">
        <f>CONCATENATE("NIP ",'Identitas Madrasah'!E12)</f>
        <v>NIP 196503031995121002</v>
      </c>
      <c r="D70" s="42"/>
      <c r="E70" s="42"/>
      <c r="F70" s="42"/>
      <c r="G70" s="42"/>
      <c r="H70" s="42"/>
      <c r="I70" s="42"/>
      <c r="J70" s="42"/>
      <c r="K70" s="42"/>
      <c r="L70" s="42"/>
      <c r="M70" s="42"/>
      <c r="N70" s="42"/>
      <c r="O70" s="42"/>
      <c r="P70" s="42"/>
      <c r="Q70" s="42"/>
      <c r="R70" s="42"/>
      <c r="S70" s="42"/>
      <c r="T70" s="42"/>
      <c r="U70" s="14"/>
      <c r="V70" s="42"/>
      <c r="W70" s="42"/>
      <c r="X70" s="42"/>
      <c r="Y70" s="42"/>
      <c r="Z70" s="42"/>
      <c r="AA70" s="17"/>
      <c r="AB70" s="17"/>
      <c r="AC70" s="17"/>
      <c r="AD70" s="17"/>
      <c r="AE70" s="17"/>
      <c r="AF70" s="17"/>
      <c r="AG70" s="42"/>
      <c r="AH70" s="17"/>
      <c r="AI70" s="17"/>
      <c r="AJ70" s="42"/>
      <c r="AK70" s="42"/>
      <c r="AL70" s="42"/>
      <c r="AM70" s="42"/>
      <c r="AN70" s="42"/>
      <c r="AO70" s="14" t="str">
        <f>CONCATENATE("NIP ",Menu!D14)</f>
        <v>NIP 1980...</v>
      </c>
      <c r="AP70" s="42"/>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row>
  </sheetData>
  <sheetProtection password="C784" sheet="1" objects="1" scenarios="1" formatColumns="0" insertColumns="0" insertRows="0" selectLockedCells="1"/>
  <mergeCells count="79">
    <mergeCell ref="A1:CI1"/>
    <mergeCell ref="A2:CI2"/>
    <mergeCell ref="A5:A8"/>
    <mergeCell ref="B5:B8"/>
    <mergeCell ref="C5:C8"/>
    <mergeCell ref="D5:CJ5"/>
    <mergeCell ref="CH6:CH8"/>
    <mergeCell ref="CI6:CI8"/>
    <mergeCell ref="CJ6:CJ8"/>
    <mergeCell ref="D7:K7"/>
    <mergeCell ref="D6:K6"/>
    <mergeCell ref="L6:S6"/>
    <mergeCell ref="T6:AA6"/>
    <mergeCell ref="AR6:AY6"/>
    <mergeCell ref="AR7:AY7"/>
    <mergeCell ref="T59:V59"/>
    <mergeCell ref="AB59:AD59"/>
    <mergeCell ref="AJ59:AL59"/>
    <mergeCell ref="CV6:CV8"/>
    <mergeCell ref="AR59:AT59"/>
    <mergeCell ref="AZ6:BG6"/>
    <mergeCell ref="AZ7:BG7"/>
    <mergeCell ref="AZ59:BB59"/>
    <mergeCell ref="CT6:CT8"/>
    <mergeCell ref="BX6:CE6"/>
    <mergeCell ref="BX7:CE7"/>
    <mergeCell ref="BX59:BZ59"/>
    <mergeCell ref="BH6:BO6"/>
    <mergeCell ref="BH7:BO7"/>
    <mergeCell ref="CQ6:CQ8"/>
    <mergeCell ref="CR6:CR8"/>
    <mergeCell ref="A62:C62"/>
    <mergeCell ref="A63:C63"/>
    <mergeCell ref="A60:C60"/>
    <mergeCell ref="A61:C61"/>
    <mergeCell ref="CU6:CU8"/>
    <mergeCell ref="A59:C59"/>
    <mergeCell ref="L7:S7"/>
    <mergeCell ref="T7:AA7"/>
    <mergeCell ref="AB7:AI7"/>
    <mergeCell ref="AJ7:AQ7"/>
    <mergeCell ref="AB6:AI6"/>
    <mergeCell ref="AJ6:AQ6"/>
    <mergeCell ref="CF6:CF8"/>
    <mergeCell ref="CG6:CG8"/>
    <mergeCell ref="D59:F59"/>
    <mergeCell ref="L59:N59"/>
    <mergeCell ref="CS6:CS8"/>
    <mergeCell ref="CZ7:DI7"/>
    <mergeCell ref="GK5:GK8"/>
    <mergeCell ref="GJ6:GJ8"/>
    <mergeCell ref="CX6:CX8"/>
    <mergeCell ref="CY6:CY8"/>
    <mergeCell ref="CK5:DD5"/>
    <mergeCell ref="DJ5:ES5"/>
    <mergeCell ref="EZ5:GI5"/>
    <mergeCell ref="CW6:CW8"/>
    <mergeCell ref="FW6:GI6"/>
    <mergeCell ref="DJ7:DR7"/>
    <mergeCell ref="DW7:EE7"/>
    <mergeCell ref="EJ7:EV7"/>
    <mergeCell ref="EW7:FE7"/>
    <mergeCell ref="FJ7:FR7"/>
    <mergeCell ref="BH59:BJ59"/>
    <mergeCell ref="BP6:BW6"/>
    <mergeCell ref="BP7:BW7"/>
    <mergeCell ref="BP59:BR59"/>
    <mergeCell ref="CP6:CP8"/>
    <mergeCell ref="CK6:CK8"/>
    <mergeCell ref="CL6:CL8"/>
    <mergeCell ref="CM6:CM8"/>
    <mergeCell ref="CN6:CN8"/>
    <mergeCell ref="CO6:CO8"/>
    <mergeCell ref="FW7:GI7"/>
    <mergeCell ref="DJ6:DV6"/>
    <mergeCell ref="DW6:EI6"/>
    <mergeCell ref="EJ6:EV6"/>
    <mergeCell ref="EW6:FI6"/>
    <mergeCell ref="FJ6:FV6"/>
  </mergeCells>
  <conditionalFormatting sqref="D9:CG58">
    <cfRule type="cellIs" dxfId="1" priority="1" operator="lessThan">
      <formula>$D$59</formula>
    </cfRule>
  </conditionalFormatting>
  <dataValidations count="2">
    <dataValidation type="whole" allowBlank="1" showInputMessage="1" showErrorMessage="1" sqref="CD9:CE58 D9:H58 J9:P58 R9:X58 Z9:AF58 AH9:AN58 AP9:AV58 AX9:BD58 BV9:CB58 BF9:BL58 BN9:BT58">
      <formula1>0</formula1>
      <formula2>100</formula2>
    </dataValidation>
    <dataValidation type="list" allowBlank="1" showInputMessage="1" showErrorMessage="1" sqref="F8 BZ8 BJ8 N8 V8 AD8 AL8 AT8 BB8 BR8">
      <formula1>"PROYEK,PRODUK"</formula1>
    </dataValidation>
  </dataValidations>
  <printOptions horizontalCentered="1"/>
  <pageMargins left="0.23622047244094491" right="7.874015748031496E-2"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allowBlank="1" showInputMessage="1" showErrorMessage="1" error="SIlahkan masukkan nilai 0 sampai 10">
          <xm:sqref>NA65553 AR6 AR59 AZ6 AZ59 NA6:NA7 WW6:WW7 AGS6:AGS7 AQO6:AQO7 BAK6:BAK7 BKG6:BKG7 BUC6:BUC7 CDY6:CDY7 CNU6:CNU7 CXQ6:CXQ7 DHM6:DHM7 DRI6:DRI7 EBE6:EBE7 ELA6:ELA7 EUW6:EUW7 FES6:FES7 FOO6:FOO7 FYK6:FYK7 GIG6:GIG7 GSC6:GSC7 HBY6:HBY7 HLU6:HLU7 HVQ6:HVQ7 IFM6:IFM7 IPI6:IPI7 IZE6:IZE7 JJA6:JJA7 JSW6:JSW7 KCS6:KCS7 KMO6:KMO7 KWK6:KWK7 LGG6:LGG7 LQC6:LQC7 LZY6:LZY7 MJU6:MJU7 MTQ6:MTQ7 NDM6:NDM7 NNI6:NNI7 NXE6:NXE7 OHA6:OHA7 OQW6:OQW7 PAS6:PAS7 PKO6:PKO7 PUK6:PUK7 QEG6:QEG7 QOC6:QOC7 QXY6:QXY7 RHU6:RHU7 RRQ6:RRQ7 SBM6:SBM7 SLI6:SLI7 SVE6:SVE7 TFA6:TFA7 TOW6:TOW7 TYS6:TYS7 UIO6:UIO7 USK6:USK7 VCG6:VCG7 VMC6:VMC7 VVY6:VVY7 WFU6:WFU7 WPQ6:WPQ7 WZM6:WZM7 MJ4:MT4 WF4:WP4 AGB4:AGL4 APX4:AQH4 AZT4:BAD4 BJP4:BJZ4 BTL4:BTV4 CDH4:CDR4 CND4:CNN4 CWZ4:CXJ4 DGV4:DHF4 DQR4:DRB4 EAN4:EAX4 EKJ4:EKT4 EUF4:EUP4 FEB4:FEL4 FNX4:FOH4 FXT4:FYD4 GHP4:GHZ4 GRL4:GRV4 HBH4:HBR4 HLD4:HLN4 HUZ4:HVJ4 IEV4:IFF4 IOR4:IPB4 IYN4:IYX4 JIJ4:JIT4 JSF4:JSP4 KCB4:KCL4 KLX4:KMH4 KVT4:KWD4 LFP4:LFZ4 LPL4:LPV4 LZH4:LZR4 MJD4:MJN4 MSZ4:MTJ4 NCV4:NDF4 NMR4:NNB4 NWN4:NWX4 OGJ4:OGT4 OQF4:OQP4 PAB4:PAL4 PJX4:PKH4 PTT4:PUD4 QDP4:QDZ4 QNL4:QNV4 QXH4:QXR4 RHD4:RHN4 RQZ4:RRJ4 SAV4:SBF4 SKR4:SLB4 SUN4:SUX4 TEJ4:TET4 TOF4:TOP4 TYB4:TYL4 UHX4:UIH4 URT4:USD4 VBP4:VBZ4 VLL4:VLV4 VVH4:VVR4 WFD4:WFN4 WOZ4:WPJ4 WYV4:WZF4 MD8:ME8 VZ8:WA8 AFV8:AFW8 APR8:APS8 AZN8:AZO8 BJJ8:BJK8 BTF8:BTG8 CDB8:CDC8 CMX8:CMY8 CWT8:CWU8 DGP8:DGQ8 DQL8:DQM8 EAH8:EAI8 EKD8:EKE8 ETZ8:EUA8 FDV8:FDW8 FNR8:FNS8 FXN8:FXO8 GHJ8:GHK8 GRF8:GRG8 HBB8:HBC8 HKX8:HKY8 HUT8:HUU8 IEP8:IEQ8 IOL8:IOM8 IYH8:IYI8 JID8:JIE8 JRZ8:JSA8 KBV8:KBW8 KLR8:KLS8 KVN8:KVO8 LFJ8:LFK8 LPF8:LPG8 LZB8:LZC8 MIX8:MIY8 MST8:MSU8 NCP8:NCQ8 NML8:NMM8 NWH8:NWI8 OGD8:OGE8 OPZ8:OQA8 OZV8:OZW8 PJR8:PJS8 PTN8:PTO8 QDJ8:QDK8 QNF8:QNG8 QXB8:QXC8 RGX8:RGY8 RQT8:RQU8 SAP8:SAQ8 SKL8:SKM8 SUH8:SUI8 TED8:TEE8 TNZ8:TOA8 TXV8:TXW8 UHR8:UHS8 URN8:URO8 VBJ8:VBK8 VLF8:VLG8 VVB8:VVC8 WEX8:WEY8 WOT8:WOU8 WYP8:WYQ8 MV8:MW8 WR8:WS8 AGN8:AGO8 AQJ8:AQK8 BAF8:BAG8 BKB8:BKC8 BTX8:BTY8 CDT8:CDU8 CNP8:CNQ8 CXL8:CXM8 DHH8:DHI8 DRD8:DRE8 EAZ8:EBA8 EKV8:EKW8 EUR8:EUS8 FEN8:FEO8 FOJ8:FOK8 FYF8:FYG8 GIB8:GIC8 GRX8:GRY8 HBT8:HBU8 HLP8:HLQ8 HVL8:HVM8 IFH8:IFI8 IPD8:IPE8 IYZ8:IZA8 JIV8:JIW8 JSR8:JSS8 KCN8:KCO8 KMJ8:KMK8 KWF8:KWG8 LGB8:LGC8 LPX8:LPY8 LZT8:LZU8 MJP8:MJQ8 MTL8:MTM8 NDH8:NDI8 NND8:NNE8 NWZ8:NXA8 OGV8:OGW8 OQR8:OQS8 PAN8:PAO8 PKJ8:PKK8 PUF8:PUG8 QEB8:QEC8 QNX8:QNY8 QXT8:QXU8 RHP8:RHQ8 RRL8:RRM8 SBH8:SBI8 SLD8:SLE8 SUZ8:SVA8 TEV8:TEW8 TOR8:TOS8 TYN8:TYO8 UIJ8:UIK8 USF8:USG8 VCB8:VCC8 VLX8:VLY8 VVT8:VVU8 WFP8:WFQ8 WPL8:WPM8 WZH8:WZI8 MP8:MQ8 WL8:WM8 AGH8:AGI8 AQD8:AQE8 AZZ8:BAA8 BJV8:BJW8 BTR8:BTS8 CDN8:CDO8 CNJ8:CNK8 CXF8:CXG8 DHB8:DHC8 DQX8:DQY8 EAT8:EAU8 EKP8:EKQ8 EUL8:EUM8 FEH8:FEI8 FOD8:FOE8 FXZ8:FYA8 GHV8:GHW8 GRR8:GRS8 HBN8:HBO8 HLJ8:HLK8 HVF8:HVG8 IFB8:IFC8 IOX8:IOY8 IYT8:IYU8 JIP8:JIQ8 JSL8:JSM8 KCH8:KCI8 KMD8:KME8 KVZ8:KWA8 LFV8:LFW8 LPR8:LPS8 LZN8:LZO8 MJJ8:MJK8 MTF8:MTG8 NDB8:NDC8 NMX8:NMY8 NWT8:NWU8 OGP8:OGQ8 OQL8:OQM8 PAH8:PAI8 PKD8:PKE8 PTZ8:PUA8 QDV8:QDW8 QNR8:QNS8 QXN8:QXO8 RHJ8:RHK8 RRF8:RRG8 SBB8:SBC8 SKX8:SKY8 SUT8:SUU8 TEP8:TEQ8 TOL8:TOM8 TYH8:TYI8 UID8:UIE8 URZ8:USA8 VBV8:VBW8 VLR8:VLS8 VVN8:VVO8 WFJ8:WFK8 WPF8:WPG8 WZB8:WZC8 LX8:LY8 VT8:VU8 AFP8:AFQ8 APL8:APM8 AZH8:AZI8 BJD8:BJE8 BSZ8:BTA8 CCV8:CCW8 CMR8:CMS8 CWN8:CWO8 DGJ8:DGK8 DQF8:DQG8 EAB8:EAC8 EJX8:EJY8 ETT8:ETU8 FDP8:FDQ8 FNL8:FNM8 FXH8:FXI8 GHD8:GHE8 GQZ8:GRA8 HAV8:HAW8 HKR8:HKS8 HUN8:HUO8 IEJ8:IEK8 IOF8:IOG8 IYB8:IYC8 JHX8:JHY8 JRT8:JRU8 KBP8:KBQ8 KLL8:KLM8 KVH8:KVI8 LFD8:LFE8 LOZ8:LPA8 LYV8:LYW8 MIR8:MIS8 MSN8:MSO8 NCJ8:NCK8 NMF8:NMG8 NWB8:NWC8 OFX8:OFY8 OPT8:OPU8 OZP8:OZQ8 PJL8:PJM8 PTH8:PTI8 QDD8:QDE8 QMZ8:QNA8 QWV8:QWW8 RGR8:RGS8 RQN8:RQO8 SAJ8:SAK8 SKF8:SKG8 SUB8:SUC8 TDX8:TDY8 TNT8:TNU8 TXP8:TXQ8 UHL8:UHM8 URH8:URI8 VBD8:VBE8 VKZ8:VLA8 VUV8:VUW8 WER8:WES8 WON8:WOO8 WYJ8:WYK8 LZ8:LZ59 VV8:VV59 AFR8:AFR59 APN8:APN59 AZJ8:AZJ59 BJF8:BJF59 BTB8:BTB59 CCX8:CCX59 CMT8:CMT59 CWP8:CWP59 DGL8:DGL59 DQH8:DQH59 EAD8:EAD59 EJZ8:EJZ59 ETV8:ETV59 FDR8:FDR59 FNN8:FNN59 FXJ8:FXJ59 GHF8:GHF59 GRB8:GRB59 HAX8:HAX59 HKT8:HKT59 HUP8:HUP59 IEL8:IEL59 IOH8:IOH59 IYD8:IYD59 JHZ8:JHZ59 JRV8:JRV59 KBR8:KBR59 KLN8:KLN59 KVJ8:KVJ59 LFF8:LFF59 LPB8:LPB59 LYX8:LYX59 MIT8:MIT59 MSP8:MSP59 NCL8:NCL59 NMH8:NMH59 NWD8:NWD59 OFZ8:OFZ59 OPV8:OPV59 OZR8:OZR59 PJN8:PJN59 PTJ8:PTJ59 QDF8:QDF59 QNB8:QNB59 QWX8:QWX59 RGT8:RGT59 RQP8:RQP59 SAL8:SAL59 SKH8:SKH59 SUD8:SUD59 TDZ8:TDZ59 TNV8:TNV59 TXR8:TXR59 UHN8:UHN59 URJ8:URJ59 VBF8:VBF59 VLB8:VLB59 VUX8:VUX59 WET8:WET59 WOP8:WOP59 WYL8:WYL59 MA8 VW8 AFS8 APO8 AZK8 BJG8 BTC8 CCY8 CMU8 CWQ8 DGM8 DQI8 EAE8 EKA8 ETW8 FDS8 FNO8 FXK8 GHG8 GRC8 HAY8 HKU8 HUQ8 IEM8 IOI8 IYE8 JIA8 JRW8 KBS8 KLO8 KVK8 LFG8 LPC8 LYY8 MIU8 MSQ8 NCM8 NMI8 NWE8 OGA8 OPW8 OZS8 PJO8 PTK8 QDG8 QNC8 QWY8 RGU8 RQQ8 SAM8 SKI8 SUE8 TEA8 TNW8 TXS8 UHO8 URK8 VBG8 VLC8 VUY8 WEU8 WOQ8 WYM8 MJ8:MK8 WF8:WG8 AGB8:AGC8 APX8:APY8 AZT8:AZU8 BJP8:BJQ8 BTL8:BTM8 CDH8:CDI8 CND8:CNE8 CWZ8:CXA8 DGV8:DGW8 DQR8:DQS8 EAN8:EAO8 EKJ8:EKK8 EUF8:EUG8 FEB8:FEC8 FNX8:FNY8 FXT8:FXU8 GHP8:GHQ8 GRL8:GRM8 HBH8:HBI8 HLD8:HLE8 HUZ8:HVA8 IEV8:IEW8 IOR8:IOS8 IYN8:IYO8 JIJ8:JIK8 JSF8:JSG8 KCB8:KCC8 KLX8:KLY8 KVT8:KVU8 LFP8:LFQ8 LPL8:LPM8 LZH8:LZI8 MJD8:MJE8 MSZ8:MTA8 NCV8:NCW8 NMR8:NMS8 NWN8:NWO8 OGJ8:OGK8 OQF8:OQG8 PAB8:PAC8 PJX8:PJY8 PTT8:PTU8 QDP8:QDQ8 QNL8:QNM8 QXH8:QXI8 RHD8:RHE8 RQZ8:RRA8 SAV8:SAW8 SKR8:SKS8 SUN8:SUO8 TEJ8:TEK8 TOF8:TOG8 TYB8:TYC8 UHX8:UHY8 URT8:URU8 VBP8:VBQ8 VLL8:VLM8 VVH8:VVI8 WFD8:WFE8 WOZ8:WPA8 WYV8:WYW8 LT1:LU2 VP1:VQ2 AFL1:AFM2 APH1:API2 AZD1:AZE2 BIZ1:BJA2 BSV1:BSW2 CCR1:CCS2 CMN1:CMO2 CWJ1:CWK2 DGF1:DGG2 DQB1:DQC2 DZX1:DZY2 EJT1:EJU2 ETP1:ETQ2 FDL1:FDM2 FNH1:FNI2 FXD1:FXE2 GGZ1:GHA2 GQV1:GQW2 HAR1:HAS2 HKN1:HKO2 HUJ1:HUK2 IEF1:IEG2 IOB1:IOC2 IXX1:IXY2 JHT1:JHU2 JRP1:JRQ2 KBL1:KBM2 KLH1:KLI2 KVD1:KVE2 LEZ1:LFA2 LOV1:LOW2 LYR1:LYS2 MIN1:MIO2 MSJ1:MSK2 NCF1:NCG2 NMB1:NMC2 NVX1:NVY2 OFT1:OFU2 OPP1:OPQ2 OZL1:OZM2 PJH1:PJI2 PTD1:PTE2 QCZ1:QDA2 QMV1:QMW2 QWR1:QWS2 RGN1:RGO2 RQJ1:RQK2 SAF1:SAG2 SKB1:SKC2 STX1:STY2 TDT1:TDU2 TNP1:TNQ2 TXL1:TXM2 UHH1:UHI2 URD1:URE2 VAZ1:VBA2 VKV1:VKW2 VUR1:VUS2 WEN1:WEO2 WOJ1:WOK2 WYF1:WYG2 ME3:MH3 WA3:WD3 AFW3:AFZ3 APS3:APV3 AZO3:AZR3 BJK3:BJN3 BTG3:BTJ3 CDC3:CDF3 CMY3:CNB3 CWU3:CWX3 DGQ3:DGT3 DQM3:DQP3 EAI3:EAL3 EKE3:EKH3 EUA3:EUD3 FDW3:FDZ3 FNS3:FNV3 FXO3:FXR3 GHK3:GHN3 GRG3:GRJ3 HBC3:HBF3 HKY3:HLB3 HUU3:HUX3 IEQ3:IET3 IOM3:IOP3 IYI3:IYL3 JIE3:JIH3 JSA3:JSD3 KBW3:KBZ3 KLS3:KLV3 KVO3:KVR3 LFK3:LFN3 LPG3:LPJ3 LZC3:LZF3 MIY3:MJB3 MSU3:MSX3 NCQ3:NCT3 NMM3:NMP3 NWI3:NWL3 OGE3:OGH3 OQA3:OQD3 OZW3:OZZ3 PJS3:PJV3 PTO3:PTR3 QDK3:QDN3 QNG3:QNJ3 QXC3:QXF3 RGY3:RHB3 RQU3:RQX3 SAQ3:SAT3 SKM3:SKP3 SUI3:SUL3 TEE3:TEH3 TOA3:TOD3 TXW3:TXZ3 UHS3:UHV3 URO3:URR3 VBK3:VBN3 VLG3:VLJ3 VVC3:VVF3 WEY3:WFB3 WOU3:WOX3 WYQ3:WYT3 LW5:LW8 VS5:VS8 AFO5:AFO8 APK5:APK8 AZG5:AZG8 BJC5:BJC8 BSY5:BSY8 CCU5:CCU8 CMQ5:CMQ8 CWM5:CWM8 DGI5:DGI8 DQE5:DQE8 EAA5:EAA8 EJW5:EJW8 ETS5:ETS8 FDO5:FDO8 FNK5:FNK8 FXG5:FXG8 GHC5:GHC8 GQY5:GQY8 HAU5:HAU8 HKQ5:HKQ8 HUM5:HUM8 IEI5:IEI8 IOE5:IOE8 IYA5:IYA8 JHW5:JHW8 JRS5:JRS8 KBO5:KBO8 KLK5:KLK8 KVG5:KVG8 LFC5:LFC8 LOY5:LOY8 LYU5:LYU8 MIQ5:MIQ8 MSM5:MSM8 NCI5:NCI8 NME5:NME8 NWA5:NWA8 OFW5:OFW8 OPS5:OPS8 OZO5:OZO8 PJK5:PJK8 PTG5:PTG8 QDC5:QDC8 QMY5:QMY8 QWU5:QWU8 RGQ5:RGQ8 RQM5:RQM8 SAI5:SAI8 SKE5:SKE8 SUA5:SUA8 TDW5:TDW8 TNS5:TNS8 TXO5:TXO8 UHK5:UHK8 URG5:URG8 VBC5:VBC8 VKY5:VKY8 VUU5:VUU8 WEQ5:WEQ8 WOM5:WOM8 WYI5:WYI8 MX8:MX59 WT8:WT59 AGP8:AGP59 AQL8:AQL59 BAH8:BAH59 BKD8:BKD59 BTZ8:BTZ59 CDV8:CDV59 CNR8:CNR59 CXN8:CXN59 DHJ8:DHJ59 DRF8:DRF59 EBB8:EBB59 EKX8:EKX59 EUT8:EUT59 FEP8:FEP59 FOL8:FOL59 FYH8:FYH59 GID8:GID59 GRZ8:GRZ59 HBV8:HBV59 HLR8:HLR59 HVN8:HVN59 IFJ8:IFJ59 IPF8:IPF59 IZB8:IZB59 JIX8:JIX59 JST8:JST59 KCP8:KCP59 KML8:KML59 KWH8:KWH59 LGD8:LGD59 LPZ8:LPZ59 LZV8:LZV59 MJR8:MJR59 MTN8:MTN59 NDJ8:NDJ59 NNF8:NNF59 NXB8:NXB59 OGX8:OGX59 OQT8:OQT59 PAP8:PAP59 PKL8:PKL59 PUH8:PUH59 QED8:QED59 QNZ8:QNZ59 QXV8:QXV59 RHR8:RHR59 RRN8:RRN59 SBJ8:SBJ59 SLF8:SLF59 SVB8:SVB59 TEX8:TEX59 TOT8:TOT59 TYP8:TYP59 UIL8:UIL59 USH8:USH59 VCD8:VCD59 VLZ8:VLZ59 VVV8:VVV59 WFR8:WFR59 WPN8:WPN59 WZJ8:WZJ59 NB6:NC8 WX6:WY8 AGT6:AGU8 AQP6:AQQ8 BAL6:BAM8 BKH6:BKI8 BUD6:BUE8 CDZ6:CEA8 CNV6:CNW8 CXR6:CXS8 DHN6:DHO8 DRJ6:DRK8 EBF6:EBG8 ELB6:ELC8 EUX6:EUY8 FET6:FEU8 FOP6:FOQ8 FYL6:FYM8 GIH6:GII8 GSD6:GSE8 HBZ6:HCA8 HLV6:HLW8 HVR6:HVS8 IFN6:IFO8 IPJ6:IPK8 IZF6:IZG8 JJB6:JJC8 JSX6:JSY8 KCT6:KCU8 KMP6:KMQ8 KWL6:KWM8 LGH6:LGI8 LQD6:LQE8 LZZ6:MAA8 MJV6:MJW8 MTR6:MTS8 NDN6:NDO8 NNJ6:NNK8 NXF6:NXG8 OHB6:OHC8 OQX6:OQY8 PAT6:PAU8 PKP6:PKQ8 PUL6:PUM8 QEH6:QEI8 QOD6:QOE8 QXZ6:QYA8 RHV6:RHW8 RRR6:RRS8 SBN6:SBO8 SLJ6:SLK8 SVF6:SVG8 TFB6:TFC8 TOX6:TOY8 TYT6:TYU8 UIP6:UIQ8 USL6:USM8 VCH6:VCI8 VMD6:VME8 VVZ6:VWA8 WFV6:WFW8 WPR6:WPS8 WZN6:WZO8 MY8 WU8 AGQ8 AQM8 BAI8 BKE8 BUA8 CDW8 CNS8 CXO8 DHK8 DRG8 EBC8 EKY8 EUU8 FEQ8 FOM8 FYI8 GIE8 GSA8 HBW8 HLS8 HVO8 IFK8 IPG8 IZC8 JIY8 JSU8 KCQ8 KMM8 KWI8 LGE8 LQA8 LZW8 MJS8 MTO8 NDK8 NNG8 NXC8 OGY8 OQU8 PAQ8 PKM8 PUI8 QEE8 QOA8 QXW8 RHS8 RRO8 SBK8 SLG8 SVC8 TEY8 TOU8 TYQ8 UIM8 USI8 VCE8 VMA8 VVW8 WFS8 WPO8 WZK8 ML8:ML59 WH8:WH59 AGD8:AGD59 APZ8:APZ59 AZV8:AZV59 BJR8:BJR59 BTN8:BTN59 CDJ8:CDJ59 CNF8:CNF59 CXB8:CXB59 DGX8:DGX59 DQT8:DQT59 EAP8:EAP59 EKL8:EKL59 EUH8:EUH59 FED8:FED59 FNZ8:FNZ59 FXV8:FXV59 GHR8:GHR59 GRN8:GRN59 HBJ8:HBJ59 HLF8:HLF59 HVB8:HVB59 IEX8:IEX59 IOT8:IOT59 IYP8:IYP59 JIL8:JIL59 JSH8:JSH59 KCD8:KCD59 KLZ8:KLZ59 KVV8:KVV59 LFR8:LFR59 LPN8:LPN59 LZJ8:LZJ59 MJF8:MJF59 MTB8:MTB59 NCX8:NCX59 NMT8:NMT59 NWP8:NWP59 OGL8:OGL59 OQH8:OQH59 PAD8:PAD59 PJZ8:PJZ59 PTV8:PTV59 QDR8:QDR59 QNN8:QNN59 QXJ8:QXJ59 RHF8:RHF59 RRB8:RRB59 SAX8:SAX59 SKT8:SKT59 SUP8:SUP59 TEL8:TEL59 TOH8:TOH59 TYD8:TYD59 UHZ8:UHZ59 URV8:URV59 VBR8:VBR59 VLN8:VLN59 VVJ8:VVJ59 WFF8:WFF59 WPB8:WPB59 WYX8:WYX59 MU6:MU8 WQ6:WQ8 AGM6:AGM8 AQI6:AQI8 BAE6:BAE8 BKA6:BKA8 BTW6:BTW8 CDS6:CDS8 CNO6:CNO8 CXK6:CXK8 DHG6:DHG8 DRC6:DRC8 EAY6:EAY8 EKU6:EKU8 EUQ6:EUQ8 FEM6:FEM8 FOI6:FOI8 FYE6:FYE8 GIA6:GIA8 GRW6:GRW8 HBS6:HBS8 HLO6:HLO8 HVK6:HVK8 IFG6:IFG8 IPC6:IPC8 IYY6:IYY8 JIU6:JIU8 JSQ6:JSQ8 KCM6:KCM8 KMI6:KMI8 KWE6:KWE8 LGA6:LGA8 LPW6:LPW8 LZS6:LZS8 MJO6:MJO8 MTK6:MTK8 NDG6:NDG8 NNC6:NNC8 NWY6:NWY8 OGU6:OGU8 OQQ6:OQQ8 PAM6:PAM8 PKI6:PKI8 PUE6:PUE8 QEA6:QEA8 QNW6:QNW8 QXS6:QXS8 RHO6:RHO8 RRK6:RRK8 SBG6:SBG8 SLC6:SLC8 SUY6:SUY8 TEU6:TEU8 TOQ6:TOQ8 TYM6:TYM8 UII6:UII8 USE6:USE8 VCA6:VCA8 VLW6:VLW8 VVS6:VVS8 WFO6:WFO8 WPK6:WPK8 WZG6:WZG8 MF8:MF59 WB8:WB59 AFX8:AFX59 APT8:APT59 AZP8:AZP59 BJL8:BJL59 BTH8:BTH59 CDD8:CDD59 CMZ8:CMZ59 CWV8:CWV59 DGR8:DGR59 DQN8:DQN59 EAJ8:EAJ59 EKF8:EKF59 EUB8:EUB59 FDX8:FDX59 FNT8:FNT59 FXP8:FXP59 GHL8:GHL59 GRH8:GRH59 HBD8:HBD59 HKZ8:HKZ59 HUV8:HUV59 IER8:IER59 ION8:ION59 IYJ8:IYJ59 JIF8:JIF59 JSB8:JSB59 KBX8:KBX59 KLT8:KLT59 KVP8:KVP59 LFL8:LFL59 LPH8:LPH59 LZD8:LZD59 MIZ8:MIZ59 MSV8:MSV59 NCR8:NCR59 NMN8:NMN59 NWJ8:NWJ59 OGF8:OGF59 OQB8:OQB59 OZX8:OZX59 PJT8:PJT59 PTP8:PTP59 QDL8:QDL59 QNH8:QNH59 QXD8:QXD59 RGZ8:RGZ59 RQV8:RQV59 SAR8:SAR59 SKN8:SKN59 SUJ8:SUJ59 TEF8:TEF59 TOB8:TOB59 TXX8:TXX59 UHT8:UHT59 URP8:URP59 VBL8:VBL59 VLH8:VLH59 VVD8:VVD59 WEZ8:WEZ59 WOV8:WOV59 WYR8:WYR59 MS8 WO8 AGK8 AQG8 BAC8 BJY8 BTU8 CDQ8 CNM8 CXI8 DHE8 DRA8 EAW8 EKS8 EUO8 FEK8 FOG8 FYC8 GHY8 GRU8 HBQ8 HLM8 HVI8 IFE8 IPA8 IYW8 JIS8 JSO8 KCK8 KMG8 KWC8 LFY8 LPU8 LZQ8 MJM8 MTI8 NDE8 NNA8 NWW8 OGS8 OQO8 PAK8 PKG8 PUC8 QDY8 QNU8 QXQ8 RHM8 RRI8 SBE8 SLA8 SUW8 TES8 TOO8 TYK8 UIG8 USC8 VBY8 VLU8 VVQ8 WFM8 WPI8 WZE8 MO6:MO8 WK6:WK8 AGG6:AGG8 AQC6:AQC8 AZY6:AZY8 BJU6:BJU8 BTQ6:BTQ8 CDM6:CDM8 CNI6:CNI8 CXE6:CXE8 DHA6:DHA8 DQW6:DQW8 EAS6:EAS8 EKO6:EKO8 EUK6:EUK8 FEG6:FEG8 FOC6:FOC8 FXY6:FXY8 GHU6:GHU8 GRQ6:GRQ8 HBM6:HBM8 HLI6:HLI8 HVE6:HVE8 IFA6:IFA8 IOW6:IOW8 IYS6:IYS8 JIO6:JIO8 JSK6:JSK8 KCG6:KCG8 KMC6:KMC8 KVY6:KVY8 LFU6:LFU8 LPQ6:LPQ8 LZM6:LZM8 MJI6:MJI8 MTE6:MTE8 NDA6:NDA8 NMW6:NMW8 NWS6:NWS8 OGO6:OGO8 OQK6:OQK8 PAG6:PAG8 PKC6:PKC8 PTY6:PTY8 QDU6:QDU8 QNQ6:QNQ8 QXM6:QXM8 RHI6:RHI8 RRE6:RRE8 SBA6:SBA8 SKW6:SKW8 SUS6:SUS8 TEO6:TEO8 TOK6:TOK8 TYG6:TYG8 UIC6:UIC8 URY6:URY8 VBU6:VBU8 VLQ6:VLQ8 VVM6:VVM8 WFI6:WFI8 WPE6:WPE8 WZA6:WZA8 MM8 WI8 AGE8 AQA8 AZW8 BJS8 BTO8 CDK8 CNG8 CXC8 DGY8 DQU8 EAQ8 EKM8 EUI8 FEE8 FOA8 FXW8 GHS8 GRO8 HBK8 HLG8 HVC8 IEY8 IOU8 IYQ8 JIM8 JSI8 KCE8 KMA8 KVW8 LFS8 LPO8 LZK8 MJG8 MTC8 NCY8 NMU8 NWQ8 OGM8 OQI8 PAE8 PKA8 PTW8 QDS8 QNO8 QXK8 RHG8 RRC8 SAY8 SKU8 SUQ8 TEM8 TOI8 TYE8 UIA8 URW8 VBS8 VLO8 VVK8 WFG8 WPC8 WYY8 MB8:MB59 VX8:VX59 AFT8:AFT59 APP8:APP59 AZL8:AZL59 BJH8:BJH59 BTD8:BTD59 CCZ8:CCZ59 CMV8:CMV59 CWR8:CWR59 DGN8:DGN59 DQJ8:DQJ59 EAF8:EAF59 EKB8:EKB59 ETX8:ETX59 FDT8:FDT59 FNP8:FNP59 FXL8:FXL59 GHH8:GHH59 GRD8:GRD59 HAZ8:HAZ59 HKV8:HKV59 HUR8:HUR59 IEN8:IEN59 IOJ8:IOJ59 IYF8:IYF59 JIB8:JIB59 JRX8:JRX59 KBT8:KBT59 KLP8:KLP59 KVL8:KVL59 LFH8:LFH59 LPD8:LPD59 LYZ8:LYZ59 MIV8:MIV59 MSR8:MSR59 NCN8:NCN59 NMJ8:NMJ59 NWF8:NWF59 OGB8:OGB59 OPX8:OPX59 OZT8:OZT59 PJP8:PJP59 PTL8:PTL59 QDH8:QDH59 QND8:QND59 QWZ8:QWZ59 RGV8:RGV59 RQR8:RQR59 SAN8:SAN59 SKJ8:SKJ59 SUF8:SUF59 TEB8:TEB59 TNX8:TNX59 TXT8:TXT59 UHP8:UHP59 URL8:URL59 VBH8:VBH59 VLD8:VLD59 VUZ8:VUZ59 WEV8:WEV59 WOR8:WOR59 WYN8:WYN59 MI6:MI8 WE6:WE8 AGA6:AGA8 APW6:APW8 AZS6:AZS8 BJO6:BJO8 BTK6:BTK8 CDG6:CDG8 CNC6:CNC8 CWY6:CWY8 DGU6:DGU8 DQQ6:DQQ8 EAM6:EAM8 EKI6:EKI8 EUE6:EUE8 FEA6:FEA8 FNW6:FNW8 FXS6:FXS8 GHO6:GHO8 GRK6:GRK8 HBG6:HBG8 HLC6:HLC8 HUY6:HUY8 IEU6:IEU8 IOQ6:IOQ8 IYM6:IYM8 JII6:JII8 JSE6:JSE8 KCA6:KCA8 KLW6:KLW8 KVS6:KVS8 LFO6:LFO8 LPK6:LPK8 LZG6:LZG8 MJC6:MJC8 MSY6:MSY8 NCU6:NCU8 NMQ6:NMQ8 NWM6:NWM8 OGI6:OGI8 OQE6:OQE8 PAA6:PAA8 PJW6:PJW8 PTS6:PTS8 QDO6:QDO8 QNK6:QNK8 QXG6:QXG8 RHC6:RHC8 RQY6:RQY8 SAU6:SAU8 SKQ6:SKQ8 SUM6:SUM8 TEI6:TEI8 TOE6:TOE8 TYA6:TYA8 UHW6:UHW8 URS6:URS8 VBO6:VBO8 VLK6:VLK8 VVG6:VVG8 WFC6:WFC8 WOY6:WOY8 WYU6:WYU8 MG8 WC8 AFY8 APU8 AZQ8 BJM8 BTI8 CDE8 CNA8 CWW8 DGS8 DQO8 EAK8 EKG8 EUC8 FDY8 FNU8 FXQ8 GHM8 GRI8 HBE8 HLA8 HUW8 IES8 IOO8 IYK8 JIG8 JSC8 KBY8 KLU8 KVQ8 LFM8 LPI8 LZE8 MJA8 MSW8 NCS8 NMO8 NWK8 OGG8 OQC8 OZY8 PJU8 PTQ8 QDM8 QNI8 QXE8 RHA8 RQW8 SAS8 SKO8 SUK8 TEG8 TOC8 TXY8 UHU8 URQ8 VBM8 VLI8 VVE8 WFA8 WOW8 WYS8 WOW983058 WFA983058 VVE983058 VLI983058 VBM983058 URQ983058 UHU983058 TXY983058 TOC983058 TEG983058 SUK983058 SKO983058 SAS983058 RQW983058 RHA983058 QXE983058 QNI983058 QDM983058 PTQ983058 PJU983058 OZY983058 OQC983058 OGG983058 NWK983058 NMO983058 NCS983058 MSW983058 MJA983058 LZE983058 LPI983058 LFM983058 KVQ983058 KLU983058 KBY983058 JSC983058 JIG983058 IYK983058 IOO983058 IES983058 HUW983058 HLA983058 HBE983058 GRI983058 GHM983058 FXQ983058 FNU983058 FDY983058 EUC983058 EKG983058 EAK983058 DQO983058 DGS983058 CWW983058 CNA983058 CDE983058 BTI983058 BJM983058 AZQ983058 APU983058 AFY983058 WC983058 MG983058 WYS917522 WOW917522 WFA917522 VVE917522 VLI917522 VBM917522 URQ917522 UHU917522 TXY917522 TOC917522 TEG917522 SUK917522 SKO917522 SAS917522 RQW917522 RHA917522 QXE917522 QNI917522 QDM917522 PTQ917522 PJU917522 OZY917522 OQC917522 OGG917522 NWK917522 NMO917522 NCS917522 MSW917522 MJA917522 LZE917522 LPI917522 LFM917522 KVQ917522 KLU917522 KBY917522 JSC917522 JIG917522 IYK917522 IOO917522 IES917522 HUW917522 HLA917522 HBE917522 GRI917522 GHM917522 FXQ917522 FNU917522 FDY917522 EUC917522 EKG917522 EAK917522 DQO917522 DGS917522 CWW917522 CNA917522 CDE917522 BTI917522 BJM917522 AZQ917522 APU917522 AFY917522 WC917522 MG917522 WYS851986 WOW851986 WFA851986 VVE851986 VLI851986 VBM851986 URQ851986 UHU851986 TXY851986 TOC851986 TEG851986 SUK851986 SKO851986 SAS851986 RQW851986 RHA851986 QXE851986 QNI851986 QDM851986 PTQ851986 PJU851986 OZY851986 OQC851986 OGG851986 NWK851986 NMO851986 NCS851986 MSW851986 MJA851986 LZE851986 LPI851986 LFM851986 KVQ851986 KLU851986 KBY851986 JSC851986 JIG851986 IYK851986 IOO851986 IES851986 HUW851986 HLA851986 HBE851986 GRI851986 GHM851986 FXQ851986 FNU851986 FDY851986 EUC851986 EKG851986 EAK851986 DQO851986 DGS851986 CWW851986 CNA851986 CDE851986 BTI851986 BJM851986 AZQ851986 APU851986 AFY851986 WC851986 MG851986 WYS786450 WOW786450 WFA786450 VVE786450 VLI786450 VBM786450 URQ786450 UHU786450 TXY786450 TOC786450 TEG786450 SUK786450 SKO786450 SAS786450 RQW786450 RHA786450 QXE786450 QNI786450 QDM786450 PTQ786450 PJU786450 OZY786450 OQC786450 OGG786450 NWK786450 NMO786450 NCS786450 MSW786450 MJA786450 LZE786450 LPI786450 LFM786450 KVQ786450 KLU786450 KBY786450 JSC786450 JIG786450 IYK786450 IOO786450 IES786450 HUW786450 HLA786450 HBE786450 GRI786450 GHM786450 FXQ786450 FNU786450 FDY786450 EUC786450 EKG786450 EAK786450 DQO786450 DGS786450 CWW786450 CNA786450 CDE786450 BTI786450 BJM786450 AZQ786450 APU786450 AFY786450 WC786450 MG786450 WYS720914 WOW720914 WFA720914 VVE720914 VLI720914 VBM720914 URQ720914 UHU720914 TXY720914 TOC720914 TEG720914 SUK720914 SKO720914 SAS720914 RQW720914 RHA720914 QXE720914 QNI720914 QDM720914 PTQ720914 PJU720914 OZY720914 OQC720914 OGG720914 NWK720914 NMO720914 NCS720914 MSW720914 MJA720914 LZE720914 LPI720914 LFM720914 KVQ720914 KLU720914 KBY720914 JSC720914 JIG720914 IYK720914 IOO720914 IES720914 HUW720914 HLA720914 HBE720914 GRI720914 GHM720914 FXQ720914 FNU720914 FDY720914 EUC720914 EKG720914 EAK720914 DQO720914 DGS720914 CWW720914 CNA720914 CDE720914 BTI720914 BJM720914 AZQ720914 APU720914 AFY720914 WC720914 MG720914 WYS655378 WOW655378 WFA655378 VVE655378 VLI655378 VBM655378 URQ655378 UHU655378 TXY655378 TOC655378 TEG655378 SUK655378 SKO655378 SAS655378 RQW655378 RHA655378 QXE655378 QNI655378 QDM655378 PTQ655378 PJU655378 OZY655378 OQC655378 OGG655378 NWK655378 NMO655378 NCS655378 MSW655378 MJA655378 LZE655378 LPI655378 LFM655378 KVQ655378 KLU655378 KBY655378 JSC655378 JIG655378 IYK655378 IOO655378 IES655378 HUW655378 HLA655378 HBE655378 GRI655378 GHM655378 FXQ655378 FNU655378 FDY655378 EUC655378 EKG655378 EAK655378 DQO655378 DGS655378 CWW655378 CNA655378 CDE655378 BTI655378 BJM655378 AZQ655378 APU655378 AFY655378 WC655378 MG655378 WYS589842 WOW589842 WFA589842 VVE589842 VLI589842 VBM589842 URQ589842 UHU589842 TXY589842 TOC589842 TEG589842 SUK589842 SKO589842 SAS589842 RQW589842 RHA589842 QXE589842 QNI589842 QDM589842 PTQ589842 PJU589842 OZY589842 OQC589842 OGG589842 NWK589842 NMO589842 NCS589842 MSW589842 MJA589842 LZE589842 LPI589842 LFM589842 KVQ589842 KLU589842 KBY589842 JSC589842 JIG589842 IYK589842 IOO589842 IES589842 HUW589842 HLA589842 HBE589842 GRI589842 GHM589842 FXQ589842 FNU589842 FDY589842 EUC589842 EKG589842 EAK589842 DQO589842 DGS589842 CWW589842 CNA589842 CDE589842 BTI589842 BJM589842 AZQ589842 APU589842 AFY589842 WC589842 MG589842 WYS524306 WOW524306 WFA524306 VVE524306 VLI524306 VBM524306 URQ524306 UHU524306 TXY524306 TOC524306 TEG524306 SUK524306 SKO524306 SAS524306 RQW524306 RHA524306 QXE524306 QNI524306 QDM524306 PTQ524306 PJU524306 OZY524306 OQC524306 OGG524306 NWK524306 NMO524306 NCS524306 MSW524306 MJA524306 LZE524306 LPI524306 LFM524306 KVQ524306 KLU524306 KBY524306 JSC524306 JIG524306 IYK524306 IOO524306 IES524306 HUW524306 HLA524306 HBE524306 GRI524306 GHM524306 FXQ524306 FNU524306 FDY524306 EUC524306 EKG524306 EAK524306 DQO524306 DGS524306 CWW524306 CNA524306 CDE524306 BTI524306 BJM524306 AZQ524306 APU524306 AFY524306 WC524306 MG524306 WYS458770 WOW458770 WFA458770 VVE458770 VLI458770 VBM458770 URQ458770 UHU458770 TXY458770 TOC458770 TEG458770 SUK458770 SKO458770 SAS458770 RQW458770 RHA458770 QXE458770 QNI458770 QDM458770 PTQ458770 PJU458770 OZY458770 OQC458770 OGG458770 NWK458770 NMO458770 NCS458770 MSW458770 MJA458770 LZE458770 LPI458770 LFM458770 KVQ458770 KLU458770 KBY458770 JSC458770 JIG458770 IYK458770 IOO458770 IES458770 HUW458770 HLA458770 HBE458770 GRI458770 GHM458770 FXQ458770 FNU458770 FDY458770 EUC458770 EKG458770 EAK458770 DQO458770 DGS458770 CWW458770 CNA458770 CDE458770 BTI458770 BJM458770 AZQ458770 APU458770 AFY458770 WC458770 MG458770 WYS393234 WOW393234 WFA393234 VVE393234 VLI393234 VBM393234 URQ393234 UHU393234 TXY393234 TOC393234 TEG393234 SUK393234 SKO393234 SAS393234 RQW393234 RHA393234 QXE393234 QNI393234 QDM393234 PTQ393234 PJU393234 OZY393234 OQC393234 OGG393234 NWK393234 NMO393234 NCS393234 MSW393234 MJA393234 LZE393234 LPI393234 LFM393234 KVQ393234 KLU393234 KBY393234 JSC393234 JIG393234 IYK393234 IOO393234 IES393234 HUW393234 HLA393234 HBE393234 GRI393234 GHM393234 FXQ393234 FNU393234 FDY393234 EUC393234 EKG393234 EAK393234 DQO393234 DGS393234 CWW393234 CNA393234 CDE393234 BTI393234 BJM393234 AZQ393234 APU393234 AFY393234 WC393234 MG393234 WYS327698 WOW327698 WFA327698 VVE327698 VLI327698 VBM327698 URQ327698 UHU327698 TXY327698 TOC327698 TEG327698 SUK327698 SKO327698 SAS327698 RQW327698 RHA327698 QXE327698 QNI327698 QDM327698 PTQ327698 PJU327698 OZY327698 OQC327698 OGG327698 NWK327698 NMO327698 NCS327698 MSW327698 MJA327698 LZE327698 LPI327698 LFM327698 KVQ327698 KLU327698 KBY327698 JSC327698 JIG327698 IYK327698 IOO327698 IES327698 HUW327698 HLA327698 HBE327698 GRI327698 GHM327698 FXQ327698 FNU327698 FDY327698 EUC327698 EKG327698 EAK327698 DQO327698 DGS327698 CWW327698 CNA327698 CDE327698 BTI327698 BJM327698 AZQ327698 APU327698 AFY327698 WC327698 MG327698 WYS262162 WOW262162 WFA262162 VVE262162 VLI262162 VBM262162 URQ262162 UHU262162 TXY262162 TOC262162 TEG262162 SUK262162 SKO262162 SAS262162 RQW262162 RHA262162 QXE262162 QNI262162 QDM262162 PTQ262162 PJU262162 OZY262162 OQC262162 OGG262162 NWK262162 NMO262162 NCS262162 MSW262162 MJA262162 LZE262162 LPI262162 LFM262162 KVQ262162 KLU262162 KBY262162 JSC262162 JIG262162 IYK262162 IOO262162 IES262162 HUW262162 HLA262162 HBE262162 GRI262162 GHM262162 FXQ262162 FNU262162 FDY262162 EUC262162 EKG262162 EAK262162 DQO262162 DGS262162 CWW262162 CNA262162 CDE262162 BTI262162 BJM262162 AZQ262162 APU262162 AFY262162 WC262162 MG262162 WYS196626 WOW196626 WFA196626 VVE196626 VLI196626 VBM196626 URQ196626 UHU196626 TXY196626 TOC196626 TEG196626 SUK196626 SKO196626 SAS196626 RQW196626 RHA196626 QXE196626 QNI196626 QDM196626 PTQ196626 PJU196626 OZY196626 OQC196626 OGG196626 NWK196626 NMO196626 NCS196626 MSW196626 MJA196626 LZE196626 LPI196626 LFM196626 KVQ196626 KLU196626 KBY196626 JSC196626 JIG196626 IYK196626 IOO196626 IES196626 HUW196626 HLA196626 HBE196626 GRI196626 GHM196626 FXQ196626 FNU196626 FDY196626 EUC196626 EKG196626 EAK196626 DQO196626 DGS196626 CWW196626 CNA196626 CDE196626 BTI196626 BJM196626 AZQ196626 APU196626 AFY196626 WC196626 MG196626 WYS131090 WOW131090 WFA131090 VVE131090 VLI131090 VBM131090 URQ131090 UHU131090 TXY131090 TOC131090 TEG131090 SUK131090 SKO131090 SAS131090 RQW131090 RHA131090 QXE131090 QNI131090 QDM131090 PTQ131090 PJU131090 OZY131090 OQC131090 OGG131090 NWK131090 NMO131090 NCS131090 MSW131090 MJA131090 LZE131090 LPI131090 LFM131090 KVQ131090 KLU131090 KBY131090 JSC131090 JIG131090 IYK131090 IOO131090 IES131090 HUW131090 HLA131090 HBE131090 GRI131090 GHM131090 FXQ131090 FNU131090 FDY131090 EUC131090 EKG131090 EAK131090 DQO131090 DGS131090 CWW131090 CNA131090 CDE131090 BTI131090 BJM131090 AZQ131090 APU131090 AFY131090 WC131090 MG131090 WYS65554 WOW65554 WFA65554 VVE65554 VLI65554 VBM65554 URQ65554 UHU65554 TXY65554 TOC65554 TEG65554 SUK65554 SKO65554 SAS65554 RQW65554 RHA65554 QXE65554 QNI65554 QDM65554 PTQ65554 PJU65554 OZY65554 OQC65554 OGG65554 NWK65554 NMO65554 NCS65554 MSW65554 MJA65554 LZE65554 LPI65554 LFM65554 KVQ65554 KLU65554 KBY65554 JSC65554 JIG65554 IYK65554 IOO65554 IES65554 HUW65554 HLA65554 HBE65554 GRI65554 GHM65554 FXQ65554 FNU65554 FDY65554 EUC65554 EKG65554 EAK65554 DQO65554 DGS65554 CWW65554 CNA65554 CDE65554 BTI65554 BJM65554 AZQ65554 APU65554 AFY65554 WC65554 MG65554 WYU983057:WYU983058 WOY983057:WOY983058 WFC983057:WFC983058 VVG983057:VVG983058 VLK983057:VLK983058 VBO983057:VBO983058 URS983057:URS983058 UHW983057:UHW983058 TYA983057:TYA983058 TOE983057:TOE983058 TEI983057:TEI983058 SUM983057:SUM983058 SKQ983057:SKQ983058 SAU983057:SAU983058 RQY983057:RQY983058 RHC983057:RHC983058 QXG983057:QXG983058 QNK983057:QNK983058 QDO983057:QDO983058 PTS983057:PTS983058 PJW983057:PJW983058 PAA983057:PAA983058 OQE983057:OQE983058 OGI983057:OGI983058 NWM983057:NWM983058 NMQ983057:NMQ983058 NCU983057:NCU983058 MSY983057:MSY983058 MJC983057:MJC983058 LZG983057:LZG983058 LPK983057:LPK983058 LFO983057:LFO983058 KVS983057:KVS983058 KLW983057:KLW983058 KCA983057:KCA983058 JSE983057:JSE983058 JII983057:JII983058 IYM983057:IYM983058 IOQ983057:IOQ983058 IEU983057:IEU983058 HUY983057:HUY983058 HLC983057:HLC983058 HBG983057:HBG983058 GRK983057:GRK983058 GHO983057:GHO983058 FXS983057:FXS983058 FNW983057:FNW983058 FEA983057:FEA983058 EUE983057:EUE983058 EKI983057:EKI983058 EAM983057:EAM983058 DQQ983057:DQQ983058 DGU983057:DGU983058 CWY983057:CWY983058 CNC983057:CNC983058 CDG983057:CDG983058 BTK983057:BTK983058 BJO983057:BJO983058 AZS983057:AZS983058 APW983057:APW983058 AGA983057:AGA983058 WE983057:WE983058 MI983057:MI983058 WYU917521:WYU917522 WOY917521:WOY917522 WFC917521:WFC917522 VVG917521:VVG917522 VLK917521:VLK917522 VBO917521:VBO917522 URS917521:URS917522 UHW917521:UHW917522 TYA917521:TYA917522 TOE917521:TOE917522 TEI917521:TEI917522 SUM917521:SUM917522 SKQ917521:SKQ917522 SAU917521:SAU917522 RQY917521:RQY917522 RHC917521:RHC917522 QXG917521:QXG917522 QNK917521:QNK917522 QDO917521:QDO917522 PTS917521:PTS917522 PJW917521:PJW917522 PAA917521:PAA917522 OQE917521:OQE917522 OGI917521:OGI917522 NWM917521:NWM917522 NMQ917521:NMQ917522 NCU917521:NCU917522 MSY917521:MSY917522 MJC917521:MJC917522 LZG917521:LZG917522 LPK917521:LPK917522 LFO917521:LFO917522 KVS917521:KVS917522 KLW917521:KLW917522 KCA917521:KCA917522 JSE917521:JSE917522 JII917521:JII917522 IYM917521:IYM917522 IOQ917521:IOQ917522 IEU917521:IEU917522 HUY917521:HUY917522 HLC917521:HLC917522 HBG917521:HBG917522 GRK917521:GRK917522 GHO917521:GHO917522 FXS917521:FXS917522 FNW917521:FNW917522 FEA917521:FEA917522 EUE917521:EUE917522 EKI917521:EKI917522 EAM917521:EAM917522 DQQ917521:DQQ917522 DGU917521:DGU917522 CWY917521:CWY917522 CNC917521:CNC917522 CDG917521:CDG917522 BTK917521:BTK917522 BJO917521:BJO917522 AZS917521:AZS917522 APW917521:APW917522 AGA917521:AGA917522 WE917521:WE917522 MI917521:MI917522 WYU851985:WYU851986 WOY851985:WOY851986 WFC851985:WFC851986 VVG851985:VVG851986 VLK851985:VLK851986 VBO851985:VBO851986 URS851985:URS851986 UHW851985:UHW851986 TYA851985:TYA851986 TOE851985:TOE851986 TEI851985:TEI851986 SUM851985:SUM851986 SKQ851985:SKQ851986 SAU851985:SAU851986 RQY851985:RQY851986 RHC851985:RHC851986 QXG851985:QXG851986 QNK851985:QNK851986 QDO851985:QDO851986 PTS851985:PTS851986 PJW851985:PJW851986 PAA851985:PAA851986 OQE851985:OQE851986 OGI851985:OGI851986 NWM851985:NWM851986 NMQ851985:NMQ851986 NCU851985:NCU851986 MSY851985:MSY851986 MJC851985:MJC851986 LZG851985:LZG851986 LPK851985:LPK851986 LFO851985:LFO851986 KVS851985:KVS851986 KLW851985:KLW851986 KCA851985:KCA851986 JSE851985:JSE851986 JII851985:JII851986 IYM851985:IYM851986 IOQ851985:IOQ851986 IEU851985:IEU851986 HUY851985:HUY851986 HLC851985:HLC851986 HBG851985:HBG851986 GRK851985:GRK851986 GHO851985:GHO851986 FXS851985:FXS851986 FNW851985:FNW851986 FEA851985:FEA851986 EUE851985:EUE851986 EKI851985:EKI851986 EAM851985:EAM851986 DQQ851985:DQQ851986 DGU851985:DGU851986 CWY851985:CWY851986 CNC851985:CNC851986 CDG851985:CDG851986 BTK851985:BTK851986 BJO851985:BJO851986 AZS851985:AZS851986 APW851985:APW851986 AGA851985:AGA851986 WE851985:WE851986 MI851985:MI851986 WYU786449:WYU786450 WOY786449:WOY786450 WFC786449:WFC786450 VVG786449:VVG786450 VLK786449:VLK786450 VBO786449:VBO786450 URS786449:URS786450 UHW786449:UHW786450 TYA786449:TYA786450 TOE786449:TOE786450 TEI786449:TEI786450 SUM786449:SUM786450 SKQ786449:SKQ786450 SAU786449:SAU786450 RQY786449:RQY786450 RHC786449:RHC786450 QXG786449:QXG786450 QNK786449:QNK786450 QDO786449:QDO786450 PTS786449:PTS786450 PJW786449:PJW786450 PAA786449:PAA786450 OQE786449:OQE786450 OGI786449:OGI786450 NWM786449:NWM786450 NMQ786449:NMQ786450 NCU786449:NCU786450 MSY786449:MSY786450 MJC786449:MJC786450 LZG786449:LZG786450 LPK786449:LPK786450 LFO786449:LFO786450 KVS786449:KVS786450 KLW786449:KLW786450 KCA786449:KCA786450 JSE786449:JSE786450 JII786449:JII786450 IYM786449:IYM786450 IOQ786449:IOQ786450 IEU786449:IEU786450 HUY786449:HUY786450 HLC786449:HLC786450 HBG786449:HBG786450 GRK786449:GRK786450 GHO786449:GHO786450 FXS786449:FXS786450 FNW786449:FNW786450 FEA786449:FEA786450 EUE786449:EUE786450 EKI786449:EKI786450 EAM786449:EAM786450 DQQ786449:DQQ786450 DGU786449:DGU786450 CWY786449:CWY786450 CNC786449:CNC786450 CDG786449:CDG786450 BTK786449:BTK786450 BJO786449:BJO786450 AZS786449:AZS786450 APW786449:APW786450 AGA786449:AGA786450 WE786449:WE786450 MI786449:MI786450 WYU720913:WYU720914 WOY720913:WOY720914 WFC720913:WFC720914 VVG720913:VVG720914 VLK720913:VLK720914 VBO720913:VBO720914 URS720913:URS720914 UHW720913:UHW720914 TYA720913:TYA720914 TOE720913:TOE720914 TEI720913:TEI720914 SUM720913:SUM720914 SKQ720913:SKQ720914 SAU720913:SAU720914 RQY720913:RQY720914 RHC720913:RHC720914 QXG720913:QXG720914 QNK720913:QNK720914 QDO720913:QDO720914 PTS720913:PTS720914 PJW720913:PJW720914 PAA720913:PAA720914 OQE720913:OQE720914 OGI720913:OGI720914 NWM720913:NWM720914 NMQ720913:NMQ720914 NCU720913:NCU720914 MSY720913:MSY720914 MJC720913:MJC720914 LZG720913:LZG720914 LPK720913:LPK720914 LFO720913:LFO720914 KVS720913:KVS720914 KLW720913:KLW720914 KCA720913:KCA720914 JSE720913:JSE720914 JII720913:JII720914 IYM720913:IYM720914 IOQ720913:IOQ720914 IEU720913:IEU720914 HUY720913:HUY720914 HLC720913:HLC720914 HBG720913:HBG720914 GRK720913:GRK720914 GHO720913:GHO720914 FXS720913:FXS720914 FNW720913:FNW720914 FEA720913:FEA720914 EUE720913:EUE720914 EKI720913:EKI720914 EAM720913:EAM720914 DQQ720913:DQQ720914 DGU720913:DGU720914 CWY720913:CWY720914 CNC720913:CNC720914 CDG720913:CDG720914 BTK720913:BTK720914 BJO720913:BJO720914 AZS720913:AZS720914 APW720913:APW720914 AGA720913:AGA720914 WE720913:WE720914 MI720913:MI720914 WYU655377:WYU655378 WOY655377:WOY655378 WFC655377:WFC655378 VVG655377:VVG655378 VLK655377:VLK655378 VBO655377:VBO655378 URS655377:URS655378 UHW655377:UHW655378 TYA655377:TYA655378 TOE655377:TOE655378 TEI655377:TEI655378 SUM655377:SUM655378 SKQ655377:SKQ655378 SAU655377:SAU655378 RQY655377:RQY655378 RHC655377:RHC655378 QXG655377:QXG655378 QNK655377:QNK655378 QDO655377:QDO655378 PTS655377:PTS655378 PJW655377:PJW655378 PAA655377:PAA655378 OQE655377:OQE655378 OGI655377:OGI655378 NWM655377:NWM655378 NMQ655377:NMQ655378 NCU655377:NCU655378 MSY655377:MSY655378 MJC655377:MJC655378 LZG655377:LZG655378 LPK655377:LPK655378 LFO655377:LFO655378 KVS655377:KVS655378 KLW655377:KLW655378 KCA655377:KCA655378 JSE655377:JSE655378 JII655377:JII655378 IYM655377:IYM655378 IOQ655377:IOQ655378 IEU655377:IEU655378 HUY655377:HUY655378 HLC655377:HLC655378 HBG655377:HBG655378 GRK655377:GRK655378 GHO655377:GHO655378 FXS655377:FXS655378 FNW655377:FNW655378 FEA655377:FEA655378 EUE655377:EUE655378 EKI655377:EKI655378 EAM655377:EAM655378 DQQ655377:DQQ655378 DGU655377:DGU655378 CWY655377:CWY655378 CNC655377:CNC655378 CDG655377:CDG655378 BTK655377:BTK655378 BJO655377:BJO655378 AZS655377:AZS655378 APW655377:APW655378 AGA655377:AGA655378 WE655377:WE655378 MI655377:MI655378 WYU589841:WYU589842 WOY589841:WOY589842 WFC589841:WFC589842 VVG589841:VVG589842 VLK589841:VLK589842 VBO589841:VBO589842 URS589841:URS589842 UHW589841:UHW589842 TYA589841:TYA589842 TOE589841:TOE589842 TEI589841:TEI589842 SUM589841:SUM589842 SKQ589841:SKQ589842 SAU589841:SAU589842 RQY589841:RQY589842 RHC589841:RHC589842 QXG589841:QXG589842 QNK589841:QNK589842 QDO589841:QDO589842 PTS589841:PTS589842 PJW589841:PJW589842 PAA589841:PAA589842 OQE589841:OQE589842 OGI589841:OGI589842 NWM589841:NWM589842 NMQ589841:NMQ589842 NCU589841:NCU589842 MSY589841:MSY589842 MJC589841:MJC589842 LZG589841:LZG589842 LPK589841:LPK589842 LFO589841:LFO589842 KVS589841:KVS589842 KLW589841:KLW589842 KCA589841:KCA589842 JSE589841:JSE589842 JII589841:JII589842 IYM589841:IYM589842 IOQ589841:IOQ589842 IEU589841:IEU589842 HUY589841:HUY589842 HLC589841:HLC589842 HBG589841:HBG589842 GRK589841:GRK589842 GHO589841:GHO589842 FXS589841:FXS589842 FNW589841:FNW589842 FEA589841:FEA589842 EUE589841:EUE589842 EKI589841:EKI589842 EAM589841:EAM589842 DQQ589841:DQQ589842 DGU589841:DGU589842 CWY589841:CWY589842 CNC589841:CNC589842 CDG589841:CDG589842 BTK589841:BTK589842 BJO589841:BJO589842 AZS589841:AZS589842 APW589841:APW589842 AGA589841:AGA589842 WE589841:WE589842 MI589841:MI589842 WYU524305:WYU524306 WOY524305:WOY524306 WFC524305:WFC524306 VVG524305:VVG524306 VLK524305:VLK524306 VBO524305:VBO524306 URS524305:URS524306 UHW524305:UHW524306 TYA524305:TYA524306 TOE524305:TOE524306 TEI524305:TEI524306 SUM524305:SUM524306 SKQ524305:SKQ524306 SAU524305:SAU524306 RQY524305:RQY524306 RHC524305:RHC524306 QXG524305:QXG524306 QNK524305:QNK524306 QDO524305:QDO524306 PTS524305:PTS524306 PJW524305:PJW524306 PAA524305:PAA524306 OQE524305:OQE524306 OGI524305:OGI524306 NWM524305:NWM524306 NMQ524305:NMQ524306 NCU524305:NCU524306 MSY524305:MSY524306 MJC524305:MJC524306 LZG524305:LZG524306 LPK524305:LPK524306 LFO524305:LFO524306 KVS524305:KVS524306 KLW524305:KLW524306 KCA524305:KCA524306 JSE524305:JSE524306 JII524305:JII524306 IYM524305:IYM524306 IOQ524305:IOQ524306 IEU524305:IEU524306 HUY524305:HUY524306 HLC524305:HLC524306 HBG524305:HBG524306 GRK524305:GRK524306 GHO524305:GHO524306 FXS524305:FXS524306 FNW524305:FNW524306 FEA524305:FEA524306 EUE524305:EUE524306 EKI524305:EKI524306 EAM524305:EAM524306 DQQ524305:DQQ524306 DGU524305:DGU524306 CWY524305:CWY524306 CNC524305:CNC524306 CDG524305:CDG524306 BTK524305:BTK524306 BJO524305:BJO524306 AZS524305:AZS524306 APW524305:APW524306 AGA524305:AGA524306 WE524305:WE524306 MI524305:MI524306 WYU458769:WYU458770 WOY458769:WOY458770 WFC458769:WFC458770 VVG458769:VVG458770 VLK458769:VLK458770 VBO458769:VBO458770 URS458769:URS458770 UHW458769:UHW458770 TYA458769:TYA458770 TOE458769:TOE458770 TEI458769:TEI458770 SUM458769:SUM458770 SKQ458769:SKQ458770 SAU458769:SAU458770 RQY458769:RQY458770 RHC458769:RHC458770 QXG458769:QXG458770 QNK458769:QNK458770 QDO458769:QDO458770 PTS458769:PTS458770 PJW458769:PJW458770 PAA458769:PAA458770 OQE458769:OQE458770 OGI458769:OGI458770 NWM458769:NWM458770 NMQ458769:NMQ458770 NCU458769:NCU458770 MSY458769:MSY458770 MJC458769:MJC458770 LZG458769:LZG458770 LPK458769:LPK458770 LFO458769:LFO458770 KVS458769:KVS458770 KLW458769:KLW458770 KCA458769:KCA458770 JSE458769:JSE458770 JII458769:JII458770 IYM458769:IYM458770 IOQ458769:IOQ458770 IEU458769:IEU458770 HUY458769:HUY458770 HLC458769:HLC458770 HBG458769:HBG458770 GRK458769:GRK458770 GHO458769:GHO458770 FXS458769:FXS458770 FNW458769:FNW458770 FEA458769:FEA458770 EUE458769:EUE458770 EKI458769:EKI458770 EAM458769:EAM458770 DQQ458769:DQQ458770 DGU458769:DGU458770 CWY458769:CWY458770 CNC458769:CNC458770 CDG458769:CDG458770 BTK458769:BTK458770 BJO458769:BJO458770 AZS458769:AZS458770 APW458769:APW458770 AGA458769:AGA458770 WE458769:WE458770 MI458769:MI458770 WYU393233:WYU393234 WOY393233:WOY393234 WFC393233:WFC393234 VVG393233:VVG393234 VLK393233:VLK393234 VBO393233:VBO393234 URS393233:URS393234 UHW393233:UHW393234 TYA393233:TYA393234 TOE393233:TOE393234 TEI393233:TEI393234 SUM393233:SUM393234 SKQ393233:SKQ393234 SAU393233:SAU393234 RQY393233:RQY393234 RHC393233:RHC393234 QXG393233:QXG393234 QNK393233:QNK393234 QDO393233:QDO393234 PTS393233:PTS393234 PJW393233:PJW393234 PAA393233:PAA393234 OQE393233:OQE393234 OGI393233:OGI393234 NWM393233:NWM393234 NMQ393233:NMQ393234 NCU393233:NCU393234 MSY393233:MSY393234 MJC393233:MJC393234 LZG393233:LZG393234 LPK393233:LPK393234 LFO393233:LFO393234 KVS393233:KVS393234 KLW393233:KLW393234 KCA393233:KCA393234 JSE393233:JSE393234 JII393233:JII393234 IYM393233:IYM393234 IOQ393233:IOQ393234 IEU393233:IEU393234 HUY393233:HUY393234 HLC393233:HLC393234 HBG393233:HBG393234 GRK393233:GRK393234 GHO393233:GHO393234 FXS393233:FXS393234 FNW393233:FNW393234 FEA393233:FEA393234 EUE393233:EUE393234 EKI393233:EKI393234 EAM393233:EAM393234 DQQ393233:DQQ393234 DGU393233:DGU393234 CWY393233:CWY393234 CNC393233:CNC393234 CDG393233:CDG393234 BTK393233:BTK393234 BJO393233:BJO393234 AZS393233:AZS393234 APW393233:APW393234 AGA393233:AGA393234 WE393233:WE393234 MI393233:MI393234 WYU327697:WYU327698 WOY327697:WOY327698 WFC327697:WFC327698 VVG327697:VVG327698 VLK327697:VLK327698 VBO327697:VBO327698 URS327697:URS327698 UHW327697:UHW327698 TYA327697:TYA327698 TOE327697:TOE327698 TEI327697:TEI327698 SUM327697:SUM327698 SKQ327697:SKQ327698 SAU327697:SAU327698 RQY327697:RQY327698 RHC327697:RHC327698 QXG327697:QXG327698 QNK327697:QNK327698 QDO327697:QDO327698 PTS327697:PTS327698 PJW327697:PJW327698 PAA327697:PAA327698 OQE327697:OQE327698 OGI327697:OGI327698 NWM327697:NWM327698 NMQ327697:NMQ327698 NCU327697:NCU327698 MSY327697:MSY327698 MJC327697:MJC327698 LZG327697:LZG327698 LPK327697:LPK327698 LFO327697:LFO327698 KVS327697:KVS327698 KLW327697:KLW327698 KCA327697:KCA327698 JSE327697:JSE327698 JII327697:JII327698 IYM327697:IYM327698 IOQ327697:IOQ327698 IEU327697:IEU327698 HUY327697:HUY327698 HLC327697:HLC327698 HBG327697:HBG327698 GRK327697:GRK327698 GHO327697:GHO327698 FXS327697:FXS327698 FNW327697:FNW327698 FEA327697:FEA327698 EUE327697:EUE327698 EKI327697:EKI327698 EAM327697:EAM327698 DQQ327697:DQQ327698 DGU327697:DGU327698 CWY327697:CWY327698 CNC327697:CNC327698 CDG327697:CDG327698 BTK327697:BTK327698 BJO327697:BJO327698 AZS327697:AZS327698 APW327697:APW327698 AGA327697:AGA327698 WE327697:WE327698 MI327697:MI327698 WYU262161:WYU262162 WOY262161:WOY262162 WFC262161:WFC262162 VVG262161:VVG262162 VLK262161:VLK262162 VBO262161:VBO262162 URS262161:URS262162 UHW262161:UHW262162 TYA262161:TYA262162 TOE262161:TOE262162 TEI262161:TEI262162 SUM262161:SUM262162 SKQ262161:SKQ262162 SAU262161:SAU262162 RQY262161:RQY262162 RHC262161:RHC262162 QXG262161:QXG262162 QNK262161:QNK262162 QDO262161:QDO262162 PTS262161:PTS262162 PJW262161:PJW262162 PAA262161:PAA262162 OQE262161:OQE262162 OGI262161:OGI262162 NWM262161:NWM262162 NMQ262161:NMQ262162 NCU262161:NCU262162 MSY262161:MSY262162 MJC262161:MJC262162 LZG262161:LZG262162 LPK262161:LPK262162 LFO262161:LFO262162 KVS262161:KVS262162 KLW262161:KLW262162 KCA262161:KCA262162 JSE262161:JSE262162 JII262161:JII262162 IYM262161:IYM262162 IOQ262161:IOQ262162 IEU262161:IEU262162 HUY262161:HUY262162 HLC262161:HLC262162 HBG262161:HBG262162 GRK262161:GRK262162 GHO262161:GHO262162 FXS262161:FXS262162 FNW262161:FNW262162 FEA262161:FEA262162 EUE262161:EUE262162 EKI262161:EKI262162 EAM262161:EAM262162 DQQ262161:DQQ262162 DGU262161:DGU262162 CWY262161:CWY262162 CNC262161:CNC262162 CDG262161:CDG262162 BTK262161:BTK262162 BJO262161:BJO262162 AZS262161:AZS262162 APW262161:APW262162 AGA262161:AGA262162 WE262161:WE262162 MI262161:MI262162 WYU196625:WYU196626 WOY196625:WOY196626 WFC196625:WFC196626 VVG196625:VVG196626 VLK196625:VLK196626 VBO196625:VBO196626 URS196625:URS196626 UHW196625:UHW196626 TYA196625:TYA196626 TOE196625:TOE196626 TEI196625:TEI196626 SUM196625:SUM196626 SKQ196625:SKQ196626 SAU196625:SAU196626 RQY196625:RQY196626 RHC196625:RHC196626 QXG196625:QXG196626 QNK196625:QNK196626 QDO196625:QDO196626 PTS196625:PTS196626 PJW196625:PJW196626 PAA196625:PAA196626 OQE196625:OQE196626 OGI196625:OGI196626 NWM196625:NWM196626 NMQ196625:NMQ196626 NCU196625:NCU196626 MSY196625:MSY196626 MJC196625:MJC196626 LZG196625:LZG196626 LPK196625:LPK196626 LFO196625:LFO196626 KVS196625:KVS196626 KLW196625:KLW196626 KCA196625:KCA196626 JSE196625:JSE196626 JII196625:JII196626 IYM196625:IYM196626 IOQ196625:IOQ196626 IEU196625:IEU196626 HUY196625:HUY196626 HLC196625:HLC196626 HBG196625:HBG196626 GRK196625:GRK196626 GHO196625:GHO196626 FXS196625:FXS196626 FNW196625:FNW196626 FEA196625:FEA196626 EUE196625:EUE196626 EKI196625:EKI196626 EAM196625:EAM196626 DQQ196625:DQQ196626 DGU196625:DGU196626 CWY196625:CWY196626 CNC196625:CNC196626 CDG196625:CDG196626 BTK196625:BTK196626 BJO196625:BJO196626 AZS196625:AZS196626 APW196625:APW196626 AGA196625:AGA196626 WE196625:WE196626 MI196625:MI196626 WYU131089:WYU131090 WOY131089:WOY131090 WFC131089:WFC131090 VVG131089:VVG131090 VLK131089:VLK131090 VBO131089:VBO131090 URS131089:URS131090 UHW131089:UHW131090 TYA131089:TYA131090 TOE131089:TOE131090 TEI131089:TEI131090 SUM131089:SUM131090 SKQ131089:SKQ131090 SAU131089:SAU131090 RQY131089:RQY131090 RHC131089:RHC131090 QXG131089:QXG131090 QNK131089:QNK131090 QDO131089:QDO131090 PTS131089:PTS131090 PJW131089:PJW131090 PAA131089:PAA131090 OQE131089:OQE131090 OGI131089:OGI131090 NWM131089:NWM131090 NMQ131089:NMQ131090 NCU131089:NCU131090 MSY131089:MSY131090 MJC131089:MJC131090 LZG131089:LZG131090 LPK131089:LPK131090 LFO131089:LFO131090 KVS131089:KVS131090 KLW131089:KLW131090 KCA131089:KCA131090 JSE131089:JSE131090 JII131089:JII131090 IYM131089:IYM131090 IOQ131089:IOQ131090 IEU131089:IEU131090 HUY131089:HUY131090 HLC131089:HLC131090 HBG131089:HBG131090 GRK131089:GRK131090 GHO131089:GHO131090 FXS131089:FXS131090 FNW131089:FNW131090 FEA131089:FEA131090 EUE131089:EUE131090 EKI131089:EKI131090 EAM131089:EAM131090 DQQ131089:DQQ131090 DGU131089:DGU131090 CWY131089:CWY131090 CNC131089:CNC131090 CDG131089:CDG131090 BTK131089:BTK131090 BJO131089:BJO131090 AZS131089:AZS131090 APW131089:APW131090 AGA131089:AGA131090 WE131089:WE131090 MI131089:MI131090 WYU65553:WYU65554 WOY65553:WOY65554 WFC65553:WFC65554 VVG65553:VVG65554 VLK65553:VLK65554 VBO65553:VBO65554 URS65553:URS65554 UHW65553:UHW65554 TYA65553:TYA65554 TOE65553:TOE65554 TEI65553:TEI65554 SUM65553:SUM65554 SKQ65553:SKQ65554 SAU65553:SAU65554 RQY65553:RQY65554 RHC65553:RHC65554 QXG65553:QXG65554 QNK65553:QNK65554 QDO65553:QDO65554 PTS65553:PTS65554 PJW65553:PJW65554 PAA65553:PAA65554 OQE65553:OQE65554 OGI65553:OGI65554 NWM65553:NWM65554 NMQ65553:NMQ65554 NCU65553:NCU65554 MSY65553:MSY65554 MJC65553:MJC65554 LZG65553:LZG65554 LPK65553:LPK65554 LFO65553:LFO65554 KVS65553:KVS65554 KLW65553:KLW65554 KCA65553:KCA65554 JSE65553:JSE65554 JII65553:JII65554 IYM65553:IYM65554 IOQ65553:IOQ65554 IEU65553:IEU65554 HUY65553:HUY65554 HLC65553:HLC65554 HBG65553:HBG65554 GRK65553:GRK65554 GHO65553:GHO65554 FXS65553:FXS65554 FNW65553:FNW65554 FEA65553:FEA65554 EUE65553:EUE65554 EKI65553:EKI65554 EAM65553:EAM65554 DQQ65553:DQQ65554 DGU65553:DGU65554 CWY65553:CWY65554 CNC65553:CNC65554 CDG65553:CDG65554 BTK65553:BTK65554 BJO65553:BJO65554 AZS65553:AZS65554 APW65553:APW65554 AGA65553:AGA65554 WE65553:WE65554 MI65553:MI65554 WYN983058:WYN983098 WOR983058:WOR983098 WEV983058:WEV983098 VUZ983058:VUZ983098 VLD983058:VLD983098 VBH983058:VBH983098 URL983058:URL983098 UHP983058:UHP983098 TXT983058:TXT983098 TNX983058:TNX983098 TEB983058:TEB983098 SUF983058:SUF983098 SKJ983058:SKJ983098 SAN983058:SAN983098 RQR983058:RQR983098 RGV983058:RGV983098 QWZ983058:QWZ983098 QND983058:QND983098 QDH983058:QDH983098 PTL983058:PTL983098 PJP983058:PJP983098 OZT983058:OZT983098 OPX983058:OPX983098 OGB983058:OGB983098 NWF983058:NWF983098 NMJ983058:NMJ983098 NCN983058:NCN983098 MSR983058:MSR983098 MIV983058:MIV983098 LYZ983058:LYZ983098 LPD983058:LPD983098 LFH983058:LFH983098 KVL983058:KVL983098 KLP983058:KLP983098 KBT983058:KBT983098 JRX983058:JRX983098 JIB983058:JIB983098 IYF983058:IYF983098 IOJ983058:IOJ983098 IEN983058:IEN983098 HUR983058:HUR983098 HKV983058:HKV983098 HAZ983058:HAZ983098 GRD983058:GRD983098 GHH983058:GHH983098 FXL983058:FXL983098 FNP983058:FNP983098 FDT983058:FDT983098 ETX983058:ETX983098 EKB983058:EKB983098 EAF983058:EAF983098 DQJ983058:DQJ983098 DGN983058:DGN983098 CWR983058:CWR983098 CMV983058:CMV983098 CCZ983058:CCZ983098 BTD983058:BTD983098 BJH983058:BJH983098 AZL983058:AZL983098 APP983058:APP983098 AFT983058:AFT983098 VX983058:VX983098 MB983058:MB983098 WYN917522:WYN917562 WOR917522:WOR917562 WEV917522:WEV917562 VUZ917522:VUZ917562 VLD917522:VLD917562 VBH917522:VBH917562 URL917522:URL917562 UHP917522:UHP917562 TXT917522:TXT917562 TNX917522:TNX917562 TEB917522:TEB917562 SUF917522:SUF917562 SKJ917522:SKJ917562 SAN917522:SAN917562 RQR917522:RQR917562 RGV917522:RGV917562 QWZ917522:QWZ917562 QND917522:QND917562 QDH917522:QDH917562 PTL917522:PTL917562 PJP917522:PJP917562 OZT917522:OZT917562 OPX917522:OPX917562 OGB917522:OGB917562 NWF917522:NWF917562 NMJ917522:NMJ917562 NCN917522:NCN917562 MSR917522:MSR917562 MIV917522:MIV917562 LYZ917522:LYZ917562 LPD917522:LPD917562 LFH917522:LFH917562 KVL917522:KVL917562 KLP917522:KLP917562 KBT917522:KBT917562 JRX917522:JRX917562 JIB917522:JIB917562 IYF917522:IYF917562 IOJ917522:IOJ917562 IEN917522:IEN917562 HUR917522:HUR917562 HKV917522:HKV917562 HAZ917522:HAZ917562 GRD917522:GRD917562 GHH917522:GHH917562 FXL917522:FXL917562 FNP917522:FNP917562 FDT917522:FDT917562 ETX917522:ETX917562 EKB917522:EKB917562 EAF917522:EAF917562 DQJ917522:DQJ917562 DGN917522:DGN917562 CWR917522:CWR917562 CMV917522:CMV917562 CCZ917522:CCZ917562 BTD917522:BTD917562 BJH917522:BJH917562 AZL917522:AZL917562 APP917522:APP917562 AFT917522:AFT917562 VX917522:VX917562 MB917522:MB917562 WYN851986:WYN852026 WOR851986:WOR852026 WEV851986:WEV852026 VUZ851986:VUZ852026 VLD851986:VLD852026 VBH851986:VBH852026 URL851986:URL852026 UHP851986:UHP852026 TXT851986:TXT852026 TNX851986:TNX852026 TEB851986:TEB852026 SUF851986:SUF852026 SKJ851986:SKJ852026 SAN851986:SAN852026 RQR851986:RQR852026 RGV851986:RGV852026 QWZ851986:QWZ852026 QND851986:QND852026 QDH851986:QDH852026 PTL851986:PTL852026 PJP851986:PJP852026 OZT851986:OZT852026 OPX851986:OPX852026 OGB851986:OGB852026 NWF851986:NWF852026 NMJ851986:NMJ852026 NCN851986:NCN852026 MSR851986:MSR852026 MIV851986:MIV852026 LYZ851986:LYZ852026 LPD851986:LPD852026 LFH851986:LFH852026 KVL851986:KVL852026 KLP851986:KLP852026 KBT851986:KBT852026 JRX851986:JRX852026 JIB851986:JIB852026 IYF851986:IYF852026 IOJ851986:IOJ852026 IEN851986:IEN852026 HUR851986:HUR852026 HKV851986:HKV852026 HAZ851986:HAZ852026 GRD851986:GRD852026 GHH851986:GHH852026 FXL851986:FXL852026 FNP851986:FNP852026 FDT851986:FDT852026 ETX851986:ETX852026 EKB851986:EKB852026 EAF851986:EAF852026 DQJ851986:DQJ852026 DGN851986:DGN852026 CWR851986:CWR852026 CMV851986:CMV852026 CCZ851986:CCZ852026 BTD851986:BTD852026 BJH851986:BJH852026 AZL851986:AZL852026 APP851986:APP852026 AFT851986:AFT852026 VX851986:VX852026 MB851986:MB852026 WYN786450:WYN786490 WOR786450:WOR786490 WEV786450:WEV786490 VUZ786450:VUZ786490 VLD786450:VLD786490 VBH786450:VBH786490 URL786450:URL786490 UHP786450:UHP786490 TXT786450:TXT786490 TNX786450:TNX786490 TEB786450:TEB786490 SUF786450:SUF786490 SKJ786450:SKJ786490 SAN786450:SAN786490 RQR786450:RQR786490 RGV786450:RGV786490 QWZ786450:QWZ786490 QND786450:QND786490 QDH786450:QDH786490 PTL786450:PTL786490 PJP786450:PJP786490 OZT786450:OZT786490 OPX786450:OPX786490 OGB786450:OGB786490 NWF786450:NWF786490 NMJ786450:NMJ786490 NCN786450:NCN786490 MSR786450:MSR786490 MIV786450:MIV786490 LYZ786450:LYZ786490 LPD786450:LPD786490 LFH786450:LFH786490 KVL786450:KVL786490 KLP786450:KLP786490 KBT786450:KBT786490 JRX786450:JRX786490 JIB786450:JIB786490 IYF786450:IYF786490 IOJ786450:IOJ786490 IEN786450:IEN786490 HUR786450:HUR786490 HKV786450:HKV786490 HAZ786450:HAZ786490 GRD786450:GRD786490 GHH786450:GHH786490 FXL786450:FXL786490 FNP786450:FNP786490 FDT786450:FDT786490 ETX786450:ETX786490 EKB786450:EKB786490 EAF786450:EAF786490 DQJ786450:DQJ786490 DGN786450:DGN786490 CWR786450:CWR786490 CMV786450:CMV786490 CCZ786450:CCZ786490 BTD786450:BTD786490 BJH786450:BJH786490 AZL786450:AZL786490 APP786450:APP786490 AFT786450:AFT786490 VX786450:VX786490 MB786450:MB786490 WYN720914:WYN720954 WOR720914:WOR720954 WEV720914:WEV720954 VUZ720914:VUZ720954 VLD720914:VLD720954 VBH720914:VBH720954 URL720914:URL720954 UHP720914:UHP720954 TXT720914:TXT720954 TNX720914:TNX720954 TEB720914:TEB720954 SUF720914:SUF720954 SKJ720914:SKJ720954 SAN720914:SAN720954 RQR720914:RQR720954 RGV720914:RGV720954 QWZ720914:QWZ720954 QND720914:QND720954 QDH720914:QDH720954 PTL720914:PTL720954 PJP720914:PJP720954 OZT720914:OZT720954 OPX720914:OPX720954 OGB720914:OGB720954 NWF720914:NWF720954 NMJ720914:NMJ720954 NCN720914:NCN720954 MSR720914:MSR720954 MIV720914:MIV720954 LYZ720914:LYZ720954 LPD720914:LPD720954 LFH720914:LFH720954 KVL720914:KVL720954 KLP720914:KLP720954 KBT720914:KBT720954 JRX720914:JRX720954 JIB720914:JIB720954 IYF720914:IYF720954 IOJ720914:IOJ720954 IEN720914:IEN720954 HUR720914:HUR720954 HKV720914:HKV720954 HAZ720914:HAZ720954 GRD720914:GRD720954 GHH720914:GHH720954 FXL720914:FXL720954 FNP720914:FNP720954 FDT720914:FDT720954 ETX720914:ETX720954 EKB720914:EKB720954 EAF720914:EAF720954 DQJ720914:DQJ720954 DGN720914:DGN720954 CWR720914:CWR720954 CMV720914:CMV720954 CCZ720914:CCZ720954 BTD720914:BTD720954 BJH720914:BJH720954 AZL720914:AZL720954 APP720914:APP720954 AFT720914:AFT720954 VX720914:VX720954 MB720914:MB720954 WYN655378:WYN655418 WOR655378:WOR655418 WEV655378:WEV655418 VUZ655378:VUZ655418 VLD655378:VLD655418 VBH655378:VBH655418 URL655378:URL655418 UHP655378:UHP655418 TXT655378:TXT655418 TNX655378:TNX655418 TEB655378:TEB655418 SUF655378:SUF655418 SKJ655378:SKJ655418 SAN655378:SAN655418 RQR655378:RQR655418 RGV655378:RGV655418 QWZ655378:QWZ655418 QND655378:QND655418 QDH655378:QDH655418 PTL655378:PTL655418 PJP655378:PJP655418 OZT655378:OZT655418 OPX655378:OPX655418 OGB655378:OGB655418 NWF655378:NWF655418 NMJ655378:NMJ655418 NCN655378:NCN655418 MSR655378:MSR655418 MIV655378:MIV655418 LYZ655378:LYZ655418 LPD655378:LPD655418 LFH655378:LFH655418 KVL655378:KVL655418 KLP655378:KLP655418 KBT655378:KBT655418 JRX655378:JRX655418 JIB655378:JIB655418 IYF655378:IYF655418 IOJ655378:IOJ655418 IEN655378:IEN655418 HUR655378:HUR655418 HKV655378:HKV655418 HAZ655378:HAZ655418 GRD655378:GRD655418 GHH655378:GHH655418 FXL655378:FXL655418 FNP655378:FNP655418 FDT655378:FDT655418 ETX655378:ETX655418 EKB655378:EKB655418 EAF655378:EAF655418 DQJ655378:DQJ655418 DGN655378:DGN655418 CWR655378:CWR655418 CMV655378:CMV655418 CCZ655378:CCZ655418 BTD655378:BTD655418 BJH655378:BJH655418 AZL655378:AZL655418 APP655378:APP655418 AFT655378:AFT655418 VX655378:VX655418 MB655378:MB655418 WYN589842:WYN589882 WOR589842:WOR589882 WEV589842:WEV589882 VUZ589842:VUZ589882 VLD589842:VLD589882 VBH589842:VBH589882 URL589842:URL589882 UHP589842:UHP589882 TXT589842:TXT589882 TNX589842:TNX589882 TEB589842:TEB589882 SUF589842:SUF589882 SKJ589842:SKJ589882 SAN589842:SAN589882 RQR589842:RQR589882 RGV589842:RGV589882 QWZ589842:QWZ589882 QND589842:QND589882 QDH589842:QDH589882 PTL589842:PTL589882 PJP589842:PJP589882 OZT589842:OZT589882 OPX589842:OPX589882 OGB589842:OGB589882 NWF589842:NWF589882 NMJ589842:NMJ589882 NCN589842:NCN589882 MSR589842:MSR589882 MIV589842:MIV589882 LYZ589842:LYZ589882 LPD589842:LPD589882 LFH589842:LFH589882 KVL589842:KVL589882 KLP589842:KLP589882 KBT589842:KBT589882 JRX589842:JRX589882 JIB589842:JIB589882 IYF589842:IYF589882 IOJ589842:IOJ589882 IEN589842:IEN589882 HUR589842:HUR589882 HKV589842:HKV589882 HAZ589842:HAZ589882 GRD589842:GRD589882 GHH589842:GHH589882 FXL589842:FXL589882 FNP589842:FNP589882 FDT589842:FDT589882 ETX589842:ETX589882 EKB589842:EKB589882 EAF589842:EAF589882 DQJ589842:DQJ589882 DGN589842:DGN589882 CWR589842:CWR589882 CMV589842:CMV589882 CCZ589842:CCZ589882 BTD589842:BTD589882 BJH589842:BJH589882 AZL589842:AZL589882 APP589842:APP589882 AFT589842:AFT589882 VX589842:VX589882 MB589842:MB589882 WYN524306:WYN524346 WOR524306:WOR524346 WEV524306:WEV524346 VUZ524306:VUZ524346 VLD524306:VLD524346 VBH524306:VBH524346 URL524306:URL524346 UHP524306:UHP524346 TXT524306:TXT524346 TNX524306:TNX524346 TEB524306:TEB524346 SUF524306:SUF524346 SKJ524306:SKJ524346 SAN524306:SAN524346 RQR524306:RQR524346 RGV524306:RGV524346 QWZ524306:QWZ524346 QND524306:QND524346 QDH524306:QDH524346 PTL524306:PTL524346 PJP524306:PJP524346 OZT524306:OZT524346 OPX524306:OPX524346 OGB524306:OGB524346 NWF524306:NWF524346 NMJ524306:NMJ524346 NCN524306:NCN524346 MSR524306:MSR524346 MIV524306:MIV524346 LYZ524306:LYZ524346 LPD524306:LPD524346 LFH524306:LFH524346 KVL524306:KVL524346 KLP524306:KLP524346 KBT524306:KBT524346 JRX524306:JRX524346 JIB524306:JIB524346 IYF524306:IYF524346 IOJ524306:IOJ524346 IEN524306:IEN524346 HUR524306:HUR524346 HKV524306:HKV524346 HAZ524306:HAZ524346 GRD524306:GRD524346 GHH524306:GHH524346 FXL524306:FXL524346 FNP524306:FNP524346 FDT524306:FDT524346 ETX524306:ETX524346 EKB524306:EKB524346 EAF524306:EAF524346 DQJ524306:DQJ524346 DGN524306:DGN524346 CWR524306:CWR524346 CMV524306:CMV524346 CCZ524306:CCZ524346 BTD524306:BTD524346 BJH524306:BJH524346 AZL524306:AZL524346 APP524306:APP524346 AFT524306:AFT524346 VX524306:VX524346 MB524306:MB524346 WYN458770:WYN458810 WOR458770:WOR458810 WEV458770:WEV458810 VUZ458770:VUZ458810 VLD458770:VLD458810 VBH458770:VBH458810 URL458770:URL458810 UHP458770:UHP458810 TXT458770:TXT458810 TNX458770:TNX458810 TEB458770:TEB458810 SUF458770:SUF458810 SKJ458770:SKJ458810 SAN458770:SAN458810 RQR458770:RQR458810 RGV458770:RGV458810 QWZ458770:QWZ458810 QND458770:QND458810 QDH458770:QDH458810 PTL458770:PTL458810 PJP458770:PJP458810 OZT458770:OZT458810 OPX458770:OPX458810 OGB458770:OGB458810 NWF458770:NWF458810 NMJ458770:NMJ458810 NCN458770:NCN458810 MSR458770:MSR458810 MIV458770:MIV458810 LYZ458770:LYZ458810 LPD458770:LPD458810 LFH458770:LFH458810 KVL458770:KVL458810 KLP458770:KLP458810 KBT458770:KBT458810 JRX458770:JRX458810 JIB458770:JIB458810 IYF458770:IYF458810 IOJ458770:IOJ458810 IEN458770:IEN458810 HUR458770:HUR458810 HKV458770:HKV458810 HAZ458770:HAZ458810 GRD458770:GRD458810 GHH458770:GHH458810 FXL458770:FXL458810 FNP458770:FNP458810 FDT458770:FDT458810 ETX458770:ETX458810 EKB458770:EKB458810 EAF458770:EAF458810 DQJ458770:DQJ458810 DGN458770:DGN458810 CWR458770:CWR458810 CMV458770:CMV458810 CCZ458770:CCZ458810 BTD458770:BTD458810 BJH458770:BJH458810 AZL458770:AZL458810 APP458770:APP458810 AFT458770:AFT458810 VX458770:VX458810 MB458770:MB458810 WYN393234:WYN393274 WOR393234:WOR393274 WEV393234:WEV393274 VUZ393234:VUZ393274 VLD393234:VLD393274 VBH393234:VBH393274 URL393234:URL393274 UHP393234:UHP393274 TXT393234:TXT393274 TNX393234:TNX393274 TEB393234:TEB393274 SUF393234:SUF393274 SKJ393234:SKJ393274 SAN393234:SAN393274 RQR393234:RQR393274 RGV393234:RGV393274 QWZ393234:QWZ393274 QND393234:QND393274 QDH393234:QDH393274 PTL393234:PTL393274 PJP393234:PJP393274 OZT393234:OZT393274 OPX393234:OPX393274 OGB393234:OGB393274 NWF393234:NWF393274 NMJ393234:NMJ393274 NCN393234:NCN393274 MSR393234:MSR393274 MIV393234:MIV393274 LYZ393234:LYZ393274 LPD393234:LPD393274 LFH393234:LFH393274 KVL393234:KVL393274 KLP393234:KLP393274 KBT393234:KBT393274 JRX393234:JRX393274 JIB393234:JIB393274 IYF393234:IYF393274 IOJ393234:IOJ393274 IEN393234:IEN393274 HUR393234:HUR393274 HKV393234:HKV393274 HAZ393234:HAZ393274 GRD393234:GRD393274 GHH393234:GHH393274 FXL393234:FXL393274 FNP393234:FNP393274 FDT393234:FDT393274 ETX393234:ETX393274 EKB393234:EKB393274 EAF393234:EAF393274 DQJ393234:DQJ393274 DGN393234:DGN393274 CWR393234:CWR393274 CMV393234:CMV393274 CCZ393234:CCZ393274 BTD393234:BTD393274 BJH393234:BJH393274 AZL393234:AZL393274 APP393234:APP393274 AFT393234:AFT393274 VX393234:VX393274 MB393234:MB393274 WYN327698:WYN327738 WOR327698:WOR327738 WEV327698:WEV327738 VUZ327698:VUZ327738 VLD327698:VLD327738 VBH327698:VBH327738 URL327698:URL327738 UHP327698:UHP327738 TXT327698:TXT327738 TNX327698:TNX327738 TEB327698:TEB327738 SUF327698:SUF327738 SKJ327698:SKJ327738 SAN327698:SAN327738 RQR327698:RQR327738 RGV327698:RGV327738 QWZ327698:QWZ327738 QND327698:QND327738 QDH327698:QDH327738 PTL327698:PTL327738 PJP327698:PJP327738 OZT327698:OZT327738 OPX327698:OPX327738 OGB327698:OGB327738 NWF327698:NWF327738 NMJ327698:NMJ327738 NCN327698:NCN327738 MSR327698:MSR327738 MIV327698:MIV327738 LYZ327698:LYZ327738 LPD327698:LPD327738 LFH327698:LFH327738 KVL327698:KVL327738 KLP327698:KLP327738 KBT327698:KBT327738 JRX327698:JRX327738 JIB327698:JIB327738 IYF327698:IYF327738 IOJ327698:IOJ327738 IEN327698:IEN327738 HUR327698:HUR327738 HKV327698:HKV327738 HAZ327698:HAZ327738 GRD327698:GRD327738 GHH327698:GHH327738 FXL327698:FXL327738 FNP327698:FNP327738 FDT327698:FDT327738 ETX327698:ETX327738 EKB327698:EKB327738 EAF327698:EAF327738 DQJ327698:DQJ327738 DGN327698:DGN327738 CWR327698:CWR327738 CMV327698:CMV327738 CCZ327698:CCZ327738 BTD327698:BTD327738 BJH327698:BJH327738 AZL327698:AZL327738 APP327698:APP327738 AFT327698:AFT327738 VX327698:VX327738 MB327698:MB327738 WYN262162:WYN262202 WOR262162:WOR262202 WEV262162:WEV262202 VUZ262162:VUZ262202 VLD262162:VLD262202 VBH262162:VBH262202 URL262162:URL262202 UHP262162:UHP262202 TXT262162:TXT262202 TNX262162:TNX262202 TEB262162:TEB262202 SUF262162:SUF262202 SKJ262162:SKJ262202 SAN262162:SAN262202 RQR262162:RQR262202 RGV262162:RGV262202 QWZ262162:QWZ262202 QND262162:QND262202 QDH262162:QDH262202 PTL262162:PTL262202 PJP262162:PJP262202 OZT262162:OZT262202 OPX262162:OPX262202 OGB262162:OGB262202 NWF262162:NWF262202 NMJ262162:NMJ262202 NCN262162:NCN262202 MSR262162:MSR262202 MIV262162:MIV262202 LYZ262162:LYZ262202 LPD262162:LPD262202 LFH262162:LFH262202 KVL262162:KVL262202 KLP262162:KLP262202 KBT262162:KBT262202 JRX262162:JRX262202 JIB262162:JIB262202 IYF262162:IYF262202 IOJ262162:IOJ262202 IEN262162:IEN262202 HUR262162:HUR262202 HKV262162:HKV262202 HAZ262162:HAZ262202 GRD262162:GRD262202 GHH262162:GHH262202 FXL262162:FXL262202 FNP262162:FNP262202 FDT262162:FDT262202 ETX262162:ETX262202 EKB262162:EKB262202 EAF262162:EAF262202 DQJ262162:DQJ262202 DGN262162:DGN262202 CWR262162:CWR262202 CMV262162:CMV262202 CCZ262162:CCZ262202 BTD262162:BTD262202 BJH262162:BJH262202 AZL262162:AZL262202 APP262162:APP262202 AFT262162:AFT262202 VX262162:VX262202 MB262162:MB262202 WYN196626:WYN196666 WOR196626:WOR196666 WEV196626:WEV196666 VUZ196626:VUZ196666 VLD196626:VLD196666 VBH196626:VBH196666 URL196626:URL196666 UHP196626:UHP196666 TXT196626:TXT196666 TNX196626:TNX196666 TEB196626:TEB196666 SUF196626:SUF196666 SKJ196626:SKJ196666 SAN196626:SAN196666 RQR196626:RQR196666 RGV196626:RGV196666 QWZ196626:QWZ196666 QND196626:QND196666 QDH196626:QDH196666 PTL196626:PTL196666 PJP196626:PJP196666 OZT196626:OZT196666 OPX196626:OPX196666 OGB196626:OGB196666 NWF196626:NWF196666 NMJ196626:NMJ196666 NCN196626:NCN196666 MSR196626:MSR196666 MIV196626:MIV196666 LYZ196626:LYZ196666 LPD196626:LPD196666 LFH196626:LFH196666 KVL196626:KVL196666 KLP196626:KLP196666 KBT196626:KBT196666 JRX196626:JRX196666 JIB196626:JIB196666 IYF196626:IYF196666 IOJ196626:IOJ196666 IEN196626:IEN196666 HUR196626:HUR196666 HKV196626:HKV196666 HAZ196626:HAZ196666 GRD196626:GRD196666 GHH196626:GHH196666 FXL196626:FXL196666 FNP196626:FNP196666 FDT196626:FDT196666 ETX196626:ETX196666 EKB196626:EKB196666 EAF196626:EAF196666 DQJ196626:DQJ196666 DGN196626:DGN196666 CWR196626:CWR196666 CMV196626:CMV196666 CCZ196626:CCZ196666 BTD196626:BTD196666 BJH196626:BJH196666 AZL196626:AZL196666 APP196626:APP196666 AFT196626:AFT196666 VX196626:VX196666 MB196626:MB196666 WYN131090:WYN131130 WOR131090:WOR131130 WEV131090:WEV131130 VUZ131090:VUZ131130 VLD131090:VLD131130 VBH131090:VBH131130 URL131090:URL131130 UHP131090:UHP131130 TXT131090:TXT131130 TNX131090:TNX131130 TEB131090:TEB131130 SUF131090:SUF131130 SKJ131090:SKJ131130 SAN131090:SAN131130 RQR131090:RQR131130 RGV131090:RGV131130 QWZ131090:QWZ131130 QND131090:QND131130 QDH131090:QDH131130 PTL131090:PTL131130 PJP131090:PJP131130 OZT131090:OZT131130 OPX131090:OPX131130 OGB131090:OGB131130 NWF131090:NWF131130 NMJ131090:NMJ131130 NCN131090:NCN131130 MSR131090:MSR131130 MIV131090:MIV131130 LYZ131090:LYZ131130 LPD131090:LPD131130 LFH131090:LFH131130 KVL131090:KVL131130 KLP131090:KLP131130 KBT131090:KBT131130 JRX131090:JRX131130 JIB131090:JIB131130 IYF131090:IYF131130 IOJ131090:IOJ131130 IEN131090:IEN131130 HUR131090:HUR131130 HKV131090:HKV131130 HAZ131090:HAZ131130 GRD131090:GRD131130 GHH131090:GHH131130 FXL131090:FXL131130 FNP131090:FNP131130 FDT131090:FDT131130 ETX131090:ETX131130 EKB131090:EKB131130 EAF131090:EAF131130 DQJ131090:DQJ131130 DGN131090:DGN131130 CWR131090:CWR131130 CMV131090:CMV131130 CCZ131090:CCZ131130 BTD131090:BTD131130 BJH131090:BJH131130 AZL131090:AZL131130 APP131090:APP131130 AFT131090:AFT131130 VX131090:VX131130 MB131090:MB131130 WYN65554:WYN65594 WOR65554:WOR65594 WEV65554:WEV65594 VUZ65554:VUZ65594 VLD65554:VLD65594 VBH65554:VBH65594 URL65554:URL65594 UHP65554:UHP65594 TXT65554:TXT65594 TNX65554:TNX65594 TEB65554:TEB65594 SUF65554:SUF65594 SKJ65554:SKJ65594 SAN65554:SAN65594 RQR65554:RQR65594 RGV65554:RGV65594 QWZ65554:QWZ65594 QND65554:QND65594 QDH65554:QDH65594 PTL65554:PTL65594 PJP65554:PJP65594 OZT65554:OZT65594 OPX65554:OPX65594 OGB65554:OGB65594 NWF65554:NWF65594 NMJ65554:NMJ65594 NCN65554:NCN65594 MSR65554:MSR65594 MIV65554:MIV65594 LYZ65554:LYZ65594 LPD65554:LPD65594 LFH65554:LFH65594 KVL65554:KVL65594 KLP65554:KLP65594 KBT65554:KBT65594 JRX65554:JRX65594 JIB65554:JIB65594 IYF65554:IYF65594 IOJ65554:IOJ65594 IEN65554:IEN65594 HUR65554:HUR65594 HKV65554:HKV65594 HAZ65554:HAZ65594 GRD65554:GRD65594 GHH65554:GHH65594 FXL65554:FXL65594 FNP65554:FNP65594 FDT65554:FDT65594 ETX65554:ETX65594 EKB65554:EKB65594 EAF65554:EAF65594 DQJ65554:DQJ65594 DGN65554:DGN65594 CWR65554:CWR65594 CMV65554:CMV65594 CCZ65554:CCZ65594 BTD65554:BTD65594 BJH65554:BJH65594 AZL65554:AZL65594 APP65554:APP65594 AFT65554:AFT65594 VX65554:VX65594 MB65554:MB65594 WYY983058 WPC983058 WFG983058 VVK983058 VLO983058 VBS983058 URW983058 UIA983058 TYE983058 TOI983058 TEM983058 SUQ983058 SKU983058 SAY983058 RRC983058 RHG983058 QXK983058 QNO983058 QDS983058 PTW983058 PKA983058 PAE983058 OQI983058 OGM983058 NWQ983058 NMU983058 NCY983058 MTC983058 MJG983058 LZK983058 LPO983058 LFS983058 KVW983058 KMA983058 KCE983058 JSI983058 JIM983058 IYQ983058 IOU983058 IEY983058 HVC983058 HLG983058 HBK983058 GRO983058 GHS983058 FXW983058 FOA983058 FEE983058 EUI983058 EKM983058 EAQ983058 DQU983058 DGY983058 CXC983058 CNG983058 CDK983058 BTO983058 BJS983058 AZW983058 AQA983058 AGE983058 WI983058 MM983058 WYY917522 WPC917522 WFG917522 VVK917522 VLO917522 VBS917522 URW917522 UIA917522 TYE917522 TOI917522 TEM917522 SUQ917522 SKU917522 SAY917522 RRC917522 RHG917522 QXK917522 QNO917522 QDS917522 PTW917522 PKA917522 PAE917522 OQI917522 OGM917522 NWQ917522 NMU917522 NCY917522 MTC917522 MJG917522 LZK917522 LPO917522 LFS917522 KVW917522 KMA917522 KCE917522 JSI917522 JIM917522 IYQ917522 IOU917522 IEY917522 HVC917522 HLG917522 HBK917522 GRO917522 GHS917522 FXW917522 FOA917522 FEE917522 EUI917522 EKM917522 EAQ917522 DQU917522 DGY917522 CXC917522 CNG917522 CDK917522 BTO917522 BJS917522 AZW917522 AQA917522 AGE917522 WI917522 MM917522 WYY851986 WPC851986 WFG851986 VVK851986 VLO851986 VBS851986 URW851986 UIA851986 TYE851986 TOI851986 TEM851986 SUQ851986 SKU851986 SAY851986 RRC851986 RHG851986 QXK851986 QNO851986 QDS851986 PTW851986 PKA851986 PAE851986 OQI851986 OGM851986 NWQ851986 NMU851986 NCY851986 MTC851986 MJG851986 LZK851986 LPO851986 LFS851986 KVW851986 KMA851986 KCE851986 JSI851986 JIM851986 IYQ851986 IOU851986 IEY851986 HVC851986 HLG851986 HBK851986 GRO851986 GHS851986 FXW851986 FOA851986 FEE851986 EUI851986 EKM851986 EAQ851986 DQU851986 DGY851986 CXC851986 CNG851986 CDK851986 BTO851986 BJS851986 AZW851986 AQA851986 AGE851986 WI851986 MM851986 WYY786450 WPC786450 WFG786450 VVK786450 VLO786450 VBS786450 URW786450 UIA786450 TYE786450 TOI786450 TEM786450 SUQ786450 SKU786450 SAY786450 RRC786450 RHG786450 QXK786450 QNO786450 QDS786450 PTW786450 PKA786450 PAE786450 OQI786450 OGM786450 NWQ786450 NMU786450 NCY786450 MTC786450 MJG786450 LZK786450 LPO786450 LFS786450 KVW786450 KMA786450 KCE786450 JSI786450 JIM786450 IYQ786450 IOU786450 IEY786450 HVC786450 HLG786450 HBK786450 GRO786450 GHS786450 FXW786450 FOA786450 FEE786450 EUI786450 EKM786450 EAQ786450 DQU786450 DGY786450 CXC786450 CNG786450 CDK786450 BTO786450 BJS786450 AZW786450 AQA786450 AGE786450 WI786450 MM786450 WYY720914 WPC720914 WFG720914 VVK720914 VLO720914 VBS720914 URW720914 UIA720914 TYE720914 TOI720914 TEM720914 SUQ720914 SKU720914 SAY720914 RRC720914 RHG720914 QXK720914 QNO720914 QDS720914 PTW720914 PKA720914 PAE720914 OQI720914 OGM720914 NWQ720914 NMU720914 NCY720914 MTC720914 MJG720914 LZK720914 LPO720914 LFS720914 KVW720914 KMA720914 KCE720914 JSI720914 JIM720914 IYQ720914 IOU720914 IEY720914 HVC720914 HLG720914 HBK720914 GRO720914 GHS720914 FXW720914 FOA720914 FEE720914 EUI720914 EKM720914 EAQ720914 DQU720914 DGY720914 CXC720914 CNG720914 CDK720914 BTO720914 BJS720914 AZW720914 AQA720914 AGE720914 WI720914 MM720914 WYY655378 WPC655378 WFG655378 VVK655378 VLO655378 VBS655378 URW655378 UIA655378 TYE655378 TOI655378 TEM655378 SUQ655378 SKU655378 SAY655378 RRC655378 RHG655378 QXK655378 QNO655378 QDS655378 PTW655378 PKA655378 PAE655378 OQI655378 OGM655378 NWQ655378 NMU655378 NCY655378 MTC655378 MJG655378 LZK655378 LPO655378 LFS655378 KVW655378 KMA655378 KCE655378 JSI655378 JIM655378 IYQ655378 IOU655378 IEY655378 HVC655378 HLG655378 HBK655378 GRO655378 GHS655378 FXW655378 FOA655378 FEE655378 EUI655378 EKM655378 EAQ655378 DQU655378 DGY655378 CXC655378 CNG655378 CDK655378 BTO655378 BJS655378 AZW655378 AQA655378 AGE655378 WI655378 MM655378 WYY589842 WPC589842 WFG589842 VVK589842 VLO589842 VBS589842 URW589842 UIA589842 TYE589842 TOI589842 TEM589842 SUQ589842 SKU589842 SAY589842 RRC589842 RHG589842 QXK589842 QNO589842 QDS589842 PTW589842 PKA589842 PAE589842 OQI589842 OGM589842 NWQ589842 NMU589842 NCY589842 MTC589842 MJG589842 LZK589842 LPO589842 LFS589842 KVW589842 KMA589842 KCE589842 JSI589842 JIM589842 IYQ589842 IOU589842 IEY589842 HVC589842 HLG589842 HBK589842 GRO589842 GHS589842 FXW589842 FOA589842 FEE589842 EUI589842 EKM589842 EAQ589842 DQU589842 DGY589842 CXC589842 CNG589842 CDK589842 BTO589842 BJS589842 AZW589842 AQA589842 AGE589842 WI589842 MM589842 WYY524306 WPC524306 WFG524306 VVK524306 VLO524306 VBS524306 URW524306 UIA524306 TYE524306 TOI524306 TEM524306 SUQ524306 SKU524306 SAY524306 RRC524306 RHG524306 QXK524306 QNO524306 QDS524306 PTW524306 PKA524306 PAE524306 OQI524306 OGM524306 NWQ524306 NMU524306 NCY524306 MTC524306 MJG524306 LZK524306 LPO524306 LFS524306 KVW524306 KMA524306 KCE524306 JSI524306 JIM524306 IYQ524306 IOU524306 IEY524306 HVC524306 HLG524306 HBK524306 GRO524306 GHS524306 FXW524306 FOA524306 FEE524306 EUI524306 EKM524306 EAQ524306 DQU524306 DGY524306 CXC524306 CNG524306 CDK524306 BTO524306 BJS524306 AZW524306 AQA524306 AGE524306 WI524306 MM524306 WYY458770 WPC458770 WFG458770 VVK458770 VLO458770 VBS458770 URW458770 UIA458770 TYE458770 TOI458770 TEM458770 SUQ458770 SKU458770 SAY458770 RRC458770 RHG458770 QXK458770 QNO458770 QDS458770 PTW458770 PKA458770 PAE458770 OQI458770 OGM458770 NWQ458770 NMU458770 NCY458770 MTC458770 MJG458770 LZK458770 LPO458770 LFS458770 KVW458770 KMA458770 KCE458770 JSI458770 JIM458770 IYQ458770 IOU458770 IEY458770 HVC458770 HLG458770 HBK458770 GRO458770 GHS458770 FXW458770 FOA458770 FEE458770 EUI458770 EKM458770 EAQ458770 DQU458770 DGY458770 CXC458770 CNG458770 CDK458770 BTO458770 BJS458770 AZW458770 AQA458770 AGE458770 WI458770 MM458770 WYY393234 WPC393234 WFG393234 VVK393234 VLO393234 VBS393234 URW393234 UIA393234 TYE393234 TOI393234 TEM393234 SUQ393234 SKU393234 SAY393234 RRC393234 RHG393234 QXK393234 QNO393234 QDS393234 PTW393234 PKA393234 PAE393234 OQI393234 OGM393234 NWQ393234 NMU393234 NCY393234 MTC393234 MJG393234 LZK393234 LPO393234 LFS393234 KVW393234 KMA393234 KCE393234 JSI393234 JIM393234 IYQ393234 IOU393234 IEY393234 HVC393234 HLG393234 HBK393234 GRO393234 GHS393234 FXW393234 FOA393234 FEE393234 EUI393234 EKM393234 EAQ393234 DQU393234 DGY393234 CXC393234 CNG393234 CDK393234 BTO393234 BJS393234 AZW393234 AQA393234 AGE393234 WI393234 MM393234 WYY327698 WPC327698 WFG327698 VVK327698 VLO327698 VBS327698 URW327698 UIA327698 TYE327698 TOI327698 TEM327698 SUQ327698 SKU327698 SAY327698 RRC327698 RHG327698 QXK327698 QNO327698 QDS327698 PTW327698 PKA327698 PAE327698 OQI327698 OGM327698 NWQ327698 NMU327698 NCY327698 MTC327698 MJG327698 LZK327698 LPO327698 LFS327698 KVW327698 KMA327698 KCE327698 JSI327698 JIM327698 IYQ327698 IOU327698 IEY327698 HVC327698 HLG327698 HBK327698 GRO327698 GHS327698 FXW327698 FOA327698 FEE327698 EUI327698 EKM327698 EAQ327698 DQU327698 DGY327698 CXC327698 CNG327698 CDK327698 BTO327698 BJS327698 AZW327698 AQA327698 AGE327698 WI327698 MM327698 WYY262162 WPC262162 WFG262162 VVK262162 VLO262162 VBS262162 URW262162 UIA262162 TYE262162 TOI262162 TEM262162 SUQ262162 SKU262162 SAY262162 RRC262162 RHG262162 QXK262162 QNO262162 QDS262162 PTW262162 PKA262162 PAE262162 OQI262162 OGM262162 NWQ262162 NMU262162 NCY262162 MTC262162 MJG262162 LZK262162 LPO262162 LFS262162 KVW262162 KMA262162 KCE262162 JSI262162 JIM262162 IYQ262162 IOU262162 IEY262162 HVC262162 HLG262162 HBK262162 GRO262162 GHS262162 FXW262162 FOA262162 FEE262162 EUI262162 EKM262162 EAQ262162 DQU262162 DGY262162 CXC262162 CNG262162 CDK262162 BTO262162 BJS262162 AZW262162 AQA262162 AGE262162 WI262162 MM262162 WYY196626 WPC196626 WFG196626 VVK196626 VLO196626 VBS196626 URW196626 UIA196626 TYE196626 TOI196626 TEM196626 SUQ196626 SKU196626 SAY196626 RRC196626 RHG196626 QXK196626 QNO196626 QDS196626 PTW196626 PKA196626 PAE196626 OQI196626 OGM196626 NWQ196626 NMU196626 NCY196626 MTC196626 MJG196626 LZK196626 LPO196626 LFS196626 KVW196626 KMA196626 KCE196626 JSI196626 JIM196626 IYQ196626 IOU196626 IEY196626 HVC196626 HLG196626 HBK196626 GRO196626 GHS196626 FXW196626 FOA196626 FEE196626 EUI196626 EKM196626 EAQ196626 DQU196626 DGY196626 CXC196626 CNG196626 CDK196626 BTO196626 BJS196626 AZW196626 AQA196626 AGE196626 WI196626 MM196626 WYY131090 WPC131090 WFG131090 VVK131090 VLO131090 VBS131090 URW131090 UIA131090 TYE131090 TOI131090 TEM131090 SUQ131090 SKU131090 SAY131090 RRC131090 RHG131090 QXK131090 QNO131090 QDS131090 PTW131090 PKA131090 PAE131090 OQI131090 OGM131090 NWQ131090 NMU131090 NCY131090 MTC131090 MJG131090 LZK131090 LPO131090 LFS131090 KVW131090 KMA131090 KCE131090 JSI131090 JIM131090 IYQ131090 IOU131090 IEY131090 HVC131090 HLG131090 HBK131090 GRO131090 GHS131090 FXW131090 FOA131090 FEE131090 EUI131090 EKM131090 EAQ131090 DQU131090 DGY131090 CXC131090 CNG131090 CDK131090 BTO131090 BJS131090 AZW131090 AQA131090 AGE131090 WI131090 MM131090 WYY65554 WPC65554 WFG65554 VVK65554 VLO65554 VBS65554 URW65554 UIA65554 TYE65554 TOI65554 TEM65554 SUQ65554 SKU65554 SAY65554 RRC65554 RHG65554 QXK65554 QNO65554 QDS65554 PTW65554 PKA65554 PAE65554 OQI65554 OGM65554 NWQ65554 NMU65554 NCY65554 MTC65554 MJG65554 LZK65554 LPO65554 LFS65554 KVW65554 KMA65554 KCE65554 JSI65554 JIM65554 IYQ65554 IOU65554 IEY65554 HVC65554 HLG65554 HBK65554 GRO65554 GHS65554 FXW65554 FOA65554 FEE65554 EUI65554 EKM65554 EAQ65554 DQU65554 DGY65554 CXC65554 CNG65554 CDK65554 BTO65554 BJS65554 AZW65554 AQA65554 AGE65554 WI65554 MM65554 WZA983057:WZA983058 WPE983057:WPE983058 WFI983057:WFI983058 VVM983057:VVM983058 VLQ983057:VLQ983058 VBU983057:VBU983058 URY983057:URY983058 UIC983057:UIC983058 TYG983057:TYG983058 TOK983057:TOK983058 TEO983057:TEO983058 SUS983057:SUS983058 SKW983057:SKW983058 SBA983057:SBA983058 RRE983057:RRE983058 RHI983057:RHI983058 QXM983057:QXM983058 QNQ983057:QNQ983058 QDU983057:QDU983058 PTY983057:PTY983058 PKC983057:PKC983058 PAG983057:PAG983058 OQK983057:OQK983058 OGO983057:OGO983058 NWS983057:NWS983058 NMW983057:NMW983058 NDA983057:NDA983058 MTE983057:MTE983058 MJI983057:MJI983058 LZM983057:LZM983058 LPQ983057:LPQ983058 LFU983057:LFU983058 KVY983057:KVY983058 KMC983057:KMC983058 KCG983057:KCG983058 JSK983057:JSK983058 JIO983057:JIO983058 IYS983057:IYS983058 IOW983057:IOW983058 IFA983057:IFA983058 HVE983057:HVE983058 HLI983057:HLI983058 HBM983057:HBM983058 GRQ983057:GRQ983058 GHU983057:GHU983058 FXY983057:FXY983058 FOC983057:FOC983058 FEG983057:FEG983058 EUK983057:EUK983058 EKO983057:EKO983058 EAS983057:EAS983058 DQW983057:DQW983058 DHA983057:DHA983058 CXE983057:CXE983058 CNI983057:CNI983058 CDM983057:CDM983058 BTQ983057:BTQ983058 BJU983057:BJU983058 AZY983057:AZY983058 AQC983057:AQC983058 AGG983057:AGG983058 WK983057:WK983058 MO983057:MO983058 WZA917521:WZA917522 WPE917521:WPE917522 WFI917521:WFI917522 VVM917521:VVM917522 VLQ917521:VLQ917522 VBU917521:VBU917522 URY917521:URY917522 UIC917521:UIC917522 TYG917521:TYG917522 TOK917521:TOK917522 TEO917521:TEO917522 SUS917521:SUS917522 SKW917521:SKW917522 SBA917521:SBA917522 RRE917521:RRE917522 RHI917521:RHI917522 QXM917521:QXM917522 QNQ917521:QNQ917522 QDU917521:QDU917522 PTY917521:PTY917522 PKC917521:PKC917522 PAG917521:PAG917522 OQK917521:OQK917522 OGO917521:OGO917522 NWS917521:NWS917522 NMW917521:NMW917522 NDA917521:NDA917522 MTE917521:MTE917522 MJI917521:MJI917522 LZM917521:LZM917522 LPQ917521:LPQ917522 LFU917521:LFU917522 KVY917521:KVY917522 KMC917521:KMC917522 KCG917521:KCG917522 JSK917521:JSK917522 JIO917521:JIO917522 IYS917521:IYS917522 IOW917521:IOW917522 IFA917521:IFA917522 HVE917521:HVE917522 HLI917521:HLI917522 HBM917521:HBM917522 GRQ917521:GRQ917522 GHU917521:GHU917522 FXY917521:FXY917522 FOC917521:FOC917522 FEG917521:FEG917522 EUK917521:EUK917522 EKO917521:EKO917522 EAS917521:EAS917522 DQW917521:DQW917522 DHA917521:DHA917522 CXE917521:CXE917522 CNI917521:CNI917522 CDM917521:CDM917522 BTQ917521:BTQ917522 BJU917521:BJU917522 AZY917521:AZY917522 AQC917521:AQC917522 AGG917521:AGG917522 WK917521:WK917522 MO917521:MO917522 WZA851985:WZA851986 WPE851985:WPE851986 WFI851985:WFI851986 VVM851985:VVM851986 VLQ851985:VLQ851986 VBU851985:VBU851986 URY851985:URY851986 UIC851985:UIC851986 TYG851985:TYG851986 TOK851985:TOK851986 TEO851985:TEO851986 SUS851985:SUS851986 SKW851985:SKW851986 SBA851985:SBA851986 RRE851985:RRE851986 RHI851985:RHI851986 QXM851985:QXM851986 QNQ851985:QNQ851986 QDU851985:QDU851986 PTY851985:PTY851986 PKC851985:PKC851986 PAG851985:PAG851986 OQK851985:OQK851986 OGO851985:OGO851986 NWS851985:NWS851986 NMW851985:NMW851986 NDA851985:NDA851986 MTE851985:MTE851986 MJI851985:MJI851986 LZM851985:LZM851986 LPQ851985:LPQ851986 LFU851985:LFU851986 KVY851985:KVY851986 KMC851985:KMC851986 KCG851985:KCG851986 JSK851985:JSK851986 JIO851985:JIO851986 IYS851985:IYS851986 IOW851985:IOW851986 IFA851985:IFA851986 HVE851985:HVE851986 HLI851985:HLI851986 HBM851985:HBM851986 GRQ851985:GRQ851986 GHU851985:GHU851986 FXY851985:FXY851986 FOC851985:FOC851986 FEG851985:FEG851986 EUK851985:EUK851986 EKO851985:EKO851986 EAS851985:EAS851986 DQW851985:DQW851986 DHA851985:DHA851986 CXE851985:CXE851986 CNI851985:CNI851986 CDM851985:CDM851986 BTQ851985:BTQ851986 BJU851985:BJU851986 AZY851985:AZY851986 AQC851985:AQC851986 AGG851985:AGG851986 WK851985:WK851986 MO851985:MO851986 WZA786449:WZA786450 WPE786449:WPE786450 WFI786449:WFI786450 VVM786449:VVM786450 VLQ786449:VLQ786450 VBU786449:VBU786450 URY786449:URY786450 UIC786449:UIC786450 TYG786449:TYG786450 TOK786449:TOK786450 TEO786449:TEO786450 SUS786449:SUS786450 SKW786449:SKW786450 SBA786449:SBA786450 RRE786449:RRE786450 RHI786449:RHI786450 QXM786449:QXM786450 QNQ786449:QNQ786450 QDU786449:QDU786450 PTY786449:PTY786450 PKC786449:PKC786450 PAG786449:PAG786450 OQK786449:OQK786450 OGO786449:OGO786450 NWS786449:NWS786450 NMW786449:NMW786450 NDA786449:NDA786450 MTE786449:MTE786450 MJI786449:MJI786450 LZM786449:LZM786450 LPQ786449:LPQ786450 LFU786449:LFU786450 KVY786449:KVY786450 KMC786449:KMC786450 KCG786449:KCG786450 JSK786449:JSK786450 JIO786449:JIO786450 IYS786449:IYS786450 IOW786449:IOW786450 IFA786449:IFA786450 HVE786449:HVE786450 HLI786449:HLI786450 HBM786449:HBM786450 GRQ786449:GRQ786450 GHU786449:GHU786450 FXY786449:FXY786450 FOC786449:FOC786450 FEG786449:FEG786450 EUK786449:EUK786450 EKO786449:EKO786450 EAS786449:EAS786450 DQW786449:DQW786450 DHA786449:DHA786450 CXE786449:CXE786450 CNI786449:CNI786450 CDM786449:CDM786450 BTQ786449:BTQ786450 BJU786449:BJU786450 AZY786449:AZY786450 AQC786449:AQC786450 AGG786449:AGG786450 WK786449:WK786450 MO786449:MO786450 WZA720913:WZA720914 WPE720913:WPE720914 WFI720913:WFI720914 VVM720913:VVM720914 VLQ720913:VLQ720914 VBU720913:VBU720914 URY720913:URY720914 UIC720913:UIC720914 TYG720913:TYG720914 TOK720913:TOK720914 TEO720913:TEO720914 SUS720913:SUS720914 SKW720913:SKW720914 SBA720913:SBA720914 RRE720913:RRE720914 RHI720913:RHI720914 QXM720913:QXM720914 QNQ720913:QNQ720914 QDU720913:QDU720914 PTY720913:PTY720914 PKC720913:PKC720914 PAG720913:PAG720914 OQK720913:OQK720914 OGO720913:OGO720914 NWS720913:NWS720914 NMW720913:NMW720914 NDA720913:NDA720914 MTE720913:MTE720914 MJI720913:MJI720914 LZM720913:LZM720914 LPQ720913:LPQ720914 LFU720913:LFU720914 KVY720913:KVY720914 KMC720913:KMC720914 KCG720913:KCG720914 JSK720913:JSK720914 JIO720913:JIO720914 IYS720913:IYS720914 IOW720913:IOW720914 IFA720913:IFA720914 HVE720913:HVE720914 HLI720913:HLI720914 HBM720913:HBM720914 GRQ720913:GRQ720914 GHU720913:GHU720914 FXY720913:FXY720914 FOC720913:FOC720914 FEG720913:FEG720914 EUK720913:EUK720914 EKO720913:EKO720914 EAS720913:EAS720914 DQW720913:DQW720914 DHA720913:DHA720914 CXE720913:CXE720914 CNI720913:CNI720914 CDM720913:CDM720914 BTQ720913:BTQ720914 BJU720913:BJU720914 AZY720913:AZY720914 AQC720913:AQC720914 AGG720913:AGG720914 WK720913:WK720914 MO720913:MO720914 WZA655377:WZA655378 WPE655377:WPE655378 WFI655377:WFI655378 VVM655377:VVM655378 VLQ655377:VLQ655378 VBU655377:VBU655378 URY655377:URY655378 UIC655377:UIC655378 TYG655377:TYG655378 TOK655377:TOK655378 TEO655377:TEO655378 SUS655377:SUS655378 SKW655377:SKW655378 SBA655377:SBA655378 RRE655377:RRE655378 RHI655377:RHI655378 QXM655377:QXM655378 QNQ655377:QNQ655378 QDU655377:QDU655378 PTY655377:PTY655378 PKC655377:PKC655378 PAG655377:PAG655378 OQK655377:OQK655378 OGO655377:OGO655378 NWS655377:NWS655378 NMW655377:NMW655378 NDA655377:NDA655378 MTE655377:MTE655378 MJI655377:MJI655378 LZM655377:LZM655378 LPQ655377:LPQ655378 LFU655377:LFU655378 KVY655377:KVY655378 KMC655377:KMC655378 KCG655377:KCG655378 JSK655377:JSK655378 JIO655377:JIO655378 IYS655377:IYS655378 IOW655377:IOW655378 IFA655377:IFA655378 HVE655377:HVE655378 HLI655377:HLI655378 HBM655377:HBM655378 GRQ655377:GRQ655378 GHU655377:GHU655378 FXY655377:FXY655378 FOC655377:FOC655378 FEG655377:FEG655378 EUK655377:EUK655378 EKO655377:EKO655378 EAS655377:EAS655378 DQW655377:DQW655378 DHA655377:DHA655378 CXE655377:CXE655378 CNI655377:CNI655378 CDM655377:CDM655378 BTQ655377:BTQ655378 BJU655377:BJU655378 AZY655377:AZY655378 AQC655377:AQC655378 AGG655377:AGG655378 WK655377:WK655378 MO655377:MO655378 WZA589841:WZA589842 WPE589841:WPE589842 WFI589841:WFI589842 VVM589841:VVM589842 VLQ589841:VLQ589842 VBU589841:VBU589842 URY589841:URY589842 UIC589841:UIC589842 TYG589841:TYG589842 TOK589841:TOK589842 TEO589841:TEO589842 SUS589841:SUS589842 SKW589841:SKW589842 SBA589841:SBA589842 RRE589841:RRE589842 RHI589841:RHI589842 QXM589841:QXM589842 QNQ589841:QNQ589842 QDU589841:QDU589842 PTY589841:PTY589842 PKC589841:PKC589842 PAG589841:PAG589842 OQK589841:OQK589842 OGO589841:OGO589842 NWS589841:NWS589842 NMW589841:NMW589842 NDA589841:NDA589842 MTE589841:MTE589842 MJI589841:MJI589842 LZM589841:LZM589842 LPQ589841:LPQ589842 LFU589841:LFU589842 KVY589841:KVY589842 KMC589841:KMC589842 KCG589841:KCG589842 JSK589841:JSK589842 JIO589841:JIO589842 IYS589841:IYS589842 IOW589841:IOW589842 IFA589841:IFA589842 HVE589841:HVE589842 HLI589841:HLI589842 HBM589841:HBM589842 GRQ589841:GRQ589842 GHU589841:GHU589842 FXY589841:FXY589842 FOC589841:FOC589842 FEG589841:FEG589842 EUK589841:EUK589842 EKO589841:EKO589842 EAS589841:EAS589842 DQW589841:DQW589842 DHA589841:DHA589842 CXE589841:CXE589842 CNI589841:CNI589842 CDM589841:CDM589842 BTQ589841:BTQ589842 BJU589841:BJU589842 AZY589841:AZY589842 AQC589841:AQC589842 AGG589841:AGG589842 WK589841:WK589842 MO589841:MO589842 WZA524305:WZA524306 WPE524305:WPE524306 WFI524305:WFI524306 VVM524305:VVM524306 VLQ524305:VLQ524306 VBU524305:VBU524306 URY524305:URY524306 UIC524305:UIC524306 TYG524305:TYG524306 TOK524305:TOK524306 TEO524305:TEO524306 SUS524305:SUS524306 SKW524305:SKW524306 SBA524305:SBA524306 RRE524305:RRE524306 RHI524305:RHI524306 QXM524305:QXM524306 QNQ524305:QNQ524306 QDU524305:QDU524306 PTY524305:PTY524306 PKC524305:PKC524306 PAG524305:PAG524306 OQK524305:OQK524306 OGO524305:OGO524306 NWS524305:NWS524306 NMW524305:NMW524306 NDA524305:NDA524306 MTE524305:MTE524306 MJI524305:MJI524306 LZM524305:LZM524306 LPQ524305:LPQ524306 LFU524305:LFU524306 KVY524305:KVY524306 KMC524305:KMC524306 KCG524305:KCG524306 JSK524305:JSK524306 JIO524305:JIO524306 IYS524305:IYS524306 IOW524305:IOW524306 IFA524305:IFA524306 HVE524305:HVE524306 HLI524305:HLI524306 HBM524305:HBM524306 GRQ524305:GRQ524306 GHU524305:GHU524306 FXY524305:FXY524306 FOC524305:FOC524306 FEG524305:FEG524306 EUK524305:EUK524306 EKO524305:EKO524306 EAS524305:EAS524306 DQW524305:DQW524306 DHA524305:DHA524306 CXE524305:CXE524306 CNI524305:CNI524306 CDM524305:CDM524306 BTQ524305:BTQ524306 BJU524305:BJU524306 AZY524305:AZY524306 AQC524305:AQC524306 AGG524305:AGG524306 WK524305:WK524306 MO524305:MO524306 WZA458769:WZA458770 WPE458769:WPE458770 WFI458769:WFI458770 VVM458769:VVM458770 VLQ458769:VLQ458770 VBU458769:VBU458770 URY458769:URY458770 UIC458769:UIC458770 TYG458769:TYG458770 TOK458769:TOK458770 TEO458769:TEO458770 SUS458769:SUS458770 SKW458769:SKW458770 SBA458769:SBA458770 RRE458769:RRE458770 RHI458769:RHI458770 QXM458769:QXM458770 QNQ458769:QNQ458770 QDU458769:QDU458770 PTY458769:PTY458770 PKC458769:PKC458770 PAG458769:PAG458770 OQK458769:OQK458770 OGO458769:OGO458770 NWS458769:NWS458770 NMW458769:NMW458770 NDA458769:NDA458770 MTE458769:MTE458770 MJI458769:MJI458770 LZM458769:LZM458770 LPQ458769:LPQ458770 LFU458769:LFU458770 KVY458769:KVY458770 KMC458769:KMC458770 KCG458769:KCG458770 JSK458769:JSK458770 JIO458769:JIO458770 IYS458769:IYS458770 IOW458769:IOW458770 IFA458769:IFA458770 HVE458769:HVE458770 HLI458769:HLI458770 HBM458769:HBM458770 GRQ458769:GRQ458770 GHU458769:GHU458770 FXY458769:FXY458770 FOC458769:FOC458770 FEG458769:FEG458770 EUK458769:EUK458770 EKO458769:EKO458770 EAS458769:EAS458770 DQW458769:DQW458770 DHA458769:DHA458770 CXE458769:CXE458770 CNI458769:CNI458770 CDM458769:CDM458770 BTQ458769:BTQ458770 BJU458769:BJU458770 AZY458769:AZY458770 AQC458769:AQC458770 AGG458769:AGG458770 WK458769:WK458770 MO458769:MO458770 WZA393233:WZA393234 WPE393233:WPE393234 WFI393233:WFI393234 VVM393233:VVM393234 VLQ393233:VLQ393234 VBU393233:VBU393234 URY393233:URY393234 UIC393233:UIC393234 TYG393233:TYG393234 TOK393233:TOK393234 TEO393233:TEO393234 SUS393233:SUS393234 SKW393233:SKW393234 SBA393233:SBA393234 RRE393233:RRE393234 RHI393233:RHI393234 QXM393233:QXM393234 QNQ393233:QNQ393234 QDU393233:QDU393234 PTY393233:PTY393234 PKC393233:PKC393234 PAG393233:PAG393234 OQK393233:OQK393234 OGO393233:OGO393234 NWS393233:NWS393234 NMW393233:NMW393234 NDA393233:NDA393234 MTE393233:MTE393234 MJI393233:MJI393234 LZM393233:LZM393234 LPQ393233:LPQ393234 LFU393233:LFU393234 KVY393233:KVY393234 KMC393233:KMC393234 KCG393233:KCG393234 JSK393233:JSK393234 JIO393233:JIO393234 IYS393233:IYS393234 IOW393233:IOW393234 IFA393233:IFA393234 HVE393233:HVE393234 HLI393233:HLI393234 HBM393233:HBM393234 GRQ393233:GRQ393234 GHU393233:GHU393234 FXY393233:FXY393234 FOC393233:FOC393234 FEG393233:FEG393234 EUK393233:EUK393234 EKO393233:EKO393234 EAS393233:EAS393234 DQW393233:DQW393234 DHA393233:DHA393234 CXE393233:CXE393234 CNI393233:CNI393234 CDM393233:CDM393234 BTQ393233:BTQ393234 BJU393233:BJU393234 AZY393233:AZY393234 AQC393233:AQC393234 AGG393233:AGG393234 WK393233:WK393234 MO393233:MO393234 WZA327697:WZA327698 WPE327697:WPE327698 WFI327697:WFI327698 VVM327697:VVM327698 VLQ327697:VLQ327698 VBU327697:VBU327698 URY327697:URY327698 UIC327697:UIC327698 TYG327697:TYG327698 TOK327697:TOK327698 TEO327697:TEO327698 SUS327697:SUS327698 SKW327697:SKW327698 SBA327697:SBA327698 RRE327697:RRE327698 RHI327697:RHI327698 QXM327697:QXM327698 QNQ327697:QNQ327698 QDU327697:QDU327698 PTY327697:PTY327698 PKC327697:PKC327698 PAG327697:PAG327698 OQK327697:OQK327698 OGO327697:OGO327698 NWS327697:NWS327698 NMW327697:NMW327698 NDA327697:NDA327698 MTE327697:MTE327698 MJI327697:MJI327698 LZM327697:LZM327698 LPQ327697:LPQ327698 LFU327697:LFU327698 KVY327697:KVY327698 KMC327697:KMC327698 KCG327697:KCG327698 JSK327697:JSK327698 JIO327697:JIO327698 IYS327697:IYS327698 IOW327697:IOW327698 IFA327697:IFA327698 HVE327697:HVE327698 HLI327697:HLI327698 HBM327697:HBM327698 GRQ327697:GRQ327698 GHU327697:GHU327698 FXY327697:FXY327698 FOC327697:FOC327698 FEG327697:FEG327698 EUK327697:EUK327698 EKO327697:EKO327698 EAS327697:EAS327698 DQW327697:DQW327698 DHA327697:DHA327698 CXE327697:CXE327698 CNI327697:CNI327698 CDM327697:CDM327698 BTQ327697:BTQ327698 BJU327697:BJU327698 AZY327697:AZY327698 AQC327697:AQC327698 AGG327697:AGG327698 WK327697:WK327698 MO327697:MO327698 WZA262161:WZA262162 WPE262161:WPE262162 WFI262161:WFI262162 VVM262161:VVM262162 VLQ262161:VLQ262162 VBU262161:VBU262162 URY262161:URY262162 UIC262161:UIC262162 TYG262161:TYG262162 TOK262161:TOK262162 TEO262161:TEO262162 SUS262161:SUS262162 SKW262161:SKW262162 SBA262161:SBA262162 RRE262161:RRE262162 RHI262161:RHI262162 QXM262161:QXM262162 QNQ262161:QNQ262162 QDU262161:QDU262162 PTY262161:PTY262162 PKC262161:PKC262162 PAG262161:PAG262162 OQK262161:OQK262162 OGO262161:OGO262162 NWS262161:NWS262162 NMW262161:NMW262162 NDA262161:NDA262162 MTE262161:MTE262162 MJI262161:MJI262162 LZM262161:LZM262162 LPQ262161:LPQ262162 LFU262161:LFU262162 KVY262161:KVY262162 KMC262161:KMC262162 KCG262161:KCG262162 JSK262161:JSK262162 JIO262161:JIO262162 IYS262161:IYS262162 IOW262161:IOW262162 IFA262161:IFA262162 HVE262161:HVE262162 HLI262161:HLI262162 HBM262161:HBM262162 GRQ262161:GRQ262162 GHU262161:GHU262162 FXY262161:FXY262162 FOC262161:FOC262162 FEG262161:FEG262162 EUK262161:EUK262162 EKO262161:EKO262162 EAS262161:EAS262162 DQW262161:DQW262162 DHA262161:DHA262162 CXE262161:CXE262162 CNI262161:CNI262162 CDM262161:CDM262162 BTQ262161:BTQ262162 BJU262161:BJU262162 AZY262161:AZY262162 AQC262161:AQC262162 AGG262161:AGG262162 WK262161:WK262162 MO262161:MO262162 WZA196625:WZA196626 WPE196625:WPE196626 WFI196625:WFI196626 VVM196625:VVM196626 VLQ196625:VLQ196626 VBU196625:VBU196626 URY196625:URY196626 UIC196625:UIC196626 TYG196625:TYG196626 TOK196625:TOK196626 TEO196625:TEO196626 SUS196625:SUS196626 SKW196625:SKW196626 SBA196625:SBA196626 RRE196625:RRE196626 RHI196625:RHI196626 QXM196625:QXM196626 QNQ196625:QNQ196626 QDU196625:QDU196626 PTY196625:PTY196626 PKC196625:PKC196626 PAG196625:PAG196626 OQK196625:OQK196626 OGO196625:OGO196626 NWS196625:NWS196626 NMW196625:NMW196626 NDA196625:NDA196626 MTE196625:MTE196626 MJI196625:MJI196626 LZM196625:LZM196626 LPQ196625:LPQ196626 LFU196625:LFU196626 KVY196625:KVY196626 KMC196625:KMC196626 KCG196625:KCG196626 JSK196625:JSK196626 JIO196625:JIO196626 IYS196625:IYS196626 IOW196625:IOW196626 IFA196625:IFA196626 HVE196625:HVE196626 HLI196625:HLI196626 HBM196625:HBM196626 GRQ196625:GRQ196626 GHU196625:GHU196626 FXY196625:FXY196626 FOC196625:FOC196626 FEG196625:FEG196626 EUK196625:EUK196626 EKO196625:EKO196626 EAS196625:EAS196626 DQW196625:DQW196626 DHA196625:DHA196626 CXE196625:CXE196626 CNI196625:CNI196626 CDM196625:CDM196626 BTQ196625:BTQ196626 BJU196625:BJU196626 AZY196625:AZY196626 AQC196625:AQC196626 AGG196625:AGG196626 WK196625:WK196626 MO196625:MO196626 WZA131089:WZA131090 WPE131089:WPE131090 WFI131089:WFI131090 VVM131089:VVM131090 VLQ131089:VLQ131090 VBU131089:VBU131090 URY131089:URY131090 UIC131089:UIC131090 TYG131089:TYG131090 TOK131089:TOK131090 TEO131089:TEO131090 SUS131089:SUS131090 SKW131089:SKW131090 SBA131089:SBA131090 RRE131089:RRE131090 RHI131089:RHI131090 QXM131089:QXM131090 QNQ131089:QNQ131090 QDU131089:QDU131090 PTY131089:PTY131090 PKC131089:PKC131090 PAG131089:PAG131090 OQK131089:OQK131090 OGO131089:OGO131090 NWS131089:NWS131090 NMW131089:NMW131090 NDA131089:NDA131090 MTE131089:MTE131090 MJI131089:MJI131090 LZM131089:LZM131090 LPQ131089:LPQ131090 LFU131089:LFU131090 KVY131089:KVY131090 KMC131089:KMC131090 KCG131089:KCG131090 JSK131089:JSK131090 JIO131089:JIO131090 IYS131089:IYS131090 IOW131089:IOW131090 IFA131089:IFA131090 HVE131089:HVE131090 HLI131089:HLI131090 HBM131089:HBM131090 GRQ131089:GRQ131090 GHU131089:GHU131090 FXY131089:FXY131090 FOC131089:FOC131090 FEG131089:FEG131090 EUK131089:EUK131090 EKO131089:EKO131090 EAS131089:EAS131090 DQW131089:DQW131090 DHA131089:DHA131090 CXE131089:CXE131090 CNI131089:CNI131090 CDM131089:CDM131090 BTQ131089:BTQ131090 BJU131089:BJU131090 AZY131089:AZY131090 AQC131089:AQC131090 AGG131089:AGG131090 WK131089:WK131090 MO131089:MO131090 WZA65553:WZA65554 WPE65553:WPE65554 WFI65553:WFI65554 VVM65553:VVM65554 VLQ65553:VLQ65554 VBU65553:VBU65554 URY65553:URY65554 UIC65553:UIC65554 TYG65553:TYG65554 TOK65553:TOK65554 TEO65553:TEO65554 SUS65553:SUS65554 SKW65553:SKW65554 SBA65553:SBA65554 RRE65553:RRE65554 RHI65553:RHI65554 QXM65553:QXM65554 QNQ65553:QNQ65554 QDU65553:QDU65554 PTY65553:PTY65554 PKC65553:PKC65554 PAG65553:PAG65554 OQK65553:OQK65554 OGO65553:OGO65554 NWS65553:NWS65554 NMW65553:NMW65554 NDA65553:NDA65554 MTE65553:MTE65554 MJI65553:MJI65554 LZM65553:LZM65554 LPQ65553:LPQ65554 LFU65553:LFU65554 KVY65553:KVY65554 KMC65553:KMC65554 KCG65553:KCG65554 JSK65553:JSK65554 JIO65553:JIO65554 IYS65553:IYS65554 IOW65553:IOW65554 IFA65553:IFA65554 HVE65553:HVE65554 HLI65553:HLI65554 HBM65553:HBM65554 GRQ65553:GRQ65554 GHU65553:GHU65554 FXY65553:FXY65554 FOC65553:FOC65554 FEG65553:FEG65554 EUK65553:EUK65554 EKO65553:EKO65554 EAS65553:EAS65554 DQW65553:DQW65554 DHA65553:DHA65554 CXE65553:CXE65554 CNI65553:CNI65554 CDM65553:CDM65554 BTQ65553:BTQ65554 BJU65553:BJU65554 AZY65553:AZY65554 AQC65553:AQC65554 AGG65553:AGG65554 WK65553:WK65554 MO65553:MO65554 WZE983058 WPI983058 WFM983058 VVQ983058 VLU983058 VBY983058 USC983058 UIG983058 TYK983058 TOO983058 TES983058 SUW983058 SLA983058 SBE983058 RRI983058 RHM983058 QXQ983058 QNU983058 QDY983058 PUC983058 PKG983058 PAK983058 OQO983058 OGS983058 NWW983058 NNA983058 NDE983058 MTI983058 MJM983058 LZQ983058 LPU983058 LFY983058 KWC983058 KMG983058 KCK983058 JSO983058 JIS983058 IYW983058 IPA983058 IFE983058 HVI983058 HLM983058 HBQ983058 GRU983058 GHY983058 FYC983058 FOG983058 FEK983058 EUO983058 EKS983058 EAW983058 DRA983058 DHE983058 CXI983058 CNM983058 CDQ983058 BTU983058 BJY983058 BAC983058 AQG983058 AGK983058 WO983058 MS983058 WZE917522 WPI917522 WFM917522 VVQ917522 VLU917522 VBY917522 USC917522 UIG917522 TYK917522 TOO917522 TES917522 SUW917522 SLA917522 SBE917522 RRI917522 RHM917522 QXQ917522 QNU917522 QDY917522 PUC917522 PKG917522 PAK917522 OQO917522 OGS917522 NWW917522 NNA917522 NDE917522 MTI917522 MJM917522 LZQ917522 LPU917522 LFY917522 KWC917522 KMG917522 KCK917522 JSO917522 JIS917522 IYW917522 IPA917522 IFE917522 HVI917522 HLM917522 HBQ917522 GRU917522 GHY917522 FYC917522 FOG917522 FEK917522 EUO917522 EKS917522 EAW917522 DRA917522 DHE917522 CXI917522 CNM917522 CDQ917522 BTU917522 BJY917522 BAC917522 AQG917522 AGK917522 WO917522 MS917522 WZE851986 WPI851986 WFM851986 VVQ851986 VLU851986 VBY851986 USC851986 UIG851986 TYK851986 TOO851986 TES851986 SUW851986 SLA851986 SBE851986 RRI851986 RHM851986 QXQ851986 QNU851986 QDY851986 PUC851986 PKG851986 PAK851986 OQO851986 OGS851986 NWW851986 NNA851986 NDE851986 MTI851986 MJM851986 LZQ851986 LPU851986 LFY851986 KWC851986 KMG851986 KCK851986 JSO851986 JIS851986 IYW851986 IPA851986 IFE851986 HVI851986 HLM851986 HBQ851986 GRU851986 GHY851986 FYC851986 FOG851986 FEK851986 EUO851986 EKS851986 EAW851986 DRA851986 DHE851986 CXI851986 CNM851986 CDQ851986 BTU851986 BJY851986 BAC851986 AQG851986 AGK851986 WO851986 MS851986 WZE786450 WPI786450 WFM786450 VVQ786450 VLU786450 VBY786450 USC786450 UIG786450 TYK786450 TOO786450 TES786450 SUW786450 SLA786450 SBE786450 RRI786450 RHM786450 QXQ786450 QNU786450 QDY786450 PUC786450 PKG786450 PAK786450 OQO786450 OGS786450 NWW786450 NNA786450 NDE786450 MTI786450 MJM786450 LZQ786450 LPU786450 LFY786450 KWC786450 KMG786450 KCK786450 JSO786450 JIS786450 IYW786450 IPA786450 IFE786450 HVI786450 HLM786450 HBQ786450 GRU786450 GHY786450 FYC786450 FOG786450 FEK786450 EUO786450 EKS786450 EAW786450 DRA786450 DHE786450 CXI786450 CNM786450 CDQ786450 BTU786450 BJY786450 BAC786450 AQG786450 AGK786450 WO786450 MS786450 WZE720914 WPI720914 WFM720914 VVQ720914 VLU720914 VBY720914 USC720914 UIG720914 TYK720914 TOO720914 TES720914 SUW720914 SLA720914 SBE720914 RRI720914 RHM720914 QXQ720914 QNU720914 QDY720914 PUC720914 PKG720914 PAK720914 OQO720914 OGS720914 NWW720914 NNA720914 NDE720914 MTI720914 MJM720914 LZQ720914 LPU720914 LFY720914 KWC720914 KMG720914 KCK720914 JSO720914 JIS720914 IYW720914 IPA720914 IFE720914 HVI720914 HLM720914 HBQ720914 GRU720914 GHY720914 FYC720914 FOG720914 FEK720914 EUO720914 EKS720914 EAW720914 DRA720914 DHE720914 CXI720914 CNM720914 CDQ720914 BTU720914 BJY720914 BAC720914 AQG720914 AGK720914 WO720914 MS720914 WZE655378 WPI655378 WFM655378 VVQ655378 VLU655378 VBY655378 USC655378 UIG655378 TYK655378 TOO655378 TES655378 SUW655378 SLA655378 SBE655378 RRI655378 RHM655378 QXQ655378 QNU655378 QDY655378 PUC655378 PKG655378 PAK655378 OQO655378 OGS655378 NWW655378 NNA655378 NDE655378 MTI655378 MJM655378 LZQ655378 LPU655378 LFY655378 KWC655378 KMG655378 KCK655378 JSO655378 JIS655378 IYW655378 IPA655378 IFE655378 HVI655378 HLM655378 HBQ655378 GRU655378 GHY655378 FYC655378 FOG655378 FEK655378 EUO655378 EKS655378 EAW655378 DRA655378 DHE655378 CXI655378 CNM655378 CDQ655378 BTU655378 BJY655378 BAC655378 AQG655378 AGK655378 WO655378 MS655378 WZE589842 WPI589842 WFM589842 VVQ589842 VLU589842 VBY589842 USC589842 UIG589842 TYK589842 TOO589842 TES589842 SUW589842 SLA589842 SBE589842 RRI589842 RHM589842 QXQ589842 QNU589842 QDY589842 PUC589842 PKG589842 PAK589842 OQO589842 OGS589842 NWW589842 NNA589842 NDE589842 MTI589842 MJM589842 LZQ589842 LPU589842 LFY589842 KWC589842 KMG589842 KCK589842 JSO589842 JIS589842 IYW589842 IPA589842 IFE589842 HVI589842 HLM589842 HBQ589842 GRU589842 GHY589842 FYC589842 FOG589842 FEK589842 EUO589842 EKS589842 EAW589842 DRA589842 DHE589842 CXI589842 CNM589842 CDQ589842 BTU589842 BJY589842 BAC589842 AQG589842 AGK589842 WO589842 MS589842 WZE524306 WPI524306 WFM524306 VVQ524306 VLU524306 VBY524306 USC524306 UIG524306 TYK524306 TOO524306 TES524306 SUW524306 SLA524306 SBE524306 RRI524306 RHM524306 QXQ524306 QNU524306 QDY524306 PUC524306 PKG524306 PAK524306 OQO524306 OGS524306 NWW524306 NNA524306 NDE524306 MTI524306 MJM524306 LZQ524306 LPU524306 LFY524306 KWC524306 KMG524306 KCK524306 JSO524306 JIS524306 IYW524306 IPA524306 IFE524306 HVI524306 HLM524306 HBQ524306 GRU524306 GHY524306 FYC524306 FOG524306 FEK524306 EUO524306 EKS524306 EAW524306 DRA524306 DHE524306 CXI524306 CNM524306 CDQ524306 BTU524306 BJY524306 BAC524306 AQG524306 AGK524306 WO524306 MS524306 WZE458770 WPI458770 WFM458770 VVQ458770 VLU458770 VBY458770 USC458770 UIG458770 TYK458770 TOO458770 TES458770 SUW458770 SLA458770 SBE458770 RRI458770 RHM458770 QXQ458770 QNU458770 QDY458770 PUC458770 PKG458770 PAK458770 OQO458770 OGS458770 NWW458770 NNA458770 NDE458770 MTI458770 MJM458770 LZQ458770 LPU458770 LFY458770 KWC458770 KMG458770 KCK458770 JSO458770 JIS458770 IYW458770 IPA458770 IFE458770 HVI458770 HLM458770 HBQ458770 GRU458770 GHY458770 FYC458770 FOG458770 FEK458770 EUO458770 EKS458770 EAW458770 DRA458770 DHE458770 CXI458770 CNM458770 CDQ458770 BTU458770 BJY458770 BAC458770 AQG458770 AGK458770 WO458770 MS458770 WZE393234 WPI393234 WFM393234 VVQ393234 VLU393234 VBY393234 USC393234 UIG393234 TYK393234 TOO393234 TES393234 SUW393234 SLA393234 SBE393234 RRI393234 RHM393234 QXQ393234 QNU393234 QDY393234 PUC393234 PKG393234 PAK393234 OQO393234 OGS393234 NWW393234 NNA393234 NDE393234 MTI393234 MJM393234 LZQ393234 LPU393234 LFY393234 KWC393234 KMG393234 KCK393234 JSO393234 JIS393234 IYW393234 IPA393234 IFE393234 HVI393234 HLM393234 HBQ393234 GRU393234 GHY393234 FYC393234 FOG393234 FEK393234 EUO393234 EKS393234 EAW393234 DRA393234 DHE393234 CXI393234 CNM393234 CDQ393234 BTU393234 BJY393234 BAC393234 AQG393234 AGK393234 WO393234 MS393234 WZE327698 WPI327698 WFM327698 VVQ327698 VLU327698 VBY327698 USC327698 UIG327698 TYK327698 TOO327698 TES327698 SUW327698 SLA327698 SBE327698 RRI327698 RHM327698 QXQ327698 QNU327698 QDY327698 PUC327698 PKG327698 PAK327698 OQO327698 OGS327698 NWW327698 NNA327698 NDE327698 MTI327698 MJM327698 LZQ327698 LPU327698 LFY327698 KWC327698 KMG327698 KCK327698 JSO327698 JIS327698 IYW327698 IPA327698 IFE327698 HVI327698 HLM327698 HBQ327698 GRU327698 GHY327698 FYC327698 FOG327698 FEK327698 EUO327698 EKS327698 EAW327698 DRA327698 DHE327698 CXI327698 CNM327698 CDQ327698 BTU327698 BJY327698 BAC327698 AQG327698 AGK327698 WO327698 MS327698 WZE262162 WPI262162 WFM262162 VVQ262162 VLU262162 VBY262162 USC262162 UIG262162 TYK262162 TOO262162 TES262162 SUW262162 SLA262162 SBE262162 RRI262162 RHM262162 QXQ262162 QNU262162 QDY262162 PUC262162 PKG262162 PAK262162 OQO262162 OGS262162 NWW262162 NNA262162 NDE262162 MTI262162 MJM262162 LZQ262162 LPU262162 LFY262162 KWC262162 KMG262162 KCK262162 JSO262162 JIS262162 IYW262162 IPA262162 IFE262162 HVI262162 HLM262162 HBQ262162 GRU262162 GHY262162 FYC262162 FOG262162 FEK262162 EUO262162 EKS262162 EAW262162 DRA262162 DHE262162 CXI262162 CNM262162 CDQ262162 BTU262162 BJY262162 BAC262162 AQG262162 AGK262162 WO262162 MS262162 WZE196626 WPI196626 WFM196626 VVQ196626 VLU196626 VBY196626 USC196626 UIG196626 TYK196626 TOO196626 TES196626 SUW196626 SLA196626 SBE196626 RRI196626 RHM196626 QXQ196626 QNU196626 QDY196626 PUC196626 PKG196626 PAK196626 OQO196626 OGS196626 NWW196626 NNA196626 NDE196626 MTI196626 MJM196626 LZQ196626 LPU196626 LFY196626 KWC196626 KMG196626 KCK196626 JSO196626 JIS196626 IYW196626 IPA196626 IFE196626 HVI196626 HLM196626 HBQ196626 GRU196626 GHY196626 FYC196626 FOG196626 FEK196626 EUO196626 EKS196626 EAW196626 DRA196626 DHE196626 CXI196626 CNM196626 CDQ196626 BTU196626 BJY196626 BAC196626 AQG196626 AGK196626 WO196626 MS196626 WZE131090 WPI131090 WFM131090 VVQ131090 VLU131090 VBY131090 USC131090 UIG131090 TYK131090 TOO131090 TES131090 SUW131090 SLA131090 SBE131090 RRI131090 RHM131090 QXQ131090 QNU131090 QDY131090 PUC131090 PKG131090 PAK131090 OQO131090 OGS131090 NWW131090 NNA131090 NDE131090 MTI131090 MJM131090 LZQ131090 LPU131090 LFY131090 KWC131090 KMG131090 KCK131090 JSO131090 JIS131090 IYW131090 IPA131090 IFE131090 HVI131090 HLM131090 HBQ131090 GRU131090 GHY131090 FYC131090 FOG131090 FEK131090 EUO131090 EKS131090 EAW131090 DRA131090 DHE131090 CXI131090 CNM131090 CDQ131090 BTU131090 BJY131090 BAC131090 AQG131090 AGK131090 WO131090 MS131090 WZE65554 WPI65554 WFM65554 VVQ65554 VLU65554 VBY65554 USC65554 UIG65554 TYK65554 TOO65554 TES65554 SUW65554 SLA65554 SBE65554 RRI65554 RHM65554 QXQ65554 QNU65554 QDY65554 PUC65554 PKG65554 PAK65554 OQO65554 OGS65554 NWW65554 NNA65554 NDE65554 MTI65554 MJM65554 LZQ65554 LPU65554 LFY65554 KWC65554 KMG65554 KCK65554 JSO65554 JIS65554 IYW65554 IPA65554 IFE65554 HVI65554 HLM65554 HBQ65554 GRU65554 GHY65554 FYC65554 FOG65554 FEK65554 EUO65554 EKS65554 EAW65554 DRA65554 DHE65554 CXI65554 CNM65554 CDQ65554 BTU65554 BJY65554 BAC65554 AQG65554 AGK65554 WO65554 MS65554 WYR983058:WYR983098 WOV983058:WOV983098 WEZ983058:WEZ983098 VVD983058:VVD983098 VLH983058:VLH983098 VBL983058:VBL983098 URP983058:URP983098 UHT983058:UHT983098 TXX983058:TXX983098 TOB983058:TOB983098 TEF983058:TEF983098 SUJ983058:SUJ983098 SKN983058:SKN983098 SAR983058:SAR983098 RQV983058:RQV983098 RGZ983058:RGZ983098 QXD983058:QXD983098 QNH983058:QNH983098 QDL983058:QDL983098 PTP983058:PTP983098 PJT983058:PJT983098 OZX983058:OZX983098 OQB983058:OQB983098 OGF983058:OGF983098 NWJ983058:NWJ983098 NMN983058:NMN983098 NCR983058:NCR983098 MSV983058:MSV983098 MIZ983058:MIZ983098 LZD983058:LZD983098 LPH983058:LPH983098 LFL983058:LFL983098 KVP983058:KVP983098 KLT983058:KLT983098 KBX983058:KBX983098 JSB983058:JSB983098 JIF983058:JIF983098 IYJ983058:IYJ983098 ION983058:ION983098 IER983058:IER983098 HUV983058:HUV983098 HKZ983058:HKZ983098 HBD983058:HBD983098 GRH983058:GRH983098 GHL983058:GHL983098 FXP983058:FXP983098 FNT983058:FNT983098 FDX983058:FDX983098 EUB983058:EUB983098 EKF983058:EKF983098 EAJ983058:EAJ983098 DQN983058:DQN983098 DGR983058:DGR983098 CWV983058:CWV983098 CMZ983058:CMZ983098 CDD983058:CDD983098 BTH983058:BTH983098 BJL983058:BJL983098 AZP983058:AZP983098 APT983058:APT983098 AFX983058:AFX983098 WB983058:WB983098 MF983058:MF983098 WYR917522:WYR917562 WOV917522:WOV917562 WEZ917522:WEZ917562 VVD917522:VVD917562 VLH917522:VLH917562 VBL917522:VBL917562 URP917522:URP917562 UHT917522:UHT917562 TXX917522:TXX917562 TOB917522:TOB917562 TEF917522:TEF917562 SUJ917522:SUJ917562 SKN917522:SKN917562 SAR917522:SAR917562 RQV917522:RQV917562 RGZ917522:RGZ917562 QXD917522:QXD917562 QNH917522:QNH917562 QDL917522:QDL917562 PTP917522:PTP917562 PJT917522:PJT917562 OZX917522:OZX917562 OQB917522:OQB917562 OGF917522:OGF917562 NWJ917522:NWJ917562 NMN917522:NMN917562 NCR917522:NCR917562 MSV917522:MSV917562 MIZ917522:MIZ917562 LZD917522:LZD917562 LPH917522:LPH917562 LFL917522:LFL917562 KVP917522:KVP917562 KLT917522:KLT917562 KBX917522:KBX917562 JSB917522:JSB917562 JIF917522:JIF917562 IYJ917522:IYJ917562 ION917522:ION917562 IER917522:IER917562 HUV917522:HUV917562 HKZ917522:HKZ917562 HBD917522:HBD917562 GRH917522:GRH917562 GHL917522:GHL917562 FXP917522:FXP917562 FNT917522:FNT917562 FDX917522:FDX917562 EUB917522:EUB917562 EKF917522:EKF917562 EAJ917522:EAJ917562 DQN917522:DQN917562 DGR917522:DGR917562 CWV917522:CWV917562 CMZ917522:CMZ917562 CDD917522:CDD917562 BTH917522:BTH917562 BJL917522:BJL917562 AZP917522:AZP917562 APT917522:APT917562 AFX917522:AFX917562 WB917522:WB917562 MF917522:MF917562 WYR851986:WYR852026 WOV851986:WOV852026 WEZ851986:WEZ852026 VVD851986:VVD852026 VLH851986:VLH852026 VBL851986:VBL852026 URP851986:URP852026 UHT851986:UHT852026 TXX851986:TXX852026 TOB851986:TOB852026 TEF851986:TEF852026 SUJ851986:SUJ852026 SKN851986:SKN852026 SAR851986:SAR852026 RQV851986:RQV852026 RGZ851986:RGZ852026 QXD851986:QXD852026 QNH851986:QNH852026 QDL851986:QDL852026 PTP851986:PTP852026 PJT851986:PJT852026 OZX851986:OZX852026 OQB851986:OQB852026 OGF851986:OGF852026 NWJ851986:NWJ852026 NMN851986:NMN852026 NCR851986:NCR852026 MSV851986:MSV852026 MIZ851986:MIZ852026 LZD851986:LZD852026 LPH851986:LPH852026 LFL851986:LFL852026 KVP851986:KVP852026 KLT851986:KLT852026 KBX851986:KBX852026 JSB851986:JSB852026 JIF851986:JIF852026 IYJ851986:IYJ852026 ION851986:ION852026 IER851986:IER852026 HUV851986:HUV852026 HKZ851986:HKZ852026 HBD851986:HBD852026 GRH851986:GRH852026 GHL851986:GHL852026 FXP851986:FXP852026 FNT851986:FNT852026 FDX851986:FDX852026 EUB851986:EUB852026 EKF851986:EKF852026 EAJ851986:EAJ852026 DQN851986:DQN852026 DGR851986:DGR852026 CWV851986:CWV852026 CMZ851986:CMZ852026 CDD851986:CDD852026 BTH851986:BTH852026 BJL851986:BJL852026 AZP851986:AZP852026 APT851986:APT852026 AFX851986:AFX852026 WB851986:WB852026 MF851986:MF852026 WYR786450:WYR786490 WOV786450:WOV786490 WEZ786450:WEZ786490 VVD786450:VVD786490 VLH786450:VLH786490 VBL786450:VBL786490 URP786450:URP786490 UHT786450:UHT786490 TXX786450:TXX786490 TOB786450:TOB786490 TEF786450:TEF786490 SUJ786450:SUJ786490 SKN786450:SKN786490 SAR786450:SAR786490 RQV786450:RQV786490 RGZ786450:RGZ786490 QXD786450:QXD786490 QNH786450:QNH786490 QDL786450:QDL786490 PTP786450:PTP786490 PJT786450:PJT786490 OZX786450:OZX786490 OQB786450:OQB786490 OGF786450:OGF786490 NWJ786450:NWJ786490 NMN786450:NMN786490 NCR786450:NCR786490 MSV786450:MSV786490 MIZ786450:MIZ786490 LZD786450:LZD786490 LPH786450:LPH786490 LFL786450:LFL786490 KVP786450:KVP786490 KLT786450:KLT786490 KBX786450:KBX786490 JSB786450:JSB786490 JIF786450:JIF786490 IYJ786450:IYJ786490 ION786450:ION786490 IER786450:IER786490 HUV786450:HUV786490 HKZ786450:HKZ786490 HBD786450:HBD786490 GRH786450:GRH786490 GHL786450:GHL786490 FXP786450:FXP786490 FNT786450:FNT786490 FDX786450:FDX786490 EUB786450:EUB786490 EKF786450:EKF786490 EAJ786450:EAJ786490 DQN786450:DQN786490 DGR786450:DGR786490 CWV786450:CWV786490 CMZ786450:CMZ786490 CDD786450:CDD786490 BTH786450:BTH786490 BJL786450:BJL786490 AZP786450:AZP786490 APT786450:APT786490 AFX786450:AFX786490 WB786450:WB786490 MF786450:MF786490 WYR720914:WYR720954 WOV720914:WOV720954 WEZ720914:WEZ720954 VVD720914:VVD720954 VLH720914:VLH720954 VBL720914:VBL720954 URP720914:URP720954 UHT720914:UHT720954 TXX720914:TXX720954 TOB720914:TOB720954 TEF720914:TEF720954 SUJ720914:SUJ720954 SKN720914:SKN720954 SAR720914:SAR720954 RQV720914:RQV720954 RGZ720914:RGZ720954 QXD720914:QXD720954 QNH720914:QNH720954 QDL720914:QDL720954 PTP720914:PTP720954 PJT720914:PJT720954 OZX720914:OZX720954 OQB720914:OQB720954 OGF720914:OGF720954 NWJ720914:NWJ720954 NMN720914:NMN720954 NCR720914:NCR720954 MSV720914:MSV720954 MIZ720914:MIZ720954 LZD720914:LZD720954 LPH720914:LPH720954 LFL720914:LFL720954 KVP720914:KVP720954 KLT720914:KLT720954 KBX720914:KBX720954 JSB720914:JSB720954 JIF720914:JIF720954 IYJ720914:IYJ720954 ION720914:ION720954 IER720914:IER720954 HUV720914:HUV720954 HKZ720914:HKZ720954 HBD720914:HBD720954 GRH720914:GRH720954 GHL720914:GHL720954 FXP720914:FXP720954 FNT720914:FNT720954 FDX720914:FDX720954 EUB720914:EUB720954 EKF720914:EKF720954 EAJ720914:EAJ720954 DQN720914:DQN720954 DGR720914:DGR720954 CWV720914:CWV720954 CMZ720914:CMZ720954 CDD720914:CDD720954 BTH720914:BTH720954 BJL720914:BJL720954 AZP720914:AZP720954 APT720914:APT720954 AFX720914:AFX720954 WB720914:WB720954 MF720914:MF720954 WYR655378:WYR655418 WOV655378:WOV655418 WEZ655378:WEZ655418 VVD655378:VVD655418 VLH655378:VLH655418 VBL655378:VBL655418 URP655378:URP655418 UHT655378:UHT655418 TXX655378:TXX655418 TOB655378:TOB655418 TEF655378:TEF655418 SUJ655378:SUJ655418 SKN655378:SKN655418 SAR655378:SAR655418 RQV655378:RQV655418 RGZ655378:RGZ655418 QXD655378:QXD655418 QNH655378:QNH655418 QDL655378:QDL655418 PTP655378:PTP655418 PJT655378:PJT655418 OZX655378:OZX655418 OQB655378:OQB655418 OGF655378:OGF655418 NWJ655378:NWJ655418 NMN655378:NMN655418 NCR655378:NCR655418 MSV655378:MSV655418 MIZ655378:MIZ655418 LZD655378:LZD655418 LPH655378:LPH655418 LFL655378:LFL655418 KVP655378:KVP655418 KLT655378:KLT655418 KBX655378:KBX655418 JSB655378:JSB655418 JIF655378:JIF655418 IYJ655378:IYJ655418 ION655378:ION655418 IER655378:IER655418 HUV655378:HUV655418 HKZ655378:HKZ655418 HBD655378:HBD655418 GRH655378:GRH655418 GHL655378:GHL655418 FXP655378:FXP655418 FNT655378:FNT655418 FDX655378:FDX655418 EUB655378:EUB655418 EKF655378:EKF655418 EAJ655378:EAJ655418 DQN655378:DQN655418 DGR655378:DGR655418 CWV655378:CWV655418 CMZ655378:CMZ655418 CDD655378:CDD655418 BTH655378:BTH655418 BJL655378:BJL655418 AZP655378:AZP655418 APT655378:APT655418 AFX655378:AFX655418 WB655378:WB655418 MF655378:MF655418 WYR589842:WYR589882 WOV589842:WOV589882 WEZ589842:WEZ589882 VVD589842:VVD589882 VLH589842:VLH589882 VBL589842:VBL589882 URP589842:URP589882 UHT589842:UHT589882 TXX589842:TXX589882 TOB589842:TOB589882 TEF589842:TEF589882 SUJ589842:SUJ589882 SKN589842:SKN589882 SAR589842:SAR589882 RQV589842:RQV589882 RGZ589842:RGZ589882 QXD589842:QXD589882 QNH589842:QNH589882 QDL589842:QDL589882 PTP589842:PTP589882 PJT589842:PJT589882 OZX589842:OZX589882 OQB589842:OQB589882 OGF589842:OGF589882 NWJ589842:NWJ589882 NMN589842:NMN589882 NCR589842:NCR589882 MSV589842:MSV589882 MIZ589842:MIZ589882 LZD589842:LZD589882 LPH589842:LPH589882 LFL589842:LFL589882 KVP589842:KVP589882 KLT589842:KLT589882 KBX589842:KBX589882 JSB589842:JSB589882 JIF589842:JIF589882 IYJ589842:IYJ589882 ION589842:ION589882 IER589842:IER589882 HUV589842:HUV589882 HKZ589842:HKZ589882 HBD589842:HBD589882 GRH589842:GRH589882 GHL589842:GHL589882 FXP589842:FXP589882 FNT589842:FNT589882 FDX589842:FDX589882 EUB589842:EUB589882 EKF589842:EKF589882 EAJ589842:EAJ589882 DQN589842:DQN589882 DGR589842:DGR589882 CWV589842:CWV589882 CMZ589842:CMZ589882 CDD589842:CDD589882 BTH589842:BTH589882 BJL589842:BJL589882 AZP589842:AZP589882 APT589842:APT589882 AFX589842:AFX589882 WB589842:WB589882 MF589842:MF589882 WYR524306:WYR524346 WOV524306:WOV524346 WEZ524306:WEZ524346 VVD524306:VVD524346 VLH524306:VLH524346 VBL524306:VBL524346 URP524306:URP524346 UHT524306:UHT524346 TXX524306:TXX524346 TOB524306:TOB524346 TEF524306:TEF524346 SUJ524306:SUJ524346 SKN524306:SKN524346 SAR524306:SAR524346 RQV524306:RQV524346 RGZ524306:RGZ524346 QXD524306:QXD524346 QNH524306:QNH524346 QDL524306:QDL524346 PTP524306:PTP524346 PJT524306:PJT524346 OZX524306:OZX524346 OQB524306:OQB524346 OGF524306:OGF524346 NWJ524306:NWJ524346 NMN524306:NMN524346 NCR524306:NCR524346 MSV524306:MSV524346 MIZ524306:MIZ524346 LZD524306:LZD524346 LPH524306:LPH524346 LFL524306:LFL524346 KVP524306:KVP524346 KLT524306:KLT524346 KBX524306:KBX524346 JSB524306:JSB524346 JIF524306:JIF524346 IYJ524306:IYJ524346 ION524306:ION524346 IER524306:IER524346 HUV524306:HUV524346 HKZ524306:HKZ524346 HBD524306:HBD524346 GRH524306:GRH524346 GHL524306:GHL524346 FXP524306:FXP524346 FNT524306:FNT524346 FDX524306:FDX524346 EUB524306:EUB524346 EKF524306:EKF524346 EAJ524306:EAJ524346 DQN524306:DQN524346 DGR524306:DGR524346 CWV524306:CWV524346 CMZ524306:CMZ524346 CDD524306:CDD524346 BTH524306:BTH524346 BJL524306:BJL524346 AZP524306:AZP524346 APT524306:APT524346 AFX524306:AFX524346 WB524306:WB524346 MF524306:MF524346 WYR458770:WYR458810 WOV458770:WOV458810 WEZ458770:WEZ458810 VVD458770:VVD458810 VLH458770:VLH458810 VBL458770:VBL458810 URP458770:URP458810 UHT458770:UHT458810 TXX458770:TXX458810 TOB458770:TOB458810 TEF458770:TEF458810 SUJ458770:SUJ458810 SKN458770:SKN458810 SAR458770:SAR458810 RQV458770:RQV458810 RGZ458770:RGZ458810 QXD458770:QXD458810 QNH458770:QNH458810 QDL458770:QDL458810 PTP458770:PTP458810 PJT458770:PJT458810 OZX458770:OZX458810 OQB458770:OQB458810 OGF458770:OGF458810 NWJ458770:NWJ458810 NMN458770:NMN458810 NCR458770:NCR458810 MSV458770:MSV458810 MIZ458770:MIZ458810 LZD458770:LZD458810 LPH458770:LPH458810 LFL458770:LFL458810 KVP458770:KVP458810 KLT458770:KLT458810 KBX458770:KBX458810 JSB458770:JSB458810 JIF458770:JIF458810 IYJ458770:IYJ458810 ION458770:ION458810 IER458770:IER458810 HUV458770:HUV458810 HKZ458770:HKZ458810 HBD458770:HBD458810 GRH458770:GRH458810 GHL458770:GHL458810 FXP458770:FXP458810 FNT458770:FNT458810 FDX458770:FDX458810 EUB458770:EUB458810 EKF458770:EKF458810 EAJ458770:EAJ458810 DQN458770:DQN458810 DGR458770:DGR458810 CWV458770:CWV458810 CMZ458770:CMZ458810 CDD458770:CDD458810 BTH458770:BTH458810 BJL458770:BJL458810 AZP458770:AZP458810 APT458770:APT458810 AFX458770:AFX458810 WB458770:WB458810 MF458770:MF458810 WYR393234:WYR393274 WOV393234:WOV393274 WEZ393234:WEZ393274 VVD393234:VVD393274 VLH393234:VLH393274 VBL393234:VBL393274 URP393234:URP393274 UHT393234:UHT393274 TXX393234:TXX393274 TOB393234:TOB393274 TEF393234:TEF393274 SUJ393234:SUJ393274 SKN393234:SKN393274 SAR393234:SAR393274 RQV393234:RQV393274 RGZ393234:RGZ393274 QXD393234:QXD393274 QNH393234:QNH393274 QDL393234:QDL393274 PTP393234:PTP393274 PJT393234:PJT393274 OZX393234:OZX393274 OQB393234:OQB393274 OGF393234:OGF393274 NWJ393234:NWJ393274 NMN393234:NMN393274 NCR393234:NCR393274 MSV393234:MSV393274 MIZ393234:MIZ393274 LZD393234:LZD393274 LPH393234:LPH393274 LFL393234:LFL393274 KVP393234:KVP393274 KLT393234:KLT393274 KBX393234:KBX393274 JSB393234:JSB393274 JIF393234:JIF393274 IYJ393234:IYJ393274 ION393234:ION393274 IER393234:IER393274 HUV393234:HUV393274 HKZ393234:HKZ393274 HBD393234:HBD393274 GRH393234:GRH393274 GHL393234:GHL393274 FXP393234:FXP393274 FNT393234:FNT393274 FDX393234:FDX393274 EUB393234:EUB393274 EKF393234:EKF393274 EAJ393234:EAJ393274 DQN393234:DQN393274 DGR393234:DGR393274 CWV393234:CWV393274 CMZ393234:CMZ393274 CDD393234:CDD393274 BTH393234:BTH393274 BJL393234:BJL393274 AZP393234:AZP393274 APT393234:APT393274 AFX393234:AFX393274 WB393234:WB393274 MF393234:MF393274 WYR327698:WYR327738 WOV327698:WOV327738 WEZ327698:WEZ327738 VVD327698:VVD327738 VLH327698:VLH327738 VBL327698:VBL327738 URP327698:URP327738 UHT327698:UHT327738 TXX327698:TXX327738 TOB327698:TOB327738 TEF327698:TEF327738 SUJ327698:SUJ327738 SKN327698:SKN327738 SAR327698:SAR327738 RQV327698:RQV327738 RGZ327698:RGZ327738 QXD327698:QXD327738 QNH327698:QNH327738 QDL327698:QDL327738 PTP327698:PTP327738 PJT327698:PJT327738 OZX327698:OZX327738 OQB327698:OQB327738 OGF327698:OGF327738 NWJ327698:NWJ327738 NMN327698:NMN327738 NCR327698:NCR327738 MSV327698:MSV327738 MIZ327698:MIZ327738 LZD327698:LZD327738 LPH327698:LPH327738 LFL327698:LFL327738 KVP327698:KVP327738 KLT327698:KLT327738 KBX327698:KBX327738 JSB327698:JSB327738 JIF327698:JIF327738 IYJ327698:IYJ327738 ION327698:ION327738 IER327698:IER327738 HUV327698:HUV327738 HKZ327698:HKZ327738 HBD327698:HBD327738 GRH327698:GRH327738 GHL327698:GHL327738 FXP327698:FXP327738 FNT327698:FNT327738 FDX327698:FDX327738 EUB327698:EUB327738 EKF327698:EKF327738 EAJ327698:EAJ327738 DQN327698:DQN327738 DGR327698:DGR327738 CWV327698:CWV327738 CMZ327698:CMZ327738 CDD327698:CDD327738 BTH327698:BTH327738 BJL327698:BJL327738 AZP327698:AZP327738 APT327698:APT327738 AFX327698:AFX327738 WB327698:WB327738 MF327698:MF327738 WYR262162:WYR262202 WOV262162:WOV262202 WEZ262162:WEZ262202 VVD262162:VVD262202 VLH262162:VLH262202 VBL262162:VBL262202 URP262162:URP262202 UHT262162:UHT262202 TXX262162:TXX262202 TOB262162:TOB262202 TEF262162:TEF262202 SUJ262162:SUJ262202 SKN262162:SKN262202 SAR262162:SAR262202 RQV262162:RQV262202 RGZ262162:RGZ262202 QXD262162:QXD262202 QNH262162:QNH262202 QDL262162:QDL262202 PTP262162:PTP262202 PJT262162:PJT262202 OZX262162:OZX262202 OQB262162:OQB262202 OGF262162:OGF262202 NWJ262162:NWJ262202 NMN262162:NMN262202 NCR262162:NCR262202 MSV262162:MSV262202 MIZ262162:MIZ262202 LZD262162:LZD262202 LPH262162:LPH262202 LFL262162:LFL262202 KVP262162:KVP262202 KLT262162:KLT262202 KBX262162:KBX262202 JSB262162:JSB262202 JIF262162:JIF262202 IYJ262162:IYJ262202 ION262162:ION262202 IER262162:IER262202 HUV262162:HUV262202 HKZ262162:HKZ262202 HBD262162:HBD262202 GRH262162:GRH262202 GHL262162:GHL262202 FXP262162:FXP262202 FNT262162:FNT262202 FDX262162:FDX262202 EUB262162:EUB262202 EKF262162:EKF262202 EAJ262162:EAJ262202 DQN262162:DQN262202 DGR262162:DGR262202 CWV262162:CWV262202 CMZ262162:CMZ262202 CDD262162:CDD262202 BTH262162:BTH262202 BJL262162:BJL262202 AZP262162:AZP262202 APT262162:APT262202 AFX262162:AFX262202 WB262162:WB262202 MF262162:MF262202 WYR196626:WYR196666 WOV196626:WOV196666 WEZ196626:WEZ196666 VVD196626:VVD196666 VLH196626:VLH196666 VBL196626:VBL196666 URP196626:URP196666 UHT196626:UHT196666 TXX196626:TXX196666 TOB196626:TOB196666 TEF196626:TEF196666 SUJ196626:SUJ196666 SKN196626:SKN196666 SAR196626:SAR196666 RQV196626:RQV196666 RGZ196626:RGZ196666 QXD196626:QXD196666 QNH196626:QNH196666 QDL196626:QDL196666 PTP196626:PTP196666 PJT196626:PJT196666 OZX196626:OZX196666 OQB196626:OQB196666 OGF196626:OGF196666 NWJ196626:NWJ196666 NMN196626:NMN196666 NCR196626:NCR196666 MSV196626:MSV196666 MIZ196626:MIZ196666 LZD196626:LZD196666 LPH196626:LPH196666 LFL196626:LFL196666 KVP196626:KVP196666 KLT196626:KLT196666 KBX196626:KBX196666 JSB196626:JSB196666 JIF196626:JIF196666 IYJ196626:IYJ196666 ION196626:ION196666 IER196626:IER196666 HUV196626:HUV196666 HKZ196626:HKZ196666 HBD196626:HBD196666 GRH196626:GRH196666 GHL196626:GHL196666 FXP196626:FXP196666 FNT196626:FNT196666 FDX196626:FDX196666 EUB196626:EUB196666 EKF196626:EKF196666 EAJ196626:EAJ196666 DQN196626:DQN196666 DGR196626:DGR196666 CWV196626:CWV196666 CMZ196626:CMZ196666 CDD196626:CDD196666 BTH196626:BTH196666 BJL196626:BJL196666 AZP196626:AZP196666 APT196626:APT196666 AFX196626:AFX196666 WB196626:WB196666 MF196626:MF196666 WYR131090:WYR131130 WOV131090:WOV131130 WEZ131090:WEZ131130 VVD131090:VVD131130 VLH131090:VLH131130 VBL131090:VBL131130 URP131090:URP131130 UHT131090:UHT131130 TXX131090:TXX131130 TOB131090:TOB131130 TEF131090:TEF131130 SUJ131090:SUJ131130 SKN131090:SKN131130 SAR131090:SAR131130 RQV131090:RQV131130 RGZ131090:RGZ131130 QXD131090:QXD131130 QNH131090:QNH131130 QDL131090:QDL131130 PTP131090:PTP131130 PJT131090:PJT131130 OZX131090:OZX131130 OQB131090:OQB131130 OGF131090:OGF131130 NWJ131090:NWJ131130 NMN131090:NMN131130 NCR131090:NCR131130 MSV131090:MSV131130 MIZ131090:MIZ131130 LZD131090:LZD131130 LPH131090:LPH131130 LFL131090:LFL131130 KVP131090:KVP131130 KLT131090:KLT131130 KBX131090:KBX131130 JSB131090:JSB131130 JIF131090:JIF131130 IYJ131090:IYJ131130 ION131090:ION131130 IER131090:IER131130 HUV131090:HUV131130 HKZ131090:HKZ131130 HBD131090:HBD131130 GRH131090:GRH131130 GHL131090:GHL131130 FXP131090:FXP131130 FNT131090:FNT131130 FDX131090:FDX131130 EUB131090:EUB131130 EKF131090:EKF131130 EAJ131090:EAJ131130 DQN131090:DQN131130 DGR131090:DGR131130 CWV131090:CWV131130 CMZ131090:CMZ131130 CDD131090:CDD131130 BTH131090:BTH131130 BJL131090:BJL131130 AZP131090:AZP131130 APT131090:APT131130 AFX131090:AFX131130 WB131090:WB131130 MF131090:MF131130 WYR65554:WYR65594 WOV65554:WOV65594 WEZ65554:WEZ65594 VVD65554:VVD65594 VLH65554:VLH65594 VBL65554:VBL65594 URP65554:URP65594 UHT65554:UHT65594 TXX65554:TXX65594 TOB65554:TOB65594 TEF65554:TEF65594 SUJ65554:SUJ65594 SKN65554:SKN65594 SAR65554:SAR65594 RQV65554:RQV65594 RGZ65554:RGZ65594 QXD65554:QXD65594 QNH65554:QNH65594 QDL65554:QDL65594 PTP65554:PTP65594 PJT65554:PJT65594 OZX65554:OZX65594 OQB65554:OQB65594 OGF65554:OGF65594 NWJ65554:NWJ65594 NMN65554:NMN65594 NCR65554:NCR65594 MSV65554:MSV65594 MIZ65554:MIZ65594 LZD65554:LZD65594 LPH65554:LPH65594 LFL65554:LFL65594 KVP65554:KVP65594 KLT65554:KLT65594 KBX65554:KBX65594 JSB65554:JSB65594 JIF65554:JIF65594 IYJ65554:IYJ65594 ION65554:ION65594 IER65554:IER65594 HUV65554:HUV65594 HKZ65554:HKZ65594 HBD65554:HBD65594 GRH65554:GRH65594 GHL65554:GHL65594 FXP65554:FXP65594 FNT65554:FNT65594 FDX65554:FDX65594 EUB65554:EUB65594 EKF65554:EKF65594 EAJ65554:EAJ65594 DQN65554:DQN65594 DGR65554:DGR65594 CWV65554:CWV65594 CMZ65554:CMZ65594 CDD65554:CDD65594 BTH65554:BTH65594 BJL65554:BJL65594 AZP65554:AZP65594 APT65554:APT65594 AFX65554:AFX65594 WB65554:WB65594 MF65554:MF65594 WZG983057:WZG983058 WPK983057:WPK983058 WFO983057:WFO983058 VVS983057:VVS983058 VLW983057:VLW983058 VCA983057:VCA983058 USE983057:USE983058 UII983057:UII983058 TYM983057:TYM983058 TOQ983057:TOQ983058 TEU983057:TEU983058 SUY983057:SUY983058 SLC983057:SLC983058 SBG983057:SBG983058 RRK983057:RRK983058 RHO983057:RHO983058 QXS983057:QXS983058 QNW983057:QNW983058 QEA983057:QEA983058 PUE983057:PUE983058 PKI983057:PKI983058 PAM983057:PAM983058 OQQ983057:OQQ983058 OGU983057:OGU983058 NWY983057:NWY983058 NNC983057:NNC983058 NDG983057:NDG983058 MTK983057:MTK983058 MJO983057:MJO983058 LZS983057:LZS983058 LPW983057:LPW983058 LGA983057:LGA983058 KWE983057:KWE983058 KMI983057:KMI983058 KCM983057:KCM983058 JSQ983057:JSQ983058 JIU983057:JIU983058 IYY983057:IYY983058 IPC983057:IPC983058 IFG983057:IFG983058 HVK983057:HVK983058 HLO983057:HLO983058 HBS983057:HBS983058 GRW983057:GRW983058 GIA983057:GIA983058 FYE983057:FYE983058 FOI983057:FOI983058 FEM983057:FEM983058 EUQ983057:EUQ983058 EKU983057:EKU983058 EAY983057:EAY983058 DRC983057:DRC983058 DHG983057:DHG983058 CXK983057:CXK983058 CNO983057:CNO983058 CDS983057:CDS983058 BTW983057:BTW983058 BKA983057:BKA983058 BAE983057:BAE983058 AQI983057:AQI983058 AGM983057:AGM983058 WQ983057:WQ983058 MU983057:MU983058 WZG917521:WZG917522 WPK917521:WPK917522 WFO917521:WFO917522 VVS917521:VVS917522 VLW917521:VLW917522 VCA917521:VCA917522 USE917521:USE917522 UII917521:UII917522 TYM917521:TYM917522 TOQ917521:TOQ917522 TEU917521:TEU917522 SUY917521:SUY917522 SLC917521:SLC917522 SBG917521:SBG917522 RRK917521:RRK917522 RHO917521:RHO917522 QXS917521:QXS917522 QNW917521:QNW917522 QEA917521:QEA917522 PUE917521:PUE917522 PKI917521:PKI917522 PAM917521:PAM917522 OQQ917521:OQQ917522 OGU917521:OGU917522 NWY917521:NWY917522 NNC917521:NNC917522 NDG917521:NDG917522 MTK917521:MTK917522 MJO917521:MJO917522 LZS917521:LZS917522 LPW917521:LPW917522 LGA917521:LGA917522 KWE917521:KWE917522 KMI917521:KMI917522 KCM917521:KCM917522 JSQ917521:JSQ917522 JIU917521:JIU917522 IYY917521:IYY917522 IPC917521:IPC917522 IFG917521:IFG917522 HVK917521:HVK917522 HLO917521:HLO917522 HBS917521:HBS917522 GRW917521:GRW917522 GIA917521:GIA917522 FYE917521:FYE917522 FOI917521:FOI917522 FEM917521:FEM917522 EUQ917521:EUQ917522 EKU917521:EKU917522 EAY917521:EAY917522 DRC917521:DRC917522 DHG917521:DHG917522 CXK917521:CXK917522 CNO917521:CNO917522 CDS917521:CDS917522 BTW917521:BTW917522 BKA917521:BKA917522 BAE917521:BAE917522 AQI917521:AQI917522 AGM917521:AGM917522 WQ917521:WQ917522 MU917521:MU917522 WZG851985:WZG851986 WPK851985:WPK851986 WFO851985:WFO851986 VVS851985:VVS851986 VLW851985:VLW851986 VCA851985:VCA851986 USE851985:USE851986 UII851985:UII851986 TYM851985:TYM851986 TOQ851985:TOQ851986 TEU851985:TEU851986 SUY851985:SUY851986 SLC851985:SLC851986 SBG851985:SBG851986 RRK851985:RRK851986 RHO851985:RHO851986 QXS851985:QXS851986 QNW851985:QNW851986 QEA851985:QEA851986 PUE851985:PUE851986 PKI851985:PKI851986 PAM851985:PAM851986 OQQ851985:OQQ851986 OGU851985:OGU851986 NWY851985:NWY851986 NNC851985:NNC851986 NDG851985:NDG851986 MTK851985:MTK851986 MJO851985:MJO851986 LZS851985:LZS851986 LPW851985:LPW851986 LGA851985:LGA851986 KWE851985:KWE851986 KMI851985:KMI851986 KCM851985:KCM851986 JSQ851985:JSQ851986 JIU851985:JIU851986 IYY851985:IYY851986 IPC851985:IPC851986 IFG851985:IFG851986 HVK851985:HVK851986 HLO851985:HLO851986 HBS851985:HBS851986 GRW851985:GRW851986 GIA851985:GIA851986 FYE851985:FYE851986 FOI851985:FOI851986 FEM851985:FEM851986 EUQ851985:EUQ851986 EKU851985:EKU851986 EAY851985:EAY851986 DRC851985:DRC851986 DHG851985:DHG851986 CXK851985:CXK851986 CNO851985:CNO851986 CDS851985:CDS851986 BTW851985:BTW851986 BKA851985:BKA851986 BAE851985:BAE851986 AQI851985:AQI851986 AGM851985:AGM851986 WQ851985:WQ851986 MU851985:MU851986 WZG786449:WZG786450 WPK786449:WPK786450 WFO786449:WFO786450 VVS786449:VVS786450 VLW786449:VLW786450 VCA786449:VCA786450 USE786449:USE786450 UII786449:UII786450 TYM786449:TYM786450 TOQ786449:TOQ786450 TEU786449:TEU786450 SUY786449:SUY786450 SLC786449:SLC786450 SBG786449:SBG786450 RRK786449:RRK786450 RHO786449:RHO786450 QXS786449:QXS786450 QNW786449:QNW786450 QEA786449:QEA786450 PUE786449:PUE786450 PKI786449:PKI786450 PAM786449:PAM786450 OQQ786449:OQQ786450 OGU786449:OGU786450 NWY786449:NWY786450 NNC786449:NNC786450 NDG786449:NDG786450 MTK786449:MTK786450 MJO786449:MJO786450 LZS786449:LZS786450 LPW786449:LPW786450 LGA786449:LGA786450 KWE786449:KWE786450 KMI786449:KMI786450 KCM786449:KCM786450 JSQ786449:JSQ786450 JIU786449:JIU786450 IYY786449:IYY786450 IPC786449:IPC786450 IFG786449:IFG786450 HVK786449:HVK786450 HLO786449:HLO786450 HBS786449:HBS786450 GRW786449:GRW786450 GIA786449:GIA786450 FYE786449:FYE786450 FOI786449:FOI786450 FEM786449:FEM786450 EUQ786449:EUQ786450 EKU786449:EKU786450 EAY786449:EAY786450 DRC786449:DRC786450 DHG786449:DHG786450 CXK786449:CXK786450 CNO786449:CNO786450 CDS786449:CDS786450 BTW786449:BTW786450 BKA786449:BKA786450 BAE786449:BAE786450 AQI786449:AQI786450 AGM786449:AGM786450 WQ786449:WQ786450 MU786449:MU786450 WZG720913:WZG720914 WPK720913:WPK720914 WFO720913:WFO720914 VVS720913:VVS720914 VLW720913:VLW720914 VCA720913:VCA720914 USE720913:USE720914 UII720913:UII720914 TYM720913:TYM720914 TOQ720913:TOQ720914 TEU720913:TEU720914 SUY720913:SUY720914 SLC720913:SLC720914 SBG720913:SBG720914 RRK720913:RRK720914 RHO720913:RHO720914 QXS720913:QXS720914 QNW720913:QNW720914 QEA720913:QEA720914 PUE720913:PUE720914 PKI720913:PKI720914 PAM720913:PAM720914 OQQ720913:OQQ720914 OGU720913:OGU720914 NWY720913:NWY720914 NNC720913:NNC720914 NDG720913:NDG720914 MTK720913:MTK720914 MJO720913:MJO720914 LZS720913:LZS720914 LPW720913:LPW720914 LGA720913:LGA720914 KWE720913:KWE720914 KMI720913:KMI720914 KCM720913:KCM720914 JSQ720913:JSQ720914 JIU720913:JIU720914 IYY720913:IYY720914 IPC720913:IPC720914 IFG720913:IFG720914 HVK720913:HVK720914 HLO720913:HLO720914 HBS720913:HBS720914 GRW720913:GRW720914 GIA720913:GIA720914 FYE720913:FYE720914 FOI720913:FOI720914 FEM720913:FEM720914 EUQ720913:EUQ720914 EKU720913:EKU720914 EAY720913:EAY720914 DRC720913:DRC720914 DHG720913:DHG720914 CXK720913:CXK720914 CNO720913:CNO720914 CDS720913:CDS720914 BTW720913:BTW720914 BKA720913:BKA720914 BAE720913:BAE720914 AQI720913:AQI720914 AGM720913:AGM720914 WQ720913:WQ720914 MU720913:MU720914 WZG655377:WZG655378 WPK655377:WPK655378 WFO655377:WFO655378 VVS655377:VVS655378 VLW655377:VLW655378 VCA655377:VCA655378 USE655377:USE655378 UII655377:UII655378 TYM655377:TYM655378 TOQ655377:TOQ655378 TEU655377:TEU655378 SUY655377:SUY655378 SLC655377:SLC655378 SBG655377:SBG655378 RRK655377:RRK655378 RHO655377:RHO655378 QXS655377:QXS655378 QNW655377:QNW655378 QEA655377:QEA655378 PUE655377:PUE655378 PKI655377:PKI655378 PAM655377:PAM655378 OQQ655377:OQQ655378 OGU655377:OGU655378 NWY655377:NWY655378 NNC655377:NNC655378 NDG655377:NDG655378 MTK655377:MTK655378 MJO655377:MJO655378 LZS655377:LZS655378 LPW655377:LPW655378 LGA655377:LGA655378 KWE655377:KWE655378 KMI655377:KMI655378 KCM655377:KCM655378 JSQ655377:JSQ655378 JIU655377:JIU655378 IYY655377:IYY655378 IPC655377:IPC655378 IFG655377:IFG655378 HVK655377:HVK655378 HLO655377:HLO655378 HBS655377:HBS655378 GRW655377:GRW655378 GIA655377:GIA655378 FYE655377:FYE655378 FOI655377:FOI655378 FEM655377:FEM655378 EUQ655377:EUQ655378 EKU655377:EKU655378 EAY655377:EAY655378 DRC655377:DRC655378 DHG655377:DHG655378 CXK655377:CXK655378 CNO655377:CNO655378 CDS655377:CDS655378 BTW655377:BTW655378 BKA655377:BKA655378 BAE655377:BAE655378 AQI655377:AQI655378 AGM655377:AGM655378 WQ655377:WQ655378 MU655377:MU655378 WZG589841:WZG589842 WPK589841:WPK589842 WFO589841:WFO589842 VVS589841:VVS589842 VLW589841:VLW589842 VCA589841:VCA589842 USE589841:USE589842 UII589841:UII589842 TYM589841:TYM589842 TOQ589841:TOQ589842 TEU589841:TEU589842 SUY589841:SUY589842 SLC589841:SLC589842 SBG589841:SBG589842 RRK589841:RRK589842 RHO589841:RHO589842 QXS589841:QXS589842 QNW589841:QNW589842 QEA589841:QEA589842 PUE589841:PUE589842 PKI589841:PKI589842 PAM589841:PAM589842 OQQ589841:OQQ589842 OGU589841:OGU589842 NWY589841:NWY589842 NNC589841:NNC589842 NDG589841:NDG589842 MTK589841:MTK589842 MJO589841:MJO589842 LZS589841:LZS589842 LPW589841:LPW589842 LGA589841:LGA589842 KWE589841:KWE589842 KMI589841:KMI589842 KCM589841:KCM589842 JSQ589841:JSQ589842 JIU589841:JIU589842 IYY589841:IYY589842 IPC589841:IPC589842 IFG589841:IFG589842 HVK589841:HVK589842 HLO589841:HLO589842 HBS589841:HBS589842 GRW589841:GRW589842 GIA589841:GIA589842 FYE589841:FYE589842 FOI589841:FOI589842 FEM589841:FEM589842 EUQ589841:EUQ589842 EKU589841:EKU589842 EAY589841:EAY589842 DRC589841:DRC589842 DHG589841:DHG589842 CXK589841:CXK589842 CNO589841:CNO589842 CDS589841:CDS589842 BTW589841:BTW589842 BKA589841:BKA589842 BAE589841:BAE589842 AQI589841:AQI589842 AGM589841:AGM589842 WQ589841:WQ589842 MU589841:MU589842 WZG524305:WZG524306 WPK524305:WPK524306 WFO524305:WFO524306 VVS524305:VVS524306 VLW524305:VLW524306 VCA524305:VCA524306 USE524305:USE524306 UII524305:UII524306 TYM524305:TYM524306 TOQ524305:TOQ524306 TEU524305:TEU524306 SUY524305:SUY524306 SLC524305:SLC524306 SBG524305:SBG524306 RRK524305:RRK524306 RHO524305:RHO524306 QXS524305:QXS524306 QNW524305:QNW524306 QEA524305:QEA524306 PUE524305:PUE524306 PKI524305:PKI524306 PAM524305:PAM524306 OQQ524305:OQQ524306 OGU524305:OGU524306 NWY524305:NWY524306 NNC524305:NNC524306 NDG524305:NDG524306 MTK524305:MTK524306 MJO524305:MJO524306 LZS524305:LZS524306 LPW524305:LPW524306 LGA524305:LGA524306 KWE524305:KWE524306 KMI524305:KMI524306 KCM524305:KCM524306 JSQ524305:JSQ524306 JIU524305:JIU524306 IYY524305:IYY524306 IPC524305:IPC524306 IFG524305:IFG524306 HVK524305:HVK524306 HLO524305:HLO524306 HBS524305:HBS524306 GRW524305:GRW524306 GIA524305:GIA524306 FYE524305:FYE524306 FOI524305:FOI524306 FEM524305:FEM524306 EUQ524305:EUQ524306 EKU524305:EKU524306 EAY524305:EAY524306 DRC524305:DRC524306 DHG524305:DHG524306 CXK524305:CXK524306 CNO524305:CNO524306 CDS524305:CDS524306 BTW524305:BTW524306 BKA524305:BKA524306 BAE524305:BAE524306 AQI524305:AQI524306 AGM524305:AGM524306 WQ524305:WQ524306 MU524305:MU524306 WZG458769:WZG458770 WPK458769:WPK458770 WFO458769:WFO458770 VVS458769:VVS458770 VLW458769:VLW458770 VCA458769:VCA458770 USE458769:USE458770 UII458769:UII458770 TYM458769:TYM458770 TOQ458769:TOQ458770 TEU458769:TEU458770 SUY458769:SUY458770 SLC458769:SLC458770 SBG458769:SBG458770 RRK458769:RRK458770 RHO458769:RHO458770 QXS458769:QXS458770 QNW458769:QNW458770 QEA458769:QEA458770 PUE458769:PUE458770 PKI458769:PKI458770 PAM458769:PAM458770 OQQ458769:OQQ458770 OGU458769:OGU458770 NWY458769:NWY458770 NNC458769:NNC458770 NDG458769:NDG458770 MTK458769:MTK458770 MJO458769:MJO458770 LZS458769:LZS458770 LPW458769:LPW458770 LGA458769:LGA458770 KWE458769:KWE458770 KMI458769:KMI458770 KCM458769:KCM458770 JSQ458769:JSQ458770 JIU458769:JIU458770 IYY458769:IYY458770 IPC458769:IPC458770 IFG458769:IFG458770 HVK458769:HVK458770 HLO458769:HLO458770 HBS458769:HBS458770 GRW458769:GRW458770 GIA458769:GIA458770 FYE458769:FYE458770 FOI458769:FOI458770 FEM458769:FEM458770 EUQ458769:EUQ458770 EKU458769:EKU458770 EAY458769:EAY458770 DRC458769:DRC458770 DHG458769:DHG458770 CXK458769:CXK458770 CNO458769:CNO458770 CDS458769:CDS458770 BTW458769:BTW458770 BKA458769:BKA458770 BAE458769:BAE458770 AQI458769:AQI458770 AGM458769:AGM458770 WQ458769:WQ458770 MU458769:MU458770 WZG393233:WZG393234 WPK393233:WPK393234 WFO393233:WFO393234 VVS393233:VVS393234 VLW393233:VLW393234 VCA393233:VCA393234 USE393233:USE393234 UII393233:UII393234 TYM393233:TYM393234 TOQ393233:TOQ393234 TEU393233:TEU393234 SUY393233:SUY393234 SLC393233:SLC393234 SBG393233:SBG393234 RRK393233:RRK393234 RHO393233:RHO393234 QXS393233:QXS393234 QNW393233:QNW393234 QEA393233:QEA393234 PUE393233:PUE393234 PKI393233:PKI393234 PAM393233:PAM393234 OQQ393233:OQQ393234 OGU393233:OGU393234 NWY393233:NWY393234 NNC393233:NNC393234 NDG393233:NDG393234 MTK393233:MTK393234 MJO393233:MJO393234 LZS393233:LZS393234 LPW393233:LPW393234 LGA393233:LGA393234 KWE393233:KWE393234 KMI393233:KMI393234 KCM393233:KCM393234 JSQ393233:JSQ393234 JIU393233:JIU393234 IYY393233:IYY393234 IPC393233:IPC393234 IFG393233:IFG393234 HVK393233:HVK393234 HLO393233:HLO393234 HBS393233:HBS393234 GRW393233:GRW393234 GIA393233:GIA393234 FYE393233:FYE393234 FOI393233:FOI393234 FEM393233:FEM393234 EUQ393233:EUQ393234 EKU393233:EKU393234 EAY393233:EAY393234 DRC393233:DRC393234 DHG393233:DHG393234 CXK393233:CXK393234 CNO393233:CNO393234 CDS393233:CDS393234 BTW393233:BTW393234 BKA393233:BKA393234 BAE393233:BAE393234 AQI393233:AQI393234 AGM393233:AGM393234 WQ393233:WQ393234 MU393233:MU393234 WZG327697:WZG327698 WPK327697:WPK327698 WFO327697:WFO327698 VVS327697:VVS327698 VLW327697:VLW327698 VCA327697:VCA327698 USE327697:USE327698 UII327697:UII327698 TYM327697:TYM327698 TOQ327697:TOQ327698 TEU327697:TEU327698 SUY327697:SUY327698 SLC327697:SLC327698 SBG327697:SBG327698 RRK327697:RRK327698 RHO327697:RHO327698 QXS327697:QXS327698 QNW327697:QNW327698 QEA327697:QEA327698 PUE327697:PUE327698 PKI327697:PKI327698 PAM327697:PAM327698 OQQ327697:OQQ327698 OGU327697:OGU327698 NWY327697:NWY327698 NNC327697:NNC327698 NDG327697:NDG327698 MTK327697:MTK327698 MJO327697:MJO327698 LZS327697:LZS327698 LPW327697:LPW327698 LGA327697:LGA327698 KWE327697:KWE327698 KMI327697:KMI327698 KCM327697:KCM327698 JSQ327697:JSQ327698 JIU327697:JIU327698 IYY327697:IYY327698 IPC327697:IPC327698 IFG327697:IFG327698 HVK327697:HVK327698 HLO327697:HLO327698 HBS327697:HBS327698 GRW327697:GRW327698 GIA327697:GIA327698 FYE327697:FYE327698 FOI327697:FOI327698 FEM327697:FEM327698 EUQ327697:EUQ327698 EKU327697:EKU327698 EAY327697:EAY327698 DRC327697:DRC327698 DHG327697:DHG327698 CXK327697:CXK327698 CNO327697:CNO327698 CDS327697:CDS327698 BTW327697:BTW327698 BKA327697:BKA327698 BAE327697:BAE327698 AQI327697:AQI327698 AGM327697:AGM327698 WQ327697:WQ327698 MU327697:MU327698 WZG262161:WZG262162 WPK262161:WPK262162 WFO262161:WFO262162 VVS262161:VVS262162 VLW262161:VLW262162 VCA262161:VCA262162 USE262161:USE262162 UII262161:UII262162 TYM262161:TYM262162 TOQ262161:TOQ262162 TEU262161:TEU262162 SUY262161:SUY262162 SLC262161:SLC262162 SBG262161:SBG262162 RRK262161:RRK262162 RHO262161:RHO262162 QXS262161:QXS262162 QNW262161:QNW262162 QEA262161:QEA262162 PUE262161:PUE262162 PKI262161:PKI262162 PAM262161:PAM262162 OQQ262161:OQQ262162 OGU262161:OGU262162 NWY262161:NWY262162 NNC262161:NNC262162 NDG262161:NDG262162 MTK262161:MTK262162 MJO262161:MJO262162 LZS262161:LZS262162 LPW262161:LPW262162 LGA262161:LGA262162 KWE262161:KWE262162 KMI262161:KMI262162 KCM262161:KCM262162 JSQ262161:JSQ262162 JIU262161:JIU262162 IYY262161:IYY262162 IPC262161:IPC262162 IFG262161:IFG262162 HVK262161:HVK262162 HLO262161:HLO262162 HBS262161:HBS262162 GRW262161:GRW262162 GIA262161:GIA262162 FYE262161:FYE262162 FOI262161:FOI262162 FEM262161:FEM262162 EUQ262161:EUQ262162 EKU262161:EKU262162 EAY262161:EAY262162 DRC262161:DRC262162 DHG262161:DHG262162 CXK262161:CXK262162 CNO262161:CNO262162 CDS262161:CDS262162 BTW262161:BTW262162 BKA262161:BKA262162 BAE262161:BAE262162 AQI262161:AQI262162 AGM262161:AGM262162 WQ262161:WQ262162 MU262161:MU262162 WZG196625:WZG196626 WPK196625:WPK196626 WFO196625:WFO196626 VVS196625:VVS196626 VLW196625:VLW196626 VCA196625:VCA196626 USE196625:USE196626 UII196625:UII196626 TYM196625:TYM196626 TOQ196625:TOQ196626 TEU196625:TEU196626 SUY196625:SUY196626 SLC196625:SLC196626 SBG196625:SBG196626 RRK196625:RRK196626 RHO196625:RHO196626 QXS196625:QXS196626 QNW196625:QNW196626 QEA196625:QEA196626 PUE196625:PUE196626 PKI196625:PKI196626 PAM196625:PAM196626 OQQ196625:OQQ196626 OGU196625:OGU196626 NWY196625:NWY196626 NNC196625:NNC196626 NDG196625:NDG196626 MTK196625:MTK196626 MJO196625:MJO196626 LZS196625:LZS196626 LPW196625:LPW196626 LGA196625:LGA196626 KWE196625:KWE196626 KMI196625:KMI196626 KCM196625:KCM196626 JSQ196625:JSQ196626 JIU196625:JIU196626 IYY196625:IYY196626 IPC196625:IPC196626 IFG196625:IFG196626 HVK196625:HVK196626 HLO196625:HLO196626 HBS196625:HBS196626 GRW196625:GRW196626 GIA196625:GIA196626 FYE196625:FYE196626 FOI196625:FOI196626 FEM196625:FEM196626 EUQ196625:EUQ196626 EKU196625:EKU196626 EAY196625:EAY196626 DRC196625:DRC196626 DHG196625:DHG196626 CXK196625:CXK196626 CNO196625:CNO196626 CDS196625:CDS196626 BTW196625:BTW196626 BKA196625:BKA196626 BAE196625:BAE196626 AQI196625:AQI196626 AGM196625:AGM196626 WQ196625:WQ196626 MU196625:MU196626 WZG131089:WZG131090 WPK131089:WPK131090 WFO131089:WFO131090 VVS131089:VVS131090 VLW131089:VLW131090 VCA131089:VCA131090 USE131089:USE131090 UII131089:UII131090 TYM131089:TYM131090 TOQ131089:TOQ131090 TEU131089:TEU131090 SUY131089:SUY131090 SLC131089:SLC131090 SBG131089:SBG131090 RRK131089:RRK131090 RHO131089:RHO131090 QXS131089:QXS131090 QNW131089:QNW131090 QEA131089:QEA131090 PUE131089:PUE131090 PKI131089:PKI131090 PAM131089:PAM131090 OQQ131089:OQQ131090 OGU131089:OGU131090 NWY131089:NWY131090 NNC131089:NNC131090 NDG131089:NDG131090 MTK131089:MTK131090 MJO131089:MJO131090 LZS131089:LZS131090 LPW131089:LPW131090 LGA131089:LGA131090 KWE131089:KWE131090 KMI131089:KMI131090 KCM131089:KCM131090 JSQ131089:JSQ131090 JIU131089:JIU131090 IYY131089:IYY131090 IPC131089:IPC131090 IFG131089:IFG131090 HVK131089:HVK131090 HLO131089:HLO131090 HBS131089:HBS131090 GRW131089:GRW131090 GIA131089:GIA131090 FYE131089:FYE131090 FOI131089:FOI131090 FEM131089:FEM131090 EUQ131089:EUQ131090 EKU131089:EKU131090 EAY131089:EAY131090 DRC131089:DRC131090 DHG131089:DHG131090 CXK131089:CXK131090 CNO131089:CNO131090 CDS131089:CDS131090 BTW131089:BTW131090 BKA131089:BKA131090 BAE131089:BAE131090 AQI131089:AQI131090 AGM131089:AGM131090 WQ131089:WQ131090 MU131089:MU131090 WZG65553:WZG65554 WPK65553:WPK65554 WFO65553:WFO65554 VVS65553:VVS65554 VLW65553:VLW65554 VCA65553:VCA65554 USE65553:USE65554 UII65553:UII65554 TYM65553:TYM65554 TOQ65553:TOQ65554 TEU65553:TEU65554 SUY65553:SUY65554 SLC65553:SLC65554 SBG65553:SBG65554 RRK65553:RRK65554 RHO65553:RHO65554 QXS65553:QXS65554 QNW65553:QNW65554 QEA65553:QEA65554 PUE65553:PUE65554 PKI65553:PKI65554 PAM65553:PAM65554 OQQ65553:OQQ65554 OGU65553:OGU65554 NWY65553:NWY65554 NNC65553:NNC65554 NDG65553:NDG65554 MTK65553:MTK65554 MJO65553:MJO65554 LZS65553:LZS65554 LPW65553:LPW65554 LGA65553:LGA65554 KWE65553:KWE65554 KMI65553:KMI65554 KCM65553:KCM65554 JSQ65553:JSQ65554 JIU65553:JIU65554 IYY65553:IYY65554 IPC65553:IPC65554 IFG65553:IFG65554 HVK65553:HVK65554 HLO65553:HLO65554 HBS65553:HBS65554 GRW65553:GRW65554 GIA65553:GIA65554 FYE65553:FYE65554 FOI65553:FOI65554 FEM65553:FEM65554 EUQ65553:EUQ65554 EKU65553:EKU65554 EAY65553:EAY65554 DRC65553:DRC65554 DHG65553:DHG65554 CXK65553:CXK65554 CNO65553:CNO65554 CDS65553:CDS65554 BTW65553:BTW65554 BKA65553:BKA65554 BAE65553:BAE65554 AQI65553:AQI65554 AGM65553:AGM65554 WQ65553:WQ65554 MU65553:MU65554 WYX983058:WYX983098 WPB983058:WPB983098 WFF983058:WFF983098 VVJ983058:VVJ983098 VLN983058:VLN983098 VBR983058:VBR983098 URV983058:URV983098 UHZ983058:UHZ983098 TYD983058:TYD983098 TOH983058:TOH983098 TEL983058:TEL983098 SUP983058:SUP983098 SKT983058:SKT983098 SAX983058:SAX983098 RRB983058:RRB983098 RHF983058:RHF983098 QXJ983058:QXJ983098 QNN983058:QNN983098 QDR983058:QDR983098 PTV983058:PTV983098 PJZ983058:PJZ983098 PAD983058:PAD983098 OQH983058:OQH983098 OGL983058:OGL983098 NWP983058:NWP983098 NMT983058:NMT983098 NCX983058:NCX983098 MTB983058:MTB983098 MJF983058:MJF983098 LZJ983058:LZJ983098 LPN983058:LPN983098 LFR983058:LFR983098 KVV983058:KVV983098 KLZ983058:KLZ983098 KCD983058:KCD983098 JSH983058:JSH983098 JIL983058:JIL983098 IYP983058:IYP983098 IOT983058:IOT983098 IEX983058:IEX983098 HVB983058:HVB983098 HLF983058:HLF983098 HBJ983058:HBJ983098 GRN983058:GRN983098 GHR983058:GHR983098 FXV983058:FXV983098 FNZ983058:FNZ983098 FED983058:FED983098 EUH983058:EUH983098 EKL983058:EKL983098 EAP983058:EAP983098 DQT983058:DQT983098 DGX983058:DGX983098 CXB983058:CXB983098 CNF983058:CNF983098 CDJ983058:CDJ983098 BTN983058:BTN983098 BJR983058:BJR983098 AZV983058:AZV983098 APZ983058:APZ983098 AGD983058:AGD983098 WH983058:WH983098 ML983058:ML983098 WYX917522:WYX917562 WPB917522:WPB917562 WFF917522:WFF917562 VVJ917522:VVJ917562 VLN917522:VLN917562 VBR917522:VBR917562 URV917522:URV917562 UHZ917522:UHZ917562 TYD917522:TYD917562 TOH917522:TOH917562 TEL917522:TEL917562 SUP917522:SUP917562 SKT917522:SKT917562 SAX917522:SAX917562 RRB917522:RRB917562 RHF917522:RHF917562 QXJ917522:QXJ917562 QNN917522:QNN917562 QDR917522:QDR917562 PTV917522:PTV917562 PJZ917522:PJZ917562 PAD917522:PAD917562 OQH917522:OQH917562 OGL917522:OGL917562 NWP917522:NWP917562 NMT917522:NMT917562 NCX917522:NCX917562 MTB917522:MTB917562 MJF917522:MJF917562 LZJ917522:LZJ917562 LPN917522:LPN917562 LFR917522:LFR917562 KVV917522:KVV917562 KLZ917522:KLZ917562 KCD917522:KCD917562 JSH917522:JSH917562 JIL917522:JIL917562 IYP917522:IYP917562 IOT917522:IOT917562 IEX917522:IEX917562 HVB917522:HVB917562 HLF917522:HLF917562 HBJ917522:HBJ917562 GRN917522:GRN917562 GHR917522:GHR917562 FXV917522:FXV917562 FNZ917522:FNZ917562 FED917522:FED917562 EUH917522:EUH917562 EKL917522:EKL917562 EAP917522:EAP917562 DQT917522:DQT917562 DGX917522:DGX917562 CXB917522:CXB917562 CNF917522:CNF917562 CDJ917522:CDJ917562 BTN917522:BTN917562 BJR917522:BJR917562 AZV917522:AZV917562 APZ917522:APZ917562 AGD917522:AGD917562 WH917522:WH917562 ML917522:ML917562 WYX851986:WYX852026 WPB851986:WPB852026 WFF851986:WFF852026 VVJ851986:VVJ852026 VLN851986:VLN852026 VBR851986:VBR852026 URV851986:URV852026 UHZ851986:UHZ852026 TYD851986:TYD852026 TOH851986:TOH852026 TEL851986:TEL852026 SUP851986:SUP852026 SKT851986:SKT852026 SAX851986:SAX852026 RRB851986:RRB852026 RHF851986:RHF852026 QXJ851986:QXJ852026 QNN851986:QNN852026 QDR851986:QDR852026 PTV851986:PTV852026 PJZ851986:PJZ852026 PAD851986:PAD852026 OQH851986:OQH852026 OGL851986:OGL852026 NWP851986:NWP852026 NMT851986:NMT852026 NCX851986:NCX852026 MTB851986:MTB852026 MJF851986:MJF852026 LZJ851986:LZJ852026 LPN851986:LPN852026 LFR851986:LFR852026 KVV851986:KVV852026 KLZ851986:KLZ852026 KCD851986:KCD852026 JSH851986:JSH852026 JIL851986:JIL852026 IYP851986:IYP852026 IOT851986:IOT852026 IEX851986:IEX852026 HVB851986:HVB852026 HLF851986:HLF852026 HBJ851986:HBJ852026 GRN851986:GRN852026 GHR851986:GHR852026 FXV851986:FXV852026 FNZ851986:FNZ852026 FED851986:FED852026 EUH851986:EUH852026 EKL851986:EKL852026 EAP851986:EAP852026 DQT851986:DQT852026 DGX851986:DGX852026 CXB851986:CXB852026 CNF851986:CNF852026 CDJ851986:CDJ852026 BTN851986:BTN852026 BJR851986:BJR852026 AZV851986:AZV852026 APZ851986:APZ852026 AGD851986:AGD852026 WH851986:WH852026 ML851986:ML852026 WYX786450:WYX786490 WPB786450:WPB786490 WFF786450:WFF786490 VVJ786450:VVJ786490 VLN786450:VLN786490 VBR786450:VBR786490 URV786450:URV786490 UHZ786450:UHZ786490 TYD786450:TYD786490 TOH786450:TOH786490 TEL786450:TEL786490 SUP786450:SUP786490 SKT786450:SKT786490 SAX786450:SAX786490 RRB786450:RRB786490 RHF786450:RHF786490 QXJ786450:QXJ786490 QNN786450:QNN786490 QDR786450:QDR786490 PTV786450:PTV786490 PJZ786450:PJZ786490 PAD786450:PAD786490 OQH786450:OQH786490 OGL786450:OGL786490 NWP786450:NWP786490 NMT786450:NMT786490 NCX786450:NCX786490 MTB786450:MTB786490 MJF786450:MJF786490 LZJ786450:LZJ786490 LPN786450:LPN786490 LFR786450:LFR786490 KVV786450:KVV786490 KLZ786450:KLZ786490 KCD786450:KCD786490 JSH786450:JSH786490 JIL786450:JIL786490 IYP786450:IYP786490 IOT786450:IOT786490 IEX786450:IEX786490 HVB786450:HVB786490 HLF786450:HLF786490 HBJ786450:HBJ786490 GRN786450:GRN786490 GHR786450:GHR786490 FXV786450:FXV786490 FNZ786450:FNZ786490 FED786450:FED786490 EUH786450:EUH786490 EKL786450:EKL786490 EAP786450:EAP786490 DQT786450:DQT786490 DGX786450:DGX786490 CXB786450:CXB786490 CNF786450:CNF786490 CDJ786450:CDJ786490 BTN786450:BTN786490 BJR786450:BJR786490 AZV786450:AZV786490 APZ786450:APZ786490 AGD786450:AGD786490 WH786450:WH786490 ML786450:ML786490 WYX720914:WYX720954 WPB720914:WPB720954 WFF720914:WFF720954 VVJ720914:VVJ720954 VLN720914:VLN720954 VBR720914:VBR720954 URV720914:URV720954 UHZ720914:UHZ720954 TYD720914:TYD720954 TOH720914:TOH720954 TEL720914:TEL720954 SUP720914:SUP720954 SKT720914:SKT720954 SAX720914:SAX720954 RRB720914:RRB720954 RHF720914:RHF720954 QXJ720914:QXJ720954 QNN720914:QNN720954 QDR720914:QDR720954 PTV720914:PTV720954 PJZ720914:PJZ720954 PAD720914:PAD720954 OQH720914:OQH720954 OGL720914:OGL720954 NWP720914:NWP720954 NMT720914:NMT720954 NCX720914:NCX720954 MTB720914:MTB720954 MJF720914:MJF720954 LZJ720914:LZJ720954 LPN720914:LPN720954 LFR720914:LFR720954 KVV720914:KVV720954 KLZ720914:KLZ720954 KCD720914:KCD720954 JSH720914:JSH720954 JIL720914:JIL720954 IYP720914:IYP720954 IOT720914:IOT720954 IEX720914:IEX720954 HVB720914:HVB720954 HLF720914:HLF720954 HBJ720914:HBJ720954 GRN720914:GRN720954 GHR720914:GHR720954 FXV720914:FXV720954 FNZ720914:FNZ720954 FED720914:FED720954 EUH720914:EUH720954 EKL720914:EKL720954 EAP720914:EAP720954 DQT720914:DQT720954 DGX720914:DGX720954 CXB720914:CXB720954 CNF720914:CNF720954 CDJ720914:CDJ720954 BTN720914:BTN720954 BJR720914:BJR720954 AZV720914:AZV720954 APZ720914:APZ720954 AGD720914:AGD720954 WH720914:WH720954 ML720914:ML720954 WYX655378:WYX655418 WPB655378:WPB655418 WFF655378:WFF655418 VVJ655378:VVJ655418 VLN655378:VLN655418 VBR655378:VBR655418 URV655378:URV655418 UHZ655378:UHZ655418 TYD655378:TYD655418 TOH655378:TOH655418 TEL655378:TEL655418 SUP655378:SUP655418 SKT655378:SKT655418 SAX655378:SAX655418 RRB655378:RRB655418 RHF655378:RHF655418 QXJ655378:QXJ655418 QNN655378:QNN655418 QDR655378:QDR655418 PTV655378:PTV655418 PJZ655378:PJZ655418 PAD655378:PAD655418 OQH655378:OQH655418 OGL655378:OGL655418 NWP655378:NWP655418 NMT655378:NMT655418 NCX655378:NCX655418 MTB655378:MTB655418 MJF655378:MJF655418 LZJ655378:LZJ655418 LPN655378:LPN655418 LFR655378:LFR655418 KVV655378:KVV655418 KLZ655378:KLZ655418 KCD655378:KCD655418 JSH655378:JSH655418 JIL655378:JIL655418 IYP655378:IYP655418 IOT655378:IOT655418 IEX655378:IEX655418 HVB655378:HVB655418 HLF655378:HLF655418 HBJ655378:HBJ655418 GRN655378:GRN655418 GHR655378:GHR655418 FXV655378:FXV655418 FNZ655378:FNZ655418 FED655378:FED655418 EUH655378:EUH655418 EKL655378:EKL655418 EAP655378:EAP655418 DQT655378:DQT655418 DGX655378:DGX655418 CXB655378:CXB655418 CNF655378:CNF655418 CDJ655378:CDJ655418 BTN655378:BTN655418 BJR655378:BJR655418 AZV655378:AZV655418 APZ655378:APZ655418 AGD655378:AGD655418 WH655378:WH655418 ML655378:ML655418 WYX589842:WYX589882 WPB589842:WPB589882 WFF589842:WFF589882 VVJ589842:VVJ589882 VLN589842:VLN589882 VBR589842:VBR589882 URV589842:URV589882 UHZ589842:UHZ589882 TYD589842:TYD589882 TOH589842:TOH589882 TEL589842:TEL589882 SUP589842:SUP589882 SKT589842:SKT589882 SAX589842:SAX589882 RRB589842:RRB589882 RHF589842:RHF589882 QXJ589842:QXJ589882 QNN589842:QNN589882 QDR589842:QDR589882 PTV589842:PTV589882 PJZ589842:PJZ589882 PAD589842:PAD589882 OQH589842:OQH589882 OGL589842:OGL589882 NWP589842:NWP589882 NMT589842:NMT589882 NCX589842:NCX589882 MTB589842:MTB589882 MJF589842:MJF589882 LZJ589842:LZJ589882 LPN589842:LPN589882 LFR589842:LFR589882 KVV589842:KVV589882 KLZ589842:KLZ589882 KCD589842:KCD589882 JSH589842:JSH589882 JIL589842:JIL589882 IYP589842:IYP589882 IOT589842:IOT589882 IEX589842:IEX589882 HVB589842:HVB589882 HLF589842:HLF589882 HBJ589842:HBJ589882 GRN589842:GRN589882 GHR589842:GHR589882 FXV589842:FXV589882 FNZ589842:FNZ589882 FED589842:FED589882 EUH589842:EUH589882 EKL589842:EKL589882 EAP589842:EAP589882 DQT589842:DQT589882 DGX589842:DGX589882 CXB589842:CXB589882 CNF589842:CNF589882 CDJ589842:CDJ589882 BTN589842:BTN589882 BJR589842:BJR589882 AZV589842:AZV589882 APZ589842:APZ589882 AGD589842:AGD589882 WH589842:WH589882 ML589842:ML589882 WYX524306:WYX524346 WPB524306:WPB524346 WFF524306:WFF524346 VVJ524306:VVJ524346 VLN524306:VLN524346 VBR524306:VBR524346 URV524306:URV524346 UHZ524306:UHZ524346 TYD524306:TYD524346 TOH524306:TOH524346 TEL524306:TEL524346 SUP524306:SUP524346 SKT524306:SKT524346 SAX524306:SAX524346 RRB524306:RRB524346 RHF524306:RHF524346 QXJ524306:QXJ524346 QNN524306:QNN524346 QDR524306:QDR524346 PTV524306:PTV524346 PJZ524306:PJZ524346 PAD524306:PAD524346 OQH524306:OQH524346 OGL524306:OGL524346 NWP524306:NWP524346 NMT524306:NMT524346 NCX524306:NCX524346 MTB524306:MTB524346 MJF524306:MJF524346 LZJ524306:LZJ524346 LPN524306:LPN524346 LFR524306:LFR524346 KVV524306:KVV524346 KLZ524306:KLZ524346 KCD524306:KCD524346 JSH524306:JSH524346 JIL524306:JIL524346 IYP524306:IYP524346 IOT524306:IOT524346 IEX524306:IEX524346 HVB524306:HVB524346 HLF524306:HLF524346 HBJ524306:HBJ524346 GRN524306:GRN524346 GHR524306:GHR524346 FXV524306:FXV524346 FNZ524306:FNZ524346 FED524306:FED524346 EUH524306:EUH524346 EKL524306:EKL524346 EAP524306:EAP524346 DQT524306:DQT524346 DGX524306:DGX524346 CXB524306:CXB524346 CNF524306:CNF524346 CDJ524306:CDJ524346 BTN524306:BTN524346 BJR524306:BJR524346 AZV524306:AZV524346 APZ524306:APZ524346 AGD524306:AGD524346 WH524306:WH524346 ML524306:ML524346 WYX458770:WYX458810 WPB458770:WPB458810 WFF458770:WFF458810 VVJ458770:VVJ458810 VLN458770:VLN458810 VBR458770:VBR458810 URV458770:URV458810 UHZ458770:UHZ458810 TYD458770:TYD458810 TOH458770:TOH458810 TEL458770:TEL458810 SUP458770:SUP458810 SKT458770:SKT458810 SAX458770:SAX458810 RRB458770:RRB458810 RHF458770:RHF458810 QXJ458770:QXJ458810 QNN458770:QNN458810 QDR458770:QDR458810 PTV458770:PTV458810 PJZ458770:PJZ458810 PAD458770:PAD458810 OQH458770:OQH458810 OGL458770:OGL458810 NWP458770:NWP458810 NMT458770:NMT458810 NCX458770:NCX458810 MTB458770:MTB458810 MJF458770:MJF458810 LZJ458770:LZJ458810 LPN458770:LPN458810 LFR458770:LFR458810 KVV458770:KVV458810 KLZ458770:KLZ458810 KCD458770:KCD458810 JSH458770:JSH458810 JIL458770:JIL458810 IYP458770:IYP458810 IOT458770:IOT458810 IEX458770:IEX458810 HVB458770:HVB458810 HLF458770:HLF458810 HBJ458770:HBJ458810 GRN458770:GRN458810 GHR458770:GHR458810 FXV458770:FXV458810 FNZ458770:FNZ458810 FED458770:FED458810 EUH458770:EUH458810 EKL458770:EKL458810 EAP458770:EAP458810 DQT458770:DQT458810 DGX458770:DGX458810 CXB458770:CXB458810 CNF458770:CNF458810 CDJ458770:CDJ458810 BTN458770:BTN458810 BJR458770:BJR458810 AZV458770:AZV458810 APZ458770:APZ458810 AGD458770:AGD458810 WH458770:WH458810 ML458770:ML458810 WYX393234:WYX393274 WPB393234:WPB393274 WFF393234:WFF393274 VVJ393234:VVJ393274 VLN393234:VLN393274 VBR393234:VBR393274 URV393234:URV393274 UHZ393234:UHZ393274 TYD393234:TYD393274 TOH393234:TOH393274 TEL393234:TEL393274 SUP393234:SUP393274 SKT393234:SKT393274 SAX393234:SAX393274 RRB393234:RRB393274 RHF393234:RHF393274 QXJ393234:QXJ393274 QNN393234:QNN393274 QDR393234:QDR393274 PTV393234:PTV393274 PJZ393234:PJZ393274 PAD393234:PAD393274 OQH393234:OQH393274 OGL393234:OGL393274 NWP393234:NWP393274 NMT393234:NMT393274 NCX393234:NCX393274 MTB393234:MTB393274 MJF393234:MJF393274 LZJ393234:LZJ393274 LPN393234:LPN393274 LFR393234:LFR393274 KVV393234:KVV393274 KLZ393234:KLZ393274 KCD393234:KCD393274 JSH393234:JSH393274 JIL393234:JIL393274 IYP393234:IYP393274 IOT393234:IOT393274 IEX393234:IEX393274 HVB393234:HVB393274 HLF393234:HLF393274 HBJ393234:HBJ393274 GRN393234:GRN393274 GHR393234:GHR393274 FXV393234:FXV393274 FNZ393234:FNZ393274 FED393234:FED393274 EUH393234:EUH393274 EKL393234:EKL393274 EAP393234:EAP393274 DQT393234:DQT393274 DGX393234:DGX393274 CXB393234:CXB393274 CNF393234:CNF393274 CDJ393234:CDJ393274 BTN393234:BTN393274 BJR393234:BJR393274 AZV393234:AZV393274 APZ393234:APZ393274 AGD393234:AGD393274 WH393234:WH393274 ML393234:ML393274 WYX327698:WYX327738 WPB327698:WPB327738 WFF327698:WFF327738 VVJ327698:VVJ327738 VLN327698:VLN327738 VBR327698:VBR327738 URV327698:URV327738 UHZ327698:UHZ327738 TYD327698:TYD327738 TOH327698:TOH327738 TEL327698:TEL327738 SUP327698:SUP327738 SKT327698:SKT327738 SAX327698:SAX327738 RRB327698:RRB327738 RHF327698:RHF327738 QXJ327698:QXJ327738 QNN327698:QNN327738 QDR327698:QDR327738 PTV327698:PTV327738 PJZ327698:PJZ327738 PAD327698:PAD327738 OQH327698:OQH327738 OGL327698:OGL327738 NWP327698:NWP327738 NMT327698:NMT327738 NCX327698:NCX327738 MTB327698:MTB327738 MJF327698:MJF327738 LZJ327698:LZJ327738 LPN327698:LPN327738 LFR327698:LFR327738 KVV327698:KVV327738 KLZ327698:KLZ327738 KCD327698:KCD327738 JSH327698:JSH327738 JIL327698:JIL327738 IYP327698:IYP327738 IOT327698:IOT327738 IEX327698:IEX327738 HVB327698:HVB327738 HLF327698:HLF327738 HBJ327698:HBJ327738 GRN327698:GRN327738 GHR327698:GHR327738 FXV327698:FXV327738 FNZ327698:FNZ327738 FED327698:FED327738 EUH327698:EUH327738 EKL327698:EKL327738 EAP327698:EAP327738 DQT327698:DQT327738 DGX327698:DGX327738 CXB327698:CXB327738 CNF327698:CNF327738 CDJ327698:CDJ327738 BTN327698:BTN327738 BJR327698:BJR327738 AZV327698:AZV327738 APZ327698:APZ327738 AGD327698:AGD327738 WH327698:WH327738 ML327698:ML327738 WYX262162:WYX262202 WPB262162:WPB262202 WFF262162:WFF262202 VVJ262162:VVJ262202 VLN262162:VLN262202 VBR262162:VBR262202 URV262162:URV262202 UHZ262162:UHZ262202 TYD262162:TYD262202 TOH262162:TOH262202 TEL262162:TEL262202 SUP262162:SUP262202 SKT262162:SKT262202 SAX262162:SAX262202 RRB262162:RRB262202 RHF262162:RHF262202 QXJ262162:QXJ262202 QNN262162:QNN262202 QDR262162:QDR262202 PTV262162:PTV262202 PJZ262162:PJZ262202 PAD262162:PAD262202 OQH262162:OQH262202 OGL262162:OGL262202 NWP262162:NWP262202 NMT262162:NMT262202 NCX262162:NCX262202 MTB262162:MTB262202 MJF262162:MJF262202 LZJ262162:LZJ262202 LPN262162:LPN262202 LFR262162:LFR262202 KVV262162:KVV262202 KLZ262162:KLZ262202 KCD262162:KCD262202 JSH262162:JSH262202 JIL262162:JIL262202 IYP262162:IYP262202 IOT262162:IOT262202 IEX262162:IEX262202 HVB262162:HVB262202 HLF262162:HLF262202 HBJ262162:HBJ262202 GRN262162:GRN262202 GHR262162:GHR262202 FXV262162:FXV262202 FNZ262162:FNZ262202 FED262162:FED262202 EUH262162:EUH262202 EKL262162:EKL262202 EAP262162:EAP262202 DQT262162:DQT262202 DGX262162:DGX262202 CXB262162:CXB262202 CNF262162:CNF262202 CDJ262162:CDJ262202 BTN262162:BTN262202 BJR262162:BJR262202 AZV262162:AZV262202 APZ262162:APZ262202 AGD262162:AGD262202 WH262162:WH262202 ML262162:ML262202 WYX196626:WYX196666 WPB196626:WPB196666 WFF196626:WFF196666 VVJ196626:VVJ196666 VLN196626:VLN196666 VBR196626:VBR196666 URV196626:URV196666 UHZ196626:UHZ196666 TYD196626:TYD196666 TOH196626:TOH196666 TEL196626:TEL196666 SUP196626:SUP196666 SKT196626:SKT196666 SAX196626:SAX196666 RRB196626:RRB196666 RHF196626:RHF196666 QXJ196626:QXJ196666 QNN196626:QNN196666 QDR196626:QDR196666 PTV196626:PTV196666 PJZ196626:PJZ196666 PAD196626:PAD196666 OQH196626:OQH196666 OGL196626:OGL196666 NWP196626:NWP196666 NMT196626:NMT196666 NCX196626:NCX196666 MTB196626:MTB196666 MJF196626:MJF196666 LZJ196626:LZJ196666 LPN196626:LPN196666 LFR196626:LFR196666 KVV196626:KVV196666 KLZ196626:KLZ196666 KCD196626:KCD196666 JSH196626:JSH196666 JIL196626:JIL196666 IYP196626:IYP196666 IOT196626:IOT196666 IEX196626:IEX196666 HVB196626:HVB196666 HLF196626:HLF196666 HBJ196626:HBJ196666 GRN196626:GRN196666 GHR196626:GHR196666 FXV196626:FXV196666 FNZ196626:FNZ196666 FED196626:FED196666 EUH196626:EUH196666 EKL196626:EKL196666 EAP196626:EAP196666 DQT196626:DQT196666 DGX196626:DGX196666 CXB196626:CXB196666 CNF196626:CNF196666 CDJ196626:CDJ196666 BTN196626:BTN196666 BJR196626:BJR196666 AZV196626:AZV196666 APZ196626:APZ196666 AGD196626:AGD196666 WH196626:WH196666 ML196626:ML196666 WYX131090:WYX131130 WPB131090:WPB131130 WFF131090:WFF131130 VVJ131090:VVJ131130 VLN131090:VLN131130 VBR131090:VBR131130 URV131090:URV131130 UHZ131090:UHZ131130 TYD131090:TYD131130 TOH131090:TOH131130 TEL131090:TEL131130 SUP131090:SUP131130 SKT131090:SKT131130 SAX131090:SAX131130 RRB131090:RRB131130 RHF131090:RHF131130 QXJ131090:QXJ131130 QNN131090:QNN131130 QDR131090:QDR131130 PTV131090:PTV131130 PJZ131090:PJZ131130 PAD131090:PAD131130 OQH131090:OQH131130 OGL131090:OGL131130 NWP131090:NWP131130 NMT131090:NMT131130 NCX131090:NCX131130 MTB131090:MTB131130 MJF131090:MJF131130 LZJ131090:LZJ131130 LPN131090:LPN131130 LFR131090:LFR131130 KVV131090:KVV131130 KLZ131090:KLZ131130 KCD131090:KCD131130 JSH131090:JSH131130 JIL131090:JIL131130 IYP131090:IYP131130 IOT131090:IOT131130 IEX131090:IEX131130 HVB131090:HVB131130 HLF131090:HLF131130 HBJ131090:HBJ131130 GRN131090:GRN131130 GHR131090:GHR131130 FXV131090:FXV131130 FNZ131090:FNZ131130 FED131090:FED131130 EUH131090:EUH131130 EKL131090:EKL131130 EAP131090:EAP131130 DQT131090:DQT131130 DGX131090:DGX131130 CXB131090:CXB131130 CNF131090:CNF131130 CDJ131090:CDJ131130 BTN131090:BTN131130 BJR131090:BJR131130 AZV131090:AZV131130 APZ131090:APZ131130 AGD131090:AGD131130 WH131090:WH131130 ML131090:ML131130 WYX65554:WYX65594 WPB65554:WPB65594 WFF65554:WFF65594 VVJ65554:VVJ65594 VLN65554:VLN65594 VBR65554:VBR65594 URV65554:URV65594 UHZ65554:UHZ65594 TYD65554:TYD65594 TOH65554:TOH65594 TEL65554:TEL65594 SUP65554:SUP65594 SKT65554:SKT65594 SAX65554:SAX65594 RRB65554:RRB65594 RHF65554:RHF65594 QXJ65554:QXJ65594 QNN65554:QNN65594 QDR65554:QDR65594 PTV65554:PTV65594 PJZ65554:PJZ65594 PAD65554:PAD65594 OQH65554:OQH65594 OGL65554:OGL65594 NWP65554:NWP65594 NMT65554:NMT65594 NCX65554:NCX65594 MTB65554:MTB65594 MJF65554:MJF65594 LZJ65554:LZJ65594 LPN65554:LPN65594 LFR65554:LFR65594 KVV65554:KVV65594 KLZ65554:KLZ65594 KCD65554:KCD65594 JSH65554:JSH65594 JIL65554:JIL65594 IYP65554:IYP65594 IOT65554:IOT65594 IEX65554:IEX65594 HVB65554:HVB65594 HLF65554:HLF65594 HBJ65554:HBJ65594 GRN65554:GRN65594 GHR65554:GHR65594 FXV65554:FXV65594 FNZ65554:FNZ65594 FED65554:FED65594 EUH65554:EUH65594 EKL65554:EKL65594 EAP65554:EAP65594 DQT65554:DQT65594 DGX65554:DGX65594 CXB65554:CXB65594 CNF65554:CNF65594 CDJ65554:CDJ65594 BTN65554:BTN65594 BJR65554:BJR65594 AZV65554:AZV65594 APZ65554:APZ65594 AGD65554:AGD65594 WH65554:WH65594 ML65554:ML65594 WZK983058 WPO983058 WFS983058 VVW983058 VMA983058 VCE983058 USI983058 UIM983058 TYQ983058 TOU983058 TEY983058 SVC983058 SLG983058 SBK983058 RRO983058 RHS983058 QXW983058 QOA983058 QEE983058 PUI983058 PKM983058 PAQ983058 OQU983058 OGY983058 NXC983058 NNG983058 NDK983058 MTO983058 MJS983058 LZW983058 LQA983058 LGE983058 KWI983058 KMM983058 KCQ983058 JSU983058 JIY983058 IZC983058 IPG983058 IFK983058 HVO983058 HLS983058 HBW983058 GSA983058 GIE983058 FYI983058 FOM983058 FEQ983058 EUU983058 EKY983058 EBC983058 DRG983058 DHK983058 CXO983058 CNS983058 CDW983058 BUA983058 BKE983058 BAI983058 AQM983058 AGQ983058 WU983058 MY983058 WZK917522 WPO917522 WFS917522 VVW917522 VMA917522 VCE917522 USI917522 UIM917522 TYQ917522 TOU917522 TEY917522 SVC917522 SLG917522 SBK917522 RRO917522 RHS917522 QXW917522 QOA917522 QEE917522 PUI917522 PKM917522 PAQ917522 OQU917522 OGY917522 NXC917522 NNG917522 NDK917522 MTO917522 MJS917522 LZW917522 LQA917522 LGE917522 KWI917522 KMM917522 KCQ917522 JSU917522 JIY917522 IZC917522 IPG917522 IFK917522 HVO917522 HLS917522 HBW917522 GSA917522 GIE917522 FYI917522 FOM917522 FEQ917522 EUU917522 EKY917522 EBC917522 DRG917522 DHK917522 CXO917522 CNS917522 CDW917522 BUA917522 BKE917522 BAI917522 AQM917522 AGQ917522 WU917522 MY917522 WZK851986 WPO851986 WFS851986 VVW851986 VMA851986 VCE851986 USI851986 UIM851986 TYQ851986 TOU851986 TEY851986 SVC851986 SLG851986 SBK851986 RRO851986 RHS851986 QXW851986 QOA851986 QEE851986 PUI851986 PKM851986 PAQ851986 OQU851986 OGY851986 NXC851986 NNG851986 NDK851986 MTO851986 MJS851986 LZW851986 LQA851986 LGE851986 KWI851986 KMM851986 KCQ851986 JSU851986 JIY851986 IZC851986 IPG851986 IFK851986 HVO851986 HLS851986 HBW851986 GSA851986 GIE851986 FYI851986 FOM851986 FEQ851986 EUU851986 EKY851986 EBC851986 DRG851986 DHK851986 CXO851986 CNS851986 CDW851986 BUA851986 BKE851986 BAI851986 AQM851986 AGQ851986 WU851986 MY851986 WZK786450 WPO786450 WFS786450 VVW786450 VMA786450 VCE786450 USI786450 UIM786450 TYQ786450 TOU786450 TEY786450 SVC786450 SLG786450 SBK786450 RRO786450 RHS786450 QXW786450 QOA786450 QEE786450 PUI786450 PKM786450 PAQ786450 OQU786450 OGY786450 NXC786450 NNG786450 NDK786450 MTO786450 MJS786450 LZW786450 LQA786450 LGE786450 KWI786450 KMM786450 KCQ786450 JSU786450 JIY786450 IZC786450 IPG786450 IFK786450 HVO786450 HLS786450 HBW786450 GSA786450 GIE786450 FYI786450 FOM786450 FEQ786450 EUU786450 EKY786450 EBC786450 DRG786450 DHK786450 CXO786450 CNS786450 CDW786450 BUA786450 BKE786450 BAI786450 AQM786450 AGQ786450 WU786450 MY786450 WZK720914 WPO720914 WFS720914 VVW720914 VMA720914 VCE720914 USI720914 UIM720914 TYQ720914 TOU720914 TEY720914 SVC720914 SLG720914 SBK720914 RRO720914 RHS720914 QXW720914 QOA720914 QEE720914 PUI720914 PKM720914 PAQ720914 OQU720914 OGY720914 NXC720914 NNG720914 NDK720914 MTO720914 MJS720914 LZW720914 LQA720914 LGE720914 KWI720914 KMM720914 KCQ720914 JSU720914 JIY720914 IZC720914 IPG720914 IFK720914 HVO720914 HLS720914 HBW720914 GSA720914 GIE720914 FYI720914 FOM720914 FEQ720914 EUU720914 EKY720914 EBC720914 DRG720914 DHK720914 CXO720914 CNS720914 CDW720914 BUA720914 BKE720914 BAI720914 AQM720914 AGQ720914 WU720914 MY720914 WZK655378 WPO655378 WFS655378 VVW655378 VMA655378 VCE655378 USI655378 UIM655378 TYQ655378 TOU655378 TEY655378 SVC655378 SLG655378 SBK655378 RRO655378 RHS655378 QXW655378 QOA655378 QEE655378 PUI655378 PKM655378 PAQ655378 OQU655378 OGY655378 NXC655378 NNG655378 NDK655378 MTO655378 MJS655378 LZW655378 LQA655378 LGE655378 KWI655378 KMM655378 KCQ655378 JSU655378 JIY655378 IZC655378 IPG655378 IFK655378 HVO655378 HLS655378 HBW655378 GSA655378 GIE655378 FYI655378 FOM655378 FEQ655378 EUU655378 EKY655378 EBC655378 DRG655378 DHK655378 CXO655378 CNS655378 CDW655378 BUA655378 BKE655378 BAI655378 AQM655378 AGQ655378 WU655378 MY655378 WZK589842 WPO589842 WFS589842 VVW589842 VMA589842 VCE589842 USI589842 UIM589842 TYQ589842 TOU589842 TEY589842 SVC589842 SLG589842 SBK589842 RRO589842 RHS589842 QXW589842 QOA589842 QEE589842 PUI589842 PKM589842 PAQ589842 OQU589842 OGY589842 NXC589842 NNG589842 NDK589842 MTO589842 MJS589842 LZW589842 LQA589842 LGE589842 KWI589842 KMM589842 KCQ589842 JSU589842 JIY589842 IZC589842 IPG589842 IFK589842 HVO589842 HLS589842 HBW589842 GSA589842 GIE589842 FYI589842 FOM589842 FEQ589842 EUU589842 EKY589842 EBC589842 DRG589842 DHK589842 CXO589842 CNS589842 CDW589842 BUA589842 BKE589842 BAI589842 AQM589842 AGQ589842 WU589842 MY589842 WZK524306 WPO524306 WFS524306 VVW524306 VMA524306 VCE524306 USI524306 UIM524306 TYQ524306 TOU524306 TEY524306 SVC524306 SLG524306 SBK524306 RRO524306 RHS524306 QXW524306 QOA524306 QEE524306 PUI524306 PKM524306 PAQ524306 OQU524306 OGY524306 NXC524306 NNG524306 NDK524306 MTO524306 MJS524306 LZW524306 LQA524306 LGE524306 KWI524306 KMM524306 KCQ524306 JSU524306 JIY524306 IZC524306 IPG524306 IFK524306 HVO524306 HLS524306 HBW524306 GSA524306 GIE524306 FYI524306 FOM524306 FEQ524306 EUU524306 EKY524306 EBC524306 DRG524306 DHK524306 CXO524306 CNS524306 CDW524306 BUA524306 BKE524306 BAI524306 AQM524306 AGQ524306 WU524306 MY524306 WZK458770 WPO458770 WFS458770 VVW458770 VMA458770 VCE458770 USI458770 UIM458770 TYQ458770 TOU458770 TEY458770 SVC458770 SLG458770 SBK458770 RRO458770 RHS458770 QXW458770 QOA458770 QEE458770 PUI458770 PKM458770 PAQ458770 OQU458770 OGY458770 NXC458770 NNG458770 NDK458770 MTO458770 MJS458770 LZW458770 LQA458770 LGE458770 KWI458770 KMM458770 KCQ458770 JSU458770 JIY458770 IZC458770 IPG458770 IFK458770 HVO458770 HLS458770 HBW458770 GSA458770 GIE458770 FYI458770 FOM458770 FEQ458770 EUU458770 EKY458770 EBC458770 DRG458770 DHK458770 CXO458770 CNS458770 CDW458770 BUA458770 BKE458770 BAI458770 AQM458770 AGQ458770 WU458770 MY458770 WZK393234 WPO393234 WFS393234 VVW393234 VMA393234 VCE393234 USI393234 UIM393234 TYQ393234 TOU393234 TEY393234 SVC393234 SLG393234 SBK393234 RRO393234 RHS393234 QXW393234 QOA393234 QEE393234 PUI393234 PKM393234 PAQ393234 OQU393234 OGY393234 NXC393234 NNG393234 NDK393234 MTO393234 MJS393234 LZW393234 LQA393234 LGE393234 KWI393234 KMM393234 KCQ393234 JSU393234 JIY393234 IZC393234 IPG393234 IFK393234 HVO393234 HLS393234 HBW393234 GSA393234 GIE393234 FYI393234 FOM393234 FEQ393234 EUU393234 EKY393234 EBC393234 DRG393234 DHK393234 CXO393234 CNS393234 CDW393234 BUA393234 BKE393234 BAI393234 AQM393234 AGQ393234 WU393234 MY393234 WZK327698 WPO327698 WFS327698 VVW327698 VMA327698 VCE327698 USI327698 UIM327698 TYQ327698 TOU327698 TEY327698 SVC327698 SLG327698 SBK327698 RRO327698 RHS327698 QXW327698 QOA327698 QEE327698 PUI327698 PKM327698 PAQ327698 OQU327698 OGY327698 NXC327698 NNG327698 NDK327698 MTO327698 MJS327698 LZW327698 LQA327698 LGE327698 KWI327698 KMM327698 KCQ327698 JSU327698 JIY327698 IZC327698 IPG327698 IFK327698 HVO327698 HLS327698 HBW327698 GSA327698 GIE327698 FYI327698 FOM327698 FEQ327698 EUU327698 EKY327698 EBC327698 DRG327698 DHK327698 CXO327698 CNS327698 CDW327698 BUA327698 BKE327698 BAI327698 AQM327698 AGQ327698 WU327698 MY327698 WZK262162 WPO262162 WFS262162 VVW262162 VMA262162 VCE262162 USI262162 UIM262162 TYQ262162 TOU262162 TEY262162 SVC262162 SLG262162 SBK262162 RRO262162 RHS262162 QXW262162 QOA262162 QEE262162 PUI262162 PKM262162 PAQ262162 OQU262162 OGY262162 NXC262162 NNG262162 NDK262162 MTO262162 MJS262162 LZW262162 LQA262162 LGE262162 KWI262162 KMM262162 KCQ262162 JSU262162 JIY262162 IZC262162 IPG262162 IFK262162 HVO262162 HLS262162 HBW262162 GSA262162 GIE262162 FYI262162 FOM262162 FEQ262162 EUU262162 EKY262162 EBC262162 DRG262162 DHK262162 CXO262162 CNS262162 CDW262162 BUA262162 BKE262162 BAI262162 AQM262162 AGQ262162 WU262162 MY262162 WZK196626 WPO196626 WFS196626 VVW196626 VMA196626 VCE196626 USI196626 UIM196626 TYQ196626 TOU196626 TEY196626 SVC196626 SLG196626 SBK196626 RRO196626 RHS196626 QXW196626 QOA196626 QEE196626 PUI196626 PKM196626 PAQ196626 OQU196626 OGY196626 NXC196626 NNG196626 NDK196626 MTO196626 MJS196626 LZW196626 LQA196626 LGE196626 KWI196626 KMM196626 KCQ196626 JSU196626 JIY196626 IZC196626 IPG196626 IFK196626 HVO196626 HLS196626 HBW196626 GSA196626 GIE196626 FYI196626 FOM196626 FEQ196626 EUU196626 EKY196626 EBC196626 DRG196626 DHK196626 CXO196626 CNS196626 CDW196626 BUA196626 BKE196626 BAI196626 AQM196626 AGQ196626 WU196626 MY196626 WZK131090 WPO131090 WFS131090 VVW131090 VMA131090 VCE131090 USI131090 UIM131090 TYQ131090 TOU131090 TEY131090 SVC131090 SLG131090 SBK131090 RRO131090 RHS131090 QXW131090 QOA131090 QEE131090 PUI131090 PKM131090 PAQ131090 OQU131090 OGY131090 NXC131090 NNG131090 NDK131090 MTO131090 MJS131090 LZW131090 LQA131090 LGE131090 KWI131090 KMM131090 KCQ131090 JSU131090 JIY131090 IZC131090 IPG131090 IFK131090 HVO131090 HLS131090 HBW131090 GSA131090 GIE131090 FYI131090 FOM131090 FEQ131090 EUU131090 EKY131090 EBC131090 DRG131090 DHK131090 CXO131090 CNS131090 CDW131090 BUA131090 BKE131090 BAI131090 AQM131090 AGQ131090 WU131090 MY131090 WZK65554 WPO65554 WFS65554 VVW65554 VMA65554 VCE65554 USI65554 UIM65554 TYQ65554 TOU65554 TEY65554 SVC65554 SLG65554 SBK65554 RRO65554 RHS65554 QXW65554 QOA65554 QEE65554 PUI65554 PKM65554 PAQ65554 OQU65554 OGY65554 NXC65554 NNG65554 NDK65554 MTO65554 MJS65554 LZW65554 LQA65554 LGE65554 KWI65554 KMM65554 KCQ65554 JSU65554 JIY65554 IZC65554 IPG65554 IFK65554 HVO65554 HLS65554 HBW65554 GSA65554 GIE65554 FYI65554 FOM65554 FEQ65554 EUU65554 EKY65554 EBC65554 DRG65554 DHK65554 CXO65554 CNS65554 CDW65554 BUA65554 BKE65554 BAI65554 AQM65554 AGQ65554 WU65554 MY65554 WZN983057:WZO983058 WPR983057:WPS983058 WFV983057:WFW983058 VVZ983057:VWA983058 VMD983057:VME983058 VCH983057:VCI983058 USL983057:USM983058 UIP983057:UIQ983058 TYT983057:TYU983058 TOX983057:TOY983058 TFB983057:TFC983058 SVF983057:SVG983058 SLJ983057:SLK983058 SBN983057:SBO983058 RRR983057:RRS983058 RHV983057:RHW983058 QXZ983057:QYA983058 QOD983057:QOE983058 QEH983057:QEI983058 PUL983057:PUM983058 PKP983057:PKQ983058 PAT983057:PAU983058 OQX983057:OQY983058 OHB983057:OHC983058 NXF983057:NXG983058 NNJ983057:NNK983058 NDN983057:NDO983058 MTR983057:MTS983058 MJV983057:MJW983058 LZZ983057:MAA983058 LQD983057:LQE983058 LGH983057:LGI983058 KWL983057:KWM983058 KMP983057:KMQ983058 KCT983057:KCU983058 JSX983057:JSY983058 JJB983057:JJC983058 IZF983057:IZG983058 IPJ983057:IPK983058 IFN983057:IFO983058 HVR983057:HVS983058 HLV983057:HLW983058 HBZ983057:HCA983058 GSD983057:GSE983058 GIH983057:GII983058 FYL983057:FYM983058 FOP983057:FOQ983058 FET983057:FEU983058 EUX983057:EUY983058 ELB983057:ELC983058 EBF983057:EBG983058 DRJ983057:DRK983058 DHN983057:DHO983058 CXR983057:CXS983058 CNV983057:CNW983058 CDZ983057:CEA983058 BUD983057:BUE983058 BKH983057:BKI983058 BAL983057:BAM983058 AQP983057:AQQ983058 AGT983057:AGU983058 WX983057:WY983058 NB983057:NC983058 WZN917521:WZO917522 WPR917521:WPS917522 WFV917521:WFW917522 VVZ917521:VWA917522 VMD917521:VME917522 VCH917521:VCI917522 USL917521:USM917522 UIP917521:UIQ917522 TYT917521:TYU917522 TOX917521:TOY917522 TFB917521:TFC917522 SVF917521:SVG917522 SLJ917521:SLK917522 SBN917521:SBO917522 RRR917521:RRS917522 RHV917521:RHW917522 QXZ917521:QYA917522 QOD917521:QOE917522 QEH917521:QEI917522 PUL917521:PUM917522 PKP917521:PKQ917522 PAT917521:PAU917522 OQX917521:OQY917522 OHB917521:OHC917522 NXF917521:NXG917522 NNJ917521:NNK917522 NDN917521:NDO917522 MTR917521:MTS917522 MJV917521:MJW917522 LZZ917521:MAA917522 LQD917521:LQE917522 LGH917521:LGI917522 KWL917521:KWM917522 KMP917521:KMQ917522 KCT917521:KCU917522 JSX917521:JSY917522 JJB917521:JJC917522 IZF917521:IZG917522 IPJ917521:IPK917522 IFN917521:IFO917522 HVR917521:HVS917522 HLV917521:HLW917522 HBZ917521:HCA917522 GSD917521:GSE917522 GIH917521:GII917522 FYL917521:FYM917522 FOP917521:FOQ917522 FET917521:FEU917522 EUX917521:EUY917522 ELB917521:ELC917522 EBF917521:EBG917522 DRJ917521:DRK917522 DHN917521:DHO917522 CXR917521:CXS917522 CNV917521:CNW917522 CDZ917521:CEA917522 BUD917521:BUE917522 BKH917521:BKI917522 BAL917521:BAM917522 AQP917521:AQQ917522 AGT917521:AGU917522 WX917521:WY917522 NB917521:NC917522 WZN851985:WZO851986 WPR851985:WPS851986 WFV851985:WFW851986 VVZ851985:VWA851986 VMD851985:VME851986 VCH851985:VCI851986 USL851985:USM851986 UIP851985:UIQ851986 TYT851985:TYU851986 TOX851985:TOY851986 TFB851985:TFC851986 SVF851985:SVG851986 SLJ851985:SLK851986 SBN851985:SBO851986 RRR851985:RRS851986 RHV851985:RHW851986 QXZ851985:QYA851986 QOD851985:QOE851986 QEH851985:QEI851986 PUL851985:PUM851986 PKP851985:PKQ851986 PAT851985:PAU851986 OQX851985:OQY851986 OHB851985:OHC851986 NXF851985:NXG851986 NNJ851985:NNK851986 NDN851985:NDO851986 MTR851985:MTS851986 MJV851985:MJW851986 LZZ851985:MAA851986 LQD851985:LQE851986 LGH851985:LGI851986 KWL851985:KWM851986 KMP851985:KMQ851986 KCT851985:KCU851986 JSX851985:JSY851986 JJB851985:JJC851986 IZF851985:IZG851986 IPJ851985:IPK851986 IFN851985:IFO851986 HVR851985:HVS851986 HLV851985:HLW851986 HBZ851985:HCA851986 GSD851985:GSE851986 GIH851985:GII851986 FYL851985:FYM851986 FOP851985:FOQ851986 FET851985:FEU851986 EUX851985:EUY851986 ELB851985:ELC851986 EBF851985:EBG851986 DRJ851985:DRK851986 DHN851985:DHO851986 CXR851985:CXS851986 CNV851985:CNW851986 CDZ851985:CEA851986 BUD851985:BUE851986 BKH851985:BKI851986 BAL851985:BAM851986 AQP851985:AQQ851986 AGT851985:AGU851986 WX851985:WY851986 NB851985:NC851986 WZN786449:WZO786450 WPR786449:WPS786450 WFV786449:WFW786450 VVZ786449:VWA786450 VMD786449:VME786450 VCH786449:VCI786450 USL786449:USM786450 UIP786449:UIQ786450 TYT786449:TYU786450 TOX786449:TOY786450 TFB786449:TFC786450 SVF786449:SVG786450 SLJ786449:SLK786450 SBN786449:SBO786450 RRR786449:RRS786450 RHV786449:RHW786450 QXZ786449:QYA786450 QOD786449:QOE786450 QEH786449:QEI786450 PUL786449:PUM786450 PKP786449:PKQ786450 PAT786449:PAU786450 OQX786449:OQY786450 OHB786449:OHC786450 NXF786449:NXG786450 NNJ786449:NNK786450 NDN786449:NDO786450 MTR786449:MTS786450 MJV786449:MJW786450 LZZ786449:MAA786450 LQD786449:LQE786450 LGH786449:LGI786450 KWL786449:KWM786450 KMP786449:KMQ786450 KCT786449:KCU786450 JSX786449:JSY786450 JJB786449:JJC786450 IZF786449:IZG786450 IPJ786449:IPK786450 IFN786449:IFO786450 HVR786449:HVS786450 HLV786449:HLW786450 HBZ786449:HCA786450 GSD786449:GSE786450 GIH786449:GII786450 FYL786449:FYM786450 FOP786449:FOQ786450 FET786449:FEU786450 EUX786449:EUY786450 ELB786449:ELC786450 EBF786449:EBG786450 DRJ786449:DRK786450 DHN786449:DHO786450 CXR786449:CXS786450 CNV786449:CNW786450 CDZ786449:CEA786450 BUD786449:BUE786450 BKH786449:BKI786450 BAL786449:BAM786450 AQP786449:AQQ786450 AGT786449:AGU786450 WX786449:WY786450 NB786449:NC786450 WZN720913:WZO720914 WPR720913:WPS720914 WFV720913:WFW720914 VVZ720913:VWA720914 VMD720913:VME720914 VCH720913:VCI720914 USL720913:USM720914 UIP720913:UIQ720914 TYT720913:TYU720914 TOX720913:TOY720914 TFB720913:TFC720914 SVF720913:SVG720914 SLJ720913:SLK720914 SBN720913:SBO720914 RRR720913:RRS720914 RHV720913:RHW720914 QXZ720913:QYA720914 QOD720913:QOE720914 QEH720913:QEI720914 PUL720913:PUM720914 PKP720913:PKQ720914 PAT720913:PAU720914 OQX720913:OQY720914 OHB720913:OHC720914 NXF720913:NXG720914 NNJ720913:NNK720914 NDN720913:NDO720914 MTR720913:MTS720914 MJV720913:MJW720914 LZZ720913:MAA720914 LQD720913:LQE720914 LGH720913:LGI720914 KWL720913:KWM720914 KMP720913:KMQ720914 KCT720913:KCU720914 JSX720913:JSY720914 JJB720913:JJC720914 IZF720913:IZG720914 IPJ720913:IPK720914 IFN720913:IFO720914 HVR720913:HVS720914 HLV720913:HLW720914 HBZ720913:HCA720914 GSD720913:GSE720914 GIH720913:GII720914 FYL720913:FYM720914 FOP720913:FOQ720914 FET720913:FEU720914 EUX720913:EUY720914 ELB720913:ELC720914 EBF720913:EBG720914 DRJ720913:DRK720914 DHN720913:DHO720914 CXR720913:CXS720914 CNV720913:CNW720914 CDZ720913:CEA720914 BUD720913:BUE720914 BKH720913:BKI720914 BAL720913:BAM720914 AQP720913:AQQ720914 AGT720913:AGU720914 WX720913:WY720914 NB720913:NC720914 WZN655377:WZO655378 WPR655377:WPS655378 WFV655377:WFW655378 VVZ655377:VWA655378 VMD655377:VME655378 VCH655377:VCI655378 USL655377:USM655378 UIP655377:UIQ655378 TYT655377:TYU655378 TOX655377:TOY655378 TFB655377:TFC655378 SVF655377:SVG655378 SLJ655377:SLK655378 SBN655377:SBO655378 RRR655377:RRS655378 RHV655377:RHW655378 QXZ655377:QYA655378 QOD655377:QOE655378 QEH655377:QEI655378 PUL655377:PUM655378 PKP655377:PKQ655378 PAT655377:PAU655378 OQX655377:OQY655378 OHB655377:OHC655378 NXF655377:NXG655378 NNJ655377:NNK655378 NDN655377:NDO655378 MTR655377:MTS655378 MJV655377:MJW655378 LZZ655377:MAA655378 LQD655377:LQE655378 LGH655377:LGI655378 KWL655377:KWM655378 KMP655377:KMQ655378 KCT655377:KCU655378 JSX655377:JSY655378 JJB655377:JJC655378 IZF655377:IZG655378 IPJ655377:IPK655378 IFN655377:IFO655378 HVR655377:HVS655378 HLV655377:HLW655378 HBZ655377:HCA655378 GSD655377:GSE655378 GIH655377:GII655378 FYL655377:FYM655378 FOP655377:FOQ655378 FET655377:FEU655378 EUX655377:EUY655378 ELB655377:ELC655378 EBF655377:EBG655378 DRJ655377:DRK655378 DHN655377:DHO655378 CXR655377:CXS655378 CNV655377:CNW655378 CDZ655377:CEA655378 BUD655377:BUE655378 BKH655377:BKI655378 BAL655377:BAM655378 AQP655377:AQQ655378 AGT655377:AGU655378 WX655377:WY655378 NB655377:NC655378 WZN589841:WZO589842 WPR589841:WPS589842 WFV589841:WFW589842 VVZ589841:VWA589842 VMD589841:VME589842 VCH589841:VCI589842 USL589841:USM589842 UIP589841:UIQ589842 TYT589841:TYU589842 TOX589841:TOY589842 TFB589841:TFC589842 SVF589841:SVG589842 SLJ589841:SLK589842 SBN589841:SBO589842 RRR589841:RRS589842 RHV589841:RHW589842 QXZ589841:QYA589842 QOD589841:QOE589842 QEH589841:QEI589842 PUL589841:PUM589842 PKP589841:PKQ589842 PAT589841:PAU589842 OQX589841:OQY589842 OHB589841:OHC589842 NXF589841:NXG589842 NNJ589841:NNK589842 NDN589841:NDO589842 MTR589841:MTS589842 MJV589841:MJW589842 LZZ589841:MAA589842 LQD589841:LQE589842 LGH589841:LGI589842 KWL589841:KWM589842 KMP589841:KMQ589842 KCT589841:KCU589842 JSX589841:JSY589842 JJB589841:JJC589842 IZF589841:IZG589842 IPJ589841:IPK589842 IFN589841:IFO589842 HVR589841:HVS589842 HLV589841:HLW589842 HBZ589841:HCA589842 GSD589841:GSE589842 GIH589841:GII589842 FYL589841:FYM589842 FOP589841:FOQ589842 FET589841:FEU589842 EUX589841:EUY589842 ELB589841:ELC589842 EBF589841:EBG589842 DRJ589841:DRK589842 DHN589841:DHO589842 CXR589841:CXS589842 CNV589841:CNW589842 CDZ589841:CEA589842 BUD589841:BUE589842 BKH589841:BKI589842 BAL589841:BAM589842 AQP589841:AQQ589842 AGT589841:AGU589842 WX589841:WY589842 NB589841:NC589842 WZN524305:WZO524306 WPR524305:WPS524306 WFV524305:WFW524306 VVZ524305:VWA524306 VMD524305:VME524306 VCH524305:VCI524306 USL524305:USM524306 UIP524305:UIQ524306 TYT524305:TYU524306 TOX524305:TOY524306 TFB524305:TFC524306 SVF524305:SVG524306 SLJ524305:SLK524306 SBN524305:SBO524306 RRR524305:RRS524306 RHV524305:RHW524306 QXZ524305:QYA524306 QOD524305:QOE524306 QEH524305:QEI524306 PUL524305:PUM524306 PKP524305:PKQ524306 PAT524305:PAU524306 OQX524305:OQY524306 OHB524305:OHC524306 NXF524305:NXG524306 NNJ524305:NNK524306 NDN524305:NDO524306 MTR524305:MTS524306 MJV524305:MJW524306 LZZ524305:MAA524306 LQD524305:LQE524306 LGH524305:LGI524306 KWL524305:KWM524306 KMP524305:KMQ524306 KCT524305:KCU524306 JSX524305:JSY524306 JJB524305:JJC524306 IZF524305:IZG524306 IPJ524305:IPK524306 IFN524305:IFO524306 HVR524305:HVS524306 HLV524305:HLW524306 HBZ524305:HCA524306 GSD524305:GSE524306 GIH524305:GII524306 FYL524305:FYM524306 FOP524305:FOQ524306 FET524305:FEU524306 EUX524305:EUY524306 ELB524305:ELC524306 EBF524305:EBG524306 DRJ524305:DRK524306 DHN524305:DHO524306 CXR524305:CXS524306 CNV524305:CNW524306 CDZ524305:CEA524306 BUD524305:BUE524306 BKH524305:BKI524306 BAL524305:BAM524306 AQP524305:AQQ524306 AGT524305:AGU524306 WX524305:WY524306 NB524305:NC524306 WZN458769:WZO458770 WPR458769:WPS458770 WFV458769:WFW458770 VVZ458769:VWA458770 VMD458769:VME458770 VCH458769:VCI458770 USL458769:USM458770 UIP458769:UIQ458770 TYT458769:TYU458770 TOX458769:TOY458770 TFB458769:TFC458770 SVF458769:SVG458770 SLJ458769:SLK458770 SBN458769:SBO458770 RRR458769:RRS458770 RHV458769:RHW458770 QXZ458769:QYA458770 QOD458769:QOE458770 QEH458769:QEI458770 PUL458769:PUM458770 PKP458769:PKQ458770 PAT458769:PAU458770 OQX458769:OQY458770 OHB458769:OHC458770 NXF458769:NXG458770 NNJ458769:NNK458770 NDN458769:NDO458770 MTR458769:MTS458770 MJV458769:MJW458770 LZZ458769:MAA458770 LQD458769:LQE458770 LGH458769:LGI458770 KWL458769:KWM458770 KMP458769:KMQ458770 KCT458769:KCU458770 JSX458769:JSY458770 JJB458769:JJC458770 IZF458769:IZG458770 IPJ458769:IPK458770 IFN458769:IFO458770 HVR458769:HVS458770 HLV458769:HLW458770 HBZ458769:HCA458770 GSD458769:GSE458770 GIH458769:GII458770 FYL458769:FYM458770 FOP458769:FOQ458770 FET458769:FEU458770 EUX458769:EUY458770 ELB458769:ELC458770 EBF458769:EBG458770 DRJ458769:DRK458770 DHN458769:DHO458770 CXR458769:CXS458770 CNV458769:CNW458770 CDZ458769:CEA458770 BUD458769:BUE458770 BKH458769:BKI458770 BAL458769:BAM458770 AQP458769:AQQ458770 AGT458769:AGU458770 WX458769:WY458770 NB458769:NC458770 WZN393233:WZO393234 WPR393233:WPS393234 WFV393233:WFW393234 VVZ393233:VWA393234 VMD393233:VME393234 VCH393233:VCI393234 USL393233:USM393234 UIP393233:UIQ393234 TYT393233:TYU393234 TOX393233:TOY393234 TFB393233:TFC393234 SVF393233:SVG393234 SLJ393233:SLK393234 SBN393233:SBO393234 RRR393233:RRS393234 RHV393233:RHW393234 QXZ393233:QYA393234 QOD393233:QOE393234 QEH393233:QEI393234 PUL393233:PUM393234 PKP393233:PKQ393234 PAT393233:PAU393234 OQX393233:OQY393234 OHB393233:OHC393234 NXF393233:NXG393234 NNJ393233:NNK393234 NDN393233:NDO393234 MTR393233:MTS393234 MJV393233:MJW393234 LZZ393233:MAA393234 LQD393233:LQE393234 LGH393233:LGI393234 KWL393233:KWM393234 KMP393233:KMQ393234 KCT393233:KCU393234 JSX393233:JSY393234 JJB393233:JJC393234 IZF393233:IZG393234 IPJ393233:IPK393234 IFN393233:IFO393234 HVR393233:HVS393234 HLV393233:HLW393234 HBZ393233:HCA393234 GSD393233:GSE393234 GIH393233:GII393234 FYL393233:FYM393234 FOP393233:FOQ393234 FET393233:FEU393234 EUX393233:EUY393234 ELB393233:ELC393234 EBF393233:EBG393234 DRJ393233:DRK393234 DHN393233:DHO393234 CXR393233:CXS393234 CNV393233:CNW393234 CDZ393233:CEA393234 BUD393233:BUE393234 BKH393233:BKI393234 BAL393233:BAM393234 AQP393233:AQQ393234 AGT393233:AGU393234 WX393233:WY393234 NB393233:NC393234 WZN327697:WZO327698 WPR327697:WPS327698 WFV327697:WFW327698 VVZ327697:VWA327698 VMD327697:VME327698 VCH327697:VCI327698 USL327697:USM327698 UIP327697:UIQ327698 TYT327697:TYU327698 TOX327697:TOY327698 TFB327697:TFC327698 SVF327697:SVG327698 SLJ327697:SLK327698 SBN327697:SBO327698 RRR327697:RRS327698 RHV327697:RHW327698 QXZ327697:QYA327698 QOD327697:QOE327698 QEH327697:QEI327698 PUL327697:PUM327698 PKP327697:PKQ327698 PAT327697:PAU327698 OQX327697:OQY327698 OHB327697:OHC327698 NXF327697:NXG327698 NNJ327697:NNK327698 NDN327697:NDO327698 MTR327697:MTS327698 MJV327697:MJW327698 LZZ327697:MAA327698 LQD327697:LQE327698 LGH327697:LGI327698 KWL327697:KWM327698 KMP327697:KMQ327698 KCT327697:KCU327698 JSX327697:JSY327698 JJB327697:JJC327698 IZF327697:IZG327698 IPJ327697:IPK327698 IFN327697:IFO327698 HVR327697:HVS327698 HLV327697:HLW327698 HBZ327697:HCA327698 GSD327697:GSE327698 GIH327697:GII327698 FYL327697:FYM327698 FOP327697:FOQ327698 FET327697:FEU327698 EUX327697:EUY327698 ELB327697:ELC327698 EBF327697:EBG327698 DRJ327697:DRK327698 DHN327697:DHO327698 CXR327697:CXS327698 CNV327697:CNW327698 CDZ327697:CEA327698 BUD327697:BUE327698 BKH327697:BKI327698 BAL327697:BAM327698 AQP327697:AQQ327698 AGT327697:AGU327698 WX327697:WY327698 NB327697:NC327698 WZN262161:WZO262162 WPR262161:WPS262162 WFV262161:WFW262162 VVZ262161:VWA262162 VMD262161:VME262162 VCH262161:VCI262162 USL262161:USM262162 UIP262161:UIQ262162 TYT262161:TYU262162 TOX262161:TOY262162 TFB262161:TFC262162 SVF262161:SVG262162 SLJ262161:SLK262162 SBN262161:SBO262162 RRR262161:RRS262162 RHV262161:RHW262162 QXZ262161:QYA262162 QOD262161:QOE262162 QEH262161:QEI262162 PUL262161:PUM262162 PKP262161:PKQ262162 PAT262161:PAU262162 OQX262161:OQY262162 OHB262161:OHC262162 NXF262161:NXG262162 NNJ262161:NNK262162 NDN262161:NDO262162 MTR262161:MTS262162 MJV262161:MJW262162 LZZ262161:MAA262162 LQD262161:LQE262162 LGH262161:LGI262162 KWL262161:KWM262162 KMP262161:KMQ262162 KCT262161:KCU262162 JSX262161:JSY262162 JJB262161:JJC262162 IZF262161:IZG262162 IPJ262161:IPK262162 IFN262161:IFO262162 HVR262161:HVS262162 HLV262161:HLW262162 HBZ262161:HCA262162 GSD262161:GSE262162 GIH262161:GII262162 FYL262161:FYM262162 FOP262161:FOQ262162 FET262161:FEU262162 EUX262161:EUY262162 ELB262161:ELC262162 EBF262161:EBG262162 DRJ262161:DRK262162 DHN262161:DHO262162 CXR262161:CXS262162 CNV262161:CNW262162 CDZ262161:CEA262162 BUD262161:BUE262162 BKH262161:BKI262162 BAL262161:BAM262162 AQP262161:AQQ262162 AGT262161:AGU262162 WX262161:WY262162 NB262161:NC262162 WZN196625:WZO196626 WPR196625:WPS196626 WFV196625:WFW196626 VVZ196625:VWA196626 VMD196625:VME196626 VCH196625:VCI196626 USL196625:USM196626 UIP196625:UIQ196626 TYT196625:TYU196626 TOX196625:TOY196626 TFB196625:TFC196626 SVF196625:SVG196626 SLJ196625:SLK196626 SBN196625:SBO196626 RRR196625:RRS196626 RHV196625:RHW196626 QXZ196625:QYA196626 QOD196625:QOE196626 QEH196625:QEI196626 PUL196625:PUM196626 PKP196625:PKQ196626 PAT196625:PAU196626 OQX196625:OQY196626 OHB196625:OHC196626 NXF196625:NXG196626 NNJ196625:NNK196626 NDN196625:NDO196626 MTR196625:MTS196626 MJV196625:MJW196626 LZZ196625:MAA196626 LQD196625:LQE196626 LGH196625:LGI196626 KWL196625:KWM196626 KMP196625:KMQ196626 KCT196625:KCU196626 JSX196625:JSY196626 JJB196625:JJC196626 IZF196625:IZG196626 IPJ196625:IPK196626 IFN196625:IFO196626 HVR196625:HVS196626 HLV196625:HLW196626 HBZ196625:HCA196626 GSD196625:GSE196626 GIH196625:GII196626 FYL196625:FYM196626 FOP196625:FOQ196626 FET196625:FEU196626 EUX196625:EUY196626 ELB196625:ELC196626 EBF196625:EBG196626 DRJ196625:DRK196626 DHN196625:DHO196626 CXR196625:CXS196626 CNV196625:CNW196626 CDZ196625:CEA196626 BUD196625:BUE196626 BKH196625:BKI196626 BAL196625:BAM196626 AQP196625:AQQ196626 AGT196625:AGU196626 WX196625:WY196626 NB196625:NC196626 WZN131089:WZO131090 WPR131089:WPS131090 WFV131089:WFW131090 VVZ131089:VWA131090 VMD131089:VME131090 VCH131089:VCI131090 USL131089:USM131090 UIP131089:UIQ131090 TYT131089:TYU131090 TOX131089:TOY131090 TFB131089:TFC131090 SVF131089:SVG131090 SLJ131089:SLK131090 SBN131089:SBO131090 RRR131089:RRS131090 RHV131089:RHW131090 QXZ131089:QYA131090 QOD131089:QOE131090 QEH131089:QEI131090 PUL131089:PUM131090 PKP131089:PKQ131090 PAT131089:PAU131090 OQX131089:OQY131090 OHB131089:OHC131090 NXF131089:NXG131090 NNJ131089:NNK131090 NDN131089:NDO131090 MTR131089:MTS131090 MJV131089:MJW131090 LZZ131089:MAA131090 LQD131089:LQE131090 LGH131089:LGI131090 KWL131089:KWM131090 KMP131089:KMQ131090 KCT131089:KCU131090 JSX131089:JSY131090 JJB131089:JJC131090 IZF131089:IZG131090 IPJ131089:IPK131090 IFN131089:IFO131090 HVR131089:HVS131090 HLV131089:HLW131090 HBZ131089:HCA131090 GSD131089:GSE131090 GIH131089:GII131090 FYL131089:FYM131090 FOP131089:FOQ131090 FET131089:FEU131090 EUX131089:EUY131090 ELB131089:ELC131090 EBF131089:EBG131090 DRJ131089:DRK131090 DHN131089:DHO131090 CXR131089:CXS131090 CNV131089:CNW131090 CDZ131089:CEA131090 BUD131089:BUE131090 BKH131089:BKI131090 BAL131089:BAM131090 AQP131089:AQQ131090 AGT131089:AGU131090 WX131089:WY131090 NB131089:NC131090 WZN65553:WZO65554 WPR65553:WPS65554 WFV65553:WFW65554 VVZ65553:VWA65554 VMD65553:VME65554 VCH65553:VCI65554 USL65553:USM65554 UIP65553:UIQ65554 TYT65553:TYU65554 TOX65553:TOY65554 TFB65553:TFC65554 SVF65553:SVG65554 SLJ65553:SLK65554 SBN65553:SBO65554 RRR65553:RRS65554 RHV65553:RHW65554 QXZ65553:QYA65554 QOD65553:QOE65554 QEH65553:QEI65554 PUL65553:PUM65554 PKP65553:PKQ65554 PAT65553:PAU65554 OQX65553:OQY65554 OHB65553:OHC65554 NXF65553:NXG65554 NNJ65553:NNK65554 NDN65553:NDO65554 MTR65553:MTS65554 MJV65553:MJW65554 LZZ65553:MAA65554 LQD65553:LQE65554 LGH65553:LGI65554 KWL65553:KWM65554 KMP65553:KMQ65554 KCT65553:KCU65554 JSX65553:JSY65554 JJB65553:JJC65554 IZF65553:IZG65554 IPJ65553:IPK65554 IFN65553:IFO65554 HVR65553:HVS65554 HLV65553:HLW65554 HBZ65553:HCA65554 GSD65553:GSE65554 GIH65553:GII65554 FYL65553:FYM65554 FOP65553:FOQ65554 FET65553:FEU65554 EUX65553:EUY65554 ELB65553:ELC65554 EBF65553:EBG65554 DRJ65553:DRK65554 DHN65553:DHO65554 CXR65553:CXS65554 CNV65553:CNW65554 CDZ65553:CEA65554 BUD65553:BUE65554 BKH65553:BKI65554 BAL65553:BAM65554 AQP65553:AQQ65554 AGT65553:AGU65554 WX65553:WY65554 NB65553:NC65554 WZJ983058:WZJ983098 WPN983058:WPN983098 WFR983058:WFR983098 VVV983058:VVV983098 VLZ983058:VLZ983098 VCD983058:VCD983098 USH983058:USH983098 UIL983058:UIL983098 TYP983058:TYP983098 TOT983058:TOT983098 TEX983058:TEX983098 SVB983058:SVB983098 SLF983058:SLF983098 SBJ983058:SBJ983098 RRN983058:RRN983098 RHR983058:RHR983098 QXV983058:QXV983098 QNZ983058:QNZ983098 QED983058:QED983098 PUH983058:PUH983098 PKL983058:PKL983098 PAP983058:PAP983098 OQT983058:OQT983098 OGX983058:OGX983098 NXB983058:NXB983098 NNF983058:NNF983098 NDJ983058:NDJ983098 MTN983058:MTN983098 MJR983058:MJR983098 LZV983058:LZV983098 LPZ983058:LPZ983098 LGD983058:LGD983098 KWH983058:KWH983098 KML983058:KML983098 KCP983058:KCP983098 JST983058:JST983098 JIX983058:JIX983098 IZB983058:IZB983098 IPF983058:IPF983098 IFJ983058:IFJ983098 HVN983058:HVN983098 HLR983058:HLR983098 HBV983058:HBV983098 GRZ983058:GRZ983098 GID983058:GID983098 FYH983058:FYH983098 FOL983058:FOL983098 FEP983058:FEP983098 EUT983058:EUT983098 EKX983058:EKX983098 EBB983058:EBB983098 DRF983058:DRF983098 DHJ983058:DHJ983098 CXN983058:CXN983098 CNR983058:CNR983098 CDV983058:CDV983098 BTZ983058:BTZ983098 BKD983058:BKD983098 BAH983058:BAH983098 AQL983058:AQL983098 AGP983058:AGP983098 WT983058:WT983098 MX983058:MX983098 WZJ917522:WZJ917562 WPN917522:WPN917562 WFR917522:WFR917562 VVV917522:VVV917562 VLZ917522:VLZ917562 VCD917522:VCD917562 USH917522:USH917562 UIL917522:UIL917562 TYP917522:TYP917562 TOT917522:TOT917562 TEX917522:TEX917562 SVB917522:SVB917562 SLF917522:SLF917562 SBJ917522:SBJ917562 RRN917522:RRN917562 RHR917522:RHR917562 QXV917522:QXV917562 QNZ917522:QNZ917562 QED917522:QED917562 PUH917522:PUH917562 PKL917522:PKL917562 PAP917522:PAP917562 OQT917522:OQT917562 OGX917522:OGX917562 NXB917522:NXB917562 NNF917522:NNF917562 NDJ917522:NDJ917562 MTN917522:MTN917562 MJR917522:MJR917562 LZV917522:LZV917562 LPZ917522:LPZ917562 LGD917522:LGD917562 KWH917522:KWH917562 KML917522:KML917562 KCP917522:KCP917562 JST917522:JST917562 JIX917522:JIX917562 IZB917522:IZB917562 IPF917522:IPF917562 IFJ917522:IFJ917562 HVN917522:HVN917562 HLR917522:HLR917562 HBV917522:HBV917562 GRZ917522:GRZ917562 GID917522:GID917562 FYH917522:FYH917562 FOL917522:FOL917562 FEP917522:FEP917562 EUT917522:EUT917562 EKX917522:EKX917562 EBB917522:EBB917562 DRF917522:DRF917562 DHJ917522:DHJ917562 CXN917522:CXN917562 CNR917522:CNR917562 CDV917522:CDV917562 BTZ917522:BTZ917562 BKD917522:BKD917562 BAH917522:BAH917562 AQL917522:AQL917562 AGP917522:AGP917562 WT917522:WT917562 MX917522:MX917562 WZJ851986:WZJ852026 WPN851986:WPN852026 WFR851986:WFR852026 VVV851986:VVV852026 VLZ851986:VLZ852026 VCD851986:VCD852026 USH851986:USH852026 UIL851986:UIL852026 TYP851986:TYP852026 TOT851986:TOT852026 TEX851986:TEX852026 SVB851986:SVB852026 SLF851986:SLF852026 SBJ851986:SBJ852026 RRN851986:RRN852026 RHR851986:RHR852026 QXV851986:QXV852026 QNZ851986:QNZ852026 QED851986:QED852026 PUH851986:PUH852026 PKL851986:PKL852026 PAP851986:PAP852026 OQT851986:OQT852026 OGX851986:OGX852026 NXB851986:NXB852026 NNF851986:NNF852026 NDJ851986:NDJ852026 MTN851986:MTN852026 MJR851986:MJR852026 LZV851986:LZV852026 LPZ851986:LPZ852026 LGD851986:LGD852026 KWH851986:KWH852026 KML851986:KML852026 KCP851986:KCP852026 JST851986:JST852026 JIX851986:JIX852026 IZB851986:IZB852026 IPF851986:IPF852026 IFJ851986:IFJ852026 HVN851986:HVN852026 HLR851986:HLR852026 HBV851986:HBV852026 GRZ851986:GRZ852026 GID851986:GID852026 FYH851986:FYH852026 FOL851986:FOL852026 FEP851986:FEP852026 EUT851986:EUT852026 EKX851986:EKX852026 EBB851986:EBB852026 DRF851986:DRF852026 DHJ851986:DHJ852026 CXN851986:CXN852026 CNR851986:CNR852026 CDV851986:CDV852026 BTZ851986:BTZ852026 BKD851986:BKD852026 BAH851986:BAH852026 AQL851986:AQL852026 AGP851986:AGP852026 WT851986:WT852026 MX851986:MX852026 WZJ786450:WZJ786490 WPN786450:WPN786490 WFR786450:WFR786490 VVV786450:VVV786490 VLZ786450:VLZ786490 VCD786450:VCD786490 USH786450:USH786490 UIL786450:UIL786490 TYP786450:TYP786490 TOT786450:TOT786490 TEX786450:TEX786490 SVB786450:SVB786490 SLF786450:SLF786490 SBJ786450:SBJ786490 RRN786450:RRN786490 RHR786450:RHR786490 QXV786450:QXV786490 QNZ786450:QNZ786490 QED786450:QED786490 PUH786450:PUH786490 PKL786450:PKL786490 PAP786450:PAP786490 OQT786450:OQT786490 OGX786450:OGX786490 NXB786450:NXB786490 NNF786450:NNF786490 NDJ786450:NDJ786490 MTN786450:MTN786490 MJR786450:MJR786490 LZV786450:LZV786490 LPZ786450:LPZ786490 LGD786450:LGD786490 KWH786450:KWH786490 KML786450:KML786490 KCP786450:KCP786490 JST786450:JST786490 JIX786450:JIX786490 IZB786450:IZB786490 IPF786450:IPF786490 IFJ786450:IFJ786490 HVN786450:HVN786490 HLR786450:HLR786490 HBV786450:HBV786490 GRZ786450:GRZ786490 GID786450:GID786490 FYH786450:FYH786490 FOL786450:FOL786490 FEP786450:FEP786490 EUT786450:EUT786490 EKX786450:EKX786490 EBB786450:EBB786490 DRF786450:DRF786490 DHJ786450:DHJ786490 CXN786450:CXN786490 CNR786450:CNR786490 CDV786450:CDV786490 BTZ786450:BTZ786490 BKD786450:BKD786490 BAH786450:BAH786490 AQL786450:AQL786490 AGP786450:AGP786490 WT786450:WT786490 MX786450:MX786490 WZJ720914:WZJ720954 WPN720914:WPN720954 WFR720914:WFR720954 VVV720914:VVV720954 VLZ720914:VLZ720954 VCD720914:VCD720954 USH720914:USH720954 UIL720914:UIL720954 TYP720914:TYP720954 TOT720914:TOT720954 TEX720914:TEX720954 SVB720914:SVB720954 SLF720914:SLF720954 SBJ720914:SBJ720954 RRN720914:RRN720954 RHR720914:RHR720954 QXV720914:QXV720954 QNZ720914:QNZ720954 QED720914:QED720954 PUH720914:PUH720954 PKL720914:PKL720954 PAP720914:PAP720954 OQT720914:OQT720954 OGX720914:OGX720954 NXB720914:NXB720954 NNF720914:NNF720954 NDJ720914:NDJ720954 MTN720914:MTN720954 MJR720914:MJR720954 LZV720914:LZV720954 LPZ720914:LPZ720954 LGD720914:LGD720954 KWH720914:KWH720954 KML720914:KML720954 KCP720914:KCP720954 JST720914:JST720954 JIX720914:JIX720954 IZB720914:IZB720954 IPF720914:IPF720954 IFJ720914:IFJ720954 HVN720914:HVN720954 HLR720914:HLR720954 HBV720914:HBV720954 GRZ720914:GRZ720954 GID720914:GID720954 FYH720914:FYH720954 FOL720914:FOL720954 FEP720914:FEP720954 EUT720914:EUT720954 EKX720914:EKX720954 EBB720914:EBB720954 DRF720914:DRF720954 DHJ720914:DHJ720954 CXN720914:CXN720954 CNR720914:CNR720954 CDV720914:CDV720954 BTZ720914:BTZ720954 BKD720914:BKD720954 BAH720914:BAH720954 AQL720914:AQL720954 AGP720914:AGP720954 WT720914:WT720954 MX720914:MX720954 WZJ655378:WZJ655418 WPN655378:WPN655418 WFR655378:WFR655418 VVV655378:VVV655418 VLZ655378:VLZ655418 VCD655378:VCD655418 USH655378:USH655418 UIL655378:UIL655418 TYP655378:TYP655418 TOT655378:TOT655418 TEX655378:TEX655418 SVB655378:SVB655418 SLF655378:SLF655418 SBJ655378:SBJ655418 RRN655378:RRN655418 RHR655378:RHR655418 QXV655378:QXV655418 QNZ655378:QNZ655418 QED655378:QED655418 PUH655378:PUH655418 PKL655378:PKL655418 PAP655378:PAP655418 OQT655378:OQT655418 OGX655378:OGX655418 NXB655378:NXB655418 NNF655378:NNF655418 NDJ655378:NDJ655418 MTN655378:MTN655418 MJR655378:MJR655418 LZV655378:LZV655418 LPZ655378:LPZ655418 LGD655378:LGD655418 KWH655378:KWH655418 KML655378:KML655418 KCP655378:KCP655418 JST655378:JST655418 JIX655378:JIX655418 IZB655378:IZB655418 IPF655378:IPF655418 IFJ655378:IFJ655418 HVN655378:HVN655418 HLR655378:HLR655418 HBV655378:HBV655418 GRZ655378:GRZ655418 GID655378:GID655418 FYH655378:FYH655418 FOL655378:FOL655418 FEP655378:FEP655418 EUT655378:EUT655418 EKX655378:EKX655418 EBB655378:EBB655418 DRF655378:DRF655418 DHJ655378:DHJ655418 CXN655378:CXN655418 CNR655378:CNR655418 CDV655378:CDV655418 BTZ655378:BTZ655418 BKD655378:BKD655418 BAH655378:BAH655418 AQL655378:AQL655418 AGP655378:AGP655418 WT655378:WT655418 MX655378:MX655418 WZJ589842:WZJ589882 WPN589842:WPN589882 WFR589842:WFR589882 VVV589842:VVV589882 VLZ589842:VLZ589882 VCD589842:VCD589882 USH589842:USH589882 UIL589842:UIL589882 TYP589842:TYP589882 TOT589842:TOT589882 TEX589842:TEX589882 SVB589842:SVB589882 SLF589842:SLF589882 SBJ589842:SBJ589882 RRN589842:RRN589882 RHR589842:RHR589882 QXV589842:QXV589882 QNZ589842:QNZ589882 QED589842:QED589882 PUH589842:PUH589882 PKL589842:PKL589882 PAP589842:PAP589882 OQT589842:OQT589882 OGX589842:OGX589882 NXB589842:NXB589882 NNF589842:NNF589882 NDJ589842:NDJ589882 MTN589842:MTN589882 MJR589842:MJR589882 LZV589842:LZV589882 LPZ589842:LPZ589882 LGD589842:LGD589882 KWH589842:KWH589882 KML589842:KML589882 KCP589842:KCP589882 JST589842:JST589882 JIX589842:JIX589882 IZB589842:IZB589882 IPF589842:IPF589882 IFJ589842:IFJ589882 HVN589842:HVN589882 HLR589842:HLR589882 HBV589842:HBV589882 GRZ589842:GRZ589882 GID589842:GID589882 FYH589842:FYH589882 FOL589842:FOL589882 FEP589842:FEP589882 EUT589842:EUT589882 EKX589842:EKX589882 EBB589842:EBB589882 DRF589842:DRF589882 DHJ589842:DHJ589882 CXN589842:CXN589882 CNR589842:CNR589882 CDV589842:CDV589882 BTZ589842:BTZ589882 BKD589842:BKD589882 BAH589842:BAH589882 AQL589842:AQL589882 AGP589842:AGP589882 WT589842:WT589882 MX589842:MX589882 WZJ524306:WZJ524346 WPN524306:WPN524346 WFR524306:WFR524346 VVV524306:VVV524346 VLZ524306:VLZ524346 VCD524306:VCD524346 USH524306:USH524346 UIL524306:UIL524346 TYP524306:TYP524346 TOT524306:TOT524346 TEX524306:TEX524346 SVB524306:SVB524346 SLF524306:SLF524346 SBJ524306:SBJ524346 RRN524306:RRN524346 RHR524306:RHR524346 QXV524306:QXV524346 QNZ524306:QNZ524346 QED524306:QED524346 PUH524306:PUH524346 PKL524306:PKL524346 PAP524306:PAP524346 OQT524306:OQT524346 OGX524306:OGX524346 NXB524306:NXB524346 NNF524306:NNF524346 NDJ524306:NDJ524346 MTN524306:MTN524346 MJR524306:MJR524346 LZV524306:LZV524346 LPZ524306:LPZ524346 LGD524306:LGD524346 KWH524306:KWH524346 KML524306:KML524346 KCP524306:KCP524346 JST524306:JST524346 JIX524306:JIX524346 IZB524306:IZB524346 IPF524306:IPF524346 IFJ524306:IFJ524346 HVN524306:HVN524346 HLR524306:HLR524346 HBV524306:HBV524346 GRZ524306:GRZ524346 GID524306:GID524346 FYH524306:FYH524346 FOL524306:FOL524346 FEP524306:FEP524346 EUT524306:EUT524346 EKX524306:EKX524346 EBB524306:EBB524346 DRF524306:DRF524346 DHJ524306:DHJ524346 CXN524306:CXN524346 CNR524306:CNR524346 CDV524306:CDV524346 BTZ524306:BTZ524346 BKD524306:BKD524346 BAH524306:BAH524346 AQL524306:AQL524346 AGP524306:AGP524346 WT524306:WT524346 MX524306:MX524346 WZJ458770:WZJ458810 WPN458770:WPN458810 WFR458770:WFR458810 VVV458770:VVV458810 VLZ458770:VLZ458810 VCD458770:VCD458810 USH458770:USH458810 UIL458770:UIL458810 TYP458770:TYP458810 TOT458770:TOT458810 TEX458770:TEX458810 SVB458770:SVB458810 SLF458770:SLF458810 SBJ458770:SBJ458810 RRN458770:RRN458810 RHR458770:RHR458810 QXV458770:QXV458810 QNZ458770:QNZ458810 QED458770:QED458810 PUH458770:PUH458810 PKL458770:PKL458810 PAP458770:PAP458810 OQT458770:OQT458810 OGX458770:OGX458810 NXB458770:NXB458810 NNF458770:NNF458810 NDJ458770:NDJ458810 MTN458770:MTN458810 MJR458770:MJR458810 LZV458770:LZV458810 LPZ458770:LPZ458810 LGD458770:LGD458810 KWH458770:KWH458810 KML458770:KML458810 KCP458770:KCP458810 JST458770:JST458810 JIX458770:JIX458810 IZB458770:IZB458810 IPF458770:IPF458810 IFJ458770:IFJ458810 HVN458770:HVN458810 HLR458770:HLR458810 HBV458770:HBV458810 GRZ458770:GRZ458810 GID458770:GID458810 FYH458770:FYH458810 FOL458770:FOL458810 FEP458770:FEP458810 EUT458770:EUT458810 EKX458770:EKX458810 EBB458770:EBB458810 DRF458770:DRF458810 DHJ458770:DHJ458810 CXN458770:CXN458810 CNR458770:CNR458810 CDV458770:CDV458810 BTZ458770:BTZ458810 BKD458770:BKD458810 BAH458770:BAH458810 AQL458770:AQL458810 AGP458770:AGP458810 WT458770:WT458810 MX458770:MX458810 WZJ393234:WZJ393274 WPN393234:WPN393274 WFR393234:WFR393274 VVV393234:VVV393274 VLZ393234:VLZ393274 VCD393234:VCD393274 USH393234:USH393274 UIL393234:UIL393274 TYP393234:TYP393274 TOT393234:TOT393274 TEX393234:TEX393274 SVB393234:SVB393274 SLF393234:SLF393274 SBJ393234:SBJ393274 RRN393234:RRN393274 RHR393234:RHR393274 QXV393234:QXV393274 QNZ393234:QNZ393274 QED393234:QED393274 PUH393234:PUH393274 PKL393234:PKL393274 PAP393234:PAP393274 OQT393234:OQT393274 OGX393234:OGX393274 NXB393234:NXB393274 NNF393234:NNF393274 NDJ393234:NDJ393274 MTN393234:MTN393274 MJR393234:MJR393274 LZV393234:LZV393274 LPZ393234:LPZ393274 LGD393234:LGD393274 KWH393234:KWH393274 KML393234:KML393274 KCP393234:KCP393274 JST393234:JST393274 JIX393234:JIX393274 IZB393234:IZB393274 IPF393234:IPF393274 IFJ393234:IFJ393274 HVN393234:HVN393274 HLR393234:HLR393274 HBV393234:HBV393274 GRZ393234:GRZ393274 GID393234:GID393274 FYH393234:FYH393274 FOL393234:FOL393274 FEP393234:FEP393274 EUT393234:EUT393274 EKX393234:EKX393274 EBB393234:EBB393274 DRF393234:DRF393274 DHJ393234:DHJ393274 CXN393234:CXN393274 CNR393234:CNR393274 CDV393234:CDV393274 BTZ393234:BTZ393274 BKD393234:BKD393274 BAH393234:BAH393274 AQL393234:AQL393274 AGP393234:AGP393274 WT393234:WT393274 MX393234:MX393274 WZJ327698:WZJ327738 WPN327698:WPN327738 WFR327698:WFR327738 VVV327698:VVV327738 VLZ327698:VLZ327738 VCD327698:VCD327738 USH327698:USH327738 UIL327698:UIL327738 TYP327698:TYP327738 TOT327698:TOT327738 TEX327698:TEX327738 SVB327698:SVB327738 SLF327698:SLF327738 SBJ327698:SBJ327738 RRN327698:RRN327738 RHR327698:RHR327738 QXV327698:QXV327738 QNZ327698:QNZ327738 QED327698:QED327738 PUH327698:PUH327738 PKL327698:PKL327738 PAP327698:PAP327738 OQT327698:OQT327738 OGX327698:OGX327738 NXB327698:NXB327738 NNF327698:NNF327738 NDJ327698:NDJ327738 MTN327698:MTN327738 MJR327698:MJR327738 LZV327698:LZV327738 LPZ327698:LPZ327738 LGD327698:LGD327738 KWH327698:KWH327738 KML327698:KML327738 KCP327698:KCP327738 JST327698:JST327738 JIX327698:JIX327738 IZB327698:IZB327738 IPF327698:IPF327738 IFJ327698:IFJ327738 HVN327698:HVN327738 HLR327698:HLR327738 HBV327698:HBV327738 GRZ327698:GRZ327738 GID327698:GID327738 FYH327698:FYH327738 FOL327698:FOL327738 FEP327698:FEP327738 EUT327698:EUT327738 EKX327698:EKX327738 EBB327698:EBB327738 DRF327698:DRF327738 DHJ327698:DHJ327738 CXN327698:CXN327738 CNR327698:CNR327738 CDV327698:CDV327738 BTZ327698:BTZ327738 BKD327698:BKD327738 BAH327698:BAH327738 AQL327698:AQL327738 AGP327698:AGP327738 WT327698:WT327738 MX327698:MX327738 WZJ262162:WZJ262202 WPN262162:WPN262202 WFR262162:WFR262202 VVV262162:VVV262202 VLZ262162:VLZ262202 VCD262162:VCD262202 USH262162:USH262202 UIL262162:UIL262202 TYP262162:TYP262202 TOT262162:TOT262202 TEX262162:TEX262202 SVB262162:SVB262202 SLF262162:SLF262202 SBJ262162:SBJ262202 RRN262162:RRN262202 RHR262162:RHR262202 QXV262162:QXV262202 QNZ262162:QNZ262202 QED262162:QED262202 PUH262162:PUH262202 PKL262162:PKL262202 PAP262162:PAP262202 OQT262162:OQT262202 OGX262162:OGX262202 NXB262162:NXB262202 NNF262162:NNF262202 NDJ262162:NDJ262202 MTN262162:MTN262202 MJR262162:MJR262202 LZV262162:LZV262202 LPZ262162:LPZ262202 LGD262162:LGD262202 KWH262162:KWH262202 KML262162:KML262202 KCP262162:KCP262202 JST262162:JST262202 JIX262162:JIX262202 IZB262162:IZB262202 IPF262162:IPF262202 IFJ262162:IFJ262202 HVN262162:HVN262202 HLR262162:HLR262202 HBV262162:HBV262202 GRZ262162:GRZ262202 GID262162:GID262202 FYH262162:FYH262202 FOL262162:FOL262202 FEP262162:FEP262202 EUT262162:EUT262202 EKX262162:EKX262202 EBB262162:EBB262202 DRF262162:DRF262202 DHJ262162:DHJ262202 CXN262162:CXN262202 CNR262162:CNR262202 CDV262162:CDV262202 BTZ262162:BTZ262202 BKD262162:BKD262202 BAH262162:BAH262202 AQL262162:AQL262202 AGP262162:AGP262202 WT262162:WT262202 MX262162:MX262202 WZJ196626:WZJ196666 WPN196626:WPN196666 WFR196626:WFR196666 VVV196626:VVV196666 VLZ196626:VLZ196666 VCD196626:VCD196666 USH196626:USH196666 UIL196626:UIL196666 TYP196626:TYP196666 TOT196626:TOT196666 TEX196626:TEX196666 SVB196626:SVB196666 SLF196626:SLF196666 SBJ196626:SBJ196666 RRN196626:RRN196666 RHR196626:RHR196666 QXV196626:QXV196666 QNZ196626:QNZ196666 QED196626:QED196666 PUH196626:PUH196666 PKL196626:PKL196666 PAP196626:PAP196666 OQT196626:OQT196666 OGX196626:OGX196666 NXB196626:NXB196666 NNF196626:NNF196666 NDJ196626:NDJ196666 MTN196626:MTN196666 MJR196626:MJR196666 LZV196626:LZV196666 LPZ196626:LPZ196666 LGD196626:LGD196666 KWH196626:KWH196666 KML196626:KML196666 KCP196626:KCP196666 JST196626:JST196666 JIX196626:JIX196666 IZB196626:IZB196666 IPF196626:IPF196666 IFJ196626:IFJ196666 HVN196626:HVN196666 HLR196626:HLR196666 HBV196626:HBV196666 GRZ196626:GRZ196666 GID196626:GID196666 FYH196626:FYH196666 FOL196626:FOL196666 FEP196626:FEP196666 EUT196626:EUT196666 EKX196626:EKX196666 EBB196626:EBB196666 DRF196626:DRF196666 DHJ196626:DHJ196666 CXN196626:CXN196666 CNR196626:CNR196666 CDV196626:CDV196666 BTZ196626:BTZ196666 BKD196626:BKD196666 BAH196626:BAH196666 AQL196626:AQL196666 AGP196626:AGP196666 WT196626:WT196666 MX196626:MX196666 WZJ131090:WZJ131130 WPN131090:WPN131130 WFR131090:WFR131130 VVV131090:VVV131130 VLZ131090:VLZ131130 VCD131090:VCD131130 USH131090:USH131130 UIL131090:UIL131130 TYP131090:TYP131130 TOT131090:TOT131130 TEX131090:TEX131130 SVB131090:SVB131130 SLF131090:SLF131130 SBJ131090:SBJ131130 RRN131090:RRN131130 RHR131090:RHR131130 QXV131090:QXV131130 QNZ131090:QNZ131130 QED131090:QED131130 PUH131090:PUH131130 PKL131090:PKL131130 PAP131090:PAP131130 OQT131090:OQT131130 OGX131090:OGX131130 NXB131090:NXB131130 NNF131090:NNF131130 NDJ131090:NDJ131130 MTN131090:MTN131130 MJR131090:MJR131130 LZV131090:LZV131130 LPZ131090:LPZ131130 LGD131090:LGD131130 KWH131090:KWH131130 KML131090:KML131130 KCP131090:KCP131130 JST131090:JST131130 JIX131090:JIX131130 IZB131090:IZB131130 IPF131090:IPF131130 IFJ131090:IFJ131130 HVN131090:HVN131130 HLR131090:HLR131130 HBV131090:HBV131130 GRZ131090:GRZ131130 GID131090:GID131130 FYH131090:FYH131130 FOL131090:FOL131130 FEP131090:FEP131130 EUT131090:EUT131130 EKX131090:EKX131130 EBB131090:EBB131130 DRF131090:DRF131130 DHJ131090:DHJ131130 CXN131090:CXN131130 CNR131090:CNR131130 CDV131090:CDV131130 BTZ131090:BTZ131130 BKD131090:BKD131130 BAH131090:BAH131130 AQL131090:AQL131130 AGP131090:AGP131130 WT131090:WT131130 MX131090:MX131130 WZJ65554:WZJ65594 WPN65554:WPN65594 WFR65554:WFR65594 VVV65554:VVV65594 VLZ65554:VLZ65594 VCD65554:VCD65594 USH65554:USH65594 UIL65554:UIL65594 TYP65554:TYP65594 TOT65554:TOT65594 TEX65554:TEX65594 SVB65554:SVB65594 SLF65554:SLF65594 SBJ65554:SBJ65594 RRN65554:RRN65594 RHR65554:RHR65594 QXV65554:QXV65594 QNZ65554:QNZ65594 QED65554:QED65594 PUH65554:PUH65594 PKL65554:PKL65594 PAP65554:PAP65594 OQT65554:OQT65594 OGX65554:OGX65594 NXB65554:NXB65594 NNF65554:NNF65594 NDJ65554:NDJ65594 MTN65554:MTN65594 MJR65554:MJR65594 LZV65554:LZV65594 LPZ65554:LPZ65594 LGD65554:LGD65594 KWH65554:KWH65594 KML65554:KML65594 KCP65554:KCP65594 JST65554:JST65594 JIX65554:JIX65594 IZB65554:IZB65594 IPF65554:IPF65594 IFJ65554:IFJ65594 HVN65554:HVN65594 HLR65554:HLR65594 HBV65554:HBV65594 GRZ65554:GRZ65594 GID65554:GID65594 FYH65554:FYH65594 FOL65554:FOL65594 FEP65554:FEP65594 EUT65554:EUT65594 EKX65554:EKX65594 EBB65554:EBB65594 DRF65554:DRF65594 DHJ65554:DHJ65594 CXN65554:CXN65594 CNR65554:CNR65594 CDV65554:CDV65594 BTZ65554:BTZ65594 BKD65554:BKD65594 BAH65554:BAH65594 AQL65554:AQL65594 AGP65554:AGP65594 WT65554:WT65594 MX65554:MX65594 WYI983056:WYI983058 WOM983056:WOM983058 WEQ983056:WEQ983058 VUU983056:VUU983058 VKY983056:VKY983058 VBC983056:VBC983058 URG983056:URG983058 UHK983056:UHK983058 TXO983056:TXO983058 TNS983056:TNS983058 TDW983056:TDW983058 SUA983056:SUA983058 SKE983056:SKE983058 SAI983056:SAI983058 RQM983056:RQM983058 RGQ983056:RGQ983058 QWU983056:QWU983058 QMY983056:QMY983058 QDC983056:QDC983058 PTG983056:PTG983058 PJK983056:PJK983058 OZO983056:OZO983058 OPS983056:OPS983058 OFW983056:OFW983058 NWA983056:NWA983058 NME983056:NME983058 NCI983056:NCI983058 MSM983056:MSM983058 MIQ983056:MIQ983058 LYU983056:LYU983058 LOY983056:LOY983058 LFC983056:LFC983058 KVG983056:KVG983058 KLK983056:KLK983058 KBO983056:KBO983058 JRS983056:JRS983058 JHW983056:JHW983058 IYA983056:IYA983058 IOE983056:IOE983058 IEI983056:IEI983058 HUM983056:HUM983058 HKQ983056:HKQ983058 HAU983056:HAU983058 GQY983056:GQY983058 GHC983056:GHC983058 FXG983056:FXG983058 FNK983056:FNK983058 FDO983056:FDO983058 ETS983056:ETS983058 EJW983056:EJW983058 EAA983056:EAA983058 DQE983056:DQE983058 DGI983056:DGI983058 CWM983056:CWM983058 CMQ983056:CMQ983058 CCU983056:CCU983058 BSY983056:BSY983058 BJC983056:BJC983058 AZG983056:AZG983058 APK983056:APK983058 AFO983056:AFO983058 VS983056:VS983058 LW983056:LW983058 WYI917520:WYI917522 WOM917520:WOM917522 WEQ917520:WEQ917522 VUU917520:VUU917522 VKY917520:VKY917522 VBC917520:VBC917522 URG917520:URG917522 UHK917520:UHK917522 TXO917520:TXO917522 TNS917520:TNS917522 TDW917520:TDW917522 SUA917520:SUA917522 SKE917520:SKE917522 SAI917520:SAI917522 RQM917520:RQM917522 RGQ917520:RGQ917522 QWU917520:QWU917522 QMY917520:QMY917522 QDC917520:QDC917522 PTG917520:PTG917522 PJK917520:PJK917522 OZO917520:OZO917522 OPS917520:OPS917522 OFW917520:OFW917522 NWA917520:NWA917522 NME917520:NME917522 NCI917520:NCI917522 MSM917520:MSM917522 MIQ917520:MIQ917522 LYU917520:LYU917522 LOY917520:LOY917522 LFC917520:LFC917522 KVG917520:KVG917522 KLK917520:KLK917522 KBO917520:KBO917522 JRS917520:JRS917522 JHW917520:JHW917522 IYA917520:IYA917522 IOE917520:IOE917522 IEI917520:IEI917522 HUM917520:HUM917522 HKQ917520:HKQ917522 HAU917520:HAU917522 GQY917520:GQY917522 GHC917520:GHC917522 FXG917520:FXG917522 FNK917520:FNK917522 FDO917520:FDO917522 ETS917520:ETS917522 EJW917520:EJW917522 EAA917520:EAA917522 DQE917520:DQE917522 DGI917520:DGI917522 CWM917520:CWM917522 CMQ917520:CMQ917522 CCU917520:CCU917522 BSY917520:BSY917522 BJC917520:BJC917522 AZG917520:AZG917522 APK917520:APK917522 AFO917520:AFO917522 VS917520:VS917522 LW917520:LW917522 WYI851984:WYI851986 WOM851984:WOM851986 WEQ851984:WEQ851986 VUU851984:VUU851986 VKY851984:VKY851986 VBC851984:VBC851986 URG851984:URG851986 UHK851984:UHK851986 TXO851984:TXO851986 TNS851984:TNS851986 TDW851984:TDW851986 SUA851984:SUA851986 SKE851984:SKE851986 SAI851984:SAI851986 RQM851984:RQM851986 RGQ851984:RGQ851986 QWU851984:QWU851986 QMY851984:QMY851986 QDC851984:QDC851986 PTG851984:PTG851986 PJK851984:PJK851986 OZO851984:OZO851986 OPS851984:OPS851986 OFW851984:OFW851986 NWA851984:NWA851986 NME851984:NME851986 NCI851984:NCI851986 MSM851984:MSM851986 MIQ851984:MIQ851986 LYU851984:LYU851986 LOY851984:LOY851986 LFC851984:LFC851986 KVG851984:KVG851986 KLK851984:KLK851986 KBO851984:KBO851986 JRS851984:JRS851986 JHW851984:JHW851986 IYA851984:IYA851986 IOE851984:IOE851986 IEI851984:IEI851986 HUM851984:HUM851986 HKQ851984:HKQ851986 HAU851984:HAU851986 GQY851984:GQY851986 GHC851984:GHC851986 FXG851984:FXG851986 FNK851984:FNK851986 FDO851984:FDO851986 ETS851984:ETS851986 EJW851984:EJW851986 EAA851984:EAA851986 DQE851984:DQE851986 DGI851984:DGI851986 CWM851984:CWM851986 CMQ851984:CMQ851986 CCU851984:CCU851986 BSY851984:BSY851986 BJC851984:BJC851986 AZG851984:AZG851986 APK851984:APK851986 AFO851984:AFO851986 VS851984:VS851986 LW851984:LW851986 WYI786448:WYI786450 WOM786448:WOM786450 WEQ786448:WEQ786450 VUU786448:VUU786450 VKY786448:VKY786450 VBC786448:VBC786450 URG786448:URG786450 UHK786448:UHK786450 TXO786448:TXO786450 TNS786448:TNS786450 TDW786448:TDW786450 SUA786448:SUA786450 SKE786448:SKE786450 SAI786448:SAI786450 RQM786448:RQM786450 RGQ786448:RGQ786450 QWU786448:QWU786450 QMY786448:QMY786450 QDC786448:QDC786450 PTG786448:PTG786450 PJK786448:PJK786450 OZO786448:OZO786450 OPS786448:OPS786450 OFW786448:OFW786450 NWA786448:NWA786450 NME786448:NME786450 NCI786448:NCI786450 MSM786448:MSM786450 MIQ786448:MIQ786450 LYU786448:LYU786450 LOY786448:LOY786450 LFC786448:LFC786450 KVG786448:KVG786450 KLK786448:KLK786450 KBO786448:KBO786450 JRS786448:JRS786450 JHW786448:JHW786450 IYA786448:IYA786450 IOE786448:IOE786450 IEI786448:IEI786450 HUM786448:HUM786450 HKQ786448:HKQ786450 HAU786448:HAU786450 GQY786448:GQY786450 GHC786448:GHC786450 FXG786448:FXG786450 FNK786448:FNK786450 FDO786448:FDO786450 ETS786448:ETS786450 EJW786448:EJW786450 EAA786448:EAA786450 DQE786448:DQE786450 DGI786448:DGI786450 CWM786448:CWM786450 CMQ786448:CMQ786450 CCU786448:CCU786450 BSY786448:BSY786450 BJC786448:BJC786450 AZG786448:AZG786450 APK786448:APK786450 AFO786448:AFO786450 VS786448:VS786450 LW786448:LW786450 WYI720912:WYI720914 WOM720912:WOM720914 WEQ720912:WEQ720914 VUU720912:VUU720914 VKY720912:VKY720914 VBC720912:VBC720914 URG720912:URG720914 UHK720912:UHK720914 TXO720912:TXO720914 TNS720912:TNS720914 TDW720912:TDW720914 SUA720912:SUA720914 SKE720912:SKE720914 SAI720912:SAI720914 RQM720912:RQM720914 RGQ720912:RGQ720914 QWU720912:QWU720914 QMY720912:QMY720914 QDC720912:QDC720914 PTG720912:PTG720914 PJK720912:PJK720914 OZO720912:OZO720914 OPS720912:OPS720914 OFW720912:OFW720914 NWA720912:NWA720914 NME720912:NME720914 NCI720912:NCI720914 MSM720912:MSM720914 MIQ720912:MIQ720914 LYU720912:LYU720914 LOY720912:LOY720914 LFC720912:LFC720914 KVG720912:KVG720914 KLK720912:KLK720914 KBO720912:KBO720914 JRS720912:JRS720914 JHW720912:JHW720914 IYA720912:IYA720914 IOE720912:IOE720914 IEI720912:IEI720914 HUM720912:HUM720914 HKQ720912:HKQ720914 HAU720912:HAU720914 GQY720912:GQY720914 GHC720912:GHC720914 FXG720912:FXG720914 FNK720912:FNK720914 FDO720912:FDO720914 ETS720912:ETS720914 EJW720912:EJW720914 EAA720912:EAA720914 DQE720912:DQE720914 DGI720912:DGI720914 CWM720912:CWM720914 CMQ720912:CMQ720914 CCU720912:CCU720914 BSY720912:BSY720914 BJC720912:BJC720914 AZG720912:AZG720914 APK720912:APK720914 AFO720912:AFO720914 VS720912:VS720914 LW720912:LW720914 WYI655376:WYI655378 WOM655376:WOM655378 WEQ655376:WEQ655378 VUU655376:VUU655378 VKY655376:VKY655378 VBC655376:VBC655378 URG655376:URG655378 UHK655376:UHK655378 TXO655376:TXO655378 TNS655376:TNS655378 TDW655376:TDW655378 SUA655376:SUA655378 SKE655376:SKE655378 SAI655376:SAI655378 RQM655376:RQM655378 RGQ655376:RGQ655378 QWU655376:QWU655378 QMY655376:QMY655378 QDC655376:QDC655378 PTG655376:PTG655378 PJK655376:PJK655378 OZO655376:OZO655378 OPS655376:OPS655378 OFW655376:OFW655378 NWA655376:NWA655378 NME655376:NME655378 NCI655376:NCI655378 MSM655376:MSM655378 MIQ655376:MIQ655378 LYU655376:LYU655378 LOY655376:LOY655378 LFC655376:LFC655378 KVG655376:KVG655378 KLK655376:KLK655378 KBO655376:KBO655378 JRS655376:JRS655378 JHW655376:JHW655378 IYA655376:IYA655378 IOE655376:IOE655378 IEI655376:IEI655378 HUM655376:HUM655378 HKQ655376:HKQ655378 HAU655376:HAU655378 GQY655376:GQY655378 GHC655376:GHC655378 FXG655376:FXG655378 FNK655376:FNK655378 FDO655376:FDO655378 ETS655376:ETS655378 EJW655376:EJW655378 EAA655376:EAA655378 DQE655376:DQE655378 DGI655376:DGI655378 CWM655376:CWM655378 CMQ655376:CMQ655378 CCU655376:CCU655378 BSY655376:BSY655378 BJC655376:BJC655378 AZG655376:AZG655378 APK655376:APK655378 AFO655376:AFO655378 VS655376:VS655378 LW655376:LW655378 WYI589840:WYI589842 WOM589840:WOM589842 WEQ589840:WEQ589842 VUU589840:VUU589842 VKY589840:VKY589842 VBC589840:VBC589842 URG589840:URG589842 UHK589840:UHK589842 TXO589840:TXO589842 TNS589840:TNS589842 TDW589840:TDW589842 SUA589840:SUA589842 SKE589840:SKE589842 SAI589840:SAI589842 RQM589840:RQM589842 RGQ589840:RGQ589842 QWU589840:QWU589842 QMY589840:QMY589842 QDC589840:QDC589842 PTG589840:PTG589842 PJK589840:PJK589842 OZO589840:OZO589842 OPS589840:OPS589842 OFW589840:OFW589842 NWA589840:NWA589842 NME589840:NME589842 NCI589840:NCI589842 MSM589840:MSM589842 MIQ589840:MIQ589842 LYU589840:LYU589842 LOY589840:LOY589842 LFC589840:LFC589842 KVG589840:KVG589842 KLK589840:KLK589842 KBO589840:KBO589842 JRS589840:JRS589842 JHW589840:JHW589842 IYA589840:IYA589842 IOE589840:IOE589842 IEI589840:IEI589842 HUM589840:HUM589842 HKQ589840:HKQ589842 HAU589840:HAU589842 GQY589840:GQY589842 GHC589840:GHC589842 FXG589840:FXG589842 FNK589840:FNK589842 FDO589840:FDO589842 ETS589840:ETS589842 EJW589840:EJW589842 EAA589840:EAA589842 DQE589840:DQE589842 DGI589840:DGI589842 CWM589840:CWM589842 CMQ589840:CMQ589842 CCU589840:CCU589842 BSY589840:BSY589842 BJC589840:BJC589842 AZG589840:AZG589842 APK589840:APK589842 AFO589840:AFO589842 VS589840:VS589842 LW589840:LW589842 WYI524304:WYI524306 WOM524304:WOM524306 WEQ524304:WEQ524306 VUU524304:VUU524306 VKY524304:VKY524306 VBC524304:VBC524306 URG524304:URG524306 UHK524304:UHK524306 TXO524304:TXO524306 TNS524304:TNS524306 TDW524304:TDW524306 SUA524304:SUA524306 SKE524304:SKE524306 SAI524304:SAI524306 RQM524304:RQM524306 RGQ524304:RGQ524306 QWU524304:QWU524306 QMY524304:QMY524306 QDC524304:QDC524306 PTG524304:PTG524306 PJK524304:PJK524306 OZO524304:OZO524306 OPS524304:OPS524306 OFW524304:OFW524306 NWA524304:NWA524306 NME524304:NME524306 NCI524304:NCI524306 MSM524304:MSM524306 MIQ524304:MIQ524306 LYU524304:LYU524306 LOY524304:LOY524306 LFC524304:LFC524306 KVG524304:KVG524306 KLK524304:KLK524306 KBO524304:KBO524306 JRS524304:JRS524306 JHW524304:JHW524306 IYA524304:IYA524306 IOE524304:IOE524306 IEI524304:IEI524306 HUM524304:HUM524306 HKQ524304:HKQ524306 HAU524304:HAU524306 GQY524304:GQY524306 GHC524304:GHC524306 FXG524304:FXG524306 FNK524304:FNK524306 FDO524304:FDO524306 ETS524304:ETS524306 EJW524304:EJW524306 EAA524304:EAA524306 DQE524304:DQE524306 DGI524304:DGI524306 CWM524304:CWM524306 CMQ524304:CMQ524306 CCU524304:CCU524306 BSY524304:BSY524306 BJC524304:BJC524306 AZG524304:AZG524306 APK524304:APK524306 AFO524304:AFO524306 VS524304:VS524306 LW524304:LW524306 WYI458768:WYI458770 WOM458768:WOM458770 WEQ458768:WEQ458770 VUU458768:VUU458770 VKY458768:VKY458770 VBC458768:VBC458770 URG458768:URG458770 UHK458768:UHK458770 TXO458768:TXO458770 TNS458768:TNS458770 TDW458768:TDW458770 SUA458768:SUA458770 SKE458768:SKE458770 SAI458768:SAI458770 RQM458768:RQM458770 RGQ458768:RGQ458770 QWU458768:QWU458770 QMY458768:QMY458770 QDC458768:QDC458770 PTG458768:PTG458770 PJK458768:PJK458770 OZO458768:OZO458770 OPS458768:OPS458770 OFW458768:OFW458770 NWA458768:NWA458770 NME458768:NME458770 NCI458768:NCI458770 MSM458768:MSM458770 MIQ458768:MIQ458770 LYU458768:LYU458770 LOY458768:LOY458770 LFC458768:LFC458770 KVG458768:KVG458770 KLK458768:KLK458770 KBO458768:KBO458770 JRS458768:JRS458770 JHW458768:JHW458770 IYA458768:IYA458770 IOE458768:IOE458770 IEI458768:IEI458770 HUM458768:HUM458770 HKQ458768:HKQ458770 HAU458768:HAU458770 GQY458768:GQY458770 GHC458768:GHC458770 FXG458768:FXG458770 FNK458768:FNK458770 FDO458768:FDO458770 ETS458768:ETS458770 EJW458768:EJW458770 EAA458768:EAA458770 DQE458768:DQE458770 DGI458768:DGI458770 CWM458768:CWM458770 CMQ458768:CMQ458770 CCU458768:CCU458770 BSY458768:BSY458770 BJC458768:BJC458770 AZG458768:AZG458770 APK458768:APK458770 AFO458768:AFO458770 VS458768:VS458770 LW458768:LW458770 WYI393232:WYI393234 WOM393232:WOM393234 WEQ393232:WEQ393234 VUU393232:VUU393234 VKY393232:VKY393234 VBC393232:VBC393234 URG393232:URG393234 UHK393232:UHK393234 TXO393232:TXO393234 TNS393232:TNS393234 TDW393232:TDW393234 SUA393232:SUA393234 SKE393232:SKE393234 SAI393232:SAI393234 RQM393232:RQM393234 RGQ393232:RGQ393234 QWU393232:QWU393234 QMY393232:QMY393234 QDC393232:QDC393234 PTG393232:PTG393234 PJK393232:PJK393234 OZO393232:OZO393234 OPS393232:OPS393234 OFW393232:OFW393234 NWA393232:NWA393234 NME393232:NME393234 NCI393232:NCI393234 MSM393232:MSM393234 MIQ393232:MIQ393234 LYU393232:LYU393234 LOY393232:LOY393234 LFC393232:LFC393234 KVG393232:KVG393234 KLK393232:KLK393234 KBO393232:KBO393234 JRS393232:JRS393234 JHW393232:JHW393234 IYA393232:IYA393234 IOE393232:IOE393234 IEI393232:IEI393234 HUM393232:HUM393234 HKQ393232:HKQ393234 HAU393232:HAU393234 GQY393232:GQY393234 GHC393232:GHC393234 FXG393232:FXG393234 FNK393232:FNK393234 FDO393232:FDO393234 ETS393232:ETS393234 EJW393232:EJW393234 EAA393232:EAA393234 DQE393232:DQE393234 DGI393232:DGI393234 CWM393232:CWM393234 CMQ393232:CMQ393234 CCU393232:CCU393234 BSY393232:BSY393234 BJC393232:BJC393234 AZG393232:AZG393234 APK393232:APK393234 AFO393232:AFO393234 VS393232:VS393234 LW393232:LW393234 WYI327696:WYI327698 WOM327696:WOM327698 WEQ327696:WEQ327698 VUU327696:VUU327698 VKY327696:VKY327698 VBC327696:VBC327698 URG327696:URG327698 UHK327696:UHK327698 TXO327696:TXO327698 TNS327696:TNS327698 TDW327696:TDW327698 SUA327696:SUA327698 SKE327696:SKE327698 SAI327696:SAI327698 RQM327696:RQM327698 RGQ327696:RGQ327698 QWU327696:QWU327698 QMY327696:QMY327698 QDC327696:QDC327698 PTG327696:PTG327698 PJK327696:PJK327698 OZO327696:OZO327698 OPS327696:OPS327698 OFW327696:OFW327698 NWA327696:NWA327698 NME327696:NME327698 NCI327696:NCI327698 MSM327696:MSM327698 MIQ327696:MIQ327698 LYU327696:LYU327698 LOY327696:LOY327698 LFC327696:LFC327698 KVG327696:KVG327698 KLK327696:KLK327698 KBO327696:KBO327698 JRS327696:JRS327698 JHW327696:JHW327698 IYA327696:IYA327698 IOE327696:IOE327698 IEI327696:IEI327698 HUM327696:HUM327698 HKQ327696:HKQ327698 HAU327696:HAU327698 GQY327696:GQY327698 GHC327696:GHC327698 FXG327696:FXG327698 FNK327696:FNK327698 FDO327696:FDO327698 ETS327696:ETS327698 EJW327696:EJW327698 EAA327696:EAA327698 DQE327696:DQE327698 DGI327696:DGI327698 CWM327696:CWM327698 CMQ327696:CMQ327698 CCU327696:CCU327698 BSY327696:BSY327698 BJC327696:BJC327698 AZG327696:AZG327698 APK327696:APK327698 AFO327696:AFO327698 VS327696:VS327698 LW327696:LW327698 WYI262160:WYI262162 WOM262160:WOM262162 WEQ262160:WEQ262162 VUU262160:VUU262162 VKY262160:VKY262162 VBC262160:VBC262162 URG262160:URG262162 UHK262160:UHK262162 TXO262160:TXO262162 TNS262160:TNS262162 TDW262160:TDW262162 SUA262160:SUA262162 SKE262160:SKE262162 SAI262160:SAI262162 RQM262160:RQM262162 RGQ262160:RGQ262162 QWU262160:QWU262162 QMY262160:QMY262162 QDC262160:QDC262162 PTG262160:PTG262162 PJK262160:PJK262162 OZO262160:OZO262162 OPS262160:OPS262162 OFW262160:OFW262162 NWA262160:NWA262162 NME262160:NME262162 NCI262160:NCI262162 MSM262160:MSM262162 MIQ262160:MIQ262162 LYU262160:LYU262162 LOY262160:LOY262162 LFC262160:LFC262162 KVG262160:KVG262162 KLK262160:KLK262162 KBO262160:KBO262162 JRS262160:JRS262162 JHW262160:JHW262162 IYA262160:IYA262162 IOE262160:IOE262162 IEI262160:IEI262162 HUM262160:HUM262162 HKQ262160:HKQ262162 HAU262160:HAU262162 GQY262160:GQY262162 GHC262160:GHC262162 FXG262160:FXG262162 FNK262160:FNK262162 FDO262160:FDO262162 ETS262160:ETS262162 EJW262160:EJW262162 EAA262160:EAA262162 DQE262160:DQE262162 DGI262160:DGI262162 CWM262160:CWM262162 CMQ262160:CMQ262162 CCU262160:CCU262162 BSY262160:BSY262162 BJC262160:BJC262162 AZG262160:AZG262162 APK262160:APK262162 AFO262160:AFO262162 VS262160:VS262162 LW262160:LW262162 WYI196624:WYI196626 WOM196624:WOM196626 WEQ196624:WEQ196626 VUU196624:VUU196626 VKY196624:VKY196626 VBC196624:VBC196626 URG196624:URG196626 UHK196624:UHK196626 TXO196624:TXO196626 TNS196624:TNS196626 TDW196624:TDW196626 SUA196624:SUA196626 SKE196624:SKE196626 SAI196624:SAI196626 RQM196624:RQM196626 RGQ196624:RGQ196626 QWU196624:QWU196626 QMY196624:QMY196626 QDC196624:QDC196626 PTG196624:PTG196626 PJK196624:PJK196626 OZO196624:OZO196626 OPS196624:OPS196626 OFW196624:OFW196626 NWA196624:NWA196626 NME196624:NME196626 NCI196624:NCI196626 MSM196624:MSM196626 MIQ196624:MIQ196626 LYU196624:LYU196626 LOY196624:LOY196626 LFC196624:LFC196626 KVG196624:KVG196626 KLK196624:KLK196626 KBO196624:KBO196626 JRS196624:JRS196626 JHW196624:JHW196626 IYA196624:IYA196626 IOE196624:IOE196626 IEI196624:IEI196626 HUM196624:HUM196626 HKQ196624:HKQ196626 HAU196624:HAU196626 GQY196624:GQY196626 GHC196624:GHC196626 FXG196624:FXG196626 FNK196624:FNK196626 FDO196624:FDO196626 ETS196624:ETS196626 EJW196624:EJW196626 EAA196624:EAA196626 DQE196624:DQE196626 DGI196624:DGI196626 CWM196624:CWM196626 CMQ196624:CMQ196626 CCU196624:CCU196626 BSY196624:BSY196626 BJC196624:BJC196626 AZG196624:AZG196626 APK196624:APK196626 AFO196624:AFO196626 VS196624:VS196626 LW196624:LW196626 WYI131088:WYI131090 WOM131088:WOM131090 WEQ131088:WEQ131090 VUU131088:VUU131090 VKY131088:VKY131090 VBC131088:VBC131090 URG131088:URG131090 UHK131088:UHK131090 TXO131088:TXO131090 TNS131088:TNS131090 TDW131088:TDW131090 SUA131088:SUA131090 SKE131088:SKE131090 SAI131088:SAI131090 RQM131088:RQM131090 RGQ131088:RGQ131090 QWU131088:QWU131090 QMY131088:QMY131090 QDC131088:QDC131090 PTG131088:PTG131090 PJK131088:PJK131090 OZO131088:OZO131090 OPS131088:OPS131090 OFW131088:OFW131090 NWA131088:NWA131090 NME131088:NME131090 NCI131088:NCI131090 MSM131088:MSM131090 MIQ131088:MIQ131090 LYU131088:LYU131090 LOY131088:LOY131090 LFC131088:LFC131090 KVG131088:KVG131090 KLK131088:KLK131090 KBO131088:KBO131090 JRS131088:JRS131090 JHW131088:JHW131090 IYA131088:IYA131090 IOE131088:IOE131090 IEI131088:IEI131090 HUM131088:HUM131090 HKQ131088:HKQ131090 HAU131088:HAU131090 GQY131088:GQY131090 GHC131088:GHC131090 FXG131088:FXG131090 FNK131088:FNK131090 FDO131088:FDO131090 ETS131088:ETS131090 EJW131088:EJW131090 EAA131088:EAA131090 DQE131088:DQE131090 DGI131088:DGI131090 CWM131088:CWM131090 CMQ131088:CMQ131090 CCU131088:CCU131090 BSY131088:BSY131090 BJC131088:BJC131090 AZG131088:AZG131090 APK131088:APK131090 AFO131088:AFO131090 VS131088:VS131090 LW131088:LW131090 WYI65552:WYI65554 WOM65552:WOM65554 WEQ65552:WEQ65554 VUU65552:VUU65554 VKY65552:VKY65554 VBC65552:VBC65554 URG65552:URG65554 UHK65552:UHK65554 TXO65552:TXO65554 TNS65552:TNS65554 TDW65552:TDW65554 SUA65552:SUA65554 SKE65552:SKE65554 SAI65552:SAI65554 RQM65552:RQM65554 RGQ65552:RGQ65554 QWU65552:QWU65554 QMY65552:QMY65554 QDC65552:QDC65554 PTG65552:PTG65554 PJK65552:PJK65554 OZO65552:OZO65554 OPS65552:OPS65554 OFW65552:OFW65554 NWA65552:NWA65554 NME65552:NME65554 NCI65552:NCI65554 MSM65552:MSM65554 MIQ65552:MIQ65554 LYU65552:LYU65554 LOY65552:LOY65554 LFC65552:LFC65554 KVG65552:KVG65554 KLK65552:KLK65554 KBO65552:KBO65554 JRS65552:JRS65554 JHW65552:JHW65554 IYA65552:IYA65554 IOE65552:IOE65554 IEI65552:IEI65554 HUM65552:HUM65554 HKQ65552:HKQ65554 HAU65552:HAU65554 GQY65552:GQY65554 GHC65552:GHC65554 FXG65552:FXG65554 FNK65552:FNK65554 FDO65552:FDO65554 ETS65552:ETS65554 EJW65552:EJW65554 EAA65552:EAA65554 DQE65552:DQE65554 DGI65552:DGI65554 CWM65552:CWM65554 CMQ65552:CMQ65554 CCU65552:CCU65554 BSY65552:BSY65554 BJC65552:BJC65554 AZG65552:AZG65554 APK65552:APK65554 AFO65552:AFO65554 VS65552:VS65554 LW65552:LW65554 WZN983100:WZQ983103 WPR983100:WPU983103 WFV983100:WFY983103 VVZ983100:VWC983103 VMD983100:VMG983103 VCH983100:VCK983103 USL983100:USO983103 UIP983100:UIS983103 TYT983100:TYW983103 TOX983100:TPA983103 TFB983100:TFE983103 SVF983100:SVI983103 SLJ983100:SLM983103 SBN983100:SBQ983103 RRR983100:RRU983103 RHV983100:RHY983103 QXZ983100:QYC983103 QOD983100:QOG983103 QEH983100:QEK983103 PUL983100:PUO983103 PKP983100:PKS983103 PAT983100:PAW983103 OQX983100:ORA983103 OHB983100:OHE983103 NXF983100:NXI983103 NNJ983100:NNM983103 NDN983100:NDQ983103 MTR983100:MTU983103 MJV983100:MJY983103 LZZ983100:MAC983103 LQD983100:LQG983103 LGH983100:LGK983103 KWL983100:KWO983103 KMP983100:KMS983103 KCT983100:KCW983103 JSX983100:JTA983103 JJB983100:JJE983103 IZF983100:IZI983103 IPJ983100:IPM983103 IFN983100:IFQ983103 HVR983100:HVU983103 HLV983100:HLY983103 HBZ983100:HCC983103 GSD983100:GSG983103 GIH983100:GIK983103 FYL983100:FYO983103 FOP983100:FOS983103 FET983100:FEW983103 EUX983100:EVA983103 ELB983100:ELE983103 EBF983100:EBI983103 DRJ983100:DRM983103 DHN983100:DHQ983103 CXR983100:CXU983103 CNV983100:CNY983103 CDZ983100:CEC983103 BUD983100:BUG983103 BKH983100:BKK983103 BAL983100:BAO983103 AQP983100:AQS983103 AGT983100:AGW983103 WX983100:XA983103 NB983100:NE983103 WZN917564:WZQ917567 WPR917564:WPU917567 WFV917564:WFY917567 VVZ917564:VWC917567 VMD917564:VMG917567 VCH917564:VCK917567 USL917564:USO917567 UIP917564:UIS917567 TYT917564:TYW917567 TOX917564:TPA917567 TFB917564:TFE917567 SVF917564:SVI917567 SLJ917564:SLM917567 SBN917564:SBQ917567 RRR917564:RRU917567 RHV917564:RHY917567 QXZ917564:QYC917567 QOD917564:QOG917567 QEH917564:QEK917567 PUL917564:PUO917567 PKP917564:PKS917567 PAT917564:PAW917567 OQX917564:ORA917567 OHB917564:OHE917567 NXF917564:NXI917567 NNJ917564:NNM917567 NDN917564:NDQ917567 MTR917564:MTU917567 MJV917564:MJY917567 LZZ917564:MAC917567 LQD917564:LQG917567 LGH917564:LGK917567 KWL917564:KWO917567 KMP917564:KMS917567 KCT917564:KCW917567 JSX917564:JTA917567 JJB917564:JJE917567 IZF917564:IZI917567 IPJ917564:IPM917567 IFN917564:IFQ917567 HVR917564:HVU917567 HLV917564:HLY917567 HBZ917564:HCC917567 GSD917564:GSG917567 GIH917564:GIK917567 FYL917564:FYO917567 FOP917564:FOS917567 FET917564:FEW917567 EUX917564:EVA917567 ELB917564:ELE917567 EBF917564:EBI917567 DRJ917564:DRM917567 DHN917564:DHQ917567 CXR917564:CXU917567 CNV917564:CNY917567 CDZ917564:CEC917567 BUD917564:BUG917567 BKH917564:BKK917567 BAL917564:BAO917567 AQP917564:AQS917567 AGT917564:AGW917567 WX917564:XA917567 NB917564:NE917567 WZN852028:WZQ852031 WPR852028:WPU852031 WFV852028:WFY852031 VVZ852028:VWC852031 VMD852028:VMG852031 VCH852028:VCK852031 USL852028:USO852031 UIP852028:UIS852031 TYT852028:TYW852031 TOX852028:TPA852031 TFB852028:TFE852031 SVF852028:SVI852031 SLJ852028:SLM852031 SBN852028:SBQ852031 RRR852028:RRU852031 RHV852028:RHY852031 QXZ852028:QYC852031 QOD852028:QOG852031 QEH852028:QEK852031 PUL852028:PUO852031 PKP852028:PKS852031 PAT852028:PAW852031 OQX852028:ORA852031 OHB852028:OHE852031 NXF852028:NXI852031 NNJ852028:NNM852031 NDN852028:NDQ852031 MTR852028:MTU852031 MJV852028:MJY852031 LZZ852028:MAC852031 LQD852028:LQG852031 LGH852028:LGK852031 KWL852028:KWO852031 KMP852028:KMS852031 KCT852028:KCW852031 JSX852028:JTA852031 JJB852028:JJE852031 IZF852028:IZI852031 IPJ852028:IPM852031 IFN852028:IFQ852031 HVR852028:HVU852031 HLV852028:HLY852031 HBZ852028:HCC852031 GSD852028:GSG852031 GIH852028:GIK852031 FYL852028:FYO852031 FOP852028:FOS852031 FET852028:FEW852031 EUX852028:EVA852031 ELB852028:ELE852031 EBF852028:EBI852031 DRJ852028:DRM852031 DHN852028:DHQ852031 CXR852028:CXU852031 CNV852028:CNY852031 CDZ852028:CEC852031 BUD852028:BUG852031 BKH852028:BKK852031 BAL852028:BAO852031 AQP852028:AQS852031 AGT852028:AGW852031 WX852028:XA852031 NB852028:NE852031 WZN786492:WZQ786495 WPR786492:WPU786495 WFV786492:WFY786495 VVZ786492:VWC786495 VMD786492:VMG786495 VCH786492:VCK786495 USL786492:USO786495 UIP786492:UIS786495 TYT786492:TYW786495 TOX786492:TPA786495 TFB786492:TFE786495 SVF786492:SVI786495 SLJ786492:SLM786495 SBN786492:SBQ786495 RRR786492:RRU786495 RHV786492:RHY786495 QXZ786492:QYC786495 QOD786492:QOG786495 QEH786492:QEK786495 PUL786492:PUO786495 PKP786492:PKS786495 PAT786492:PAW786495 OQX786492:ORA786495 OHB786492:OHE786495 NXF786492:NXI786495 NNJ786492:NNM786495 NDN786492:NDQ786495 MTR786492:MTU786495 MJV786492:MJY786495 LZZ786492:MAC786495 LQD786492:LQG786495 LGH786492:LGK786495 KWL786492:KWO786495 KMP786492:KMS786495 KCT786492:KCW786495 JSX786492:JTA786495 JJB786492:JJE786495 IZF786492:IZI786495 IPJ786492:IPM786495 IFN786492:IFQ786495 HVR786492:HVU786495 HLV786492:HLY786495 HBZ786492:HCC786495 GSD786492:GSG786495 GIH786492:GIK786495 FYL786492:FYO786495 FOP786492:FOS786495 FET786492:FEW786495 EUX786492:EVA786495 ELB786492:ELE786495 EBF786492:EBI786495 DRJ786492:DRM786495 DHN786492:DHQ786495 CXR786492:CXU786495 CNV786492:CNY786495 CDZ786492:CEC786495 BUD786492:BUG786495 BKH786492:BKK786495 BAL786492:BAO786495 AQP786492:AQS786495 AGT786492:AGW786495 WX786492:XA786495 NB786492:NE786495 WZN720956:WZQ720959 WPR720956:WPU720959 WFV720956:WFY720959 VVZ720956:VWC720959 VMD720956:VMG720959 VCH720956:VCK720959 USL720956:USO720959 UIP720956:UIS720959 TYT720956:TYW720959 TOX720956:TPA720959 TFB720956:TFE720959 SVF720956:SVI720959 SLJ720956:SLM720959 SBN720956:SBQ720959 RRR720956:RRU720959 RHV720956:RHY720959 QXZ720956:QYC720959 QOD720956:QOG720959 QEH720956:QEK720959 PUL720956:PUO720959 PKP720956:PKS720959 PAT720956:PAW720959 OQX720956:ORA720959 OHB720956:OHE720959 NXF720956:NXI720959 NNJ720956:NNM720959 NDN720956:NDQ720959 MTR720956:MTU720959 MJV720956:MJY720959 LZZ720956:MAC720959 LQD720956:LQG720959 LGH720956:LGK720959 KWL720956:KWO720959 KMP720956:KMS720959 KCT720956:KCW720959 JSX720956:JTA720959 JJB720956:JJE720959 IZF720956:IZI720959 IPJ720956:IPM720959 IFN720956:IFQ720959 HVR720956:HVU720959 HLV720956:HLY720959 HBZ720956:HCC720959 GSD720956:GSG720959 GIH720956:GIK720959 FYL720956:FYO720959 FOP720956:FOS720959 FET720956:FEW720959 EUX720956:EVA720959 ELB720956:ELE720959 EBF720956:EBI720959 DRJ720956:DRM720959 DHN720956:DHQ720959 CXR720956:CXU720959 CNV720956:CNY720959 CDZ720956:CEC720959 BUD720956:BUG720959 BKH720956:BKK720959 BAL720956:BAO720959 AQP720956:AQS720959 AGT720956:AGW720959 WX720956:XA720959 NB720956:NE720959 WZN655420:WZQ655423 WPR655420:WPU655423 WFV655420:WFY655423 VVZ655420:VWC655423 VMD655420:VMG655423 VCH655420:VCK655423 USL655420:USO655423 UIP655420:UIS655423 TYT655420:TYW655423 TOX655420:TPA655423 TFB655420:TFE655423 SVF655420:SVI655423 SLJ655420:SLM655423 SBN655420:SBQ655423 RRR655420:RRU655423 RHV655420:RHY655423 QXZ655420:QYC655423 QOD655420:QOG655423 QEH655420:QEK655423 PUL655420:PUO655423 PKP655420:PKS655423 PAT655420:PAW655423 OQX655420:ORA655423 OHB655420:OHE655423 NXF655420:NXI655423 NNJ655420:NNM655423 NDN655420:NDQ655423 MTR655420:MTU655423 MJV655420:MJY655423 LZZ655420:MAC655423 LQD655420:LQG655423 LGH655420:LGK655423 KWL655420:KWO655423 KMP655420:KMS655423 KCT655420:KCW655423 JSX655420:JTA655423 JJB655420:JJE655423 IZF655420:IZI655423 IPJ655420:IPM655423 IFN655420:IFQ655423 HVR655420:HVU655423 HLV655420:HLY655423 HBZ655420:HCC655423 GSD655420:GSG655423 GIH655420:GIK655423 FYL655420:FYO655423 FOP655420:FOS655423 FET655420:FEW655423 EUX655420:EVA655423 ELB655420:ELE655423 EBF655420:EBI655423 DRJ655420:DRM655423 DHN655420:DHQ655423 CXR655420:CXU655423 CNV655420:CNY655423 CDZ655420:CEC655423 BUD655420:BUG655423 BKH655420:BKK655423 BAL655420:BAO655423 AQP655420:AQS655423 AGT655420:AGW655423 WX655420:XA655423 NB655420:NE655423 WZN589884:WZQ589887 WPR589884:WPU589887 WFV589884:WFY589887 VVZ589884:VWC589887 VMD589884:VMG589887 VCH589884:VCK589887 USL589884:USO589887 UIP589884:UIS589887 TYT589884:TYW589887 TOX589884:TPA589887 TFB589884:TFE589887 SVF589884:SVI589887 SLJ589884:SLM589887 SBN589884:SBQ589887 RRR589884:RRU589887 RHV589884:RHY589887 QXZ589884:QYC589887 QOD589884:QOG589887 QEH589884:QEK589887 PUL589884:PUO589887 PKP589884:PKS589887 PAT589884:PAW589887 OQX589884:ORA589887 OHB589884:OHE589887 NXF589884:NXI589887 NNJ589884:NNM589887 NDN589884:NDQ589887 MTR589884:MTU589887 MJV589884:MJY589887 LZZ589884:MAC589887 LQD589884:LQG589887 LGH589884:LGK589887 KWL589884:KWO589887 KMP589884:KMS589887 KCT589884:KCW589887 JSX589884:JTA589887 JJB589884:JJE589887 IZF589884:IZI589887 IPJ589884:IPM589887 IFN589884:IFQ589887 HVR589884:HVU589887 HLV589884:HLY589887 HBZ589884:HCC589887 GSD589884:GSG589887 GIH589884:GIK589887 FYL589884:FYO589887 FOP589884:FOS589887 FET589884:FEW589887 EUX589884:EVA589887 ELB589884:ELE589887 EBF589884:EBI589887 DRJ589884:DRM589887 DHN589884:DHQ589887 CXR589884:CXU589887 CNV589884:CNY589887 CDZ589884:CEC589887 BUD589884:BUG589887 BKH589884:BKK589887 BAL589884:BAO589887 AQP589884:AQS589887 AGT589884:AGW589887 WX589884:XA589887 NB589884:NE589887 WZN524348:WZQ524351 WPR524348:WPU524351 WFV524348:WFY524351 VVZ524348:VWC524351 VMD524348:VMG524351 VCH524348:VCK524351 USL524348:USO524351 UIP524348:UIS524351 TYT524348:TYW524351 TOX524348:TPA524351 TFB524348:TFE524351 SVF524348:SVI524351 SLJ524348:SLM524351 SBN524348:SBQ524351 RRR524348:RRU524351 RHV524348:RHY524351 QXZ524348:QYC524351 QOD524348:QOG524351 QEH524348:QEK524351 PUL524348:PUO524351 PKP524348:PKS524351 PAT524348:PAW524351 OQX524348:ORA524351 OHB524348:OHE524351 NXF524348:NXI524351 NNJ524348:NNM524351 NDN524348:NDQ524351 MTR524348:MTU524351 MJV524348:MJY524351 LZZ524348:MAC524351 LQD524348:LQG524351 LGH524348:LGK524351 KWL524348:KWO524351 KMP524348:KMS524351 KCT524348:KCW524351 JSX524348:JTA524351 JJB524348:JJE524351 IZF524348:IZI524351 IPJ524348:IPM524351 IFN524348:IFQ524351 HVR524348:HVU524351 HLV524348:HLY524351 HBZ524348:HCC524351 GSD524348:GSG524351 GIH524348:GIK524351 FYL524348:FYO524351 FOP524348:FOS524351 FET524348:FEW524351 EUX524348:EVA524351 ELB524348:ELE524351 EBF524348:EBI524351 DRJ524348:DRM524351 DHN524348:DHQ524351 CXR524348:CXU524351 CNV524348:CNY524351 CDZ524348:CEC524351 BUD524348:BUG524351 BKH524348:BKK524351 BAL524348:BAO524351 AQP524348:AQS524351 AGT524348:AGW524351 WX524348:XA524351 NB524348:NE524351 WZN458812:WZQ458815 WPR458812:WPU458815 WFV458812:WFY458815 VVZ458812:VWC458815 VMD458812:VMG458815 VCH458812:VCK458815 USL458812:USO458815 UIP458812:UIS458815 TYT458812:TYW458815 TOX458812:TPA458815 TFB458812:TFE458815 SVF458812:SVI458815 SLJ458812:SLM458815 SBN458812:SBQ458815 RRR458812:RRU458815 RHV458812:RHY458815 QXZ458812:QYC458815 QOD458812:QOG458815 QEH458812:QEK458815 PUL458812:PUO458815 PKP458812:PKS458815 PAT458812:PAW458815 OQX458812:ORA458815 OHB458812:OHE458815 NXF458812:NXI458815 NNJ458812:NNM458815 NDN458812:NDQ458815 MTR458812:MTU458815 MJV458812:MJY458815 LZZ458812:MAC458815 LQD458812:LQG458815 LGH458812:LGK458815 KWL458812:KWO458815 KMP458812:KMS458815 KCT458812:KCW458815 JSX458812:JTA458815 JJB458812:JJE458815 IZF458812:IZI458815 IPJ458812:IPM458815 IFN458812:IFQ458815 HVR458812:HVU458815 HLV458812:HLY458815 HBZ458812:HCC458815 GSD458812:GSG458815 GIH458812:GIK458815 FYL458812:FYO458815 FOP458812:FOS458815 FET458812:FEW458815 EUX458812:EVA458815 ELB458812:ELE458815 EBF458812:EBI458815 DRJ458812:DRM458815 DHN458812:DHQ458815 CXR458812:CXU458815 CNV458812:CNY458815 CDZ458812:CEC458815 BUD458812:BUG458815 BKH458812:BKK458815 BAL458812:BAO458815 AQP458812:AQS458815 AGT458812:AGW458815 WX458812:XA458815 NB458812:NE458815 WZN393276:WZQ393279 WPR393276:WPU393279 WFV393276:WFY393279 VVZ393276:VWC393279 VMD393276:VMG393279 VCH393276:VCK393279 USL393276:USO393279 UIP393276:UIS393279 TYT393276:TYW393279 TOX393276:TPA393279 TFB393276:TFE393279 SVF393276:SVI393279 SLJ393276:SLM393279 SBN393276:SBQ393279 RRR393276:RRU393279 RHV393276:RHY393279 QXZ393276:QYC393279 QOD393276:QOG393279 QEH393276:QEK393279 PUL393276:PUO393279 PKP393276:PKS393279 PAT393276:PAW393279 OQX393276:ORA393279 OHB393276:OHE393279 NXF393276:NXI393279 NNJ393276:NNM393279 NDN393276:NDQ393279 MTR393276:MTU393279 MJV393276:MJY393279 LZZ393276:MAC393279 LQD393276:LQG393279 LGH393276:LGK393279 KWL393276:KWO393279 KMP393276:KMS393279 KCT393276:KCW393279 JSX393276:JTA393279 JJB393276:JJE393279 IZF393276:IZI393279 IPJ393276:IPM393279 IFN393276:IFQ393279 HVR393276:HVU393279 HLV393276:HLY393279 HBZ393276:HCC393279 GSD393276:GSG393279 GIH393276:GIK393279 FYL393276:FYO393279 FOP393276:FOS393279 FET393276:FEW393279 EUX393276:EVA393279 ELB393276:ELE393279 EBF393276:EBI393279 DRJ393276:DRM393279 DHN393276:DHQ393279 CXR393276:CXU393279 CNV393276:CNY393279 CDZ393276:CEC393279 BUD393276:BUG393279 BKH393276:BKK393279 BAL393276:BAO393279 AQP393276:AQS393279 AGT393276:AGW393279 WX393276:XA393279 NB393276:NE393279 WZN327740:WZQ327743 WPR327740:WPU327743 WFV327740:WFY327743 VVZ327740:VWC327743 VMD327740:VMG327743 VCH327740:VCK327743 USL327740:USO327743 UIP327740:UIS327743 TYT327740:TYW327743 TOX327740:TPA327743 TFB327740:TFE327743 SVF327740:SVI327743 SLJ327740:SLM327743 SBN327740:SBQ327743 RRR327740:RRU327743 RHV327740:RHY327743 QXZ327740:QYC327743 QOD327740:QOG327743 QEH327740:QEK327743 PUL327740:PUO327743 PKP327740:PKS327743 PAT327740:PAW327743 OQX327740:ORA327743 OHB327740:OHE327743 NXF327740:NXI327743 NNJ327740:NNM327743 NDN327740:NDQ327743 MTR327740:MTU327743 MJV327740:MJY327743 LZZ327740:MAC327743 LQD327740:LQG327743 LGH327740:LGK327743 KWL327740:KWO327743 KMP327740:KMS327743 KCT327740:KCW327743 JSX327740:JTA327743 JJB327740:JJE327743 IZF327740:IZI327743 IPJ327740:IPM327743 IFN327740:IFQ327743 HVR327740:HVU327743 HLV327740:HLY327743 HBZ327740:HCC327743 GSD327740:GSG327743 GIH327740:GIK327743 FYL327740:FYO327743 FOP327740:FOS327743 FET327740:FEW327743 EUX327740:EVA327743 ELB327740:ELE327743 EBF327740:EBI327743 DRJ327740:DRM327743 DHN327740:DHQ327743 CXR327740:CXU327743 CNV327740:CNY327743 CDZ327740:CEC327743 BUD327740:BUG327743 BKH327740:BKK327743 BAL327740:BAO327743 AQP327740:AQS327743 AGT327740:AGW327743 WX327740:XA327743 NB327740:NE327743 WZN262204:WZQ262207 WPR262204:WPU262207 WFV262204:WFY262207 VVZ262204:VWC262207 VMD262204:VMG262207 VCH262204:VCK262207 USL262204:USO262207 UIP262204:UIS262207 TYT262204:TYW262207 TOX262204:TPA262207 TFB262204:TFE262207 SVF262204:SVI262207 SLJ262204:SLM262207 SBN262204:SBQ262207 RRR262204:RRU262207 RHV262204:RHY262207 QXZ262204:QYC262207 QOD262204:QOG262207 QEH262204:QEK262207 PUL262204:PUO262207 PKP262204:PKS262207 PAT262204:PAW262207 OQX262204:ORA262207 OHB262204:OHE262207 NXF262204:NXI262207 NNJ262204:NNM262207 NDN262204:NDQ262207 MTR262204:MTU262207 MJV262204:MJY262207 LZZ262204:MAC262207 LQD262204:LQG262207 LGH262204:LGK262207 KWL262204:KWO262207 KMP262204:KMS262207 KCT262204:KCW262207 JSX262204:JTA262207 JJB262204:JJE262207 IZF262204:IZI262207 IPJ262204:IPM262207 IFN262204:IFQ262207 HVR262204:HVU262207 HLV262204:HLY262207 HBZ262204:HCC262207 GSD262204:GSG262207 GIH262204:GIK262207 FYL262204:FYO262207 FOP262204:FOS262207 FET262204:FEW262207 EUX262204:EVA262207 ELB262204:ELE262207 EBF262204:EBI262207 DRJ262204:DRM262207 DHN262204:DHQ262207 CXR262204:CXU262207 CNV262204:CNY262207 CDZ262204:CEC262207 BUD262204:BUG262207 BKH262204:BKK262207 BAL262204:BAO262207 AQP262204:AQS262207 AGT262204:AGW262207 WX262204:XA262207 NB262204:NE262207 WZN196668:WZQ196671 WPR196668:WPU196671 WFV196668:WFY196671 VVZ196668:VWC196671 VMD196668:VMG196671 VCH196668:VCK196671 USL196668:USO196671 UIP196668:UIS196671 TYT196668:TYW196671 TOX196668:TPA196671 TFB196668:TFE196671 SVF196668:SVI196671 SLJ196668:SLM196671 SBN196668:SBQ196671 RRR196668:RRU196671 RHV196668:RHY196671 QXZ196668:QYC196671 QOD196668:QOG196671 QEH196668:QEK196671 PUL196668:PUO196671 PKP196668:PKS196671 PAT196668:PAW196671 OQX196668:ORA196671 OHB196668:OHE196671 NXF196668:NXI196671 NNJ196668:NNM196671 NDN196668:NDQ196671 MTR196668:MTU196671 MJV196668:MJY196671 LZZ196668:MAC196671 LQD196668:LQG196671 LGH196668:LGK196671 KWL196668:KWO196671 KMP196668:KMS196671 KCT196668:KCW196671 JSX196668:JTA196671 JJB196668:JJE196671 IZF196668:IZI196671 IPJ196668:IPM196671 IFN196668:IFQ196671 HVR196668:HVU196671 HLV196668:HLY196671 HBZ196668:HCC196671 GSD196668:GSG196671 GIH196668:GIK196671 FYL196668:FYO196671 FOP196668:FOS196671 FET196668:FEW196671 EUX196668:EVA196671 ELB196668:ELE196671 EBF196668:EBI196671 DRJ196668:DRM196671 DHN196668:DHQ196671 CXR196668:CXU196671 CNV196668:CNY196671 CDZ196668:CEC196671 BUD196668:BUG196671 BKH196668:BKK196671 BAL196668:BAO196671 AQP196668:AQS196671 AGT196668:AGW196671 WX196668:XA196671 NB196668:NE196671 WZN131132:WZQ131135 WPR131132:WPU131135 WFV131132:WFY131135 VVZ131132:VWC131135 VMD131132:VMG131135 VCH131132:VCK131135 USL131132:USO131135 UIP131132:UIS131135 TYT131132:TYW131135 TOX131132:TPA131135 TFB131132:TFE131135 SVF131132:SVI131135 SLJ131132:SLM131135 SBN131132:SBQ131135 RRR131132:RRU131135 RHV131132:RHY131135 QXZ131132:QYC131135 QOD131132:QOG131135 QEH131132:QEK131135 PUL131132:PUO131135 PKP131132:PKS131135 PAT131132:PAW131135 OQX131132:ORA131135 OHB131132:OHE131135 NXF131132:NXI131135 NNJ131132:NNM131135 NDN131132:NDQ131135 MTR131132:MTU131135 MJV131132:MJY131135 LZZ131132:MAC131135 LQD131132:LQG131135 LGH131132:LGK131135 KWL131132:KWO131135 KMP131132:KMS131135 KCT131132:KCW131135 JSX131132:JTA131135 JJB131132:JJE131135 IZF131132:IZI131135 IPJ131132:IPM131135 IFN131132:IFQ131135 HVR131132:HVU131135 HLV131132:HLY131135 HBZ131132:HCC131135 GSD131132:GSG131135 GIH131132:GIK131135 FYL131132:FYO131135 FOP131132:FOS131135 FET131132:FEW131135 EUX131132:EVA131135 ELB131132:ELE131135 EBF131132:EBI131135 DRJ131132:DRM131135 DHN131132:DHQ131135 CXR131132:CXU131135 CNV131132:CNY131135 CDZ131132:CEC131135 BUD131132:BUG131135 BKH131132:BKK131135 BAL131132:BAO131135 AQP131132:AQS131135 AGT131132:AGW131135 WX131132:XA131135 NB131132:NE131135 WZN65596:WZQ65599 WPR65596:WPU65599 WFV65596:WFY65599 VVZ65596:VWC65599 VMD65596:VMG65599 VCH65596:VCK65599 USL65596:USO65599 UIP65596:UIS65599 TYT65596:TYW65599 TOX65596:TPA65599 TFB65596:TFE65599 SVF65596:SVI65599 SLJ65596:SLM65599 SBN65596:SBQ65599 RRR65596:RRU65599 RHV65596:RHY65599 QXZ65596:QYC65599 QOD65596:QOG65599 QEH65596:QEK65599 PUL65596:PUO65599 PKP65596:PKS65599 PAT65596:PAW65599 OQX65596:ORA65599 OHB65596:OHE65599 NXF65596:NXI65599 NNJ65596:NNM65599 NDN65596:NDQ65599 MTR65596:MTU65599 MJV65596:MJY65599 LZZ65596:MAC65599 LQD65596:LQG65599 LGH65596:LGK65599 KWL65596:KWO65599 KMP65596:KMS65599 KCT65596:KCW65599 JSX65596:JTA65599 JJB65596:JJE65599 IZF65596:IZI65599 IPJ65596:IPM65599 IFN65596:IFQ65599 HVR65596:HVU65599 HLV65596:HLY65599 HBZ65596:HCC65599 GSD65596:GSG65599 GIH65596:GIK65599 FYL65596:FYO65599 FOP65596:FOS65599 FET65596:FEW65599 EUX65596:EVA65599 ELB65596:ELE65599 EBF65596:EBI65599 DRJ65596:DRM65599 DHN65596:DHQ65599 CXR65596:CXU65599 CNV65596:CNY65599 CDZ65596:CEC65599 BUD65596:BUG65599 BKH65596:BKK65599 BAL65596:BAO65599 AQP65596:AQS65599 AGT65596:AGW65599 WX65596:XA65599 NB65596:NE65599 WZN60:WZQ63 WPR60:WPU63 WFV60:WFY63 VVZ60:VWC63 VMD60:VMG63 VCH60:VCK63 USL60:USO63 UIP60:UIS63 TYT60:TYW63 TOX60:TPA63 TFB60:TFE63 SVF60:SVI63 SLJ60:SLM63 SBN60:SBQ63 RRR60:RRU63 RHV60:RHY63 QXZ60:QYC63 QOD60:QOG63 QEH60:QEK63 PUL60:PUO63 PKP60:PKS63 PAT60:PAW63 OQX60:ORA63 OHB60:OHE63 NXF60:NXI63 NNJ60:NNM63 NDN60:NDQ63 MTR60:MTU63 MJV60:MJY63 LZZ60:MAC63 LQD60:LQG63 LGH60:LGK63 KWL60:KWO63 KMP60:KMS63 KCT60:KCW63 JSX60:JTA63 JJB60:JJE63 IZF60:IZI63 IPJ60:IPM63 IFN60:IFQ63 HVR60:HVU63 HLV60:HLY63 HBZ60:HCC63 GSD60:GSG63 GIH60:GIK63 FYL60:FYO63 FOP60:FOS63 FET60:FEW63 EUX60:EVA63 ELB60:ELE63 EBF60:EBI63 DRJ60:DRM63 DHN60:DHQ63 CXR60:CXU63 CNV60:CNY63 CDZ60:CEC63 BUD60:BUG63 BKH60:BKK63 BAL60:BAO63 AQP60:AQS63 AGT60:AGW63 WX60:XA63 NB60:NE63 WYQ983054:WYT983054 WOU983054:WOX983054 WEY983054:WFB983054 VVC983054:VVF983054 VLG983054:VLJ983054 VBK983054:VBN983054 URO983054:URR983054 UHS983054:UHV983054 TXW983054:TXZ983054 TOA983054:TOD983054 TEE983054:TEH983054 SUI983054:SUL983054 SKM983054:SKP983054 SAQ983054:SAT983054 RQU983054:RQX983054 RGY983054:RHB983054 QXC983054:QXF983054 QNG983054:QNJ983054 QDK983054:QDN983054 PTO983054:PTR983054 PJS983054:PJV983054 OZW983054:OZZ983054 OQA983054:OQD983054 OGE983054:OGH983054 NWI983054:NWL983054 NMM983054:NMP983054 NCQ983054:NCT983054 MSU983054:MSX983054 MIY983054:MJB983054 LZC983054:LZF983054 LPG983054:LPJ983054 LFK983054:LFN983054 KVO983054:KVR983054 KLS983054:KLV983054 KBW983054:KBZ983054 JSA983054:JSD983054 JIE983054:JIH983054 IYI983054:IYL983054 IOM983054:IOP983054 IEQ983054:IET983054 HUU983054:HUX983054 HKY983054:HLB983054 HBC983054:HBF983054 GRG983054:GRJ983054 GHK983054:GHN983054 FXO983054:FXR983054 FNS983054:FNV983054 FDW983054:FDZ983054 EUA983054:EUD983054 EKE983054:EKH983054 EAI983054:EAL983054 DQM983054:DQP983054 DGQ983054:DGT983054 CWU983054:CWX983054 CMY983054:CNB983054 CDC983054:CDF983054 BTG983054:BTJ983054 BJK983054:BJN983054 AZO983054:AZR983054 APS983054:APV983054 AFW983054:AFZ983054 WA983054:WD983054 ME983054:MH983054 WYQ917518:WYT917518 WOU917518:WOX917518 WEY917518:WFB917518 VVC917518:VVF917518 VLG917518:VLJ917518 VBK917518:VBN917518 URO917518:URR917518 UHS917518:UHV917518 TXW917518:TXZ917518 TOA917518:TOD917518 TEE917518:TEH917518 SUI917518:SUL917518 SKM917518:SKP917518 SAQ917518:SAT917518 RQU917518:RQX917518 RGY917518:RHB917518 QXC917518:QXF917518 QNG917518:QNJ917518 QDK917518:QDN917518 PTO917518:PTR917518 PJS917518:PJV917518 OZW917518:OZZ917518 OQA917518:OQD917518 OGE917518:OGH917518 NWI917518:NWL917518 NMM917518:NMP917518 NCQ917518:NCT917518 MSU917518:MSX917518 MIY917518:MJB917518 LZC917518:LZF917518 LPG917518:LPJ917518 LFK917518:LFN917518 KVO917518:KVR917518 KLS917518:KLV917518 KBW917518:KBZ917518 JSA917518:JSD917518 JIE917518:JIH917518 IYI917518:IYL917518 IOM917518:IOP917518 IEQ917518:IET917518 HUU917518:HUX917518 HKY917518:HLB917518 HBC917518:HBF917518 GRG917518:GRJ917518 GHK917518:GHN917518 FXO917518:FXR917518 FNS917518:FNV917518 FDW917518:FDZ917518 EUA917518:EUD917518 EKE917518:EKH917518 EAI917518:EAL917518 DQM917518:DQP917518 DGQ917518:DGT917518 CWU917518:CWX917518 CMY917518:CNB917518 CDC917518:CDF917518 BTG917518:BTJ917518 BJK917518:BJN917518 AZO917518:AZR917518 APS917518:APV917518 AFW917518:AFZ917518 WA917518:WD917518 ME917518:MH917518 WYQ851982:WYT851982 WOU851982:WOX851982 WEY851982:WFB851982 VVC851982:VVF851982 VLG851982:VLJ851982 VBK851982:VBN851982 URO851982:URR851982 UHS851982:UHV851982 TXW851982:TXZ851982 TOA851982:TOD851982 TEE851982:TEH851982 SUI851982:SUL851982 SKM851982:SKP851982 SAQ851982:SAT851982 RQU851982:RQX851982 RGY851982:RHB851982 QXC851982:QXF851982 QNG851982:QNJ851982 QDK851982:QDN851982 PTO851982:PTR851982 PJS851982:PJV851982 OZW851982:OZZ851982 OQA851982:OQD851982 OGE851982:OGH851982 NWI851982:NWL851982 NMM851982:NMP851982 NCQ851982:NCT851982 MSU851982:MSX851982 MIY851982:MJB851982 LZC851982:LZF851982 LPG851982:LPJ851982 LFK851982:LFN851982 KVO851982:KVR851982 KLS851982:KLV851982 KBW851982:KBZ851982 JSA851982:JSD851982 JIE851982:JIH851982 IYI851982:IYL851982 IOM851982:IOP851982 IEQ851982:IET851982 HUU851982:HUX851982 HKY851982:HLB851982 HBC851982:HBF851982 GRG851982:GRJ851982 GHK851982:GHN851982 FXO851982:FXR851982 FNS851982:FNV851982 FDW851982:FDZ851982 EUA851982:EUD851982 EKE851982:EKH851982 EAI851982:EAL851982 DQM851982:DQP851982 DGQ851982:DGT851982 CWU851982:CWX851982 CMY851982:CNB851982 CDC851982:CDF851982 BTG851982:BTJ851982 BJK851982:BJN851982 AZO851982:AZR851982 APS851982:APV851982 AFW851982:AFZ851982 WA851982:WD851982 ME851982:MH851982 WYQ786446:WYT786446 WOU786446:WOX786446 WEY786446:WFB786446 VVC786446:VVF786446 VLG786446:VLJ786446 VBK786446:VBN786446 URO786446:URR786446 UHS786446:UHV786446 TXW786446:TXZ786446 TOA786446:TOD786446 TEE786446:TEH786446 SUI786446:SUL786446 SKM786446:SKP786446 SAQ786446:SAT786446 RQU786446:RQX786446 RGY786446:RHB786446 QXC786446:QXF786446 QNG786446:QNJ786446 QDK786446:QDN786446 PTO786446:PTR786446 PJS786446:PJV786446 OZW786446:OZZ786446 OQA786446:OQD786446 OGE786446:OGH786446 NWI786446:NWL786446 NMM786446:NMP786446 NCQ786446:NCT786446 MSU786446:MSX786446 MIY786446:MJB786446 LZC786446:LZF786446 LPG786446:LPJ786446 LFK786446:LFN786446 KVO786446:KVR786446 KLS786446:KLV786446 KBW786446:KBZ786446 JSA786446:JSD786446 JIE786446:JIH786446 IYI786446:IYL786446 IOM786446:IOP786446 IEQ786446:IET786446 HUU786446:HUX786446 HKY786446:HLB786446 HBC786446:HBF786446 GRG786446:GRJ786446 GHK786446:GHN786446 FXO786446:FXR786446 FNS786446:FNV786446 FDW786446:FDZ786446 EUA786446:EUD786446 EKE786446:EKH786446 EAI786446:EAL786446 DQM786446:DQP786446 DGQ786446:DGT786446 CWU786446:CWX786446 CMY786446:CNB786446 CDC786446:CDF786446 BTG786446:BTJ786446 BJK786446:BJN786446 AZO786446:AZR786446 APS786446:APV786446 AFW786446:AFZ786446 WA786446:WD786446 ME786446:MH786446 WYQ720910:WYT720910 WOU720910:WOX720910 WEY720910:WFB720910 VVC720910:VVF720910 VLG720910:VLJ720910 VBK720910:VBN720910 URO720910:URR720910 UHS720910:UHV720910 TXW720910:TXZ720910 TOA720910:TOD720910 TEE720910:TEH720910 SUI720910:SUL720910 SKM720910:SKP720910 SAQ720910:SAT720910 RQU720910:RQX720910 RGY720910:RHB720910 QXC720910:QXF720910 QNG720910:QNJ720910 QDK720910:QDN720910 PTO720910:PTR720910 PJS720910:PJV720910 OZW720910:OZZ720910 OQA720910:OQD720910 OGE720910:OGH720910 NWI720910:NWL720910 NMM720910:NMP720910 NCQ720910:NCT720910 MSU720910:MSX720910 MIY720910:MJB720910 LZC720910:LZF720910 LPG720910:LPJ720910 LFK720910:LFN720910 KVO720910:KVR720910 KLS720910:KLV720910 KBW720910:KBZ720910 JSA720910:JSD720910 JIE720910:JIH720910 IYI720910:IYL720910 IOM720910:IOP720910 IEQ720910:IET720910 HUU720910:HUX720910 HKY720910:HLB720910 HBC720910:HBF720910 GRG720910:GRJ720910 GHK720910:GHN720910 FXO720910:FXR720910 FNS720910:FNV720910 FDW720910:FDZ720910 EUA720910:EUD720910 EKE720910:EKH720910 EAI720910:EAL720910 DQM720910:DQP720910 DGQ720910:DGT720910 CWU720910:CWX720910 CMY720910:CNB720910 CDC720910:CDF720910 BTG720910:BTJ720910 BJK720910:BJN720910 AZO720910:AZR720910 APS720910:APV720910 AFW720910:AFZ720910 WA720910:WD720910 ME720910:MH720910 WYQ655374:WYT655374 WOU655374:WOX655374 WEY655374:WFB655374 VVC655374:VVF655374 VLG655374:VLJ655374 VBK655374:VBN655374 URO655374:URR655374 UHS655374:UHV655374 TXW655374:TXZ655374 TOA655374:TOD655374 TEE655374:TEH655374 SUI655374:SUL655374 SKM655374:SKP655374 SAQ655374:SAT655374 RQU655374:RQX655374 RGY655374:RHB655374 QXC655374:QXF655374 QNG655374:QNJ655374 QDK655374:QDN655374 PTO655374:PTR655374 PJS655374:PJV655374 OZW655374:OZZ655374 OQA655374:OQD655374 OGE655374:OGH655374 NWI655374:NWL655374 NMM655374:NMP655374 NCQ655374:NCT655374 MSU655374:MSX655374 MIY655374:MJB655374 LZC655374:LZF655374 LPG655374:LPJ655374 LFK655374:LFN655374 KVO655374:KVR655374 KLS655374:KLV655374 KBW655374:KBZ655374 JSA655374:JSD655374 JIE655374:JIH655374 IYI655374:IYL655374 IOM655374:IOP655374 IEQ655374:IET655374 HUU655374:HUX655374 HKY655374:HLB655374 HBC655374:HBF655374 GRG655374:GRJ655374 GHK655374:GHN655374 FXO655374:FXR655374 FNS655374:FNV655374 FDW655374:FDZ655374 EUA655374:EUD655374 EKE655374:EKH655374 EAI655374:EAL655374 DQM655374:DQP655374 DGQ655374:DGT655374 CWU655374:CWX655374 CMY655374:CNB655374 CDC655374:CDF655374 BTG655374:BTJ655374 BJK655374:BJN655374 AZO655374:AZR655374 APS655374:APV655374 AFW655374:AFZ655374 WA655374:WD655374 ME655374:MH655374 WYQ589838:WYT589838 WOU589838:WOX589838 WEY589838:WFB589838 VVC589838:VVF589838 VLG589838:VLJ589838 VBK589838:VBN589838 URO589838:URR589838 UHS589838:UHV589838 TXW589838:TXZ589838 TOA589838:TOD589838 TEE589838:TEH589838 SUI589838:SUL589838 SKM589838:SKP589838 SAQ589838:SAT589838 RQU589838:RQX589838 RGY589838:RHB589838 QXC589838:QXF589838 QNG589838:QNJ589838 QDK589838:QDN589838 PTO589838:PTR589838 PJS589838:PJV589838 OZW589838:OZZ589838 OQA589838:OQD589838 OGE589838:OGH589838 NWI589838:NWL589838 NMM589838:NMP589838 NCQ589838:NCT589838 MSU589838:MSX589838 MIY589838:MJB589838 LZC589838:LZF589838 LPG589838:LPJ589838 LFK589838:LFN589838 KVO589838:KVR589838 KLS589838:KLV589838 KBW589838:KBZ589838 JSA589838:JSD589838 JIE589838:JIH589838 IYI589838:IYL589838 IOM589838:IOP589838 IEQ589838:IET589838 HUU589838:HUX589838 HKY589838:HLB589838 HBC589838:HBF589838 GRG589838:GRJ589838 GHK589838:GHN589838 FXO589838:FXR589838 FNS589838:FNV589838 FDW589838:FDZ589838 EUA589838:EUD589838 EKE589838:EKH589838 EAI589838:EAL589838 DQM589838:DQP589838 DGQ589838:DGT589838 CWU589838:CWX589838 CMY589838:CNB589838 CDC589838:CDF589838 BTG589838:BTJ589838 BJK589838:BJN589838 AZO589838:AZR589838 APS589838:APV589838 AFW589838:AFZ589838 WA589838:WD589838 ME589838:MH589838 WYQ524302:WYT524302 WOU524302:WOX524302 WEY524302:WFB524302 VVC524302:VVF524302 VLG524302:VLJ524302 VBK524302:VBN524302 URO524302:URR524302 UHS524302:UHV524302 TXW524302:TXZ524302 TOA524302:TOD524302 TEE524302:TEH524302 SUI524302:SUL524302 SKM524302:SKP524302 SAQ524302:SAT524302 RQU524302:RQX524302 RGY524302:RHB524302 QXC524302:QXF524302 QNG524302:QNJ524302 QDK524302:QDN524302 PTO524302:PTR524302 PJS524302:PJV524302 OZW524302:OZZ524302 OQA524302:OQD524302 OGE524302:OGH524302 NWI524302:NWL524302 NMM524302:NMP524302 NCQ524302:NCT524302 MSU524302:MSX524302 MIY524302:MJB524302 LZC524302:LZF524302 LPG524302:LPJ524302 LFK524302:LFN524302 KVO524302:KVR524302 KLS524302:KLV524302 KBW524302:KBZ524302 JSA524302:JSD524302 JIE524302:JIH524302 IYI524302:IYL524302 IOM524302:IOP524302 IEQ524302:IET524302 HUU524302:HUX524302 HKY524302:HLB524302 HBC524302:HBF524302 GRG524302:GRJ524302 GHK524302:GHN524302 FXO524302:FXR524302 FNS524302:FNV524302 FDW524302:FDZ524302 EUA524302:EUD524302 EKE524302:EKH524302 EAI524302:EAL524302 DQM524302:DQP524302 DGQ524302:DGT524302 CWU524302:CWX524302 CMY524302:CNB524302 CDC524302:CDF524302 BTG524302:BTJ524302 BJK524302:BJN524302 AZO524302:AZR524302 APS524302:APV524302 AFW524302:AFZ524302 WA524302:WD524302 ME524302:MH524302 WYQ458766:WYT458766 WOU458766:WOX458766 WEY458766:WFB458766 VVC458766:VVF458766 VLG458766:VLJ458766 VBK458766:VBN458766 URO458766:URR458766 UHS458766:UHV458766 TXW458766:TXZ458766 TOA458766:TOD458766 TEE458766:TEH458766 SUI458766:SUL458766 SKM458766:SKP458766 SAQ458766:SAT458766 RQU458766:RQX458766 RGY458766:RHB458766 QXC458766:QXF458766 QNG458766:QNJ458766 QDK458766:QDN458766 PTO458766:PTR458766 PJS458766:PJV458766 OZW458766:OZZ458766 OQA458766:OQD458766 OGE458766:OGH458766 NWI458766:NWL458766 NMM458766:NMP458766 NCQ458766:NCT458766 MSU458766:MSX458766 MIY458766:MJB458766 LZC458766:LZF458766 LPG458766:LPJ458766 LFK458766:LFN458766 KVO458766:KVR458766 KLS458766:KLV458766 KBW458766:KBZ458766 JSA458766:JSD458766 JIE458766:JIH458766 IYI458766:IYL458766 IOM458766:IOP458766 IEQ458766:IET458766 HUU458766:HUX458766 HKY458766:HLB458766 HBC458766:HBF458766 GRG458766:GRJ458766 GHK458766:GHN458766 FXO458766:FXR458766 FNS458766:FNV458766 FDW458766:FDZ458766 EUA458766:EUD458766 EKE458766:EKH458766 EAI458766:EAL458766 DQM458766:DQP458766 DGQ458766:DGT458766 CWU458766:CWX458766 CMY458766:CNB458766 CDC458766:CDF458766 BTG458766:BTJ458766 BJK458766:BJN458766 AZO458766:AZR458766 APS458766:APV458766 AFW458766:AFZ458766 WA458766:WD458766 ME458766:MH458766 WYQ393230:WYT393230 WOU393230:WOX393230 WEY393230:WFB393230 VVC393230:VVF393230 VLG393230:VLJ393230 VBK393230:VBN393230 URO393230:URR393230 UHS393230:UHV393230 TXW393230:TXZ393230 TOA393230:TOD393230 TEE393230:TEH393230 SUI393230:SUL393230 SKM393230:SKP393230 SAQ393230:SAT393230 RQU393230:RQX393230 RGY393230:RHB393230 QXC393230:QXF393230 QNG393230:QNJ393230 QDK393230:QDN393230 PTO393230:PTR393230 PJS393230:PJV393230 OZW393230:OZZ393230 OQA393230:OQD393230 OGE393230:OGH393230 NWI393230:NWL393230 NMM393230:NMP393230 NCQ393230:NCT393230 MSU393230:MSX393230 MIY393230:MJB393230 LZC393230:LZF393230 LPG393230:LPJ393230 LFK393230:LFN393230 KVO393230:KVR393230 KLS393230:KLV393230 KBW393230:KBZ393230 JSA393230:JSD393230 JIE393230:JIH393230 IYI393230:IYL393230 IOM393230:IOP393230 IEQ393230:IET393230 HUU393230:HUX393230 HKY393230:HLB393230 HBC393230:HBF393230 GRG393230:GRJ393230 GHK393230:GHN393230 FXO393230:FXR393230 FNS393230:FNV393230 FDW393230:FDZ393230 EUA393230:EUD393230 EKE393230:EKH393230 EAI393230:EAL393230 DQM393230:DQP393230 DGQ393230:DGT393230 CWU393230:CWX393230 CMY393230:CNB393230 CDC393230:CDF393230 BTG393230:BTJ393230 BJK393230:BJN393230 AZO393230:AZR393230 APS393230:APV393230 AFW393230:AFZ393230 WA393230:WD393230 ME393230:MH393230 WYQ327694:WYT327694 WOU327694:WOX327694 WEY327694:WFB327694 VVC327694:VVF327694 VLG327694:VLJ327694 VBK327694:VBN327694 URO327694:URR327694 UHS327694:UHV327694 TXW327694:TXZ327694 TOA327694:TOD327694 TEE327694:TEH327694 SUI327694:SUL327694 SKM327694:SKP327694 SAQ327694:SAT327694 RQU327694:RQX327694 RGY327694:RHB327694 QXC327694:QXF327694 QNG327694:QNJ327694 QDK327694:QDN327694 PTO327694:PTR327694 PJS327694:PJV327694 OZW327694:OZZ327694 OQA327694:OQD327694 OGE327694:OGH327694 NWI327694:NWL327694 NMM327694:NMP327694 NCQ327694:NCT327694 MSU327694:MSX327694 MIY327694:MJB327694 LZC327694:LZF327694 LPG327694:LPJ327694 LFK327694:LFN327694 KVO327694:KVR327694 KLS327694:KLV327694 KBW327694:KBZ327694 JSA327694:JSD327694 JIE327694:JIH327694 IYI327694:IYL327694 IOM327694:IOP327694 IEQ327694:IET327694 HUU327694:HUX327694 HKY327694:HLB327694 HBC327694:HBF327694 GRG327694:GRJ327694 GHK327694:GHN327694 FXO327694:FXR327694 FNS327694:FNV327694 FDW327694:FDZ327694 EUA327694:EUD327694 EKE327694:EKH327694 EAI327694:EAL327694 DQM327694:DQP327694 DGQ327694:DGT327694 CWU327694:CWX327694 CMY327694:CNB327694 CDC327694:CDF327694 BTG327694:BTJ327694 BJK327694:BJN327694 AZO327694:AZR327694 APS327694:APV327694 AFW327694:AFZ327694 WA327694:WD327694 ME327694:MH327694 WYQ262158:WYT262158 WOU262158:WOX262158 WEY262158:WFB262158 VVC262158:VVF262158 VLG262158:VLJ262158 VBK262158:VBN262158 URO262158:URR262158 UHS262158:UHV262158 TXW262158:TXZ262158 TOA262158:TOD262158 TEE262158:TEH262158 SUI262158:SUL262158 SKM262158:SKP262158 SAQ262158:SAT262158 RQU262158:RQX262158 RGY262158:RHB262158 QXC262158:QXF262158 QNG262158:QNJ262158 QDK262158:QDN262158 PTO262158:PTR262158 PJS262158:PJV262158 OZW262158:OZZ262158 OQA262158:OQD262158 OGE262158:OGH262158 NWI262158:NWL262158 NMM262158:NMP262158 NCQ262158:NCT262158 MSU262158:MSX262158 MIY262158:MJB262158 LZC262158:LZF262158 LPG262158:LPJ262158 LFK262158:LFN262158 KVO262158:KVR262158 KLS262158:KLV262158 KBW262158:KBZ262158 JSA262158:JSD262158 JIE262158:JIH262158 IYI262158:IYL262158 IOM262158:IOP262158 IEQ262158:IET262158 HUU262158:HUX262158 HKY262158:HLB262158 HBC262158:HBF262158 GRG262158:GRJ262158 GHK262158:GHN262158 FXO262158:FXR262158 FNS262158:FNV262158 FDW262158:FDZ262158 EUA262158:EUD262158 EKE262158:EKH262158 EAI262158:EAL262158 DQM262158:DQP262158 DGQ262158:DGT262158 CWU262158:CWX262158 CMY262158:CNB262158 CDC262158:CDF262158 BTG262158:BTJ262158 BJK262158:BJN262158 AZO262158:AZR262158 APS262158:APV262158 AFW262158:AFZ262158 WA262158:WD262158 ME262158:MH262158 WYQ196622:WYT196622 WOU196622:WOX196622 WEY196622:WFB196622 VVC196622:VVF196622 VLG196622:VLJ196622 VBK196622:VBN196622 URO196622:URR196622 UHS196622:UHV196622 TXW196622:TXZ196622 TOA196622:TOD196622 TEE196622:TEH196622 SUI196622:SUL196622 SKM196622:SKP196622 SAQ196622:SAT196622 RQU196622:RQX196622 RGY196622:RHB196622 QXC196622:QXF196622 QNG196622:QNJ196622 QDK196622:QDN196622 PTO196622:PTR196622 PJS196622:PJV196622 OZW196622:OZZ196622 OQA196622:OQD196622 OGE196622:OGH196622 NWI196622:NWL196622 NMM196622:NMP196622 NCQ196622:NCT196622 MSU196622:MSX196622 MIY196622:MJB196622 LZC196622:LZF196622 LPG196622:LPJ196622 LFK196622:LFN196622 KVO196622:KVR196622 KLS196622:KLV196622 KBW196622:KBZ196622 JSA196622:JSD196622 JIE196622:JIH196622 IYI196622:IYL196622 IOM196622:IOP196622 IEQ196622:IET196622 HUU196622:HUX196622 HKY196622:HLB196622 HBC196622:HBF196622 GRG196622:GRJ196622 GHK196622:GHN196622 FXO196622:FXR196622 FNS196622:FNV196622 FDW196622:FDZ196622 EUA196622:EUD196622 EKE196622:EKH196622 EAI196622:EAL196622 DQM196622:DQP196622 DGQ196622:DGT196622 CWU196622:CWX196622 CMY196622:CNB196622 CDC196622:CDF196622 BTG196622:BTJ196622 BJK196622:BJN196622 AZO196622:AZR196622 APS196622:APV196622 AFW196622:AFZ196622 WA196622:WD196622 ME196622:MH196622 WYQ131086:WYT131086 WOU131086:WOX131086 WEY131086:WFB131086 VVC131086:VVF131086 VLG131086:VLJ131086 VBK131086:VBN131086 URO131086:URR131086 UHS131086:UHV131086 TXW131086:TXZ131086 TOA131086:TOD131086 TEE131086:TEH131086 SUI131086:SUL131086 SKM131086:SKP131086 SAQ131086:SAT131086 RQU131086:RQX131086 RGY131086:RHB131086 QXC131086:QXF131086 QNG131086:QNJ131086 QDK131086:QDN131086 PTO131086:PTR131086 PJS131086:PJV131086 OZW131086:OZZ131086 OQA131086:OQD131086 OGE131086:OGH131086 NWI131086:NWL131086 NMM131086:NMP131086 NCQ131086:NCT131086 MSU131086:MSX131086 MIY131086:MJB131086 LZC131086:LZF131086 LPG131086:LPJ131086 LFK131086:LFN131086 KVO131086:KVR131086 KLS131086:KLV131086 KBW131086:KBZ131086 JSA131086:JSD131086 JIE131086:JIH131086 IYI131086:IYL131086 IOM131086:IOP131086 IEQ131086:IET131086 HUU131086:HUX131086 HKY131086:HLB131086 HBC131086:HBF131086 GRG131086:GRJ131086 GHK131086:GHN131086 FXO131086:FXR131086 FNS131086:FNV131086 FDW131086:FDZ131086 EUA131086:EUD131086 EKE131086:EKH131086 EAI131086:EAL131086 DQM131086:DQP131086 DGQ131086:DGT131086 CWU131086:CWX131086 CMY131086:CNB131086 CDC131086:CDF131086 BTG131086:BTJ131086 BJK131086:BJN131086 AZO131086:AZR131086 APS131086:APV131086 AFW131086:AFZ131086 WA131086:WD131086 ME131086:MH131086 WYQ65550:WYT65550 WOU65550:WOX65550 WEY65550:WFB65550 VVC65550:VVF65550 VLG65550:VLJ65550 VBK65550:VBN65550 URO65550:URR65550 UHS65550:UHV65550 TXW65550:TXZ65550 TOA65550:TOD65550 TEE65550:TEH65550 SUI65550:SUL65550 SKM65550:SKP65550 SAQ65550:SAT65550 RQU65550:RQX65550 RGY65550:RHB65550 QXC65550:QXF65550 QNG65550:QNJ65550 QDK65550:QDN65550 PTO65550:PTR65550 PJS65550:PJV65550 OZW65550:OZZ65550 OQA65550:OQD65550 OGE65550:OGH65550 NWI65550:NWL65550 NMM65550:NMP65550 NCQ65550:NCT65550 MSU65550:MSX65550 MIY65550:MJB65550 LZC65550:LZF65550 LPG65550:LPJ65550 LFK65550:LFN65550 KVO65550:KVR65550 KLS65550:KLV65550 KBW65550:KBZ65550 JSA65550:JSD65550 JIE65550:JIH65550 IYI65550:IYL65550 IOM65550:IOP65550 IEQ65550:IET65550 HUU65550:HUX65550 HKY65550:HLB65550 HBC65550:HBF65550 GRG65550:GRJ65550 GHK65550:GHN65550 FXO65550:FXR65550 FNS65550:FNV65550 FDW65550:FDZ65550 EUA65550:EUD65550 EKE65550:EKH65550 EAI65550:EAL65550 DQM65550:DQP65550 DGQ65550:DGT65550 CWU65550:CWX65550 CMY65550:CNB65550 CDC65550:CDF65550 BTG65550:BTJ65550 BJK65550:BJN65550 AZO65550:AZR65550 APS65550:APV65550 AFW65550:AFZ65550 WA65550:WD65550 ME65550:MH65550 WZN983104:WZO983104 WPR983104:WPS983104 WFV983104:WFW983104 VVZ983104:VWA983104 VMD983104:VME983104 VCH983104:VCI983104 USL983104:USM983104 UIP983104:UIQ983104 TYT983104:TYU983104 TOX983104:TOY983104 TFB983104:TFC983104 SVF983104:SVG983104 SLJ983104:SLK983104 SBN983104:SBO983104 RRR983104:RRS983104 RHV983104:RHW983104 QXZ983104:QYA983104 QOD983104:QOE983104 QEH983104:QEI983104 PUL983104:PUM983104 PKP983104:PKQ983104 PAT983104:PAU983104 OQX983104:OQY983104 OHB983104:OHC983104 NXF983104:NXG983104 NNJ983104:NNK983104 NDN983104:NDO983104 MTR983104:MTS983104 MJV983104:MJW983104 LZZ983104:MAA983104 LQD983104:LQE983104 LGH983104:LGI983104 KWL983104:KWM983104 KMP983104:KMQ983104 KCT983104:KCU983104 JSX983104:JSY983104 JJB983104:JJC983104 IZF983104:IZG983104 IPJ983104:IPK983104 IFN983104:IFO983104 HVR983104:HVS983104 HLV983104:HLW983104 HBZ983104:HCA983104 GSD983104:GSE983104 GIH983104:GII983104 FYL983104:FYM983104 FOP983104:FOQ983104 FET983104:FEU983104 EUX983104:EUY983104 ELB983104:ELC983104 EBF983104:EBG983104 DRJ983104:DRK983104 DHN983104:DHO983104 CXR983104:CXS983104 CNV983104:CNW983104 CDZ983104:CEA983104 BUD983104:BUE983104 BKH983104:BKI983104 BAL983104:BAM983104 AQP983104:AQQ983104 AGT983104:AGU983104 WX983104:WY983104 NB983104:NC983104 WZN917568:WZO917568 WPR917568:WPS917568 WFV917568:WFW917568 VVZ917568:VWA917568 VMD917568:VME917568 VCH917568:VCI917568 USL917568:USM917568 UIP917568:UIQ917568 TYT917568:TYU917568 TOX917568:TOY917568 TFB917568:TFC917568 SVF917568:SVG917568 SLJ917568:SLK917568 SBN917568:SBO917568 RRR917568:RRS917568 RHV917568:RHW917568 QXZ917568:QYA917568 QOD917568:QOE917568 QEH917568:QEI917568 PUL917568:PUM917568 PKP917568:PKQ917568 PAT917568:PAU917568 OQX917568:OQY917568 OHB917568:OHC917568 NXF917568:NXG917568 NNJ917568:NNK917568 NDN917568:NDO917568 MTR917568:MTS917568 MJV917568:MJW917568 LZZ917568:MAA917568 LQD917568:LQE917568 LGH917568:LGI917568 KWL917568:KWM917568 KMP917568:KMQ917568 KCT917568:KCU917568 JSX917568:JSY917568 JJB917568:JJC917568 IZF917568:IZG917568 IPJ917568:IPK917568 IFN917568:IFO917568 HVR917568:HVS917568 HLV917568:HLW917568 HBZ917568:HCA917568 GSD917568:GSE917568 GIH917568:GII917568 FYL917568:FYM917568 FOP917568:FOQ917568 FET917568:FEU917568 EUX917568:EUY917568 ELB917568:ELC917568 EBF917568:EBG917568 DRJ917568:DRK917568 DHN917568:DHO917568 CXR917568:CXS917568 CNV917568:CNW917568 CDZ917568:CEA917568 BUD917568:BUE917568 BKH917568:BKI917568 BAL917568:BAM917568 AQP917568:AQQ917568 AGT917568:AGU917568 WX917568:WY917568 NB917568:NC917568 WZN852032:WZO852032 WPR852032:WPS852032 WFV852032:WFW852032 VVZ852032:VWA852032 VMD852032:VME852032 VCH852032:VCI852032 USL852032:USM852032 UIP852032:UIQ852032 TYT852032:TYU852032 TOX852032:TOY852032 TFB852032:TFC852032 SVF852032:SVG852032 SLJ852032:SLK852032 SBN852032:SBO852032 RRR852032:RRS852032 RHV852032:RHW852032 QXZ852032:QYA852032 QOD852032:QOE852032 QEH852032:QEI852032 PUL852032:PUM852032 PKP852032:PKQ852032 PAT852032:PAU852032 OQX852032:OQY852032 OHB852032:OHC852032 NXF852032:NXG852032 NNJ852032:NNK852032 NDN852032:NDO852032 MTR852032:MTS852032 MJV852032:MJW852032 LZZ852032:MAA852032 LQD852032:LQE852032 LGH852032:LGI852032 KWL852032:KWM852032 KMP852032:KMQ852032 KCT852032:KCU852032 JSX852032:JSY852032 JJB852032:JJC852032 IZF852032:IZG852032 IPJ852032:IPK852032 IFN852032:IFO852032 HVR852032:HVS852032 HLV852032:HLW852032 HBZ852032:HCA852032 GSD852032:GSE852032 GIH852032:GII852032 FYL852032:FYM852032 FOP852032:FOQ852032 FET852032:FEU852032 EUX852032:EUY852032 ELB852032:ELC852032 EBF852032:EBG852032 DRJ852032:DRK852032 DHN852032:DHO852032 CXR852032:CXS852032 CNV852032:CNW852032 CDZ852032:CEA852032 BUD852032:BUE852032 BKH852032:BKI852032 BAL852032:BAM852032 AQP852032:AQQ852032 AGT852032:AGU852032 WX852032:WY852032 NB852032:NC852032 WZN786496:WZO786496 WPR786496:WPS786496 WFV786496:WFW786496 VVZ786496:VWA786496 VMD786496:VME786496 VCH786496:VCI786496 USL786496:USM786496 UIP786496:UIQ786496 TYT786496:TYU786496 TOX786496:TOY786496 TFB786496:TFC786496 SVF786496:SVG786496 SLJ786496:SLK786496 SBN786496:SBO786496 RRR786496:RRS786496 RHV786496:RHW786496 QXZ786496:QYA786496 QOD786496:QOE786496 QEH786496:QEI786496 PUL786496:PUM786496 PKP786496:PKQ786496 PAT786496:PAU786496 OQX786496:OQY786496 OHB786496:OHC786496 NXF786496:NXG786496 NNJ786496:NNK786496 NDN786496:NDO786496 MTR786496:MTS786496 MJV786496:MJW786496 LZZ786496:MAA786496 LQD786496:LQE786496 LGH786496:LGI786496 KWL786496:KWM786496 KMP786496:KMQ786496 KCT786496:KCU786496 JSX786496:JSY786496 JJB786496:JJC786496 IZF786496:IZG786496 IPJ786496:IPK786496 IFN786496:IFO786496 HVR786496:HVS786496 HLV786496:HLW786496 HBZ786496:HCA786496 GSD786496:GSE786496 GIH786496:GII786496 FYL786496:FYM786496 FOP786496:FOQ786496 FET786496:FEU786496 EUX786496:EUY786496 ELB786496:ELC786496 EBF786496:EBG786496 DRJ786496:DRK786496 DHN786496:DHO786496 CXR786496:CXS786496 CNV786496:CNW786496 CDZ786496:CEA786496 BUD786496:BUE786496 BKH786496:BKI786496 BAL786496:BAM786496 AQP786496:AQQ786496 AGT786496:AGU786496 WX786496:WY786496 NB786496:NC786496 WZN720960:WZO720960 WPR720960:WPS720960 WFV720960:WFW720960 VVZ720960:VWA720960 VMD720960:VME720960 VCH720960:VCI720960 USL720960:USM720960 UIP720960:UIQ720960 TYT720960:TYU720960 TOX720960:TOY720960 TFB720960:TFC720960 SVF720960:SVG720960 SLJ720960:SLK720960 SBN720960:SBO720960 RRR720960:RRS720960 RHV720960:RHW720960 QXZ720960:QYA720960 QOD720960:QOE720960 QEH720960:QEI720960 PUL720960:PUM720960 PKP720960:PKQ720960 PAT720960:PAU720960 OQX720960:OQY720960 OHB720960:OHC720960 NXF720960:NXG720960 NNJ720960:NNK720960 NDN720960:NDO720960 MTR720960:MTS720960 MJV720960:MJW720960 LZZ720960:MAA720960 LQD720960:LQE720960 LGH720960:LGI720960 KWL720960:KWM720960 KMP720960:KMQ720960 KCT720960:KCU720960 JSX720960:JSY720960 JJB720960:JJC720960 IZF720960:IZG720960 IPJ720960:IPK720960 IFN720960:IFO720960 HVR720960:HVS720960 HLV720960:HLW720960 HBZ720960:HCA720960 GSD720960:GSE720960 GIH720960:GII720960 FYL720960:FYM720960 FOP720960:FOQ720960 FET720960:FEU720960 EUX720960:EUY720960 ELB720960:ELC720960 EBF720960:EBG720960 DRJ720960:DRK720960 DHN720960:DHO720960 CXR720960:CXS720960 CNV720960:CNW720960 CDZ720960:CEA720960 BUD720960:BUE720960 BKH720960:BKI720960 BAL720960:BAM720960 AQP720960:AQQ720960 AGT720960:AGU720960 WX720960:WY720960 NB720960:NC720960 WZN655424:WZO655424 WPR655424:WPS655424 WFV655424:WFW655424 VVZ655424:VWA655424 VMD655424:VME655424 VCH655424:VCI655424 USL655424:USM655424 UIP655424:UIQ655424 TYT655424:TYU655424 TOX655424:TOY655424 TFB655424:TFC655424 SVF655424:SVG655424 SLJ655424:SLK655424 SBN655424:SBO655424 RRR655424:RRS655424 RHV655424:RHW655424 QXZ655424:QYA655424 QOD655424:QOE655424 QEH655424:QEI655424 PUL655424:PUM655424 PKP655424:PKQ655424 PAT655424:PAU655424 OQX655424:OQY655424 OHB655424:OHC655424 NXF655424:NXG655424 NNJ655424:NNK655424 NDN655424:NDO655424 MTR655424:MTS655424 MJV655424:MJW655424 LZZ655424:MAA655424 LQD655424:LQE655424 LGH655424:LGI655424 KWL655424:KWM655424 KMP655424:KMQ655424 KCT655424:KCU655424 JSX655424:JSY655424 JJB655424:JJC655424 IZF655424:IZG655424 IPJ655424:IPK655424 IFN655424:IFO655424 HVR655424:HVS655424 HLV655424:HLW655424 HBZ655424:HCA655424 GSD655424:GSE655424 GIH655424:GII655424 FYL655424:FYM655424 FOP655424:FOQ655424 FET655424:FEU655424 EUX655424:EUY655424 ELB655424:ELC655424 EBF655424:EBG655424 DRJ655424:DRK655424 DHN655424:DHO655424 CXR655424:CXS655424 CNV655424:CNW655424 CDZ655424:CEA655424 BUD655424:BUE655424 BKH655424:BKI655424 BAL655424:BAM655424 AQP655424:AQQ655424 AGT655424:AGU655424 WX655424:WY655424 NB655424:NC655424 WZN589888:WZO589888 WPR589888:WPS589888 WFV589888:WFW589888 VVZ589888:VWA589888 VMD589888:VME589888 VCH589888:VCI589888 USL589888:USM589888 UIP589888:UIQ589888 TYT589888:TYU589888 TOX589888:TOY589888 TFB589888:TFC589888 SVF589888:SVG589888 SLJ589888:SLK589888 SBN589888:SBO589888 RRR589888:RRS589888 RHV589888:RHW589888 QXZ589888:QYA589888 QOD589888:QOE589888 QEH589888:QEI589888 PUL589888:PUM589888 PKP589888:PKQ589888 PAT589888:PAU589888 OQX589888:OQY589888 OHB589888:OHC589888 NXF589888:NXG589888 NNJ589888:NNK589888 NDN589888:NDO589888 MTR589888:MTS589888 MJV589888:MJW589888 LZZ589888:MAA589888 LQD589888:LQE589888 LGH589888:LGI589888 KWL589888:KWM589888 KMP589888:KMQ589888 KCT589888:KCU589888 JSX589888:JSY589888 JJB589888:JJC589888 IZF589888:IZG589888 IPJ589888:IPK589888 IFN589888:IFO589888 HVR589888:HVS589888 HLV589888:HLW589888 HBZ589888:HCA589888 GSD589888:GSE589888 GIH589888:GII589888 FYL589888:FYM589888 FOP589888:FOQ589888 FET589888:FEU589888 EUX589888:EUY589888 ELB589888:ELC589888 EBF589888:EBG589888 DRJ589888:DRK589888 DHN589888:DHO589888 CXR589888:CXS589888 CNV589888:CNW589888 CDZ589888:CEA589888 BUD589888:BUE589888 BKH589888:BKI589888 BAL589888:BAM589888 AQP589888:AQQ589888 AGT589888:AGU589888 WX589888:WY589888 NB589888:NC589888 WZN524352:WZO524352 WPR524352:WPS524352 WFV524352:WFW524352 VVZ524352:VWA524352 VMD524352:VME524352 VCH524352:VCI524352 USL524352:USM524352 UIP524352:UIQ524352 TYT524352:TYU524352 TOX524352:TOY524352 TFB524352:TFC524352 SVF524352:SVG524352 SLJ524352:SLK524352 SBN524352:SBO524352 RRR524352:RRS524352 RHV524352:RHW524352 QXZ524352:QYA524352 QOD524352:QOE524352 QEH524352:QEI524352 PUL524352:PUM524352 PKP524352:PKQ524352 PAT524352:PAU524352 OQX524352:OQY524352 OHB524352:OHC524352 NXF524352:NXG524352 NNJ524352:NNK524352 NDN524352:NDO524352 MTR524352:MTS524352 MJV524352:MJW524352 LZZ524352:MAA524352 LQD524352:LQE524352 LGH524352:LGI524352 KWL524352:KWM524352 KMP524352:KMQ524352 KCT524352:KCU524352 JSX524352:JSY524352 JJB524352:JJC524352 IZF524352:IZG524352 IPJ524352:IPK524352 IFN524352:IFO524352 HVR524352:HVS524352 HLV524352:HLW524352 HBZ524352:HCA524352 GSD524352:GSE524352 GIH524352:GII524352 FYL524352:FYM524352 FOP524352:FOQ524352 FET524352:FEU524352 EUX524352:EUY524352 ELB524352:ELC524352 EBF524352:EBG524352 DRJ524352:DRK524352 DHN524352:DHO524352 CXR524352:CXS524352 CNV524352:CNW524352 CDZ524352:CEA524352 BUD524352:BUE524352 BKH524352:BKI524352 BAL524352:BAM524352 AQP524352:AQQ524352 AGT524352:AGU524352 WX524352:WY524352 NB524352:NC524352 WZN458816:WZO458816 WPR458816:WPS458816 WFV458816:WFW458816 VVZ458816:VWA458816 VMD458816:VME458816 VCH458816:VCI458816 USL458816:USM458816 UIP458816:UIQ458816 TYT458816:TYU458816 TOX458816:TOY458816 TFB458816:TFC458816 SVF458816:SVG458816 SLJ458816:SLK458816 SBN458816:SBO458816 RRR458816:RRS458816 RHV458816:RHW458816 QXZ458816:QYA458816 QOD458816:QOE458816 QEH458816:QEI458816 PUL458816:PUM458816 PKP458816:PKQ458816 PAT458816:PAU458816 OQX458816:OQY458816 OHB458816:OHC458816 NXF458816:NXG458816 NNJ458816:NNK458816 NDN458816:NDO458816 MTR458816:MTS458816 MJV458816:MJW458816 LZZ458816:MAA458816 LQD458816:LQE458816 LGH458816:LGI458816 KWL458816:KWM458816 KMP458816:KMQ458816 KCT458816:KCU458816 JSX458816:JSY458816 JJB458816:JJC458816 IZF458816:IZG458816 IPJ458816:IPK458816 IFN458816:IFO458816 HVR458816:HVS458816 HLV458816:HLW458816 HBZ458816:HCA458816 GSD458816:GSE458816 GIH458816:GII458816 FYL458816:FYM458816 FOP458816:FOQ458816 FET458816:FEU458816 EUX458816:EUY458816 ELB458816:ELC458816 EBF458816:EBG458816 DRJ458816:DRK458816 DHN458816:DHO458816 CXR458816:CXS458816 CNV458816:CNW458816 CDZ458816:CEA458816 BUD458816:BUE458816 BKH458816:BKI458816 BAL458816:BAM458816 AQP458816:AQQ458816 AGT458816:AGU458816 WX458816:WY458816 NB458816:NC458816 WZN393280:WZO393280 WPR393280:WPS393280 WFV393280:WFW393280 VVZ393280:VWA393280 VMD393280:VME393280 VCH393280:VCI393280 USL393280:USM393280 UIP393280:UIQ393280 TYT393280:TYU393280 TOX393280:TOY393280 TFB393280:TFC393280 SVF393280:SVG393280 SLJ393280:SLK393280 SBN393280:SBO393280 RRR393280:RRS393280 RHV393280:RHW393280 QXZ393280:QYA393280 QOD393280:QOE393280 QEH393280:QEI393280 PUL393280:PUM393280 PKP393280:PKQ393280 PAT393280:PAU393280 OQX393280:OQY393280 OHB393280:OHC393280 NXF393280:NXG393280 NNJ393280:NNK393280 NDN393280:NDO393280 MTR393280:MTS393280 MJV393280:MJW393280 LZZ393280:MAA393280 LQD393280:LQE393280 LGH393280:LGI393280 KWL393280:KWM393280 KMP393280:KMQ393280 KCT393280:KCU393280 JSX393280:JSY393280 JJB393280:JJC393280 IZF393280:IZG393280 IPJ393280:IPK393280 IFN393280:IFO393280 HVR393280:HVS393280 HLV393280:HLW393280 HBZ393280:HCA393280 GSD393280:GSE393280 GIH393280:GII393280 FYL393280:FYM393280 FOP393280:FOQ393280 FET393280:FEU393280 EUX393280:EUY393280 ELB393280:ELC393280 EBF393280:EBG393280 DRJ393280:DRK393280 DHN393280:DHO393280 CXR393280:CXS393280 CNV393280:CNW393280 CDZ393280:CEA393280 BUD393280:BUE393280 BKH393280:BKI393280 BAL393280:BAM393280 AQP393280:AQQ393280 AGT393280:AGU393280 WX393280:WY393280 NB393280:NC393280 WZN327744:WZO327744 WPR327744:WPS327744 WFV327744:WFW327744 VVZ327744:VWA327744 VMD327744:VME327744 VCH327744:VCI327744 USL327744:USM327744 UIP327744:UIQ327744 TYT327744:TYU327744 TOX327744:TOY327744 TFB327744:TFC327744 SVF327744:SVG327744 SLJ327744:SLK327744 SBN327744:SBO327744 RRR327744:RRS327744 RHV327744:RHW327744 QXZ327744:QYA327744 QOD327744:QOE327744 QEH327744:QEI327744 PUL327744:PUM327744 PKP327744:PKQ327744 PAT327744:PAU327744 OQX327744:OQY327744 OHB327744:OHC327744 NXF327744:NXG327744 NNJ327744:NNK327744 NDN327744:NDO327744 MTR327744:MTS327744 MJV327744:MJW327744 LZZ327744:MAA327744 LQD327744:LQE327744 LGH327744:LGI327744 KWL327744:KWM327744 KMP327744:KMQ327744 KCT327744:KCU327744 JSX327744:JSY327744 JJB327744:JJC327744 IZF327744:IZG327744 IPJ327744:IPK327744 IFN327744:IFO327744 HVR327744:HVS327744 HLV327744:HLW327744 HBZ327744:HCA327744 GSD327744:GSE327744 GIH327744:GII327744 FYL327744:FYM327744 FOP327744:FOQ327744 FET327744:FEU327744 EUX327744:EUY327744 ELB327744:ELC327744 EBF327744:EBG327744 DRJ327744:DRK327744 DHN327744:DHO327744 CXR327744:CXS327744 CNV327744:CNW327744 CDZ327744:CEA327744 BUD327744:BUE327744 BKH327744:BKI327744 BAL327744:BAM327744 AQP327744:AQQ327744 AGT327744:AGU327744 WX327744:WY327744 NB327744:NC327744 WZN262208:WZO262208 WPR262208:WPS262208 WFV262208:WFW262208 VVZ262208:VWA262208 VMD262208:VME262208 VCH262208:VCI262208 USL262208:USM262208 UIP262208:UIQ262208 TYT262208:TYU262208 TOX262208:TOY262208 TFB262208:TFC262208 SVF262208:SVG262208 SLJ262208:SLK262208 SBN262208:SBO262208 RRR262208:RRS262208 RHV262208:RHW262208 QXZ262208:QYA262208 QOD262208:QOE262208 QEH262208:QEI262208 PUL262208:PUM262208 PKP262208:PKQ262208 PAT262208:PAU262208 OQX262208:OQY262208 OHB262208:OHC262208 NXF262208:NXG262208 NNJ262208:NNK262208 NDN262208:NDO262208 MTR262208:MTS262208 MJV262208:MJW262208 LZZ262208:MAA262208 LQD262208:LQE262208 LGH262208:LGI262208 KWL262208:KWM262208 KMP262208:KMQ262208 KCT262208:KCU262208 JSX262208:JSY262208 JJB262208:JJC262208 IZF262208:IZG262208 IPJ262208:IPK262208 IFN262208:IFO262208 HVR262208:HVS262208 HLV262208:HLW262208 HBZ262208:HCA262208 GSD262208:GSE262208 GIH262208:GII262208 FYL262208:FYM262208 FOP262208:FOQ262208 FET262208:FEU262208 EUX262208:EUY262208 ELB262208:ELC262208 EBF262208:EBG262208 DRJ262208:DRK262208 DHN262208:DHO262208 CXR262208:CXS262208 CNV262208:CNW262208 CDZ262208:CEA262208 BUD262208:BUE262208 BKH262208:BKI262208 BAL262208:BAM262208 AQP262208:AQQ262208 AGT262208:AGU262208 WX262208:WY262208 NB262208:NC262208 WZN196672:WZO196672 WPR196672:WPS196672 WFV196672:WFW196672 VVZ196672:VWA196672 VMD196672:VME196672 VCH196672:VCI196672 USL196672:USM196672 UIP196672:UIQ196672 TYT196672:TYU196672 TOX196672:TOY196672 TFB196672:TFC196672 SVF196672:SVG196672 SLJ196672:SLK196672 SBN196672:SBO196672 RRR196672:RRS196672 RHV196672:RHW196672 QXZ196672:QYA196672 QOD196672:QOE196672 QEH196672:QEI196672 PUL196672:PUM196672 PKP196672:PKQ196672 PAT196672:PAU196672 OQX196672:OQY196672 OHB196672:OHC196672 NXF196672:NXG196672 NNJ196672:NNK196672 NDN196672:NDO196672 MTR196672:MTS196672 MJV196672:MJW196672 LZZ196672:MAA196672 LQD196672:LQE196672 LGH196672:LGI196672 KWL196672:KWM196672 KMP196672:KMQ196672 KCT196672:KCU196672 JSX196672:JSY196672 JJB196672:JJC196672 IZF196672:IZG196672 IPJ196672:IPK196672 IFN196672:IFO196672 HVR196672:HVS196672 HLV196672:HLW196672 HBZ196672:HCA196672 GSD196672:GSE196672 GIH196672:GII196672 FYL196672:FYM196672 FOP196672:FOQ196672 FET196672:FEU196672 EUX196672:EUY196672 ELB196672:ELC196672 EBF196672:EBG196672 DRJ196672:DRK196672 DHN196672:DHO196672 CXR196672:CXS196672 CNV196672:CNW196672 CDZ196672:CEA196672 BUD196672:BUE196672 BKH196672:BKI196672 BAL196672:BAM196672 AQP196672:AQQ196672 AGT196672:AGU196672 WX196672:WY196672 NB196672:NC196672 WZN131136:WZO131136 WPR131136:WPS131136 WFV131136:WFW131136 VVZ131136:VWA131136 VMD131136:VME131136 VCH131136:VCI131136 USL131136:USM131136 UIP131136:UIQ131136 TYT131136:TYU131136 TOX131136:TOY131136 TFB131136:TFC131136 SVF131136:SVG131136 SLJ131136:SLK131136 SBN131136:SBO131136 RRR131136:RRS131136 RHV131136:RHW131136 QXZ131136:QYA131136 QOD131136:QOE131136 QEH131136:QEI131136 PUL131136:PUM131136 PKP131136:PKQ131136 PAT131136:PAU131136 OQX131136:OQY131136 OHB131136:OHC131136 NXF131136:NXG131136 NNJ131136:NNK131136 NDN131136:NDO131136 MTR131136:MTS131136 MJV131136:MJW131136 LZZ131136:MAA131136 LQD131136:LQE131136 LGH131136:LGI131136 KWL131136:KWM131136 KMP131136:KMQ131136 KCT131136:KCU131136 JSX131136:JSY131136 JJB131136:JJC131136 IZF131136:IZG131136 IPJ131136:IPK131136 IFN131136:IFO131136 HVR131136:HVS131136 HLV131136:HLW131136 HBZ131136:HCA131136 GSD131136:GSE131136 GIH131136:GII131136 FYL131136:FYM131136 FOP131136:FOQ131136 FET131136:FEU131136 EUX131136:EUY131136 ELB131136:ELC131136 EBF131136:EBG131136 DRJ131136:DRK131136 DHN131136:DHO131136 CXR131136:CXS131136 CNV131136:CNW131136 CDZ131136:CEA131136 BUD131136:BUE131136 BKH131136:BKI131136 BAL131136:BAM131136 AQP131136:AQQ131136 AGT131136:AGU131136 WX131136:WY131136 NB131136:NC131136 WZN65600:WZO65600 WPR65600:WPS65600 WFV65600:WFW65600 VVZ65600:VWA65600 VMD65600:VME65600 VCH65600:VCI65600 USL65600:USM65600 UIP65600:UIQ65600 TYT65600:TYU65600 TOX65600:TOY65600 TFB65600:TFC65600 SVF65600:SVG65600 SLJ65600:SLK65600 SBN65600:SBO65600 RRR65600:RRS65600 RHV65600:RHW65600 QXZ65600:QYA65600 QOD65600:QOE65600 QEH65600:QEI65600 PUL65600:PUM65600 PKP65600:PKQ65600 PAT65600:PAU65600 OQX65600:OQY65600 OHB65600:OHC65600 NXF65600:NXG65600 NNJ65600:NNK65600 NDN65600:NDO65600 MTR65600:MTS65600 MJV65600:MJW65600 LZZ65600:MAA65600 LQD65600:LQE65600 LGH65600:LGI65600 KWL65600:KWM65600 KMP65600:KMQ65600 KCT65600:KCU65600 JSX65600:JSY65600 JJB65600:JJC65600 IZF65600:IZG65600 IPJ65600:IPK65600 IFN65600:IFO65600 HVR65600:HVS65600 HLV65600:HLW65600 HBZ65600:HCA65600 GSD65600:GSE65600 GIH65600:GII65600 FYL65600:FYM65600 FOP65600:FOQ65600 FET65600:FEU65600 EUX65600:EUY65600 ELB65600:ELC65600 EBF65600:EBG65600 DRJ65600:DRK65600 DHN65600:DHO65600 CXR65600:CXS65600 CNV65600:CNW65600 CDZ65600:CEA65600 BUD65600:BUE65600 BKH65600:BKI65600 BAL65600:BAM65600 AQP65600:AQQ65600 AGT65600:AGU65600 WX65600:WY65600 NB65600:NC65600 WZN64:WZO64 WPR64:WPS64 WFV64:WFW64 VVZ64:VWA64 VMD64:VME64 VCH64:VCI64 USL64:USM64 UIP64:UIQ64 TYT64:TYU64 TOX64:TOY64 TFB64:TFC64 SVF64:SVG64 SLJ64:SLK64 SBN64:SBO64 RRR64:RRS64 RHV64:RHW64 QXZ64:QYA64 QOD64:QOE64 QEH64:QEI64 PUL64:PUM64 PKP64:PKQ64 PAT64:PAU64 OQX64:OQY64 OHB64:OHC64 NXF64:NXG64 NNJ64:NNK64 NDN64:NDO64 MTR64:MTS64 MJV64:MJW64 LZZ64:MAA64 LQD64:LQE64 LGH64:LGI64 KWL64:KWM64 KMP64:KMQ64 KCT64:KCU64 JSX64:JSY64 JJB64:JJC64 IZF64:IZG64 IPJ64:IPK64 IFN64:IFO64 HVR64:HVS64 HLV64:HLW64 HBZ64:HCA64 GSD64:GSE64 GIH64:GII64 FYL64:FYM64 FOP64:FOQ64 FET64:FEU64 EUX64:EUY64 ELB64:ELC64 EBF64:EBG64 DRJ64:DRK64 DHN64:DHO64 CXR64:CXS64 CNV64:CNW64 CDZ64:CEA64 BUD64:BUE64 BKH64:BKI64 BAL64:BAM64 AQP64:AQQ64 AGT64:AGU64 WX64:WY64 NB64:NC64 WYF983111:WZQ1048576 WOJ983111:WPU1048576 WEN983111:WFY1048576 VUR983111:VWC1048576 VKV983111:VMG1048576 VAZ983111:VCK1048576 URD983111:USO1048576 UHH983111:UIS1048576 TXL983111:TYW1048576 TNP983111:TPA1048576 TDT983111:TFE1048576 STX983111:SVI1048576 SKB983111:SLM1048576 SAF983111:SBQ1048576 RQJ983111:RRU1048576 RGN983111:RHY1048576 QWR983111:QYC1048576 QMV983111:QOG1048576 QCZ983111:QEK1048576 PTD983111:PUO1048576 PJH983111:PKS1048576 OZL983111:PAW1048576 OPP983111:ORA1048576 OFT983111:OHE1048576 NVX983111:NXI1048576 NMB983111:NNM1048576 NCF983111:NDQ1048576 MSJ983111:MTU1048576 MIN983111:MJY1048576 LYR983111:MAC1048576 LOV983111:LQG1048576 LEZ983111:LGK1048576 KVD983111:KWO1048576 KLH983111:KMS1048576 KBL983111:KCW1048576 JRP983111:JTA1048576 JHT983111:JJE1048576 IXX983111:IZI1048576 IOB983111:IPM1048576 IEF983111:IFQ1048576 HUJ983111:HVU1048576 HKN983111:HLY1048576 HAR983111:HCC1048576 GQV983111:GSG1048576 GGZ983111:GIK1048576 FXD983111:FYO1048576 FNH983111:FOS1048576 FDL983111:FEW1048576 ETP983111:EVA1048576 EJT983111:ELE1048576 DZX983111:EBI1048576 DQB983111:DRM1048576 DGF983111:DHQ1048576 CWJ983111:CXU1048576 CMN983111:CNY1048576 CCR983111:CEC1048576 BSV983111:BUG1048576 BIZ983111:BKK1048576 AZD983111:BAO1048576 APH983111:AQS1048576 AFL983111:AGW1048576 VP983111:XA1048576 LT983111:NE1048576 WYF917575:WZQ983051 WOJ917575:WPU983051 WEN917575:WFY983051 VUR917575:VWC983051 VKV917575:VMG983051 VAZ917575:VCK983051 URD917575:USO983051 UHH917575:UIS983051 TXL917575:TYW983051 TNP917575:TPA983051 TDT917575:TFE983051 STX917575:SVI983051 SKB917575:SLM983051 SAF917575:SBQ983051 RQJ917575:RRU983051 RGN917575:RHY983051 QWR917575:QYC983051 QMV917575:QOG983051 QCZ917575:QEK983051 PTD917575:PUO983051 PJH917575:PKS983051 OZL917575:PAW983051 OPP917575:ORA983051 OFT917575:OHE983051 NVX917575:NXI983051 NMB917575:NNM983051 NCF917575:NDQ983051 MSJ917575:MTU983051 MIN917575:MJY983051 LYR917575:MAC983051 LOV917575:LQG983051 LEZ917575:LGK983051 KVD917575:KWO983051 KLH917575:KMS983051 KBL917575:KCW983051 JRP917575:JTA983051 JHT917575:JJE983051 IXX917575:IZI983051 IOB917575:IPM983051 IEF917575:IFQ983051 HUJ917575:HVU983051 HKN917575:HLY983051 HAR917575:HCC983051 GQV917575:GSG983051 GGZ917575:GIK983051 FXD917575:FYO983051 FNH917575:FOS983051 FDL917575:FEW983051 ETP917575:EVA983051 EJT917575:ELE983051 DZX917575:EBI983051 DQB917575:DRM983051 DGF917575:DHQ983051 CWJ917575:CXU983051 CMN917575:CNY983051 CCR917575:CEC983051 BSV917575:BUG983051 BIZ917575:BKK983051 AZD917575:BAO983051 APH917575:AQS983051 AFL917575:AGW983051 VP917575:XA983051 LT917575:NE983051 WYF852039:WZQ917515 WOJ852039:WPU917515 WEN852039:WFY917515 VUR852039:VWC917515 VKV852039:VMG917515 VAZ852039:VCK917515 URD852039:USO917515 UHH852039:UIS917515 TXL852039:TYW917515 TNP852039:TPA917515 TDT852039:TFE917515 STX852039:SVI917515 SKB852039:SLM917515 SAF852039:SBQ917515 RQJ852039:RRU917515 RGN852039:RHY917515 QWR852039:QYC917515 QMV852039:QOG917515 QCZ852039:QEK917515 PTD852039:PUO917515 PJH852039:PKS917515 OZL852039:PAW917515 OPP852039:ORA917515 OFT852039:OHE917515 NVX852039:NXI917515 NMB852039:NNM917515 NCF852039:NDQ917515 MSJ852039:MTU917515 MIN852039:MJY917515 LYR852039:MAC917515 LOV852039:LQG917515 LEZ852039:LGK917515 KVD852039:KWO917515 KLH852039:KMS917515 KBL852039:KCW917515 JRP852039:JTA917515 JHT852039:JJE917515 IXX852039:IZI917515 IOB852039:IPM917515 IEF852039:IFQ917515 HUJ852039:HVU917515 HKN852039:HLY917515 HAR852039:HCC917515 GQV852039:GSG917515 GGZ852039:GIK917515 FXD852039:FYO917515 FNH852039:FOS917515 FDL852039:FEW917515 ETP852039:EVA917515 EJT852039:ELE917515 DZX852039:EBI917515 DQB852039:DRM917515 DGF852039:DHQ917515 CWJ852039:CXU917515 CMN852039:CNY917515 CCR852039:CEC917515 BSV852039:BUG917515 BIZ852039:BKK917515 AZD852039:BAO917515 APH852039:AQS917515 AFL852039:AGW917515 VP852039:XA917515 LT852039:NE917515 WYF786503:WZQ851979 WOJ786503:WPU851979 WEN786503:WFY851979 VUR786503:VWC851979 VKV786503:VMG851979 VAZ786503:VCK851979 URD786503:USO851979 UHH786503:UIS851979 TXL786503:TYW851979 TNP786503:TPA851979 TDT786503:TFE851979 STX786503:SVI851979 SKB786503:SLM851979 SAF786503:SBQ851979 RQJ786503:RRU851979 RGN786503:RHY851979 QWR786503:QYC851979 QMV786503:QOG851979 QCZ786503:QEK851979 PTD786503:PUO851979 PJH786503:PKS851979 OZL786503:PAW851979 OPP786503:ORA851979 OFT786503:OHE851979 NVX786503:NXI851979 NMB786503:NNM851979 NCF786503:NDQ851979 MSJ786503:MTU851979 MIN786503:MJY851979 LYR786503:MAC851979 LOV786503:LQG851979 LEZ786503:LGK851979 KVD786503:KWO851979 KLH786503:KMS851979 KBL786503:KCW851979 JRP786503:JTA851979 JHT786503:JJE851979 IXX786503:IZI851979 IOB786503:IPM851979 IEF786503:IFQ851979 HUJ786503:HVU851979 HKN786503:HLY851979 HAR786503:HCC851979 GQV786503:GSG851979 GGZ786503:GIK851979 FXD786503:FYO851979 FNH786503:FOS851979 FDL786503:FEW851979 ETP786503:EVA851979 EJT786503:ELE851979 DZX786503:EBI851979 DQB786503:DRM851979 DGF786503:DHQ851979 CWJ786503:CXU851979 CMN786503:CNY851979 CCR786503:CEC851979 BSV786503:BUG851979 BIZ786503:BKK851979 AZD786503:BAO851979 APH786503:AQS851979 AFL786503:AGW851979 VP786503:XA851979 LT786503:NE851979 WYF720967:WZQ786443 WOJ720967:WPU786443 WEN720967:WFY786443 VUR720967:VWC786443 VKV720967:VMG786443 VAZ720967:VCK786443 URD720967:USO786443 UHH720967:UIS786443 TXL720967:TYW786443 TNP720967:TPA786443 TDT720967:TFE786443 STX720967:SVI786443 SKB720967:SLM786443 SAF720967:SBQ786443 RQJ720967:RRU786443 RGN720967:RHY786443 QWR720967:QYC786443 QMV720967:QOG786443 QCZ720967:QEK786443 PTD720967:PUO786443 PJH720967:PKS786443 OZL720967:PAW786443 OPP720967:ORA786443 OFT720967:OHE786443 NVX720967:NXI786443 NMB720967:NNM786443 NCF720967:NDQ786443 MSJ720967:MTU786443 MIN720967:MJY786443 LYR720967:MAC786443 LOV720967:LQG786443 LEZ720967:LGK786443 KVD720967:KWO786443 KLH720967:KMS786443 KBL720967:KCW786443 JRP720967:JTA786443 JHT720967:JJE786443 IXX720967:IZI786443 IOB720967:IPM786443 IEF720967:IFQ786443 HUJ720967:HVU786443 HKN720967:HLY786443 HAR720967:HCC786443 GQV720967:GSG786443 GGZ720967:GIK786443 FXD720967:FYO786443 FNH720967:FOS786443 FDL720967:FEW786443 ETP720967:EVA786443 EJT720967:ELE786443 DZX720967:EBI786443 DQB720967:DRM786443 DGF720967:DHQ786443 CWJ720967:CXU786443 CMN720967:CNY786443 CCR720967:CEC786443 BSV720967:BUG786443 BIZ720967:BKK786443 AZD720967:BAO786443 APH720967:AQS786443 AFL720967:AGW786443 VP720967:XA786443 LT720967:NE786443 WYF655431:WZQ720907 WOJ655431:WPU720907 WEN655431:WFY720907 VUR655431:VWC720907 VKV655431:VMG720907 VAZ655431:VCK720907 URD655431:USO720907 UHH655431:UIS720907 TXL655431:TYW720907 TNP655431:TPA720907 TDT655431:TFE720907 STX655431:SVI720907 SKB655431:SLM720907 SAF655431:SBQ720907 RQJ655431:RRU720907 RGN655431:RHY720907 QWR655431:QYC720907 QMV655431:QOG720907 QCZ655431:QEK720907 PTD655431:PUO720907 PJH655431:PKS720907 OZL655431:PAW720907 OPP655431:ORA720907 OFT655431:OHE720907 NVX655431:NXI720907 NMB655431:NNM720907 NCF655431:NDQ720907 MSJ655431:MTU720907 MIN655431:MJY720907 LYR655431:MAC720907 LOV655431:LQG720907 LEZ655431:LGK720907 KVD655431:KWO720907 KLH655431:KMS720907 KBL655431:KCW720907 JRP655431:JTA720907 JHT655431:JJE720907 IXX655431:IZI720907 IOB655431:IPM720907 IEF655431:IFQ720907 HUJ655431:HVU720907 HKN655431:HLY720907 HAR655431:HCC720907 GQV655431:GSG720907 GGZ655431:GIK720907 FXD655431:FYO720907 FNH655431:FOS720907 FDL655431:FEW720907 ETP655431:EVA720907 EJT655431:ELE720907 DZX655431:EBI720907 DQB655431:DRM720907 DGF655431:DHQ720907 CWJ655431:CXU720907 CMN655431:CNY720907 CCR655431:CEC720907 BSV655431:BUG720907 BIZ655431:BKK720907 AZD655431:BAO720907 APH655431:AQS720907 AFL655431:AGW720907 VP655431:XA720907 LT655431:NE720907 WYF589895:WZQ655371 WOJ589895:WPU655371 WEN589895:WFY655371 VUR589895:VWC655371 VKV589895:VMG655371 VAZ589895:VCK655371 URD589895:USO655371 UHH589895:UIS655371 TXL589895:TYW655371 TNP589895:TPA655371 TDT589895:TFE655371 STX589895:SVI655371 SKB589895:SLM655371 SAF589895:SBQ655371 RQJ589895:RRU655371 RGN589895:RHY655371 QWR589895:QYC655371 QMV589895:QOG655371 QCZ589895:QEK655371 PTD589895:PUO655371 PJH589895:PKS655371 OZL589895:PAW655371 OPP589895:ORA655371 OFT589895:OHE655371 NVX589895:NXI655371 NMB589895:NNM655371 NCF589895:NDQ655371 MSJ589895:MTU655371 MIN589895:MJY655371 LYR589895:MAC655371 LOV589895:LQG655371 LEZ589895:LGK655371 KVD589895:KWO655371 KLH589895:KMS655371 KBL589895:KCW655371 JRP589895:JTA655371 JHT589895:JJE655371 IXX589895:IZI655371 IOB589895:IPM655371 IEF589895:IFQ655371 HUJ589895:HVU655371 HKN589895:HLY655371 HAR589895:HCC655371 GQV589895:GSG655371 GGZ589895:GIK655371 FXD589895:FYO655371 FNH589895:FOS655371 FDL589895:FEW655371 ETP589895:EVA655371 EJT589895:ELE655371 DZX589895:EBI655371 DQB589895:DRM655371 DGF589895:DHQ655371 CWJ589895:CXU655371 CMN589895:CNY655371 CCR589895:CEC655371 BSV589895:BUG655371 BIZ589895:BKK655371 AZD589895:BAO655371 APH589895:AQS655371 AFL589895:AGW655371 VP589895:XA655371 LT589895:NE655371 WYF524359:WZQ589835 WOJ524359:WPU589835 WEN524359:WFY589835 VUR524359:VWC589835 VKV524359:VMG589835 VAZ524359:VCK589835 URD524359:USO589835 UHH524359:UIS589835 TXL524359:TYW589835 TNP524359:TPA589835 TDT524359:TFE589835 STX524359:SVI589835 SKB524359:SLM589835 SAF524359:SBQ589835 RQJ524359:RRU589835 RGN524359:RHY589835 QWR524359:QYC589835 QMV524359:QOG589835 QCZ524359:QEK589835 PTD524359:PUO589835 PJH524359:PKS589835 OZL524359:PAW589835 OPP524359:ORA589835 OFT524359:OHE589835 NVX524359:NXI589835 NMB524359:NNM589835 NCF524359:NDQ589835 MSJ524359:MTU589835 MIN524359:MJY589835 LYR524359:MAC589835 LOV524359:LQG589835 LEZ524359:LGK589835 KVD524359:KWO589835 KLH524359:KMS589835 KBL524359:KCW589835 JRP524359:JTA589835 JHT524359:JJE589835 IXX524359:IZI589835 IOB524359:IPM589835 IEF524359:IFQ589835 HUJ524359:HVU589835 HKN524359:HLY589835 HAR524359:HCC589835 GQV524359:GSG589835 GGZ524359:GIK589835 FXD524359:FYO589835 FNH524359:FOS589835 FDL524359:FEW589835 ETP524359:EVA589835 EJT524359:ELE589835 DZX524359:EBI589835 DQB524359:DRM589835 DGF524359:DHQ589835 CWJ524359:CXU589835 CMN524359:CNY589835 CCR524359:CEC589835 BSV524359:BUG589835 BIZ524359:BKK589835 AZD524359:BAO589835 APH524359:AQS589835 AFL524359:AGW589835 VP524359:XA589835 LT524359:NE589835 WYF458823:WZQ524299 WOJ458823:WPU524299 WEN458823:WFY524299 VUR458823:VWC524299 VKV458823:VMG524299 VAZ458823:VCK524299 URD458823:USO524299 UHH458823:UIS524299 TXL458823:TYW524299 TNP458823:TPA524299 TDT458823:TFE524299 STX458823:SVI524299 SKB458823:SLM524299 SAF458823:SBQ524299 RQJ458823:RRU524299 RGN458823:RHY524299 QWR458823:QYC524299 QMV458823:QOG524299 QCZ458823:QEK524299 PTD458823:PUO524299 PJH458823:PKS524299 OZL458823:PAW524299 OPP458823:ORA524299 OFT458823:OHE524299 NVX458823:NXI524299 NMB458823:NNM524299 NCF458823:NDQ524299 MSJ458823:MTU524299 MIN458823:MJY524299 LYR458823:MAC524299 LOV458823:LQG524299 LEZ458823:LGK524299 KVD458823:KWO524299 KLH458823:KMS524299 KBL458823:KCW524299 JRP458823:JTA524299 JHT458823:JJE524299 IXX458823:IZI524299 IOB458823:IPM524299 IEF458823:IFQ524299 HUJ458823:HVU524299 HKN458823:HLY524299 HAR458823:HCC524299 GQV458823:GSG524299 GGZ458823:GIK524299 FXD458823:FYO524299 FNH458823:FOS524299 FDL458823:FEW524299 ETP458823:EVA524299 EJT458823:ELE524299 DZX458823:EBI524299 DQB458823:DRM524299 DGF458823:DHQ524299 CWJ458823:CXU524299 CMN458823:CNY524299 CCR458823:CEC524299 BSV458823:BUG524299 BIZ458823:BKK524299 AZD458823:BAO524299 APH458823:AQS524299 AFL458823:AGW524299 VP458823:XA524299 LT458823:NE524299 WYF393287:WZQ458763 WOJ393287:WPU458763 WEN393287:WFY458763 VUR393287:VWC458763 VKV393287:VMG458763 VAZ393287:VCK458763 URD393287:USO458763 UHH393287:UIS458763 TXL393287:TYW458763 TNP393287:TPA458763 TDT393287:TFE458763 STX393287:SVI458763 SKB393287:SLM458763 SAF393287:SBQ458763 RQJ393287:RRU458763 RGN393287:RHY458763 QWR393287:QYC458763 QMV393287:QOG458763 QCZ393287:QEK458763 PTD393287:PUO458763 PJH393287:PKS458763 OZL393287:PAW458763 OPP393287:ORA458763 OFT393287:OHE458763 NVX393287:NXI458763 NMB393287:NNM458763 NCF393287:NDQ458763 MSJ393287:MTU458763 MIN393287:MJY458763 LYR393287:MAC458763 LOV393287:LQG458763 LEZ393287:LGK458763 KVD393287:KWO458763 KLH393287:KMS458763 KBL393287:KCW458763 JRP393287:JTA458763 JHT393287:JJE458763 IXX393287:IZI458763 IOB393287:IPM458763 IEF393287:IFQ458763 HUJ393287:HVU458763 HKN393287:HLY458763 HAR393287:HCC458763 GQV393287:GSG458763 GGZ393287:GIK458763 FXD393287:FYO458763 FNH393287:FOS458763 FDL393287:FEW458763 ETP393287:EVA458763 EJT393287:ELE458763 DZX393287:EBI458763 DQB393287:DRM458763 DGF393287:DHQ458763 CWJ393287:CXU458763 CMN393287:CNY458763 CCR393287:CEC458763 BSV393287:BUG458763 BIZ393287:BKK458763 AZD393287:BAO458763 APH393287:AQS458763 AFL393287:AGW458763 VP393287:XA458763 LT393287:NE458763 WYF327751:WZQ393227 WOJ327751:WPU393227 WEN327751:WFY393227 VUR327751:VWC393227 VKV327751:VMG393227 VAZ327751:VCK393227 URD327751:USO393227 UHH327751:UIS393227 TXL327751:TYW393227 TNP327751:TPA393227 TDT327751:TFE393227 STX327751:SVI393227 SKB327751:SLM393227 SAF327751:SBQ393227 RQJ327751:RRU393227 RGN327751:RHY393227 QWR327751:QYC393227 QMV327751:QOG393227 QCZ327751:QEK393227 PTD327751:PUO393227 PJH327751:PKS393227 OZL327751:PAW393227 OPP327751:ORA393227 OFT327751:OHE393227 NVX327751:NXI393227 NMB327751:NNM393227 NCF327751:NDQ393227 MSJ327751:MTU393227 MIN327751:MJY393227 LYR327751:MAC393227 LOV327751:LQG393227 LEZ327751:LGK393227 KVD327751:KWO393227 KLH327751:KMS393227 KBL327751:KCW393227 JRP327751:JTA393227 JHT327751:JJE393227 IXX327751:IZI393227 IOB327751:IPM393227 IEF327751:IFQ393227 HUJ327751:HVU393227 HKN327751:HLY393227 HAR327751:HCC393227 GQV327751:GSG393227 GGZ327751:GIK393227 FXD327751:FYO393227 FNH327751:FOS393227 FDL327751:FEW393227 ETP327751:EVA393227 EJT327751:ELE393227 DZX327751:EBI393227 DQB327751:DRM393227 DGF327751:DHQ393227 CWJ327751:CXU393227 CMN327751:CNY393227 CCR327751:CEC393227 BSV327751:BUG393227 BIZ327751:BKK393227 AZD327751:BAO393227 APH327751:AQS393227 AFL327751:AGW393227 VP327751:XA393227 LT327751:NE393227 WYF262215:WZQ327691 WOJ262215:WPU327691 WEN262215:WFY327691 VUR262215:VWC327691 VKV262215:VMG327691 VAZ262215:VCK327691 URD262215:USO327691 UHH262215:UIS327691 TXL262215:TYW327691 TNP262215:TPA327691 TDT262215:TFE327691 STX262215:SVI327691 SKB262215:SLM327691 SAF262215:SBQ327691 RQJ262215:RRU327691 RGN262215:RHY327691 QWR262215:QYC327691 QMV262215:QOG327691 QCZ262215:QEK327691 PTD262215:PUO327691 PJH262215:PKS327691 OZL262215:PAW327691 OPP262215:ORA327691 OFT262215:OHE327691 NVX262215:NXI327691 NMB262215:NNM327691 NCF262215:NDQ327691 MSJ262215:MTU327691 MIN262215:MJY327691 LYR262215:MAC327691 LOV262215:LQG327691 LEZ262215:LGK327691 KVD262215:KWO327691 KLH262215:KMS327691 KBL262215:KCW327691 JRP262215:JTA327691 JHT262215:JJE327691 IXX262215:IZI327691 IOB262215:IPM327691 IEF262215:IFQ327691 HUJ262215:HVU327691 HKN262215:HLY327691 HAR262215:HCC327691 GQV262215:GSG327691 GGZ262215:GIK327691 FXD262215:FYO327691 FNH262215:FOS327691 FDL262215:FEW327691 ETP262215:EVA327691 EJT262215:ELE327691 DZX262215:EBI327691 DQB262215:DRM327691 DGF262215:DHQ327691 CWJ262215:CXU327691 CMN262215:CNY327691 CCR262215:CEC327691 BSV262215:BUG327691 BIZ262215:BKK327691 AZD262215:BAO327691 APH262215:AQS327691 AFL262215:AGW327691 VP262215:XA327691 LT262215:NE327691 WYF196679:WZQ262155 WOJ196679:WPU262155 WEN196679:WFY262155 VUR196679:VWC262155 VKV196679:VMG262155 VAZ196679:VCK262155 URD196679:USO262155 UHH196679:UIS262155 TXL196679:TYW262155 TNP196679:TPA262155 TDT196679:TFE262155 STX196679:SVI262155 SKB196679:SLM262155 SAF196679:SBQ262155 RQJ196679:RRU262155 RGN196679:RHY262155 QWR196679:QYC262155 QMV196679:QOG262155 QCZ196679:QEK262155 PTD196679:PUO262155 PJH196679:PKS262155 OZL196679:PAW262155 OPP196679:ORA262155 OFT196679:OHE262155 NVX196679:NXI262155 NMB196679:NNM262155 NCF196679:NDQ262155 MSJ196679:MTU262155 MIN196679:MJY262155 LYR196679:MAC262155 LOV196679:LQG262155 LEZ196679:LGK262155 KVD196679:KWO262155 KLH196679:KMS262155 KBL196679:KCW262155 JRP196679:JTA262155 JHT196679:JJE262155 IXX196679:IZI262155 IOB196679:IPM262155 IEF196679:IFQ262155 HUJ196679:HVU262155 HKN196679:HLY262155 HAR196679:HCC262155 GQV196679:GSG262155 GGZ196679:GIK262155 FXD196679:FYO262155 FNH196679:FOS262155 FDL196679:FEW262155 ETP196679:EVA262155 EJT196679:ELE262155 DZX196679:EBI262155 DQB196679:DRM262155 DGF196679:DHQ262155 CWJ196679:CXU262155 CMN196679:CNY262155 CCR196679:CEC262155 BSV196679:BUG262155 BIZ196679:BKK262155 AZD196679:BAO262155 APH196679:AQS262155 AFL196679:AGW262155 VP196679:XA262155 LT196679:NE262155 WYF131143:WZQ196619 WOJ131143:WPU196619 WEN131143:WFY196619 VUR131143:VWC196619 VKV131143:VMG196619 VAZ131143:VCK196619 URD131143:USO196619 UHH131143:UIS196619 TXL131143:TYW196619 TNP131143:TPA196619 TDT131143:TFE196619 STX131143:SVI196619 SKB131143:SLM196619 SAF131143:SBQ196619 RQJ131143:RRU196619 RGN131143:RHY196619 QWR131143:QYC196619 QMV131143:QOG196619 QCZ131143:QEK196619 PTD131143:PUO196619 PJH131143:PKS196619 OZL131143:PAW196619 OPP131143:ORA196619 OFT131143:OHE196619 NVX131143:NXI196619 NMB131143:NNM196619 NCF131143:NDQ196619 MSJ131143:MTU196619 MIN131143:MJY196619 LYR131143:MAC196619 LOV131143:LQG196619 LEZ131143:LGK196619 KVD131143:KWO196619 KLH131143:KMS196619 KBL131143:KCW196619 JRP131143:JTA196619 JHT131143:JJE196619 IXX131143:IZI196619 IOB131143:IPM196619 IEF131143:IFQ196619 HUJ131143:HVU196619 HKN131143:HLY196619 HAR131143:HCC196619 GQV131143:GSG196619 GGZ131143:GIK196619 FXD131143:FYO196619 FNH131143:FOS196619 FDL131143:FEW196619 ETP131143:EVA196619 EJT131143:ELE196619 DZX131143:EBI196619 DQB131143:DRM196619 DGF131143:DHQ196619 CWJ131143:CXU196619 CMN131143:CNY196619 CCR131143:CEC196619 BSV131143:BUG196619 BIZ131143:BKK196619 AZD131143:BAO196619 APH131143:AQS196619 AFL131143:AGW196619 VP131143:XA196619 LT131143:NE196619 WYF65607:WZQ131083 WOJ65607:WPU131083 WEN65607:WFY131083 VUR65607:VWC131083 VKV65607:VMG131083 VAZ65607:VCK131083 URD65607:USO131083 UHH65607:UIS131083 TXL65607:TYW131083 TNP65607:TPA131083 TDT65607:TFE131083 STX65607:SVI131083 SKB65607:SLM131083 SAF65607:SBQ131083 RQJ65607:RRU131083 RGN65607:RHY131083 QWR65607:QYC131083 QMV65607:QOG131083 QCZ65607:QEK131083 PTD65607:PUO131083 PJH65607:PKS131083 OZL65607:PAW131083 OPP65607:ORA131083 OFT65607:OHE131083 NVX65607:NXI131083 NMB65607:NNM131083 NCF65607:NDQ131083 MSJ65607:MTU131083 MIN65607:MJY131083 LYR65607:MAC131083 LOV65607:LQG131083 LEZ65607:LGK131083 KVD65607:KWO131083 KLH65607:KMS131083 KBL65607:KCW131083 JRP65607:JTA131083 JHT65607:JJE131083 IXX65607:IZI131083 IOB65607:IPM131083 IEF65607:IFQ131083 HUJ65607:HVU131083 HKN65607:HLY131083 HAR65607:HCC131083 GQV65607:GSG131083 GGZ65607:GIK131083 FXD65607:FYO131083 FNH65607:FOS131083 FDL65607:FEW131083 ETP65607:EVA131083 EJT65607:ELE131083 DZX65607:EBI131083 DQB65607:DRM131083 DGF65607:DHQ131083 CWJ65607:CXU131083 CMN65607:CNY131083 CCR65607:CEC131083 BSV65607:BUG131083 BIZ65607:BKK131083 AZD65607:BAO131083 APH65607:AQS131083 AFL65607:AGW131083 VP65607:XA131083 LT65607:NE131083 WYF71:WZQ65547 WOJ71:WPU65547 WEN71:WFY65547 VUR71:VWC65547 VKV71:VMG65547 VAZ71:VCK65547 URD71:USO65547 UHH71:UIS65547 TXL71:TYW65547 TNP71:TPA65547 TDT71:TFE65547 STX71:SVI65547 SKB71:SLM65547 SAF71:SBQ65547 RQJ71:RRU65547 RGN71:RHY65547 QWR71:QYC65547 QMV71:QOG65547 QCZ71:QEK65547 PTD71:PUO65547 PJH71:PKS65547 OZL71:PAW65547 OPP71:ORA65547 OFT71:OHE65547 NVX71:NXI65547 NMB71:NNM65547 NCF71:NDQ65547 MSJ71:MTU65547 MIN71:MJY65547 LYR71:MAC65547 LOV71:LQG65547 LEZ71:LGK65547 KVD71:KWO65547 KLH71:KMS65547 KBL71:KCW65547 JRP71:JTA65547 JHT71:JJE65547 IXX71:IZI65547 IOB71:IPM65547 IEF71:IFQ65547 HUJ71:HVU65547 HKN71:HLY65547 HAR71:HCC65547 GQV71:GSG65547 GGZ71:GIK65547 FXD71:FYO65547 FNH71:FOS65547 FDL71:FEW65547 ETP71:EVA65547 EJT71:ELE65547 DZX71:EBI65547 DQB71:DRM65547 DGF71:DHQ65547 CWJ71:CXU65547 CMN71:CNY65547 CCR71:CEC65547 BSV71:BUG65547 BIZ71:BKK65547 AZD71:BAO65547 APH71:AQS65547 AFL71:AGW65547 VP71:XA65547 LT71:NE65547 WYH983105:WYY983110 WOL983105:WPC983110 WEP983105:WFG983110 VUT983105:VVK983110 VKX983105:VLO983110 VBB983105:VBS983110 URF983105:URW983110 UHJ983105:UIA983110 TXN983105:TYE983110 TNR983105:TOI983110 TDV983105:TEM983110 STZ983105:SUQ983110 SKD983105:SKU983110 SAH983105:SAY983110 RQL983105:RRC983110 RGP983105:RHG983110 QWT983105:QXK983110 QMX983105:QNO983110 QDB983105:QDS983110 PTF983105:PTW983110 PJJ983105:PKA983110 OZN983105:PAE983110 OPR983105:OQI983110 OFV983105:OGM983110 NVZ983105:NWQ983110 NMD983105:NMU983110 NCH983105:NCY983110 MSL983105:MTC983110 MIP983105:MJG983110 LYT983105:LZK983110 LOX983105:LPO983110 LFB983105:LFS983110 KVF983105:KVW983110 KLJ983105:KMA983110 KBN983105:KCE983110 JRR983105:JSI983110 JHV983105:JIM983110 IXZ983105:IYQ983110 IOD983105:IOU983110 IEH983105:IEY983110 HUL983105:HVC983110 HKP983105:HLG983110 HAT983105:HBK983110 GQX983105:GRO983110 GHB983105:GHS983110 FXF983105:FXW983110 FNJ983105:FOA983110 FDN983105:FEE983110 ETR983105:EUI983110 EJV983105:EKM983110 DZZ983105:EAQ983110 DQD983105:DQU983110 DGH983105:DGY983110 CWL983105:CXC983110 CMP983105:CNG983110 CCT983105:CDK983110 BSX983105:BTO983110 BJB983105:BJS983110 AZF983105:AZW983110 APJ983105:AQA983110 AFN983105:AGE983110 VR983105:WI983110 LV983105:MM983110 WYH917569:WYY917574 WOL917569:WPC917574 WEP917569:WFG917574 VUT917569:VVK917574 VKX917569:VLO917574 VBB917569:VBS917574 URF917569:URW917574 UHJ917569:UIA917574 TXN917569:TYE917574 TNR917569:TOI917574 TDV917569:TEM917574 STZ917569:SUQ917574 SKD917569:SKU917574 SAH917569:SAY917574 RQL917569:RRC917574 RGP917569:RHG917574 QWT917569:QXK917574 QMX917569:QNO917574 QDB917569:QDS917574 PTF917569:PTW917574 PJJ917569:PKA917574 OZN917569:PAE917574 OPR917569:OQI917574 OFV917569:OGM917574 NVZ917569:NWQ917574 NMD917569:NMU917574 NCH917569:NCY917574 MSL917569:MTC917574 MIP917569:MJG917574 LYT917569:LZK917574 LOX917569:LPO917574 LFB917569:LFS917574 KVF917569:KVW917574 KLJ917569:KMA917574 KBN917569:KCE917574 JRR917569:JSI917574 JHV917569:JIM917574 IXZ917569:IYQ917574 IOD917569:IOU917574 IEH917569:IEY917574 HUL917569:HVC917574 HKP917569:HLG917574 HAT917569:HBK917574 GQX917569:GRO917574 GHB917569:GHS917574 FXF917569:FXW917574 FNJ917569:FOA917574 FDN917569:FEE917574 ETR917569:EUI917574 EJV917569:EKM917574 DZZ917569:EAQ917574 DQD917569:DQU917574 DGH917569:DGY917574 CWL917569:CXC917574 CMP917569:CNG917574 CCT917569:CDK917574 BSX917569:BTO917574 BJB917569:BJS917574 AZF917569:AZW917574 APJ917569:AQA917574 AFN917569:AGE917574 VR917569:WI917574 LV917569:MM917574 WYH852033:WYY852038 WOL852033:WPC852038 WEP852033:WFG852038 VUT852033:VVK852038 VKX852033:VLO852038 VBB852033:VBS852038 URF852033:URW852038 UHJ852033:UIA852038 TXN852033:TYE852038 TNR852033:TOI852038 TDV852033:TEM852038 STZ852033:SUQ852038 SKD852033:SKU852038 SAH852033:SAY852038 RQL852033:RRC852038 RGP852033:RHG852038 QWT852033:QXK852038 QMX852033:QNO852038 QDB852033:QDS852038 PTF852033:PTW852038 PJJ852033:PKA852038 OZN852033:PAE852038 OPR852033:OQI852038 OFV852033:OGM852038 NVZ852033:NWQ852038 NMD852033:NMU852038 NCH852033:NCY852038 MSL852033:MTC852038 MIP852033:MJG852038 LYT852033:LZK852038 LOX852033:LPO852038 LFB852033:LFS852038 KVF852033:KVW852038 KLJ852033:KMA852038 KBN852033:KCE852038 JRR852033:JSI852038 JHV852033:JIM852038 IXZ852033:IYQ852038 IOD852033:IOU852038 IEH852033:IEY852038 HUL852033:HVC852038 HKP852033:HLG852038 HAT852033:HBK852038 GQX852033:GRO852038 GHB852033:GHS852038 FXF852033:FXW852038 FNJ852033:FOA852038 FDN852033:FEE852038 ETR852033:EUI852038 EJV852033:EKM852038 DZZ852033:EAQ852038 DQD852033:DQU852038 DGH852033:DGY852038 CWL852033:CXC852038 CMP852033:CNG852038 CCT852033:CDK852038 BSX852033:BTO852038 BJB852033:BJS852038 AZF852033:AZW852038 APJ852033:AQA852038 AFN852033:AGE852038 VR852033:WI852038 LV852033:MM852038 WYH786497:WYY786502 WOL786497:WPC786502 WEP786497:WFG786502 VUT786497:VVK786502 VKX786497:VLO786502 VBB786497:VBS786502 URF786497:URW786502 UHJ786497:UIA786502 TXN786497:TYE786502 TNR786497:TOI786502 TDV786497:TEM786502 STZ786497:SUQ786502 SKD786497:SKU786502 SAH786497:SAY786502 RQL786497:RRC786502 RGP786497:RHG786502 QWT786497:QXK786502 QMX786497:QNO786502 QDB786497:QDS786502 PTF786497:PTW786502 PJJ786497:PKA786502 OZN786497:PAE786502 OPR786497:OQI786502 OFV786497:OGM786502 NVZ786497:NWQ786502 NMD786497:NMU786502 NCH786497:NCY786502 MSL786497:MTC786502 MIP786497:MJG786502 LYT786497:LZK786502 LOX786497:LPO786502 LFB786497:LFS786502 KVF786497:KVW786502 KLJ786497:KMA786502 KBN786497:KCE786502 JRR786497:JSI786502 JHV786497:JIM786502 IXZ786497:IYQ786502 IOD786497:IOU786502 IEH786497:IEY786502 HUL786497:HVC786502 HKP786497:HLG786502 HAT786497:HBK786502 GQX786497:GRO786502 GHB786497:GHS786502 FXF786497:FXW786502 FNJ786497:FOA786502 FDN786497:FEE786502 ETR786497:EUI786502 EJV786497:EKM786502 DZZ786497:EAQ786502 DQD786497:DQU786502 DGH786497:DGY786502 CWL786497:CXC786502 CMP786497:CNG786502 CCT786497:CDK786502 BSX786497:BTO786502 BJB786497:BJS786502 AZF786497:AZW786502 APJ786497:AQA786502 AFN786497:AGE786502 VR786497:WI786502 LV786497:MM786502 WYH720961:WYY720966 WOL720961:WPC720966 WEP720961:WFG720966 VUT720961:VVK720966 VKX720961:VLO720966 VBB720961:VBS720966 URF720961:URW720966 UHJ720961:UIA720966 TXN720961:TYE720966 TNR720961:TOI720966 TDV720961:TEM720966 STZ720961:SUQ720966 SKD720961:SKU720966 SAH720961:SAY720966 RQL720961:RRC720966 RGP720961:RHG720966 QWT720961:QXK720966 QMX720961:QNO720966 QDB720961:QDS720966 PTF720961:PTW720966 PJJ720961:PKA720966 OZN720961:PAE720966 OPR720961:OQI720966 OFV720961:OGM720966 NVZ720961:NWQ720966 NMD720961:NMU720966 NCH720961:NCY720966 MSL720961:MTC720966 MIP720961:MJG720966 LYT720961:LZK720966 LOX720961:LPO720966 LFB720961:LFS720966 KVF720961:KVW720966 KLJ720961:KMA720966 KBN720961:KCE720966 JRR720961:JSI720966 JHV720961:JIM720966 IXZ720961:IYQ720966 IOD720961:IOU720966 IEH720961:IEY720966 HUL720961:HVC720966 HKP720961:HLG720966 HAT720961:HBK720966 GQX720961:GRO720966 GHB720961:GHS720966 FXF720961:FXW720966 FNJ720961:FOA720966 FDN720961:FEE720966 ETR720961:EUI720966 EJV720961:EKM720966 DZZ720961:EAQ720966 DQD720961:DQU720966 DGH720961:DGY720966 CWL720961:CXC720966 CMP720961:CNG720966 CCT720961:CDK720966 BSX720961:BTO720966 BJB720961:BJS720966 AZF720961:AZW720966 APJ720961:AQA720966 AFN720961:AGE720966 VR720961:WI720966 LV720961:MM720966 WYH655425:WYY655430 WOL655425:WPC655430 WEP655425:WFG655430 VUT655425:VVK655430 VKX655425:VLO655430 VBB655425:VBS655430 URF655425:URW655430 UHJ655425:UIA655430 TXN655425:TYE655430 TNR655425:TOI655430 TDV655425:TEM655430 STZ655425:SUQ655430 SKD655425:SKU655430 SAH655425:SAY655430 RQL655425:RRC655430 RGP655425:RHG655430 QWT655425:QXK655430 QMX655425:QNO655430 QDB655425:QDS655430 PTF655425:PTW655430 PJJ655425:PKA655430 OZN655425:PAE655430 OPR655425:OQI655430 OFV655425:OGM655430 NVZ655425:NWQ655430 NMD655425:NMU655430 NCH655425:NCY655430 MSL655425:MTC655430 MIP655425:MJG655430 LYT655425:LZK655430 LOX655425:LPO655430 LFB655425:LFS655430 KVF655425:KVW655430 KLJ655425:KMA655430 KBN655425:KCE655430 JRR655425:JSI655430 JHV655425:JIM655430 IXZ655425:IYQ655430 IOD655425:IOU655430 IEH655425:IEY655430 HUL655425:HVC655430 HKP655425:HLG655430 HAT655425:HBK655430 GQX655425:GRO655430 GHB655425:GHS655430 FXF655425:FXW655430 FNJ655425:FOA655430 FDN655425:FEE655430 ETR655425:EUI655430 EJV655425:EKM655430 DZZ655425:EAQ655430 DQD655425:DQU655430 DGH655425:DGY655430 CWL655425:CXC655430 CMP655425:CNG655430 CCT655425:CDK655430 BSX655425:BTO655430 BJB655425:BJS655430 AZF655425:AZW655430 APJ655425:AQA655430 AFN655425:AGE655430 VR655425:WI655430 LV655425:MM655430 WYH589889:WYY589894 WOL589889:WPC589894 WEP589889:WFG589894 VUT589889:VVK589894 VKX589889:VLO589894 VBB589889:VBS589894 URF589889:URW589894 UHJ589889:UIA589894 TXN589889:TYE589894 TNR589889:TOI589894 TDV589889:TEM589894 STZ589889:SUQ589894 SKD589889:SKU589894 SAH589889:SAY589894 RQL589889:RRC589894 RGP589889:RHG589894 QWT589889:QXK589894 QMX589889:QNO589894 QDB589889:QDS589894 PTF589889:PTW589894 PJJ589889:PKA589894 OZN589889:PAE589894 OPR589889:OQI589894 OFV589889:OGM589894 NVZ589889:NWQ589894 NMD589889:NMU589894 NCH589889:NCY589894 MSL589889:MTC589894 MIP589889:MJG589894 LYT589889:LZK589894 LOX589889:LPO589894 LFB589889:LFS589894 KVF589889:KVW589894 KLJ589889:KMA589894 KBN589889:KCE589894 JRR589889:JSI589894 JHV589889:JIM589894 IXZ589889:IYQ589894 IOD589889:IOU589894 IEH589889:IEY589894 HUL589889:HVC589894 HKP589889:HLG589894 HAT589889:HBK589894 GQX589889:GRO589894 GHB589889:GHS589894 FXF589889:FXW589894 FNJ589889:FOA589894 FDN589889:FEE589894 ETR589889:EUI589894 EJV589889:EKM589894 DZZ589889:EAQ589894 DQD589889:DQU589894 DGH589889:DGY589894 CWL589889:CXC589894 CMP589889:CNG589894 CCT589889:CDK589894 BSX589889:BTO589894 BJB589889:BJS589894 AZF589889:AZW589894 APJ589889:AQA589894 AFN589889:AGE589894 VR589889:WI589894 LV589889:MM589894 WYH524353:WYY524358 WOL524353:WPC524358 WEP524353:WFG524358 VUT524353:VVK524358 VKX524353:VLO524358 VBB524353:VBS524358 URF524353:URW524358 UHJ524353:UIA524358 TXN524353:TYE524358 TNR524353:TOI524358 TDV524353:TEM524358 STZ524353:SUQ524358 SKD524353:SKU524358 SAH524353:SAY524358 RQL524353:RRC524358 RGP524353:RHG524358 QWT524353:QXK524358 QMX524353:QNO524358 QDB524353:QDS524358 PTF524353:PTW524358 PJJ524353:PKA524358 OZN524353:PAE524358 OPR524353:OQI524358 OFV524353:OGM524358 NVZ524353:NWQ524358 NMD524353:NMU524358 NCH524353:NCY524358 MSL524353:MTC524358 MIP524353:MJG524358 LYT524353:LZK524358 LOX524353:LPO524358 LFB524353:LFS524358 KVF524353:KVW524358 KLJ524353:KMA524358 KBN524353:KCE524358 JRR524353:JSI524358 JHV524353:JIM524358 IXZ524353:IYQ524358 IOD524353:IOU524358 IEH524353:IEY524358 HUL524353:HVC524358 HKP524353:HLG524358 HAT524353:HBK524358 GQX524353:GRO524358 GHB524353:GHS524358 FXF524353:FXW524358 FNJ524353:FOA524358 FDN524353:FEE524358 ETR524353:EUI524358 EJV524353:EKM524358 DZZ524353:EAQ524358 DQD524353:DQU524358 DGH524353:DGY524358 CWL524353:CXC524358 CMP524353:CNG524358 CCT524353:CDK524358 BSX524353:BTO524358 BJB524353:BJS524358 AZF524353:AZW524358 APJ524353:AQA524358 AFN524353:AGE524358 VR524353:WI524358 LV524353:MM524358 WYH458817:WYY458822 WOL458817:WPC458822 WEP458817:WFG458822 VUT458817:VVK458822 VKX458817:VLO458822 VBB458817:VBS458822 URF458817:URW458822 UHJ458817:UIA458822 TXN458817:TYE458822 TNR458817:TOI458822 TDV458817:TEM458822 STZ458817:SUQ458822 SKD458817:SKU458822 SAH458817:SAY458822 RQL458817:RRC458822 RGP458817:RHG458822 QWT458817:QXK458822 QMX458817:QNO458822 QDB458817:QDS458822 PTF458817:PTW458822 PJJ458817:PKA458822 OZN458817:PAE458822 OPR458817:OQI458822 OFV458817:OGM458822 NVZ458817:NWQ458822 NMD458817:NMU458822 NCH458817:NCY458822 MSL458817:MTC458822 MIP458817:MJG458822 LYT458817:LZK458822 LOX458817:LPO458822 LFB458817:LFS458822 KVF458817:KVW458822 KLJ458817:KMA458822 KBN458817:KCE458822 JRR458817:JSI458822 JHV458817:JIM458822 IXZ458817:IYQ458822 IOD458817:IOU458822 IEH458817:IEY458822 HUL458817:HVC458822 HKP458817:HLG458822 HAT458817:HBK458822 GQX458817:GRO458822 GHB458817:GHS458822 FXF458817:FXW458822 FNJ458817:FOA458822 FDN458817:FEE458822 ETR458817:EUI458822 EJV458817:EKM458822 DZZ458817:EAQ458822 DQD458817:DQU458822 DGH458817:DGY458822 CWL458817:CXC458822 CMP458817:CNG458822 CCT458817:CDK458822 BSX458817:BTO458822 BJB458817:BJS458822 AZF458817:AZW458822 APJ458817:AQA458822 AFN458817:AGE458822 VR458817:WI458822 LV458817:MM458822 WYH393281:WYY393286 WOL393281:WPC393286 WEP393281:WFG393286 VUT393281:VVK393286 VKX393281:VLO393286 VBB393281:VBS393286 URF393281:URW393286 UHJ393281:UIA393286 TXN393281:TYE393286 TNR393281:TOI393286 TDV393281:TEM393286 STZ393281:SUQ393286 SKD393281:SKU393286 SAH393281:SAY393286 RQL393281:RRC393286 RGP393281:RHG393286 QWT393281:QXK393286 QMX393281:QNO393286 QDB393281:QDS393286 PTF393281:PTW393286 PJJ393281:PKA393286 OZN393281:PAE393286 OPR393281:OQI393286 OFV393281:OGM393286 NVZ393281:NWQ393286 NMD393281:NMU393286 NCH393281:NCY393286 MSL393281:MTC393286 MIP393281:MJG393286 LYT393281:LZK393286 LOX393281:LPO393286 LFB393281:LFS393286 KVF393281:KVW393286 KLJ393281:KMA393286 KBN393281:KCE393286 JRR393281:JSI393286 JHV393281:JIM393286 IXZ393281:IYQ393286 IOD393281:IOU393286 IEH393281:IEY393286 HUL393281:HVC393286 HKP393281:HLG393286 HAT393281:HBK393286 GQX393281:GRO393286 GHB393281:GHS393286 FXF393281:FXW393286 FNJ393281:FOA393286 FDN393281:FEE393286 ETR393281:EUI393286 EJV393281:EKM393286 DZZ393281:EAQ393286 DQD393281:DQU393286 DGH393281:DGY393286 CWL393281:CXC393286 CMP393281:CNG393286 CCT393281:CDK393286 BSX393281:BTO393286 BJB393281:BJS393286 AZF393281:AZW393286 APJ393281:AQA393286 AFN393281:AGE393286 VR393281:WI393286 LV393281:MM393286 WYH327745:WYY327750 WOL327745:WPC327750 WEP327745:WFG327750 VUT327745:VVK327750 VKX327745:VLO327750 VBB327745:VBS327750 URF327745:URW327750 UHJ327745:UIA327750 TXN327745:TYE327750 TNR327745:TOI327750 TDV327745:TEM327750 STZ327745:SUQ327750 SKD327745:SKU327750 SAH327745:SAY327750 RQL327745:RRC327750 RGP327745:RHG327750 QWT327745:QXK327750 QMX327745:QNO327750 QDB327745:QDS327750 PTF327745:PTW327750 PJJ327745:PKA327750 OZN327745:PAE327750 OPR327745:OQI327750 OFV327745:OGM327750 NVZ327745:NWQ327750 NMD327745:NMU327750 NCH327745:NCY327750 MSL327745:MTC327750 MIP327745:MJG327750 LYT327745:LZK327750 LOX327745:LPO327750 LFB327745:LFS327750 KVF327745:KVW327750 KLJ327745:KMA327750 KBN327745:KCE327750 JRR327745:JSI327750 JHV327745:JIM327750 IXZ327745:IYQ327750 IOD327745:IOU327750 IEH327745:IEY327750 HUL327745:HVC327750 HKP327745:HLG327750 HAT327745:HBK327750 GQX327745:GRO327750 GHB327745:GHS327750 FXF327745:FXW327750 FNJ327745:FOA327750 FDN327745:FEE327750 ETR327745:EUI327750 EJV327745:EKM327750 DZZ327745:EAQ327750 DQD327745:DQU327750 DGH327745:DGY327750 CWL327745:CXC327750 CMP327745:CNG327750 CCT327745:CDK327750 BSX327745:BTO327750 BJB327745:BJS327750 AZF327745:AZW327750 APJ327745:AQA327750 AFN327745:AGE327750 VR327745:WI327750 LV327745:MM327750 WYH262209:WYY262214 WOL262209:WPC262214 WEP262209:WFG262214 VUT262209:VVK262214 VKX262209:VLO262214 VBB262209:VBS262214 URF262209:URW262214 UHJ262209:UIA262214 TXN262209:TYE262214 TNR262209:TOI262214 TDV262209:TEM262214 STZ262209:SUQ262214 SKD262209:SKU262214 SAH262209:SAY262214 RQL262209:RRC262214 RGP262209:RHG262214 QWT262209:QXK262214 QMX262209:QNO262214 QDB262209:QDS262214 PTF262209:PTW262214 PJJ262209:PKA262214 OZN262209:PAE262214 OPR262209:OQI262214 OFV262209:OGM262214 NVZ262209:NWQ262214 NMD262209:NMU262214 NCH262209:NCY262214 MSL262209:MTC262214 MIP262209:MJG262214 LYT262209:LZK262214 LOX262209:LPO262214 LFB262209:LFS262214 KVF262209:KVW262214 KLJ262209:KMA262214 KBN262209:KCE262214 JRR262209:JSI262214 JHV262209:JIM262214 IXZ262209:IYQ262214 IOD262209:IOU262214 IEH262209:IEY262214 HUL262209:HVC262214 HKP262209:HLG262214 HAT262209:HBK262214 GQX262209:GRO262214 GHB262209:GHS262214 FXF262209:FXW262214 FNJ262209:FOA262214 FDN262209:FEE262214 ETR262209:EUI262214 EJV262209:EKM262214 DZZ262209:EAQ262214 DQD262209:DQU262214 DGH262209:DGY262214 CWL262209:CXC262214 CMP262209:CNG262214 CCT262209:CDK262214 BSX262209:BTO262214 BJB262209:BJS262214 AZF262209:AZW262214 APJ262209:AQA262214 AFN262209:AGE262214 VR262209:WI262214 LV262209:MM262214 WYH196673:WYY196678 WOL196673:WPC196678 WEP196673:WFG196678 VUT196673:VVK196678 VKX196673:VLO196678 VBB196673:VBS196678 URF196673:URW196678 UHJ196673:UIA196678 TXN196673:TYE196678 TNR196673:TOI196678 TDV196673:TEM196678 STZ196673:SUQ196678 SKD196673:SKU196678 SAH196673:SAY196678 RQL196673:RRC196678 RGP196673:RHG196678 QWT196673:QXK196678 QMX196673:QNO196678 QDB196673:QDS196678 PTF196673:PTW196678 PJJ196673:PKA196678 OZN196673:PAE196678 OPR196673:OQI196678 OFV196673:OGM196678 NVZ196673:NWQ196678 NMD196673:NMU196678 NCH196673:NCY196678 MSL196673:MTC196678 MIP196673:MJG196678 LYT196673:LZK196678 LOX196673:LPO196678 LFB196673:LFS196678 KVF196673:KVW196678 KLJ196673:KMA196678 KBN196673:KCE196678 JRR196673:JSI196678 JHV196673:JIM196678 IXZ196673:IYQ196678 IOD196673:IOU196678 IEH196673:IEY196678 HUL196673:HVC196678 HKP196673:HLG196678 HAT196673:HBK196678 GQX196673:GRO196678 GHB196673:GHS196678 FXF196673:FXW196678 FNJ196673:FOA196678 FDN196673:FEE196678 ETR196673:EUI196678 EJV196673:EKM196678 DZZ196673:EAQ196678 DQD196673:DQU196678 DGH196673:DGY196678 CWL196673:CXC196678 CMP196673:CNG196678 CCT196673:CDK196678 BSX196673:BTO196678 BJB196673:BJS196678 AZF196673:AZW196678 APJ196673:AQA196678 AFN196673:AGE196678 VR196673:WI196678 LV196673:MM196678 WYH131137:WYY131142 WOL131137:WPC131142 WEP131137:WFG131142 VUT131137:VVK131142 VKX131137:VLO131142 VBB131137:VBS131142 URF131137:URW131142 UHJ131137:UIA131142 TXN131137:TYE131142 TNR131137:TOI131142 TDV131137:TEM131142 STZ131137:SUQ131142 SKD131137:SKU131142 SAH131137:SAY131142 RQL131137:RRC131142 RGP131137:RHG131142 QWT131137:QXK131142 QMX131137:QNO131142 QDB131137:QDS131142 PTF131137:PTW131142 PJJ131137:PKA131142 OZN131137:PAE131142 OPR131137:OQI131142 OFV131137:OGM131142 NVZ131137:NWQ131142 NMD131137:NMU131142 NCH131137:NCY131142 MSL131137:MTC131142 MIP131137:MJG131142 LYT131137:LZK131142 LOX131137:LPO131142 LFB131137:LFS131142 KVF131137:KVW131142 KLJ131137:KMA131142 KBN131137:KCE131142 JRR131137:JSI131142 JHV131137:JIM131142 IXZ131137:IYQ131142 IOD131137:IOU131142 IEH131137:IEY131142 HUL131137:HVC131142 HKP131137:HLG131142 HAT131137:HBK131142 GQX131137:GRO131142 GHB131137:GHS131142 FXF131137:FXW131142 FNJ131137:FOA131142 FDN131137:FEE131142 ETR131137:EUI131142 EJV131137:EKM131142 DZZ131137:EAQ131142 DQD131137:DQU131142 DGH131137:DGY131142 CWL131137:CXC131142 CMP131137:CNG131142 CCT131137:CDK131142 BSX131137:BTO131142 BJB131137:BJS131142 AZF131137:AZW131142 APJ131137:AQA131142 AFN131137:AGE131142 VR131137:WI131142 LV131137:MM131142 WYH65601:WYY65606 WOL65601:WPC65606 WEP65601:WFG65606 VUT65601:VVK65606 VKX65601:VLO65606 VBB65601:VBS65606 URF65601:URW65606 UHJ65601:UIA65606 TXN65601:TYE65606 TNR65601:TOI65606 TDV65601:TEM65606 STZ65601:SUQ65606 SKD65601:SKU65606 SAH65601:SAY65606 RQL65601:RRC65606 RGP65601:RHG65606 QWT65601:QXK65606 QMX65601:QNO65606 QDB65601:QDS65606 PTF65601:PTW65606 PJJ65601:PKA65606 OZN65601:PAE65606 OPR65601:OQI65606 OFV65601:OGM65606 NVZ65601:NWQ65606 NMD65601:NMU65606 NCH65601:NCY65606 MSL65601:MTC65606 MIP65601:MJG65606 LYT65601:LZK65606 LOX65601:LPO65606 LFB65601:LFS65606 KVF65601:KVW65606 KLJ65601:KMA65606 KBN65601:KCE65606 JRR65601:JSI65606 JHV65601:JIM65606 IXZ65601:IYQ65606 IOD65601:IOU65606 IEH65601:IEY65606 HUL65601:HVC65606 HKP65601:HLG65606 HAT65601:HBK65606 GQX65601:GRO65606 GHB65601:GHS65606 FXF65601:FXW65606 FNJ65601:FOA65606 FDN65601:FEE65606 ETR65601:EUI65606 EJV65601:EKM65606 DZZ65601:EAQ65606 DQD65601:DQU65606 DGH65601:DGY65606 CWL65601:CXC65606 CMP65601:CNG65606 CCT65601:CDK65606 BSX65601:BTO65606 BJB65601:BJS65606 AZF65601:AZW65606 APJ65601:AQA65606 AFN65601:AGE65606 VR65601:WI65606 LV65601:MM65606 WYH65:WYY70 WOL65:WPC70 WEP65:WFG70 VUT65:VVK70 VKX65:VLO70 VBB65:VBS70 URF65:URW70 UHJ65:UIA70 TXN65:TYE70 TNR65:TOI70 TDV65:TEM70 STZ65:SUQ70 SKD65:SKU70 SAH65:SAY70 RQL65:RRC70 RGP65:RHG70 QWT65:QXK70 QMX65:QNO70 QDB65:QDS70 PTF65:PTW70 PJJ65:PKA70 OZN65:PAE70 OPR65:OQI70 OFV65:OGM70 NVZ65:NWQ70 NMD65:NMU70 NCH65:NCY70 MSL65:MTC70 MIP65:MJG70 LYT65:LZK70 LOX65:LPO70 LFB65:LFS70 KVF65:KVW70 KLJ65:KMA70 KBN65:KCE70 JRR65:JSI70 JHV65:JIM70 IXZ65:IYQ70 IOD65:IOU70 IEH65:IEY70 HUL65:HVC70 HKP65:HLG70 HAT65:HBK70 GQX65:GRO70 GHB65:GHS70 FXF65:FXW70 FNJ65:FOA70 FDN65:FEE70 ETR65:EUI70 EJV65:EKM70 DZZ65:EAQ70 DQD65:DQU70 DGH65:DGY70 CWL65:CXC70 CMP65:CNG70 CCT65:CDK70 BSX65:BTO70 BJB65:BJS70 AZF65:AZW70 APJ65:AQA70 AFN65:AGE70 VR65:WI70 LV65:MM70 WYF983052:WYG983053 WOJ983052:WOK983053 WEN983052:WEO983053 VUR983052:VUS983053 VKV983052:VKW983053 VAZ983052:VBA983053 URD983052:URE983053 UHH983052:UHI983053 TXL983052:TXM983053 TNP983052:TNQ983053 TDT983052:TDU983053 STX983052:STY983053 SKB983052:SKC983053 SAF983052:SAG983053 RQJ983052:RQK983053 RGN983052:RGO983053 QWR983052:QWS983053 QMV983052:QMW983053 QCZ983052:QDA983053 PTD983052:PTE983053 PJH983052:PJI983053 OZL983052:OZM983053 OPP983052:OPQ983053 OFT983052:OFU983053 NVX983052:NVY983053 NMB983052:NMC983053 NCF983052:NCG983053 MSJ983052:MSK983053 MIN983052:MIO983053 LYR983052:LYS983053 LOV983052:LOW983053 LEZ983052:LFA983053 KVD983052:KVE983053 KLH983052:KLI983053 KBL983052:KBM983053 JRP983052:JRQ983053 JHT983052:JHU983053 IXX983052:IXY983053 IOB983052:IOC983053 IEF983052:IEG983053 HUJ983052:HUK983053 HKN983052:HKO983053 HAR983052:HAS983053 GQV983052:GQW983053 GGZ983052:GHA983053 FXD983052:FXE983053 FNH983052:FNI983053 FDL983052:FDM983053 ETP983052:ETQ983053 EJT983052:EJU983053 DZX983052:DZY983053 DQB983052:DQC983053 DGF983052:DGG983053 CWJ983052:CWK983053 CMN983052:CMO983053 CCR983052:CCS983053 BSV983052:BSW983053 BIZ983052:BJA983053 AZD983052:AZE983053 APH983052:API983053 AFL983052:AFM983053 VP983052:VQ983053 LT983052:LU983053 WYF917516:WYG917517 WOJ917516:WOK917517 WEN917516:WEO917517 VUR917516:VUS917517 VKV917516:VKW917517 VAZ917516:VBA917517 URD917516:URE917517 UHH917516:UHI917517 TXL917516:TXM917517 TNP917516:TNQ917517 TDT917516:TDU917517 STX917516:STY917517 SKB917516:SKC917517 SAF917516:SAG917517 RQJ917516:RQK917517 RGN917516:RGO917517 QWR917516:QWS917517 QMV917516:QMW917517 QCZ917516:QDA917517 PTD917516:PTE917517 PJH917516:PJI917517 OZL917516:OZM917517 OPP917516:OPQ917517 OFT917516:OFU917517 NVX917516:NVY917517 NMB917516:NMC917517 NCF917516:NCG917517 MSJ917516:MSK917517 MIN917516:MIO917517 LYR917516:LYS917517 LOV917516:LOW917517 LEZ917516:LFA917517 KVD917516:KVE917517 KLH917516:KLI917517 KBL917516:KBM917517 JRP917516:JRQ917517 JHT917516:JHU917517 IXX917516:IXY917517 IOB917516:IOC917517 IEF917516:IEG917517 HUJ917516:HUK917517 HKN917516:HKO917517 HAR917516:HAS917517 GQV917516:GQW917517 GGZ917516:GHA917517 FXD917516:FXE917517 FNH917516:FNI917517 FDL917516:FDM917517 ETP917516:ETQ917517 EJT917516:EJU917517 DZX917516:DZY917517 DQB917516:DQC917517 DGF917516:DGG917517 CWJ917516:CWK917517 CMN917516:CMO917517 CCR917516:CCS917517 BSV917516:BSW917517 BIZ917516:BJA917517 AZD917516:AZE917517 APH917516:API917517 AFL917516:AFM917517 VP917516:VQ917517 LT917516:LU917517 WYF851980:WYG851981 WOJ851980:WOK851981 WEN851980:WEO851981 VUR851980:VUS851981 VKV851980:VKW851981 VAZ851980:VBA851981 URD851980:URE851981 UHH851980:UHI851981 TXL851980:TXM851981 TNP851980:TNQ851981 TDT851980:TDU851981 STX851980:STY851981 SKB851980:SKC851981 SAF851980:SAG851981 RQJ851980:RQK851981 RGN851980:RGO851981 QWR851980:QWS851981 QMV851980:QMW851981 QCZ851980:QDA851981 PTD851980:PTE851981 PJH851980:PJI851981 OZL851980:OZM851981 OPP851980:OPQ851981 OFT851980:OFU851981 NVX851980:NVY851981 NMB851980:NMC851981 NCF851980:NCG851981 MSJ851980:MSK851981 MIN851980:MIO851981 LYR851980:LYS851981 LOV851980:LOW851981 LEZ851980:LFA851981 KVD851980:KVE851981 KLH851980:KLI851981 KBL851980:KBM851981 JRP851980:JRQ851981 JHT851980:JHU851981 IXX851980:IXY851981 IOB851980:IOC851981 IEF851980:IEG851981 HUJ851980:HUK851981 HKN851980:HKO851981 HAR851980:HAS851981 GQV851980:GQW851981 GGZ851980:GHA851981 FXD851980:FXE851981 FNH851980:FNI851981 FDL851980:FDM851981 ETP851980:ETQ851981 EJT851980:EJU851981 DZX851980:DZY851981 DQB851980:DQC851981 DGF851980:DGG851981 CWJ851980:CWK851981 CMN851980:CMO851981 CCR851980:CCS851981 BSV851980:BSW851981 BIZ851980:BJA851981 AZD851980:AZE851981 APH851980:API851981 AFL851980:AFM851981 VP851980:VQ851981 LT851980:LU851981 WYF786444:WYG786445 WOJ786444:WOK786445 WEN786444:WEO786445 VUR786444:VUS786445 VKV786444:VKW786445 VAZ786444:VBA786445 URD786444:URE786445 UHH786444:UHI786445 TXL786444:TXM786445 TNP786444:TNQ786445 TDT786444:TDU786445 STX786444:STY786445 SKB786444:SKC786445 SAF786444:SAG786445 RQJ786444:RQK786445 RGN786444:RGO786445 QWR786444:QWS786445 QMV786444:QMW786445 QCZ786444:QDA786445 PTD786444:PTE786445 PJH786444:PJI786445 OZL786444:OZM786445 OPP786444:OPQ786445 OFT786444:OFU786445 NVX786444:NVY786445 NMB786444:NMC786445 NCF786444:NCG786445 MSJ786444:MSK786445 MIN786444:MIO786445 LYR786444:LYS786445 LOV786444:LOW786445 LEZ786444:LFA786445 KVD786444:KVE786445 KLH786444:KLI786445 KBL786444:KBM786445 JRP786444:JRQ786445 JHT786444:JHU786445 IXX786444:IXY786445 IOB786444:IOC786445 IEF786444:IEG786445 HUJ786444:HUK786445 HKN786444:HKO786445 HAR786444:HAS786445 GQV786444:GQW786445 GGZ786444:GHA786445 FXD786444:FXE786445 FNH786444:FNI786445 FDL786444:FDM786445 ETP786444:ETQ786445 EJT786444:EJU786445 DZX786444:DZY786445 DQB786444:DQC786445 DGF786444:DGG786445 CWJ786444:CWK786445 CMN786444:CMO786445 CCR786444:CCS786445 BSV786444:BSW786445 BIZ786444:BJA786445 AZD786444:AZE786445 APH786444:API786445 AFL786444:AFM786445 VP786444:VQ786445 LT786444:LU786445 WYF720908:WYG720909 WOJ720908:WOK720909 WEN720908:WEO720909 VUR720908:VUS720909 VKV720908:VKW720909 VAZ720908:VBA720909 URD720908:URE720909 UHH720908:UHI720909 TXL720908:TXM720909 TNP720908:TNQ720909 TDT720908:TDU720909 STX720908:STY720909 SKB720908:SKC720909 SAF720908:SAG720909 RQJ720908:RQK720909 RGN720908:RGO720909 QWR720908:QWS720909 QMV720908:QMW720909 QCZ720908:QDA720909 PTD720908:PTE720909 PJH720908:PJI720909 OZL720908:OZM720909 OPP720908:OPQ720909 OFT720908:OFU720909 NVX720908:NVY720909 NMB720908:NMC720909 NCF720908:NCG720909 MSJ720908:MSK720909 MIN720908:MIO720909 LYR720908:LYS720909 LOV720908:LOW720909 LEZ720908:LFA720909 KVD720908:KVE720909 KLH720908:KLI720909 KBL720908:KBM720909 JRP720908:JRQ720909 JHT720908:JHU720909 IXX720908:IXY720909 IOB720908:IOC720909 IEF720908:IEG720909 HUJ720908:HUK720909 HKN720908:HKO720909 HAR720908:HAS720909 GQV720908:GQW720909 GGZ720908:GHA720909 FXD720908:FXE720909 FNH720908:FNI720909 FDL720908:FDM720909 ETP720908:ETQ720909 EJT720908:EJU720909 DZX720908:DZY720909 DQB720908:DQC720909 DGF720908:DGG720909 CWJ720908:CWK720909 CMN720908:CMO720909 CCR720908:CCS720909 BSV720908:BSW720909 BIZ720908:BJA720909 AZD720908:AZE720909 APH720908:API720909 AFL720908:AFM720909 VP720908:VQ720909 LT720908:LU720909 WYF655372:WYG655373 WOJ655372:WOK655373 WEN655372:WEO655373 VUR655372:VUS655373 VKV655372:VKW655373 VAZ655372:VBA655373 URD655372:URE655373 UHH655372:UHI655373 TXL655372:TXM655373 TNP655372:TNQ655373 TDT655372:TDU655373 STX655372:STY655373 SKB655372:SKC655373 SAF655372:SAG655373 RQJ655372:RQK655373 RGN655372:RGO655373 QWR655372:QWS655373 QMV655372:QMW655373 QCZ655372:QDA655373 PTD655372:PTE655373 PJH655372:PJI655373 OZL655372:OZM655373 OPP655372:OPQ655373 OFT655372:OFU655373 NVX655372:NVY655373 NMB655372:NMC655373 NCF655372:NCG655373 MSJ655372:MSK655373 MIN655372:MIO655373 LYR655372:LYS655373 LOV655372:LOW655373 LEZ655372:LFA655373 KVD655372:KVE655373 KLH655372:KLI655373 KBL655372:KBM655373 JRP655372:JRQ655373 JHT655372:JHU655373 IXX655372:IXY655373 IOB655372:IOC655373 IEF655372:IEG655373 HUJ655372:HUK655373 HKN655372:HKO655373 HAR655372:HAS655373 GQV655372:GQW655373 GGZ655372:GHA655373 FXD655372:FXE655373 FNH655372:FNI655373 FDL655372:FDM655373 ETP655372:ETQ655373 EJT655372:EJU655373 DZX655372:DZY655373 DQB655372:DQC655373 DGF655372:DGG655373 CWJ655372:CWK655373 CMN655372:CMO655373 CCR655372:CCS655373 BSV655372:BSW655373 BIZ655372:BJA655373 AZD655372:AZE655373 APH655372:API655373 AFL655372:AFM655373 VP655372:VQ655373 LT655372:LU655373 WYF589836:WYG589837 WOJ589836:WOK589837 WEN589836:WEO589837 VUR589836:VUS589837 VKV589836:VKW589837 VAZ589836:VBA589837 URD589836:URE589837 UHH589836:UHI589837 TXL589836:TXM589837 TNP589836:TNQ589837 TDT589836:TDU589837 STX589836:STY589837 SKB589836:SKC589837 SAF589836:SAG589837 RQJ589836:RQK589837 RGN589836:RGO589837 QWR589836:QWS589837 QMV589836:QMW589837 QCZ589836:QDA589837 PTD589836:PTE589837 PJH589836:PJI589837 OZL589836:OZM589837 OPP589836:OPQ589837 OFT589836:OFU589837 NVX589836:NVY589837 NMB589836:NMC589837 NCF589836:NCG589837 MSJ589836:MSK589837 MIN589836:MIO589837 LYR589836:LYS589837 LOV589836:LOW589837 LEZ589836:LFA589837 KVD589836:KVE589837 KLH589836:KLI589837 KBL589836:KBM589837 JRP589836:JRQ589837 JHT589836:JHU589837 IXX589836:IXY589837 IOB589836:IOC589837 IEF589836:IEG589837 HUJ589836:HUK589837 HKN589836:HKO589837 HAR589836:HAS589837 GQV589836:GQW589837 GGZ589836:GHA589837 FXD589836:FXE589837 FNH589836:FNI589837 FDL589836:FDM589837 ETP589836:ETQ589837 EJT589836:EJU589837 DZX589836:DZY589837 DQB589836:DQC589837 DGF589836:DGG589837 CWJ589836:CWK589837 CMN589836:CMO589837 CCR589836:CCS589837 BSV589836:BSW589837 BIZ589836:BJA589837 AZD589836:AZE589837 APH589836:API589837 AFL589836:AFM589837 VP589836:VQ589837 LT589836:LU589837 WYF524300:WYG524301 WOJ524300:WOK524301 WEN524300:WEO524301 VUR524300:VUS524301 VKV524300:VKW524301 VAZ524300:VBA524301 URD524300:URE524301 UHH524300:UHI524301 TXL524300:TXM524301 TNP524300:TNQ524301 TDT524300:TDU524301 STX524300:STY524301 SKB524300:SKC524301 SAF524300:SAG524301 RQJ524300:RQK524301 RGN524300:RGO524301 QWR524300:QWS524301 QMV524300:QMW524301 QCZ524300:QDA524301 PTD524300:PTE524301 PJH524300:PJI524301 OZL524300:OZM524301 OPP524300:OPQ524301 OFT524300:OFU524301 NVX524300:NVY524301 NMB524300:NMC524301 NCF524300:NCG524301 MSJ524300:MSK524301 MIN524300:MIO524301 LYR524300:LYS524301 LOV524300:LOW524301 LEZ524300:LFA524301 KVD524300:KVE524301 KLH524300:KLI524301 KBL524300:KBM524301 JRP524300:JRQ524301 JHT524300:JHU524301 IXX524300:IXY524301 IOB524300:IOC524301 IEF524300:IEG524301 HUJ524300:HUK524301 HKN524300:HKO524301 HAR524300:HAS524301 GQV524300:GQW524301 GGZ524300:GHA524301 FXD524300:FXE524301 FNH524300:FNI524301 FDL524300:FDM524301 ETP524300:ETQ524301 EJT524300:EJU524301 DZX524300:DZY524301 DQB524300:DQC524301 DGF524300:DGG524301 CWJ524300:CWK524301 CMN524300:CMO524301 CCR524300:CCS524301 BSV524300:BSW524301 BIZ524300:BJA524301 AZD524300:AZE524301 APH524300:API524301 AFL524300:AFM524301 VP524300:VQ524301 LT524300:LU524301 WYF458764:WYG458765 WOJ458764:WOK458765 WEN458764:WEO458765 VUR458764:VUS458765 VKV458764:VKW458765 VAZ458764:VBA458765 URD458764:URE458765 UHH458764:UHI458765 TXL458764:TXM458765 TNP458764:TNQ458765 TDT458764:TDU458765 STX458764:STY458765 SKB458764:SKC458765 SAF458764:SAG458765 RQJ458764:RQK458765 RGN458764:RGO458765 QWR458764:QWS458765 QMV458764:QMW458765 QCZ458764:QDA458765 PTD458764:PTE458765 PJH458764:PJI458765 OZL458764:OZM458765 OPP458764:OPQ458765 OFT458764:OFU458765 NVX458764:NVY458765 NMB458764:NMC458765 NCF458764:NCG458765 MSJ458764:MSK458765 MIN458764:MIO458765 LYR458764:LYS458765 LOV458764:LOW458765 LEZ458764:LFA458765 KVD458764:KVE458765 KLH458764:KLI458765 KBL458764:KBM458765 JRP458764:JRQ458765 JHT458764:JHU458765 IXX458764:IXY458765 IOB458764:IOC458765 IEF458764:IEG458765 HUJ458764:HUK458765 HKN458764:HKO458765 HAR458764:HAS458765 GQV458764:GQW458765 GGZ458764:GHA458765 FXD458764:FXE458765 FNH458764:FNI458765 FDL458764:FDM458765 ETP458764:ETQ458765 EJT458764:EJU458765 DZX458764:DZY458765 DQB458764:DQC458765 DGF458764:DGG458765 CWJ458764:CWK458765 CMN458764:CMO458765 CCR458764:CCS458765 BSV458764:BSW458765 BIZ458764:BJA458765 AZD458764:AZE458765 APH458764:API458765 AFL458764:AFM458765 VP458764:VQ458765 LT458764:LU458765 WYF393228:WYG393229 WOJ393228:WOK393229 WEN393228:WEO393229 VUR393228:VUS393229 VKV393228:VKW393229 VAZ393228:VBA393229 URD393228:URE393229 UHH393228:UHI393229 TXL393228:TXM393229 TNP393228:TNQ393229 TDT393228:TDU393229 STX393228:STY393229 SKB393228:SKC393229 SAF393228:SAG393229 RQJ393228:RQK393229 RGN393228:RGO393229 QWR393228:QWS393229 QMV393228:QMW393229 QCZ393228:QDA393229 PTD393228:PTE393229 PJH393228:PJI393229 OZL393228:OZM393229 OPP393228:OPQ393229 OFT393228:OFU393229 NVX393228:NVY393229 NMB393228:NMC393229 NCF393228:NCG393229 MSJ393228:MSK393229 MIN393228:MIO393229 LYR393228:LYS393229 LOV393228:LOW393229 LEZ393228:LFA393229 KVD393228:KVE393229 KLH393228:KLI393229 KBL393228:KBM393229 JRP393228:JRQ393229 JHT393228:JHU393229 IXX393228:IXY393229 IOB393228:IOC393229 IEF393228:IEG393229 HUJ393228:HUK393229 HKN393228:HKO393229 HAR393228:HAS393229 GQV393228:GQW393229 GGZ393228:GHA393229 FXD393228:FXE393229 FNH393228:FNI393229 FDL393228:FDM393229 ETP393228:ETQ393229 EJT393228:EJU393229 DZX393228:DZY393229 DQB393228:DQC393229 DGF393228:DGG393229 CWJ393228:CWK393229 CMN393228:CMO393229 CCR393228:CCS393229 BSV393228:BSW393229 BIZ393228:BJA393229 AZD393228:AZE393229 APH393228:API393229 AFL393228:AFM393229 VP393228:VQ393229 LT393228:LU393229 WYF327692:WYG327693 WOJ327692:WOK327693 WEN327692:WEO327693 VUR327692:VUS327693 VKV327692:VKW327693 VAZ327692:VBA327693 URD327692:URE327693 UHH327692:UHI327693 TXL327692:TXM327693 TNP327692:TNQ327693 TDT327692:TDU327693 STX327692:STY327693 SKB327692:SKC327693 SAF327692:SAG327693 RQJ327692:RQK327693 RGN327692:RGO327693 QWR327692:QWS327693 QMV327692:QMW327693 QCZ327692:QDA327693 PTD327692:PTE327693 PJH327692:PJI327693 OZL327692:OZM327693 OPP327692:OPQ327693 OFT327692:OFU327693 NVX327692:NVY327693 NMB327692:NMC327693 NCF327692:NCG327693 MSJ327692:MSK327693 MIN327692:MIO327693 LYR327692:LYS327693 LOV327692:LOW327693 LEZ327692:LFA327693 KVD327692:KVE327693 KLH327692:KLI327693 KBL327692:KBM327693 JRP327692:JRQ327693 JHT327692:JHU327693 IXX327692:IXY327693 IOB327692:IOC327693 IEF327692:IEG327693 HUJ327692:HUK327693 HKN327692:HKO327693 HAR327692:HAS327693 GQV327692:GQW327693 GGZ327692:GHA327693 FXD327692:FXE327693 FNH327692:FNI327693 FDL327692:FDM327693 ETP327692:ETQ327693 EJT327692:EJU327693 DZX327692:DZY327693 DQB327692:DQC327693 DGF327692:DGG327693 CWJ327692:CWK327693 CMN327692:CMO327693 CCR327692:CCS327693 BSV327692:BSW327693 BIZ327692:BJA327693 AZD327692:AZE327693 APH327692:API327693 AFL327692:AFM327693 VP327692:VQ327693 LT327692:LU327693 WYF262156:WYG262157 WOJ262156:WOK262157 WEN262156:WEO262157 VUR262156:VUS262157 VKV262156:VKW262157 VAZ262156:VBA262157 URD262156:URE262157 UHH262156:UHI262157 TXL262156:TXM262157 TNP262156:TNQ262157 TDT262156:TDU262157 STX262156:STY262157 SKB262156:SKC262157 SAF262156:SAG262157 RQJ262156:RQK262157 RGN262156:RGO262157 QWR262156:QWS262157 QMV262156:QMW262157 QCZ262156:QDA262157 PTD262156:PTE262157 PJH262156:PJI262157 OZL262156:OZM262157 OPP262156:OPQ262157 OFT262156:OFU262157 NVX262156:NVY262157 NMB262156:NMC262157 NCF262156:NCG262157 MSJ262156:MSK262157 MIN262156:MIO262157 LYR262156:LYS262157 LOV262156:LOW262157 LEZ262156:LFA262157 KVD262156:KVE262157 KLH262156:KLI262157 KBL262156:KBM262157 JRP262156:JRQ262157 JHT262156:JHU262157 IXX262156:IXY262157 IOB262156:IOC262157 IEF262156:IEG262157 HUJ262156:HUK262157 HKN262156:HKO262157 HAR262156:HAS262157 GQV262156:GQW262157 GGZ262156:GHA262157 FXD262156:FXE262157 FNH262156:FNI262157 FDL262156:FDM262157 ETP262156:ETQ262157 EJT262156:EJU262157 DZX262156:DZY262157 DQB262156:DQC262157 DGF262156:DGG262157 CWJ262156:CWK262157 CMN262156:CMO262157 CCR262156:CCS262157 BSV262156:BSW262157 BIZ262156:BJA262157 AZD262156:AZE262157 APH262156:API262157 AFL262156:AFM262157 VP262156:VQ262157 LT262156:LU262157 WYF196620:WYG196621 WOJ196620:WOK196621 WEN196620:WEO196621 VUR196620:VUS196621 VKV196620:VKW196621 VAZ196620:VBA196621 URD196620:URE196621 UHH196620:UHI196621 TXL196620:TXM196621 TNP196620:TNQ196621 TDT196620:TDU196621 STX196620:STY196621 SKB196620:SKC196621 SAF196620:SAG196621 RQJ196620:RQK196621 RGN196620:RGO196621 QWR196620:QWS196621 QMV196620:QMW196621 QCZ196620:QDA196621 PTD196620:PTE196621 PJH196620:PJI196621 OZL196620:OZM196621 OPP196620:OPQ196621 OFT196620:OFU196621 NVX196620:NVY196621 NMB196620:NMC196621 NCF196620:NCG196621 MSJ196620:MSK196621 MIN196620:MIO196621 LYR196620:LYS196621 LOV196620:LOW196621 LEZ196620:LFA196621 KVD196620:KVE196621 KLH196620:KLI196621 KBL196620:KBM196621 JRP196620:JRQ196621 JHT196620:JHU196621 IXX196620:IXY196621 IOB196620:IOC196621 IEF196620:IEG196621 HUJ196620:HUK196621 HKN196620:HKO196621 HAR196620:HAS196621 GQV196620:GQW196621 GGZ196620:GHA196621 FXD196620:FXE196621 FNH196620:FNI196621 FDL196620:FDM196621 ETP196620:ETQ196621 EJT196620:EJU196621 DZX196620:DZY196621 DQB196620:DQC196621 DGF196620:DGG196621 CWJ196620:CWK196621 CMN196620:CMO196621 CCR196620:CCS196621 BSV196620:BSW196621 BIZ196620:BJA196621 AZD196620:AZE196621 APH196620:API196621 AFL196620:AFM196621 VP196620:VQ196621 LT196620:LU196621 WYF131084:WYG131085 WOJ131084:WOK131085 WEN131084:WEO131085 VUR131084:VUS131085 VKV131084:VKW131085 VAZ131084:VBA131085 URD131084:URE131085 UHH131084:UHI131085 TXL131084:TXM131085 TNP131084:TNQ131085 TDT131084:TDU131085 STX131084:STY131085 SKB131084:SKC131085 SAF131084:SAG131085 RQJ131084:RQK131085 RGN131084:RGO131085 QWR131084:QWS131085 QMV131084:QMW131085 QCZ131084:QDA131085 PTD131084:PTE131085 PJH131084:PJI131085 OZL131084:OZM131085 OPP131084:OPQ131085 OFT131084:OFU131085 NVX131084:NVY131085 NMB131084:NMC131085 NCF131084:NCG131085 MSJ131084:MSK131085 MIN131084:MIO131085 LYR131084:LYS131085 LOV131084:LOW131085 LEZ131084:LFA131085 KVD131084:KVE131085 KLH131084:KLI131085 KBL131084:KBM131085 JRP131084:JRQ131085 JHT131084:JHU131085 IXX131084:IXY131085 IOB131084:IOC131085 IEF131084:IEG131085 HUJ131084:HUK131085 HKN131084:HKO131085 HAR131084:HAS131085 GQV131084:GQW131085 GGZ131084:GHA131085 FXD131084:FXE131085 FNH131084:FNI131085 FDL131084:FDM131085 ETP131084:ETQ131085 EJT131084:EJU131085 DZX131084:DZY131085 DQB131084:DQC131085 DGF131084:DGG131085 CWJ131084:CWK131085 CMN131084:CMO131085 CCR131084:CCS131085 BSV131084:BSW131085 BIZ131084:BJA131085 AZD131084:AZE131085 APH131084:API131085 AFL131084:AFM131085 VP131084:VQ131085 LT131084:LU131085 WYF65548:WYG65549 WOJ65548:WOK65549 WEN65548:WEO65549 VUR65548:VUS65549 VKV65548:VKW65549 VAZ65548:VBA65549 URD65548:URE65549 UHH65548:UHI65549 TXL65548:TXM65549 TNP65548:TNQ65549 TDT65548:TDU65549 STX65548:STY65549 SKB65548:SKC65549 SAF65548:SAG65549 RQJ65548:RQK65549 RGN65548:RGO65549 QWR65548:QWS65549 QMV65548:QMW65549 QCZ65548:QDA65549 PTD65548:PTE65549 PJH65548:PJI65549 OZL65548:OZM65549 OPP65548:OPQ65549 OFT65548:OFU65549 NVX65548:NVY65549 NMB65548:NMC65549 NCF65548:NCG65549 MSJ65548:MSK65549 MIN65548:MIO65549 LYR65548:LYS65549 LOV65548:LOW65549 LEZ65548:LFA65549 KVD65548:KVE65549 KLH65548:KLI65549 KBL65548:KBM65549 JRP65548:JRQ65549 JHT65548:JHU65549 IXX65548:IXY65549 IOB65548:IOC65549 IEF65548:IEG65549 HUJ65548:HUK65549 HKN65548:HKO65549 HAR65548:HAS65549 GQV65548:GQW65549 GGZ65548:GHA65549 FXD65548:FXE65549 FNH65548:FNI65549 FDL65548:FDM65549 ETP65548:ETQ65549 EJT65548:EJU65549 DZX65548:DZY65549 DQB65548:DQC65549 DGF65548:DGG65549 CWJ65548:CWK65549 CMN65548:CMO65549 CCR65548:CCS65549 BSV65548:BSW65549 BIZ65548:BJA65549 AZD65548:AZE65549 APH65548:API65549 AFL65548:AFM65549 VP65548:VQ65549 LT65548:LU65549 WYU983099 WOY983099 WFC983099 VVG983099 VLK983099 VBO983099 URS983099 UHW983099 TYA983099 TOE983099 TEI983099 SUM983099 SKQ983099 SAU983099 RQY983099 RHC983099 QXG983099 QNK983099 QDO983099 PTS983099 PJW983099 PAA983099 OQE983099 OGI983099 NWM983099 NMQ983099 NCU983099 MSY983099 MJC983099 LZG983099 LPK983099 LFO983099 KVS983099 KLW983099 KCA983099 JSE983099 JII983099 IYM983099 IOQ983099 IEU983099 HUY983099 HLC983099 HBG983099 GRK983099 GHO983099 FXS983099 FNW983099 FEA983099 EUE983099 EKI983099 EAM983099 DQQ983099 DGU983099 CWY983099 CNC983099 CDG983099 BTK983099 BJO983099 AZS983099 APW983099 AGA983099 WE983099 MI983099 WYU917563 WOY917563 WFC917563 VVG917563 VLK917563 VBO917563 URS917563 UHW917563 TYA917563 TOE917563 TEI917563 SUM917563 SKQ917563 SAU917563 RQY917563 RHC917563 QXG917563 QNK917563 QDO917563 PTS917563 PJW917563 PAA917563 OQE917563 OGI917563 NWM917563 NMQ917563 NCU917563 MSY917563 MJC917563 LZG917563 LPK917563 LFO917563 KVS917563 KLW917563 KCA917563 JSE917563 JII917563 IYM917563 IOQ917563 IEU917563 HUY917563 HLC917563 HBG917563 GRK917563 GHO917563 FXS917563 FNW917563 FEA917563 EUE917563 EKI917563 EAM917563 DQQ917563 DGU917563 CWY917563 CNC917563 CDG917563 BTK917563 BJO917563 AZS917563 APW917563 AGA917563 WE917563 MI917563 WYU852027 WOY852027 WFC852027 VVG852027 VLK852027 VBO852027 URS852027 UHW852027 TYA852027 TOE852027 TEI852027 SUM852027 SKQ852027 SAU852027 RQY852027 RHC852027 QXG852027 QNK852027 QDO852027 PTS852027 PJW852027 PAA852027 OQE852027 OGI852027 NWM852027 NMQ852027 NCU852027 MSY852027 MJC852027 LZG852027 LPK852027 LFO852027 KVS852027 KLW852027 KCA852027 JSE852027 JII852027 IYM852027 IOQ852027 IEU852027 HUY852027 HLC852027 HBG852027 GRK852027 GHO852027 FXS852027 FNW852027 FEA852027 EUE852027 EKI852027 EAM852027 DQQ852027 DGU852027 CWY852027 CNC852027 CDG852027 BTK852027 BJO852027 AZS852027 APW852027 AGA852027 WE852027 MI852027 WYU786491 WOY786491 WFC786491 VVG786491 VLK786491 VBO786491 URS786491 UHW786491 TYA786491 TOE786491 TEI786491 SUM786491 SKQ786491 SAU786491 RQY786491 RHC786491 QXG786491 QNK786491 QDO786491 PTS786491 PJW786491 PAA786491 OQE786491 OGI786491 NWM786491 NMQ786491 NCU786491 MSY786491 MJC786491 LZG786491 LPK786491 LFO786491 KVS786491 KLW786491 KCA786491 JSE786491 JII786491 IYM786491 IOQ786491 IEU786491 HUY786491 HLC786491 HBG786491 GRK786491 GHO786491 FXS786491 FNW786491 FEA786491 EUE786491 EKI786491 EAM786491 DQQ786491 DGU786491 CWY786491 CNC786491 CDG786491 BTK786491 BJO786491 AZS786491 APW786491 AGA786491 WE786491 MI786491 WYU720955 WOY720955 WFC720955 VVG720955 VLK720955 VBO720955 URS720955 UHW720955 TYA720955 TOE720955 TEI720955 SUM720955 SKQ720955 SAU720955 RQY720955 RHC720955 QXG720955 QNK720955 QDO720955 PTS720955 PJW720955 PAA720955 OQE720955 OGI720955 NWM720955 NMQ720955 NCU720955 MSY720955 MJC720955 LZG720955 LPK720955 LFO720955 KVS720955 KLW720955 KCA720955 JSE720955 JII720955 IYM720955 IOQ720955 IEU720955 HUY720955 HLC720955 HBG720955 GRK720955 GHO720955 FXS720955 FNW720955 FEA720955 EUE720955 EKI720955 EAM720955 DQQ720955 DGU720955 CWY720955 CNC720955 CDG720955 BTK720955 BJO720955 AZS720955 APW720955 AGA720955 WE720955 MI720955 WYU655419 WOY655419 WFC655419 VVG655419 VLK655419 VBO655419 URS655419 UHW655419 TYA655419 TOE655419 TEI655419 SUM655419 SKQ655419 SAU655419 RQY655419 RHC655419 QXG655419 QNK655419 QDO655419 PTS655419 PJW655419 PAA655419 OQE655419 OGI655419 NWM655419 NMQ655419 NCU655419 MSY655419 MJC655419 LZG655419 LPK655419 LFO655419 KVS655419 KLW655419 KCA655419 JSE655419 JII655419 IYM655419 IOQ655419 IEU655419 HUY655419 HLC655419 HBG655419 GRK655419 GHO655419 FXS655419 FNW655419 FEA655419 EUE655419 EKI655419 EAM655419 DQQ655419 DGU655419 CWY655419 CNC655419 CDG655419 BTK655419 BJO655419 AZS655419 APW655419 AGA655419 WE655419 MI655419 WYU589883 WOY589883 WFC589883 VVG589883 VLK589883 VBO589883 URS589883 UHW589883 TYA589883 TOE589883 TEI589883 SUM589883 SKQ589883 SAU589883 RQY589883 RHC589883 QXG589883 QNK589883 QDO589883 PTS589883 PJW589883 PAA589883 OQE589883 OGI589883 NWM589883 NMQ589883 NCU589883 MSY589883 MJC589883 LZG589883 LPK589883 LFO589883 KVS589883 KLW589883 KCA589883 JSE589883 JII589883 IYM589883 IOQ589883 IEU589883 HUY589883 HLC589883 HBG589883 GRK589883 GHO589883 FXS589883 FNW589883 FEA589883 EUE589883 EKI589883 EAM589883 DQQ589883 DGU589883 CWY589883 CNC589883 CDG589883 BTK589883 BJO589883 AZS589883 APW589883 AGA589883 WE589883 MI589883 WYU524347 WOY524347 WFC524347 VVG524347 VLK524347 VBO524347 URS524347 UHW524347 TYA524347 TOE524347 TEI524347 SUM524347 SKQ524347 SAU524347 RQY524347 RHC524347 QXG524347 QNK524347 QDO524347 PTS524347 PJW524347 PAA524347 OQE524347 OGI524347 NWM524347 NMQ524347 NCU524347 MSY524347 MJC524347 LZG524347 LPK524347 LFO524347 KVS524347 KLW524347 KCA524347 JSE524347 JII524347 IYM524347 IOQ524347 IEU524347 HUY524347 HLC524347 HBG524347 GRK524347 GHO524347 FXS524347 FNW524347 FEA524347 EUE524347 EKI524347 EAM524347 DQQ524347 DGU524347 CWY524347 CNC524347 CDG524347 BTK524347 BJO524347 AZS524347 APW524347 AGA524347 WE524347 MI524347 WYU458811 WOY458811 WFC458811 VVG458811 VLK458811 VBO458811 URS458811 UHW458811 TYA458811 TOE458811 TEI458811 SUM458811 SKQ458811 SAU458811 RQY458811 RHC458811 QXG458811 QNK458811 QDO458811 PTS458811 PJW458811 PAA458811 OQE458811 OGI458811 NWM458811 NMQ458811 NCU458811 MSY458811 MJC458811 LZG458811 LPK458811 LFO458811 KVS458811 KLW458811 KCA458811 JSE458811 JII458811 IYM458811 IOQ458811 IEU458811 HUY458811 HLC458811 HBG458811 GRK458811 GHO458811 FXS458811 FNW458811 FEA458811 EUE458811 EKI458811 EAM458811 DQQ458811 DGU458811 CWY458811 CNC458811 CDG458811 BTK458811 BJO458811 AZS458811 APW458811 AGA458811 WE458811 MI458811 WYU393275 WOY393275 WFC393275 VVG393275 VLK393275 VBO393275 URS393275 UHW393275 TYA393275 TOE393275 TEI393275 SUM393275 SKQ393275 SAU393275 RQY393275 RHC393275 QXG393275 QNK393275 QDO393275 PTS393275 PJW393275 PAA393275 OQE393275 OGI393275 NWM393275 NMQ393275 NCU393275 MSY393275 MJC393275 LZG393275 LPK393275 LFO393275 KVS393275 KLW393275 KCA393275 JSE393275 JII393275 IYM393275 IOQ393275 IEU393275 HUY393275 HLC393275 HBG393275 GRK393275 GHO393275 FXS393275 FNW393275 FEA393275 EUE393275 EKI393275 EAM393275 DQQ393275 DGU393275 CWY393275 CNC393275 CDG393275 BTK393275 BJO393275 AZS393275 APW393275 AGA393275 WE393275 MI393275 WYU327739 WOY327739 WFC327739 VVG327739 VLK327739 VBO327739 URS327739 UHW327739 TYA327739 TOE327739 TEI327739 SUM327739 SKQ327739 SAU327739 RQY327739 RHC327739 QXG327739 QNK327739 QDO327739 PTS327739 PJW327739 PAA327739 OQE327739 OGI327739 NWM327739 NMQ327739 NCU327739 MSY327739 MJC327739 LZG327739 LPK327739 LFO327739 KVS327739 KLW327739 KCA327739 JSE327739 JII327739 IYM327739 IOQ327739 IEU327739 HUY327739 HLC327739 HBG327739 GRK327739 GHO327739 FXS327739 FNW327739 FEA327739 EUE327739 EKI327739 EAM327739 DQQ327739 DGU327739 CWY327739 CNC327739 CDG327739 BTK327739 BJO327739 AZS327739 APW327739 AGA327739 WE327739 MI327739 WYU262203 WOY262203 WFC262203 VVG262203 VLK262203 VBO262203 URS262203 UHW262203 TYA262203 TOE262203 TEI262203 SUM262203 SKQ262203 SAU262203 RQY262203 RHC262203 QXG262203 QNK262203 QDO262203 PTS262203 PJW262203 PAA262203 OQE262203 OGI262203 NWM262203 NMQ262203 NCU262203 MSY262203 MJC262203 LZG262203 LPK262203 LFO262203 KVS262203 KLW262203 KCA262203 JSE262203 JII262203 IYM262203 IOQ262203 IEU262203 HUY262203 HLC262203 HBG262203 GRK262203 GHO262203 FXS262203 FNW262203 FEA262203 EUE262203 EKI262203 EAM262203 DQQ262203 DGU262203 CWY262203 CNC262203 CDG262203 BTK262203 BJO262203 AZS262203 APW262203 AGA262203 WE262203 MI262203 WYU196667 WOY196667 WFC196667 VVG196667 VLK196667 VBO196667 URS196667 UHW196667 TYA196667 TOE196667 TEI196667 SUM196667 SKQ196667 SAU196667 RQY196667 RHC196667 QXG196667 QNK196667 QDO196667 PTS196667 PJW196667 PAA196667 OQE196667 OGI196667 NWM196667 NMQ196667 NCU196667 MSY196667 MJC196667 LZG196667 LPK196667 LFO196667 KVS196667 KLW196667 KCA196667 JSE196667 JII196667 IYM196667 IOQ196667 IEU196667 HUY196667 HLC196667 HBG196667 GRK196667 GHO196667 FXS196667 FNW196667 FEA196667 EUE196667 EKI196667 EAM196667 DQQ196667 DGU196667 CWY196667 CNC196667 CDG196667 BTK196667 BJO196667 AZS196667 APW196667 AGA196667 WE196667 MI196667 WYU131131 WOY131131 WFC131131 VVG131131 VLK131131 VBO131131 URS131131 UHW131131 TYA131131 TOE131131 TEI131131 SUM131131 SKQ131131 SAU131131 RQY131131 RHC131131 QXG131131 QNK131131 QDO131131 PTS131131 PJW131131 PAA131131 OQE131131 OGI131131 NWM131131 NMQ131131 NCU131131 MSY131131 MJC131131 LZG131131 LPK131131 LFO131131 KVS131131 KLW131131 KCA131131 JSE131131 JII131131 IYM131131 IOQ131131 IEU131131 HUY131131 HLC131131 HBG131131 GRK131131 GHO131131 FXS131131 FNW131131 FEA131131 EUE131131 EKI131131 EAM131131 DQQ131131 DGU131131 CWY131131 CNC131131 CDG131131 BTK131131 BJO131131 AZS131131 APW131131 AGA131131 WE131131 MI131131 WYU65595 WOY65595 WFC65595 VVG65595 VLK65595 VBO65595 URS65595 UHW65595 TYA65595 TOE65595 TEI65595 SUM65595 SKQ65595 SAU65595 RQY65595 RHC65595 QXG65595 QNK65595 QDO65595 PTS65595 PJW65595 PAA65595 OQE65595 OGI65595 NWM65595 NMQ65595 NCU65595 MSY65595 MJC65595 LZG65595 LPK65595 LFO65595 KVS65595 KLW65595 KCA65595 JSE65595 JII65595 IYM65595 IOQ65595 IEU65595 HUY65595 HLC65595 HBG65595 GRK65595 GHO65595 FXS65595 FNW65595 FEA65595 EUE65595 EKI65595 EAM65595 DQQ65595 DGU65595 CWY65595 CNC65595 CDG65595 BTK65595 BJO65595 AZS65595 APW65595 AGA65595 WE65595 MI65595 WZP983104:WZQ983110 WPT983104:WPU983110 WFX983104:WFY983110 VWB983104:VWC983110 VMF983104:VMG983110 VCJ983104:VCK983110 USN983104:USO983110 UIR983104:UIS983110 TYV983104:TYW983110 TOZ983104:TPA983110 TFD983104:TFE983110 SVH983104:SVI983110 SLL983104:SLM983110 SBP983104:SBQ983110 RRT983104:RRU983110 RHX983104:RHY983110 QYB983104:QYC983110 QOF983104:QOG983110 QEJ983104:QEK983110 PUN983104:PUO983110 PKR983104:PKS983110 PAV983104:PAW983110 OQZ983104:ORA983110 OHD983104:OHE983110 NXH983104:NXI983110 NNL983104:NNM983110 NDP983104:NDQ983110 MTT983104:MTU983110 MJX983104:MJY983110 MAB983104:MAC983110 LQF983104:LQG983110 LGJ983104:LGK983110 KWN983104:KWO983110 KMR983104:KMS983110 KCV983104:KCW983110 JSZ983104:JTA983110 JJD983104:JJE983110 IZH983104:IZI983110 IPL983104:IPM983110 IFP983104:IFQ983110 HVT983104:HVU983110 HLX983104:HLY983110 HCB983104:HCC983110 GSF983104:GSG983110 GIJ983104:GIK983110 FYN983104:FYO983110 FOR983104:FOS983110 FEV983104:FEW983110 EUZ983104:EVA983110 ELD983104:ELE983110 EBH983104:EBI983110 DRL983104:DRM983110 DHP983104:DHQ983110 CXT983104:CXU983110 CNX983104:CNY983110 CEB983104:CEC983110 BUF983104:BUG983110 BKJ983104:BKK983110 BAN983104:BAO983110 AQR983104:AQS983110 AGV983104:AGW983110 WZ983104:XA983110 ND983104:NE983110 WZP917568:WZQ917574 WPT917568:WPU917574 WFX917568:WFY917574 VWB917568:VWC917574 VMF917568:VMG917574 VCJ917568:VCK917574 USN917568:USO917574 UIR917568:UIS917574 TYV917568:TYW917574 TOZ917568:TPA917574 TFD917568:TFE917574 SVH917568:SVI917574 SLL917568:SLM917574 SBP917568:SBQ917574 RRT917568:RRU917574 RHX917568:RHY917574 QYB917568:QYC917574 QOF917568:QOG917574 QEJ917568:QEK917574 PUN917568:PUO917574 PKR917568:PKS917574 PAV917568:PAW917574 OQZ917568:ORA917574 OHD917568:OHE917574 NXH917568:NXI917574 NNL917568:NNM917574 NDP917568:NDQ917574 MTT917568:MTU917574 MJX917568:MJY917574 MAB917568:MAC917574 LQF917568:LQG917574 LGJ917568:LGK917574 KWN917568:KWO917574 KMR917568:KMS917574 KCV917568:KCW917574 JSZ917568:JTA917574 JJD917568:JJE917574 IZH917568:IZI917574 IPL917568:IPM917574 IFP917568:IFQ917574 HVT917568:HVU917574 HLX917568:HLY917574 HCB917568:HCC917574 GSF917568:GSG917574 GIJ917568:GIK917574 FYN917568:FYO917574 FOR917568:FOS917574 FEV917568:FEW917574 EUZ917568:EVA917574 ELD917568:ELE917574 EBH917568:EBI917574 DRL917568:DRM917574 DHP917568:DHQ917574 CXT917568:CXU917574 CNX917568:CNY917574 CEB917568:CEC917574 BUF917568:BUG917574 BKJ917568:BKK917574 BAN917568:BAO917574 AQR917568:AQS917574 AGV917568:AGW917574 WZ917568:XA917574 ND917568:NE917574 WZP852032:WZQ852038 WPT852032:WPU852038 WFX852032:WFY852038 VWB852032:VWC852038 VMF852032:VMG852038 VCJ852032:VCK852038 USN852032:USO852038 UIR852032:UIS852038 TYV852032:TYW852038 TOZ852032:TPA852038 TFD852032:TFE852038 SVH852032:SVI852038 SLL852032:SLM852038 SBP852032:SBQ852038 RRT852032:RRU852038 RHX852032:RHY852038 QYB852032:QYC852038 QOF852032:QOG852038 QEJ852032:QEK852038 PUN852032:PUO852038 PKR852032:PKS852038 PAV852032:PAW852038 OQZ852032:ORA852038 OHD852032:OHE852038 NXH852032:NXI852038 NNL852032:NNM852038 NDP852032:NDQ852038 MTT852032:MTU852038 MJX852032:MJY852038 MAB852032:MAC852038 LQF852032:LQG852038 LGJ852032:LGK852038 KWN852032:KWO852038 KMR852032:KMS852038 KCV852032:KCW852038 JSZ852032:JTA852038 JJD852032:JJE852038 IZH852032:IZI852038 IPL852032:IPM852038 IFP852032:IFQ852038 HVT852032:HVU852038 HLX852032:HLY852038 HCB852032:HCC852038 GSF852032:GSG852038 GIJ852032:GIK852038 FYN852032:FYO852038 FOR852032:FOS852038 FEV852032:FEW852038 EUZ852032:EVA852038 ELD852032:ELE852038 EBH852032:EBI852038 DRL852032:DRM852038 DHP852032:DHQ852038 CXT852032:CXU852038 CNX852032:CNY852038 CEB852032:CEC852038 BUF852032:BUG852038 BKJ852032:BKK852038 BAN852032:BAO852038 AQR852032:AQS852038 AGV852032:AGW852038 WZ852032:XA852038 ND852032:NE852038 WZP786496:WZQ786502 WPT786496:WPU786502 WFX786496:WFY786502 VWB786496:VWC786502 VMF786496:VMG786502 VCJ786496:VCK786502 USN786496:USO786502 UIR786496:UIS786502 TYV786496:TYW786502 TOZ786496:TPA786502 TFD786496:TFE786502 SVH786496:SVI786502 SLL786496:SLM786502 SBP786496:SBQ786502 RRT786496:RRU786502 RHX786496:RHY786502 QYB786496:QYC786502 QOF786496:QOG786502 QEJ786496:QEK786502 PUN786496:PUO786502 PKR786496:PKS786502 PAV786496:PAW786502 OQZ786496:ORA786502 OHD786496:OHE786502 NXH786496:NXI786502 NNL786496:NNM786502 NDP786496:NDQ786502 MTT786496:MTU786502 MJX786496:MJY786502 MAB786496:MAC786502 LQF786496:LQG786502 LGJ786496:LGK786502 KWN786496:KWO786502 KMR786496:KMS786502 KCV786496:KCW786502 JSZ786496:JTA786502 JJD786496:JJE786502 IZH786496:IZI786502 IPL786496:IPM786502 IFP786496:IFQ786502 HVT786496:HVU786502 HLX786496:HLY786502 HCB786496:HCC786502 GSF786496:GSG786502 GIJ786496:GIK786502 FYN786496:FYO786502 FOR786496:FOS786502 FEV786496:FEW786502 EUZ786496:EVA786502 ELD786496:ELE786502 EBH786496:EBI786502 DRL786496:DRM786502 DHP786496:DHQ786502 CXT786496:CXU786502 CNX786496:CNY786502 CEB786496:CEC786502 BUF786496:BUG786502 BKJ786496:BKK786502 BAN786496:BAO786502 AQR786496:AQS786502 AGV786496:AGW786502 WZ786496:XA786502 ND786496:NE786502 WZP720960:WZQ720966 WPT720960:WPU720966 WFX720960:WFY720966 VWB720960:VWC720966 VMF720960:VMG720966 VCJ720960:VCK720966 USN720960:USO720966 UIR720960:UIS720966 TYV720960:TYW720966 TOZ720960:TPA720966 TFD720960:TFE720966 SVH720960:SVI720966 SLL720960:SLM720966 SBP720960:SBQ720966 RRT720960:RRU720966 RHX720960:RHY720966 QYB720960:QYC720966 QOF720960:QOG720966 QEJ720960:QEK720966 PUN720960:PUO720966 PKR720960:PKS720966 PAV720960:PAW720966 OQZ720960:ORA720966 OHD720960:OHE720966 NXH720960:NXI720966 NNL720960:NNM720966 NDP720960:NDQ720966 MTT720960:MTU720966 MJX720960:MJY720966 MAB720960:MAC720966 LQF720960:LQG720966 LGJ720960:LGK720966 KWN720960:KWO720966 KMR720960:KMS720966 KCV720960:KCW720966 JSZ720960:JTA720966 JJD720960:JJE720966 IZH720960:IZI720966 IPL720960:IPM720966 IFP720960:IFQ720966 HVT720960:HVU720966 HLX720960:HLY720966 HCB720960:HCC720966 GSF720960:GSG720966 GIJ720960:GIK720966 FYN720960:FYO720966 FOR720960:FOS720966 FEV720960:FEW720966 EUZ720960:EVA720966 ELD720960:ELE720966 EBH720960:EBI720966 DRL720960:DRM720966 DHP720960:DHQ720966 CXT720960:CXU720966 CNX720960:CNY720966 CEB720960:CEC720966 BUF720960:BUG720966 BKJ720960:BKK720966 BAN720960:BAO720966 AQR720960:AQS720966 AGV720960:AGW720966 WZ720960:XA720966 ND720960:NE720966 WZP655424:WZQ655430 WPT655424:WPU655430 WFX655424:WFY655430 VWB655424:VWC655430 VMF655424:VMG655430 VCJ655424:VCK655430 USN655424:USO655430 UIR655424:UIS655430 TYV655424:TYW655430 TOZ655424:TPA655430 TFD655424:TFE655430 SVH655424:SVI655430 SLL655424:SLM655430 SBP655424:SBQ655430 RRT655424:RRU655430 RHX655424:RHY655430 QYB655424:QYC655430 QOF655424:QOG655430 QEJ655424:QEK655430 PUN655424:PUO655430 PKR655424:PKS655430 PAV655424:PAW655430 OQZ655424:ORA655430 OHD655424:OHE655430 NXH655424:NXI655430 NNL655424:NNM655430 NDP655424:NDQ655430 MTT655424:MTU655430 MJX655424:MJY655430 MAB655424:MAC655430 LQF655424:LQG655430 LGJ655424:LGK655430 KWN655424:KWO655430 KMR655424:KMS655430 KCV655424:KCW655430 JSZ655424:JTA655430 JJD655424:JJE655430 IZH655424:IZI655430 IPL655424:IPM655430 IFP655424:IFQ655430 HVT655424:HVU655430 HLX655424:HLY655430 HCB655424:HCC655430 GSF655424:GSG655430 GIJ655424:GIK655430 FYN655424:FYO655430 FOR655424:FOS655430 FEV655424:FEW655430 EUZ655424:EVA655430 ELD655424:ELE655430 EBH655424:EBI655430 DRL655424:DRM655430 DHP655424:DHQ655430 CXT655424:CXU655430 CNX655424:CNY655430 CEB655424:CEC655430 BUF655424:BUG655430 BKJ655424:BKK655430 BAN655424:BAO655430 AQR655424:AQS655430 AGV655424:AGW655430 WZ655424:XA655430 ND655424:NE655430 WZP589888:WZQ589894 WPT589888:WPU589894 WFX589888:WFY589894 VWB589888:VWC589894 VMF589888:VMG589894 VCJ589888:VCK589894 USN589888:USO589894 UIR589888:UIS589894 TYV589888:TYW589894 TOZ589888:TPA589894 TFD589888:TFE589894 SVH589888:SVI589894 SLL589888:SLM589894 SBP589888:SBQ589894 RRT589888:RRU589894 RHX589888:RHY589894 QYB589888:QYC589894 QOF589888:QOG589894 QEJ589888:QEK589894 PUN589888:PUO589894 PKR589888:PKS589894 PAV589888:PAW589894 OQZ589888:ORA589894 OHD589888:OHE589894 NXH589888:NXI589894 NNL589888:NNM589894 NDP589888:NDQ589894 MTT589888:MTU589894 MJX589888:MJY589894 MAB589888:MAC589894 LQF589888:LQG589894 LGJ589888:LGK589894 KWN589888:KWO589894 KMR589888:KMS589894 KCV589888:KCW589894 JSZ589888:JTA589894 JJD589888:JJE589894 IZH589888:IZI589894 IPL589888:IPM589894 IFP589888:IFQ589894 HVT589888:HVU589894 HLX589888:HLY589894 HCB589888:HCC589894 GSF589888:GSG589894 GIJ589888:GIK589894 FYN589888:FYO589894 FOR589888:FOS589894 FEV589888:FEW589894 EUZ589888:EVA589894 ELD589888:ELE589894 EBH589888:EBI589894 DRL589888:DRM589894 DHP589888:DHQ589894 CXT589888:CXU589894 CNX589888:CNY589894 CEB589888:CEC589894 BUF589888:BUG589894 BKJ589888:BKK589894 BAN589888:BAO589894 AQR589888:AQS589894 AGV589888:AGW589894 WZ589888:XA589894 ND589888:NE589894 WZP524352:WZQ524358 WPT524352:WPU524358 WFX524352:WFY524358 VWB524352:VWC524358 VMF524352:VMG524358 VCJ524352:VCK524358 USN524352:USO524358 UIR524352:UIS524358 TYV524352:TYW524358 TOZ524352:TPA524358 TFD524352:TFE524358 SVH524352:SVI524358 SLL524352:SLM524358 SBP524352:SBQ524358 RRT524352:RRU524358 RHX524352:RHY524358 QYB524352:QYC524358 QOF524352:QOG524358 QEJ524352:QEK524358 PUN524352:PUO524358 PKR524352:PKS524358 PAV524352:PAW524358 OQZ524352:ORA524358 OHD524352:OHE524358 NXH524352:NXI524358 NNL524352:NNM524358 NDP524352:NDQ524358 MTT524352:MTU524358 MJX524352:MJY524358 MAB524352:MAC524358 LQF524352:LQG524358 LGJ524352:LGK524358 KWN524352:KWO524358 KMR524352:KMS524358 KCV524352:KCW524358 JSZ524352:JTA524358 JJD524352:JJE524358 IZH524352:IZI524358 IPL524352:IPM524358 IFP524352:IFQ524358 HVT524352:HVU524358 HLX524352:HLY524358 HCB524352:HCC524358 GSF524352:GSG524358 GIJ524352:GIK524358 FYN524352:FYO524358 FOR524352:FOS524358 FEV524352:FEW524358 EUZ524352:EVA524358 ELD524352:ELE524358 EBH524352:EBI524358 DRL524352:DRM524358 DHP524352:DHQ524358 CXT524352:CXU524358 CNX524352:CNY524358 CEB524352:CEC524358 BUF524352:BUG524358 BKJ524352:BKK524358 BAN524352:BAO524358 AQR524352:AQS524358 AGV524352:AGW524358 WZ524352:XA524358 ND524352:NE524358 WZP458816:WZQ458822 WPT458816:WPU458822 WFX458816:WFY458822 VWB458816:VWC458822 VMF458816:VMG458822 VCJ458816:VCK458822 USN458816:USO458822 UIR458816:UIS458822 TYV458816:TYW458822 TOZ458816:TPA458822 TFD458816:TFE458822 SVH458816:SVI458822 SLL458816:SLM458822 SBP458816:SBQ458822 RRT458816:RRU458822 RHX458816:RHY458822 QYB458816:QYC458822 QOF458816:QOG458822 QEJ458816:QEK458822 PUN458816:PUO458822 PKR458816:PKS458822 PAV458816:PAW458822 OQZ458816:ORA458822 OHD458816:OHE458822 NXH458816:NXI458822 NNL458816:NNM458822 NDP458816:NDQ458822 MTT458816:MTU458822 MJX458816:MJY458822 MAB458816:MAC458822 LQF458816:LQG458822 LGJ458816:LGK458822 KWN458816:KWO458822 KMR458816:KMS458822 KCV458816:KCW458822 JSZ458816:JTA458822 JJD458816:JJE458822 IZH458816:IZI458822 IPL458816:IPM458822 IFP458816:IFQ458822 HVT458816:HVU458822 HLX458816:HLY458822 HCB458816:HCC458822 GSF458816:GSG458822 GIJ458816:GIK458822 FYN458816:FYO458822 FOR458816:FOS458822 FEV458816:FEW458822 EUZ458816:EVA458822 ELD458816:ELE458822 EBH458816:EBI458822 DRL458816:DRM458822 DHP458816:DHQ458822 CXT458816:CXU458822 CNX458816:CNY458822 CEB458816:CEC458822 BUF458816:BUG458822 BKJ458816:BKK458822 BAN458816:BAO458822 AQR458816:AQS458822 AGV458816:AGW458822 WZ458816:XA458822 ND458816:NE458822 WZP393280:WZQ393286 WPT393280:WPU393286 WFX393280:WFY393286 VWB393280:VWC393286 VMF393280:VMG393286 VCJ393280:VCK393286 USN393280:USO393286 UIR393280:UIS393286 TYV393280:TYW393286 TOZ393280:TPA393286 TFD393280:TFE393286 SVH393280:SVI393286 SLL393280:SLM393286 SBP393280:SBQ393286 RRT393280:RRU393286 RHX393280:RHY393286 QYB393280:QYC393286 QOF393280:QOG393286 QEJ393280:QEK393286 PUN393280:PUO393286 PKR393280:PKS393286 PAV393280:PAW393286 OQZ393280:ORA393286 OHD393280:OHE393286 NXH393280:NXI393286 NNL393280:NNM393286 NDP393280:NDQ393286 MTT393280:MTU393286 MJX393280:MJY393286 MAB393280:MAC393286 LQF393280:LQG393286 LGJ393280:LGK393286 KWN393280:KWO393286 KMR393280:KMS393286 KCV393280:KCW393286 JSZ393280:JTA393286 JJD393280:JJE393286 IZH393280:IZI393286 IPL393280:IPM393286 IFP393280:IFQ393286 HVT393280:HVU393286 HLX393280:HLY393286 HCB393280:HCC393286 GSF393280:GSG393286 GIJ393280:GIK393286 FYN393280:FYO393286 FOR393280:FOS393286 FEV393280:FEW393286 EUZ393280:EVA393286 ELD393280:ELE393286 EBH393280:EBI393286 DRL393280:DRM393286 DHP393280:DHQ393286 CXT393280:CXU393286 CNX393280:CNY393286 CEB393280:CEC393286 BUF393280:BUG393286 BKJ393280:BKK393286 BAN393280:BAO393286 AQR393280:AQS393286 AGV393280:AGW393286 WZ393280:XA393286 ND393280:NE393286 WZP327744:WZQ327750 WPT327744:WPU327750 WFX327744:WFY327750 VWB327744:VWC327750 VMF327744:VMG327750 VCJ327744:VCK327750 USN327744:USO327750 UIR327744:UIS327750 TYV327744:TYW327750 TOZ327744:TPA327750 TFD327744:TFE327750 SVH327744:SVI327750 SLL327744:SLM327750 SBP327744:SBQ327750 RRT327744:RRU327750 RHX327744:RHY327750 QYB327744:QYC327750 QOF327744:QOG327750 QEJ327744:QEK327750 PUN327744:PUO327750 PKR327744:PKS327750 PAV327744:PAW327750 OQZ327744:ORA327750 OHD327744:OHE327750 NXH327744:NXI327750 NNL327744:NNM327750 NDP327744:NDQ327750 MTT327744:MTU327750 MJX327744:MJY327750 MAB327744:MAC327750 LQF327744:LQG327750 LGJ327744:LGK327750 KWN327744:KWO327750 KMR327744:KMS327750 KCV327744:KCW327750 JSZ327744:JTA327750 JJD327744:JJE327750 IZH327744:IZI327750 IPL327744:IPM327750 IFP327744:IFQ327750 HVT327744:HVU327750 HLX327744:HLY327750 HCB327744:HCC327750 GSF327744:GSG327750 GIJ327744:GIK327750 FYN327744:FYO327750 FOR327744:FOS327750 FEV327744:FEW327750 EUZ327744:EVA327750 ELD327744:ELE327750 EBH327744:EBI327750 DRL327744:DRM327750 DHP327744:DHQ327750 CXT327744:CXU327750 CNX327744:CNY327750 CEB327744:CEC327750 BUF327744:BUG327750 BKJ327744:BKK327750 BAN327744:BAO327750 AQR327744:AQS327750 AGV327744:AGW327750 WZ327744:XA327750 ND327744:NE327750 WZP262208:WZQ262214 WPT262208:WPU262214 WFX262208:WFY262214 VWB262208:VWC262214 VMF262208:VMG262214 VCJ262208:VCK262214 USN262208:USO262214 UIR262208:UIS262214 TYV262208:TYW262214 TOZ262208:TPA262214 TFD262208:TFE262214 SVH262208:SVI262214 SLL262208:SLM262214 SBP262208:SBQ262214 RRT262208:RRU262214 RHX262208:RHY262214 QYB262208:QYC262214 QOF262208:QOG262214 QEJ262208:QEK262214 PUN262208:PUO262214 PKR262208:PKS262214 PAV262208:PAW262214 OQZ262208:ORA262214 OHD262208:OHE262214 NXH262208:NXI262214 NNL262208:NNM262214 NDP262208:NDQ262214 MTT262208:MTU262214 MJX262208:MJY262214 MAB262208:MAC262214 LQF262208:LQG262214 LGJ262208:LGK262214 KWN262208:KWO262214 KMR262208:KMS262214 KCV262208:KCW262214 JSZ262208:JTA262214 JJD262208:JJE262214 IZH262208:IZI262214 IPL262208:IPM262214 IFP262208:IFQ262214 HVT262208:HVU262214 HLX262208:HLY262214 HCB262208:HCC262214 GSF262208:GSG262214 GIJ262208:GIK262214 FYN262208:FYO262214 FOR262208:FOS262214 FEV262208:FEW262214 EUZ262208:EVA262214 ELD262208:ELE262214 EBH262208:EBI262214 DRL262208:DRM262214 DHP262208:DHQ262214 CXT262208:CXU262214 CNX262208:CNY262214 CEB262208:CEC262214 BUF262208:BUG262214 BKJ262208:BKK262214 BAN262208:BAO262214 AQR262208:AQS262214 AGV262208:AGW262214 WZ262208:XA262214 ND262208:NE262214 WZP196672:WZQ196678 WPT196672:WPU196678 WFX196672:WFY196678 VWB196672:VWC196678 VMF196672:VMG196678 VCJ196672:VCK196678 USN196672:USO196678 UIR196672:UIS196678 TYV196672:TYW196678 TOZ196672:TPA196678 TFD196672:TFE196678 SVH196672:SVI196678 SLL196672:SLM196678 SBP196672:SBQ196678 RRT196672:RRU196678 RHX196672:RHY196678 QYB196672:QYC196678 QOF196672:QOG196678 QEJ196672:QEK196678 PUN196672:PUO196678 PKR196672:PKS196678 PAV196672:PAW196678 OQZ196672:ORA196678 OHD196672:OHE196678 NXH196672:NXI196678 NNL196672:NNM196678 NDP196672:NDQ196678 MTT196672:MTU196678 MJX196672:MJY196678 MAB196672:MAC196678 LQF196672:LQG196678 LGJ196672:LGK196678 KWN196672:KWO196678 KMR196672:KMS196678 KCV196672:KCW196678 JSZ196672:JTA196678 JJD196672:JJE196678 IZH196672:IZI196678 IPL196672:IPM196678 IFP196672:IFQ196678 HVT196672:HVU196678 HLX196672:HLY196678 HCB196672:HCC196678 GSF196672:GSG196678 GIJ196672:GIK196678 FYN196672:FYO196678 FOR196672:FOS196678 FEV196672:FEW196678 EUZ196672:EVA196678 ELD196672:ELE196678 EBH196672:EBI196678 DRL196672:DRM196678 DHP196672:DHQ196678 CXT196672:CXU196678 CNX196672:CNY196678 CEB196672:CEC196678 BUF196672:BUG196678 BKJ196672:BKK196678 BAN196672:BAO196678 AQR196672:AQS196678 AGV196672:AGW196678 WZ196672:XA196678 ND196672:NE196678 WZP131136:WZQ131142 WPT131136:WPU131142 WFX131136:WFY131142 VWB131136:VWC131142 VMF131136:VMG131142 VCJ131136:VCK131142 USN131136:USO131142 UIR131136:UIS131142 TYV131136:TYW131142 TOZ131136:TPA131142 TFD131136:TFE131142 SVH131136:SVI131142 SLL131136:SLM131142 SBP131136:SBQ131142 RRT131136:RRU131142 RHX131136:RHY131142 QYB131136:QYC131142 QOF131136:QOG131142 QEJ131136:QEK131142 PUN131136:PUO131142 PKR131136:PKS131142 PAV131136:PAW131142 OQZ131136:ORA131142 OHD131136:OHE131142 NXH131136:NXI131142 NNL131136:NNM131142 NDP131136:NDQ131142 MTT131136:MTU131142 MJX131136:MJY131142 MAB131136:MAC131142 LQF131136:LQG131142 LGJ131136:LGK131142 KWN131136:KWO131142 KMR131136:KMS131142 KCV131136:KCW131142 JSZ131136:JTA131142 JJD131136:JJE131142 IZH131136:IZI131142 IPL131136:IPM131142 IFP131136:IFQ131142 HVT131136:HVU131142 HLX131136:HLY131142 HCB131136:HCC131142 GSF131136:GSG131142 GIJ131136:GIK131142 FYN131136:FYO131142 FOR131136:FOS131142 FEV131136:FEW131142 EUZ131136:EVA131142 ELD131136:ELE131142 EBH131136:EBI131142 DRL131136:DRM131142 DHP131136:DHQ131142 CXT131136:CXU131142 CNX131136:CNY131142 CEB131136:CEC131142 BUF131136:BUG131142 BKJ131136:BKK131142 BAN131136:BAO131142 AQR131136:AQS131142 AGV131136:AGW131142 WZ131136:XA131142 ND131136:NE131142 WZP65600:WZQ65606 WPT65600:WPU65606 WFX65600:WFY65606 VWB65600:VWC65606 VMF65600:VMG65606 VCJ65600:VCK65606 USN65600:USO65606 UIR65600:UIS65606 TYV65600:TYW65606 TOZ65600:TPA65606 TFD65600:TFE65606 SVH65600:SVI65606 SLL65600:SLM65606 SBP65600:SBQ65606 RRT65600:RRU65606 RHX65600:RHY65606 QYB65600:QYC65606 QOF65600:QOG65606 QEJ65600:QEK65606 PUN65600:PUO65606 PKR65600:PKS65606 PAV65600:PAW65606 OQZ65600:ORA65606 OHD65600:OHE65606 NXH65600:NXI65606 NNL65600:NNM65606 NDP65600:NDQ65606 MTT65600:MTU65606 MJX65600:MJY65606 MAB65600:MAC65606 LQF65600:LQG65606 LGJ65600:LGK65606 KWN65600:KWO65606 KMR65600:KMS65606 KCV65600:KCW65606 JSZ65600:JTA65606 JJD65600:JJE65606 IZH65600:IZI65606 IPL65600:IPM65606 IFP65600:IFQ65606 HVT65600:HVU65606 HLX65600:HLY65606 HCB65600:HCC65606 GSF65600:GSG65606 GIJ65600:GIK65606 FYN65600:FYO65606 FOR65600:FOS65606 FEV65600:FEW65606 EUZ65600:EVA65606 ELD65600:ELE65606 EBH65600:EBI65606 DRL65600:DRM65606 DHP65600:DHQ65606 CXT65600:CXU65606 CNX65600:CNY65606 CEB65600:CEC65606 BUF65600:BUG65606 BKJ65600:BKK65606 BAN65600:BAO65606 AQR65600:AQS65606 AGV65600:AGW65606 WZ65600:XA65606 ND65600:NE65606 WZP64:WZQ70 WPT64:WPU70 WFX64:WFY70 VWB64:VWC70 VMF64:VMG70 VCJ64:VCK70 USN64:USO70 UIR64:UIS70 TYV64:TYW70 TOZ64:TPA70 TFD64:TFE70 SVH64:SVI70 SLL64:SLM70 SBP64:SBQ70 RRT64:RRU70 RHX64:RHY70 QYB64:QYC70 QOF64:QOG70 QEJ64:QEK70 PUN64:PUO70 PKR64:PKS70 PAV64:PAW70 OQZ64:ORA70 OHD64:OHE70 NXH64:NXI70 NNL64:NNM70 NDP64:NDQ70 MTT64:MTU70 MJX64:MJY70 MAB64:MAC70 LQF64:LQG70 LGJ64:LGK70 KWN64:KWO70 KMR64:KMS70 KCV64:KCW70 JSZ64:JTA70 JJD64:JJE70 IZH64:IZI70 IPL64:IPM70 IFP64:IFQ70 HVT64:HVU70 HLX64:HLY70 HCB64:HCC70 GSF64:GSG70 GIJ64:GIK70 FYN64:FYO70 FOR64:FOS70 FEV64:FEW70 EUZ64:EVA70 ELD64:ELE70 EBH64:EBI70 DRL64:DRM70 DHP64:DHQ70 CXT64:CXU70 CNX64:CNY70 CEB64:CEC70 BUF64:BUG70 BKJ64:BKK70 BAN64:BAO70 AQR64:AQS70 AGV64:AGW70 WZ64:XA70 ND64:NE70 WYV983058:WYW983058 WOZ983058:WPA983058 WFD983058:WFE983058 VVH983058:VVI983058 VLL983058:VLM983058 VBP983058:VBQ983058 URT983058:URU983058 UHX983058:UHY983058 TYB983058:TYC983058 TOF983058:TOG983058 TEJ983058:TEK983058 SUN983058:SUO983058 SKR983058:SKS983058 SAV983058:SAW983058 RQZ983058:RRA983058 RHD983058:RHE983058 QXH983058:QXI983058 QNL983058:QNM983058 QDP983058:QDQ983058 PTT983058:PTU983058 PJX983058:PJY983058 PAB983058:PAC983058 OQF983058:OQG983058 OGJ983058:OGK983058 NWN983058:NWO983058 NMR983058:NMS983058 NCV983058:NCW983058 MSZ983058:MTA983058 MJD983058:MJE983058 LZH983058:LZI983058 LPL983058:LPM983058 LFP983058:LFQ983058 KVT983058:KVU983058 KLX983058:KLY983058 KCB983058:KCC983058 JSF983058:JSG983058 JIJ983058:JIK983058 IYN983058:IYO983058 IOR983058:IOS983058 IEV983058:IEW983058 HUZ983058:HVA983058 HLD983058:HLE983058 HBH983058:HBI983058 GRL983058:GRM983058 GHP983058:GHQ983058 FXT983058:FXU983058 FNX983058:FNY983058 FEB983058:FEC983058 EUF983058:EUG983058 EKJ983058:EKK983058 EAN983058:EAO983058 DQR983058:DQS983058 DGV983058:DGW983058 CWZ983058:CXA983058 CND983058:CNE983058 CDH983058:CDI983058 BTL983058:BTM983058 BJP983058:BJQ983058 AZT983058:AZU983058 APX983058:APY983058 AGB983058:AGC983058 WF983058:WG983058 MJ983058:MK983058 WYV917522:WYW917522 WOZ917522:WPA917522 WFD917522:WFE917522 VVH917522:VVI917522 VLL917522:VLM917522 VBP917522:VBQ917522 URT917522:URU917522 UHX917522:UHY917522 TYB917522:TYC917522 TOF917522:TOG917522 TEJ917522:TEK917522 SUN917522:SUO917522 SKR917522:SKS917522 SAV917522:SAW917522 RQZ917522:RRA917522 RHD917522:RHE917522 QXH917522:QXI917522 QNL917522:QNM917522 QDP917522:QDQ917522 PTT917522:PTU917522 PJX917522:PJY917522 PAB917522:PAC917522 OQF917522:OQG917522 OGJ917522:OGK917522 NWN917522:NWO917522 NMR917522:NMS917522 NCV917522:NCW917522 MSZ917522:MTA917522 MJD917522:MJE917522 LZH917522:LZI917522 LPL917522:LPM917522 LFP917522:LFQ917522 KVT917522:KVU917522 KLX917522:KLY917522 KCB917522:KCC917522 JSF917522:JSG917522 JIJ917522:JIK917522 IYN917522:IYO917522 IOR917522:IOS917522 IEV917522:IEW917522 HUZ917522:HVA917522 HLD917522:HLE917522 HBH917522:HBI917522 GRL917522:GRM917522 GHP917522:GHQ917522 FXT917522:FXU917522 FNX917522:FNY917522 FEB917522:FEC917522 EUF917522:EUG917522 EKJ917522:EKK917522 EAN917522:EAO917522 DQR917522:DQS917522 DGV917522:DGW917522 CWZ917522:CXA917522 CND917522:CNE917522 CDH917522:CDI917522 BTL917522:BTM917522 BJP917522:BJQ917522 AZT917522:AZU917522 APX917522:APY917522 AGB917522:AGC917522 WF917522:WG917522 MJ917522:MK917522 WYV851986:WYW851986 WOZ851986:WPA851986 WFD851986:WFE851986 VVH851986:VVI851986 VLL851986:VLM851986 VBP851986:VBQ851986 URT851986:URU851986 UHX851986:UHY851986 TYB851986:TYC851986 TOF851986:TOG851986 TEJ851986:TEK851986 SUN851986:SUO851986 SKR851986:SKS851986 SAV851986:SAW851986 RQZ851986:RRA851986 RHD851986:RHE851986 QXH851986:QXI851986 QNL851986:QNM851986 QDP851986:QDQ851986 PTT851986:PTU851986 PJX851986:PJY851986 PAB851986:PAC851986 OQF851986:OQG851986 OGJ851986:OGK851986 NWN851986:NWO851986 NMR851986:NMS851986 NCV851986:NCW851986 MSZ851986:MTA851986 MJD851986:MJE851986 LZH851986:LZI851986 LPL851986:LPM851986 LFP851986:LFQ851986 KVT851986:KVU851986 KLX851986:KLY851986 KCB851986:KCC851986 JSF851986:JSG851986 JIJ851986:JIK851986 IYN851986:IYO851986 IOR851986:IOS851986 IEV851986:IEW851986 HUZ851986:HVA851986 HLD851986:HLE851986 HBH851986:HBI851986 GRL851986:GRM851986 GHP851986:GHQ851986 FXT851986:FXU851986 FNX851986:FNY851986 FEB851986:FEC851986 EUF851986:EUG851986 EKJ851986:EKK851986 EAN851986:EAO851986 DQR851986:DQS851986 DGV851986:DGW851986 CWZ851986:CXA851986 CND851986:CNE851986 CDH851986:CDI851986 BTL851986:BTM851986 BJP851986:BJQ851986 AZT851986:AZU851986 APX851986:APY851986 AGB851986:AGC851986 WF851986:WG851986 MJ851986:MK851986 WYV786450:WYW786450 WOZ786450:WPA786450 WFD786450:WFE786450 VVH786450:VVI786450 VLL786450:VLM786450 VBP786450:VBQ786450 URT786450:URU786450 UHX786450:UHY786450 TYB786450:TYC786450 TOF786450:TOG786450 TEJ786450:TEK786450 SUN786450:SUO786450 SKR786450:SKS786450 SAV786450:SAW786450 RQZ786450:RRA786450 RHD786450:RHE786450 QXH786450:QXI786450 QNL786450:QNM786450 QDP786450:QDQ786450 PTT786450:PTU786450 PJX786450:PJY786450 PAB786450:PAC786450 OQF786450:OQG786450 OGJ786450:OGK786450 NWN786450:NWO786450 NMR786450:NMS786450 NCV786450:NCW786450 MSZ786450:MTA786450 MJD786450:MJE786450 LZH786450:LZI786450 LPL786450:LPM786450 LFP786450:LFQ786450 KVT786450:KVU786450 KLX786450:KLY786450 KCB786450:KCC786450 JSF786450:JSG786450 JIJ786450:JIK786450 IYN786450:IYO786450 IOR786450:IOS786450 IEV786450:IEW786450 HUZ786450:HVA786450 HLD786450:HLE786450 HBH786450:HBI786450 GRL786450:GRM786450 GHP786450:GHQ786450 FXT786450:FXU786450 FNX786450:FNY786450 FEB786450:FEC786450 EUF786450:EUG786450 EKJ786450:EKK786450 EAN786450:EAO786450 DQR786450:DQS786450 DGV786450:DGW786450 CWZ786450:CXA786450 CND786450:CNE786450 CDH786450:CDI786450 BTL786450:BTM786450 BJP786450:BJQ786450 AZT786450:AZU786450 APX786450:APY786450 AGB786450:AGC786450 WF786450:WG786450 MJ786450:MK786450 WYV720914:WYW720914 WOZ720914:WPA720914 WFD720914:WFE720914 VVH720914:VVI720914 VLL720914:VLM720914 VBP720914:VBQ720914 URT720914:URU720914 UHX720914:UHY720914 TYB720914:TYC720914 TOF720914:TOG720914 TEJ720914:TEK720914 SUN720914:SUO720914 SKR720914:SKS720914 SAV720914:SAW720914 RQZ720914:RRA720914 RHD720914:RHE720914 QXH720914:QXI720914 QNL720914:QNM720914 QDP720914:QDQ720914 PTT720914:PTU720914 PJX720914:PJY720914 PAB720914:PAC720914 OQF720914:OQG720914 OGJ720914:OGK720914 NWN720914:NWO720914 NMR720914:NMS720914 NCV720914:NCW720914 MSZ720914:MTA720914 MJD720914:MJE720914 LZH720914:LZI720914 LPL720914:LPM720914 LFP720914:LFQ720914 KVT720914:KVU720914 KLX720914:KLY720914 KCB720914:KCC720914 JSF720914:JSG720914 JIJ720914:JIK720914 IYN720914:IYO720914 IOR720914:IOS720914 IEV720914:IEW720914 HUZ720914:HVA720914 HLD720914:HLE720914 HBH720914:HBI720914 GRL720914:GRM720914 GHP720914:GHQ720914 FXT720914:FXU720914 FNX720914:FNY720914 FEB720914:FEC720914 EUF720914:EUG720914 EKJ720914:EKK720914 EAN720914:EAO720914 DQR720914:DQS720914 DGV720914:DGW720914 CWZ720914:CXA720914 CND720914:CNE720914 CDH720914:CDI720914 BTL720914:BTM720914 BJP720914:BJQ720914 AZT720914:AZU720914 APX720914:APY720914 AGB720914:AGC720914 WF720914:WG720914 MJ720914:MK720914 WYV655378:WYW655378 WOZ655378:WPA655378 WFD655378:WFE655378 VVH655378:VVI655378 VLL655378:VLM655378 VBP655378:VBQ655378 URT655378:URU655378 UHX655378:UHY655378 TYB655378:TYC655378 TOF655378:TOG655378 TEJ655378:TEK655378 SUN655378:SUO655378 SKR655378:SKS655378 SAV655378:SAW655378 RQZ655378:RRA655378 RHD655378:RHE655378 QXH655378:QXI655378 QNL655378:QNM655378 QDP655378:QDQ655378 PTT655378:PTU655378 PJX655378:PJY655378 PAB655378:PAC655378 OQF655378:OQG655378 OGJ655378:OGK655378 NWN655378:NWO655378 NMR655378:NMS655378 NCV655378:NCW655378 MSZ655378:MTA655378 MJD655378:MJE655378 LZH655378:LZI655378 LPL655378:LPM655378 LFP655378:LFQ655378 KVT655378:KVU655378 KLX655378:KLY655378 KCB655378:KCC655378 JSF655378:JSG655378 JIJ655378:JIK655378 IYN655378:IYO655378 IOR655378:IOS655378 IEV655378:IEW655378 HUZ655378:HVA655378 HLD655378:HLE655378 HBH655378:HBI655378 GRL655378:GRM655378 GHP655378:GHQ655378 FXT655378:FXU655378 FNX655378:FNY655378 FEB655378:FEC655378 EUF655378:EUG655378 EKJ655378:EKK655378 EAN655378:EAO655378 DQR655378:DQS655378 DGV655378:DGW655378 CWZ655378:CXA655378 CND655378:CNE655378 CDH655378:CDI655378 BTL655378:BTM655378 BJP655378:BJQ655378 AZT655378:AZU655378 APX655378:APY655378 AGB655378:AGC655378 WF655378:WG655378 MJ655378:MK655378 WYV589842:WYW589842 WOZ589842:WPA589842 WFD589842:WFE589842 VVH589842:VVI589842 VLL589842:VLM589842 VBP589842:VBQ589842 URT589842:URU589842 UHX589842:UHY589842 TYB589842:TYC589842 TOF589842:TOG589842 TEJ589842:TEK589842 SUN589842:SUO589842 SKR589842:SKS589842 SAV589842:SAW589842 RQZ589842:RRA589842 RHD589842:RHE589842 QXH589842:QXI589842 QNL589842:QNM589842 QDP589842:QDQ589842 PTT589842:PTU589842 PJX589842:PJY589842 PAB589842:PAC589842 OQF589842:OQG589842 OGJ589842:OGK589842 NWN589842:NWO589842 NMR589842:NMS589842 NCV589842:NCW589842 MSZ589842:MTA589842 MJD589842:MJE589842 LZH589842:LZI589842 LPL589842:LPM589842 LFP589842:LFQ589842 KVT589842:KVU589842 KLX589842:KLY589842 KCB589842:KCC589842 JSF589842:JSG589842 JIJ589842:JIK589842 IYN589842:IYO589842 IOR589842:IOS589842 IEV589842:IEW589842 HUZ589842:HVA589842 HLD589842:HLE589842 HBH589842:HBI589842 GRL589842:GRM589842 GHP589842:GHQ589842 FXT589842:FXU589842 FNX589842:FNY589842 FEB589842:FEC589842 EUF589842:EUG589842 EKJ589842:EKK589842 EAN589842:EAO589842 DQR589842:DQS589842 DGV589842:DGW589842 CWZ589842:CXA589842 CND589842:CNE589842 CDH589842:CDI589842 BTL589842:BTM589842 BJP589842:BJQ589842 AZT589842:AZU589842 APX589842:APY589842 AGB589842:AGC589842 WF589842:WG589842 MJ589842:MK589842 WYV524306:WYW524306 WOZ524306:WPA524306 WFD524306:WFE524306 VVH524306:VVI524306 VLL524306:VLM524306 VBP524306:VBQ524306 URT524306:URU524306 UHX524306:UHY524306 TYB524306:TYC524306 TOF524306:TOG524306 TEJ524306:TEK524306 SUN524306:SUO524306 SKR524306:SKS524306 SAV524306:SAW524306 RQZ524306:RRA524306 RHD524306:RHE524306 QXH524306:QXI524306 QNL524306:QNM524306 QDP524306:QDQ524306 PTT524306:PTU524306 PJX524306:PJY524306 PAB524306:PAC524306 OQF524306:OQG524306 OGJ524306:OGK524306 NWN524306:NWO524306 NMR524306:NMS524306 NCV524306:NCW524306 MSZ524306:MTA524306 MJD524306:MJE524306 LZH524306:LZI524306 LPL524306:LPM524306 LFP524306:LFQ524306 KVT524306:KVU524306 KLX524306:KLY524306 KCB524306:KCC524306 JSF524306:JSG524306 JIJ524306:JIK524306 IYN524306:IYO524306 IOR524306:IOS524306 IEV524306:IEW524306 HUZ524306:HVA524306 HLD524306:HLE524306 HBH524306:HBI524306 GRL524306:GRM524306 GHP524306:GHQ524306 FXT524306:FXU524306 FNX524306:FNY524306 FEB524306:FEC524306 EUF524306:EUG524306 EKJ524306:EKK524306 EAN524306:EAO524306 DQR524306:DQS524306 DGV524306:DGW524306 CWZ524306:CXA524306 CND524306:CNE524306 CDH524306:CDI524306 BTL524306:BTM524306 BJP524306:BJQ524306 AZT524306:AZU524306 APX524306:APY524306 AGB524306:AGC524306 WF524306:WG524306 MJ524306:MK524306 WYV458770:WYW458770 WOZ458770:WPA458770 WFD458770:WFE458770 VVH458770:VVI458770 VLL458770:VLM458770 VBP458770:VBQ458770 URT458770:URU458770 UHX458770:UHY458770 TYB458770:TYC458770 TOF458770:TOG458770 TEJ458770:TEK458770 SUN458770:SUO458770 SKR458770:SKS458770 SAV458770:SAW458770 RQZ458770:RRA458770 RHD458770:RHE458770 QXH458770:QXI458770 QNL458770:QNM458770 QDP458770:QDQ458770 PTT458770:PTU458770 PJX458770:PJY458770 PAB458770:PAC458770 OQF458770:OQG458770 OGJ458770:OGK458770 NWN458770:NWO458770 NMR458770:NMS458770 NCV458770:NCW458770 MSZ458770:MTA458770 MJD458770:MJE458770 LZH458770:LZI458770 LPL458770:LPM458770 LFP458770:LFQ458770 KVT458770:KVU458770 KLX458770:KLY458770 KCB458770:KCC458770 JSF458770:JSG458770 JIJ458770:JIK458770 IYN458770:IYO458770 IOR458770:IOS458770 IEV458770:IEW458770 HUZ458770:HVA458770 HLD458770:HLE458770 HBH458770:HBI458770 GRL458770:GRM458770 GHP458770:GHQ458770 FXT458770:FXU458770 FNX458770:FNY458770 FEB458770:FEC458770 EUF458770:EUG458770 EKJ458770:EKK458770 EAN458770:EAO458770 DQR458770:DQS458770 DGV458770:DGW458770 CWZ458770:CXA458770 CND458770:CNE458770 CDH458770:CDI458770 BTL458770:BTM458770 BJP458770:BJQ458770 AZT458770:AZU458770 APX458770:APY458770 AGB458770:AGC458770 WF458770:WG458770 MJ458770:MK458770 WYV393234:WYW393234 WOZ393234:WPA393234 WFD393234:WFE393234 VVH393234:VVI393234 VLL393234:VLM393234 VBP393234:VBQ393234 URT393234:URU393234 UHX393234:UHY393234 TYB393234:TYC393234 TOF393234:TOG393234 TEJ393234:TEK393234 SUN393234:SUO393234 SKR393234:SKS393234 SAV393234:SAW393234 RQZ393234:RRA393234 RHD393234:RHE393234 QXH393234:QXI393234 QNL393234:QNM393234 QDP393234:QDQ393234 PTT393234:PTU393234 PJX393234:PJY393234 PAB393234:PAC393234 OQF393234:OQG393234 OGJ393234:OGK393234 NWN393234:NWO393234 NMR393234:NMS393234 NCV393234:NCW393234 MSZ393234:MTA393234 MJD393234:MJE393234 LZH393234:LZI393234 LPL393234:LPM393234 LFP393234:LFQ393234 KVT393234:KVU393234 KLX393234:KLY393234 KCB393234:KCC393234 JSF393234:JSG393234 JIJ393234:JIK393234 IYN393234:IYO393234 IOR393234:IOS393234 IEV393234:IEW393234 HUZ393234:HVA393234 HLD393234:HLE393234 HBH393234:HBI393234 GRL393234:GRM393234 GHP393234:GHQ393234 FXT393234:FXU393234 FNX393234:FNY393234 FEB393234:FEC393234 EUF393234:EUG393234 EKJ393234:EKK393234 EAN393234:EAO393234 DQR393234:DQS393234 DGV393234:DGW393234 CWZ393234:CXA393234 CND393234:CNE393234 CDH393234:CDI393234 BTL393234:BTM393234 BJP393234:BJQ393234 AZT393234:AZU393234 APX393234:APY393234 AGB393234:AGC393234 WF393234:WG393234 MJ393234:MK393234 WYV327698:WYW327698 WOZ327698:WPA327698 WFD327698:WFE327698 VVH327698:VVI327698 VLL327698:VLM327698 VBP327698:VBQ327698 URT327698:URU327698 UHX327698:UHY327698 TYB327698:TYC327698 TOF327698:TOG327698 TEJ327698:TEK327698 SUN327698:SUO327698 SKR327698:SKS327698 SAV327698:SAW327698 RQZ327698:RRA327698 RHD327698:RHE327698 QXH327698:QXI327698 QNL327698:QNM327698 QDP327698:QDQ327698 PTT327698:PTU327698 PJX327698:PJY327698 PAB327698:PAC327698 OQF327698:OQG327698 OGJ327698:OGK327698 NWN327698:NWO327698 NMR327698:NMS327698 NCV327698:NCW327698 MSZ327698:MTA327698 MJD327698:MJE327698 LZH327698:LZI327698 LPL327698:LPM327698 LFP327698:LFQ327698 KVT327698:KVU327698 KLX327698:KLY327698 KCB327698:KCC327698 JSF327698:JSG327698 JIJ327698:JIK327698 IYN327698:IYO327698 IOR327698:IOS327698 IEV327698:IEW327698 HUZ327698:HVA327698 HLD327698:HLE327698 HBH327698:HBI327698 GRL327698:GRM327698 GHP327698:GHQ327698 FXT327698:FXU327698 FNX327698:FNY327698 FEB327698:FEC327698 EUF327698:EUG327698 EKJ327698:EKK327698 EAN327698:EAO327698 DQR327698:DQS327698 DGV327698:DGW327698 CWZ327698:CXA327698 CND327698:CNE327698 CDH327698:CDI327698 BTL327698:BTM327698 BJP327698:BJQ327698 AZT327698:AZU327698 APX327698:APY327698 AGB327698:AGC327698 WF327698:WG327698 MJ327698:MK327698 WYV262162:WYW262162 WOZ262162:WPA262162 WFD262162:WFE262162 VVH262162:VVI262162 VLL262162:VLM262162 VBP262162:VBQ262162 URT262162:URU262162 UHX262162:UHY262162 TYB262162:TYC262162 TOF262162:TOG262162 TEJ262162:TEK262162 SUN262162:SUO262162 SKR262162:SKS262162 SAV262162:SAW262162 RQZ262162:RRA262162 RHD262162:RHE262162 QXH262162:QXI262162 QNL262162:QNM262162 QDP262162:QDQ262162 PTT262162:PTU262162 PJX262162:PJY262162 PAB262162:PAC262162 OQF262162:OQG262162 OGJ262162:OGK262162 NWN262162:NWO262162 NMR262162:NMS262162 NCV262162:NCW262162 MSZ262162:MTA262162 MJD262162:MJE262162 LZH262162:LZI262162 LPL262162:LPM262162 LFP262162:LFQ262162 KVT262162:KVU262162 KLX262162:KLY262162 KCB262162:KCC262162 JSF262162:JSG262162 JIJ262162:JIK262162 IYN262162:IYO262162 IOR262162:IOS262162 IEV262162:IEW262162 HUZ262162:HVA262162 HLD262162:HLE262162 HBH262162:HBI262162 GRL262162:GRM262162 GHP262162:GHQ262162 FXT262162:FXU262162 FNX262162:FNY262162 FEB262162:FEC262162 EUF262162:EUG262162 EKJ262162:EKK262162 EAN262162:EAO262162 DQR262162:DQS262162 DGV262162:DGW262162 CWZ262162:CXA262162 CND262162:CNE262162 CDH262162:CDI262162 BTL262162:BTM262162 BJP262162:BJQ262162 AZT262162:AZU262162 APX262162:APY262162 AGB262162:AGC262162 WF262162:WG262162 MJ262162:MK262162 WYV196626:WYW196626 WOZ196626:WPA196626 WFD196626:WFE196626 VVH196626:VVI196626 VLL196626:VLM196626 VBP196626:VBQ196626 URT196626:URU196626 UHX196626:UHY196626 TYB196626:TYC196626 TOF196626:TOG196626 TEJ196626:TEK196626 SUN196626:SUO196626 SKR196626:SKS196626 SAV196626:SAW196626 RQZ196626:RRA196626 RHD196626:RHE196626 QXH196626:QXI196626 QNL196626:QNM196626 QDP196626:QDQ196626 PTT196626:PTU196626 PJX196626:PJY196626 PAB196626:PAC196626 OQF196626:OQG196626 OGJ196626:OGK196626 NWN196626:NWO196626 NMR196626:NMS196626 NCV196626:NCW196626 MSZ196626:MTA196626 MJD196626:MJE196626 LZH196626:LZI196626 LPL196626:LPM196626 LFP196626:LFQ196626 KVT196626:KVU196626 KLX196626:KLY196626 KCB196626:KCC196626 JSF196626:JSG196626 JIJ196626:JIK196626 IYN196626:IYO196626 IOR196626:IOS196626 IEV196626:IEW196626 HUZ196626:HVA196626 HLD196626:HLE196626 HBH196626:HBI196626 GRL196626:GRM196626 GHP196626:GHQ196626 FXT196626:FXU196626 FNX196626:FNY196626 FEB196626:FEC196626 EUF196626:EUG196626 EKJ196626:EKK196626 EAN196626:EAO196626 DQR196626:DQS196626 DGV196626:DGW196626 CWZ196626:CXA196626 CND196626:CNE196626 CDH196626:CDI196626 BTL196626:BTM196626 BJP196626:BJQ196626 AZT196626:AZU196626 APX196626:APY196626 AGB196626:AGC196626 WF196626:WG196626 MJ196626:MK196626 WYV131090:WYW131090 WOZ131090:WPA131090 WFD131090:WFE131090 VVH131090:VVI131090 VLL131090:VLM131090 VBP131090:VBQ131090 URT131090:URU131090 UHX131090:UHY131090 TYB131090:TYC131090 TOF131090:TOG131090 TEJ131090:TEK131090 SUN131090:SUO131090 SKR131090:SKS131090 SAV131090:SAW131090 RQZ131090:RRA131090 RHD131090:RHE131090 QXH131090:QXI131090 QNL131090:QNM131090 QDP131090:QDQ131090 PTT131090:PTU131090 PJX131090:PJY131090 PAB131090:PAC131090 OQF131090:OQG131090 OGJ131090:OGK131090 NWN131090:NWO131090 NMR131090:NMS131090 NCV131090:NCW131090 MSZ131090:MTA131090 MJD131090:MJE131090 LZH131090:LZI131090 LPL131090:LPM131090 LFP131090:LFQ131090 KVT131090:KVU131090 KLX131090:KLY131090 KCB131090:KCC131090 JSF131090:JSG131090 JIJ131090:JIK131090 IYN131090:IYO131090 IOR131090:IOS131090 IEV131090:IEW131090 HUZ131090:HVA131090 HLD131090:HLE131090 HBH131090:HBI131090 GRL131090:GRM131090 GHP131090:GHQ131090 FXT131090:FXU131090 FNX131090:FNY131090 FEB131090:FEC131090 EUF131090:EUG131090 EKJ131090:EKK131090 EAN131090:EAO131090 DQR131090:DQS131090 DGV131090:DGW131090 CWZ131090:CXA131090 CND131090:CNE131090 CDH131090:CDI131090 BTL131090:BTM131090 BJP131090:BJQ131090 AZT131090:AZU131090 APX131090:APY131090 AGB131090:AGC131090 WF131090:WG131090 MJ131090:MK131090 WYV65554:WYW65554 WOZ65554:WPA65554 WFD65554:WFE65554 VVH65554:VVI65554 VLL65554:VLM65554 VBP65554:VBQ65554 URT65554:URU65554 UHX65554:UHY65554 TYB65554:TYC65554 TOF65554:TOG65554 TEJ65554:TEK65554 SUN65554:SUO65554 SKR65554:SKS65554 SAV65554:SAW65554 RQZ65554:RRA65554 RHD65554:RHE65554 QXH65554:QXI65554 QNL65554:QNM65554 QDP65554:QDQ65554 PTT65554:PTU65554 PJX65554:PJY65554 PAB65554:PAC65554 OQF65554:OQG65554 OGJ65554:OGK65554 NWN65554:NWO65554 NMR65554:NMS65554 NCV65554:NCW65554 MSZ65554:MTA65554 MJD65554:MJE65554 LZH65554:LZI65554 LPL65554:LPM65554 LFP65554:LFQ65554 KVT65554:KVU65554 KLX65554:KLY65554 KCB65554:KCC65554 JSF65554:JSG65554 JIJ65554:JIK65554 IYN65554:IYO65554 IOR65554:IOS65554 IEV65554:IEW65554 HUZ65554:HVA65554 HLD65554:HLE65554 HBH65554:HBI65554 GRL65554:GRM65554 GHP65554:GHQ65554 FXT65554:FXU65554 FNX65554:FNY65554 FEB65554:FEC65554 EUF65554:EUG65554 EKJ65554:EKK65554 EAN65554:EAO65554 DQR65554:DQS65554 DGV65554:DGW65554 CWZ65554:CXA65554 CND65554:CNE65554 CDH65554:CDI65554 BTL65554:BTM65554 BJP65554:BJQ65554 AZT65554:AZU65554 APX65554:APY65554 AGB65554:AGC65554 WF65554:WG65554 MJ65554:MK65554 WYM983058 WOQ983058 WEU983058 VUY983058 VLC983058 VBG983058 URK983058 UHO983058 TXS983058 TNW983058 TEA983058 SUE983058 SKI983058 SAM983058 RQQ983058 RGU983058 QWY983058 QNC983058 QDG983058 PTK983058 PJO983058 OZS983058 OPW983058 OGA983058 NWE983058 NMI983058 NCM983058 MSQ983058 MIU983058 LYY983058 LPC983058 LFG983058 KVK983058 KLO983058 KBS983058 JRW983058 JIA983058 IYE983058 IOI983058 IEM983058 HUQ983058 HKU983058 HAY983058 GRC983058 GHG983058 FXK983058 FNO983058 FDS983058 ETW983058 EKA983058 EAE983058 DQI983058 DGM983058 CWQ983058 CMU983058 CCY983058 BTC983058 BJG983058 AZK983058 APO983058 AFS983058 VW983058 MA983058 WYM917522 WOQ917522 WEU917522 VUY917522 VLC917522 VBG917522 URK917522 UHO917522 TXS917522 TNW917522 TEA917522 SUE917522 SKI917522 SAM917522 RQQ917522 RGU917522 QWY917522 QNC917522 QDG917522 PTK917522 PJO917522 OZS917522 OPW917522 OGA917522 NWE917522 NMI917522 NCM917522 MSQ917522 MIU917522 LYY917522 LPC917522 LFG917522 KVK917522 KLO917522 KBS917522 JRW917522 JIA917522 IYE917522 IOI917522 IEM917522 HUQ917522 HKU917522 HAY917522 GRC917522 GHG917522 FXK917522 FNO917522 FDS917522 ETW917522 EKA917522 EAE917522 DQI917522 DGM917522 CWQ917522 CMU917522 CCY917522 BTC917522 BJG917522 AZK917522 APO917522 AFS917522 VW917522 MA917522 WYM851986 WOQ851986 WEU851986 VUY851986 VLC851986 VBG851986 URK851986 UHO851986 TXS851986 TNW851986 TEA851986 SUE851986 SKI851986 SAM851986 RQQ851986 RGU851986 QWY851986 QNC851986 QDG851986 PTK851986 PJO851986 OZS851986 OPW851986 OGA851986 NWE851986 NMI851986 NCM851986 MSQ851986 MIU851986 LYY851986 LPC851986 LFG851986 KVK851986 KLO851986 KBS851986 JRW851986 JIA851986 IYE851986 IOI851986 IEM851986 HUQ851986 HKU851986 HAY851986 GRC851986 GHG851986 FXK851986 FNO851986 FDS851986 ETW851986 EKA851986 EAE851986 DQI851986 DGM851986 CWQ851986 CMU851986 CCY851986 BTC851986 BJG851986 AZK851986 APO851986 AFS851986 VW851986 MA851986 WYM786450 WOQ786450 WEU786450 VUY786450 VLC786450 VBG786450 URK786450 UHO786450 TXS786450 TNW786450 TEA786450 SUE786450 SKI786450 SAM786450 RQQ786450 RGU786450 QWY786450 QNC786450 QDG786450 PTK786450 PJO786450 OZS786450 OPW786450 OGA786450 NWE786450 NMI786450 NCM786450 MSQ786450 MIU786450 LYY786450 LPC786450 LFG786450 KVK786450 KLO786450 KBS786450 JRW786450 JIA786450 IYE786450 IOI786450 IEM786450 HUQ786450 HKU786450 HAY786450 GRC786450 GHG786450 FXK786450 FNO786450 FDS786450 ETW786450 EKA786450 EAE786450 DQI786450 DGM786450 CWQ786450 CMU786450 CCY786450 BTC786450 BJG786450 AZK786450 APO786450 AFS786450 VW786450 MA786450 WYM720914 WOQ720914 WEU720914 VUY720914 VLC720914 VBG720914 URK720914 UHO720914 TXS720914 TNW720914 TEA720914 SUE720914 SKI720914 SAM720914 RQQ720914 RGU720914 QWY720914 QNC720914 QDG720914 PTK720914 PJO720914 OZS720914 OPW720914 OGA720914 NWE720914 NMI720914 NCM720914 MSQ720914 MIU720914 LYY720914 LPC720914 LFG720914 KVK720914 KLO720914 KBS720914 JRW720914 JIA720914 IYE720914 IOI720914 IEM720914 HUQ720914 HKU720914 HAY720914 GRC720914 GHG720914 FXK720914 FNO720914 FDS720914 ETW720914 EKA720914 EAE720914 DQI720914 DGM720914 CWQ720914 CMU720914 CCY720914 BTC720914 BJG720914 AZK720914 APO720914 AFS720914 VW720914 MA720914 WYM655378 WOQ655378 WEU655378 VUY655378 VLC655378 VBG655378 URK655378 UHO655378 TXS655378 TNW655378 TEA655378 SUE655378 SKI655378 SAM655378 RQQ655378 RGU655378 QWY655378 QNC655378 QDG655378 PTK655378 PJO655378 OZS655378 OPW655378 OGA655378 NWE655378 NMI655378 NCM655378 MSQ655378 MIU655378 LYY655378 LPC655378 LFG655378 KVK655378 KLO655378 KBS655378 JRW655378 JIA655378 IYE655378 IOI655378 IEM655378 HUQ655378 HKU655378 HAY655378 GRC655378 GHG655378 FXK655378 FNO655378 FDS655378 ETW655378 EKA655378 EAE655378 DQI655378 DGM655378 CWQ655378 CMU655378 CCY655378 BTC655378 BJG655378 AZK655378 APO655378 AFS655378 VW655378 MA655378 WYM589842 WOQ589842 WEU589842 VUY589842 VLC589842 VBG589842 URK589842 UHO589842 TXS589842 TNW589842 TEA589842 SUE589842 SKI589842 SAM589842 RQQ589842 RGU589842 QWY589842 QNC589842 QDG589842 PTK589842 PJO589842 OZS589842 OPW589842 OGA589842 NWE589842 NMI589842 NCM589842 MSQ589842 MIU589842 LYY589842 LPC589842 LFG589842 KVK589842 KLO589842 KBS589842 JRW589842 JIA589842 IYE589842 IOI589842 IEM589842 HUQ589842 HKU589842 HAY589842 GRC589842 GHG589842 FXK589842 FNO589842 FDS589842 ETW589842 EKA589842 EAE589842 DQI589842 DGM589842 CWQ589842 CMU589842 CCY589842 BTC589842 BJG589842 AZK589842 APO589842 AFS589842 VW589842 MA589842 WYM524306 WOQ524306 WEU524306 VUY524306 VLC524306 VBG524306 URK524306 UHO524306 TXS524306 TNW524306 TEA524306 SUE524306 SKI524306 SAM524306 RQQ524306 RGU524306 QWY524306 QNC524306 QDG524306 PTK524306 PJO524306 OZS524306 OPW524306 OGA524306 NWE524306 NMI524306 NCM524306 MSQ524306 MIU524306 LYY524306 LPC524306 LFG524306 KVK524306 KLO524306 KBS524306 JRW524306 JIA524306 IYE524306 IOI524306 IEM524306 HUQ524306 HKU524306 HAY524306 GRC524306 GHG524306 FXK524306 FNO524306 FDS524306 ETW524306 EKA524306 EAE524306 DQI524306 DGM524306 CWQ524306 CMU524306 CCY524306 BTC524306 BJG524306 AZK524306 APO524306 AFS524306 VW524306 MA524306 WYM458770 WOQ458770 WEU458770 VUY458770 VLC458770 VBG458770 URK458770 UHO458770 TXS458770 TNW458770 TEA458770 SUE458770 SKI458770 SAM458770 RQQ458770 RGU458770 QWY458770 QNC458770 QDG458770 PTK458770 PJO458770 OZS458770 OPW458770 OGA458770 NWE458770 NMI458770 NCM458770 MSQ458770 MIU458770 LYY458770 LPC458770 LFG458770 KVK458770 KLO458770 KBS458770 JRW458770 JIA458770 IYE458770 IOI458770 IEM458770 HUQ458770 HKU458770 HAY458770 GRC458770 GHG458770 FXK458770 FNO458770 FDS458770 ETW458770 EKA458770 EAE458770 DQI458770 DGM458770 CWQ458770 CMU458770 CCY458770 BTC458770 BJG458770 AZK458770 APO458770 AFS458770 VW458770 MA458770 WYM393234 WOQ393234 WEU393234 VUY393234 VLC393234 VBG393234 URK393234 UHO393234 TXS393234 TNW393234 TEA393234 SUE393234 SKI393234 SAM393234 RQQ393234 RGU393234 QWY393234 QNC393234 QDG393234 PTK393234 PJO393234 OZS393234 OPW393234 OGA393234 NWE393234 NMI393234 NCM393234 MSQ393234 MIU393234 LYY393234 LPC393234 LFG393234 KVK393234 KLO393234 KBS393234 JRW393234 JIA393234 IYE393234 IOI393234 IEM393234 HUQ393234 HKU393234 HAY393234 GRC393234 GHG393234 FXK393234 FNO393234 FDS393234 ETW393234 EKA393234 EAE393234 DQI393234 DGM393234 CWQ393234 CMU393234 CCY393234 BTC393234 BJG393234 AZK393234 APO393234 AFS393234 VW393234 MA393234 WYM327698 WOQ327698 WEU327698 VUY327698 VLC327698 VBG327698 URK327698 UHO327698 TXS327698 TNW327698 TEA327698 SUE327698 SKI327698 SAM327698 RQQ327698 RGU327698 QWY327698 QNC327698 QDG327698 PTK327698 PJO327698 OZS327698 OPW327698 OGA327698 NWE327698 NMI327698 NCM327698 MSQ327698 MIU327698 LYY327698 LPC327698 LFG327698 KVK327698 KLO327698 KBS327698 JRW327698 JIA327698 IYE327698 IOI327698 IEM327698 HUQ327698 HKU327698 HAY327698 GRC327698 GHG327698 FXK327698 FNO327698 FDS327698 ETW327698 EKA327698 EAE327698 DQI327698 DGM327698 CWQ327698 CMU327698 CCY327698 BTC327698 BJG327698 AZK327698 APO327698 AFS327698 VW327698 MA327698 WYM262162 WOQ262162 WEU262162 VUY262162 VLC262162 VBG262162 URK262162 UHO262162 TXS262162 TNW262162 TEA262162 SUE262162 SKI262162 SAM262162 RQQ262162 RGU262162 QWY262162 QNC262162 QDG262162 PTK262162 PJO262162 OZS262162 OPW262162 OGA262162 NWE262162 NMI262162 NCM262162 MSQ262162 MIU262162 LYY262162 LPC262162 LFG262162 KVK262162 KLO262162 KBS262162 JRW262162 JIA262162 IYE262162 IOI262162 IEM262162 HUQ262162 HKU262162 HAY262162 GRC262162 GHG262162 FXK262162 FNO262162 FDS262162 ETW262162 EKA262162 EAE262162 DQI262162 DGM262162 CWQ262162 CMU262162 CCY262162 BTC262162 BJG262162 AZK262162 APO262162 AFS262162 VW262162 MA262162 WYM196626 WOQ196626 WEU196626 VUY196626 VLC196626 VBG196626 URK196626 UHO196626 TXS196626 TNW196626 TEA196626 SUE196626 SKI196626 SAM196626 RQQ196626 RGU196626 QWY196626 QNC196626 QDG196626 PTK196626 PJO196626 OZS196626 OPW196626 OGA196626 NWE196626 NMI196626 NCM196626 MSQ196626 MIU196626 LYY196626 LPC196626 LFG196626 KVK196626 KLO196626 KBS196626 JRW196626 JIA196626 IYE196626 IOI196626 IEM196626 HUQ196626 HKU196626 HAY196626 GRC196626 GHG196626 FXK196626 FNO196626 FDS196626 ETW196626 EKA196626 EAE196626 DQI196626 DGM196626 CWQ196626 CMU196626 CCY196626 BTC196626 BJG196626 AZK196626 APO196626 AFS196626 VW196626 MA196626 WYM131090 WOQ131090 WEU131090 VUY131090 VLC131090 VBG131090 URK131090 UHO131090 TXS131090 TNW131090 TEA131090 SUE131090 SKI131090 SAM131090 RQQ131090 RGU131090 QWY131090 QNC131090 QDG131090 PTK131090 PJO131090 OZS131090 OPW131090 OGA131090 NWE131090 NMI131090 NCM131090 MSQ131090 MIU131090 LYY131090 LPC131090 LFG131090 KVK131090 KLO131090 KBS131090 JRW131090 JIA131090 IYE131090 IOI131090 IEM131090 HUQ131090 HKU131090 HAY131090 GRC131090 GHG131090 FXK131090 FNO131090 FDS131090 ETW131090 EKA131090 EAE131090 DQI131090 DGM131090 CWQ131090 CMU131090 CCY131090 BTC131090 BJG131090 AZK131090 APO131090 AFS131090 VW131090 MA131090 WYM65554 WOQ65554 WEU65554 VUY65554 VLC65554 VBG65554 URK65554 UHO65554 TXS65554 TNW65554 TEA65554 SUE65554 SKI65554 SAM65554 RQQ65554 RGU65554 QWY65554 QNC65554 QDG65554 PTK65554 PJO65554 OZS65554 OPW65554 OGA65554 NWE65554 NMI65554 NCM65554 MSQ65554 MIU65554 LYY65554 LPC65554 LFG65554 KVK65554 KLO65554 KBS65554 JRW65554 JIA65554 IYE65554 IOI65554 IEM65554 HUQ65554 HKU65554 HAY65554 GRC65554 GHG65554 FXK65554 FNO65554 FDS65554 ETW65554 EKA65554 EAE65554 DQI65554 DGM65554 CWQ65554 CMU65554 CCY65554 BTC65554 BJG65554 AZK65554 APO65554 AFS65554 VW65554 MA65554 WYL983058:WYL983098 WOP983058:WOP983098 WET983058:WET983098 VUX983058:VUX983098 VLB983058:VLB983098 VBF983058:VBF983098 URJ983058:URJ983098 UHN983058:UHN983098 TXR983058:TXR983098 TNV983058:TNV983098 TDZ983058:TDZ983098 SUD983058:SUD983098 SKH983058:SKH983098 SAL983058:SAL983098 RQP983058:RQP983098 RGT983058:RGT983098 QWX983058:QWX983098 QNB983058:QNB983098 QDF983058:QDF983098 PTJ983058:PTJ983098 PJN983058:PJN983098 OZR983058:OZR983098 OPV983058:OPV983098 OFZ983058:OFZ983098 NWD983058:NWD983098 NMH983058:NMH983098 NCL983058:NCL983098 MSP983058:MSP983098 MIT983058:MIT983098 LYX983058:LYX983098 LPB983058:LPB983098 LFF983058:LFF983098 KVJ983058:KVJ983098 KLN983058:KLN983098 KBR983058:KBR983098 JRV983058:JRV983098 JHZ983058:JHZ983098 IYD983058:IYD983098 IOH983058:IOH983098 IEL983058:IEL983098 HUP983058:HUP983098 HKT983058:HKT983098 HAX983058:HAX983098 GRB983058:GRB983098 GHF983058:GHF983098 FXJ983058:FXJ983098 FNN983058:FNN983098 FDR983058:FDR983098 ETV983058:ETV983098 EJZ983058:EJZ983098 EAD983058:EAD983098 DQH983058:DQH983098 DGL983058:DGL983098 CWP983058:CWP983098 CMT983058:CMT983098 CCX983058:CCX983098 BTB983058:BTB983098 BJF983058:BJF983098 AZJ983058:AZJ983098 APN983058:APN983098 AFR983058:AFR983098 VV983058:VV983098 LZ983058:LZ983098 WYL917522:WYL917562 WOP917522:WOP917562 WET917522:WET917562 VUX917522:VUX917562 VLB917522:VLB917562 VBF917522:VBF917562 URJ917522:URJ917562 UHN917522:UHN917562 TXR917522:TXR917562 TNV917522:TNV917562 TDZ917522:TDZ917562 SUD917522:SUD917562 SKH917522:SKH917562 SAL917522:SAL917562 RQP917522:RQP917562 RGT917522:RGT917562 QWX917522:QWX917562 QNB917522:QNB917562 QDF917522:QDF917562 PTJ917522:PTJ917562 PJN917522:PJN917562 OZR917522:OZR917562 OPV917522:OPV917562 OFZ917522:OFZ917562 NWD917522:NWD917562 NMH917522:NMH917562 NCL917522:NCL917562 MSP917522:MSP917562 MIT917522:MIT917562 LYX917522:LYX917562 LPB917522:LPB917562 LFF917522:LFF917562 KVJ917522:KVJ917562 KLN917522:KLN917562 KBR917522:KBR917562 JRV917522:JRV917562 JHZ917522:JHZ917562 IYD917522:IYD917562 IOH917522:IOH917562 IEL917522:IEL917562 HUP917522:HUP917562 HKT917522:HKT917562 HAX917522:HAX917562 GRB917522:GRB917562 GHF917522:GHF917562 FXJ917522:FXJ917562 FNN917522:FNN917562 FDR917522:FDR917562 ETV917522:ETV917562 EJZ917522:EJZ917562 EAD917522:EAD917562 DQH917522:DQH917562 DGL917522:DGL917562 CWP917522:CWP917562 CMT917522:CMT917562 CCX917522:CCX917562 BTB917522:BTB917562 BJF917522:BJF917562 AZJ917522:AZJ917562 APN917522:APN917562 AFR917522:AFR917562 VV917522:VV917562 LZ917522:LZ917562 WYL851986:WYL852026 WOP851986:WOP852026 WET851986:WET852026 VUX851986:VUX852026 VLB851986:VLB852026 VBF851986:VBF852026 URJ851986:URJ852026 UHN851986:UHN852026 TXR851986:TXR852026 TNV851986:TNV852026 TDZ851986:TDZ852026 SUD851986:SUD852026 SKH851986:SKH852026 SAL851986:SAL852026 RQP851986:RQP852026 RGT851986:RGT852026 QWX851986:QWX852026 QNB851986:QNB852026 QDF851986:QDF852026 PTJ851986:PTJ852026 PJN851986:PJN852026 OZR851986:OZR852026 OPV851986:OPV852026 OFZ851986:OFZ852026 NWD851986:NWD852026 NMH851986:NMH852026 NCL851986:NCL852026 MSP851986:MSP852026 MIT851986:MIT852026 LYX851986:LYX852026 LPB851986:LPB852026 LFF851986:LFF852026 KVJ851986:KVJ852026 KLN851986:KLN852026 KBR851986:KBR852026 JRV851986:JRV852026 JHZ851986:JHZ852026 IYD851986:IYD852026 IOH851986:IOH852026 IEL851986:IEL852026 HUP851986:HUP852026 HKT851986:HKT852026 HAX851986:HAX852026 GRB851986:GRB852026 GHF851986:GHF852026 FXJ851986:FXJ852026 FNN851986:FNN852026 FDR851986:FDR852026 ETV851986:ETV852026 EJZ851986:EJZ852026 EAD851986:EAD852026 DQH851986:DQH852026 DGL851986:DGL852026 CWP851986:CWP852026 CMT851986:CMT852026 CCX851986:CCX852026 BTB851986:BTB852026 BJF851986:BJF852026 AZJ851986:AZJ852026 APN851986:APN852026 AFR851986:AFR852026 VV851986:VV852026 LZ851986:LZ852026 WYL786450:WYL786490 WOP786450:WOP786490 WET786450:WET786490 VUX786450:VUX786490 VLB786450:VLB786490 VBF786450:VBF786490 URJ786450:URJ786490 UHN786450:UHN786490 TXR786450:TXR786490 TNV786450:TNV786490 TDZ786450:TDZ786490 SUD786450:SUD786490 SKH786450:SKH786490 SAL786450:SAL786490 RQP786450:RQP786490 RGT786450:RGT786490 QWX786450:QWX786490 QNB786450:QNB786490 QDF786450:QDF786490 PTJ786450:PTJ786490 PJN786450:PJN786490 OZR786450:OZR786490 OPV786450:OPV786490 OFZ786450:OFZ786490 NWD786450:NWD786490 NMH786450:NMH786490 NCL786450:NCL786490 MSP786450:MSP786490 MIT786450:MIT786490 LYX786450:LYX786490 LPB786450:LPB786490 LFF786450:LFF786490 KVJ786450:KVJ786490 KLN786450:KLN786490 KBR786450:KBR786490 JRV786450:JRV786490 JHZ786450:JHZ786490 IYD786450:IYD786490 IOH786450:IOH786490 IEL786450:IEL786490 HUP786450:HUP786490 HKT786450:HKT786490 HAX786450:HAX786490 GRB786450:GRB786490 GHF786450:GHF786490 FXJ786450:FXJ786490 FNN786450:FNN786490 FDR786450:FDR786490 ETV786450:ETV786490 EJZ786450:EJZ786490 EAD786450:EAD786490 DQH786450:DQH786490 DGL786450:DGL786490 CWP786450:CWP786490 CMT786450:CMT786490 CCX786450:CCX786490 BTB786450:BTB786490 BJF786450:BJF786490 AZJ786450:AZJ786490 APN786450:APN786490 AFR786450:AFR786490 VV786450:VV786490 LZ786450:LZ786490 WYL720914:WYL720954 WOP720914:WOP720954 WET720914:WET720954 VUX720914:VUX720954 VLB720914:VLB720954 VBF720914:VBF720954 URJ720914:URJ720954 UHN720914:UHN720954 TXR720914:TXR720954 TNV720914:TNV720954 TDZ720914:TDZ720954 SUD720914:SUD720954 SKH720914:SKH720954 SAL720914:SAL720954 RQP720914:RQP720954 RGT720914:RGT720954 QWX720914:QWX720954 QNB720914:QNB720954 QDF720914:QDF720954 PTJ720914:PTJ720954 PJN720914:PJN720954 OZR720914:OZR720954 OPV720914:OPV720954 OFZ720914:OFZ720954 NWD720914:NWD720954 NMH720914:NMH720954 NCL720914:NCL720954 MSP720914:MSP720954 MIT720914:MIT720954 LYX720914:LYX720954 LPB720914:LPB720954 LFF720914:LFF720954 KVJ720914:KVJ720954 KLN720914:KLN720954 KBR720914:KBR720954 JRV720914:JRV720954 JHZ720914:JHZ720954 IYD720914:IYD720954 IOH720914:IOH720954 IEL720914:IEL720954 HUP720914:HUP720954 HKT720914:HKT720954 HAX720914:HAX720954 GRB720914:GRB720954 GHF720914:GHF720954 FXJ720914:FXJ720954 FNN720914:FNN720954 FDR720914:FDR720954 ETV720914:ETV720954 EJZ720914:EJZ720954 EAD720914:EAD720954 DQH720914:DQH720954 DGL720914:DGL720954 CWP720914:CWP720954 CMT720914:CMT720954 CCX720914:CCX720954 BTB720914:BTB720954 BJF720914:BJF720954 AZJ720914:AZJ720954 APN720914:APN720954 AFR720914:AFR720954 VV720914:VV720954 LZ720914:LZ720954 WYL655378:WYL655418 WOP655378:WOP655418 WET655378:WET655418 VUX655378:VUX655418 VLB655378:VLB655418 VBF655378:VBF655418 URJ655378:URJ655418 UHN655378:UHN655418 TXR655378:TXR655418 TNV655378:TNV655418 TDZ655378:TDZ655418 SUD655378:SUD655418 SKH655378:SKH655418 SAL655378:SAL655418 RQP655378:RQP655418 RGT655378:RGT655418 QWX655378:QWX655418 QNB655378:QNB655418 QDF655378:QDF655418 PTJ655378:PTJ655418 PJN655378:PJN655418 OZR655378:OZR655418 OPV655378:OPV655418 OFZ655378:OFZ655418 NWD655378:NWD655418 NMH655378:NMH655418 NCL655378:NCL655418 MSP655378:MSP655418 MIT655378:MIT655418 LYX655378:LYX655418 LPB655378:LPB655418 LFF655378:LFF655418 KVJ655378:KVJ655418 KLN655378:KLN655418 KBR655378:KBR655418 JRV655378:JRV655418 JHZ655378:JHZ655418 IYD655378:IYD655418 IOH655378:IOH655418 IEL655378:IEL655418 HUP655378:HUP655418 HKT655378:HKT655418 HAX655378:HAX655418 GRB655378:GRB655418 GHF655378:GHF655418 FXJ655378:FXJ655418 FNN655378:FNN655418 FDR655378:FDR655418 ETV655378:ETV655418 EJZ655378:EJZ655418 EAD655378:EAD655418 DQH655378:DQH655418 DGL655378:DGL655418 CWP655378:CWP655418 CMT655378:CMT655418 CCX655378:CCX655418 BTB655378:BTB655418 BJF655378:BJF655418 AZJ655378:AZJ655418 APN655378:APN655418 AFR655378:AFR655418 VV655378:VV655418 LZ655378:LZ655418 WYL589842:WYL589882 WOP589842:WOP589882 WET589842:WET589882 VUX589842:VUX589882 VLB589842:VLB589882 VBF589842:VBF589882 URJ589842:URJ589882 UHN589842:UHN589882 TXR589842:TXR589882 TNV589842:TNV589882 TDZ589842:TDZ589882 SUD589842:SUD589882 SKH589842:SKH589882 SAL589842:SAL589882 RQP589842:RQP589882 RGT589842:RGT589882 QWX589842:QWX589882 QNB589842:QNB589882 QDF589842:QDF589882 PTJ589842:PTJ589882 PJN589842:PJN589882 OZR589842:OZR589882 OPV589842:OPV589882 OFZ589842:OFZ589882 NWD589842:NWD589882 NMH589842:NMH589882 NCL589842:NCL589882 MSP589842:MSP589882 MIT589842:MIT589882 LYX589842:LYX589882 LPB589842:LPB589882 LFF589842:LFF589882 KVJ589842:KVJ589882 KLN589842:KLN589882 KBR589842:KBR589882 JRV589842:JRV589882 JHZ589842:JHZ589882 IYD589842:IYD589882 IOH589842:IOH589882 IEL589842:IEL589882 HUP589842:HUP589882 HKT589842:HKT589882 HAX589842:HAX589882 GRB589842:GRB589882 GHF589842:GHF589882 FXJ589842:FXJ589882 FNN589842:FNN589882 FDR589842:FDR589882 ETV589842:ETV589882 EJZ589842:EJZ589882 EAD589842:EAD589882 DQH589842:DQH589882 DGL589842:DGL589882 CWP589842:CWP589882 CMT589842:CMT589882 CCX589842:CCX589882 BTB589842:BTB589882 BJF589842:BJF589882 AZJ589842:AZJ589882 APN589842:APN589882 AFR589842:AFR589882 VV589842:VV589882 LZ589842:LZ589882 WYL524306:WYL524346 WOP524306:WOP524346 WET524306:WET524346 VUX524306:VUX524346 VLB524306:VLB524346 VBF524306:VBF524346 URJ524306:URJ524346 UHN524306:UHN524346 TXR524306:TXR524346 TNV524306:TNV524346 TDZ524306:TDZ524346 SUD524306:SUD524346 SKH524306:SKH524346 SAL524306:SAL524346 RQP524306:RQP524346 RGT524306:RGT524346 QWX524306:QWX524346 QNB524306:QNB524346 QDF524306:QDF524346 PTJ524306:PTJ524346 PJN524306:PJN524346 OZR524306:OZR524346 OPV524306:OPV524346 OFZ524306:OFZ524346 NWD524306:NWD524346 NMH524306:NMH524346 NCL524306:NCL524346 MSP524306:MSP524346 MIT524306:MIT524346 LYX524306:LYX524346 LPB524306:LPB524346 LFF524306:LFF524346 KVJ524306:KVJ524346 KLN524306:KLN524346 KBR524306:KBR524346 JRV524306:JRV524346 JHZ524306:JHZ524346 IYD524306:IYD524346 IOH524306:IOH524346 IEL524306:IEL524346 HUP524306:HUP524346 HKT524306:HKT524346 HAX524306:HAX524346 GRB524306:GRB524346 GHF524306:GHF524346 FXJ524306:FXJ524346 FNN524306:FNN524346 FDR524306:FDR524346 ETV524306:ETV524346 EJZ524306:EJZ524346 EAD524306:EAD524346 DQH524306:DQH524346 DGL524306:DGL524346 CWP524306:CWP524346 CMT524306:CMT524346 CCX524306:CCX524346 BTB524306:BTB524346 BJF524306:BJF524346 AZJ524306:AZJ524346 APN524306:APN524346 AFR524306:AFR524346 VV524306:VV524346 LZ524306:LZ524346 WYL458770:WYL458810 WOP458770:WOP458810 WET458770:WET458810 VUX458770:VUX458810 VLB458770:VLB458810 VBF458770:VBF458810 URJ458770:URJ458810 UHN458770:UHN458810 TXR458770:TXR458810 TNV458770:TNV458810 TDZ458770:TDZ458810 SUD458770:SUD458810 SKH458770:SKH458810 SAL458770:SAL458810 RQP458770:RQP458810 RGT458770:RGT458810 QWX458770:QWX458810 QNB458770:QNB458810 QDF458770:QDF458810 PTJ458770:PTJ458810 PJN458770:PJN458810 OZR458770:OZR458810 OPV458770:OPV458810 OFZ458770:OFZ458810 NWD458770:NWD458810 NMH458770:NMH458810 NCL458770:NCL458810 MSP458770:MSP458810 MIT458770:MIT458810 LYX458770:LYX458810 LPB458770:LPB458810 LFF458770:LFF458810 KVJ458770:KVJ458810 KLN458770:KLN458810 KBR458770:KBR458810 JRV458770:JRV458810 JHZ458770:JHZ458810 IYD458770:IYD458810 IOH458770:IOH458810 IEL458770:IEL458810 HUP458770:HUP458810 HKT458770:HKT458810 HAX458770:HAX458810 GRB458770:GRB458810 GHF458770:GHF458810 FXJ458770:FXJ458810 FNN458770:FNN458810 FDR458770:FDR458810 ETV458770:ETV458810 EJZ458770:EJZ458810 EAD458770:EAD458810 DQH458770:DQH458810 DGL458770:DGL458810 CWP458770:CWP458810 CMT458770:CMT458810 CCX458770:CCX458810 BTB458770:BTB458810 BJF458770:BJF458810 AZJ458770:AZJ458810 APN458770:APN458810 AFR458770:AFR458810 VV458770:VV458810 LZ458770:LZ458810 WYL393234:WYL393274 WOP393234:WOP393274 WET393234:WET393274 VUX393234:VUX393274 VLB393234:VLB393274 VBF393234:VBF393274 URJ393234:URJ393274 UHN393234:UHN393274 TXR393234:TXR393274 TNV393234:TNV393274 TDZ393234:TDZ393274 SUD393234:SUD393274 SKH393234:SKH393274 SAL393234:SAL393274 RQP393234:RQP393274 RGT393234:RGT393274 QWX393234:QWX393274 QNB393234:QNB393274 QDF393234:QDF393274 PTJ393234:PTJ393274 PJN393234:PJN393274 OZR393234:OZR393274 OPV393234:OPV393274 OFZ393234:OFZ393274 NWD393234:NWD393274 NMH393234:NMH393274 NCL393234:NCL393274 MSP393234:MSP393274 MIT393234:MIT393274 LYX393234:LYX393274 LPB393234:LPB393274 LFF393234:LFF393274 KVJ393234:KVJ393274 KLN393234:KLN393274 KBR393234:KBR393274 JRV393234:JRV393274 JHZ393234:JHZ393274 IYD393234:IYD393274 IOH393234:IOH393274 IEL393234:IEL393274 HUP393234:HUP393274 HKT393234:HKT393274 HAX393234:HAX393274 GRB393234:GRB393274 GHF393234:GHF393274 FXJ393234:FXJ393274 FNN393234:FNN393274 FDR393234:FDR393274 ETV393234:ETV393274 EJZ393234:EJZ393274 EAD393234:EAD393274 DQH393234:DQH393274 DGL393234:DGL393274 CWP393234:CWP393274 CMT393234:CMT393274 CCX393234:CCX393274 BTB393234:BTB393274 BJF393234:BJF393274 AZJ393234:AZJ393274 APN393234:APN393274 AFR393234:AFR393274 VV393234:VV393274 LZ393234:LZ393274 WYL327698:WYL327738 WOP327698:WOP327738 WET327698:WET327738 VUX327698:VUX327738 VLB327698:VLB327738 VBF327698:VBF327738 URJ327698:URJ327738 UHN327698:UHN327738 TXR327698:TXR327738 TNV327698:TNV327738 TDZ327698:TDZ327738 SUD327698:SUD327738 SKH327698:SKH327738 SAL327698:SAL327738 RQP327698:RQP327738 RGT327698:RGT327738 QWX327698:QWX327738 QNB327698:QNB327738 QDF327698:QDF327738 PTJ327698:PTJ327738 PJN327698:PJN327738 OZR327698:OZR327738 OPV327698:OPV327738 OFZ327698:OFZ327738 NWD327698:NWD327738 NMH327698:NMH327738 NCL327698:NCL327738 MSP327698:MSP327738 MIT327698:MIT327738 LYX327698:LYX327738 LPB327698:LPB327738 LFF327698:LFF327738 KVJ327698:KVJ327738 KLN327698:KLN327738 KBR327698:KBR327738 JRV327698:JRV327738 JHZ327698:JHZ327738 IYD327698:IYD327738 IOH327698:IOH327738 IEL327698:IEL327738 HUP327698:HUP327738 HKT327698:HKT327738 HAX327698:HAX327738 GRB327698:GRB327738 GHF327698:GHF327738 FXJ327698:FXJ327738 FNN327698:FNN327738 FDR327698:FDR327738 ETV327698:ETV327738 EJZ327698:EJZ327738 EAD327698:EAD327738 DQH327698:DQH327738 DGL327698:DGL327738 CWP327698:CWP327738 CMT327698:CMT327738 CCX327698:CCX327738 BTB327698:BTB327738 BJF327698:BJF327738 AZJ327698:AZJ327738 APN327698:APN327738 AFR327698:AFR327738 VV327698:VV327738 LZ327698:LZ327738 WYL262162:WYL262202 WOP262162:WOP262202 WET262162:WET262202 VUX262162:VUX262202 VLB262162:VLB262202 VBF262162:VBF262202 URJ262162:URJ262202 UHN262162:UHN262202 TXR262162:TXR262202 TNV262162:TNV262202 TDZ262162:TDZ262202 SUD262162:SUD262202 SKH262162:SKH262202 SAL262162:SAL262202 RQP262162:RQP262202 RGT262162:RGT262202 QWX262162:QWX262202 QNB262162:QNB262202 QDF262162:QDF262202 PTJ262162:PTJ262202 PJN262162:PJN262202 OZR262162:OZR262202 OPV262162:OPV262202 OFZ262162:OFZ262202 NWD262162:NWD262202 NMH262162:NMH262202 NCL262162:NCL262202 MSP262162:MSP262202 MIT262162:MIT262202 LYX262162:LYX262202 LPB262162:LPB262202 LFF262162:LFF262202 KVJ262162:KVJ262202 KLN262162:KLN262202 KBR262162:KBR262202 JRV262162:JRV262202 JHZ262162:JHZ262202 IYD262162:IYD262202 IOH262162:IOH262202 IEL262162:IEL262202 HUP262162:HUP262202 HKT262162:HKT262202 HAX262162:HAX262202 GRB262162:GRB262202 GHF262162:GHF262202 FXJ262162:FXJ262202 FNN262162:FNN262202 FDR262162:FDR262202 ETV262162:ETV262202 EJZ262162:EJZ262202 EAD262162:EAD262202 DQH262162:DQH262202 DGL262162:DGL262202 CWP262162:CWP262202 CMT262162:CMT262202 CCX262162:CCX262202 BTB262162:BTB262202 BJF262162:BJF262202 AZJ262162:AZJ262202 APN262162:APN262202 AFR262162:AFR262202 VV262162:VV262202 LZ262162:LZ262202 WYL196626:WYL196666 WOP196626:WOP196666 WET196626:WET196666 VUX196626:VUX196666 VLB196626:VLB196666 VBF196626:VBF196666 URJ196626:URJ196666 UHN196626:UHN196666 TXR196626:TXR196666 TNV196626:TNV196666 TDZ196626:TDZ196666 SUD196626:SUD196666 SKH196626:SKH196666 SAL196626:SAL196666 RQP196626:RQP196666 RGT196626:RGT196666 QWX196626:QWX196666 QNB196626:QNB196666 QDF196626:QDF196666 PTJ196626:PTJ196666 PJN196626:PJN196666 OZR196626:OZR196666 OPV196626:OPV196666 OFZ196626:OFZ196666 NWD196626:NWD196666 NMH196626:NMH196666 NCL196626:NCL196666 MSP196626:MSP196666 MIT196626:MIT196666 LYX196626:LYX196666 LPB196626:LPB196666 LFF196626:LFF196666 KVJ196626:KVJ196666 KLN196626:KLN196666 KBR196626:KBR196666 JRV196626:JRV196666 JHZ196626:JHZ196666 IYD196626:IYD196666 IOH196626:IOH196666 IEL196626:IEL196666 HUP196626:HUP196666 HKT196626:HKT196666 HAX196626:HAX196666 GRB196626:GRB196666 GHF196626:GHF196666 FXJ196626:FXJ196666 FNN196626:FNN196666 FDR196626:FDR196666 ETV196626:ETV196666 EJZ196626:EJZ196666 EAD196626:EAD196666 DQH196626:DQH196666 DGL196626:DGL196666 CWP196626:CWP196666 CMT196626:CMT196666 CCX196626:CCX196666 BTB196626:BTB196666 BJF196626:BJF196666 AZJ196626:AZJ196666 APN196626:APN196666 AFR196626:AFR196666 VV196626:VV196666 LZ196626:LZ196666 WYL131090:WYL131130 WOP131090:WOP131130 WET131090:WET131130 VUX131090:VUX131130 VLB131090:VLB131130 VBF131090:VBF131130 URJ131090:URJ131130 UHN131090:UHN131130 TXR131090:TXR131130 TNV131090:TNV131130 TDZ131090:TDZ131130 SUD131090:SUD131130 SKH131090:SKH131130 SAL131090:SAL131130 RQP131090:RQP131130 RGT131090:RGT131130 QWX131090:QWX131130 QNB131090:QNB131130 QDF131090:QDF131130 PTJ131090:PTJ131130 PJN131090:PJN131130 OZR131090:OZR131130 OPV131090:OPV131130 OFZ131090:OFZ131130 NWD131090:NWD131130 NMH131090:NMH131130 NCL131090:NCL131130 MSP131090:MSP131130 MIT131090:MIT131130 LYX131090:LYX131130 LPB131090:LPB131130 LFF131090:LFF131130 KVJ131090:KVJ131130 KLN131090:KLN131130 KBR131090:KBR131130 JRV131090:JRV131130 JHZ131090:JHZ131130 IYD131090:IYD131130 IOH131090:IOH131130 IEL131090:IEL131130 HUP131090:HUP131130 HKT131090:HKT131130 HAX131090:HAX131130 GRB131090:GRB131130 GHF131090:GHF131130 FXJ131090:FXJ131130 FNN131090:FNN131130 FDR131090:FDR131130 ETV131090:ETV131130 EJZ131090:EJZ131130 EAD131090:EAD131130 DQH131090:DQH131130 DGL131090:DGL131130 CWP131090:CWP131130 CMT131090:CMT131130 CCX131090:CCX131130 BTB131090:BTB131130 BJF131090:BJF131130 AZJ131090:AZJ131130 APN131090:APN131130 AFR131090:AFR131130 VV131090:VV131130 LZ131090:LZ131130 WYL65554:WYL65594 WOP65554:WOP65594 WET65554:WET65594 VUX65554:VUX65594 VLB65554:VLB65594 VBF65554:VBF65594 URJ65554:URJ65594 UHN65554:UHN65594 TXR65554:TXR65594 TNV65554:TNV65594 TDZ65554:TDZ65594 SUD65554:SUD65594 SKH65554:SKH65594 SAL65554:SAL65594 RQP65554:RQP65594 RGT65554:RGT65594 QWX65554:QWX65594 QNB65554:QNB65594 QDF65554:QDF65594 PTJ65554:PTJ65594 PJN65554:PJN65594 OZR65554:OZR65594 OPV65554:OPV65594 OFZ65554:OFZ65594 NWD65554:NWD65594 NMH65554:NMH65594 NCL65554:NCL65594 MSP65554:MSP65594 MIT65554:MIT65594 LYX65554:LYX65594 LPB65554:LPB65594 LFF65554:LFF65594 KVJ65554:KVJ65594 KLN65554:KLN65594 KBR65554:KBR65594 JRV65554:JRV65594 JHZ65554:JHZ65594 IYD65554:IYD65594 IOH65554:IOH65594 IEL65554:IEL65594 HUP65554:HUP65594 HKT65554:HKT65594 HAX65554:HAX65594 GRB65554:GRB65594 GHF65554:GHF65594 FXJ65554:FXJ65594 FNN65554:FNN65594 FDR65554:FDR65594 ETV65554:ETV65594 EJZ65554:EJZ65594 EAD65554:EAD65594 DQH65554:DQH65594 DGL65554:DGL65594 CWP65554:CWP65594 CMT65554:CMT65594 CCX65554:CCX65594 BTB65554:BTB65594 BJF65554:BJF65594 AZJ65554:AZJ65594 APN65554:APN65594 AFR65554:AFR65594 VV65554:VV65594 LZ65554:LZ65594 WYJ983058:WYK983058 WON983058:WOO983058 WER983058:WES983058 VUV983058:VUW983058 VKZ983058:VLA983058 VBD983058:VBE983058 URH983058:URI983058 UHL983058:UHM983058 TXP983058:TXQ983058 TNT983058:TNU983058 TDX983058:TDY983058 SUB983058:SUC983058 SKF983058:SKG983058 SAJ983058:SAK983058 RQN983058:RQO983058 RGR983058:RGS983058 QWV983058:QWW983058 QMZ983058:QNA983058 QDD983058:QDE983058 PTH983058:PTI983058 PJL983058:PJM983058 OZP983058:OZQ983058 OPT983058:OPU983058 OFX983058:OFY983058 NWB983058:NWC983058 NMF983058:NMG983058 NCJ983058:NCK983058 MSN983058:MSO983058 MIR983058:MIS983058 LYV983058:LYW983058 LOZ983058:LPA983058 LFD983058:LFE983058 KVH983058:KVI983058 KLL983058:KLM983058 KBP983058:KBQ983058 JRT983058:JRU983058 JHX983058:JHY983058 IYB983058:IYC983058 IOF983058:IOG983058 IEJ983058:IEK983058 HUN983058:HUO983058 HKR983058:HKS983058 HAV983058:HAW983058 GQZ983058:GRA983058 GHD983058:GHE983058 FXH983058:FXI983058 FNL983058:FNM983058 FDP983058:FDQ983058 ETT983058:ETU983058 EJX983058:EJY983058 EAB983058:EAC983058 DQF983058:DQG983058 DGJ983058:DGK983058 CWN983058:CWO983058 CMR983058:CMS983058 CCV983058:CCW983058 BSZ983058:BTA983058 BJD983058:BJE983058 AZH983058:AZI983058 APL983058:APM983058 AFP983058:AFQ983058 VT983058:VU983058 LX983058:LY983058 WYJ917522:WYK917522 WON917522:WOO917522 WER917522:WES917522 VUV917522:VUW917522 VKZ917522:VLA917522 VBD917522:VBE917522 URH917522:URI917522 UHL917522:UHM917522 TXP917522:TXQ917522 TNT917522:TNU917522 TDX917522:TDY917522 SUB917522:SUC917522 SKF917522:SKG917522 SAJ917522:SAK917522 RQN917522:RQO917522 RGR917522:RGS917522 QWV917522:QWW917522 QMZ917522:QNA917522 QDD917522:QDE917522 PTH917522:PTI917522 PJL917522:PJM917522 OZP917522:OZQ917522 OPT917522:OPU917522 OFX917522:OFY917522 NWB917522:NWC917522 NMF917522:NMG917522 NCJ917522:NCK917522 MSN917522:MSO917522 MIR917522:MIS917522 LYV917522:LYW917522 LOZ917522:LPA917522 LFD917522:LFE917522 KVH917522:KVI917522 KLL917522:KLM917522 KBP917522:KBQ917522 JRT917522:JRU917522 JHX917522:JHY917522 IYB917522:IYC917522 IOF917522:IOG917522 IEJ917522:IEK917522 HUN917522:HUO917522 HKR917522:HKS917522 HAV917522:HAW917522 GQZ917522:GRA917522 GHD917522:GHE917522 FXH917522:FXI917522 FNL917522:FNM917522 FDP917522:FDQ917522 ETT917522:ETU917522 EJX917522:EJY917522 EAB917522:EAC917522 DQF917522:DQG917522 DGJ917522:DGK917522 CWN917522:CWO917522 CMR917522:CMS917522 CCV917522:CCW917522 BSZ917522:BTA917522 BJD917522:BJE917522 AZH917522:AZI917522 APL917522:APM917522 AFP917522:AFQ917522 VT917522:VU917522 LX917522:LY917522 WYJ851986:WYK851986 WON851986:WOO851986 WER851986:WES851986 VUV851986:VUW851986 VKZ851986:VLA851986 VBD851986:VBE851986 URH851986:URI851986 UHL851986:UHM851986 TXP851986:TXQ851986 TNT851986:TNU851986 TDX851986:TDY851986 SUB851986:SUC851986 SKF851986:SKG851986 SAJ851986:SAK851986 RQN851986:RQO851986 RGR851986:RGS851986 QWV851986:QWW851986 QMZ851986:QNA851986 QDD851986:QDE851986 PTH851986:PTI851986 PJL851986:PJM851986 OZP851986:OZQ851986 OPT851986:OPU851986 OFX851986:OFY851986 NWB851986:NWC851986 NMF851986:NMG851986 NCJ851986:NCK851986 MSN851986:MSO851986 MIR851986:MIS851986 LYV851986:LYW851986 LOZ851986:LPA851986 LFD851986:LFE851986 KVH851986:KVI851986 KLL851986:KLM851986 KBP851986:KBQ851986 JRT851986:JRU851986 JHX851986:JHY851986 IYB851986:IYC851986 IOF851986:IOG851986 IEJ851986:IEK851986 HUN851986:HUO851986 HKR851986:HKS851986 HAV851986:HAW851986 GQZ851986:GRA851986 GHD851986:GHE851986 FXH851986:FXI851986 FNL851986:FNM851986 FDP851986:FDQ851986 ETT851986:ETU851986 EJX851986:EJY851986 EAB851986:EAC851986 DQF851986:DQG851986 DGJ851986:DGK851986 CWN851986:CWO851986 CMR851986:CMS851986 CCV851986:CCW851986 BSZ851986:BTA851986 BJD851986:BJE851986 AZH851986:AZI851986 APL851986:APM851986 AFP851986:AFQ851986 VT851986:VU851986 LX851986:LY851986 WYJ786450:WYK786450 WON786450:WOO786450 WER786450:WES786450 VUV786450:VUW786450 VKZ786450:VLA786450 VBD786450:VBE786450 URH786450:URI786450 UHL786450:UHM786450 TXP786450:TXQ786450 TNT786450:TNU786450 TDX786450:TDY786450 SUB786450:SUC786450 SKF786450:SKG786450 SAJ786450:SAK786450 RQN786450:RQO786450 RGR786450:RGS786450 QWV786450:QWW786450 QMZ786450:QNA786450 QDD786450:QDE786450 PTH786450:PTI786450 PJL786450:PJM786450 OZP786450:OZQ786450 OPT786450:OPU786450 OFX786450:OFY786450 NWB786450:NWC786450 NMF786450:NMG786450 NCJ786450:NCK786450 MSN786450:MSO786450 MIR786450:MIS786450 LYV786450:LYW786450 LOZ786450:LPA786450 LFD786450:LFE786450 KVH786450:KVI786450 KLL786450:KLM786450 KBP786450:KBQ786450 JRT786450:JRU786450 JHX786450:JHY786450 IYB786450:IYC786450 IOF786450:IOG786450 IEJ786450:IEK786450 HUN786450:HUO786450 HKR786450:HKS786450 HAV786450:HAW786450 GQZ786450:GRA786450 GHD786450:GHE786450 FXH786450:FXI786450 FNL786450:FNM786450 FDP786450:FDQ786450 ETT786450:ETU786450 EJX786450:EJY786450 EAB786450:EAC786450 DQF786450:DQG786450 DGJ786450:DGK786450 CWN786450:CWO786450 CMR786450:CMS786450 CCV786450:CCW786450 BSZ786450:BTA786450 BJD786450:BJE786450 AZH786450:AZI786450 APL786450:APM786450 AFP786450:AFQ786450 VT786450:VU786450 LX786450:LY786450 WYJ720914:WYK720914 WON720914:WOO720914 WER720914:WES720914 VUV720914:VUW720914 VKZ720914:VLA720914 VBD720914:VBE720914 URH720914:URI720914 UHL720914:UHM720914 TXP720914:TXQ720914 TNT720914:TNU720914 TDX720914:TDY720914 SUB720914:SUC720914 SKF720914:SKG720914 SAJ720914:SAK720914 RQN720914:RQO720914 RGR720914:RGS720914 QWV720914:QWW720914 QMZ720914:QNA720914 QDD720914:QDE720914 PTH720914:PTI720914 PJL720914:PJM720914 OZP720914:OZQ720914 OPT720914:OPU720914 OFX720914:OFY720914 NWB720914:NWC720914 NMF720914:NMG720914 NCJ720914:NCK720914 MSN720914:MSO720914 MIR720914:MIS720914 LYV720914:LYW720914 LOZ720914:LPA720914 LFD720914:LFE720914 KVH720914:KVI720914 KLL720914:KLM720914 KBP720914:KBQ720914 JRT720914:JRU720914 JHX720914:JHY720914 IYB720914:IYC720914 IOF720914:IOG720914 IEJ720914:IEK720914 HUN720914:HUO720914 HKR720914:HKS720914 HAV720914:HAW720914 GQZ720914:GRA720914 GHD720914:GHE720914 FXH720914:FXI720914 FNL720914:FNM720914 FDP720914:FDQ720914 ETT720914:ETU720914 EJX720914:EJY720914 EAB720914:EAC720914 DQF720914:DQG720914 DGJ720914:DGK720914 CWN720914:CWO720914 CMR720914:CMS720914 CCV720914:CCW720914 BSZ720914:BTA720914 BJD720914:BJE720914 AZH720914:AZI720914 APL720914:APM720914 AFP720914:AFQ720914 VT720914:VU720914 LX720914:LY720914 WYJ655378:WYK655378 WON655378:WOO655378 WER655378:WES655378 VUV655378:VUW655378 VKZ655378:VLA655378 VBD655378:VBE655378 URH655378:URI655378 UHL655378:UHM655378 TXP655378:TXQ655378 TNT655378:TNU655378 TDX655378:TDY655378 SUB655378:SUC655378 SKF655378:SKG655378 SAJ655378:SAK655378 RQN655378:RQO655378 RGR655378:RGS655378 QWV655378:QWW655378 QMZ655378:QNA655378 QDD655378:QDE655378 PTH655378:PTI655378 PJL655378:PJM655378 OZP655378:OZQ655378 OPT655378:OPU655378 OFX655378:OFY655378 NWB655378:NWC655378 NMF655378:NMG655378 NCJ655378:NCK655378 MSN655378:MSO655378 MIR655378:MIS655378 LYV655378:LYW655378 LOZ655378:LPA655378 LFD655378:LFE655378 KVH655378:KVI655378 KLL655378:KLM655378 KBP655378:KBQ655378 JRT655378:JRU655378 JHX655378:JHY655378 IYB655378:IYC655378 IOF655378:IOG655378 IEJ655378:IEK655378 HUN655378:HUO655378 HKR655378:HKS655378 HAV655378:HAW655378 GQZ655378:GRA655378 GHD655378:GHE655378 FXH655378:FXI655378 FNL655378:FNM655378 FDP655378:FDQ655378 ETT655378:ETU655378 EJX655378:EJY655378 EAB655378:EAC655378 DQF655378:DQG655378 DGJ655378:DGK655378 CWN655378:CWO655378 CMR655378:CMS655378 CCV655378:CCW655378 BSZ655378:BTA655378 BJD655378:BJE655378 AZH655378:AZI655378 APL655378:APM655378 AFP655378:AFQ655378 VT655378:VU655378 LX655378:LY655378 WYJ589842:WYK589842 WON589842:WOO589842 WER589842:WES589842 VUV589842:VUW589842 VKZ589842:VLA589842 VBD589842:VBE589842 URH589842:URI589842 UHL589842:UHM589842 TXP589842:TXQ589842 TNT589842:TNU589842 TDX589842:TDY589842 SUB589842:SUC589842 SKF589842:SKG589842 SAJ589842:SAK589842 RQN589842:RQO589842 RGR589842:RGS589842 QWV589842:QWW589842 QMZ589842:QNA589842 QDD589842:QDE589842 PTH589842:PTI589842 PJL589842:PJM589842 OZP589842:OZQ589842 OPT589842:OPU589842 OFX589842:OFY589842 NWB589842:NWC589842 NMF589842:NMG589842 NCJ589842:NCK589842 MSN589842:MSO589842 MIR589842:MIS589842 LYV589842:LYW589842 LOZ589842:LPA589842 LFD589842:LFE589842 KVH589842:KVI589842 KLL589842:KLM589842 KBP589842:KBQ589842 JRT589842:JRU589842 JHX589842:JHY589842 IYB589842:IYC589842 IOF589842:IOG589842 IEJ589842:IEK589842 HUN589842:HUO589842 HKR589842:HKS589842 HAV589842:HAW589842 GQZ589842:GRA589842 GHD589842:GHE589842 FXH589842:FXI589842 FNL589842:FNM589842 FDP589842:FDQ589842 ETT589842:ETU589842 EJX589842:EJY589842 EAB589842:EAC589842 DQF589842:DQG589842 DGJ589842:DGK589842 CWN589842:CWO589842 CMR589842:CMS589842 CCV589842:CCW589842 BSZ589842:BTA589842 BJD589842:BJE589842 AZH589842:AZI589842 APL589842:APM589842 AFP589842:AFQ589842 VT589842:VU589842 LX589842:LY589842 WYJ524306:WYK524306 WON524306:WOO524306 WER524306:WES524306 VUV524306:VUW524306 VKZ524306:VLA524306 VBD524306:VBE524306 URH524306:URI524306 UHL524306:UHM524306 TXP524306:TXQ524306 TNT524306:TNU524306 TDX524306:TDY524306 SUB524306:SUC524306 SKF524306:SKG524306 SAJ524306:SAK524306 RQN524306:RQO524306 RGR524306:RGS524306 QWV524306:QWW524306 QMZ524306:QNA524306 QDD524306:QDE524306 PTH524306:PTI524306 PJL524306:PJM524306 OZP524306:OZQ524306 OPT524306:OPU524306 OFX524306:OFY524306 NWB524306:NWC524306 NMF524306:NMG524306 NCJ524306:NCK524306 MSN524306:MSO524306 MIR524306:MIS524306 LYV524306:LYW524306 LOZ524306:LPA524306 LFD524306:LFE524306 KVH524306:KVI524306 KLL524306:KLM524306 KBP524306:KBQ524306 JRT524306:JRU524306 JHX524306:JHY524306 IYB524306:IYC524306 IOF524306:IOG524306 IEJ524306:IEK524306 HUN524306:HUO524306 HKR524306:HKS524306 HAV524306:HAW524306 GQZ524306:GRA524306 GHD524306:GHE524306 FXH524306:FXI524306 FNL524306:FNM524306 FDP524306:FDQ524306 ETT524306:ETU524306 EJX524306:EJY524306 EAB524306:EAC524306 DQF524306:DQG524306 DGJ524306:DGK524306 CWN524306:CWO524306 CMR524306:CMS524306 CCV524306:CCW524306 BSZ524306:BTA524306 BJD524306:BJE524306 AZH524306:AZI524306 APL524306:APM524306 AFP524306:AFQ524306 VT524306:VU524306 LX524306:LY524306 WYJ458770:WYK458770 WON458770:WOO458770 WER458770:WES458770 VUV458770:VUW458770 VKZ458770:VLA458770 VBD458770:VBE458770 URH458770:URI458770 UHL458770:UHM458770 TXP458770:TXQ458770 TNT458770:TNU458770 TDX458770:TDY458770 SUB458770:SUC458770 SKF458770:SKG458770 SAJ458770:SAK458770 RQN458770:RQO458770 RGR458770:RGS458770 QWV458770:QWW458770 QMZ458770:QNA458770 QDD458770:QDE458770 PTH458770:PTI458770 PJL458770:PJM458770 OZP458770:OZQ458770 OPT458770:OPU458770 OFX458770:OFY458770 NWB458770:NWC458770 NMF458770:NMG458770 NCJ458770:NCK458770 MSN458770:MSO458770 MIR458770:MIS458770 LYV458770:LYW458770 LOZ458770:LPA458770 LFD458770:LFE458770 KVH458770:KVI458770 KLL458770:KLM458770 KBP458770:KBQ458770 JRT458770:JRU458770 JHX458770:JHY458770 IYB458770:IYC458770 IOF458770:IOG458770 IEJ458770:IEK458770 HUN458770:HUO458770 HKR458770:HKS458770 HAV458770:HAW458770 GQZ458770:GRA458770 GHD458770:GHE458770 FXH458770:FXI458770 FNL458770:FNM458770 FDP458770:FDQ458770 ETT458770:ETU458770 EJX458770:EJY458770 EAB458770:EAC458770 DQF458770:DQG458770 DGJ458770:DGK458770 CWN458770:CWO458770 CMR458770:CMS458770 CCV458770:CCW458770 BSZ458770:BTA458770 BJD458770:BJE458770 AZH458770:AZI458770 APL458770:APM458770 AFP458770:AFQ458770 VT458770:VU458770 LX458770:LY458770 WYJ393234:WYK393234 WON393234:WOO393234 WER393234:WES393234 VUV393234:VUW393234 VKZ393234:VLA393234 VBD393234:VBE393234 URH393234:URI393234 UHL393234:UHM393234 TXP393234:TXQ393234 TNT393234:TNU393234 TDX393234:TDY393234 SUB393234:SUC393234 SKF393234:SKG393234 SAJ393234:SAK393234 RQN393234:RQO393234 RGR393234:RGS393234 QWV393234:QWW393234 QMZ393234:QNA393234 QDD393234:QDE393234 PTH393234:PTI393234 PJL393234:PJM393234 OZP393234:OZQ393234 OPT393234:OPU393234 OFX393234:OFY393234 NWB393234:NWC393234 NMF393234:NMG393234 NCJ393234:NCK393234 MSN393234:MSO393234 MIR393234:MIS393234 LYV393234:LYW393234 LOZ393234:LPA393234 LFD393234:LFE393234 KVH393234:KVI393234 KLL393234:KLM393234 KBP393234:KBQ393234 JRT393234:JRU393234 JHX393234:JHY393234 IYB393234:IYC393234 IOF393234:IOG393234 IEJ393234:IEK393234 HUN393234:HUO393234 HKR393234:HKS393234 HAV393234:HAW393234 GQZ393234:GRA393234 GHD393234:GHE393234 FXH393234:FXI393234 FNL393234:FNM393234 FDP393234:FDQ393234 ETT393234:ETU393234 EJX393234:EJY393234 EAB393234:EAC393234 DQF393234:DQG393234 DGJ393234:DGK393234 CWN393234:CWO393234 CMR393234:CMS393234 CCV393234:CCW393234 BSZ393234:BTA393234 BJD393234:BJE393234 AZH393234:AZI393234 APL393234:APM393234 AFP393234:AFQ393234 VT393234:VU393234 LX393234:LY393234 WYJ327698:WYK327698 WON327698:WOO327698 WER327698:WES327698 VUV327698:VUW327698 VKZ327698:VLA327698 VBD327698:VBE327698 URH327698:URI327698 UHL327698:UHM327698 TXP327698:TXQ327698 TNT327698:TNU327698 TDX327698:TDY327698 SUB327698:SUC327698 SKF327698:SKG327698 SAJ327698:SAK327698 RQN327698:RQO327698 RGR327698:RGS327698 QWV327698:QWW327698 QMZ327698:QNA327698 QDD327698:QDE327698 PTH327698:PTI327698 PJL327698:PJM327698 OZP327698:OZQ327698 OPT327698:OPU327698 OFX327698:OFY327698 NWB327698:NWC327698 NMF327698:NMG327698 NCJ327698:NCK327698 MSN327698:MSO327698 MIR327698:MIS327698 LYV327698:LYW327698 LOZ327698:LPA327698 LFD327698:LFE327698 KVH327698:KVI327698 KLL327698:KLM327698 KBP327698:KBQ327698 JRT327698:JRU327698 JHX327698:JHY327698 IYB327698:IYC327698 IOF327698:IOG327698 IEJ327698:IEK327698 HUN327698:HUO327698 HKR327698:HKS327698 HAV327698:HAW327698 GQZ327698:GRA327698 GHD327698:GHE327698 FXH327698:FXI327698 FNL327698:FNM327698 FDP327698:FDQ327698 ETT327698:ETU327698 EJX327698:EJY327698 EAB327698:EAC327698 DQF327698:DQG327698 DGJ327698:DGK327698 CWN327698:CWO327698 CMR327698:CMS327698 CCV327698:CCW327698 BSZ327698:BTA327698 BJD327698:BJE327698 AZH327698:AZI327698 APL327698:APM327698 AFP327698:AFQ327698 VT327698:VU327698 LX327698:LY327698 WYJ262162:WYK262162 WON262162:WOO262162 WER262162:WES262162 VUV262162:VUW262162 VKZ262162:VLA262162 VBD262162:VBE262162 URH262162:URI262162 UHL262162:UHM262162 TXP262162:TXQ262162 TNT262162:TNU262162 TDX262162:TDY262162 SUB262162:SUC262162 SKF262162:SKG262162 SAJ262162:SAK262162 RQN262162:RQO262162 RGR262162:RGS262162 QWV262162:QWW262162 QMZ262162:QNA262162 QDD262162:QDE262162 PTH262162:PTI262162 PJL262162:PJM262162 OZP262162:OZQ262162 OPT262162:OPU262162 OFX262162:OFY262162 NWB262162:NWC262162 NMF262162:NMG262162 NCJ262162:NCK262162 MSN262162:MSO262162 MIR262162:MIS262162 LYV262162:LYW262162 LOZ262162:LPA262162 LFD262162:LFE262162 KVH262162:KVI262162 KLL262162:KLM262162 KBP262162:KBQ262162 JRT262162:JRU262162 JHX262162:JHY262162 IYB262162:IYC262162 IOF262162:IOG262162 IEJ262162:IEK262162 HUN262162:HUO262162 HKR262162:HKS262162 HAV262162:HAW262162 GQZ262162:GRA262162 GHD262162:GHE262162 FXH262162:FXI262162 FNL262162:FNM262162 FDP262162:FDQ262162 ETT262162:ETU262162 EJX262162:EJY262162 EAB262162:EAC262162 DQF262162:DQG262162 DGJ262162:DGK262162 CWN262162:CWO262162 CMR262162:CMS262162 CCV262162:CCW262162 BSZ262162:BTA262162 BJD262162:BJE262162 AZH262162:AZI262162 APL262162:APM262162 AFP262162:AFQ262162 VT262162:VU262162 LX262162:LY262162 WYJ196626:WYK196626 WON196626:WOO196626 WER196626:WES196626 VUV196626:VUW196626 VKZ196626:VLA196626 VBD196626:VBE196626 URH196626:URI196626 UHL196626:UHM196626 TXP196626:TXQ196626 TNT196626:TNU196626 TDX196626:TDY196626 SUB196626:SUC196626 SKF196626:SKG196626 SAJ196626:SAK196626 RQN196626:RQO196626 RGR196626:RGS196626 QWV196626:QWW196626 QMZ196626:QNA196626 QDD196626:QDE196626 PTH196626:PTI196626 PJL196626:PJM196626 OZP196626:OZQ196626 OPT196626:OPU196626 OFX196626:OFY196626 NWB196626:NWC196626 NMF196626:NMG196626 NCJ196626:NCK196626 MSN196626:MSO196626 MIR196626:MIS196626 LYV196626:LYW196626 LOZ196626:LPA196626 LFD196626:LFE196626 KVH196626:KVI196626 KLL196626:KLM196626 KBP196626:KBQ196626 JRT196626:JRU196626 JHX196626:JHY196626 IYB196626:IYC196626 IOF196626:IOG196626 IEJ196626:IEK196626 HUN196626:HUO196626 HKR196626:HKS196626 HAV196626:HAW196626 GQZ196626:GRA196626 GHD196626:GHE196626 FXH196626:FXI196626 FNL196626:FNM196626 FDP196626:FDQ196626 ETT196626:ETU196626 EJX196626:EJY196626 EAB196626:EAC196626 DQF196626:DQG196626 DGJ196626:DGK196626 CWN196626:CWO196626 CMR196626:CMS196626 CCV196626:CCW196626 BSZ196626:BTA196626 BJD196626:BJE196626 AZH196626:AZI196626 APL196626:APM196626 AFP196626:AFQ196626 VT196626:VU196626 LX196626:LY196626 WYJ131090:WYK131090 WON131090:WOO131090 WER131090:WES131090 VUV131090:VUW131090 VKZ131090:VLA131090 VBD131090:VBE131090 URH131090:URI131090 UHL131090:UHM131090 TXP131090:TXQ131090 TNT131090:TNU131090 TDX131090:TDY131090 SUB131090:SUC131090 SKF131090:SKG131090 SAJ131090:SAK131090 RQN131090:RQO131090 RGR131090:RGS131090 QWV131090:QWW131090 QMZ131090:QNA131090 QDD131090:QDE131090 PTH131090:PTI131090 PJL131090:PJM131090 OZP131090:OZQ131090 OPT131090:OPU131090 OFX131090:OFY131090 NWB131090:NWC131090 NMF131090:NMG131090 NCJ131090:NCK131090 MSN131090:MSO131090 MIR131090:MIS131090 LYV131090:LYW131090 LOZ131090:LPA131090 LFD131090:LFE131090 KVH131090:KVI131090 KLL131090:KLM131090 KBP131090:KBQ131090 JRT131090:JRU131090 JHX131090:JHY131090 IYB131090:IYC131090 IOF131090:IOG131090 IEJ131090:IEK131090 HUN131090:HUO131090 HKR131090:HKS131090 HAV131090:HAW131090 GQZ131090:GRA131090 GHD131090:GHE131090 FXH131090:FXI131090 FNL131090:FNM131090 FDP131090:FDQ131090 ETT131090:ETU131090 EJX131090:EJY131090 EAB131090:EAC131090 DQF131090:DQG131090 DGJ131090:DGK131090 CWN131090:CWO131090 CMR131090:CMS131090 CCV131090:CCW131090 BSZ131090:BTA131090 BJD131090:BJE131090 AZH131090:AZI131090 APL131090:APM131090 AFP131090:AFQ131090 VT131090:VU131090 LX131090:LY131090 WYJ65554:WYK65554 WON65554:WOO65554 WER65554:WES65554 VUV65554:VUW65554 VKZ65554:VLA65554 VBD65554:VBE65554 URH65554:URI65554 UHL65554:UHM65554 TXP65554:TXQ65554 TNT65554:TNU65554 TDX65554:TDY65554 SUB65554:SUC65554 SKF65554:SKG65554 SAJ65554:SAK65554 RQN65554:RQO65554 RGR65554:RGS65554 QWV65554:QWW65554 QMZ65554:QNA65554 QDD65554:QDE65554 PTH65554:PTI65554 PJL65554:PJM65554 OZP65554:OZQ65554 OPT65554:OPU65554 OFX65554:OFY65554 NWB65554:NWC65554 NMF65554:NMG65554 NCJ65554:NCK65554 MSN65554:MSO65554 MIR65554:MIS65554 LYV65554:LYW65554 LOZ65554:LPA65554 LFD65554:LFE65554 KVH65554:KVI65554 KLL65554:KLM65554 KBP65554:KBQ65554 JRT65554:JRU65554 JHX65554:JHY65554 IYB65554:IYC65554 IOF65554:IOG65554 IEJ65554:IEK65554 HUN65554:HUO65554 HKR65554:HKS65554 HAV65554:HAW65554 GQZ65554:GRA65554 GHD65554:GHE65554 FXH65554:FXI65554 FNL65554:FNM65554 FDP65554:FDQ65554 ETT65554:ETU65554 EJX65554:EJY65554 EAB65554:EAC65554 DQF65554:DQG65554 DGJ65554:DGK65554 CWN65554:CWO65554 CMR65554:CMS65554 CCV65554:CCW65554 BSZ65554:BTA65554 BJD65554:BJE65554 AZH65554:AZI65554 APL65554:APM65554 AFP65554:AFQ65554 VT65554:VU65554 LX65554:LY65554 WZB983058:WZC983058 WPF983058:WPG983058 WFJ983058:WFK983058 VVN983058:VVO983058 VLR983058:VLS983058 VBV983058:VBW983058 URZ983058:USA983058 UID983058:UIE983058 TYH983058:TYI983058 TOL983058:TOM983058 TEP983058:TEQ983058 SUT983058:SUU983058 SKX983058:SKY983058 SBB983058:SBC983058 RRF983058:RRG983058 RHJ983058:RHK983058 QXN983058:QXO983058 QNR983058:QNS983058 QDV983058:QDW983058 PTZ983058:PUA983058 PKD983058:PKE983058 PAH983058:PAI983058 OQL983058:OQM983058 OGP983058:OGQ983058 NWT983058:NWU983058 NMX983058:NMY983058 NDB983058:NDC983058 MTF983058:MTG983058 MJJ983058:MJK983058 LZN983058:LZO983058 LPR983058:LPS983058 LFV983058:LFW983058 KVZ983058:KWA983058 KMD983058:KME983058 KCH983058:KCI983058 JSL983058:JSM983058 JIP983058:JIQ983058 IYT983058:IYU983058 IOX983058:IOY983058 IFB983058:IFC983058 HVF983058:HVG983058 HLJ983058:HLK983058 HBN983058:HBO983058 GRR983058:GRS983058 GHV983058:GHW983058 FXZ983058:FYA983058 FOD983058:FOE983058 FEH983058:FEI983058 EUL983058:EUM983058 EKP983058:EKQ983058 EAT983058:EAU983058 DQX983058:DQY983058 DHB983058:DHC983058 CXF983058:CXG983058 CNJ983058:CNK983058 CDN983058:CDO983058 BTR983058:BTS983058 BJV983058:BJW983058 AZZ983058:BAA983058 AQD983058:AQE983058 AGH983058:AGI983058 WL983058:WM983058 MP983058:MQ983058 WZB917522:WZC917522 WPF917522:WPG917522 WFJ917522:WFK917522 VVN917522:VVO917522 VLR917522:VLS917522 VBV917522:VBW917522 URZ917522:USA917522 UID917522:UIE917522 TYH917522:TYI917522 TOL917522:TOM917522 TEP917522:TEQ917522 SUT917522:SUU917522 SKX917522:SKY917522 SBB917522:SBC917522 RRF917522:RRG917522 RHJ917522:RHK917522 QXN917522:QXO917522 QNR917522:QNS917522 QDV917522:QDW917522 PTZ917522:PUA917522 PKD917522:PKE917522 PAH917522:PAI917522 OQL917522:OQM917522 OGP917522:OGQ917522 NWT917522:NWU917522 NMX917522:NMY917522 NDB917522:NDC917522 MTF917522:MTG917522 MJJ917522:MJK917522 LZN917522:LZO917522 LPR917522:LPS917522 LFV917522:LFW917522 KVZ917522:KWA917522 KMD917522:KME917522 KCH917522:KCI917522 JSL917522:JSM917522 JIP917522:JIQ917522 IYT917522:IYU917522 IOX917522:IOY917522 IFB917522:IFC917522 HVF917522:HVG917522 HLJ917522:HLK917522 HBN917522:HBO917522 GRR917522:GRS917522 GHV917522:GHW917522 FXZ917522:FYA917522 FOD917522:FOE917522 FEH917522:FEI917522 EUL917522:EUM917522 EKP917522:EKQ917522 EAT917522:EAU917522 DQX917522:DQY917522 DHB917522:DHC917522 CXF917522:CXG917522 CNJ917522:CNK917522 CDN917522:CDO917522 BTR917522:BTS917522 BJV917522:BJW917522 AZZ917522:BAA917522 AQD917522:AQE917522 AGH917522:AGI917522 WL917522:WM917522 MP917522:MQ917522 WZB851986:WZC851986 WPF851986:WPG851986 WFJ851986:WFK851986 VVN851986:VVO851986 VLR851986:VLS851986 VBV851986:VBW851986 URZ851986:USA851986 UID851986:UIE851986 TYH851986:TYI851986 TOL851986:TOM851986 TEP851986:TEQ851986 SUT851986:SUU851986 SKX851986:SKY851986 SBB851986:SBC851986 RRF851986:RRG851986 RHJ851986:RHK851986 QXN851986:QXO851986 QNR851986:QNS851986 QDV851986:QDW851986 PTZ851986:PUA851986 PKD851986:PKE851986 PAH851986:PAI851986 OQL851986:OQM851986 OGP851986:OGQ851986 NWT851986:NWU851986 NMX851986:NMY851986 NDB851986:NDC851986 MTF851986:MTG851986 MJJ851986:MJK851986 LZN851986:LZO851986 LPR851986:LPS851986 LFV851986:LFW851986 KVZ851986:KWA851986 KMD851986:KME851986 KCH851986:KCI851986 JSL851986:JSM851986 JIP851986:JIQ851986 IYT851986:IYU851986 IOX851986:IOY851986 IFB851986:IFC851986 HVF851986:HVG851986 HLJ851986:HLK851986 HBN851986:HBO851986 GRR851986:GRS851986 GHV851986:GHW851986 FXZ851986:FYA851986 FOD851986:FOE851986 FEH851986:FEI851986 EUL851986:EUM851986 EKP851986:EKQ851986 EAT851986:EAU851986 DQX851986:DQY851986 DHB851986:DHC851986 CXF851986:CXG851986 CNJ851986:CNK851986 CDN851986:CDO851986 BTR851986:BTS851986 BJV851986:BJW851986 AZZ851986:BAA851986 AQD851986:AQE851986 AGH851986:AGI851986 WL851986:WM851986 MP851986:MQ851986 WZB786450:WZC786450 WPF786450:WPG786450 WFJ786450:WFK786450 VVN786450:VVO786450 VLR786450:VLS786450 VBV786450:VBW786450 URZ786450:USA786450 UID786450:UIE786450 TYH786450:TYI786450 TOL786450:TOM786450 TEP786450:TEQ786450 SUT786450:SUU786450 SKX786450:SKY786450 SBB786450:SBC786450 RRF786450:RRG786450 RHJ786450:RHK786450 QXN786450:QXO786450 QNR786450:QNS786450 QDV786450:QDW786450 PTZ786450:PUA786450 PKD786450:PKE786450 PAH786450:PAI786450 OQL786450:OQM786450 OGP786450:OGQ786450 NWT786450:NWU786450 NMX786450:NMY786450 NDB786450:NDC786450 MTF786450:MTG786450 MJJ786450:MJK786450 LZN786450:LZO786450 LPR786450:LPS786450 LFV786450:LFW786450 KVZ786450:KWA786450 KMD786450:KME786450 KCH786450:KCI786450 JSL786450:JSM786450 JIP786450:JIQ786450 IYT786450:IYU786450 IOX786450:IOY786450 IFB786450:IFC786450 HVF786450:HVG786450 HLJ786450:HLK786450 HBN786450:HBO786450 GRR786450:GRS786450 GHV786450:GHW786450 FXZ786450:FYA786450 FOD786450:FOE786450 FEH786450:FEI786450 EUL786450:EUM786450 EKP786450:EKQ786450 EAT786450:EAU786450 DQX786450:DQY786450 DHB786450:DHC786450 CXF786450:CXG786450 CNJ786450:CNK786450 CDN786450:CDO786450 BTR786450:BTS786450 BJV786450:BJW786450 AZZ786450:BAA786450 AQD786450:AQE786450 AGH786450:AGI786450 WL786450:WM786450 MP786450:MQ786450 WZB720914:WZC720914 WPF720914:WPG720914 WFJ720914:WFK720914 VVN720914:VVO720914 VLR720914:VLS720914 VBV720914:VBW720914 URZ720914:USA720914 UID720914:UIE720914 TYH720914:TYI720914 TOL720914:TOM720914 TEP720914:TEQ720914 SUT720914:SUU720914 SKX720914:SKY720914 SBB720914:SBC720914 RRF720914:RRG720914 RHJ720914:RHK720914 QXN720914:QXO720914 QNR720914:QNS720914 QDV720914:QDW720914 PTZ720914:PUA720914 PKD720914:PKE720914 PAH720914:PAI720914 OQL720914:OQM720914 OGP720914:OGQ720914 NWT720914:NWU720914 NMX720914:NMY720914 NDB720914:NDC720914 MTF720914:MTG720914 MJJ720914:MJK720914 LZN720914:LZO720914 LPR720914:LPS720914 LFV720914:LFW720914 KVZ720914:KWA720914 KMD720914:KME720914 KCH720914:KCI720914 JSL720914:JSM720914 JIP720914:JIQ720914 IYT720914:IYU720914 IOX720914:IOY720914 IFB720914:IFC720914 HVF720914:HVG720914 HLJ720914:HLK720914 HBN720914:HBO720914 GRR720914:GRS720914 GHV720914:GHW720914 FXZ720914:FYA720914 FOD720914:FOE720914 FEH720914:FEI720914 EUL720914:EUM720914 EKP720914:EKQ720914 EAT720914:EAU720914 DQX720914:DQY720914 DHB720914:DHC720914 CXF720914:CXG720914 CNJ720914:CNK720914 CDN720914:CDO720914 BTR720914:BTS720914 BJV720914:BJW720914 AZZ720914:BAA720914 AQD720914:AQE720914 AGH720914:AGI720914 WL720914:WM720914 MP720914:MQ720914 WZB655378:WZC655378 WPF655378:WPG655378 WFJ655378:WFK655378 VVN655378:VVO655378 VLR655378:VLS655378 VBV655378:VBW655378 URZ655378:USA655378 UID655378:UIE655378 TYH655378:TYI655378 TOL655378:TOM655378 TEP655378:TEQ655378 SUT655378:SUU655378 SKX655378:SKY655378 SBB655378:SBC655378 RRF655378:RRG655378 RHJ655378:RHK655378 QXN655378:QXO655378 QNR655378:QNS655378 QDV655378:QDW655378 PTZ655378:PUA655378 PKD655378:PKE655378 PAH655378:PAI655378 OQL655378:OQM655378 OGP655378:OGQ655378 NWT655378:NWU655378 NMX655378:NMY655378 NDB655378:NDC655378 MTF655378:MTG655378 MJJ655378:MJK655378 LZN655378:LZO655378 LPR655378:LPS655378 LFV655378:LFW655378 KVZ655378:KWA655378 KMD655378:KME655378 KCH655378:KCI655378 JSL655378:JSM655378 JIP655378:JIQ655378 IYT655378:IYU655378 IOX655378:IOY655378 IFB655378:IFC655378 HVF655378:HVG655378 HLJ655378:HLK655378 HBN655378:HBO655378 GRR655378:GRS655378 GHV655378:GHW655378 FXZ655378:FYA655378 FOD655378:FOE655378 FEH655378:FEI655378 EUL655378:EUM655378 EKP655378:EKQ655378 EAT655378:EAU655378 DQX655378:DQY655378 DHB655378:DHC655378 CXF655378:CXG655378 CNJ655378:CNK655378 CDN655378:CDO655378 BTR655378:BTS655378 BJV655378:BJW655378 AZZ655378:BAA655378 AQD655378:AQE655378 AGH655378:AGI655378 WL655378:WM655378 MP655378:MQ655378 WZB589842:WZC589842 WPF589842:WPG589842 WFJ589842:WFK589842 VVN589842:VVO589842 VLR589842:VLS589842 VBV589842:VBW589842 URZ589842:USA589842 UID589842:UIE589842 TYH589842:TYI589842 TOL589842:TOM589842 TEP589842:TEQ589842 SUT589842:SUU589842 SKX589842:SKY589842 SBB589842:SBC589842 RRF589842:RRG589842 RHJ589842:RHK589842 QXN589842:QXO589842 QNR589842:QNS589842 QDV589842:QDW589842 PTZ589842:PUA589842 PKD589842:PKE589842 PAH589842:PAI589842 OQL589842:OQM589842 OGP589842:OGQ589842 NWT589842:NWU589842 NMX589842:NMY589842 NDB589842:NDC589842 MTF589842:MTG589842 MJJ589842:MJK589842 LZN589842:LZO589842 LPR589842:LPS589842 LFV589842:LFW589842 KVZ589842:KWA589842 KMD589842:KME589842 KCH589842:KCI589842 JSL589842:JSM589842 JIP589842:JIQ589842 IYT589842:IYU589842 IOX589842:IOY589842 IFB589842:IFC589842 HVF589842:HVG589842 HLJ589842:HLK589842 HBN589842:HBO589842 GRR589842:GRS589842 GHV589842:GHW589842 FXZ589842:FYA589842 FOD589842:FOE589842 FEH589842:FEI589842 EUL589842:EUM589842 EKP589842:EKQ589842 EAT589842:EAU589842 DQX589842:DQY589842 DHB589842:DHC589842 CXF589842:CXG589842 CNJ589842:CNK589842 CDN589842:CDO589842 BTR589842:BTS589842 BJV589842:BJW589842 AZZ589842:BAA589842 AQD589842:AQE589842 AGH589842:AGI589842 WL589842:WM589842 MP589842:MQ589842 WZB524306:WZC524306 WPF524306:WPG524306 WFJ524306:WFK524306 VVN524306:VVO524306 VLR524306:VLS524306 VBV524306:VBW524306 URZ524306:USA524306 UID524306:UIE524306 TYH524306:TYI524306 TOL524306:TOM524306 TEP524306:TEQ524306 SUT524306:SUU524306 SKX524306:SKY524306 SBB524306:SBC524306 RRF524306:RRG524306 RHJ524306:RHK524306 QXN524306:QXO524306 QNR524306:QNS524306 QDV524306:QDW524306 PTZ524306:PUA524306 PKD524306:PKE524306 PAH524306:PAI524306 OQL524306:OQM524306 OGP524306:OGQ524306 NWT524306:NWU524306 NMX524306:NMY524306 NDB524306:NDC524306 MTF524306:MTG524306 MJJ524306:MJK524306 LZN524306:LZO524306 LPR524306:LPS524306 LFV524306:LFW524306 KVZ524306:KWA524306 KMD524306:KME524306 KCH524306:KCI524306 JSL524306:JSM524306 JIP524306:JIQ524306 IYT524306:IYU524306 IOX524306:IOY524306 IFB524306:IFC524306 HVF524306:HVG524306 HLJ524306:HLK524306 HBN524306:HBO524306 GRR524306:GRS524306 GHV524306:GHW524306 FXZ524306:FYA524306 FOD524306:FOE524306 FEH524306:FEI524306 EUL524306:EUM524306 EKP524306:EKQ524306 EAT524306:EAU524306 DQX524306:DQY524306 DHB524306:DHC524306 CXF524306:CXG524306 CNJ524306:CNK524306 CDN524306:CDO524306 BTR524306:BTS524306 BJV524306:BJW524306 AZZ524306:BAA524306 AQD524306:AQE524306 AGH524306:AGI524306 WL524306:WM524306 MP524306:MQ524306 WZB458770:WZC458770 WPF458770:WPG458770 WFJ458770:WFK458770 VVN458770:VVO458770 VLR458770:VLS458770 VBV458770:VBW458770 URZ458770:USA458770 UID458770:UIE458770 TYH458770:TYI458770 TOL458770:TOM458770 TEP458770:TEQ458770 SUT458770:SUU458770 SKX458770:SKY458770 SBB458770:SBC458770 RRF458770:RRG458770 RHJ458770:RHK458770 QXN458770:QXO458770 QNR458770:QNS458770 QDV458770:QDW458770 PTZ458770:PUA458770 PKD458770:PKE458770 PAH458770:PAI458770 OQL458770:OQM458770 OGP458770:OGQ458770 NWT458770:NWU458770 NMX458770:NMY458770 NDB458770:NDC458770 MTF458770:MTG458770 MJJ458770:MJK458770 LZN458770:LZO458770 LPR458770:LPS458770 LFV458770:LFW458770 KVZ458770:KWA458770 KMD458770:KME458770 KCH458770:KCI458770 JSL458770:JSM458770 JIP458770:JIQ458770 IYT458770:IYU458770 IOX458770:IOY458770 IFB458770:IFC458770 HVF458770:HVG458770 HLJ458770:HLK458770 HBN458770:HBO458770 GRR458770:GRS458770 GHV458770:GHW458770 FXZ458770:FYA458770 FOD458770:FOE458770 FEH458770:FEI458770 EUL458770:EUM458770 EKP458770:EKQ458770 EAT458770:EAU458770 DQX458770:DQY458770 DHB458770:DHC458770 CXF458770:CXG458770 CNJ458770:CNK458770 CDN458770:CDO458770 BTR458770:BTS458770 BJV458770:BJW458770 AZZ458770:BAA458770 AQD458770:AQE458770 AGH458770:AGI458770 WL458770:WM458770 MP458770:MQ458770 WZB393234:WZC393234 WPF393234:WPG393234 WFJ393234:WFK393234 VVN393234:VVO393234 VLR393234:VLS393234 VBV393234:VBW393234 URZ393234:USA393234 UID393234:UIE393234 TYH393234:TYI393234 TOL393234:TOM393234 TEP393234:TEQ393234 SUT393234:SUU393234 SKX393234:SKY393234 SBB393234:SBC393234 RRF393234:RRG393234 RHJ393234:RHK393234 QXN393234:QXO393234 QNR393234:QNS393234 QDV393234:QDW393234 PTZ393234:PUA393234 PKD393234:PKE393234 PAH393234:PAI393234 OQL393234:OQM393234 OGP393234:OGQ393234 NWT393234:NWU393234 NMX393234:NMY393234 NDB393234:NDC393234 MTF393234:MTG393234 MJJ393234:MJK393234 LZN393234:LZO393234 LPR393234:LPS393234 LFV393234:LFW393234 KVZ393234:KWA393234 KMD393234:KME393234 KCH393234:KCI393234 JSL393234:JSM393234 JIP393234:JIQ393234 IYT393234:IYU393234 IOX393234:IOY393234 IFB393234:IFC393234 HVF393234:HVG393234 HLJ393234:HLK393234 HBN393234:HBO393234 GRR393234:GRS393234 GHV393234:GHW393234 FXZ393234:FYA393234 FOD393234:FOE393234 FEH393234:FEI393234 EUL393234:EUM393234 EKP393234:EKQ393234 EAT393234:EAU393234 DQX393234:DQY393234 DHB393234:DHC393234 CXF393234:CXG393234 CNJ393234:CNK393234 CDN393234:CDO393234 BTR393234:BTS393234 BJV393234:BJW393234 AZZ393234:BAA393234 AQD393234:AQE393234 AGH393234:AGI393234 WL393234:WM393234 MP393234:MQ393234 WZB327698:WZC327698 WPF327698:WPG327698 WFJ327698:WFK327698 VVN327698:VVO327698 VLR327698:VLS327698 VBV327698:VBW327698 URZ327698:USA327698 UID327698:UIE327698 TYH327698:TYI327698 TOL327698:TOM327698 TEP327698:TEQ327698 SUT327698:SUU327698 SKX327698:SKY327698 SBB327698:SBC327698 RRF327698:RRG327698 RHJ327698:RHK327698 QXN327698:QXO327698 QNR327698:QNS327698 QDV327698:QDW327698 PTZ327698:PUA327698 PKD327698:PKE327698 PAH327698:PAI327698 OQL327698:OQM327698 OGP327698:OGQ327698 NWT327698:NWU327698 NMX327698:NMY327698 NDB327698:NDC327698 MTF327698:MTG327698 MJJ327698:MJK327698 LZN327698:LZO327698 LPR327698:LPS327698 LFV327698:LFW327698 KVZ327698:KWA327698 KMD327698:KME327698 KCH327698:KCI327698 JSL327698:JSM327698 JIP327698:JIQ327698 IYT327698:IYU327698 IOX327698:IOY327698 IFB327698:IFC327698 HVF327698:HVG327698 HLJ327698:HLK327698 HBN327698:HBO327698 GRR327698:GRS327698 GHV327698:GHW327698 FXZ327698:FYA327698 FOD327698:FOE327698 FEH327698:FEI327698 EUL327698:EUM327698 EKP327698:EKQ327698 EAT327698:EAU327698 DQX327698:DQY327698 DHB327698:DHC327698 CXF327698:CXG327698 CNJ327698:CNK327698 CDN327698:CDO327698 BTR327698:BTS327698 BJV327698:BJW327698 AZZ327698:BAA327698 AQD327698:AQE327698 AGH327698:AGI327698 WL327698:WM327698 MP327698:MQ327698 WZB262162:WZC262162 WPF262162:WPG262162 WFJ262162:WFK262162 VVN262162:VVO262162 VLR262162:VLS262162 VBV262162:VBW262162 URZ262162:USA262162 UID262162:UIE262162 TYH262162:TYI262162 TOL262162:TOM262162 TEP262162:TEQ262162 SUT262162:SUU262162 SKX262162:SKY262162 SBB262162:SBC262162 RRF262162:RRG262162 RHJ262162:RHK262162 QXN262162:QXO262162 QNR262162:QNS262162 QDV262162:QDW262162 PTZ262162:PUA262162 PKD262162:PKE262162 PAH262162:PAI262162 OQL262162:OQM262162 OGP262162:OGQ262162 NWT262162:NWU262162 NMX262162:NMY262162 NDB262162:NDC262162 MTF262162:MTG262162 MJJ262162:MJK262162 LZN262162:LZO262162 LPR262162:LPS262162 LFV262162:LFW262162 KVZ262162:KWA262162 KMD262162:KME262162 KCH262162:KCI262162 JSL262162:JSM262162 JIP262162:JIQ262162 IYT262162:IYU262162 IOX262162:IOY262162 IFB262162:IFC262162 HVF262162:HVG262162 HLJ262162:HLK262162 HBN262162:HBO262162 GRR262162:GRS262162 GHV262162:GHW262162 FXZ262162:FYA262162 FOD262162:FOE262162 FEH262162:FEI262162 EUL262162:EUM262162 EKP262162:EKQ262162 EAT262162:EAU262162 DQX262162:DQY262162 DHB262162:DHC262162 CXF262162:CXG262162 CNJ262162:CNK262162 CDN262162:CDO262162 BTR262162:BTS262162 BJV262162:BJW262162 AZZ262162:BAA262162 AQD262162:AQE262162 AGH262162:AGI262162 WL262162:WM262162 MP262162:MQ262162 WZB196626:WZC196626 WPF196626:WPG196626 WFJ196626:WFK196626 VVN196626:VVO196626 VLR196626:VLS196626 VBV196626:VBW196626 URZ196626:USA196626 UID196626:UIE196626 TYH196626:TYI196626 TOL196626:TOM196626 TEP196626:TEQ196626 SUT196626:SUU196626 SKX196626:SKY196626 SBB196626:SBC196626 RRF196626:RRG196626 RHJ196626:RHK196626 QXN196626:QXO196626 QNR196626:QNS196626 QDV196626:QDW196626 PTZ196626:PUA196626 PKD196626:PKE196626 PAH196626:PAI196626 OQL196626:OQM196626 OGP196626:OGQ196626 NWT196626:NWU196626 NMX196626:NMY196626 NDB196626:NDC196626 MTF196626:MTG196626 MJJ196626:MJK196626 LZN196626:LZO196626 LPR196626:LPS196626 LFV196626:LFW196626 KVZ196626:KWA196626 KMD196626:KME196626 KCH196626:KCI196626 JSL196626:JSM196626 JIP196626:JIQ196626 IYT196626:IYU196626 IOX196626:IOY196626 IFB196626:IFC196626 HVF196626:HVG196626 HLJ196626:HLK196626 HBN196626:HBO196626 GRR196626:GRS196626 GHV196626:GHW196626 FXZ196626:FYA196626 FOD196626:FOE196626 FEH196626:FEI196626 EUL196626:EUM196626 EKP196626:EKQ196626 EAT196626:EAU196626 DQX196626:DQY196626 DHB196626:DHC196626 CXF196626:CXG196626 CNJ196626:CNK196626 CDN196626:CDO196626 BTR196626:BTS196626 BJV196626:BJW196626 AZZ196626:BAA196626 AQD196626:AQE196626 AGH196626:AGI196626 WL196626:WM196626 MP196626:MQ196626 WZB131090:WZC131090 WPF131090:WPG131090 WFJ131090:WFK131090 VVN131090:VVO131090 VLR131090:VLS131090 VBV131090:VBW131090 URZ131090:USA131090 UID131090:UIE131090 TYH131090:TYI131090 TOL131090:TOM131090 TEP131090:TEQ131090 SUT131090:SUU131090 SKX131090:SKY131090 SBB131090:SBC131090 RRF131090:RRG131090 RHJ131090:RHK131090 QXN131090:QXO131090 QNR131090:QNS131090 QDV131090:QDW131090 PTZ131090:PUA131090 PKD131090:PKE131090 PAH131090:PAI131090 OQL131090:OQM131090 OGP131090:OGQ131090 NWT131090:NWU131090 NMX131090:NMY131090 NDB131090:NDC131090 MTF131090:MTG131090 MJJ131090:MJK131090 LZN131090:LZO131090 LPR131090:LPS131090 LFV131090:LFW131090 KVZ131090:KWA131090 KMD131090:KME131090 KCH131090:KCI131090 JSL131090:JSM131090 JIP131090:JIQ131090 IYT131090:IYU131090 IOX131090:IOY131090 IFB131090:IFC131090 HVF131090:HVG131090 HLJ131090:HLK131090 HBN131090:HBO131090 GRR131090:GRS131090 GHV131090:GHW131090 FXZ131090:FYA131090 FOD131090:FOE131090 FEH131090:FEI131090 EUL131090:EUM131090 EKP131090:EKQ131090 EAT131090:EAU131090 DQX131090:DQY131090 DHB131090:DHC131090 CXF131090:CXG131090 CNJ131090:CNK131090 CDN131090:CDO131090 BTR131090:BTS131090 BJV131090:BJW131090 AZZ131090:BAA131090 AQD131090:AQE131090 AGH131090:AGI131090 WL131090:WM131090 MP131090:MQ131090 WZB65554:WZC65554 WPF65554:WPG65554 WFJ65554:WFK65554 VVN65554:VVO65554 VLR65554:VLS65554 VBV65554:VBW65554 URZ65554:USA65554 UID65554:UIE65554 TYH65554:TYI65554 TOL65554:TOM65554 TEP65554:TEQ65554 SUT65554:SUU65554 SKX65554:SKY65554 SBB65554:SBC65554 RRF65554:RRG65554 RHJ65554:RHK65554 QXN65554:QXO65554 QNR65554:QNS65554 QDV65554:QDW65554 PTZ65554:PUA65554 PKD65554:PKE65554 PAH65554:PAI65554 OQL65554:OQM65554 OGP65554:OGQ65554 NWT65554:NWU65554 NMX65554:NMY65554 NDB65554:NDC65554 MTF65554:MTG65554 MJJ65554:MJK65554 LZN65554:LZO65554 LPR65554:LPS65554 LFV65554:LFW65554 KVZ65554:KWA65554 KMD65554:KME65554 KCH65554:KCI65554 JSL65554:JSM65554 JIP65554:JIQ65554 IYT65554:IYU65554 IOX65554:IOY65554 IFB65554:IFC65554 HVF65554:HVG65554 HLJ65554:HLK65554 HBN65554:HBO65554 GRR65554:GRS65554 GHV65554:GHW65554 FXZ65554:FYA65554 FOD65554:FOE65554 FEH65554:FEI65554 EUL65554:EUM65554 EKP65554:EKQ65554 EAT65554:EAU65554 DQX65554:DQY65554 DHB65554:DHC65554 CXF65554:CXG65554 CNJ65554:CNK65554 CDN65554:CDO65554 BTR65554:BTS65554 BJV65554:BJW65554 AZZ65554:BAA65554 AQD65554:AQE65554 AGH65554:AGI65554 WL65554:WM65554 MP65554:MQ65554 WZH983058:WZI983058 WPL983058:WPM983058 WFP983058:WFQ983058 VVT983058:VVU983058 VLX983058:VLY983058 VCB983058:VCC983058 USF983058:USG983058 UIJ983058:UIK983058 TYN983058:TYO983058 TOR983058:TOS983058 TEV983058:TEW983058 SUZ983058:SVA983058 SLD983058:SLE983058 SBH983058:SBI983058 RRL983058:RRM983058 RHP983058:RHQ983058 QXT983058:QXU983058 QNX983058:QNY983058 QEB983058:QEC983058 PUF983058:PUG983058 PKJ983058:PKK983058 PAN983058:PAO983058 OQR983058:OQS983058 OGV983058:OGW983058 NWZ983058:NXA983058 NND983058:NNE983058 NDH983058:NDI983058 MTL983058:MTM983058 MJP983058:MJQ983058 LZT983058:LZU983058 LPX983058:LPY983058 LGB983058:LGC983058 KWF983058:KWG983058 KMJ983058:KMK983058 KCN983058:KCO983058 JSR983058:JSS983058 JIV983058:JIW983058 IYZ983058:IZA983058 IPD983058:IPE983058 IFH983058:IFI983058 HVL983058:HVM983058 HLP983058:HLQ983058 HBT983058:HBU983058 GRX983058:GRY983058 GIB983058:GIC983058 FYF983058:FYG983058 FOJ983058:FOK983058 FEN983058:FEO983058 EUR983058:EUS983058 EKV983058:EKW983058 EAZ983058:EBA983058 DRD983058:DRE983058 DHH983058:DHI983058 CXL983058:CXM983058 CNP983058:CNQ983058 CDT983058:CDU983058 BTX983058:BTY983058 BKB983058:BKC983058 BAF983058:BAG983058 AQJ983058:AQK983058 AGN983058:AGO983058 WR983058:WS983058 MV983058:MW983058 WZH917522:WZI917522 WPL917522:WPM917522 WFP917522:WFQ917522 VVT917522:VVU917522 VLX917522:VLY917522 VCB917522:VCC917522 USF917522:USG917522 UIJ917522:UIK917522 TYN917522:TYO917522 TOR917522:TOS917522 TEV917522:TEW917522 SUZ917522:SVA917522 SLD917522:SLE917522 SBH917522:SBI917522 RRL917522:RRM917522 RHP917522:RHQ917522 QXT917522:QXU917522 QNX917522:QNY917522 QEB917522:QEC917522 PUF917522:PUG917522 PKJ917522:PKK917522 PAN917522:PAO917522 OQR917522:OQS917522 OGV917522:OGW917522 NWZ917522:NXA917522 NND917522:NNE917522 NDH917522:NDI917522 MTL917522:MTM917522 MJP917522:MJQ917522 LZT917522:LZU917522 LPX917522:LPY917522 LGB917522:LGC917522 KWF917522:KWG917522 KMJ917522:KMK917522 KCN917522:KCO917522 JSR917522:JSS917522 JIV917522:JIW917522 IYZ917522:IZA917522 IPD917522:IPE917522 IFH917522:IFI917522 HVL917522:HVM917522 HLP917522:HLQ917522 HBT917522:HBU917522 GRX917522:GRY917522 GIB917522:GIC917522 FYF917522:FYG917522 FOJ917522:FOK917522 FEN917522:FEO917522 EUR917522:EUS917522 EKV917522:EKW917522 EAZ917522:EBA917522 DRD917522:DRE917522 DHH917522:DHI917522 CXL917522:CXM917522 CNP917522:CNQ917522 CDT917522:CDU917522 BTX917522:BTY917522 BKB917522:BKC917522 BAF917522:BAG917522 AQJ917522:AQK917522 AGN917522:AGO917522 WR917522:WS917522 MV917522:MW917522 WZH851986:WZI851986 WPL851986:WPM851986 WFP851986:WFQ851986 VVT851986:VVU851986 VLX851986:VLY851986 VCB851986:VCC851986 USF851986:USG851986 UIJ851986:UIK851986 TYN851986:TYO851986 TOR851986:TOS851986 TEV851986:TEW851986 SUZ851986:SVA851986 SLD851986:SLE851986 SBH851986:SBI851986 RRL851986:RRM851986 RHP851986:RHQ851986 QXT851986:QXU851986 QNX851986:QNY851986 QEB851986:QEC851986 PUF851986:PUG851986 PKJ851986:PKK851986 PAN851986:PAO851986 OQR851986:OQS851986 OGV851986:OGW851986 NWZ851986:NXA851986 NND851986:NNE851986 NDH851986:NDI851986 MTL851986:MTM851986 MJP851986:MJQ851986 LZT851986:LZU851986 LPX851986:LPY851986 LGB851986:LGC851986 KWF851986:KWG851986 KMJ851986:KMK851986 KCN851986:KCO851986 JSR851986:JSS851986 JIV851986:JIW851986 IYZ851986:IZA851986 IPD851986:IPE851986 IFH851986:IFI851986 HVL851986:HVM851986 HLP851986:HLQ851986 HBT851986:HBU851986 GRX851986:GRY851986 GIB851986:GIC851986 FYF851986:FYG851986 FOJ851986:FOK851986 FEN851986:FEO851986 EUR851986:EUS851986 EKV851986:EKW851986 EAZ851986:EBA851986 DRD851986:DRE851986 DHH851986:DHI851986 CXL851986:CXM851986 CNP851986:CNQ851986 CDT851986:CDU851986 BTX851986:BTY851986 BKB851986:BKC851986 BAF851986:BAG851986 AQJ851986:AQK851986 AGN851986:AGO851986 WR851986:WS851986 MV851986:MW851986 WZH786450:WZI786450 WPL786450:WPM786450 WFP786450:WFQ786450 VVT786450:VVU786450 VLX786450:VLY786450 VCB786450:VCC786450 USF786450:USG786450 UIJ786450:UIK786450 TYN786450:TYO786450 TOR786450:TOS786450 TEV786450:TEW786450 SUZ786450:SVA786450 SLD786450:SLE786450 SBH786450:SBI786450 RRL786450:RRM786450 RHP786450:RHQ786450 QXT786450:QXU786450 QNX786450:QNY786450 QEB786450:QEC786450 PUF786450:PUG786450 PKJ786450:PKK786450 PAN786450:PAO786450 OQR786450:OQS786450 OGV786450:OGW786450 NWZ786450:NXA786450 NND786450:NNE786450 NDH786450:NDI786450 MTL786450:MTM786450 MJP786450:MJQ786450 LZT786450:LZU786450 LPX786450:LPY786450 LGB786450:LGC786450 KWF786450:KWG786450 KMJ786450:KMK786450 KCN786450:KCO786450 JSR786450:JSS786450 JIV786450:JIW786450 IYZ786450:IZA786450 IPD786450:IPE786450 IFH786450:IFI786450 HVL786450:HVM786450 HLP786450:HLQ786450 HBT786450:HBU786450 GRX786450:GRY786450 GIB786450:GIC786450 FYF786450:FYG786450 FOJ786450:FOK786450 FEN786450:FEO786450 EUR786450:EUS786450 EKV786450:EKW786450 EAZ786450:EBA786450 DRD786450:DRE786450 DHH786450:DHI786450 CXL786450:CXM786450 CNP786450:CNQ786450 CDT786450:CDU786450 BTX786450:BTY786450 BKB786450:BKC786450 BAF786450:BAG786450 AQJ786450:AQK786450 AGN786450:AGO786450 WR786450:WS786450 MV786450:MW786450 WZH720914:WZI720914 WPL720914:WPM720914 WFP720914:WFQ720914 VVT720914:VVU720914 VLX720914:VLY720914 VCB720914:VCC720914 USF720914:USG720914 UIJ720914:UIK720914 TYN720914:TYO720914 TOR720914:TOS720914 TEV720914:TEW720914 SUZ720914:SVA720914 SLD720914:SLE720914 SBH720914:SBI720914 RRL720914:RRM720914 RHP720914:RHQ720914 QXT720914:QXU720914 QNX720914:QNY720914 QEB720914:QEC720914 PUF720914:PUG720914 PKJ720914:PKK720914 PAN720914:PAO720914 OQR720914:OQS720914 OGV720914:OGW720914 NWZ720914:NXA720914 NND720914:NNE720914 NDH720914:NDI720914 MTL720914:MTM720914 MJP720914:MJQ720914 LZT720914:LZU720914 LPX720914:LPY720914 LGB720914:LGC720914 KWF720914:KWG720914 KMJ720914:KMK720914 KCN720914:KCO720914 JSR720914:JSS720914 JIV720914:JIW720914 IYZ720914:IZA720914 IPD720914:IPE720914 IFH720914:IFI720914 HVL720914:HVM720914 HLP720914:HLQ720914 HBT720914:HBU720914 GRX720914:GRY720914 GIB720914:GIC720914 FYF720914:FYG720914 FOJ720914:FOK720914 FEN720914:FEO720914 EUR720914:EUS720914 EKV720914:EKW720914 EAZ720914:EBA720914 DRD720914:DRE720914 DHH720914:DHI720914 CXL720914:CXM720914 CNP720914:CNQ720914 CDT720914:CDU720914 BTX720914:BTY720914 BKB720914:BKC720914 BAF720914:BAG720914 AQJ720914:AQK720914 AGN720914:AGO720914 WR720914:WS720914 MV720914:MW720914 WZH655378:WZI655378 WPL655378:WPM655378 WFP655378:WFQ655378 VVT655378:VVU655378 VLX655378:VLY655378 VCB655378:VCC655378 USF655378:USG655378 UIJ655378:UIK655378 TYN655378:TYO655378 TOR655378:TOS655378 TEV655378:TEW655378 SUZ655378:SVA655378 SLD655378:SLE655378 SBH655378:SBI655378 RRL655378:RRM655378 RHP655378:RHQ655378 QXT655378:QXU655378 QNX655378:QNY655378 QEB655378:QEC655378 PUF655378:PUG655378 PKJ655378:PKK655378 PAN655378:PAO655378 OQR655378:OQS655378 OGV655378:OGW655378 NWZ655378:NXA655378 NND655378:NNE655378 NDH655378:NDI655378 MTL655378:MTM655378 MJP655378:MJQ655378 LZT655378:LZU655378 LPX655378:LPY655378 LGB655378:LGC655378 KWF655378:KWG655378 KMJ655378:KMK655378 KCN655378:KCO655378 JSR655378:JSS655378 JIV655378:JIW655378 IYZ655378:IZA655378 IPD655378:IPE655378 IFH655378:IFI655378 HVL655378:HVM655378 HLP655378:HLQ655378 HBT655378:HBU655378 GRX655378:GRY655378 GIB655378:GIC655378 FYF655378:FYG655378 FOJ655378:FOK655378 FEN655378:FEO655378 EUR655378:EUS655378 EKV655378:EKW655378 EAZ655378:EBA655378 DRD655378:DRE655378 DHH655378:DHI655378 CXL655378:CXM655378 CNP655378:CNQ655378 CDT655378:CDU655378 BTX655378:BTY655378 BKB655378:BKC655378 BAF655378:BAG655378 AQJ655378:AQK655378 AGN655378:AGO655378 WR655378:WS655378 MV655378:MW655378 WZH589842:WZI589842 WPL589842:WPM589842 WFP589842:WFQ589842 VVT589842:VVU589842 VLX589842:VLY589842 VCB589842:VCC589842 USF589842:USG589842 UIJ589842:UIK589842 TYN589842:TYO589842 TOR589842:TOS589842 TEV589842:TEW589842 SUZ589842:SVA589842 SLD589842:SLE589842 SBH589842:SBI589842 RRL589842:RRM589842 RHP589842:RHQ589842 QXT589842:QXU589842 QNX589842:QNY589842 QEB589842:QEC589842 PUF589842:PUG589842 PKJ589842:PKK589842 PAN589842:PAO589842 OQR589842:OQS589842 OGV589842:OGW589842 NWZ589842:NXA589842 NND589842:NNE589842 NDH589842:NDI589842 MTL589842:MTM589842 MJP589842:MJQ589842 LZT589842:LZU589842 LPX589842:LPY589842 LGB589842:LGC589842 KWF589842:KWG589842 KMJ589842:KMK589842 KCN589842:KCO589842 JSR589842:JSS589842 JIV589842:JIW589842 IYZ589842:IZA589842 IPD589842:IPE589842 IFH589842:IFI589842 HVL589842:HVM589842 HLP589842:HLQ589842 HBT589842:HBU589842 GRX589842:GRY589842 GIB589842:GIC589842 FYF589842:FYG589842 FOJ589842:FOK589842 FEN589842:FEO589842 EUR589842:EUS589842 EKV589842:EKW589842 EAZ589842:EBA589842 DRD589842:DRE589842 DHH589842:DHI589842 CXL589842:CXM589842 CNP589842:CNQ589842 CDT589842:CDU589842 BTX589842:BTY589842 BKB589842:BKC589842 BAF589842:BAG589842 AQJ589842:AQK589842 AGN589842:AGO589842 WR589842:WS589842 MV589842:MW589842 WZH524306:WZI524306 WPL524306:WPM524306 WFP524306:WFQ524306 VVT524306:VVU524306 VLX524306:VLY524306 VCB524306:VCC524306 USF524306:USG524306 UIJ524306:UIK524306 TYN524306:TYO524306 TOR524306:TOS524306 TEV524306:TEW524306 SUZ524306:SVA524306 SLD524306:SLE524306 SBH524306:SBI524306 RRL524306:RRM524306 RHP524306:RHQ524306 QXT524306:QXU524306 QNX524306:QNY524306 QEB524306:QEC524306 PUF524306:PUG524306 PKJ524306:PKK524306 PAN524306:PAO524306 OQR524306:OQS524306 OGV524306:OGW524306 NWZ524306:NXA524306 NND524306:NNE524306 NDH524306:NDI524306 MTL524306:MTM524306 MJP524306:MJQ524306 LZT524306:LZU524306 LPX524306:LPY524306 LGB524306:LGC524306 KWF524306:KWG524306 KMJ524306:KMK524306 KCN524306:KCO524306 JSR524306:JSS524306 JIV524306:JIW524306 IYZ524306:IZA524306 IPD524306:IPE524306 IFH524306:IFI524306 HVL524306:HVM524306 HLP524306:HLQ524306 HBT524306:HBU524306 GRX524306:GRY524306 GIB524306:GIC524306 FYF524306:FYG524306 FOJ524306:FOK524306 FEN524306:FEO524306 EUR524306:EUS524306 EKV524306:EKW524306 EAZ524306:EBA524306 DRD524306:DRE524306 DHH524306:DHI524306 CXL524306:CXM524306 CNP524306:CNQ524306 CDT524306:CDU524306 BTX524306:BTY524306 BKB524306:BKC524306 BAF524306:BAG524306 AQJ524306:AQK524306 AGN524306:AGO524306 WR524306:WS524306 MV524306:MW524306 WZH458770:WZI458770 WPL458770:WPM458770 WFP458770:WFQ458770 VVT458770:VVU458770 VLX458770:VLY458770 VCB458770:VCC458770 USF458770:USG458770 UIJ458770:UIK458770 TYN458770:TYO458770 TOR458770:TOS458770 TEV458770:TEW458770 SUZ458770:SVA458770 SLD458770:SLE458770 SBH458770:SBI458770 RRL458770:RRM458770 RHP458770:RHQ458770 QXT458770:QXU458770 QNX458770:QNY458770 QEB458770:QEC458770 PUF458770:PUG458770 PKJ458770:PKK458770 PAN458770:PAO458770 OQR458770:OQS458770 OGV458770:OGW458770 NWZ458770:NXA458770 NND458770:NNE458770 NDH458770:NDI458770 MTL458770:MTM458770 MJP458770:MJQ458770 LZT458770:LZU458770 LPX458770:LPY458770 LGB458770:LGC458770 KWF458770:KWG458770 KMJ458770:KMK458770 KCN458770:KCO458770 JSR458770:JSS458770 JIV458770:JIW458770 IYZ458770:IZA458770 IPD458770:IPE458770 IFH458770:IFI458770 HVL458770:HVM458770 HLP458770:HLQ458770 HBT458770:HBU458770 GRX458770:GRY458770 GIB458770:GIC458770 FYF458770:FYG458770 FOJ458770:FOK458770 FEN458770:FEO458770 EUR458770:EUS458770 EKV458770:EKW458770 EAZ458770:EBA458770 DRD458770:DRE458770 DHH458770:DHI458770 CXL458770:CXM458770 CNP458770:CNQ458770 CDT458770:CDU458770 BTX458770:BTY458770 BKB458770:BKC458770 BAF458770:BAG458770 AQJ458770:AQK458770 AGN458770:AGO458770 WR458770:WS458770 MV458770:MW458770 WZH393234:WZI393234 WPL393234:WPM393234 WFP393234:WFQ393234 VVT393234:VVU393234 VLX393234:VLY393234 VCB393234:VCC393234 USF393234:USG393234 UIJ393234:UIK393234 TYN393234:TYO393234 TOR393234:TOS393234 TEV393234:TEW393234 SUZ393234:SVA393234 SLD393234:SLE393234 SBH393234:SBI393234 RRL393234:RRM393234 RHP393234:RHQ393234 QXT393234:QXU393234 QNX393234:QNY393234 QEB393234:QEC393234 PUF393234:PUG393234 PKJ393234:PKK393234 PAN393234:PAO393234 OQR393234:OQS393234 OGV393234:OGW393234 NWZ393234:NXA393234 NND393234:NNE393234 NDH393234:NDI393234 MTL393234:MTM393234 MJP393234:MJQ393234 LZT393234:LZU393234 LPX393234:LPY393234 LGB393234:LGC393234 KWF393234:KWG393234 KMJ393234:KMK393234 KCN393234:KCO393234 JSR393234:JSS393234 JIV393234:JIW393234 IYZ393234:IZA393234 IPD393234:IPE393234 IFH393234:IFI393234 HVL393234:HVM393234 HLP393234:HLQ393234 HBT393234:HBU393234 GRX393234:GRY393234 GIB393234:GIC393234 FYF393234:FYG393234 FOJ393234:FOK393234 FEN393234:FEO393234 EUR393234:EUS393234 EKV393234:EKW393234 EAZ393234:EBA393234 DRD393234:DRE393234 DHH393234:DHI393234 CXL393234:CXM393234 CNP393234:CNQ393234 CDT393234:CDU393234 BTX393234:BTY393234 BKB393234:BKC393234 BAF393234:BAG393234 AQJ393234:AQK393234 AGN393234:AGO393234 WR393234:WS393234 MV393234:MW393234 WZH327698:WZI327698 WPL327698:WPM327698 WFP327698:WFQ327698 VVT327698:VVU327698 VLX327698:VLY327698 VCB327698:VCC327698 USF327698:USG327698 UIJ327698:UIK327698 TYN327698:TYO327698 TOR327698:TOS327698 TEV327698:TEW327698 SUZ327698:SVA327698 SLD327698:SLE327698 SBH327698:SBI327698 RRL327698:RRM327698 RHP327698:RHQ327698 QXT327698:QXU327698 QNX327698:QNY327698 QEB327698:QEC327698 PUF327698:PUG327698 PKJ327698:PKK327698 PAN327698:PAO327698 OQR327698:OQS327698 OGV327698:OGW327698 NWZ327698:NXA327698 NND327698:NNE327698 NDH327698:NDI327698 MTL327698:MTM327698 MJP327698:MJQ327698 LZT327698:LZU327698 LPX327698:LPY327698 LGB327698:LGC327698 KWF327698:KWG327698 KMJ327698:KMK327698 KCN327698:KCO327698 JSR327698:JSS327698 JIV327698:JIW327698 IYZ327698:IZA327698 IPD327698:IPE327698 IFH327698:IFI327698 HVL327698:HVM327698 HLP327698:HLQ327698 HBT327698:HBU327698 GRX327698:GRY327698 GIB327698:GIC327698 FYF327698:FYG327698 FOJ327698:FOK327698 FEN327698:FEO327698 EUR327698:EUS327698 EKV327698:EKW327698 EAZ327698:EBA327698 DRD327698:DRE327698 DHH327698:DHI327698 CXL327698:CXM327698 CNP327698:CNQ327698 CDT327698:CDU327698 BTX327698:BTY327698 BKB327698:BKC327698 BAF327698:BAG327698 AQJ327698:AQK327698 AGN327698:AGO327698 WR327698:WS327698 MV327698:MW327698 WZH262162:WZI262162 WPL262162:WPM262162 WFP262162:WFQ262162 VVT262162:VVU262162 VLX262162:VLY262162 VCB262162:VCC262162 USF262162:USG262162 UIJ262162:UIK262162 TYN262162:TYO262162 TOR262162:TOS262162 TEV262162:TEW262162 SUZ262162:SVA262162 SLD262162:SLE262162 SBH262162:SBI262162 RRL262162:RRM262162 RHP262162:RHQ262162 QXT262162:QXU262162 QNX262162:QNY262162 QEB262162:QEC262162 PUF262162:PUG262162 PKJ262162:PKK262162 PAN262162:PAO262162 OQR262162:OQS262162 OGV262162:OGW262162 NWZ262162:NXA262162 NND262162:NNE262162 NDH262162:NDI262162 MTL262162:MTM262162 MJP262162:MJQ262162 LZT262162:LZU262162 LPX262162:LPY262162 LGB262162:LGC262162 KWF262162:KWG262162 KMJ262162:KMK262162 KCN262162:KCO262162 JSR262162:JSS262162 JIV262162:JIW262162 IYZ262162:IZA262162 IPD262162:IPE262162 IFH262162:IFI262162 HVL262162:HVM262162 HLP262162:HLQ262162 HBT262162:HBU262162 GRX262162:GRY262162 GIB262162:GIC262162 FYF262162:FYG262162 FOJ262162:FOK262162 FEN262162:FEO262162 EUR262162:EUS262162 EKV262162:EKW262162 EAZ262162:EBA262162 DRD262162:DRE262162 DHH262162:DHI262162 CXL262162:CXM262162 CNP262162:CNQ262162 CDT262162:CDU262162 BTX262162:BTY262162 BKB262162:BKC262162 BAF262162:BAG262162 AQJ262162:AQK262162 AGN262162:AGO262162 WR262162:WS262162 MV262162:MW262162 WZH196626:WZI196626 WPL196626:WPM196626 WFP196626:WFQ196626 VVT196626:VVU196626 VLX196626:VLY196626 VCB196626:VCC196626 USF196626:USG196626 UIJ196626:UIK196626 TYN196626:TYO196626 TOR196626:TOS196626 TEV196626:TEW196626 SUZ196626:SVA196626 SLD196626:SLE196626 SBH196626:SBI196626 RRL196626:RRM196626 RHP196626:RHQ196626 QXT196626:QXU196626 QNX196626:QNY196626 QEB196626:QEC196626 PUF196626:PUG196626 PKJ196626:PKK196626 PAN196626:PAO196626 OQR196626:OQS196626 OGV196626:OGW196626 NWZ196626:NXA196626 NND196626:NNE196626 NDH196626:NDI196626 MTL196626:MTM196626 MJP196626:MJQ196626 LZT196626:LZU196626 LPX196626:LPY196626 LGB196626:LGC196626 KWF196626:KWG196626 KMJ196626:KMK196626 KCN196626:KCO196626 JSR196626:JSS196626 JIV196626:JIW196626 IYZ196626:IZA196626 IPD196626:IPE196626 IFH196626:IFI196626 HVL196626:HVM196626 HLP196626:HLQ196626 HBT196626:HBU196626 GRX196626:GRY196626 GIB196626:GIC196626 FYF196626:FYG196626 FOJ196626:FOK196626 FEN196626:FEO196626 EUR196626:EUS196626 EKV196626:EKW196626 EAZ196626:EBA196626 DRD196626:DRE196626 DHH196626:DHI196626 CXL196626:CXM196626 CNP196626:CNQ196626 CDT196626:CDU196626 BTX196626:BTY196626 BKB196626:BKC196626 BAF196626:BAG196626 AQJ196626:AQK196626 AGN196626:AGO196626 WR196626:WS196626 MV196626:MW196626 WZH131090:WZI131090 WPL131090:WPM131090 WFP131090:WFQ131090 VVT131090:VVU131090 VLX131090:VLY131090 VCB131090:VCC131090 USF131090:USG131090 UIJ131090:UIK131090 TYN131090:TYO131090 TOR131090:TOS131090 TEV131090:TEW131090 SUZ131090:SVA131090 SLD131090:SLE131090 SBH131090:SBI131090 RRL131090:RRM131090 RHP131090:RHQ131090 QXT131090:QXU131090 QNX131090:QNY131090 QEB131090:QEC131090 PUF131090:PUG131090 PKJ131090:PKK131090 PAN131090:PAO131090 OQR131090:OQS131090 OGV131090:OGW131090 NWZ131090:NXA131090 NND131090:NNE131090 NDH131090:NDI131090 MTL131090:MTM131090 MJP131090:MJQ131090 LZT131090:LZU131090 LPX131090:LPY131090 LGB131090:LGC131090 KWF131090:KWG131090 KMJ131090:KMK131090 KCN131090:KCO131090 JSR131090:JSS131090 JIV131090:JIW131090 IYZ131090:IZA131090 IPD131090:IPE131090 IFH131090:IFI131090 HVL131090:HVM131090 HLP131090:HLQ131090 HBT131090:HBU131090 GRX131090:GRY131090 GIB131090:GIC131090 FYF131090:FYG131090 FOJ131090:FOK131090 FEN131090:FEO131090 EUR131090:EUS131090 EKV131090:EKW131090 EAZ131090:EBA131090 DRD131090:DRE131090 DHH131090:DHI131090 CXL131090:CXM131090 CNP131090:CNQ131090 CDT131090:CDU131090 BTX131090:BTY131090 BKB131090:BKC131090 BAF131090:BAG131090 AQJ131090:AQK131090 AGN131090:AGO131090 WR131090:WS131090 MV131090:MW131090 WZH65554:WZI65554 WPL65554:WPM65554 WFP65554:WFQ65554 VVT65554:VVU65554 VLX65554:VLY65554 VCB65554:VCC65554 USF65554:USG65554 UIJ65554:UIK65554 TYN65554:TYO65554 TOR65554:TOS65554 TEV65554:TEW65554 SUZ65554:SVA65554 SLD65554:SLE65554 SBH65554:SBI65554 RRL65554:RRM65554 RHP65554:RHQ65554 QXT65554:QXU65554 QNX65554:QNY65554 QEB65554:QEC65554 PUF65554:PUG65554 PKJ65554:PKK65554 PAN65554:PAO65554 OQR65554:OQS65554 OGV65554:OGW65554 NWZ65554:NXA65554 NND65554:NNE65554 NDH65554:NDI65554 MTL65554:MTM65554 MJP65554:MJQ65554 LZT65554:LZU65554 LPX65554:LPY65554 LGB65554:LGC65554 KWF65554:KWG65554 KMJ65554:KMK65554 KCN65554:KCO65554 JSR65554:JSS65554 JIV65554:JIW65554 IYZ65554:IZA65554 IPD65554:IPE65554 IFH65554:IFI65554 HVL65554:HVM65554 HLP65554:HLQ65554 HBT65554:HBU65554 GRX65554:GRY65554 GIB65554:GIC65554 FYF65554:FYG65554 FOJ65554:FOK65554 FEN65554:FEO65554 EUR65554:EUS65554 EKV65554:EKW65554 EAZ65554:EBA65554 DRD65554:DRE65554 DHH65554:DHI65554 CXL65554:CXM65554 CNP65554:CNQ65554 CDT65554:CDU65554 BTX65554:BTY65554 BKB65554:BKC65554 BAF65554:BAG65554 AQJ65554:AQK65554 AGN65554:AGO65554 WR65554:WS65554 MV65554:MW65554 WYP983058:WYQ983058 WOT983058:WOU983058 WEX983058:WEY983058 VVB983058:VVC983058 VLF983058:VLG983058 VBJ983058:VBK983058 URN983058:URO983058 UHR983058:UHS983058 TXV983058:TXW983058 TNZ983058:TOA983058 TED983058:TEE983058 SUH983058:SUI983058 SKL983058:SKM983058 SAP983058:SAQ983058 RQT983058:RQU983058 RGX983058:RGY983058 QXB983058:QXC983058 QNF983058:QNG983058 QDJ983058:QDK983058 PTN983058:PTO983058 PJR983058:PJS983058 OZV983058:OZW983058 OPZ983058:OQA983058 OGD983058:OGE983058 NWH983058:NWI983058 NML983058:NMM983058 NCP983058:NCQ983058 MST983058:MSU983058 MIX983058:MIY983058 LZB983058:LZC983058 LPF983058:LPG983058 LFJ983058:LFK983058 KVN983058:KVO983058 KLR983058:KLS983058 KBV983058:KBW983058 JRZ983058:JSA983058 JID983058:JIE983058 IYH983058:IYI983058 IOL983058:IOM983058 IEP983058:IEQ983058 HUT983058:HUU983058 HKX983058:HKY983058 HBB983058:HBC983058 GRF983058:GRG983058 GHJ983058:GHK983058 FXN983058:FXO983058 FNR983058:FNS983058 FDV983058:FDW983058 ETZ983058:EUA983058 EKD983058:EKE983058 EAH983058:EAI983058 DQL983058:DQM983058 DGP983058:DGQ983058 CWT983058:CWU983058 CMX983058:CMY983058 CDB983058:CDC983058 BTF983058:BTG983058 BJJ983058:BJK983058 AZN983058:AZO983058 APR983058:APS983058 AFV983058:AFW983058 VZ983058:WA983058 MD983058:ME983058 WYP917522:WYQ917522 WOT917522:WOU917522 WEX917522:WEY917522 VVB917522:VVC917522 VLF917522:VLG917522 VBJ917522:VBK917522 URN917522:URO917522 UHR917522:UHS917522 TXV917522:TXW917522 TNZ917522:TOA917522 TED917522:TEE917522 SUH917522:SUI917522 SKL917522:SKM917522 SAP917522:SAQ917522 RQT917522:RQU917522 RGX917522:RGY917522 QXB917522:QXC917522 QNF917522:QNG917522 QDJ917522:QDK917522 PTN917522:PTO917522 PJR917522:PJS917522 OZV917522:OZW917522 OPZ917522:OQA917522 OGD917522:OGE917522 NWH917522:NWI917522 NML917522:NMM917522 NCP917522:NCQ917522 MST917522:MSU917522 MIX917522:MIY917522 LZB917522:LZC917522 LPF917522:LPG917522 LFJ917522:LFK917522 KVN917522:KVO917522 KLR917522:KLS917522 KBV917522:KBW917522 JRZ917522:JSA917522 JID917522:JIE917522 IYH917522:IYI917522 IOL917522:IOM917522 IEP917522:IEQ917522 HUT917522:HUU917522 HKX917522:HKY917522 HBB917522:HBC917522 GRF917522:GRG917522 GHJ917522:GHK917522 FXN917522:FXO917522 FNR917522:FNS917522 FDV917522:FDW917522 ETZ917522:EUA917522 EKD917522:EKE917522 EAH917522:EAI917522 DQL917522:DQM917522 DGP917522:DGQ917522 CWT917522:CWU917522 CMX917522:CMY917522 CDB917522:CDC917522 BTF917522:BTG917522 BJJ917522:BJK917522 AZN917522:AZO917522 APR917522:APS917522 AFV917522:AFW917522 VZ917522:WA917522 MD917522:ME917522 WYP851986:WYQ851986 WOT851986:WOU851986 WEX851986:WEY851986 VVB851986:VVC851986 VLF851986:VLG851986 VBJ851986:VBK851986 URN851986:URO851986 UHR851986:UHS851986 TXV851986:TXW851986 TNZ851986:TOA851986 TED851986:TEE851986 SUH851986:SUI851986 SKL851986:SKM851986 SAP851986:SAQ851986 RQT851986:RQU851986 RGX851986:RGY851986 QXB851986:QXC851986 QNF851986:QNG851986 QDJ851986:QDK851986 PTN851986:PTO851986 PJR851986:PJS851986 OZV851986:OZW851986 OPZ851986:OQA851986 OGD851986:OGE851986 NWH851986:NWI851986 NML851986:NMM851986 NCP851986:NCQ851986 MST851986:MSU851986 MIX851986:MIY851986 LZB851986:LZC851986 LPF851986:LPG851986 LFJ851986:LFK851986 KVN851986:KVO851986 KLR851986:KLS851986 KBV851986:KBW851986 JRZ851986:JSA851986 JID851986:JIE851986 IYH851986:IYI851986 IOL851986:IOM851986 IEP851986:IEQ851986 HUT851986:HUU851986 HKX851986:HKY851986 HBB851986:HBC851986 GRF851986:GRG851986 GHJ851986:GHK851986 FXN851986:FXO851986 FNR851986:FNS851986 FDV851986:FDW851986 ETZ851986:EUA851986 EKD851986:EKE851986 EAH851986:EAI851986 DQL851986:DQM851986 DGP851986:DGQ851986 CWT851986:CWU851986 CMX851986:CMY851986 CDB851986:CDC851986 BTF851986:BTG851986 BJJ851986:BJK851986 AZN851986:AZO851986 APR851986:APS851986 AFV851986:AFW851986 VZ851986:WA851986 MD851986:ME851986 WYP786450:WYQ786450 WOT786450:WOU786450 WEX786450:WEY786450 VVB786450:VVC786450 VLF786450:VLG786450 VBJ786450:VBK786450 URN786450:URO786450 UHR786450:UHS786450 TXV786450:TXW786450 TNZ786450:TOA786450 TED786450:TEE786450 SUH786450:SUI786450 SKL786450:SKM786450 SAP786450:SAQ786450 RQT786450:RQU786450 RGX786450:RGY786450 QXB786450:QXC786450 QNF786450:QNG786450 QDJ786450:QDK786450 PTN786450:PTO786450 PJR786450:PJS786450 OZV786450:OZW786450 OPZ786450:OQA786450 OGD786450:OGE786450 NWH786450:NWI786450 NML786450:NMM786450 NCP786450:NCQ786450 MST786450:MSU786450 MIX786450:MIY786450 LZB786450:LZC786450 LPF786450:LPG786450 LFJ786450:LFK786450 KVN786450:KVO786450 KLR786450:KLS786450 KBV786450:KBW786450 JRZ786450:JSA786450 JID786450:JIE786450 IYH786450:IYI786450 IOL786450:IOM786450 IEP786450:IEQ786450 HUT786450:HUU786450 HKX786450:HKY786450 HBB786450:HBC786450 GRF786450:GRG786450 GHJ786450:GHK786450 FXN786450:FXO786450 FNR786450:FNS786450 FDV786450:FDW786450 ETZ786450:EUA786450 EKD786450:EKE786450 EAH786450:EAI786450 DQL786450:DQM786450 DGP786450:DGQ786450 CWT786450:CWU786450 CMX786450:CMY786450 CDB786450:CDC786450 BTF786450:BTG786450 BJJ786450:BJK786450 AZN786450:AZO786450 APR786450:APS786450 AFV786450:AFW786450 VZ786450:WA786450 MD786450:ME786450 WYP720914:WYQ720914 WOT720914:WOU720914 WEX720914:WEY720914 VVB720914:VVC720914 VLF720914:VLG720914 VBJ720914:VBK720914 URN720914:URO720914 UHR720914:UHS720914 TXV720914:TXW720914 TNZ720914:TOA720914 TED720914:TEE720914 SUH720914:SUI720914 SKL720914:SKM720914 SAP720914:SAQ720914 RQT720914:RQU720914 RGX720914:RGY720914 QXB720914:QXC720914 QNF720914:QNG720914 QDJ720914:QDK720914 PTN720914:PTO720914 PJR720914:PJS720914 OZV720914:OZW720914 OPZ720914:OQA720914 OGD720914:OGE720914 NWH720914:NWI720914 NML720914:NMM720914 NCP720914:NCQ720914 MST720914:MSU720914 MIX720914:MIY720914 LZB720914:LZC720914 LPF720914:LPG720914 LFJ720914:LFK720914 KVN720914:KVO720914 KLR720914:KLS720914 KBV720914:KBW720914 JRZ720914:JSA720914 JID720914:JIE720914 IYH720914:IYI720914 IOL720914:IOM720914 IEP720914:IEQ720914 HUT720914:HUU720914 HKX720914:HKY720914 HBB720914:HBC720914 GRF720914:GRG720914 GHJ720914:GHK720914 FXN720914:FXO720914 FNR720914:FNS720914 FDV720914:FDW720914 ETZ720914:EUA720914 EKD720914:EKE720914 EAH720914:EAI720914 DQL720914:DQM720914 DGP720914:DGQ720914 CWT720914:CWU720914 CMX720914:CMY720914 CDB720914:CDC720914 BTF720914:BTG720914 BJJ720914:BJK720914 AZN720914:AZO720914 APR720914:APS720914 AFV720914:AFW720914 VZ720914:WA720914 MD720914:ME720914 WYP655378:WYQ655378 WOT655378:WOU655378 WEX655378:WEY655378 VVB655378:VVC655378 VLF655378:VLG655378 VBJ655378:VBK655378 URN655378:URO655378 UHR655378:UHS655378 TXV655378:TXW655378 TNZ655378:TOA655378 TED655378:TEE655378 SUH655378:SUI655378 SKL655378:SKM655378 SAP655378:SAQ655378 RQT655378:RQU655378 RGX655378:RGY655378 QXB655378:QXC655378 QNF655378:QNG655378 QDJ655378:QDK655378 PTN655378:PTO655378 PJR655378:PJS655378 OZV655378:OZW655378 OPZ655378:OQA655378 OGD655378:OGE655378 NWH655378:NWI655378 NML655378:NMM655378 NCP655378:NCQ655378 MST655378:MSU655378 MIX655378:MIY655378 LZB655378:LZC655378 LPF655378:LPG655378 LFJ655378:LFK655378 KVN655378:KVO655378 KLR655378:KLS655378 KBV655378:KBW655378 JRZ655378:JSA655378 JID655378:JIE655378 IYH655378:IYI655378 IOL655378:IOM655378 IEP655378:IEQ655378 HUT655378:HUU655378 HKX655378:HKY655378 HBB655378:HBC655378 GRF655378:GRG655378 GHJ655378:GHK655378 FXN655378:FXO655378 FNR655378:FNS655378 FDV655378:FDW655378 ETZ655378:EUA655378 EKD655378:EKE655378 EAH655378:EAI655378 DQL655378:DQM655378 DGP655378:DGQ655378 CWT655378:CWU655378 CMX655378:CMY655378 CDB655378:CDC655378 BTF655378:BTG655378 BJJ655378:BJK655378 AZN655378:AZO655378 APR655378:APS655378 AFV655378:AFW655378 VZ655378:WA655378 MD655378:ME655378 WYP589842:WYQ589842 WOT589842:WOU589842 WEX589842:WEY589842 VVB589842:VVC589842 VLF589842:VLG589842 VBJ589842:VBK589842 URN589842:URO589842 UHR589842:UHS589842 TXV589842:TXW589842 TNZ589842:TOA589842 TED589842:TEE589842 SUH589842:SUI589842 SKL589842:SKM589842 SAP589842:SAQ589842 RQT589842:RQU589842 RGX589842:RGY589842 QXB589842:QXC589842 QNF589842:QNG589842 QDJ589842:QDK589842 PTN589842:PTO589842 PJR589842:PJS589842 OZV589842:OZW589842 OPZ589842:OQA589842 OGD589842:OGE589842 NWH589842:NWI589842 NML589842:NMM589842 NCP589842:NCQ589842 MST589842:MSU589842 MIX589842:MIY589842 LZB589842:LZC589842 LPF589842:LPG589842 LFJ589842:LFK589842 KVN589842:KVO589842 KLR589842:KLS589842 KBV589842:KBW589842 JRZ589842:JSA589842 JID589842:JIE589842 IYH589842:IYI589842 IOL589842:IOM589842 IEP589842:IEQ589842 HUT589842:HUU589842 HKX589842:HKY589842 HBB589842:HBC589842 GRF589842:GRG589842 GHJ589842:GHK589842 FXN589842:FXO589842 FNR589842:FNS589842 FDV589842:FDW589842 ETZ589842:EUA589842 EKD589842:EKE589842 EAH589842:EAI589842 DQL589842:DQM589842 DGP589842:DGQ589842 CWT589842:CWU589842 CMX589842:CMY589842 CDB589842:CDC589842 BTF589842:BTG589842 BJJ589842:BJK589842 AZN589842:AZO589842 APR589842:APS589842 AFV589842:AFW589842 VZ589842:WA589842 MD589842:ME589842 WYP524306:WYQ524306 WOT524306:WOU524306 WEX524306:WEY524306 VVB524306:VVC524306 VLF524306:VLG524306 VBJ524306:VBK524306 URN524306:URO524306 UHR524306:UHS524306 TXV524306:TXW524306 TNZ524306:TOA524306 TED524306:TEE524306 SUH524306:SUI524306 SKL524306:SKM524306 SAP524306:SAQ524306 RQT524306:RQU524306 RGX524306:RGY524306 QXB524306:QXC524306 QNF524306:QNG524306 QDJ524306:QDK524306 PTN524306:PTO524306 PJR524306:PJS524306 OZV524306:OZW524306 OPZ524306:OQA524306 OGD524306:OGE524306 NWH524306:NWI524306 NML524306:NMM524306 NCP524306:NCQ524306 MST524306:MSU524306 MIX524306:MIY524306 LZB524306:LZC524306 LPF524306:LPG524306 LFJ524306:LFK524306 KVN524306:KVO524306 KLR524306:KLS524306 KBV524306:KBW524306 JRZ524306:JSA524306 JID524306:JIE524306 IYH524306:IYI524306 IOL524306:IOM524306 IEP524306:IEQ524306 HUT524306:HUU524306 HKX524306:HKY524306 HBB524306:HBC524306 GRF524306:GRG524306 GHJ524306:GHK524306 FXN524306:FXO524306 FNR524306:FNS524306 FDV524306:FDW524306 ETZ524306:EUA524306 EKD524306:EKE524306 EAH524306:EAI524306 DQL524306:DQM524306 DGP524306:DGQ524306 CWT524306:CWU524306 CMX524306:CMY524306 CDB524306:CDC524306 BTF524306:BTG524306 BJJ524306:BJK524306 AZN524306:AZO524306 APR524306:APS524306 AFV524306:AFW524306 VZ524306:WA524306 MD524306:ME524306 WYP458770:WYQ458770 WOT458770:WOU458770 WEX458770:WEY458770 VVB458770:VVC458770 VLF458770:VLG458770 VBJ458770:VBK458770 URN458770:URO458770 UHR458770:UHS458770 TXV458770:TXW458770 TNZ458770:TOA458770 TED458770:TEE458770 SUH458770:SUI458770 SKL458770:SKM458770 SAP458770:SAQ458770 RQT458770:RQU458770 RGX458770:RGY458770 QXB458770:QXC458770 QNF458770:QNG458770 QDJ458770:QDK458770 PTN458770:PTO458770 PJR458770:PJS458770 OZV458770:OZW458770 OPZ458770:OQA458770 OGD458770:OGE458770 NWH458770:NWI458770 NML458770:NMM458770 NCP458770:NCQ458770 MST458770:MSU458770 MIX458770:MIY458770 LZB458770:LZC458770 LPF458770:LPG458770 LFJ458770:LFK458770 KVN458770:KVO458770 KLR458770:KLS458770 KBV458770:KBW458770 JRZ458770:JSA458770 JID458770:JIE458770 IYH458770:IYI458770 IOL458770:IOM458770 IEP458770:IEQ458770 HUT458770:HUU458770 HKX458770:HKY458770 HBB458770:HBC458770 GRF458770:GRG458770 GHJ458770:GHK458770 FXN458770:FXO458770 FNR458770:FNS458770 FDV458770:FDW458770 ETZ458770:EUA458770 EKD458770:EKE458770 EAH458770:EAI458770 DQL458770:DQM458770 DGP458770:DGQ458770 CWT458770:CWU458770 CMX458770:CMY458770 CDB458770:CDC458770 BTF458770:BTG458770 BJJ458770:BJK458770 AZN458770:AZO458770 APR458770:APS458770 AFV458770:AFW458770 VZ458770:WA458770 MD458770:ME458770 WYP393234:WYQ393234 WOT393234:WOU393234 WEX393234:WEY393234 VVB393234:VVC393234 VLF393234:VLG393234 VBJ393234:VBK393234 URN393234:URO393234 UHR393234:UHS393234 TXV393234:TXW393234 TNZ393234:TOA393234 TED393234:TEE393234 SUH393234:SUI393234 SKL393234:SKM393234 SAP393234:SAQ393234 RQT393234:RQU393234 RGX393234:RGY393234 QXB393234:QXC393234 QNF393234:QNG393234 QDJ393234:QDK393234 PTN393234:PTO393234 PJR393234:PJS393234 OZV393234:OZW393234 OPZ393234:OQA393234 OGD393234:OGE393234 NWH393234:NWI393234 NML393234:NMM393234 NCP393234:NCQ393234 MST393234:MSU393234 MIX393234:MIY393234 LZB393234:LZC393234 LPF393234:LPG393234 LFJ393234:LFK393234 KVN393234:KVO393234 KLR393234:KLS393234 KBV393234:KBW393234 JRZ393234:JSA393234 JID393234:JIE393234 IYH393234:IYI393234 IOL393234:IOM393234 IEP393234:IEQ393234 HUT393234:HUU393234 HKX393234:HKY393234 HBB393234:HBC393234 GRF393234:GRG393234 GHJ393234:GHK393234 FXN393234:FXO393234 FNR393234:FNS393234 FDV393234:FDW393234 ETZ393234:EUA393234 EKD393234:EKE393234 EAH393234:EAI393234 DQL393234:DQM393234 DGP393234:DGQ393234 CWT393234:CWU393234 CMX393234:CMY393234 CDB393234:CDC393234 BTF393234:BTG393234 BJJ393234:BJK393234 AZN393234:AZO393234 APR393234:APS393234 AFV393234:AFW393234 VZ393234:WA393234 MD393234:ME393234 WYP327698:WYQ327698 WOT327698:WOU327698 WEX327698:WEY327698 VVB327698:VVC327698 VLF327698:VLG327698 VBJ327698:VBK327698 URN327698:URO327698 UHR327698:UHS327698 TXV327698:TXW327698 TNZ327698:TOA327698 TED327698:TEE327698 SUH327698:SUI327698 SKL327698:SKM327698 SAP327698:SAQ327698 RQT327698:RQU327698 RGX327698:RGY327698 QXB327698:QXC327698 QNF327698:QNG327698 QDJ327698:QDK327698 PTN327698:PTO327698 PJR327698:PJS327698 OZV327698:OZW327698 OPZ327698:OQA327698 OGD327698:OGE327698 NWH327698:NWI327698 NML327698:NMM327698 NCP327698:NCQ327698 MST327698:MSU327698 MIX327698:MIY327698 LZB327698:LZC327698 LPF327698:LPG327698 LFJ327698:LFK327698 KVN327698:KVO327698 KLR327698:KLS327698 KBV327698:KBW327698 JRZ327698:JSA327698 JID327698:JIE327698 IYH327698:IYI327698 IOL327698:IOM327698 IEP327698:IEQ327698 HUT327698:HUU327698 HKX327698:HKY327698 HBB327698:HBC327698 GRF327698:GRG327698 GHJ327698:GHK327698 FXN327698:FXO327698 FNR327698:FNS327698 FDV327698:FDW327698 ETZ327698:EUA327698 EKD327698:EKE327698 EAH327698:EAI327698 DQL327698:DQM327698 DGP327698:DGQ327698 CWT327698:CWU327698 CMX327698:CMY327698 CDB327698:CDC327698 BTF327698:BTG327698 BJJ327698:BJK327698 AZN327698:AZO327698 APR327698:APS327698 AFV327698:AFW327698 VZ327698:WA327698 MD327698:ME327698 WYP262162:WYQ262162 WOT262162:WOU262162 WEX262162:WEY262162 VVB262162:VVC262162 VLF262162:VLG262162 VBJ262162:VBK262162 URN262162:URO262162 UHR262162:UHS262162 TXV262162:TXW262162 TNZ262162:TOA262162 TED262162:TEE262162 SUH262162:SUI262162 SKL262162:SKM262162 SAP262162:SAQ262162 RQT262162:RQU262162 RGX262162:RGY262162 QXB262162:QXC262162 QNF262162:QNG262162 QDJ262162:QDK262162 PTN262162:PTO262162 PJR262162:PJS262162 OZV262162:OZW262162 OPZ262162:OQA262162 OGD262162:OGE262162 NWH262162:NWI262162 NML262162:NMM262162 NCP262162:NCQ262162 MST262162:MSU262162 MIX262162:MIY262162 LZB262162:LZC262162 LPF262162:LPG262162 LFJ262162:LFK262162 KVN262162:KVO262162 KLR262162:KLS262162 KBV262162:KBW262162 JRZ262162:JSA262162 JID262162:JIE262162 IYH262162:IYI262162 IOL262162:IOM262162 IEP262162:IEQ262162 HUT262162:HUU262162 HKX262162:HKY262162 HBB262162:HBC262162 GRF262162:GRG262162 GHJ262162:GHK262162 FXN262162:FXO262162 FNR262162:FNS262162 FDV262162:FDW262162 ETZ262162:EUA262162 EKD262162:EKE262162 EAH262162:EAI262162 DQL262162:DQM262162 DGP262162:DGQ262162 CWT262162:CWU262162 CMX262162:CMY262162 CDB262162:CDC262162 BTF262162:BTG262162 BJJ262162:BJK262162 AZN262162:AZO262162 APR262162:APS262162 AFV262162:AFW262162 VZ262162:WA262162 MD262162:ME262162 WYP196626:WYQ196626 WOT196626:WOU196626 WEX196626:WEY196626 VVB196626:VVC196626 VLF196626:VLG196626 VBJ196626:VBK196626 URN196626:URO196626 UHR196626:UHS196626 TXV196626:TXW196626 TNZ196626:TOA196626 TED196626:TEE196626 SUH196626:SUI196626 SKL196626:SKM196626 SAP196626:SAQ196626 RQT196626:RQU196626 RGX196626:RGY196626 QXB196626:QXC196626 QNF196626:QNG196626 QDJ196626:QDK196626 PTN196626:PTO196626 PJR196626:PJS196626 OZV196626:OZW196626 OPZ196626:OQA196626 OGD196626:OGE196626 NWH196626:NWI196626 NML196626:NMM196626 NCP196626:NCQ196626 MST196626:MSU196626 MIX196626:MIY196626 LZB196626:LZC196626 LPF196626:LPG196626 LFJ196626:LFK196626 KVN196626:KVO196626 KLR196626:KLS196626 KBV196626:KBW196626 JRZ196626:JSA196626 JID196626:JIE196626 IYH196626:IYI196626 IOL196626:IOM196626 IEP196626:IEQ196626 HUT196626:HUU196626 HKX196626:HKY196626 HBB196626:HBC196626 GRF196626:GRG196626 GHJ196626:GHK196626 FXN196626:FXO196626 FNR196626:FNS196626 FDV196626:FDW196626 ETZ196626:EUA196626 EKD196626:EKE196626 EAH196626:EAI196626 DQL196626:DQM196626 DGP196626:DGQ196626 CWT196626:CWU196626 CMX196626:CMY196626 CDB196626:CDC196626 BTF196626:BTG196626 BJJ196626:BJK196626 AZN196626:AZO196626 APR196626:APS196626 AFV196626:AFW196626 VZ196626:WA196626 MD196626:ME196626 WYP131090:WYQ131090 WOT131090:WOU131090 WEX131090:WEY131090 VVB131090:VVC131090 VLF131090:VLG131090 VBJ131090:VBK131090 URN131090:URO131090 UHR131090:UHS131090 TXV131090:TXW131090 TNZ131090:TOA131090 TED131090:TEE131090 SUH131090:SUI131090 SKL131090:SKM131090 SAP131090:SAQ131090 RQT131090:RQU131090 RGX131090:RGY131090 QXB131090:QXC131090 QNF131090:QNG131090 QDJ131090:QDK131090 PTN131090:PTO131090 PJR131090:PJS131090 OZV131090:OZW131090 OPZ131090:OQA131090 OGD131090:OGE131090 NWH131090:NWI131090 NML131090:NMM131090 NCP131090:NCQ131090 MST131090:MSU131090 MIX131090:MIY131090 LZB131090:LZC131090 LPF131090:LPG131090 LFJ131090:LFK131090 KVN131090:KVO131090 KLR131090:KLS131090 KBV131090:KBW131090 JRZ131090:JSA131090 JID131090:JIE131090 IYH131090:IYI131090 IOL131090:IOM131090 IEP131090:IEQ131090 HUT131090:HUU131090 HKX131090:HKY131090 HBB131090:HBC131090 GRF131090:GRG131090 GHJ131090:GHK131090 FXN131090:FXO131090 FNR131090:FNS131090 FDV131090:FDW131090 ETZ131090:EUA131090 EKD131090:EKE131090 EAH131090:EAI131090 DQL131090:DQM131090 DGP131090:DGQ131090 CWT131090:CWU131090 CMX131090:CMY131090 CDB131090:CDC131090 BTF131090:BTG131090 BJJ131090:BJK131090 AZN131090:AZO131090 APR131090:APS131090 AFV131090:AFW131090 VZ131090:WA131090 MD131090:ME131090 WYP65554:WYQ65554 WOT65554:WOU65554 WEX65554:WEY65554 VVB65554:VVC65554 VLF65554:VLG65554 VBJ65554:VBK65554 URN65554:URO65554 UHR65554:UHS65554 TXV65554:TXW65554 TNZ65554:TOA65554 TED65554:TEE65554 SUH65554:SUI65554 SKL65554:SKM65554 SAP65554:SAQ65554 RQT65554:RQU65554 RGX65554:RGY65554 QXB65554:QXC65554 QNF65554:QNG65554 QDJ65554:QDK65554 PTN65554:PTO65554 PJR65554:PJS65554 OZV65554:OZW65554 OPZ65554:OQA65554 OGD65554:OGE65554 NWH65554:NWI65554 NML65554:NMM65554 NCP65554:NCQ65554 MST65554:MSU65554 MIX65554:MIY65554 LZB65554:LZC65554 LPF65554:LPG65554 LFJ65554:LFK65554 KVN65554:KVO65554 KLR65554:KLS65554 KBV65554:KBW65554 JRZ65554:JSA65554 JID65554:JIE65554 IYH65554:IYI65554 IOL65554:IOM65554 IEP65554:IEQ65554 HUT65554:HUU65554 HKX65554:HKY65554 HBB65554:HBC65554 GRF65554:GRG65554 GHJ65554:GHK65554 FXN65554:FXO65554 FNR65554:FNS65554 FDV65554:FDW65554 ETZ65554:EUA65554 EKD65554:EKE65554 EAH65554:EAI65554 DQL65554:DQM65554 DGP65554:DGQ65554 CWT65554:CWU65554 CMX65554:CMY65554 CDB65554:CDC65554 BTF65554:BTG65554 BJJ65554:BJK65554 AZN65554:AZO65554 APR65554:APS65554 AFV65554:AFW65554 VZ65554:WA65554 MD65554:ME65554 WYV983055:WZF983055 WOZ983055:WPJ983055 WFD983055:WFN983055 VVH983055:VVR983055 VLL983055:VLV983055 VBP983055:VBZ983055 URT983055:USD983055 UHX983055:UIH983055 TYB983055:TYL983055 TOF983055:TOP983055 TEJ983055:TET983055 SUN983055:SUX983055 SKR983055:SLB983055 SAV983055:SBF983055 RQZ983055:RRJ983055 RHD983055:RHN983055 QXH983055:QXR983055 QNL983055:QNV983055 QDP983055:QDZ983055 PTT983055:PUD983055 PJX983055:PKH983055 PAB983055:PAL983055 OQF983055:OQP983055 OGJ983055:OGT983055 NWN983055:NWX983055 NMR983055:NNB983055 NCV983055:NDF983055 MSZ983055:MTJ983055 MJD983055:MJN983055 LZH983055:LZR983055 LPL983055:LPV983055 LFP983055:LFZ983055 KVT983055:KWD983055 KLX983055:KMH983055 KCB983055:KCL983055 JSF983055:JSP983055 JIJ983055:JIT983055 IYN983055:IYX983055 IOR983055:IPB983055 IEV983055:IFF983055 HUZ983055:HVJ983055 HLD983055:HLN983055 HBH983055:HBR983055 GRL983055:GRV983055 GHP983055:GHZ983055 FXT983055:FYD983055 FNX983055:FOH983055 FEB983055:FEL983055 EUF983055:EUP983055 EKJ983055:EKT983055 EAN983055:EAX983055 DQR983055:DRB983055 DGV983055:DHF983055 CWZ983055:CXJ983055 CND983055:CNN983055 CDH983055:CDR983055 BTL983055:BTV983055 BJP983055:BJZ983055 AZT983055:BAD983055 APX983055:AQH983055 AGB983055:AGL983055 WF983055:WP983055 MJ983055:MT983055 WYV917519:WZF917519 WOZ917519:WPJ917519 WFD917519:WFN917519 VVH917519:VVR917519 VLL917519:VLV917519 VBP917519:VBZ917519 URT917519:USD917519 UHX917519:UIH917519 TYB917519:TYL917519 TOF917519:TOP917519 TEJ917519:TET917519 SUN917519:SUX917519 SKR917519:SLB917519 SAV917519:SBF917519 RQZ917519:RRJ917519 RHD917519:RHN917519 QXH917519:QXR917519 QNL917519:QNV917519 QDP917519:QDZ917519 PTT917519:PUD917519 PJX917519:PKH917519 PAB917519:PAL917519 OQF917519:OQP917519 OGJ917519:OGT917519 NWN917519:NWX917519 NMR917519:NNB917519 NCV917519:NDF917519 MSZ917519:MTJ917519 MJD917519:MJN917519 LZH917519:LZR917519 LPL917519:LPV917519 LFP917519:LFZ917519 KVT917519:KWD917519 KLX917519:KMH917519 KCB917519:KCL917519 JSF917519:JSP917519 JIJ917519:JIT917519 IYN917519:IYX917519 IOR917519:IPB917519 IEV917519:IFF917519 HUZ917519:HVJ917519 HLD917519:HLN917519 HBH917519:HBR917519 GRL917519:GRV917519 GHP917519:GHZ917519 FXT917519:FYD917519 FNX917519:FOH917519 FEB917519:FEL917519 EUF917519:EUP917519 EKJ917519:EKT917519 EAN917519:EAX917519 DQR917519:DRB917519 DGV917519:DHF917519 CWZ917519:CXJ917519 CND917519:CNN917519 CDH917519:CDR917519 BTL917519:BTV917519 BJP917519:BJZ917519 AZT917519:BAD917519 APX917519:AQH917519 AGB917519:AGL917519 WF917519:WP917519 MJ917519:MT917519 WYV851983:WZF851983 WOZ851983:WPJ851983 WFD851983:WFN851983 VVH851983:VVR851983 VLL851983:VLV851983 VBP851983:VBZ851983 URT851983:USD851983 UHX851983:UIH851983 TYB851983:TYL851983 TOF851983:TOP851983 TEJ851983:TET851983 SUN851983:SUX851983 SKR851983:SLB851983 SAV851983:SBF851983 RQZ851983:RRJ851983 RHD851983:RHN851983 QXH851983:QXR851983 QNL851983:QNV851983 QDP851983:QDZ851983 PTT851983:PUD851983 PJX851983:PKH851983 PAB851983:PAL851983 OQF851983:OQP851983 OGJ851983:OGT851983 NWN851983:NWX851983 NMR851983:NNB851983 NCV851983:NDF851983 MSZ851983:MTJ851983 MJD851983:MJN851983 LZH851983:LZR851983 LPL851983:LPV851983 LFP851983:LFZ851983 KVT851983:KWD851983 KLX851983:KMH851983 KCB851983:KCL851983 JSF851983:JSP851983 JIJ851983:JIT851983 IYN851983:IYX851983 IOR851983:IPB851983 IEV851983:IFF851983 HUZ851983:HVJ851983 HLD851983:HLN851983 HBH851983:HBR851983 GRL851983:GRV851983 GHP851983:GHZ851983 FXT851983:FYD851983 FNX851983:FOH851983 FEB851983:FEL851983 EUF851983:EUP851983 EKJ851983:EKT851983 EAN851983:EAX851983 DQR851983:DRB851983 DGV851983:DHF851983 CWZ851983:CXJ851983 CND851983:CNN851983 CDH851983:CDR851983 BTL851983:BTV851983 BJP851983:BJZ851983 AZT851983:BAD851983 APX851983:AQH851983 AGB851983:AGL851983 WF851983:WP851983 MJ851983:MT851983 WYV786447:WZF786447 WOZ786447:WPJ786447 WFD786447:WFN786447 VVH786447:VVR786447 VLL786447:VLV786447 VBP786447:VBZ786447 URT786447:USD786447 UHX786447:UIH786447 TYB786447:TYL786447 TOF786447:TOP786447 TEJ786447:TET786447 SUN786447:SUX786447 SKR786447:SLB786447 SAV786447:SBF786447 RQZ786447:RRJ786447 RHD786447:RHN786447 QXH786447:QXR786447 QNL786447:QNV786447 QDP786447:QDZ786447 PTT786447:PUD786447 PJX786447:PKH786447 PAB786447:PAL786447 OQF786447:OQP786447 OGJ786447:OGT786447 NWN786447:NWX786447 NMR786447:NNB786447 NCV786447:NDF786447 MSZ786447:MTJ786447 MJD786447:MJN786447 LZH786447:LZR786447 LPL786447:LPV786447 LFP786447:LFZ786447 KVT786447:KWD786447 KLX786447:KMH786447 KCB786447:KCL786447 JSF786447:JSP786447 JIJ786447:JIT786447 IYN786447:IYX786447 IOR786447:IPB786447 IEV786447:IFF786447 HUZ786447:HVJ786447 HLD786447:HLN786447 HBH786447:HBR786447 GRL786447:GRV786447 GHP786447:GHZ786447 FXT786447:FYD786447 FNX786447:FOH786447 FEB786447:FEL786447 EUF786447:EUP786447 EKJ786447:EKT786447 EAN786447:EAX786447 DQR786447:DRB786447 DGV786447:DHF786447 CWZ786447:CXJ786447 CND786447:CNN786447 CDH786447:CDR786447 BTL786447:BTV786447 BJP786447:BJZ786447 AZT786447:BAD786447 APX786447:AQH786447 AGB786447:AGL786447 WF786447:WP786447 MJ786447:MT786447 WYV720911:WZF720911 WOZ720911:WPJ720911 WFD720911:WFN720911 VVH720911:VVR720911 VLL720911:VLV720911 VBP720911:VBZ720911 URT720911:USD720911 UHX720911:UIH720911 TYB720911:TYL720911 TOF720911:TOP720911 TEJ720911:TET720911 SUN720911:SUX720911 SKR720911:SLB720911 SAV720911:SBF720911 RQZ720911:RRJ720911 RHD720911:RHN720911 QXH720911:QXR720911 QNL720911:QNV720911 QDP720911:QDZ720911 PTT720911:PUD720911 PJX720911:PKH720911 PAB720911:PAL720911 OQF720911:OQP720911 OGJ720911:OGT720911 NWN720911:NWX720911 NMR720911:NNB720911 NCV720911:NDF720911 MSZ720911:MTJ720911 MJD720911:MJN720911 LZH720911:LZR720911 LPL720911:LPV720911 LFP720911:LFZ720911 KVT720911:KWD720911 KLX720911:KMH720911 KCB720911:KCL720911 JSF720911:JSP720911 JIJ720911:JIT720911 IYN720911:IYX720911 IOR720911:IPB720911 IEV720911:IFF720911 HUZ720911:HVJ720911 HLD720911:HLN720911 HBH720911:HBR720911 GRL720911:GRV720911 GHP720911:GHZ720911 FXT720911:FYD720911 FNX720911:FOH720911 FEB720911:FEL720911 EUF720911:EUP720911 EKJ720911:EKT720911 EAN720911:EAX720911 DQR720911:DRB720911 DGV720911:DHF720911 CWZ720911:CXJ720911 CND720911:CNN720911 CDH720911:CDR720911 BTL720911:BTV720911 BJP720911:BJZ720911 AZT720911:BAD720911 APX720911:AQH720911 AGB720911:AGL720911 WF720911:WP720911 MJ720911:MT720911 WYV655375:WZF655375 WOZ655375:WPJ655375 WFD655375:WFN655375 VVH655375:VVR655375 VLL655375:VLV655375 VBP655375:VBZ655375 URT655375:USD655375 UHX655375:UIH655375 TYB655375:TYL655375 TOF655375:TOP655375 TEJ655375:TET655375 SUN655375:SUX655375 SKR655375:SLB655375 SAV655375:SBF655375 RQZ655375:RRJ655375 RHD655375:RHN655375 QXH655375:QXR655375 QNL655375:QNV655375 QDP655375:QDZ655375 PTT655375:PUD655375 PJX655375:PKH655375 PAB655375:PAL655375 OQF655375:OQP655375 OGJ655375:OGT655375 NWN655375:NWX655375 NMR655375:NNB655375 NCV655375:NDF655375 MSZ655375:MTJ655375 MJD655375:MJN655375 LZH655375:LZR655375 LPL655375:LPV655375 LFP655375:LFZ655375 KVT655375:KWD655375 KLX655375:KMH655375 KCB655375:KCL655375 JSF655375:JSP655375 JIJ655375:JIT655375 IYN655375:IYX655375 IOR655375:IPB655375 IEV655375:IFF655375 HUZ655375:HVJ655375 HLD655375:HLN655375 HBH655375:HBR655375 GRL655375:GRV655375 GHP655375:GHZ655375 FXT655375:FYD655375 FNX655375:FOH655375 FEB655375:FEL655375 EUF655375:EUP655375 EKJ655375:EKT655375 EAN655375:EAX655375 DQR655375:DRB655375 DGV655375:DHF655375 CWZ655375:CXJ655375 CND655375:CNN655375 CDH655375:CDR655375 BTL655375:BTV655375 BJP655375:BJZ655375 AZT655375:BAD655375 APX655375:AQH655375 AGB655375:AGL655375 WF655375:WP655375 MJ655375:MT655375 WYV589839:WZF589839 WOZ589839:WPJ589839 WFD589839:WFN589839 VVH589839:VVR589839 VLL589839:VLV589839 VBP589839:VBZ589839 URT589839:USD589839 UHX589839:UIH589839 TYB589839:TYL589839 TOF589839:TOP589839 TEJ589839:TET589839 SUN589839:SUX589839 SKR589839:SLB589839 SAV589839:SBF589839 RQZ589839:RRJ589839 RHD589839:RHN589839 QXH589839:QXR589839 QNL589839:QNV589839 QDP589839:QDZ589839 PTT589839:PUD589839 PJX589839:PKH589839 PAB589839:PAL589839 OQF589839:OQP589839 OGJ589839:OGT589839 NWN589839:NWX589839 NMR589839:NNB589839 NCV589839:NDF589839 MSZ589839:MTJ589839 MJD589839:MJN589839 LZH589839:LZR589839 LPL589839:LPV589839 LFP589839:LFZ589839 KVT589839:KWD589839 KLX589839:KMH589839 KCB589839:KCL589839 JSF589839:JSP589839 JIJ589839:JIT589839 IYN589839:IYX589839 IOR589839:IPB589839 IEV589839:IFF589839 HUZ589839:HVJ589839 HLD589839:HLN589839 HBH589839:HBR589839 GRL589839:GRV589839 GHP589839:GHZ589839 FXT589839:FYD589839 FNX589839:FOH589839 FEB589839:FEL589839 EUF589839:EUP589839 EKJ589839:EKT589839 EAN589839:EAX589839 DQR589839:DRB589839 DGV589839:DHF589839 CWZ589839:CXJ589839 CND589839:CNN589839 CDH589839:CDR589839 BTL589839:BTV589839 BJP589839:BJZ589839 AZT589839:BAD589839 APX589839:AQH589839 AGB589839:AGL589839 WF589839:WP589839 MJ589839:MT589839 WYV524303:WZF524303 WOZ524303:WPJ524303 WFD524303:WFN524303 VVH524303:VVR524303 VLL524303:VLV524303 VBP524303:VBZ524303 URT524303:USD524303 UHX524303:UIH524303 TYB524303:TYL524303 TOF524303:TOP524303 TEJ524303:TET524303 SUN524303:SUX524303 SKR524303:SLB524303 SAV524303:SBF524303 RQZ524303:RRJ524303 RHD524303:RHN524303 QXH524303:QXR524303 QNL524303:QNV524303 QDP524303:QDZ524303 PTT524303:PUD524303 PJX524303:PKH524303 PAB524303:PAL524303 OQF524303:OQP524303 OGJ524303:OGT524303 NWN524303:NWX524303 NMR524303:NNB524303 NCV524303:NDF524303 MSZ524303:MTJ524303 MJD524303:MJN524303 LZH524303:LZR524303 LPL524303:LPV524303 LFP524303:LFZ524303 KVT524303:KWD524303 KLX524303:KMH524303 KCB524303:KCL524303 JSF524303:JSP524303 JIJ524303:JIT524303 IYN524303:IYX524303 IOR524303:IPB524303 IEV524303:IFF524303 HUZ524303:HVJ524303 HLD524303:HLN524303 HBH524303:HBR524303 GRL524303:GRV524303 GHP524303:GHZ524303 FXT524303:FYD524303 FNX524303:FOH524303 FEB524303:FEL524303 EUF524303:EUP524303 EKJ524303:EKT524303 EAN524303:EAX524303 DQR524303:DRB524303 DGV524303:DHF524303 CWZ524303:CXJ524303 CND524303:CNN524303 CDH524303:CDR524303 BTL524303:BTV524303 BJP524303:BJZ524303 AZT524303:BAD524303 APX524303:AQH524303 AGB524303:AGL524303 WF524303:WP524303 MJ524303:MT524303 WYV458767:WZF458767 WOZ458767:WPJ458767 WFD458767:WFN458767 VVH458767:VVR458767 VLL458767:VLV458767 VBP458767:VBZ458767 URT458767:USD458767 UHX458767:UIH458767 TYB458767:TYL458767 TOF458767:TOP458767 TEJ458767:TET458767 SUN458767:SUX458767 SKR458767:SLB458767 SAV458767:SBF458767 RQZ458767:RRJ458767 RHD458767:RHN458767 QXH458767:QXR458767 QNL458767:QNV458767 QDP458767:QDZ458767 PTT458767:PUD458767 PJX458767:PKH458767 PAB458767:PAL458767 OQF458767:OQP458767 OGJ458767:OGT458767 NWN458767:NWX458767 NMR458767:NNB458767 NCV458767:NDF458767 MSZ458767:MTJ458767 MJD458767:MJN458767 LZH458767:LZR458767 LPL458767:LPV458767 LFP458767:LFZ458767 KVT458767:KWD458767 KLX458767:KMH458767 KCB458767:KCL458767 JSF458767:JSP458767 JIJ458767:JIT458767 IYN458767:IYX458767 IOR458767:IPB458767 IEV458767:IFF458767 HUZ458767:HVJ458767 HLD458767:HLN458767 HBH458767:HBR458767 GRL458767:GRV458767 GHP458767:GHZ458767 FXT458767:FYD458767 FNX458767:FOH458767 FEB458767:FEL458767 EUF458767:EUP458767 EKJ458767:EKT458767 EAN458767:EAX458767 DQR458767:DRB458767 DGV458767:DHF458767 CWZ458767:CXJ458767 CND458767:CNN458767 CDH458767:CDR458767 BTL458767:BTV458767 BJP458767:BJZ458767 AZT458767:BAD458767 APX458767:AQH458767 AGB458767:AGL458767 WF458767:WP458767 MJ458767:MT458767 WYV393231:WZF393231 WOZ393231:WPJ393231 WFD393231:WFN393231 VVH393231:VVR393231 VLL393231:VLV393231 VBP393231:VBZ393231 URT393231:USD393231 UHX393231:UIH393231 TYB393231:TYL393231 TOF393231:TOP393231 TEJ393231:TET393231 SUN393231:SUX393231 SKR393231:SLB393231 SAV393231:SBF393231 RQZ393231:RRJ393231 RHD393231:RHN393231 QXH393231:QXR393231 QNL393231:QNV393231 QDP393231:QDZ393231 PTT393231:PUD393231 PJX393231:PKH393231 PAB393231:PAL393231 OQF393231:OQP393231 OGJ393231:OGT393231 NWN393231:NWX393231 NMR393231:NNB393231 NCV393231:NDF393231 MSZ393231:MTJ393231 MJD393231:MJN393231 LZH393231:LZR393231 LPL393231:LPV393231 LFP393231:LFZ393231 KVT393231:KWD393231 KLX393231:KMH393231 KCB393231:KCL393231 JSF393231:JSP393231 JIJ393231:JIT393231 IYN393231:IYX393231 IOR393231:IPB393231 IEV393231:IFF393231 HUZ393231:HVJ393231 HLD393231:HLN393231 HBH393231:HBR393231 GRL393231:GRV393231 GHP393231:GHZ393231 FXT393231:FYD393231 FNX393231:FOH393231 FEB393231:FEL393231 EUF393231:EUP393231 EKJ393231:EKT393231 EAN393231:EAX393231 DQR393231:DRB393231 DGV393231:DHF393231 CWZ393231:CXJ393231 CND393231:CNN393231 CDH393231:CDR393231 BTL393231:BTV393231 BJP393231:BJZ393231 AZT393231:BAD393231 APX393231:AQH393231 AGB393231:AGL393231 WF393231:WP393231 MJ393231:MT393231 WYV327695:WZF327695 WOZ327695:WPJ327695 WFD327695:WFN327695 VVH327695:VVR327695 VLL327695:VLV327695 VBP327695:VBZ327695 URT327695:USD327695 UHX327695:UIH327695 TYB327695:TYL327695 TOF327695:TOP327695 TEJ327695:TET327695 SUN327695:SUX327695 SKR327695:SLB327695 SAV327695:SBF327695 RQZ327695:RRJ327695 RHD327695:RHN327695 QXH327695:QXR327695 QNL327695:QNV327695 QDP327695:QDZ327695 PTT327695:PUD327695 PJX327695:PKH327695 PAB327695:PAL327695 OQF327695:OQP327695 OGJ327695:OGT327695 NWN327695:NWX327695 NMR327695:NNB327695 NCV327695:NDF327695 MSZ327695:MTJ327695 MJD327695:MJN327695 LZH327695:LZR327695 LPL327695:LPV327695 LFP327695:LFZ327695 KVT327695:KWD327695 KLX327695:KMH327695 KCB327695:KCL327695 JSF327695:JSP327695 JIJ327695:JIT327695 IYN327695:IYX327695 IOR327695:IPB327695 IEV327695:IFF327695 HUZ327695:HVJ327695 HLD327695:HLN327695 HBH327695:HBR327695 GRL327695:GRV327695 GHP327695:GHZ327695 FXT327695:FYD327695 FNX327695:FOH327695 FEB327695:FEL327695 EUF327695:EUP327695 EKJ327695:EKT327695 EAN327695:EAX327695 DQR327695:DRB327695 DGV327695:DHF327695 CWZ327695:CXJ327695 CND327695:CNN327695 CDH327695:CDR327695 BTL327695:BTV327695 BJP327695:BJZ327695 AZT327695:BAD327695 APX327695:AQH327695 AGB327695:AGL327695 WF327695:WP327695 MJ327695:MT327695 WYV262159:WZF262159 WOZ262159:WPJ262159 WFD262159:WFN262159 VVH262159:VVR262159 VLL262159:VLV262159 VBP262159:VBZ262159 URT262159:USD262159 UHX262159:UIH262159 TYB262159:TYL262159 TOF262159:TOP262159 TEJ262159:TET262159 SUN262159:SUX262159 SKR262159:SLB262159 SAV262159:SBF262159 RQZ262159:RRJ262159 RHD262159:RHN262159 QXH262159:QXR262159 QNL262159:QNV262159 QDP262159:QDZ262159 PTT262159:PUD262159 PJX262159:PKH262159 PAB262159:PAL262159 OQF262159:OQP262159 OGJ262159:OGT262159 NWN262159:NWX262159 NMR262159:NNB262159 NCV262159:NDF262159 MSZ262159:MTJ262159 MJD262159:MJN262159 LZH262159:LZR262159 LPL262159:LPV262159 LFP262159:LFZ262159 KVT262159:KWD262159 KLX262159:KMH262159 KCB262159:KCL262159 JSF262159:JSP262159 JIJ262159:JIT262159 IYN262159:IYX262159 IOR262159:IPB262159 IEV262159:IFF262159 HUZ262159:HVJ262159 HLD262159:HLN262159 HBH262159:HBR262159 GRL262159:GRV262159 GHP262159:GHZ262159 FXT262159:FYD262159 FNX262159:FOH262159 FEB262159:FEL262159 EUF262159:EUP262159 EKJ262159:EKT262159 EAN262159:EAX262159 DQR262159:DRB262159 DGV262159:DHF262159 CWZ262159:CXJ262159 CND262159:CNN262159 CDH262159:CDR262159 BTL262159:BTV262159 BJP262159:BJZ262159 AZT262159:BAD262159 APX262159:AQH262159 AGB262159:AGL262159 WF262159:WP262159 MJ262159:MT262159 WYV196623:WZF196623 WOZ196623:WPJ196623 WFD196623:WFN196623 VVH196623:VVR196623 VLL196623:VLV196623 VBP196623:VBZ196623 URT196623:USD196623 UHX196623:UIH196623 TYB196623:TYL196623 TOF196623:TOP196623 TEJ196623:TET196623 SUN196623:SUX196623 SKR196623:SLB196623 SAV196623:SBF196623 RQZ196623:RRJ196623 RHD196623:RHN196623 QXH196623:QXR196623 QNL196623:QNV196623 QDP196623:QDZ196623 PTT196623:PUD196623 PJX196623:PKH196623 PAB196623:PAL196623 OQF196623:OQP196623 OGJ196623:OGT196623 NWN196623:NWX196623 NMR196623:NNB196623 NCV196623:NDF196623 MSZ196623:MTJ196623 MJD196623:MJN196623 LZH196623:LZR196623 LPL196623:LPV196623 LFP196623:LFZ196623 KVT196623:KWD196623 KLX196623:KMH196623 KCB196623:KCL196623 JSF196623:JSP196623 JIJ196623:JIT196623 IYN196623:IYX196623 IOR196623:IPB196623 IEV196623:IFF196623 HUZ196623:HVJ196623 HLD196623:HLN196623 HBH196623:HBR196623 GRL196623:GRV196623 GHP196623:GHZ196623 FXT196623:FYD196623 FNX196623:FOH196623 FEB196623:FEL196623 EUF196623:EUP196623 EKJ196623:EKT196623 EAN196623:EAX196623 DQR196623:DRB196623 DGV196623:DHF196623 CWZ196623:CXJ196623 CND196623:CNN196623 CDH196623:CDR196623 BTL196623:BTV196623 BJP196623:BJZ196623 AZT196623:BAD196623 APX196623:AQH196623 AGB196623:AGL196623 WF196623:WP196623 MJ196623:MT196623 WYV131087:WZF131087 WOZ131087:WPJ131087 WFD131087:WFN131087 VVH131087:VVR131087 VLL131087:VLV131087 VBP131087:VBZ131087 URT131087:USD131087 UHX131087:UIH131087 TYB131087:TYL131087 TOF131087:TOP131087 TEJ131087:TET131087 SUN131087:SUX131087 SKR131087:SLB131087 SAV131087:SBF131087 RQZ131087:RRJ131087 RHD131087:RHN131087 QXH131087:QXR131087 QNL131087:QNV131087 QDP131087:QDZ131087 PTT131087:PUD131087 PJX131087:PKH131087 PAB131087:PAL131087 OQF131087:OQP131087 OGJ131087:OGT131087 NWN131087:NWX131087 NMR131087:NNB131087 NCV131087:NDF131087 MSZ131087:MTJ131087 MJD131087:MJN131087 LZH131087:LZR131087 LPL131087:LPV131087 LFP131087:LFZ131087 KVT131087:KWD131087 KLX131087:KMH131087 KCB131087:KCL131087 JSF131087:JSP131087 JIJ131087:JIT131087 IYN131087:IYX131087 IOR131087:IPB131087 IEV131087:IFF131087 HUZ131087:HVJ131087 HLD131087:HLN131087 HBH131087:HBR131087 GRL131087:GRV131087 GHP131087:GHZ131087 FXT131087:FYD131087 FNX131087:FOH131087 FEB131087:FEL131087 EUF131087:EUP131087 EKJ131087:EKT131087 EAN131087:EAX131087 DQR131087:DRB131087 DGV131087:DHF131087 CWZ131087:CXJ131087 CND131087:CNN131087 CDH131087:CDR131087 BTL131087:BTV131087 BJP131087:BJZ131087 AZT131087:BAD131087 APX131087:AQH131087 AGB131087:AGL131087 WF131087:WP131087 MJ131087:MT131087 WYV65551:WZF65551 WOZ65551:WPJ65551 WFD65551:WFN65551 VVH65551:VVR65551 VLL65551:VLV65551 VBP65551:VBZ65551 URT65551:USD65551 UHX65551:UIH65551 TYB65551:TYL65551 TOF65551:TOP65551 TEJ65551:TET65551 SUN65551:SUX65551 SKR65551:SLB65551 SAV65551:SBF65551 RQZ65551:RRJ65551 RHD65551:RHN65551 QXH65551:QXR65551 QNL65551:QNV65551 QDP65551:QDZ65551 PTT65551:PUD65551 PJX65551:PKH65551 PAB65551:PAL65551 OQF65551:OQP65551 OGJ65551:OGT65551 NWN65551:NWX65551 NMR65551:NNB65551 NCV65551:NDF65551 MSZ65551:MTJ65551 MJD65551:MJN65551 LZH65551:LZR65551 LPL65551:LPV65551 LFP65551:LFZ65551 KVT65551:KWD65551 KLX65551:KMH65551 KCB65551:KCL65551 JSF65551:JSP65551 JIJ65551:JIT65551 IYN65551:IYX65551 IOR65551:IPB65551 IEV65551:IFF65551 HUZ65551:HVJ65551 HLD65551:HLN65551 HBH65551:HBR65551 GRL65551:GRV65551 GHP65551:GHZ65551 FXT65551:FYD65551 FNX65551:FOH65551 FEB65551:FEL65551 EUF65551:EUP65551 EKJ65551:EKT65551 EAN65551:EAX65551 DQR65551:DRB65551 DGV65551:DHF65551 CWZ65551:CXJ65551 CND65551:CNN65551 CDH65551:CDR65551 BTL65551:BTV65551 BJP65551:BJZ65551 AZT65551:BAD65551 APX65551:AQH65551 AGB65551:AGL65551 WF65551:WP65551 MJ65551:MT65551 WZO983105:WZO983110 WPS983105:WPS983110 WFW983105:WFW983110 VWA983105:VWA983110 VME983105:VME983110 VCI983105:VCI983110 USM983105:USM983110 UIQ983105:UIQ983110 TYU983105:TYU983110 TOY983105:TOY983110 TFC983105:TFC983110 SVG983105:SVG983110 SLK983105:SLK983110 SBO983105:SBO983110 RRS983105:RRS983110 RHW983105:RHW983110 QYA983105:QYA983110 QOE983105:QOE983110 QEI983105:QEI983110 PUM983105:PUM983110 PKQ983105:PKQ983110 PAU983105:PAU983110 OQY983105:OQY983110 OHC983105:OHC983110 NXG983105:NXG983110 NNK983105:NNK983110 NDO983105:NDO983110 MTS983105:MTS983110 MJW983105:MJW983110 MAA983105:MAA983110 LQE983105:LQE983110 LGI983105:LGI983110 KWM983105:KWM983110 KMQ983105:KMQ983110 KCU983105:KCU983110 JSY983105:JSY983110 JJC983105:JJC983110 IZG983105:IZG983110 IPK983105:IPK983110 IFO983105:IFO983110 HVS983105:HVS983110 HLW983105:HLW983110 HCA983105:HCA983110 GSE983105:GSE983110 GII983105:GII983110 FYM983105:FYM983110 FOQ983105:FOQ983110 FEU983105:FEU983110 EUY983105:EUY983110 ELC983105:ELC983110 EBG983105:EBG983110 DRK983105:DRK983110 DHO983105:DHO983110 CXS983105:CXS983110 CNW983105:CNW983110 CEA983105:CEA983110 BUE983105:BUE983110 BKI983105:BKI983110 BAM983105:BAM983110 AQQ983105:AQQ983110 AGU983105:AGU983110 WY983105:WY983110 NC983105:NC983110 WZO917569:WZO917574 WPS917569:WPS917574 WFW917569:WFW917574 VWA917569:VWA917574 VME917569:VME917574 VCI917569:VCI917574 USM917569:USM917574 UIQ917569:UIQ917574 TYU917569:TYU917574 TOY917569:TOY917574 TFC917569:TFC917574 SVG917569:SVG917574 SLK917569:SLK917574 SBO917569:SBO917574 RRS917569:RRS917574 RHW917569:RHW917574 QYA917569:QYA917574 QOE917569:QOE917574 QEI917569:QEI917574 PUM917569:PUM917574 PKQ917569:PKQ917574 PAU917569:PAU917574 OQY917569:OQY917574 OHC917569:OHC917574 NXG917569:NXG917574 NNK917569:NNK917574 NDO917569:NDO917574 MTS917569:MTS917574 MJW917569:MJW917574 MAA917569:MAA917574 LQE917569:LQE917574 LGI917569:LGI917574 KWM917569:KWM917574 KMQ917569:KMQ917574 KCU917569:KCU917574 JSY917569:JSY917574 JJC917569:JJC917574 IZG917569:IZG917574 IPK917569:IPK917574 IFO917569:IFO917574 HVS917569:HVS917574 HLW917569:HLW917574 HCA917569:HCA917574 GSE917569:GSE917574 GII917569:GII917574 FYM917569:FYM917574 FOQ917569:FOQ917574 FEU917569:FEU917574 EUY917569:EUY917574 ELC917569:ELC917574 EBG917569:EBG917574 DRK917569:DRK917574 DHO917569:DHO917574 CXS917569:CXS917574 CNW917569:CNW917574 CEA917569:CEA917574 BUE917569:BUE917574 BKI917569:BKI917574 BAM917569:BAM917574 AQQ917569:AQQ917574 AGU917569:AGU917574 WY917569:WY917574 NC917569:NC917574 WZO852033:WZO852038 WPS852033:WPS852038 WFW852033:WFW852038 VWA852033:VWA852038 VME852033:VME852038 VCI852033:VCI852038 USM852033:USM852038 UIQ852033:UIQ852038 TYU852033:TYU852038 TOY852033:TOY852038 TFC852033:TFC852038 SVG852033:SVG852038 SLK852033:SLK852038 SBO852033:SBO852038 RRS852033:RRS852038 RHW852033:RHW852038 QYA852033:QYA852038 QOE852033:QOE852038 QEI852033:QEI852038 PUM852033:PUM852038 PKQ852033:PKQ852038 PAU852033:PAU852038 OQY852033:OQY852038 OHC852033:OHC852038 NXG852033:NXG852038 NNK852033:NNK852038 NDO852033:NDO852038 MTS852033:MTS852038 MJW852033:MJW852038 MAA852033:MAA852038 LQE852033:LQE852038 LGI852033:LGI852038 KWM852033:KWM852038 KMQ852033:KMQ852038 KCU852033:KCU852038 JSY852033:JSY852038 JJC852033:JJC852038 IZG852033:IZG852038 IPK852033:IPK852038 IFO852033:IFO852038 HVS852033:HVS852038 HLW852033:HLW852038 HCA852033:HCA852038 GSE852033:GSE852038 GII852033:GII852038 FYM852033:FYM852038 FOQ852033:FOQ852038 FEU852033:FEU852038 EUY852033:EUY852038 ELC852033:ELC852038 EBG852033:EBG852038 DRK852033:DRK852038 DHO852033:DHO852038 CXS852033:CXS852038 CNW852033:CNW852038 CEA852033:CEA852038 BUE852033:BUE852038 BKI852033:BKI852038 BAM852033:BAM852038 AQQ852033:AQQ852038 AGU852033:AGU852038 WY852033:WY852038 NC852033:NC852038 WZO786497:WZO786502 WPS786497:WPS786502 WFW786497:WFW786502 VWA786497:VWA786502 VME786497:VME786502 VCI786497:VCI786502 USM786497:USM786502 UIQ786497:UIQ786502 TYU786497:TYU786502 TOY786497:TOY786502 TFC786497:TFC786502 SVG786497:SVG786502 SLK786497:SLK786502 SBO786497:SBO786502 RRS786497:RRS786502 RHW786497:RHW786502 QYA786497:QYA786502 QOE786497:QOE786502 QEI786497:QEI786502 PUM786497:PUM786502 PKQ786497:PKQ786502 PAU786497:PAU786502 OQY786497:OQY786502 OHC786497:OHC786502 NXG786497:NXG786502 NNK786497:NNK786502 NDO786497:NDO786502 MTS786497:MTS786502 MJW786497:MJW786502 MAA786497:MAA786502 LQE786497:LQE786502 LGI786497:LGI786502 KWM786497:KWM786502 KMQ786497:KMQ786502 KCU786497:KCU786502 JSY786497:JSY786502 JJC786497:JJC786502 IZG786497:IZG786502 IPK786497:IPK786502 IFO786497:IFO786502 HVS786497:HVS786502 HLW786497:HLW786502 HCA786497:HCA786502 GSE786497:GSE786502 GII786497:GII786502 FYM786497:FYM786502 FOQ786497:FOQ786502 FEU786497:FEU786502 EUY786497:EUY786502 ELC786497:ELC786502 EBG786497:EBG786502 DRK786497:DRK786502 DHO786497:DHO786502 CXS786497:CXS786502 CNW786497:CNW786502 CEA786497:CEA786502 BUE786497:BUE786502 BKI786497:BKI786502 BAM786497:BAM786502 AQQ786497:AQQ786502 AGU786497:AGU786502 WY786497:WY786502 NC786497:NC786502 WZO720961:WZO720966 WPS720961:WPS720966 WFW720961:WFW720966 VWA720961:VWA720966 VME720961:VME720966 VCI720961:VCI720966 USM720961:USM720966 UIQ720961:UIQ720966 TYU720961:TYU720966 TOY720961:TOY720966 TFC720961:TFC720966 SVG720961:SVG720966 SLK720961:SLK720966 SBO720961:SBO720966 RRS720961:RRS720966 RHW720961:RHW720966 QYA720961:QYA720966 QOE720961:QOE720966 QEI720961:QEI720966 PUM720961:PUM720966 PKQ720961:PKQ720966 PAU720961:PAU720966 OQY720961:OQY720966 OHC720961:OHC720966 NXG720961:NXG720966 NNK720961:NNK720966 NDO720961:NDO720966 MTS720961:MTS720966 MJW720961:MJW720966 MAA720961:MAA720966 LQE720961:LQE720966 LGI720961:LGI720966 KWM720961:KWM720966 KMQ720961:KMQ720966 KCU720961:KCU720966 JSY720961:JSY720966 JJC720961:JJC720966 IZG720961:IZG720966 IPK720961:IPK720966 IFO720961:IFO720966 HVS720961:HVS720966 HLW720961:HLW720966 HCA720961:HCA720966 GSE720961:GSE720966 GII720961:GII720966 FYM720961:FYM720966 FOQ720961:FOQ720966 FEU720961:FEU720966 EUY720961:EUY720966 ELC720961:ELC720966 EBG720961:EBG720966 DRK720961:DRK720966 DHO720961:DHO720966 CXS720961:CXS720966 CNW720961:CNW720966 CEA720961:CEA720966 BUE720961:BUE720966 BKI720961:BKI720966 BAM720961:BAM720966 AQQ720961:AQQ720966 AGU720961:AGU720966 WY720961:WY720966 NC720961:NC720966 WZO655425:WZO655430 WPS655425:WPS655430 WFW655425:WFW655430 VWA655425:VWA655430 VME655425:VME655430 VCI655425:VCI655430 USM655425:USM655430 UIQ655425:UIQ655430 TYU655425:TYU655430 TOY655425:TOY655430 TFC655425:TFC655430 SVG655425:SVG655430 SLK655425:SLK655430 SBO655425:SBO655430 RRS655425:RRS655430 RHW655425:RHW655430 QYA655425:QYA655430 QOE655425:QOE655430 QEI655425:QEI655430 PUM655425:PUM655430 PKQ655425:PKQ655430 PAU655425:PAU655430 OQY655425:OQY655430 OHC655425:OHC655430 NXG655425:NXG655430 NNK655425:NNK655430 NDO655425:NDO655430 MTS655425:MTS655430 MJW655425:MJW655430 MAA655425:MAA655430 LQE655425:LQE655430 LGI655425:LGI655430 KWM655425:KWM655430 KMQ655425:KMQ655430 KCU655425:KCU655430 JSY655425:JSY655430 JJC655425:JJC655430 IZG655425:IZG655430 IPK655425:IPK655430 IFO655425:IFO655430 HVS655425:HVS655430 HLW655425:HLW655430 HCA655425:HCA655430 GSE655425:GSE655430 GII655425:GII655430 FYM655425:FYM655430 FOQ655425:FOQ655430 FEU655425:FEU655430 EUY655425:EUY655430 ELC655425:ELC655430 EBG655425:EBG655430 DRK655425:DRK655430 DHO655425:DHO655430 CXS655425:CXS655430 CNW655425:CNW655430 CEA655425:CEA655430 BUE655425:BUE655430 BKI655425:BKI655430 BAM655425:BAM655430 AQQ655425:AQQ655430 AGU655425:AGU655430 WY655425:WY655430 NC655425:NC655430 WZO589889:WZO589894 WPS589889:WPS589894 WFW589889:WFW589894 VWA589889:VWA589894 VME589889:VME589894 VCI589889:VCI589894 USM589889:USM589894 UIQ589889:UIQ589894 TYU589889:TYU589894 TOY589889:TOY589894 TFC589889:TFC589894 SVG589889:SVG589894 SLK589889:SLK589894 SBO589889:SBO589894 RRS589889:RRS589894 RHW589889:RHW589894 QYA589889:QYA589894 QOE589889:QOE589894 QEI589889:QEI589894 PUM589889:PUM589894 PKQ589889:PKQ589894 PAU589889:PAU589894 OQY589889:OQY589894 OHC589889:OHC589894 NXG589889:NXG589894 NNK589889:NNK589894 NDO589889:NDO589894 MTS589889:MTS589894 MJW589889:MJW589894 MAA589889:MAA589894 LQE589889:LQE589894 LGI589889:LGI589894 KWM589889:KWM589894 KMQ589889:KMQ589894 KCU589889:KCU589894 JSY589889:JSY589894 JJC589889:JJC589894 IZG589889:IZG589894 IPK589889:IPK589894 IFO589889:IFO589894 HVS589889:HVS589894 HLW589889:HLW589894 HCA589889:HCA589894 GSE589889:GSE589894 GII589889:GII589894 FYM589889:FYM589894 FOQ589889:FOQ589894 FEU589889:FEU589894 EUY589889:EUY589894 ELC589889:ELC589894 EBG589889:EBG589894 DRK589889:DRK589894 DHO589889:DHO589894 CXS589889:CXS589894 CNW589889:CNW589894 CEA589889:CEA589894 BUE589889:BUE589894 BKI589889:BKI589894 BAM589889:BAM589894 AQQ589889:AQQ589894 AGU589889:AGU589894 WY589889:WY589894 NC589889:NC589894 WZO524353:WZO524358 WPS524353:WPS524358 WFW524353:WFW524358 VWA524353:VWA524358 VME524353:VME524358 VCI524353:VCI524358 USM524353:USM524358 UIQ524353:UIQ524358 TYU524353:TYU524358 TOY524353:TOY524358 TFC524353:TFC524358 SVG524353:SVG524358 SLK524353:SLK524358 SBO524353:SBO524358 RRS524353:RRS524358 RHW524353:RHW524358 QYA524353:QYA524358 QOE524353:QOE524358 QEI524353:QEI524358 PUM524353:PUM524358 PKQ524353:PKQ524358 PAU524353:PAU524358 OQY524353:OQY524358 OHC524353:OHC524358 NXG524353:NXG524358 NNK524353:NNK524358 NDO524353:NDO524358 MTS524353:MTS524358 MJW524353:MJW524358 MAA524353:MAA524358 LQE524353:LQE524358 LGI524353:LGI524358 KWM524353:KWM524358 KMQ524353:KMQ524358 KCU524353:KCU524358 JSY524353:JSY524358 JJC524353:JJC524358 IZG524353:IZG524358 IPK524353:IPK524358 IFO524353:IFO524358 HVS524353:HVS524358 HLW524353:HLW524358 HCA524353:HCA524358 GSE524353:GSE524358 GII524353:GII524358 FYM524353:FYM524358 FOQ524353:FOQ524358 FEU524353:FEU524358 EUY524353:EUY524358 ELC524353:ELC524358 EBG524353:EBG524358 DRK524353:DRK524358 DHO524353:DHO524358 CXS524353:CXS524358 CNW524353:CNW524358 CEA524353:CEA524358 BUE524353:BUE524358 BKI524353:BKI524358 BAM524353:BAM524358 AQQ524353:AQQ524358 AGU524353:AGU524358 WY524353:WY524358 NC524353:NC524358 WZO458817:WZO458822 WPS458817:WPS458822 WFW458817:WFW458822 VWA458817:VWA458822 VME458817:VME458822 VCI458817:VCI458822 USM458817:USM458822 UIQ458817:UIQ458822 TYU458817:TYU458822 TOY458817:TOY458822 TFC458817:TFC458822 SVG458817:SVG458822 SLK458817:SLK458822 SBO458817:SBO458822 RRS458817:RRS458822 RHW458817:RHW458822 QYA458817:QYA458822 QOE458817:QOE458822 QEI458817:QEI458822 PUM458817:PUM458822 PKQ458817:PKQ458822 PAU458817:PAU458822 OQY458817:OQY458822 OHC458817:OHC458822 NXG458817:NXG458822 NNK458817:NNK458822 NDO458817:NDO458822 MTS458817:MTS458822 MJW458817:MJW458822 MAA458817:MAA458822 LQE458817:LQE458822 LGI458817:LGI458822 KWM458817:KWM458822 KMQ458817:KMQ458822 KCU458817:KCU458822 JSY458817:JSY458822 JJC458817:JJC458822 IZG458817:IZG458822 IPK458817:IPK458822 IFO458817:IFO458822 HVS458817:HVS458822 HLW458817:HLW458822 HCA458817:HCA458822 GSE458817:GSE458822 GII458817:GII458822 FYM458817:FYM458822 FOQ458817:FOQ458822 FEU458817:FEU458822 EUY458817:EUY458822 ELC458817:ELC458822 EBG458817:EBG458822 DRK458817:DRK458822 DHO458817:DHO458822 CXS458817:CXS458822 CNW458817:CNW458822 CEA458817:CEA458822 BUE458817:BUE458822 BKI458817:BKI458822 BAM458817:BAM458822 AQQ458817:AQQ458822 AGU458817:AGU458822 WY458817:WY458822 NC458817:NC458822 WZO393281:WZO393286 WPS393281:WPS393286 WFW393281:WFW393286 VWA393281:VWA393286 VME393281:VME393286 VCI393281:VCI393286 USM393281:USM393286 UIQ393281:UIQ393286 TYU393281:TYU393286 TOY393281:TOY393286 TFC393281:TFC393286 SVG393281:SVG393286 SLK393281:SLK393286 SBO393281:SBO393286 RRS393281:RRS393286 RHW393281:RHW393286 QYA393281:QYA393286 QOE393281:QOE393286 QEI393281:QEI393286 PUM393281:PUM393286 PKQ393281:PKQ393286 PAU393281:PAU393286 OQY393281:OQY393286 OHC393281:OHC393286 NXG393281:NXG393286 NNK393281:NNK393286 NDO393281:NDO393286 MTS393281:MTS393286 MJW393281:MJW393286 MAA393281:MAA393286 LQE393281:LQE393286 LGI393281:LGI393286 KWM393281:KWM393286 KMQ393281:KMQ393286 KCU393281:KCU393286 JSY393281:JSY393286 JJC393281:JJC393286 IZG393281:IZG393286 IPK393281:IPK393286 IFO393281:IFO393286 HVS393281:HVS393286 HLW393281:HLW393286 HCA393281:HCA393286 GSE393281:GSE393286 GII393281:GII393286 FYM393281:FYM393286 FOQ393281:FOQ393286 FEU393281:FEU393286 EUY393281:EUY393286 ELC393281:ELC393286 EBG393281:EBG393286 DRK393281:DRK393286 DHO393281:DHO393286 CXS393281:CXS393286 CNW393281:CNW393286 CEA393281:CEA393286 BUE393281:BUE393286 BKI393281:BKI393286 BAM393281:BAM393286 AQQ393281:AQQ393286 AGU393281:AGU393286 WY393281:WY393286 NC393281:NC393286 WZO327745:WZO327750 WPS327745:WPS327750 WFW327745:WFW327750 VWA327745:VWA327750 VME327745:VME327750 VCI327745:VCI327750 USM327745:USM327750 UIQ327745:UIQ327750 TYU327745:TYU327750 TOY327745:TOY327750 TFC327745:TFC327750 SVG327745:SVG327750 SLK327745:SLK327750 SBO327745:SBO327750 RRS327745:RRS327750 RHW327745:RHW327750 QYA327745:QYA327750 QOE327745:QOE327750 QEI327745:QEI327750 PUM327745:PUM327750 PKQ327745:PKQ327750 PAU327745:PAU327750 OQY327745:OQY327750 OHC327745:OHC327750 NXG327745:NXG327750 NNK327745:NNK327750 NDO327745:NDO327750 MTS327745:MTS327750 MJW327745:MJW327750 MAA327745:MAA327750 LQE327745:LQE327750 LGI327745:LGI327750 KWM327745:KWM327750 KMQ327745:KMQ327750 KCU327745:KCU327750 JSY327745:JSY327750 JJC327745:JJC327750 IZG327745:IZG327750 IPK327745:IPK327750 IFO327745:IFO327750 HVS327745:HVS327750 HLW327745:HLW327750 HCA327745:HCA327750 GSE327745:GSE327750 GII327745:GII327750 FYM327745:FYM327750 FOQ327745:FOQ327750 FEU327745:FEU327750 EUY327745:EUY327750 ELC327745:ELC327750 EBG327745:EBG327750 DRK327745:DRK327750 DHO327745:DHO327750 CXS327745:CXS327750 CNW327745:CNW327750 CEA327745:CEA327750 BUE327745:BUE327750 BKI327745:BKI327750 BAM327745:BAM327750 AQQ327745:AQQ327750 AGU327745:AGU327750 WY327745:WY327750 NC327745:NC327750 WZO262209:WZO262214 WPS262209:WPS262214 WFW262209:WFW262214 VWA262209:VWA262214 VME262209:VME262214 VCI262209:VCI262214 USM262209:USM262214 UIQ262209:UIQ262214 TYU262209:TYU262214 TOY262209:TOY262214 TFC262209:TFC262214 SVG262209:SVG262214 SLK262209:SLK262214 SBO262209:SBO262214 RRS262209:RRS262214 RHW262209:RHW262214 QYA262209:QYA262214 QOE262209:QOE262214 QEI262209:QEI262214 PUM262209:PUM262214 PKQ262209:PKQ262214 PAU262209:PAU262214 OQY262209:OQY262214 OHC262209:OHC262214 NXG262209:NXG262214 NNK262209:NNK262214 NDO262209:NDO262214 MTS262209:MTS262214 MJW262209:MJW262214 MAA262209:MAA262214 LQE262209:LQE262214 LGI262209:LGI262214 KWM262209:KWM262214 KMQ262209:KMQ262214 KCU262209:KCU262214 JSY262209:JSY262214 JJC262209:JJC262214 IZG262209:IZG262214 IPK262209:IPK262214 IFO262209:IFO262214 HVS262209:HVS262214 HLW262209:HLW262214 HCA262209:HCA262214 GSE262209:GSE262214 GII262209:GII262214 FYM262209:FYM262214 FOQ262209:FOQ262214 FEU262209:FEU262214 EUY262209:EUY262214 ELC262209:ELC262214 EBG262209:EBG262214 DRK262209:DRK262214 DHO262209:DHO262214 CXS262209:CXS262214 CNW262209:CNW262214 CEA262209:CEA262214 BUE262209:BUE262214 BKI262209:BKI262214 BAM262209:BAM262214 AQQ262209:AQQ262214 AGU262209:AGU262214 WY262209:WY262214 NC262209:NC262214 WZO196673:WZO196678 WPS196673:WPS196678 WFW196673:WFW196678 VWA196673:VWA196678 VME196673:VME196678 VCI196673:VCI196678 USM196673:USM196678 UIQ196673:UIQ196678 TYU196673:TYU196678 TOY196673:TOY196678 TFC196673:TFC196678 SVG196673:SVG196678 SLK196673:SLK196678 SBO196673:SBO196678 RRS196673:RRS196678 RHW196673:RHW196678 QYA196673:QYA196678 QOE196673:QOE196678 QEI196673:QEI196678 PUM196673:PUM196678 PKQ196673:PKQ196678 PAU196673:PAU196678 OQY196673:OQY196678 OHC196673:OHC196678 NXG196673:NXG196678 NNK196673:NNK196678 NDO196673:NDO196678 MTS196673:MTS196678 MJW196673:MJW196678 MAA196673:MAA196678 LQE196673:LQE196678 LGI196673:LGI196678 KWM196673:KWM196678 KMQ196673:KMQ196678 KCU196673:KCU196678 JSY196673:JSY196678 JJC196673:JJC196678 IZG196673:IZG196678 IPK196673:IPK196678 IFO196673:IFO196678 HVS196673:HVS196678 HLW196673:HLW196678 HCA196673:HCA196678 GSE196673:GSE196678 GII196673:GII196678 FYM196673:FYM196678 FOQ196673:FOQ196678 FEU196673:FEU196678 EUY196673:EUY196678 ELC196673:ELC196678 EBG196673:EBG196678 DRK196673:DRK196678 DHO196673:DHO196678 CXS196673:CXS196678 CNW196673:CNW196678 CEA196673:CEA196678 BUE196673:BUE196678 BKI196673:BKI196678 BAM196673:BAM196678 AQQ196673:AQQ196678 AGU196673:AGU196678 WY196673:WY196678 NC196673:NC196678 WZO131137:WZO131142 WPS131137:WPS131142 WFW131137:WFW131142 VWA131137:VWA131142 VME131137:VME131142 VCI131137:VCI131142 USM131137:USM131142 UIQ131137:UIQ131142 TYU131137:TYU131142 TOY131137:TOY131142 TFC131137:TFC131142 SVG131137:SVG131142 SLK131137:SLK131142 SBO131137:SBO131142 RRS131137:RRS131142 RHW131137:RHW131142 QYA131137:QYA131142 QOE131137:QOE131142 QEI131137:QEI131142 PUM131137:PUM131142 PKQ131137:PKQ131142 PAU131137:PAU131142 OQY131137:OQY131142 OHC131137:OHC131142 NXG131137:NXG131142 NNK131137:NNK131142 NDO131137:NDO131142 MTS131137:MTS131142 MJW131137:MJW131142 MAA131137:MAA131142 LQE131137:LQE131142 LGI131137:LGI131142 KWM131137:KWM131142 KMQ131137:KMQ131142 KCU131137:KCU131142 JSY131137:JSY131142 JJC131137:JJC131142 IZG131137:IZG131142 IPK131137:IPK131142 IFO131137:IFO131142 HVS131137:HVS131142 HLW131137:HLW131142 HCA131137:HCA131142 GSE131137:GSE131142 GII131137:GII131142 FYM131137:FYM131142 FOQ131137:FOQ131142 FEU131137:FEU131142 EUY131137:EUY131142 ELC131137:ELC131142 EBG131137:EBG131142 DRK131137:DRK131142 DHO131137:DHO131142 CXS131137:CXS131142 CNW131137:CNW131142 CEA131137:CEA131142 BUE131137:BUE131142 BKI131137:BKI131142 BAM131137:BAM131142 AQQ131137:AQQ131142 AGU131137:AGU131142 WY131137:WY131142 NC131137:NC131142 WZO65601:WZO65606 WPS65601:WPS65606 WFW65601:WFW65606 VWA65601:VWA65606 VME65601:VME65606 VCI65601:VCI65606 USM65601:USM65606 UIQ65601:UIQ65606 TYU65601:TYU65606 TOY65601:TOY65606 TFC65601:TFC65606 SVG65601:SVG65606 SLK65601:SLK65606 SBO65601:SBO65606 RRS65601:RRS65606 RHW65601:RHW65606 QYA65601:QYA65606 QOE65601:QOE65606 QEI65601:QEI65606 PUM65601:PUM65606 PKQ65601:PKQ65606 PAU65601:PAU65606 OQY65601:OQY65606 OHC65601:OHC65606 NXG65601:NXG65606 NNK65601:NNK65606 NDO65601:NDO65606 MTS65601:MTS65606 MJW65601:MJW65606 MAA65601:MAA65606 LQE65601:LQE65606 LGI65601:LGI65606 KWM65601:KWM65606 KMQ65601:KMQ65606 KCU65601:KCU65606 JSY65601:JSY65606 JJC65601:JJC65606 IZG65601:IZG65606 IPK65601:IPK65606 IFO65601:IFO65606 HVS65601:HVS65606 HLW65601:HLW65606 HCA65601:HCA65606 GSE65601:GSE65606 GII65601:GII65606 FYM65601:FYM65606 FOQ65601:FOQ65606 FEU65601:FEU65606 EUY65601:EUY65606 ELC65601:ELC65606 EBG65601:EBG65606 DRK65601:DRK65606 DHO65601:DHO65606 CXS65601:CXS65606 CNW65601:CNW65606 CEA65601:CEA65606 BUE65601:BUE65606 BKI65601:BKI65606 BAM65601:BAM65606 AQQ65601:AQQ65606 AGU65601:AGU65606 WY65601:WY65606 NC65601:NC65606 WZO65:WZO70 WPS65:WPS70 WFW65:WFW70 VWA65:VWA70 VME65:VME70 VCI65:VCI70 USM65:USM70 UIQ65:UIQ70 TYU65:TYU70 TOY65:TOY70 TFC65:TFC70 SVG65:SVG70 SLK65:SLK70 SBO65:SBO70 RRS65:RRS70 RHW65:RHW70 QYA65:QYA70 QOE65:QOE70 QEI65:QEI70 PUM65:PUM70 PKQ65:PKQ70 PAU65:PAU70 OQY65:OQY70 OHC65:OHC70 NXG65:NXG70 NNK65:NNK70 NDO65:NDO70 MTS65:MTS70 MJW65:MJW70 MAA65:MAA70 LQE65:LQE70 LGI65:LGI70 KWM65:KWM70 KMQ65:KMQ70 KCU65:KCU70 JSY65:JSY70 JJC65:JJC70 IZG65:IZG70 IPK65:IPK70 IFO65:IFO70 HVS65:HVS70 HLW65:HLW70 HCA65:HCA70 GSE65:GSE70 GII65:GII70 FYM65:FYM70 FOQ65:FOQ70 FEU65:FEU70 EUY65:EUY70 ELC65:ELC70 EBG65:EBG70 DRK65:DRK70 DHO65:DHO70 CXS65:CXS70 CNW65:CNW70 CEA65:CEA70 BUE65:BUE70 BKI65:BKI70 BAM65:BAM70 AQQ65:AQQ70 AGU65:AGU70 WY65:WY70 NC65:NC70 WZA983100:WZF983110 WPE983100:WPJ983110 WFI983100:WFN983110 VVM983100:VVR983110 VLQ983100:VLV983110 VBU983100:VBZ983110 URY983100:USD983110 UIC983100:UIH983110 TYG983100:TYL983110 TOK983100:TOP983110 TEO983100:TET983110 SUS983100:SUX983110 SKW983100:SLB983110 SBA983100:SBF983110 RRE983100:RRJ983110 RHI983100:RHN983110 QXM983100:QXR983110 QNQ983100:QNV983110 QDU983100:QDZ983110 PTY983100:PUD983110 PKC983100:PKH983110 PAG983100:PAL983110 OQK983100:OQP983110 OGO983100:OGT983110 NWS983100:NWX983110 NMW983100:NNB983110 NDA983100:NDF983110 MTE983100:MTJ983110 MJI983100:MJN983110 LZM983100:LZR983110 LPQ983100:LPV983110 LFU983100:LFZ983110 KVY983100:KWD983110 KMC983100:KMH983110 KCG983100:KCL983110 JSK983100:JSP983110 JIO983100:JIT983110 IYS983100:IYX983110 IOW983100:IPB983110 IFA983100:IFF983110 HVE983100:HVJ983110 HLI983100:HLN983110 HBM983100:HBR983110 GRQ983100:GRV983110 GHU983100:GHZ983110 FXY983100:FYD983110 FOC983100:FOH983110 FEG983100:FEL983110 EUK983100:EUP983110 EKO983100:EKT983110 EAS983100:EAX983110 DQW983100:DRB983110 DHA983100:DHF983110 CXE983100:CXJ983110 CNI983100:CNN983110 CDM983100:CDR983110 BTQ983100:BTV983110 BJU983100:BJZ983110 AZY983100:BAD983110 AQC983100:AQH983110 AGG983100:AGL983110 WK983100:WP983110 MO983100:MT983110 WZA917564:WZF917574 WPE917564:WPJ917574 WFI917564:WFN917574 VVM917564:VVR917574 VLQ917564:VLV917574 VBU917564:VBZ917574 URY917564:USD917574 UIC917564:UIH917574 TYG917564:TYL917574 TOK917564:TOP917574 TEO917564:TET917574 SUS917564:SUX917574 SKW917564:SLB917574 SBA917564:SBF917574 RRE917564:RRJ917574 RHI917564:RHN917574 QXM917564:QXR917574 QNQ917564:QNV917574 QDU917564:QDZ917574 PTY917564:PUD917574 PKC917564:PKH917574 PAG917564:PAL917574 OQK917564:OQP917574 OGO917564:OGT917574 NWS917564:NWX917574 NMW917564:NNB917574 NDA917564:NDF917574 MTE917564:MTJ917574 MJI917564:MJN917574 LZM917564:LZR917574 LPQ917564:LPV917574 LFU917564:LFZ917574 KVY917564:KWD917574 KMC917564:KMH917574 KCG917564:KCL917574 JSK917564:JSP917574 JIO917564:JIT917574 IYS917564:IYX917574 IOW917564:IPB917574 IFA917564:IFF917574 HVE917564:HVJ917574 HLI917564:HLN917574 HBM917564:HBR917574 GRQ917564:GRV917574 GHU917564:GHZ917574 FXY917564:FYD917574 FOC917564:FOH917574 FEG917564:FEL917574 EUK917564:EUP917574 EKO917564:EKT917574 EAS917564:EAX917574 DQW917564:DRB917574 DHA917564:DHF917574 CXE917564:CXJ917574 CNI917564:CNN917574 CDM917564:CDR917574 BTQ917564:BTV917574 BJU917564:BJZ917574 AZY917564:BAD917574 AQC917564:AQH917574 AGG917564:AGL917574 WK917564:WP917574 MO917564:MT917574 WZA852028:WZF852038 WPE852028:WPJ852038 WFI852028:WFN852038 VVM852028:VVR852038 VLQ852028:VLV852038 VBU852028:VBZ852038 URY852028:USD852038 UIC852028:UIH852038 TYG852028:TYL852038 TOK852028:TOP852038 TEO852028:TET852038 SUS852028:SUX852038 SKW852028:SLB852038 SBA852028:SBF852038 RRE852028:RRJ852038 RHI852028:RHN852038 QXM852028:QXR852038 QNQ852028:QNV852038 QDU852028:QDZ852038 PTY852028:PUD852038 PKC852028:PKH852038 PAG852028:PAL852038 OQK852028:OQP852038 OGO852028:OGT852038 NWS852028:NWX852038 NMW852028:NNB852038 NDA852028:NDF852038 MTE852028:MTJ852038 MJI852028:MJN852038 LZM852028:LZR852038 LPQ852028:LPV852038 LFU852028:LFZ852038 KVY852028:KWD852038 KMC852028:KMH852038 KCG852028:KCL852038 JSK852028:JSP852038 JIO852028:JIT852038 IYS852028:IYX852038 IOW852028:IPB852038 IFA852028:IFF852038 HVE852028:HVJ852038 HLI852028:HLN852038 HBM852028:HBR852038 GRQ852028:GRV852038 GHU852028:GHZ852038 FXY852028:FYD852038 FOC852028:FOH852038 FEG852028:FEL852038 EUK852028:EUP852038 EKO852028:EKT852038 EAS852028:EAX852038 DQW852028:DRB852038 DHA852028:DHF852038 CXE852028:CXJ852038 CNI852028:CNN852038 CDM852028:CDR852038 BTQ852028:BTV852038 BJU852028:BJZ852038 AZY852028:BAD852038 AQC852028:AQH852038 AGG852028:AGL852038 WK852028:WP852038 MO852028:MT852038 WZA786492:WZF786502 WPE786492:WPJ786502 WFI786492:WFN786502 VVM786492:VVR786502 VLQ786492:VLV786502 VBU786492:VBZ786502 URY786492:USD786502 UIC786492:UIH786502 TYG786492:TYL786502 TOK786492:TOP786502 TEO786492:TET786502 SUS786492:SUX786502 SKW786492:SLB786502 SBA786492:SBF786502 RRE786492:RRJ786502 RHI786492:RHN786502 QXM786492:QXR786502 QNQ786492:QNV786502 QDU786492:QDZ786502 PTY786492:PUD786502 PKC786492:PKH786502 PAG786492:PAL786502 OQK786492:OQP786502 OGO786492:OGT786502 NWS786492:NWX786502 NMW786492:NNB786502 NDA786492:NDF786502 MTE786492:MTJ786502 MJI786492:MJN786502 LZM786492:LZR786502 LPQ786492:LPV786502 LFU786492:LFZ786502 KVY786492:KWD786502 KMC786492:KMH786502 KCG786492:KCL786502 JSK786492:JSP786502 JIO786492:JIT786502 IYS786492:IYX786502 IOW786492:IPB786502 IFA786492:IFF786502 HVE786492:HVJ786502 HLI786492:HLN786502 HBM786492:HBR786502 GRQ786492:GRV786502 GHU786492:GHZ786502 FXY786492:FYD786502 FOC786492:FOH786502 FEG786492:FEL786502 EUK786492:EUP786502 EKO786492:EKT786502 EAS786492:EAX786502 DQW786492:DRB786502 DHA786492:DHF786502 CXE786492:CXJ786502 CNI786492:CNN786502 CDM786492:CDR786502 BTQ786492:BTV786502 BJU786492:BJZ786502 AZY786492:BAD786502 AQC786492:AQH786502 AGG786492:AGL786502 WK786492:WP786502 MO786492:MT786502 WZA720956:WZF720966 WPE720956:WPJ720966 WFI720956:WFN720966 VVM720956:VVR720966 VLQ720956:VLV720966 VBU720956:VBZ720966 URY720956:USD720966 UIC720956:UIH720966 TYG720956:TYL720966 TOK720956:TOP720966 TEO720956:TET720966 SUS720956:SUX720966 SKW720956:SLB720966 SBA720956:SBF720966 RRE720956:RRJ720966 RHI720956:RHN720966 QXM720956:QXR720966 QNQ720956:QNV720966 QDU720956:QDZ720966 PTY720956:PUD720966 PKC720956:PKH720966 PAG720956:PAL720966 OQK720956:OQP720966 OGO720956:OGT720966 NWS720956:NWX720966 NMW720956:NNB720966 NDA720956:NDF720966 MTE720956:MTJ720966 MJI720956:MJN720966 LZM720956:LZR720966 LPQ720956:LPV720966 LFU720956:LFZ720966 KVY720956:KWD720966 KMC720956:KMH720966 KCG720956:KCL720966 JSK720956:JSP720966 JIO720956:JIT720966 IYS720956:IYX720966 IOW720956:IPB720966 IFA720956:IFF720966 HVE720956:HVJ720966 HLI720956:HLN720966 HBM720956:HBR720966 GRQ720956:GRV720966 GHU720956:GHZ720966 FXY720956:FYD720966 FOC720956:FOH720966 FEG720956:FEL720966 EUK720956:EUP720966 EKO720956:EKT720966 EAS720956:EAX720966 DQW720956:DRB720966 DHA720956:DHF720966 CXE720956:CXJ720966 CNI720956:CNN720966 CDM720956:CDR720966 BTQ720956:BTV720966 BJU720956:BJZ720966 AZY720956:BAD720966 AQC720956:AQH720966 AGG720956:AGL720966 WK720956:WP720966 MO720956:MT720966 WZA655420:WZF655430 WPE655420:WPJ655430 WFI655420:WFN655430 VVM655420:VVR655430 VLQ655420:VLV655430 VBU655420:VBZ655430 URY655420:USD655430 UIC655420:UIH655430 TYG655420:TYL655430 TOK655420:TOP655430 TEO655420:TET655430 SUS655420:SUX655430 SKW655420:SLB655430 SBA655420:SBF655430 RRE655420:RRJ655430 RHI655420:RHN655430 QXM655420:QXR655430 QNQ655420:QNV655430 QDU655420:QDZ655430 PTY655420:PUD655430 PKC655420:PKH655430 PAG655420:PAL655430 OQK655420:OQP655430 OGO655420:OGT655430 NWS655420:NWX655430 NMW655420:NNB655430 NDA655420:NDF655430 MTE655420:MTJ655430 MJI655420:MJN655430 LZM655420:LZR655430 LPQ655420:LPV655430 LFU655420:LFZ655430 KVY655420:KWD655430 KMC655420:KMH655430 KCG655420:KCL655430 JSK655420:JSP655430 JIO655420:JIT655430 IYS655420:IYX655430 IOW655420:IPB655430 IFA655420:IFF655430 HVE655420:HVJ655430 HLI655420:HLN655430 HBM655420:HBR655430 GRQ655420:GRV655430 GHU655420:GHZ655430 FXY655420:FYD655430 FOC655420:FOH655430 FEG655420:FEL655430 EUK655420:EUP655430 EKO655420:EKT655430 EAS655420:EAX655430 DQW655420:DRB655430 DHA655420:DHF655430 CXE655420:CXJ655430 CNI655420:CNN655430 CDM655420:CDR655430 BTQ655420:BTV655430 BJU655420:BJZ655430 AZY655420:BAD655430 AQC655420:AQH655430 AGG655420:AGL655430 WK655420:WP655430 MO655420:MT655430 WZA589884:WZF589894 WPE589884:WPJ589894 WFI589884:WFN589894 VVM589884:VVR589894 VLQ589884:VLV589894 VBU589884:VBZ589894 URY589884:USD589894 UIC589884:UIH589894 TYG589884:TYL589894 TOK589884:TOP589894 TEO589884:TET589894 SUS589884:SUX589894 SKW589884:SLB589894 SBA589884:SBF589894 RRE589884:RRJ589894 RHI589884:RHN589894 QXM589884:QXR589894 QNQ589884:QNV589894 QDU589884:QDZ589894 PTY589884:PUD589894 PKC589884:PKH589894 PAG589884:PAL589894 OQK589884:OQP589894 OGO589884:OGT589894 NWS589884:NWX589894 NMW589884:NNB589894 NDA589884:NDF589894 MTE589884:MTJ589894 MJI589884:MJN589894 LZM589884:LZR589894 LPQ589884:LPV589894 LFU589884:LFZ589894 KVY589884:KWD589894 KMC589884:KMH589894 KCG589884:KCL589894 JSK589884:JSP589894 JIO589884:JIT589894 IYS589884:IYX589894 IOW589884:IPB589894 IFA589884:IFF589894 HVE589884:HVJ589894 HLI589884:HLN589894 HBM589884:HBR589894 GRQ589884:GRV589894 GHU589884:GHZ589894 FXY589884:FYD589894 FOC589884:FOH589894 FEG589884:FEL589894 EUK589884:EUP589894 EKO589884:EKT589894 EAS589884:EAX589894 DQW589884:DRB589894 DHA589884:DHF589894 CXE589884:CXJ589894 CNI589884:CNN589894 CDM589884:CDR589894 BTQ589884:BTV589894 BJU589884:BJZ589894 AZY589884:BAD589894 AQC589884:AQH589894 AGG589884:AGL589894 WK589884:WP589894 MO589884:MT589894 WZA524348:WZF524358 WPE524348:WPJ524358 WFI524348:WFN524358 VVM524348:VVR524358 VLQ524348:VLV524358 VBU524348:VBZ524358 URY524348:USD524358 UIC524348:UIH524358 TYG524348:TYL524358 TOK524348:TOP524358 TEO524348:TET524358 SUS524348:SUX524358 SKW524348:SLB524358 SBA524348:SBF524358 RRE524348:RRJ524358 RHI524348:RHN524358 QXM524348:QXR524358 QNQ524348:QNV524358 QDU524348:QDZ524358 PTY524348:PUD524358 PKC524348:PKH524358 PAG524348:PAL524358 OQK524348:OQP524358 OGO524348:OGT524358 NWS524348:NWX524358 NMW524348:NNB524358 NDA524348:NDF524358 MTE524348:MTJ524358 MJI524348:MJN524358 LZM524348:LZR524358 LPQ524348:LPV524358 LFU524348:LFZ524358 KVY524348:KWD524358 KMC524348:KMH524358 KCG524348:KCL524358 JSK524348:JSP524358 JIO524348:JIT524358 IYS524348:IYX524358 IOW524348:IPB524358 IFA524348:IFF524358 HVE524348:HVJ524358 HLI524348:HLN524358 HBM524348:HBR524358 GRQ524348:GRV524358 GHU524348:GHZ524358 FXY524348:FYD524358 FOC524348:FOH524358 FEG524348:FEL524358 EUK524348:EUP524358 EKO524348:EKT524358 EAS524348:EAX524358 DQW524348:DRB524358 DHA524348:DHF524358 CXE524348:CXJ524358 CNI524348:CNN524358 CDM524348:CDR524358 BTQ524348:BTV524358 BJU524348:BJZ524358 AZY524348:BAD524358 AQC524348:AQH524358 AGG524348:AGL524358 WK524348:WP524358 MO524348:MT524358 WZA458812:WZF458822 WPE458812:WPJ458822 WFI458812:WFN458822 VVM458812:VVR458822 VLQ458812:VLV458822 VBU458812:VBZ458822 URY458812:USD458822 UIC458812:UIH458822 TYG458812:TYL458822 TOK458812:TOP458822 TEO458812:TET458822 SUS458812:SUX458822 SKW458812:SLB458822 SBA458812:SBF458822 RRE458812:RRJ458822 RHI458812:RHN458822 QXM458812:QXR458822 QNQ458812:QNV458822 QDU458812:QDZ458822 PTY458812:PUD458822 PKC458812:PKH458822 PAG458812:PAL458822 OQK458812:OQP458822 OGO458812:OGT458822 NWS458812:NWX458822 NMW458812:NNB458822 NDA458812:NDF458822 MTE458812:MTJ458822 MJI458812:MJN458822 LZM458812:LZR458822 LPQ458812:LPV458822 LFU458812:LFZ458822 KVY458812:KWD458822 KMC458812:KMH458822 KCG458812:KCL458822 JSK458812:JSP458822 JIO458812:JIT458822 IYS458812:IYX458822 IOW458812:IPB458822 IFA458812:IFF458822 HVE458812:HVJ458822 HLI458812:HLN458822 HBM458812:HBR458822 GRQ458812:GRV458822 GHU458812:GHZ458822 FXY458812:FYD458822 FOC458812:FOH458822 FEG458812:FEL458822 EUK458812:EUP458822 EKO458812:EKT458822 EAS458812:EAX458822 DQW458812:DRB458822 DHA458812:DHF458822 CXE458812:CXJ458822 CNI458812:CNN458822 CDM458812:CDR458822 BTQ458812:BTV458822 BJU458812:BJZ458822 AZY458812:BAD458822 AQC458812:AQH458822 AGG458812:AGL458822 WK458812:WP458822 MO458812:MT458822 WZA393276:WZF393286 WPE393276:WPJ393286 WFI393276:WFN393286 VVM393276:VVR393286 VLQ393276:VLV393286 VBU393276:VBZ393286 URY393276:USD393286 UIC393276:UIH393286 TYG393276:TYL393286 TOK393276:TOP393286 TEO393276:TET393286 SUS393276:SUX393286 SKW393276:SLB393286 SBA393276:SBF393286 RRE393276:RRJ393286 RHI393276:RHN393286 QXM393276:QXR393286 QNQ393276:QNV393286 QDU393276:QDZ393286 PTY393276:PUD393286 PKC393276:PKH393286 PAG393276:PAL393286 OQK393276:OQP393286 OGO393276:OGT393286 NWS393276:NWX393286 NMW393276:NNB393286 NDA393276:NDF393286 MTE393276:MTJ393286 MJI393276:MJN393286 LZM393276:LZR393286 LPQ393276:LPV393286 LFU393276:LFZ393286 KVY393276:KWD393286 KMC393276:KMH393286 KCG393276:KCL393286 JSK393276:JSP393286 JIO393276:JIT393286 IYS393276:IYX393286 IOW393276:IPB393286 IFA393276:IFF393286 HVE393276:HVJ393286 HLI393276:HLN393286 HBM393276:HBR393286 GRQ393276:GRV393286 GHU393276:GHZ393286 FXY393276:FYD393286 FOC393276:FOH393286 FEG393276:FEL393286 EUK393276:EUP393286 EKO393276:EKT393286 EAS393276:EAX393286 DQW393276:DRB393286 DHA393276:DHF393286 CXE393276:CXJ393286 CNI393276:CNN393286 CDM393276:CDR393286 BTQ393276:BTV393286 BJU393276:BJZ393286 AZY393276:BAD393286 AQC393276:AQH393286 AGG393276:AGL393286 WK393276:WP393286 MO393276:MT393286 WZA327740:WZF327750 WPE327740:WPJ327750 WFI327740:WFN327750 VVM327740:VVR327750 VLQ327740:VLV327750 VBU327740:VBZ327750 URY327740:USD327750 UIC327740:UIH327750 TYG327740:TYL327750 TOK327740:TOP327750 TEO327740:TET327750 SUS327740:SUX327750 SKW327740:SLB327750 SBA327740:SBF327750 RRE327740:RRJ327750 RHI327740:RHN327750 QXM327740:QXR327750 QNQ327740:QNV327750 QDU327740:QDZ327750 PTY327740:PUD327750 PKC327740:PKH327750 PAG327740:PAL327750 OQK327740:OQP327750 OGO327740:OGT327750 NWS327740:NWX327750 NMW327740:NNB327750 NDA327740:NDF327750 MTE327740:MTJ327750 MJI327740:MJN327750 LZM327740:LZR327750 LPQ327740:LPV327750 LFU327740:LFZ327750 KVY327740:KWD327750 KMC327740:KMH327750 KCG327740:KCL327750 JSK327740:JSP327750 JIO327740:JIT327750 IYS327740:IYX327750 IOW327740:IPB327750 IFA327740:IFF327750 HVE327740:HVJ327750 HLI327740:HLN327750 HBM327740:HBR327750 GRQ327740:GRV327750 GHU327740:GHZ327750 FXY327740:FYD327750 FOC327740:FOH327750 FEG327740:FEL327750 EUK327740:EUP327750 EKO327740:EKT327750 EAS327740:EAX327750 DQW327740:DRB327750 DHA327740:DHF327750 CXE327740:CXJ327750 CNI327740:CNN327750 CDM327740:CDR327750 BTQ327740:BTV327750 BJU327740:BJZ327750 AZY327740:BAD327750 AQC327740:AQH327750 AGG327740:AGL327750 WK327740:WP327750 MO327740:MT327750 WZA262204:WZF262214 WPE262204:WPJ262214 WFI262204:WFN262214 VVM262204:VVR262214 VLQ262204:VLV262214 VBU262204:VBZ262214 URY262204:USD262214 UIC262204:UIH262214 TYG262204:TYL262214 TOK262204:TOP262214 TEO262204:TET262214 SUS262204:SUX262214 SKW262204:SLB262214 SBA262204:SBF262214 RRE262204:RRJ262214 RHI262204:RHN262214 QXM262204:QXR262214 QNQ262204:QNV262214 QDU262204:QDZ262214 PTY262204:PUD262214 PKC262204:PKH262214 PAG262204:PAL262214 OQK262204:OQP262214 OGO262204:OGT262214 NWS262204:NWX262214 NMW262204:NNB262214 NDA262204:NDF262214 MTE262204:MTJ262214 MJI262204:MJN262214 LZM262204:LZR262214 LPQ262204:LPV262214 LFU262204:LFZ262214 KVY262204:KWD262214 KMC262204:KMH262214 KCG262204:KCL262214 JSK262204:JSP262214 JIO262204:JIT262214 IYS262204:IYX262214 IOW262204:IPB262214 IFA262204:IFF262214 HVE262204:HVJ262214 HLI262204:HLN262214 HBM262204:HBR262214 GRQ262204:GRV262214 GHU262204:GHZ262214 FXY262204:FYD262214 FOC262204:FOH262214 FEG262204:FEL262214 EUK262204:EUP262214 EKO262204:EKT262214 EAS262204:EAX262214 DQW262204:DRB262214 DHA262204:DHF262214 CXE262204:CXJ262214 CNI262204:CNN262214 CDM262204:CDR262214 BTQ262204:BTV262214 BJU262204:BJZ262214 AZY262204:BAD262214 AQC262204:AQH262214 AGG262204:AGL262214 WK262204:WP262214 MO262204:MT262214 WZA196668:WZF196678 WPE196668:WPJ196678 WFI196668:WFN196678 VVM196668:VVR196678 VLQ196668:VLV196678 VBU196668:VBZ196678 URY196668:USD196678 UIC196668:UIH196678 TYG196668:TYL196678 TOK196668:TOP196678 TEO196668:TET196678 SUS196668:SUX196678 SKW196668:SLB196678 SBA196668:SBF196678 RRE196668:RRJ196678 RHI196668:RHN196678 QXM196668:QXR196678 QNQ196668:QNV196678 QDU196668:QDZ196678 PTY196668:PUD196678 PKC196668:PKH196678 PAG196668:PAL196678 OQK196668:OQP196678 OGO196668:OGT196678 NWS196668:NWX196678 NMW196668:NNB196678 NDA196668:NDF196678 MTE196668:MTJ196678 MJI196668:MJN196678 LZM196668:LZR196678 LPQ196668:LPV196678 LFU196668:LFZ196678 KVY196668:KWD196678 KMC196668:KMH196678 KCG196668:KCL196678 JSK196668:JSP196678 JIO196668:JIT196678 IYS196668:IYX196678 IOW196668:IPB196678 IFA196668:IFF196678 HVE196668:HVJ196678 HLI196668:HLN196678 HBM196668:HBR196678 GRQ196668:GRV196678 GHU196668:GHZ196678 FXY196668:FYD196678 FOC196668:FOH196678 FEG196668:FEL196678 EUK196668:EUP196678 EKO196668:EKT196678 EAS196668:EAX196678 DQW196668:DRB196678 DHA196668:DHF196678 CXE196668:CXJ196678 CNI196668:CNN196678 CDM196668:CDR196678 BTQ196668:BTV196678 BJU196668:BJZ196678 AZY196668:BAD196678 AQC196668:AQH196678 AGG196668:AGL196678 WK196668:WP196678 MO196668:MT196678 WZA131132:WZF131142 WPE131132:WPJ131142 WFI131132:WFN131142 VVM131132:VVR131142 VLQ131132:VLV131142 VBU131132:VBZ131142 URY131132:USD131142 UIC131132:UIH131142 TYG131132:TYL131142 TOK131132:TOP131142 TEO131132:TET131142 SUS131132:SUX131142 SKW131132:SLB131142 SBA131132:SBF131142 RRE131132:RRJ131142 RHI131132:RHN131142 QXM131132:QXR131142 QNQ131132:QNV131142 QDU131132:QDZ131142 PTY131132:PUD131142 PKC131132:PKH131142 PAG131132:PAL131142 OQK131132:OQP131142 OGO131132:OGT131142 NWS131132:NWX131142 NMW131132:NNB131142 NDA131132:NDF131142 MTE131132:MTJ131142 MJI131132:MJN131142 LZM131132:LZR131142 LPQ131132:LPV131142 LFU131132:LFZ131142 KVY131132:KWD131142 KMC131132:KMH131142 KCG131132:KCL131142 JSK131132:JSP131142 JIO131132:JIT131142 IYS131132:IYX131142 IOW131132:IPB131142 IFA131132:IFF131142 HVE131132:HVJ131142 HLI131132:HLN131142 HBM131132:HBR131142 GRQ131132:GRV131142 GHU131132:GHZ131142 FXY131132:FYD131142 FOC131132:FOH131142 FEG131132:FEL131142 EUK131132:EUP131142 EKO131132:EKT131142 EAS131132:EAX131142 DQW131132:DRB131142 DHA131132:DHF131142 CXE131132:CXJ131142 CNI131132:CNN131142 CDM131132:CDR131142 BTQ131132:BTV131142 BJU131132:BJZ131142 AZY131132:BAD131142 AQC131132:AQH131142 AGG131132:AGL131142 WK131132:WP131142 MO131132:MT131142 WZA65596:WZF65606 WPE65596:WPJ65606 WFI65596:WFN65606 VVM65596:VVR65606 VLQ65596:VLV65606 VBU65596:VBZ65606 URY65596:USD65606 UIC65596:UIH65606 TYG65596:TYL65606 TOK65596:TOP65606 TEO65596:TET65606 SUS65596:SUX65606 SKW65596:SLB65606 SBA65596:SBF65606 RRE65596:RRJ65606 RHI65596:RHN65606 QXM65596:QXR65606 QNQ65596:QNV65606 QDU65596:QDZ65606 PTY65596:PUD65606 PKC65596:PKH65606 PAG65596:PAL65606 OQK65596:OQP65606 OGO65596:OGT65606 NWS65596:NWX65606 NMW65596:NNB65606 NDA65596:NDF65606 MTE65596:MTJ65606 MJI65596:MJN65606 LZM65596:LZR65606 LPQ65596:LPV65606 LFU65596:LFZ65606 KVY65596:KWD65606 KMC65596:KMH65606 KCG65596:KCL65606 JSK65596:JSP65606 JIO65596:JIT65606 IYS65596:IYX65606 IOW65596:IPB65606 IFA65596:IFF65606 HVE65596:HVJ65606 HLI65596:HLN65606 HBM65596:HBR65606 GRQ65596:GRV65606 GHU65596:GHZ65606 FXY65596:FYD65606 FOC65596:FOH65606 FEG65596:FEL65606 EUK65596:EUP65606 EKO65596:EKT65606 EAS65596:EAX65606 DQW65596:DRB65606 DHA65596:DHF65606 CXE65596:CXJ65606 CNI65596:CNN65606 CDM65596:CDR65606 BTQ65596:BTV65606 BJU65596:BJZ65606 AZY65596:BAD65606 AQC65596:AQH65606 AGG65596:AGL65606 WK65596:WP65606 MO65596:MT65606 WZA60:WZF70 WPE60:WPJ70 WFI60:WFN70 VVM60:VVR70 VLQ60:VLV70 VBU60:VBZ70 URY60:USD70 UIC60:UIH70 TYG60:TYL70 TOK60:TOP70 TEO60:TET70 SUS60:SUX70 SKW60:SLB70 SBA60:SBF70 RRE60:RRJ70 RHI60:RHN70 QXM60:QXR70 QNQ60:QNV70 QDU60:QDZ70 PTY60:PUD70 PKC60:PKH70 PAG60:PAL70 OQK60:OQP70 OGO60:OGT70 NWS60:NWX70 NMW60:NNB70 NDA60:NDF70 MTE60:MTJ70 MJI60:MJN70 LZM60:LZR70 LPQ60:LPV70 LFU60:LFZ70 KVY60:KWD70 KMC60:KMH70 KCG60:KCL70 JSK60:JSP70 JIO60:JIT70 IYS60:IYX70 IOW60:IPB70 IFA60:IFF70 HVE60:HVJ70 HLI60:HLN70 HBM60:HBR70 GRQ60:GRV70 GHU60:GHZ70 FXY60:FYD70 FOC60:FOH70 FEG60:FEL70 EUK60:EUP70 EKO60:EKT70 EAS60:EAX70 DQW60:DRB70 DHA60:DHF70 CXE60:CXJ70 CNI60:CNN70 CDM60:CDR70 BTQ60:BTV70 BJU60:BJZ70 AZY60:BAD70 AQC60:AQH70 AGG60:AGL70 WK60:WP70 MO60:MT70 WZM983057 WPQ983057 WFU983057 VVY983057 VMC983057 VCG983057 USK983057 UIO983057 TYS983057 TOW983057 TFA983057 SVE983057 SLI983057 SBM983057 RRQ983057 RHU983057 QXY983057 QOC983057 QEG983057 PUK983057 PKO983057 PAS983057 OQW983057 OHA983057 NXE983057 NNI983057 NDM983057 MTQ983057 MJU983057 LZY983057 LQC983057 LGG983057 KWK983057 KMO983057 KCS983057 JSW983057 JJA983057 IZE983057 IPI983057 IFM983057 HVQ983057 HLU983057 HBY983057 GSC983057 GIG983057 FYK983057 FOO983057 FES983057 EUW983057 ELA983057 EBE983057 DRI983057 DHM983057 CXQ983057 CNU983057 CDY983057 BUC983057 BKG983057 BAK983057 AQO983057 AGS983057 WW983057 NA983057 WZM917521 WPQ917521 WFU917521 VVY917521 VMC917521 VCG917521 USK917521 UIO917521 TYS917521 TOW917521 TFA917521 SVE917521 SLI917521 SBM917521 RRQ917521 RHU917521 QXY917521 QOC917521 QEG917521 PUK917521 PKO917521 PAS917521 OQW917521 OHA917521 NXE917521 NNI917521 NDM917521 MTQ917521 MJU917521 LZY917521 LQC917521 LGG917521 KWK917521 KMO917521 KCS917521 JSW917521 JJA917521 IZE917521 IPI917521 IFM917521 HVQ917521 HLU917521 HBY917521 GSC917521 GIG917521 FYK917521 FOO917521 FES917521 EUW917521 ELA917521 EBE917521 DRI917521 DHM917521 CXQ917521 CNU917521 CDY917521 BUC917521 BKG917521 BAK917521 AQO917521 AGS917521 WW917521 NA917521 WZM851985 WPQ851985 WFU851985 VVY851985 VMC851985 VCG851985 USK851985 UIO851985 TYS851985 TOW851985 TFA851985 SVE851985 SLI851985 SBM851985 RRQ851985 RHU851985 QXY851985 QOC851985 QEG851985 PUK851985 PKO851985 PAS851985 OQW851985 OHA851985 NXE851985 NNI851985 NDM851985 MTQ851985 MJU851985 LZY851985 LQC851985 LGG851985 KWK851985 KMO851985 KCS851985 JSW851985 JJA851985 IZE851985 IPI851985 IFM851985 HVQ851985 HLU851985 HBY851985 GSC851985 GIG851985 FYK851985 FOO851985 FES851985 EUW851985 ELA851985 EBE851985 DRI851985 DHM851985 CXQ851985 CNU851985 CDY851985 BUC851985 BKG851985 BAK851985 AQO851985 AGS851985 WW851985 NA851985 WZM786449 WPQ786449 WFU786449 VVY786449 VMC786449 VCG786449 USK786449 UIO786449 TYS786449 TOW786449 TFA786449 SVE786449 SLI786449 SBM786449 RRQ786449 RHU786449 QXY786449 QOC786449 QEG786449 PUK786449 PKO786449 PAS786449 OQW786449 OHA786449 NXE786449 NNI786449 NDM786449 MTQ786449 MJU786449 LZY786449 LQC786449 LGG786449 KWK786449 KMO786449 KCS786449 JSW786449 JJA786449 IZE786449 IPI786449 IFM786449 HVQ786449 HLU786449 HBY786449 GSC786449 GIG786449 FYK786449 FOO786449 FES786449 EUW786449 ELA786449 EBE786449 DRI786449 DHM786449 CXQ786449 CNU786449 CDY786449 BUC786449 BKG786449 BAK786449 AQO786449 AGS786449 WW786449 NA786449 WZM720913 WPQ720913 WFU720913 VVY720913 VMC720913 VCG720913 USK720913 UIO720913 TYS720913 TOW720913 TFA720913 SVE720913 SLI720913 SBM720913 RRQ720913 RHU720913 QXY720913 QOC720913 QEG720913 PUK720913 PKO720913 PAS720913 OQW720913 OHA720913 NXE720913 NNI720913 NDM720913 MTQ720913 MJU720913 LZY720913 LQC720913 LGG720913 KWK720913 KMO720913 KCS720913 JSW720913 JJA720913 IZE720913 IPI720913 IFM720913 HVQ720913 HLU720913 HBY720913 GSC720913 GIG720913 FYK720913 FOO720913 FES720913 EUW720913 ELA720913 EBE720913 DRI720913 DHM720913 CXQ720913 CNU720913 CDY720913 BUC720913 BKG720913 BAK720913 AQO720913 AGS720913 WW720913 NA720913 WZM655377 WPQ655377 WFU655377 VVY655377 VMC655377 VCG655377 USK655377 UIO655377 TYS655377 TOW655377 TFA655377 SVE655377 SLI655377 SBM655377 RRQ655377 RHU655377 QXY655377 QOC655377 QEG655377 PUK655377 PKO655377 PAS655377 OQW655377 OHA655377 NXE655377 NNI655377 NDM655377 MTQ655377 MJU655377 LZY655377 LQC655377 LGG655377 KWK655377 KMO655377 KCS655377 JSW655377 JJA655377 IZE655377 IPI655377 IFM655377 HVQ655377 HLU655377 HBY655377 GSC655377 GIG655377 FYK655377 FOO655377 FES655377 EUW655377 ELA655377 EBE655377 DRI655377 DHM655377 CXQ655377 CNU655377 CDY655377 BUC655377 BKG655377 BAK655377 AQO655377 AGS655377 WW655377 NA655377 WZM589841 WPQ589841 WFU589841 VVY589841 VMC589841 VCG589841 USK589841 UIO589841 TYS589841 TOW589841 TFA589841 SVE589841 SLI589841 SBM589841 RRQ589841 RHU589841 QXY589841 QOC589841 QEG589841 PUK589841 PKO589841 PAS589841 OQW589841 OHA589841 NXE589841 NNI589841 NDM589841 MTQ589841 MJU589841 LZY589841 LQC589841 LGG589841 KWK589841 KMO589841 KCS589841 JSW589841 JJA589841 IZE589841 IPI589841 IFM589841 HVQ589841 HLU589841 HBY589841 GSC589841 GIG589841 FYK589841 FOO589841 FES589841 EUW589841 ELA589841 EBE589841 DRI589841 DHM589841 CXQ589841 CNU589841 CDY589841 BUC589841 BKG589841 BAK589841 AQO589841 AGS589841 WW589841 NA589841 WZM524305 WPQ524305 WFU524305 VVY524305 VMC524305 VCG524305 USK524305 UIO524305 TYS524305 TOW524305 TFA524305 SVE524305 SLI524305 SBM524305 RRQ524305 RHU524305 QXY524305 QOC524305 QEG524305 PUK524305 PKO524305 PAS524305 OQW524305 OHA524305 NXE524305 NNI524305 NDM524305 MTQ524305 MJU524305 LZY524305 LQC524305 LGG524305 KWK524305 KMO524305 KCS524305 JSW524305 JJA524305 IZE524305 IPI524305 IFM524305 HVQ524305 HLU524305 HBY524305 GSC524305 GIG524305 FYK524305 FOO524305 FES524305 EUW524305 ELA524305 EBE524305 DRI524305 DHM524305 CXQ524305 CNU524305 CDY524305 BUC524305 BKG524305 BAK524305 AQO524305 AGS524305 WW524305 NA524305 WZM458769 WPQ458769 WFU458769 VVY458769 VMC458769 VCG458769 USK458769 UIO458769 TYS458769 TOW458769 TFA458769 SVE458769 SLI458769 SBM458769 RRQ458769 RHU458769 QXY458769 QOC458769 QEG458769 PUK458769 PKO458769 PAS458769 OQW458769 OHA458769 NXE458769 NNI458769 NDM458769 MTQ458769 MJU458769 LZY458769 LQC458769 LGG458769 KWK458769 KMO458769 KCS458769 JSW458769 JJA458769 IZE458769 IPI458769 IFM458769 HVQ458769 HLU458769 HBY458769 GSC458769 GIG458769 FYK458769 FOO458769 FES458769 EUW458769 ELA458769 EBE458769 DRI458769 DHM458769 CXQ458769 CNU458769 CDY458769 BUC458769 BKG458769 BAK458769 AQO458769 AGS458769 WW458769 NA458769 WZM393233 WPQ393233 WFU393233 VVY393233 VMC393233 VCG393233 USK393233 UIO393233 TYS393233 TOW393233 TFA393233 SVE393233 SLI393233 SBM393233 RRQ393233 RHU393233 QXY393233 QOC393233 QEG393233 PUK393233 PKO393233 PAS393233 OQW393233 OHA393233 NXE393233 NNI393233 NDM393233 MTQ393233 MJU393233 LZY393233 LQC393233 LGG393233 KWK393233 KMO393233 KCS393233 JSW393233 JJA393233 IZE393233 IPI393233 IFM393233 HVQ393233 HLU393233 HBY393233 GSC393233 GIG393233 FYK393233 FOO393233 FES393233 EUW393233 ELA393233 EBE393233 DRI393233 DHM393233 CXQ393233 CNU393233 CDY393233 BUC393233 BKG393233 BAK393233 AQO393233 AGS393233 WW393233 NA393233 WZM327697 WPQ327697 WFU327697 VVY327697 VMC327697 VCG327697 USK327697 UIO327697 TYS327697 TOW327697 TFA327697 SVE327697 SLI327697 SBM327697 RRQ327697 RHU327697 QXY327697 QOC327697 QEG327697 PUK327697 PKO327697 PAS327697 OQW327697 OHA327697 NXE327697 NNI327697 NDM327697 MTQ327697 MJU327697 LZY327697 LQC327697 LGG327697 KWK327697 KMO327697 KCS327697 JSW327697 JJA327697 IZE327697 IPI327697 IFM327697 HVQ327697 HLU327697 HBY327697 GSC327697 GIG327697 FYK327697 FOO327697 FES327697 EUW327697 ELA327697 EBE327697 DRI327697 DHM327697 CXQ327697 CNU327697 CDY327697 BUC327697 BKG327697 BAK327697 AQO327697 AGS327697 WW327697 NA327697 WZM262161 WPQ262161 WFU262161 VVY262161 VMC262161 VCG262161 USK262161 UIO262161 TYS262161 TOW262161 TFA262161 SVE262161 SLI262161 SBM262161 RRQ262161 RHU262161 QXY262161 QOC262161 QEG262161 PUK262161 PKO262161 PAS262161 OQW262161 OHA262161 NXE262161 NNI262161 NDM262161 MTQ262161 MJU262161 LZY262161 LQC262161 LGG262161 KWK262161 KMO262161 KCS262161 JSW262161 JJA262161 IZE262161 IPI262161 IFM262161 HVQ262161 HLU262161 HBY262161 GSC262161 GIG262161 FYK262161 FOO262161 FES262161 EUW262161 ELA262161 EBE262161 DRI262161 DHM262161 CXQ262161 CNU262161 CDY262161 BUC262161 BKG262161 BAK262161 AQO262161 AGS262161 WW262161 NA262161 WZM196625 WPQ196625 WFU196625 VVY196625 VMC196625 VCG196625 USK196625 UIO196625 TYS196625 TOW196625 TFA196625 SVE196625 SLI196625 SBM196625 RRQ196625 RHU196625 QXY196625 QOC196625 QEG196625 PUK196625 PKO196625 PAS196625 OQW196625 OHA196625 NXE196625 NNI196625 NDM196625 MTQ196625 MJU196625 LZY196625 LQC196625 LGG196625 KWK196625 KMO196625 KCS196625 JSW196625 JJA196625 IZE196625 IPI196625 IFM196625 HVQ196625 HLU196625 HBY196625 GSC196625 GIG196625 FYK196625 FOO196625 FES196625 EUW196625 ELA196625 EBE196625 DRI196625 DHM196625 CXQ196625 CNU196625 CDY196625 BUC196625 BKG196625 BAK196625 AQO196625 AGS196625 WW196625 NA196625 WZM131089 WPQ131089 WFU131089 VVY131089 VMC131089 VCG131089 USK131089 UIO131089 TYS131089 TOW131089 TFA131089 SVE131089 SLI131089 SBM131089 RRQ131089 RHU131089 QXY131089 QOC131089 QEG131089 PUK131089 PKO131089 PAS131089 OQW131089 OHA131089 NXE131089 NNI131089 NDM131089 MTQ131089 MJU131089 LZY131089 LQC131089 LGG131089 KWK131089 KMO131089 KCS131089 JSW131089 JJA131089 IZE131089 IPI131089 IFM131089 HVQ131089 HLU131089 HBY131089 GSC131089 GIG131089 FYK131089 FOO131089 FES131089 EUW131089 ELA131089 EBE131089 DRI131089 DHM131089 CXQ131089 CNU131089 CDY131089 BUC131089 BKG131089 BAK131089 AQO131089 AGS131089 WW131089 NA131089 WZM65553 WPQ65553 WFU65553 VVY65553 VMC65553 VCG65553 USK65553 UIO65553 TYS65553 TOW65553 TFA65553 SVE65553 SLI65553 SBM65553 RRQ65553 RHU65553 QXY65553 QOC65553 QEG65553 PUK65553 PKO65553 PAS65553 OQW65553 OHA65553 NXE65553 NNI65553 NDM65553 MTQ65553 MJU65553 LZY65553 LQC65553 LGG65553 KWK65553 KMO65553 KCS65553 JSW65553 JJA65553 IZE65553 IPI65553 IFM65553 HVQ65553 HLU65553 HBY65553 GSC65553 GIG65553 FYK65553 FOO65553 FES65553 EUW65553 ELA65553 EBE65553 DRI65553 DHM65553 CXQ65553 CNU65553 CDY65553 BUC65553 BKG65553 BAK65553 AQO65553 AGS65553 BH6 AJ6 AB6 T6 D5:D6 WW65553 BH131089 L59 AB59 D59 T59 U4:AI4 D8:J8 A1:B2 N3:S3 L8:BG8 BH65553 AJ59 R983058 R917522 R851986 R786450 R720914 R655378 R589842 R524306 R458770 R393234 R327698 R262162 R196626 R131090 R65554 T983057:T983058 T917521:T917522 T851985:T851986 T786449:T786450 T720913:T720914 T655377:T655378 T589841:T589842 T524305:T524306 T458769:T458770 T393233:T393234 T327697:T327698 T262161:T262162 T196625:T196626 T131089:T131090 T65553:T65554 K983058:K983098 K917522:K917562 K851986:K852026 K786450:K786490 K720914:K720954 K655378:K655418 K589842:K589882 K524306:K524346 K458770:K458810 K393234:K393274 K327698:K327738 K262162:K262202 K196626:K196666 K131090:K131130 K65554:K65594 Z983058 Z917522 Z851986 Z786450 Z720914 Z655378 Z589842 Z524306 Z458770 Z393234 Z327698 Z262162 Z196626 Z131090 Z65554 AB983057:AB983058 AB917521:AB917522 AB851985:AB851986 AB786449:AB786450 AB720913:AB720914 AB655377:AB655378 AB589841:AB589842 AB524305:AB524306 AB458769:AB458770 AB393233:AB393234 AB327697:AB327698 AB262161:AB262162 AB196625:AB196626 AB131089:AB131090 AB65553:AB65554 AH983058 AH917522 AH851986 AH786450 AH720914 AH655378 AH589842 AH524306 AH458770 AH393234 AH327698 AH262162 AH196626 AH131090 AH65554 Q983058:Q983098 Q917522:Q917562 Q851986:Q852026 Q786450:Q786490 Q720914:Q720954 Q655378:Q655418 Q589842:Q589882 Q524306:Q524346 Q458770:Q458810 Q393234:Q393274 Q327698:Q327738 Q262162:Q262202 Q196626:Q196666 Q131090:Q131130 Q65554:Q65594 AJ983057:AJ983058 AJ917521:AJ917522 AJ851985:AJ851986 AJ786449:AJ786450 AJ720913:AJ720914 AJ655377:AJ655378 AJ589841:AJ589842 AJ524305:AJ524306 AJ458769:AJ458770 AJ393233:AJ393234 AJ327697:AJ327698 AJ262161:AJ262162 AJ196625:AJ196626 AJ131089:AJ131090 AJ65553:AJ65554 Y983058:Y983098 Y917522:Y917562 Y851986:Y852026 Y786450:Y786490 Y720914:Y720954 Y655378:Y655418 Y589842:Y589882 Y524306:Y524346 Y458770:Y458810 Y393234:Y393274 Y327698:Y327738 Y262162:Y262202 Y196626:Y196666 Y131090:Y131130 Y65554:Y65594 AP983058 AP917522 AP851986 AP786450 AP720914 AP655378 AP589842 AP524306 AP458770 AP393234 AP327698 AP262162 AP196626 AP131090 AP65554 AO983058:AO983098 AO917522:AO917562 AO851986:AO852026 AO786450:AO786490 AO720914:AO720954 AO655378:AO655418 AO589842:AO589882 AO524306:AO524346 AO458770:AO458810 AO393234:AO393274 AO327698:AO327738 AO262162:AO262202 AO196626:AO196666 AO131090:AO131130 AO65554:AO65594 D983056:D983058 D917520:D917522 D851984:D851986 D786448:D786450 D720912:D720914 D655376:D655378 D589840:D589842 D524304:D524306 D458768:D458770 D393232:D393234 D327696:D327698 D262160:D262162 D196624:D196626 D131088:D131090 D65552:D65554 BI983100:BJ983110 BI917564:BJ917574 BI852028:BJ852038 BI786492:BJ786502 BI720956:BJ720966 BI655420:BJ655430 BI589884:BJ589894 BI524348:BJ524358 BI458812:BJ458822 BI393276:BJ393286 BI327740:BJ327750 BI262204:BJ262214 BI196668:BJ196678 BI131132:BJ131142 BI65596:BJ65606 BI60:BJ70 N983054:S983054 N917518:S917518 N851982:S851982 N786446:S786446 N720910:S720910 N655374:S655374 N589838:S589838 N524302:S524302 N458766:S458766 N393230:S393230 N327694:S327694 N262158:S262158 N196622:S196622 N131086:S131086 N65550:S65550 A983111:BJ1048576 A917575:BJ983051 A852039:BJ917515 A786503:BJ851979 A720967:BJ786443 A655431:BJ720907 A589895:BJ655371 A524359:BJ589835 A458823:BJ524299 A393287:BJ458763 A327751:BJ393227 A262215:BJ327691 A196679:BJ262155 A131143:BJ196619 A65607:BJ131083 A71:BJ65547 C983105:Z983110 C917569:Z917574 C852033:Z852038 C786497:Z786502 C720961:Z720966 C655425:Z655430 C589889:Z589894 C524353:Z524358 C458817:Z458822 C393281:Z393286 C327745:Z327750 C262209:Z262214 C196673:Z196678 C131137:Z131142 C65601:Z65606 C65:Z70 A983052:B983053 A917516:B917517 A851980:B851981 A786444:B786445 A720908:B720909 A655372:B655373 A589836:B589837 A524300:B524301 A458764:B458765 A393228:B393229 A327692:B327693 A262156:B262157 A196620:B196621 A131084:B131085 A65548:B65549 T983099 T917563 T852027 T786491 T720955 T655419 T589883 T524347 T458811 T393275 T327739 T262203 T196667 T131131 T65595 U983058:X983058 U917522:X917522 U851986:X851986 U786450:X786450 U720914:X720914 U655378:X655378 U589842:X589842 U524306:X524306 U458770:X458770 U393234:X393234 U327698:X327698 U262162:X262162 U196626:X196626 U131090:X131090 U65554:X65554 J983058 J917522 J851986 J786450 J720914 J655378 J589842 J524306 J458770 J393234 J327698 J262162 J196626 J131090 J65554 I983058:I983098 I917522:I917562 I851986:I852026 I786450:I786490 I720914:I720954 I655378:I655418 I589842:I589882 I524306:I524346 I458770:I458810 I393234:I393274 I327698:I327738 I262162:I262202 I196626:I196666 I131090:I131130 I65554:I65594 E983058:H983058 E917522:H917522 E851986:H851986 E786450:H786450 E720914:H720914 E655378:H655378 E589842:H589842 E524306:H524306 E458770:H458770 E393234:H393234 E327698:H327698 E262162:H262162 E196626:H196626 E131090:H131090 E65554:H65554 AC983058:AF983058 AC917522:AF917522 AC851986:AF851986 AC786450:AF786450 AC720914:AF720914 AC655378:AF655378 AC589842:AF589842 AC524306:AF524306 AC458770:AF458770 AC393234:AF393234 AC327698:AF327698 AC262162:AF262162 AC196626:AF196626 AC131090:AF131090 AC65554:AF65554 AK983058:AN983058 AK917522:AN917522 AK851986:AN851986 AK786450:AN786450 AK720914:AN720914 AK655378:AN655378 AK589842:AN589842 AK524306:AN524306 AK458770:AN458770 AK393234:AN393234 AK327698:AN327698 AK262162:AN262162 AK196626:AN196626 AK131090:AN131090 AK65554:AN65554 M983058:P983058 M917522:P917522 M851986:P851986 M786450:P786450 M720914:P720914 M655378:P655378 M589842:P589842 M524306:P524306 M458770:P458770 M393234:P393234 M327698:P327698 M262162:P262162 M196626:P196626 M131090:P131090 M65554:P65554 U983055:AI983055 U917519:AI917519 U851983:AI851983 U786447:AI786447 U720911:AI720911 U655375:AI655375 U589839:AI589839 U524303:AI524303 U458767:AI458767 U393231:AI393231 U327695:AI327695 U262159:AI262159 U196623:AI196623 U131087:AI131087 U65551:AI65551 AB983100:AI983110 AB917564:AI917574 AB852028:AI852038 AB786492:AI786502 AB720956:AI720966 AB655420:AI655430 AB589884:AI589894 AB524348:AI524358 AB458812:AI458822 AB393276:AI393286 AB327740:AI327750 AB262204:AI262214 AB196668:AI196678 AB131132:AI131142 AB65596:AI65606 AB60:AI70 BH983057 BH917521 BH851985 BH786449 BH720913 BH655377 BH589841 BH524305 BH458769 BH393233 BH327697 BH262161 BH196625 AW9:AW58 Q9:Q58 AA9:AA58 I9:I58 AQ9:AQ58 S9:S58 K8:K58 AY9:AY58 AI9:AI58 BG9:BG58 AG9:AG58 AO9:AO58 Y9:Y58 BE9:BE58</xm:sqref>
        </x14:dataValidation>
        <x14:dataValidation type="whole" allowBlank="1" showInputMessage="1" showErrorMessage="1" error="SIlahkan masukkan nilai 0 sampai 100">
          <x14:formula1>
            <xm:f>0</xm:f>
          </x14:formula1>
          <x14:formula2>
            <xm:f>100</xm:f>
          </x14:formula2>
          <xm:sqref>MY65555:MY65594 MY9:MY59 WU9:WU59 AGQ9:AGQ59 AQM9:AQM59 BAI9:BAI59 BKE9:BKE59 BUA9:BUA59 CDW9:CDW59 CNS9:CNS59 CXO9:CXO59 DHK9:DHK59 DRG9:DRG59 EBC9:EBC59 EKY9:EKY59 EUU9:EUU59 FEQ9:FEQ59 FOM9:FOM59 FYI9:FYI59 GIE9:GIE59 GSA9:GSA59 HBW9:HBW59 HLS9:HLS59 HVO9:HVO59 IFK9:IFK59 IPG9:IPG59 IZC9:IZC59 JIY9:JIY59 JSU9:JSU59 KCQ9:KCQ59 KMM9:KMM59 KWI9:KWI59 LGE9:LGE59 LQA9:LQA59 LZW9:LZW59 MJS9:MJS59 MTO9:MTO59 NDK9:NDK59 NNG9:NNG59 NXC9:NXC59 OGY9:OGY59 OQU9:OQU59 PAQ9:PAQ59 PKM9:PKM59 PUI9:PUI59 QEE9:QEE59 QOA9:QOA59 QXW9:QXW59 RHS9:RHS59 RRO9:RRO59 SBK9:SBK59 SLG9:SLG59 SVC9:SVC59 TEY9:TEY59 TOU9:TOU59 TYQ9:TYQ59 UIM9:UIM59 USI9:USI59 VCE9:VCE59 VMA9:VMA59 VVW9:VVW59 WFS9:WFS59 WPO9:WPO59 WZK9:WZK59 MA9:MA59 VW9:VW59 AFS9:AFS59 APO9:APO59 AZK9:AZK59 BJG9:BJG59 BTC9:BTC59 CCY9:CCY59 CMU9:CMU59 CWQ9:CWQ59 DGM9:DGM59 DQI9:DQI59 EAE9:EAE59 EKA9:EKA59 ETW9:ETW59 FDS9:FDS59 FNO9:FNO59 FXK9:FXK59 GHG9:GHG59 GRC9:GRC59 HAY9:HAY59 HKU9:HKU59 HUQ9:HUQ59 IEM9:IEM59 IOI9:IOI59 IYE9:IYE59 JIA9:JIA59 JRW9:JRW59 KBS9:KBS59 KLO9:KLO59 KVK9:KVK59 LFG9:LFG59 LPC9:LPC59 LYY9:LYY59 MIU9:MIU59 MSQ9:MSQ59 NCM9:NCM59 NMI9:NMI59 NWE9:NWE59 OGA9:OGA59 OPW9:OPW59 OZS9:OZS59 PJO9:PJO59 PTK9:PTK59 QDG9:QDG59 QNC9:QNC59 QWY9:QWY59 RGU9:RGU59 RQQ9:RQQ59 SAM9:SAM59 SKI9:SKI59 SUE9:SUE59 TEA9:TEA59 TNW9:TNW59 TXS9:TXS59 UHO9:UHO59 URK9:URK59 VBG9:VBG59 VLC9:VLC59 VUY9:VUY59 WEU9:WEU59 WOQ9:WOQ59 WYM9:WYM59 MG9:MG59 WC9:WC59 AFY9:AFY59 APU9:APU59 AZQ9:AZQ59 BJM9:BJM59 BTI9:BTI59 CDE9:CDE59 CNA9:CNA59 CWW9:CWW59 DGS9:DGS59 DQO9:DQO59 EAK9:EAK59 EKG9:EKG59 EUC9:EUC59 FDY9:FDY59 FNU9:FNU59 FXQ9:FXQ59 GHM9:GHM59 GRI9:GRI59 HBE9:HBE59 HLA9:HLA59 HUW9:HUW59 IES9:IES59 IOO9:IOO59 IYK9:IYK59 JIG9:JIG59 JSC9:JSC59 KBY9:KBY59 KLU9:KLU59 KVQ9:KVQ59 LFM9:LFM59 LPI9:LPI59 LZE9:LZE59 MJA9:MJA59 MSW9:MSW59 NCS9:NCS59 NMO9:NMO59 NWK9:NWK59 OGG9:OGG59 OQC9:OQC59 OZY9:OZY59 PJU9:PJU59 PTQ9:PTQ59 QDM9:QDM59 QNI9:QNI59 QXE9:QXE59 RHA9:RHA59 RQW9:RQW59 SAS9:SAS59 SKO9:SKO59 SUK9:SUK59 TEG9:TEG59 TOC9:TOC59 TXY9:TXY59 UHU9:UHU59 URQ9:URQ59 VBM9:VBM59 VLI9:VLI59 VVE9:VVE59 WFA9:WFA59 WOW9:WOW59 WYS9:WYS59 LW9:LY59 VS9:VU59 AFO9:AFQ59 APK9:APM59 AZG9:AZI59 BJC9:BJE59 BSY9:BTA59 CCU9:CCW59 CMQ9:CMS59 CWM9:CWO59 DGI9:DGK59 DQE9:DQG59 EAA9:EAC59 EJW9:EJY59 ETS9:ETU59 FDO9:FDQ59 FNK9:FNM59 FXG9:FXI59 GHC9:GHE59 GQY9:GRA59 HAU9:HAW59 HKQ9:HKS59 HUM9:HUO59 IEI9:IEK59 IOE9:IOG59 IYA9:IYC59 JHW9:JHY59 JRS9:JRU59 KBO9:KBQ59 KLK9:KLM59 KVG9:KVI59 LFC9:LFE59 LOY9:LPA59 LYU9:LYW59 MIQ9:MIS59 MSM9:MSO59 NCI9:NCK59 NME9:NMG59 NWA9:NWC59 OFW9:OFY59 OPS9:OPU59 OZO9:OZQ59 PJK9:PJM59 PTG9:PTI59 QDC9:QDE59 QMY9:QNA59 QWU9:QWW59 RGQ9:RGS59 RQM9:RQO59 SAI9:SAK59 SKE9:SKG59 SUA9:SUC59 TDW9:TDY59 TNS9:TNU59 TXO9:TXQ59 UHK9:UHM59 URG9:URI59 VBC9:VBE59 VKY9:VLA59 VUU9:VUW59 WEQ9:WES59 WOM9:WOO59 WYI9:WYK59 MC9:ME59 VY9:WA59 AFU9:AFW59 APQ9:APS59 AZM9:AZO59 BJI9:BJK59 BTE9:BTG59 CDA9:CDC59 CMW9:CMY59 CWS9:CWU59 DGO9:DGQ59 DQK9:DQM59 EAG9:EAI59 EKC9:EKE59 ETY9:EUA59 FDU9:FDW59 FNQ9:FNS59 FXM9:FXO59 GHI9:GHK59 GRE9:GRG59 HBA9:HBC59 HKW9:HKY59 HUS9:HUU59 IEO9:IEQ59 IOK9:IOM59 IYG9:IYI59 JIC9:JIE59 JRY9:JSA59 KBU9:KBW59 KLQ9:KLS59 KVM9:KVO59 LFI9:LFK59 LPE9:LPG59 LZA9:LZC59 MIW9:MIY59 MSS9:MSU59 NCO9:NCQ59 NMK9:NMM59 NWG9:NWI59 OGC9:OGE59 OPY9:OQA59 OZU9:OZW59 PJQ9:PJS59 PTM9:PTO59 QDI9:QDK59 QNE9:QNG59 QXA9:QXC59 RGW9:RGY59 RQS9:RQU59 SAO9:SAQ59 SKK9:SKM59 SUG9:SUI59 TEC9:TEE59 TNY9:TOA59 TXU9:TXW59 UHQ9:UHS59 URM9:URO59 VBI9:VBK59 VLE9:VLG59 VVA9:VVC59 WEW9:WEY59 WOS9:WOU59 WYO9:WYQ59 MM9:MM59 WI9:WI59 AGE9:AGE59 AQA9:AQA59 AZW9:AZW59 BJS9:BJS59 BTO9:BTO59 CDK9:CDK59 CNG9:CNG59 CXC9:CXC59 DGY9:DGY59 DQU9:DQU59 EAQ9:EAQ59 EKM9:EKM59 EUI9:EUI59 FEE9:FEE59 FOA9:FOA59 FXW9:FXW59 GHS9:GHS59 GRO9:GRO59 HBK9:HBK59 HLG9:HLG59 HVC9:HVC59 IEY9:IEY59 IOU9:IOU59 IYQ9:IYQ59 JIM9:JIM59 JSI9:JSI59 KCE9:KCE59 KMA9:KMA59 KVW9:KVW59 LFS9:LFS59 LPO9:LPO59 LZK9:LZK59 MJG9:MJG59 MTC9:MTC59 NCY9:NCY59 NMU9:NMU59 NWQ9:NWQ59 OGM9:OGM59 OQI9:OQI59 PAE9:PAE59 PKA9:PKA59 PTW9:PTW59 QDS9:QDS59 QNO9:QNO59 QXK9:QXK59 RHG9:RHG59 RRC9:RRC59 SAY9:SAY59 SKU9:SKU59 SUQ9:SUQ59 TEM9:TEM59 TOI9:TOI59 TYE9:TYE59 UIA9:UIA59 URW9:URW59 VBS9:VBS59 VLO9:VLO59 VVK9:VVK59 WFG9:WFG59 WPC9:WPC59 WYY9:WYY59 MI9:MK59 WE9:WG59 AGA9:AGC59 APW9:APY59 AZS9:AZU59 BJO9:BJQ59 BTK9:BTM59 CDG9:CDI59 CNC9:CNE59 CWY9:CXA59 DGU9:DGW59 DQQ9:DQS59 EAM9:EAO59 EKI9:EKK59 EUE9:EUG59 FEA9:FEC59 FNW9:FNY59 FXS9:FXU59 GHO9:GHQ59 GRK9:GRM59 HBG9:HBI59 HLC9:HLE59 HUY9:HVA59 IEU9:IEW59 IOQ9:IOS59 IYM9:IYO59 JII9:JIK59 JSE9:JSG59 KCA9:KCC59 KLW9:KLY59 KVS9:KVU59 LFO9:LFQ59 LPK9:LPM59 LZG9:LZI59 MJC9:MJE59 MSY9:MTA59 NCU9:NCW59 NMQ9:NMS59 NWM9:NWO59 OGI9:OGK59 OQE9:OQG59 PAA9:PAC59 PJW9:PJY59 PTS9:PTU59 QDO9:QDQ59 QNK9:QNM59 QXG9:QXI59 RHC9:RHE59 RQY9:RRA59 SAU9:SAW59 SKQ9:SKS59 SUM9:SUO59 TEI9:TEK59 TOE9:TOG59 TYA9:TYC59 UHW9:UHY59 URS9:URU59 VBO9:VBQ59 VLK9:VLM59 VVG9:VVI59 WFC9:WFE59 WOY9:WPA59 WYU9:WYW59 MS9:MS59 WO9:WO59 AGK9:AGK59 AQG9:AQG59 BAC9:BAC59 BJY9:BJY59 BTU9:BTU59 CDQ9:CDQ59 CNM9:CNM59 CXI9:CXI59 DHE9:DHE59 DRA9:DRA59 EAW9:EAW59 EKS9:EKS59 EUO9:EUO59 FEK9:FEK59 FOG9:FOG59 FYC9:FYC59 GHY9:GHY59 GRU9:GRU59 HBQ9:HBQ59 HLM9:HLM59 HVI9:HVI59 IFE9:IFE59 IPA9:IPA59 IYW9:IYW59 JIS9:JIS59 JSO9:JSO59 KCK9:KCK59 KMG9:KMG59 KWC9:KWC59 LFY9:LFY59 LPU9:LPU59 LZQ9:LZQ59 MJM9:MJM59 MTI9:MTI59 NDE9:NDE59 NNA9:NNA59 NWW9:NWW59 OGS9:OGS59 OQO9:OQO59 PAK9:PAK59 PKG9:PKG59 PUC9:PUC59 QDY9:QDY59 QNU9:QNU59 QXQ9:QXQ59 RHM9:RHM59 RRI9:RRI59 SBE9:SBE59 SLA9:SLA59 SUW9:SUW59 TES9:TES59 TOO9:TOO59 TYK9:TYK59 UIG9:UIG59 USC9:USC59 VBY9:VBY59 VLU9:VLU59 VVQ9:VVQ59 WFM9:WFM59 WPI9:WPI59 WZE9:WZE59 MO9:MQ59 WK9:WM59 AGG9:AGI59 AQC9:AQE59 AZY9:BAA59 BJU9:BJW59 BTQ9:BTS59 CDM9:CDO59 CNI9:CNK59 CXE9:CXG59 DHA9:DHC59 DQW9:DQY59 EAS9:EAU59 EKO9:EKQ59 EUK9:EUM59 FEG9:FEI59 FOC9:FOE59 FXY9:FYA59 GHU9:GHW59 GRQ9:GRS59 HBM9:HBO59 HLI9:HLK59 HVE9:HVG59 IFA9:IFC59 IOW9:IOY59 IYS9:IYU59 JIO9:JIQ59 JSK9:JSM59 KCG9:KCI59 KMC9:KME59 KVY9:KWA59 LFU9:LFW59 LPQ9:LPS59 LZM9:LZO59 MJI9:MJK59 MTE9:MTG59 NDA9:NDC59 NMW9:NMY59 NWS9:NWU59 OGO9:OGQ59 OQK9:OQM59 PAG9:PAI59 PKC9:PKE59 PTY9:PUA59 QDU9:QDW59 QNQ9:QNS59 QXM9:QXO59 RHI9:RHK59 RRE9:RRG59 SBA9:SBC59 SKW9:SKY59 SUS9:SUU59 TEO9:TEQ59 TOK9:TOM59 TYG9:TYI59 UIC9:UIE59 URY9:USA59 VBU9:VBW59 VLQ9:VLS59 VVM9:VVO59 WFI9:WFK59 WPE9:WPG59 WZA9:WZC59 MU9:MW59 WQ9:WS59 AGM9:AGO59 AQI9:AQK59 BAE9:BAG59 BKA9:BKC59 BTW9:BTY59 CDS9:CDU59 CNO9:CNQ59 CXK9:CXM59 DHG9:DHI59 DRC9:DRE59 EAY9:EBA59 EKU9:EKW59 EUQ9:EUS59 FEM9:FEO59 FOI9:FOK59 FYE9:FYG59 GIA9:GIC59 GRW9:GRY59 HBS9:HBU59 HLO9:HLQ59 HVK9:HVM59 IFG9:IFI59 IPC9:IPE59 IYY9:IZA59 JIU9:JIW59 JSQ9:JSS59 KCM9:KCO59 KMI9:KMK59 KWE9:KWG59 LGA9:LGC59 LPW9:LPY59 LZS9:LZU59 MJO9:MJQ59 MTK9:MTM59 NDG9:NDI59 NNC9:NNE59 NWY9:NXA59 OGU9:OGW59 OQQ9:OQS59 PAM9:PAO59 PKI9:PKK59 PUE9:PUG59 QEA9:QEC59 QNW9:QNY59 QXS9:QXU59 RHO9:RHQ59 RRK9:RRM59 SBG9:SBI59 SLC9:SLE59 SUY9:SVA59 TEU9:TEW59 TOQ9:TOS59 TYM9:TYO59 UII9:UIK59 USE9:USG59 VCA9:VCC59 VLW9:VLY59 VVS9:VVU59 WFO9:WFQ59 WPK9:WPM59 WZG9:WZI59 NB9:NC59 WX9:WY59 AGT9:AGU59 AQP9:AQQ59 BAL9:BAM59 BKH9:BKI59 BUD9:BUE59 CDZ9:CEA59 CNV9:CNW59 CXR9:CXS59 DHN9:DHO59 DRJ9:DRK59 EBF9:EBG59 ELB9:ELC59 EUX9:EUY59 FET9:FEU59 FOP9:FOQ59 FYL9:FYM59 GIH9:GII59 GSD9:GSE59 HBZ9:HCA59 HLV9:HLW59 HVR9:HVS59 IFN9:IFO59 IPJ9:IPK59 IZF9:IZG59 JJB9:JJC59 JSX9:JSY59 KCT9:KCU59 KMP9:KMQ59 KWL9:KWM59 LGH9:LGI59 LQD9:LQE59 LZZ9:MAA59 MJV9:MJW59 MTR9:MTS59 NDN9:NDO59 NNJ9:NNK59 NXF9:NXG59 OHB9:OHC59 OQX9:OQY59 PAT9:PAU59 PKP9:PKQ59 PUL9:PUM59 QEH9:QEI59 QOD9:QOE59 QXZ9:QYA59 RHV9:RHW59 RRR9:RRS59 SBN9:SBO59 SLJ9:SLK59 SVF9:SVG59 TFB9:TFC59 TOX9:TOY59 TYT9:TYU59 UIP9:UIQ59 USL9:USM59 VCH9:VCI59 VMD9:VME59 VVZ9:VWA59 WFV9:WFW59 WPR9:WPS59 WZN9:WZO59 WPR983059:WPS983098 WFV983059:WFW983098 VVZ983059:VWA983098 VMD983059:VME983098 VCH983059:VCI983098 USL983059:USM983098 UIP983059:UIQ983098 TYT983059:TYU983098 TOX983059:TOY983098 TFB983059:TFC983098 SVF983059:SVG983098 SLJ983059:SLK983098 SBN983059:SBO983098 RRR983059:RRS983098 RHV983059:RHW983098 QXZ983059:QYA983098 QOD983059:QOE983098 QEH983059:QEI983098 PUL983059:PUM983098 PKP983059:PKQ983098 PAT983059:PAU983098 OQX983059:OQY983098 OHB983059:OHC983098 NXF983059:NXG983098 NNJ983059:NNK983098 NDN983059:NDO983098 MTR983059:MTS983098 MJV983059:MJW983098 LZZ983059:MAA983098 LQD983059:LQE983098 LGH983059:LGI983098 KWL983059:KWM983098 KMP983059:KMQ983098 KCT983059:KCU983098 JSX983059:JSY983098 JJB983059:JJC983098 IZF983059:IZG983098 IPJ983059:IPK983098 IFN983059:IFO983098 HVR983059:HVS983098 HLV983059:HLW983098 HBZ983059:HCA983098 GSD983059:GSE983098 GIH983059:GII983098 FYL983059:FYM983098 FOP983059:FOQ983098 FET983059:FEU983098 EUX983059:EUY983098 ELB983059:ELC983098 EBF983059:EBG983098 DRJ983059:DRK983098 DHN983059:DHO983098 CXR983059:CXS983098 CNV983059:CNW983098 CDZ983059:CEA983098 BUD983059:BUE983098 BKH983059:BKI983098 BAL983059:BAM983098 AQP983059:AQQ983098 AGT983059:AGU983098 WX983059:WY983098 NB983059:NC983098 WZN917523:WZO917562 WPR917523:WPS917562 WFV917523:WFW917562 VVZ917523:VWA917562 VMD917523:VME917562 VCH917523:VCI917562 USL917523:USM917562 UIP917523:UIQ917562 TYT917523:TYU917562 TOX917523:TOY917562 TFB917523:TFC917562 SVF917523:SVG917562 SLJ917523:SLK917562 SBN917523:SBO917562 RRR917523:RRS917562 RHV917523:RHW917562 QXZ917523:QYA917562 QOD917523:QOE917562 QEH917523:QEI917562 PUL917523:PUM917562 PKP917523:PKQ917562 PAT917523:PAU917562 OQX917523:OQY917562 OHB917523:OHC917562 NXF917523:NXG917562 NNJ917523:NNK917562 NDN917523:NDO917562 MTR917523:MTS917562 MJV917523:MJW917562 LZZ917523:MAA917562 LQD917523:LQE917562 LGH917523:LGI917562 KWL917523:KWM917562 KMP917523:KMQ917562 KCT917523:KCU917562 JSX917523:JSY917562 JJB917523:JJC917562 IZF917523:IZG917562 IPJ917523:IPK917562 IFN917523:IFO917562 HVR917523:HVS917562 HLV917523:HLW917562 HBZ917523:HCA917562 GSD917523:GSE917562 GIH917523:GII917562 FYL917523:FYM917562 FOP917523:FOQ917562 FET917523:FEU917562 EUX917523:EUY917562 ELB917523:ELC917562 EBF917523:EBG917562 DRJ917523:DRK917562 DHN917523:DHO917562 CXR917523:CXS917562 CNV917523:CNW917562 CDZ917523:CEA917562 BUD917523:BUE917562 BKH917523:BKI917562 BAL917523:BAM917562 AQP917523:AQQ917562 AGT917523:AGU917562 WX917523:WY917562 NB917523:NC917562 WZN851987:WZO852026 WPR851987:WPS852026 WFV851987:WFW852026 VVZ851987:VWA852026 VMD851987:VME852026 VCH851987:VCI852026 USL851987:USM852026 UIP851987:UIQ852026 TYT851987:TYU852026 TOX851987:TOY852026 TFB851987:TFC852026 SVF851987:SVG852026 SLJ851987:SLK852026 SBN851987:SBO852026 RRR851987:RRS852026 RHV851987:RHW852026 QXZ851987:QYA852026 QOD851987:QOE852026 QEH851987:QEI852026 PUL851987:PUM852026 PKP851987:PKQ852026 PAT851987:PAU852026 OQX851987:OQY852026 OHB851987:OHC852026 NXF851987:NXG852026 NNJ851987:NNK852026 NDN851987:NDO852026 MTR851987:MTS852026 MJV851987:MJW852026 LZZ851987:MAA852026 LQD851987:LQE852026 LGH851987:LGI852026 KWL851987:KWM852026 KMP851987:KMQ852026 KCT851987:KCU852026 JSX851987:JSY852026 JJB851987:JJC852026 IZF851987:IZG852026 IPJ851987:IPK852026 IFN851987:IFO852026 HVR851987:HVS852026 HLV851987:HLW852026 HBZ851987:HCA852026 GSD851987:GSE852026 GIH851987:GII852026 FYL851987:FYM852026 FOP851987:FOQ852026 FET851987:FEU852026 EUX851987:EUY852026 ELB851987:ELC852026 EBF851987:EBG852026 DRJ851987:DRK852026 DHN851987:DHO852026 CXR851987:CXS852026 CNV851987:CNW852026 CDZ851987:CEA852026 BUD851987:BUE852026 BKH851987:BKI852026 BAL851987:BAM852026 AQP851987:AQQ852026 AGT851987:AGU852026 WX851987:WY852026 NB851987:NC852026 WZN786451:WZO786490 WPR786451:WPS786490 WFV786451:WFW786490 VVZ786451:VWA786490 VMD786451:VME786490 VCH786451:VCI786490 USL786451:USM786490 UIP786451:UIQ786490 TYT786451:TYU786490 TOX786451:TOY786490 TFB786451:TFC786490 SVF786451:SVG786490 SLJ786451:SLK786490 SBN786451:SBO786490 RRR786451:RRS786490 RHV786451:RHW786490 QXZ786451:QYA786490 QOD786451:QOE786490 QEH786451:QEI786490 PUL786451:PUM786490 PKP786451:PKQ786490 PAT786451:PAU786490 OQX786451:OQY786490 OHB786451:OHC786490 NXF786451:NXG786490 NNJ786451:NNK786490 NDN786451:NDO786490 MTR786451:MTS786490 MJV786451:MJW786490 LZZ786451:MAA786490 LQD786451:LQE786490 LGH786451:LGI786490 KWL786451:KWM786490 KMP786451:KMQ786490 KCT786451:KCU786490 JSX786451:JSY786490 JJB786451:JJC786490 IZF786451:IZG786490 IPJ786451:IPK786490 IFN786451:IFO786490 HVR786451:HVS786490 HLV786451:HLW786490 HBZ786451:HCA786490 GSD786451:GSE786490 GIH786451:GII786490 FYL786451:FYM786490 FOP786451:FOQ786490 FET786451:FEU786490 EUX786451:EUY786490 ELB786451:ELC786490 EBF786451:EBG786490 DRJ786451:DRK786490 DHN786451:DHO786490 CXR786451:CXS786490 CNV786451:CNW786490 CDZ786451:CEA786490 BUD786451:BUE786490 BKH786451:BKI786490 BAL786451:BAM786490 AQP786451:AQQ786490 AGT786451:AGU786490 WX786451:WY786490 NB786451:NC786490 WZN720915:WZO720954 WPR720915:WPS720954 WFV720915:WFW720954 VVZ720915:VWA720954 VMD720915:VME720954 VCH720915:VCI720954 USL720915:USM720954 UIP720915:UIQ720954 TYT720915:TYU720954 TOX720915:TOY720954 TFB720915:TFC720954 SVF720915:SVG720954 SLJ720915:SLK720954 SBN720915:SBO720954 RRR720915:RRS720954 RHV720915:RHW720954 QXZ720915:QYA720954 QOD720915:QOE720954 QEH720915:QEI720954 PUL720915:PUM720954 PKP720915:PKQ720954 PAT720915:PAU720954 OQX720915:OQY720954 OHB720915:OHC720954 NXF720915:NXG720954 NNJ720915:NNK720954 NDN720915:NDO720954 MTR720915:MTS720954 MJV720915:MJW720954 LZZ720915:MAA720954 LQD720915:LQE720954 LGH720915:LGI720954 KWL720915:KWM720954 KMP720915:KMQ720954 KCT720915:KCU720954 JSX720915:JSY720954 JJB720915:JJC720954 IZF720915:IZG720954 IPJ720915:IPK720954 IFN720915:IFO720954 HVR720915:HVS720954 HLV720915:HLW720954 HBZ720915:HCA720954 GSD720915:GSE720954 GIH720915:GII720954 FYL720915:FYM720954 FOP720915:FOQ720954 FET720915:FEU720954 EUX720915:EUY720954 ELB720915:ELC720954 EBF720915:EBG720954 DRJ720915:DRK720954 DHN720915:DHO720954 CXR720915:CXS720954 CNV720915:CNW720954 CDZ720915:CEA720954 BUD720915:BUE720954 BKH720915:BKI720954 BAL720915:BAM720954 AQP720915:AQQ720954 AGT720915:AGU720954 WX720915:WY720954 NB720915:NC720954 WZN655379:WZO655418 WPR655379:WPS655418 WFV655379:WFW655418 VVZ655379:VWA655418 VMD655379:VME655418 VCH655379:VCI655418 USL655379:USM655418 UIP655379:UIQ655418 TYT655379:TYU655418 TOX655379:TOY655418 TFB655379:TFC655418 SVF655379:SVG655418 SLJ655379:SLK655418 SBN655379:SBO655418 RRR655379:RRS655418 RHV655379:RHW655418 QXZ655379:QYA655418 QOD655379:QOE655418 QEH655379:QEI655418 PUL655379:PUM655418 PKP655379:PKQ655418 PAT655379:PAU655418 OQX655379:OQY655418 OHB655379:OHC655418 NXF655379:NXG655418 NNJ655379:NNK655418 NDN655379:NDO655418 MTR655379:MTS655418 MJV655379:MJW655418 LZZ655379:MAA655418 LQD655379:LQE655418 LGH655379:LGI655418 KWL655379:KWM655418 KMP655379:KMQ655418 KCT655379:KCU655418 JSX655379:JSY655418 JJB655379:JJC655418 IZF655379:IZG655418 IPJ655379:IPK655418 IFN655379:IFO655418 HVR655379:HVS655418 HLV655379:HLW655418 HBZ655379:HCA655418 GSD655379:GSE655418 GIH655379:GII655418 FYL655379:FYM655418 FOP655379:FOQ655418 FET655379:FEU655418 EUX655379:EUY655418 ELB655379:ELC655418 EBF655379:EBG655418 DRJ655379:DRK655418 DHN655379:DHO655418 CXR655379:CXS655418 CNV655379:CNW655418 CDZ655379:CEA655418 BUD655379:BUE655418 BKH655379:BKI655418 BAL655379:BAM655418 AQP655379:AQQ655418 AGT655379:AGU655418 WX655379:WY655418 NB655379:NC655418 WZN589843:WZO589882 WPR589843:WPS589882 WFV589843:WFW589882 VVZ589843:VWA589882 VMD589843:VME589882 VCH589843:VCI589882 USL589843:USM589882 UIP589843:UIQ589882 TYT589843:TYU589882 TOX589843:TOY589882 TFB589843:TFC589882 SVF589843:SVG589882 SLJ589843:SLK589882 SBN589843:SBO589882 RRR589843:RRS589882 RHV589843:RHW589882 QXZ589843:QYA589882 QOD589843:QOE589882 QEH589843:QEI589882 PUL589843:PUM589882 PKP589843:PKQ589882 PAT589843:PAU589882 OQX589843:OQY589882 OHB589843:OHC589882 NXF589843:NXG589882 NNJ589843:NNK589882 NDN589843:NDO589882 MTR589843:MTS589882 MJV589843:MJW589882 LZZ589843:MAA589882 LQD589843:LQE589882 LGH589843:LGI589882 KWL589843:KWM589882 KMP589843:KMQ589882 KCT589843:KCU589882 JSX589843:JSY589882 JJB589843:JJC589882 IZF589843:IZG589882 IPJ589843:IPK589882 IFN589843:IFO589882 HVR589843:HVS589882 HLV589843:HLW589882 HBZ589843:HCA589882 GSD589843:GSE589882 GIH589843:GII589882 FYL589843:FYM589882 FOP589843:FOQ589882 FET589843:FEU589882 EUX589843:EUY589882 ELB589843:ELC589882 EBF589843:EBG589882 DRJ589843:DRK589882 DHN589843:DHO589882 CXR589843:CXS589882 CNV589843:CNW589882 CDZ589843:CEA589882 BUD589843:BUE589882 BKH589843:BKI589882 BAL589843:BAM589882 AQP589843:AQQ589882 AGT589843:AGU589882 WX589843:WY589882 NB589843:NC589882 WZN524307:WZO524346 WPR524307:WPS524346 WFV524307:WFW524346 VVZ524307:VWA524346 VMD524307:VME524346 VCH524307:VCI524346 USL524307:USM524346 UIP524307:UIQ524346 TYT524307:TYU524346 TOX524307:TOY524346 TFB524307:TFC524346 SVF524307:SVG524346 SLJ524307:SLK524346 SBN524307:SBO524346 RRR524307:RRS524346 RHV524307:RHW524346 QXZ524307:QYA524346 QOD524307:QOE524346 QEH524307:QEI524346 PUL524307:PUM524346 PKP524307:PKQ524346 PAT524307:PAU524346 OQX524307:OQY524346 OHB524307:OHC524346 NXF524307:NXG524346 NNJ524307:NNK524346 NDN524307:NDO524346 MTR524307:MTS524346 MJV524307:MJW524346 LZZ524307:MAA524346 LQD524307:LQE524346 LGH524307:LGI524346 KWL524307:KWM524346 KMP524307:KMQ524346 KCT524307:KCU524346 JSX524307:JSY524346 JJB524307:JJC524346 IZF524307:IZG524346 IPJ524307:IPK524346 IFN524307:IFO524346 HVR524307:HVS524346 HLV524307:HLW524346 HBZ524307:HCA524346 GSD524307:GSE524346 GIH524307:GII524346 FYL524307:FYM524346 FOP524307:FOQ524346 FET524307:FEU524346 EUX524307:EUY524346 ELB524307:ELC524346 EBF524307:EBG524346 DRJ524307:DRK524346 DHN524307:DHO524346 CXR524307:CXS524346 CNV524307:CNW524346 CDZ524307:CEA524346 BUD524307:BUE524346 BKH524307:BKI524346 BAL524307:BAM524346 AQP524307:AQQ524346 AGT524307:AGU524346 WX524307:WY524346 NB524307:NC524346 WZN458771:WZO458810 WPR458771:WPS458810 WFV458771:WFW458810 VVZ458771:VWA458810 VMD458771:VME458810 VCH458771:VCI458810 USL458771:USM458810 UIP458771:UIQ458810 TYT458771:TYU458810 TOX458771:TOY458810 TFB458771:TFC458810 SVF458771:SVG458810 SLJ458771:SLK458810 SBN458771:SBO458810 RRR458771:RRS458810 RHV458771:RHW458810 QXZ458771:QYA458810 QOD458771:QOE458810 QEH458771:QEI458810 PUL458771:PUM458810 PKP458771:PKQ458810 PAT458771:PAU458810 OQX458771:OQY458810 OHB458771:OHC458810 NXF458771:NXG458810 NNJ458771:NNK458810 NDN458771:NDO458810 MTR458771:MTS458810 MJV458771:MJW458810 LZZ458771:MAA458810 LQD458771:LQE458810 LGH458771:LGI458810 KWL458771:KWM458810 KMP458771:KMQ458810 KCT458771:KCU458810 JSX458771:JSY458810 JJB458771:JJC458810 IZF458771:IZG458810 IPJ458771:IPK458810 IFN458771:IFO458810 HVR458771:HVS458810 HLV458771:HLW458810 HBZ458771:HCA458810 GSD458771:GSE458810 GIH458771:GII458810 FYL458771:FYM458810 FOP458771:FOQ458810 FET458771:FEU458810 EUX458771:EUY458810 ELB458771:ELC458810 EBF458771:EBG458810 DRJ458771:DRK458810 DHN458771:DHO458810 CXR458771:CXS458810 CNV458771:CNW458810 CDZ458771:CEA458810 BUD458771:BUE458810 BKH458771:BKI458810 BAL458771:BAM458810 AQP458771:AQQ458810 AGT458771:AGU458810 WX458771:WY458810 NB458771:NC458810 WZN393235:WZO393274 WPR393235:WPS393274 WFV393235:WFW393274 VVZ393235:VWA393274 VMD393235:VME393274 VCH393235:VCI393274 USL393235:USM393274 UIP393235:UIQ393274 TYT393235:TYU393274 TOX393235:TOY393274 TFB393235:TFC393274 SVF393235:SVG393274 SLJ393235:SLK393274 SBN393235:SBO393274 RRR393235:RRS393274 RHV393235:RHW393274 QXZ393235:QYA393274 QOD393235:QOE393274 QEH393235:QEI393274 PUL393235:PUM393274 PKP393235:PKQ393274 PAT393235:PAU393274 OQX393235:OQY393274 OHB393235:OHC393274 NXF393235:NXG393274 NNJ393235:NNK393274 NDN393235:NDO393274 MTR393235:MTS393274 MJV393235:MJW393274 LZZ393235:MAA393274 LQD393235:LQE393274 LGH393235:LGI393274 KWL393235:KWM393274 KMP393235:KMQ393274 KCT393235:KCU393274 JSX393235:JSY393274 JJB393235:JJC393274 IZF393235:IZG393274 IPJ393235:IPK393274 IFN393235:IFO393274 HVR393235:HVS393274 HLV393235:HLW393274 HBZ393235:HCA393274 GSD393235:GSE393274 GIH393235:GII393274 FYL393235:FYM393274 FOP393235:FOQ393274 FET393235:FEU393274 EUX393235:EUY393274 ELB393235:ELC393274 EBF393235:EBG393274 DRJ393235:DRK393274 DHN393235:DHO393274 CXR393235:CXS393274 CNV393235:CNW393274 CDZ393235:CEA393274 BUD393235:BUE393274 BKH393235:BKI393274 BAL393235:BAM393274 AQP393235:AQQ393274 AGT393235:AGU393274 WX393235:WY393274 NB393235:NC393274 WZN327699:WZO327738 WPR327699:WPS327738 WFV327699:WFW327738 VVZ327699:VWA327738 VMD327699:VME327738 VCH327699:VCI327738 USL327699:USM327738 UIP327699:UIQ327738 TYT327699:TYU327738 TOX327699:TOY327738 TFB327699:TFC327738 SVF327699:SVG327738 SLJ327699:SLK327738 SBN327699:SBO327738 RRR327699:RRS327738 RHV327699:RHW327738 QXZ327699:QYA327738 QOD327699:QOE327738 QEH327699:QEI327738 PUL327699:PUM327738 PKP327699:PKQ327738 PAT327699:PAU327738 OQX327699:OQY327738 OHB327699:OHC327738 NXF327699:NXG327738 NNJ327699:NNK327738 NDN327699:NDO327738 MTR327699:MTS327738 MJV327699:MJW327738 LZZ327699:MAA327738 LQD327699:LQE327738 LGH327699:LGI327738 KWL327699:KWM327738 KMP327699:KMQ327738 KCT327699:KCU327738 JSX327699:JSY327738 JJB327699:JJC327738 IZF327699:IZG327738 IPJ327699:IPK327738 IFN327699:IFO327738 HVR327699:HVS327738 HLV327699:HLW327738 HBZ327699:HCA327738 GSD327699:GSE327738 GIH327699:GII327738 FYL327699:FYM327738 FOP327699:FOQ327738 FET327699:FEU327738 EUX327699:EUY327738 ELB327699:ELC327738 EBF327699:EBG327738 DRJ327699:DRK327738 DHN327699:DHO327738 CXR327699:CXS327738 CNV327699:CNW327738 CDZ327699:CEA327738 BUD327699:BUE327738 BKH327699:BKI327738 BAL327699:BAM327738 AQP327699:AQQ327738 AGT327699:AGU327738 WX327699:WY327738 NB327699:NC327738 WZN262163:WZO262202 WPR262163:WPS262202 WFV262163:WFW262202 VVZ262163:VWA262202 VMD262163:VME262202 VCH262163:VCI262202 USL262163:USM262202 UIP262163:UIQ262202 TYT262163:TYU262202 TOX262163:TOY262202 TFB262163:TFC262202 SVF262163:SVG262202 SLJ262163:SLK262202 SBN262163:SBO262202 RRR262163:RRS262202 RHV262163:RHW262202 QXZ262163:QYA262202 QOD262163:QOE262202 QEH262163:QEI262202 PUL262163:PUM262202 PKP262163:PKQ262202 PAT262163:PAU262202 OQX262163:OQY262202 OHB262163:OHC262202 NXF262163:NXG262202 NNJ262163:NNK262202 NDN262163:NDO262202 MTR262163:MTS262202 MJV262163:MJW262202 LZZ262163:MAA262202 LQD262163:LQE262202 LGH262163:LGI262202 KWL262163:KWM262202 KMP262163:KMQ262202 KCT262163:KCU262202 JSX262163:JSY262202 JJB262163:JJC262202 IZF262163:IZG262202 IPJ262163:IPK262202 IFN262163:IFO262202 HVR262163:HVS262202 HLV262163:HLW262202 HBZ262163:HCA262202 GSD262163:GSE262202 GIH262163:GII262202 FYL262163:FYM262202 FOP262163:FOQ262202 FET262163:FEU262202 EUX262163:EUY262202 ELB262163:ELC262202 EBF262163:EBG262202 DRJ262163:DRK262202 DHN262163:DHO262202 CXR262163:CXS262202 CNV262163:CNW262202 CDZ262163:CEA262202 BUD262163:BUE262202 BKH262163:BKI262202 BAL262163:BAM262202 AQP262163:AQQ262202 AGT262163:AGU262202 WX262163:WY262202 NB262163:NC262202 WZN196627:WZO196666 WPR196627:WPS196666 WFV196627:WFW196666 VVZ196627:VWA196666 VMD196627:VME196666 VCH196627:VCI196666 USL196627:USM196666 UIP196627:UIQ196666 TYT196627:TYU196666 TOX196627:TOY196666 TFB196627:TFC196666 SVF196627:SVG196666 SLJ196627:SLK196666 SBN196627:SBO196666 RRR196627:RRS196666 RHV196627:RHW196666 QXZ196627:QYA196666 QOD196627:QOE196666 QEH196627:QEI196666 PUL196627:PUM196666 PKP196627:PKQ196666 PAT196627:PAU196666 OQX196627:OQY196666 OHB196627:OHC196666 NXF196627:NXG196666 NNJ196627:NNK196666 NDN196627:NDO196666 MTR196627:MTS196666 MJV196627:MJW196666 LZZ196627:MAA196666 LQD196627:LQE196666 LGH196627:LGI196666 KWL196627:KWM196666 KMP196627:KMQ196666 KCT196627:KCU196666 JSX196627:JSY196666 JJB196627:JJC196666 IZF196627:IZG196666 IPJ196627:IPK196666 IFN196627:IFO196666 HVR196627:HVS196666 HLV196627:HLW196666 HBZ196627:HCA196666 GSD196627:GSE196666 GIH196627:GII196666 FYL196627:FYM196666 FOP196627:FOQ196666 FET196627:FEU196666 EUX196627:EUY196666 ELB196627:ELC196666 EBF196627:EBG196666 DRJ196627:DRK196666 DHN196627:DHO196666 CXR196627:CXS196666 CNV196627:CNW196666 CDZ196627:CEA196666 BUD196627:BUE196666 BKH196627:BKI196666 BAL196627:BAM196666 AQP196627:AQQ196666 AGT196627:AGU196666 WX196627:WY196666 NB196627:NC196666 WZN131091:WZO131130 WPR131091:WPS131130 WFV131091:WFW131130 VVZ131091:VWA131130 VMD131091:VME131130 VCH131091:VCI131130 USL131091:USM131130 UIP131091:UIQ131130 TYT131091:TYU131130 TOX131091:TOY131130 TFB131091:TFC131130 SVF131091:SVG131130 SLJ131091:SLK131130 SBN131091:SBO131130 RRR131091:RRS131130 RHV131091:RHW131130 QXZ131091:QYA131130 QOD131091:QOE131130 QEH131091:QEI131130 PUL131091:PUM131130 PKP131091:PKQ131130 PAT131091:PAU131130 OQX131091:OQY131130 OHB131091:OHC131130 NXF131091:NXG131130 NNJ131091:NNK131130 NDN131091:NDO131130 MTR131091:MTS131130 MJV131091:MJW131130 LZZ131091:MAA131130 LQD131091:LQE131130 LGH131091:LGI131130 KWL131091:KWM131130 KMP131091:KMQ131130 KCT131091:KCU131130 JSX131091:JSY131130 JJB131091:JJC131130 IZF131091:IZG131130 IPJ131091:IPK131130 IFN131091:IFO131130 HVR131091:HVS131130 HLV131091:HLW131130 HBZ131091:HCA131130 GSD131091:GSE131130 GIH131091:GII131130 FYL131091:FYM131130 FOP131091:FOQ131130 FET131091:FEU131130 EUX131091:EUY131130 ELB131091:ELC131130 EBF131091:EBG131130 DRJ131091:DRK131130 DHN131091:DHO131130 CXR131091:CXS131130 CNV131091:CNW131130 CDZ131091:CEA131130 BUD131091:BUE131130 BKH131091:BKI131130 BAL131091:BAM131130 AQP131091:AQQ131130 AGT131091:AGU131130 WX131091:WY131130 NB131091:NC131130 WZN65555:WZO65594 WPR65555:WPS65594 WFV65555:WFW65594 VVZ65555:VWA65594 VMD65555:VME65594 VCH65555:VCI65594 USL65555:USM65594 UIP65555:UIQ65594 TYT65555:TYU65594 TOX65555:TOY65594 TFB65555:TFC65594 SVF65555:SVG65594 SLJ65555:SLK65594 SBN65555:SBO65594 RRR65555:RRS65594 RHV65555:RHW65594 QXZ65555:QYA65594 QOD65555:QOE65594 QEH65555:QEI65594 PUL65555:PUM65594 PKP65555:PKQ65594 PAT65555:PAU65594 OQX65555:OQY65594 OHB65555:OHC65594 NXF65555:NXG65594 NNJ65555:NNK65594 NDN65555:NDO65594 MTR65555:MTS65594 MJV65555:MJW65594 LZZ65555:MAA65594 LQD65555:LQE65594 LGH65555:LGI65594 KWL65555:KWM65594 KMP65555:KMQ65594 KCT65555:KCU65594 JSX65555:JSY65594 JJB65555:JJC65594 IZF65555:IZG65594 IPJ65555:IPK65594 IFN65555:IFO65594 HVR65555:HVS65594 HLV65555:HLW65594 HBZ65555:HCA65594 GSD65555:GSE65594 GIH65555:GII65594 FYL65555:FYM65594 FOP65555:FOQ65594 FET65555:FEU65594 EUX65555:EUY65594 ELB65555:ELC65594 EBF65555:EBG65594 DRJ65555:DRK65594 DHN65555:DHO65594 CXR65555:CXS65594 CNV65555:CNW65594 CDZ65555:CEA65594 BUD65555:BUE65594 BKH65555:BKI65594 BAL65555:BAM65594 AQP65555:AQQ65594 AGT65555:AGU65594 WX65555:WY65594 NB65555:NC65594 WZG983059:WZI983098 WPK983059:WPM983098 WFO983059:WFQ983098 VVS983059:VVU983098 VLW983059:VLY983098 VCA983059:VCC983098 USE983059:USG983098 UII983059:UIK983098 TYM983059:TYO983098 TOQ983059:TOS983098 TEU983059:TEW983098 SUY983059:SVA983098 SLC983059:SLE983098 SBG983059:SBI983098 RRK983059:RRM983098 RHO983059:RHQ983098 QXS983059:QXU983098 QNW983059:QNY983098 QEA983059:QEC983098 PUE983059:PUG983098 PKI983059:PKK983098 PAM983059:PAO983098 OQQ983059:OQS983098 OGU983059:OGW983098 NWY983059:NXA983098 NNC983059:NNE983098 NDG983059:NDI983098 MTK983059:MTM983098 MJO983059:MJQ983098 LZS983059:LZU983098 LPW983059:LPY983098 LGA983059:LGC983098 KWE983059:KWG983098 KMI983059:KMK983098 KCM983059:KCO983098 JSQ983059:JSS983098 JIU983059:JIW983098 IYY983059:IZA983098 IPC983059:IPE983098 IFG983059:IFI983098 HVK983059:HVM983098 HLO983059:HLQ983098 HBS983059:HBU983098 GRW983059:GRY983098 GIA983059:GIC983098 FYE983059:FYG983098 FOI983059:FOK983098 FEM983059:FEO983098 EUQ983059:EUS983098 EKU983059:EKW983098 EAY983059:EBA983098 DRC983059:DRE983098 DHG983059:DHI983098 CXK983059:CXM983098 CNO983059:CNQ983098 CDS983059:CDU983098 BTW983059:BTY983098 BKA983059:BKC983098 BAE983059:BAG983098 AQI983059:AQK983098 AGM983059:AGO983098 WQ983059:WS983098 MU983059:MW983098 WZG917523:WZI917562 WPK917523:WPM917562 WFO917523:WFQ917562 VVS917523:VVU917562 VLW917523:VLY917562 VCA917523:VCC917562 USE917523:USG917562 UII917523:UIK917562 TYM917523:TYO917562 TOQ917523:TOS917562 TEU917523:TEW917562 SUY917523:SVA917562 SLC917523:SLE917562 SBG917523:SBI917562 RRK917523:RRM917562 RHO917523:RHQ917562 QXS917523:QXU917562 QNW917523:QNY917562 QEA917523:QEC917562 PUE917523:PUG917562 PKI917523:PKK917562 PAM917523:PAO917562 OQQ917523:OQS917562 OGU917523:OGW917562 NWY917523:NXA917562 NNC917523:NNE917562 NDG917523:NDI917562 MTK917523:MTM917562 MJO917523:MJQ917562 LZS917523:LZU917562 LPW917523:LPY917562 LGA917523:LGC917562 KWE917523:KWG917562 KMI917523:KMK917562 KCM917523:KCO917562 JSQ917523:JSS917562 JIU917523:JIW917562 IYY917523:IZA917562 IPC917523:IPE917562 IFG917523:IFI917562 HVK917523:HVM917562 HLO917523:HLQ917562 HBS917523:HBU917562 GRW917523:GRY917562 GIA917523:GIC917562 FYE917523:FYG917562 FOI917523:FOK917562 FEM917523:FEO917562 EUQ917523:EUS917562 EKU917523:EKW917562 EAY917523:EBA917562 DRC917523:DRE917562 DHG917523:DHI917562 CXK917523:CXM917562 CNO917523:CNQ917562 CDS917523:CDU917562 BTW917523:BTY917562 BKA917523:BKC917562 BAE917523:BAG917562 AQI917523:AQK917562 AGM917523:AGO917562 WQ917523:WS917562 MU917523:MW917562 WZG851987:WZI852026 WPK851987:WPM852026 WFO851987:WFQ852026 VVS851987:VVU852026 VLW851987:VLY852026 VCA851987:VCC852026 USE851987:USG852026 UII851987:UIK852026 TYM851987:TYO852026 TOQ851987:TOS852026 TEU851987:TEW852026 SUY851987:SVA852026 SLC851987:SLE852026 SBG851987:SBI852026 RRK851987:RRM852026 RHO851987:RHQ852026 QXS851987:QXU852026 QNW851987:QNY852026 QEA851987:QEC852026 PUE851987:PUG852026 PKI851987:PKK852026 PAM851987:PAO852026 OQQ851987:OQS852026 OGU851987:OGW852026 NWY851987:NXA852026 NNC851987:NNE852026 NDG851987:NDI852026 MTK851987:MTM852026 MJO851987:MJQ852026 LZS851987:LZU852026 LPW851987:LPY852026 LGA851987:LGC852026 KWE851987:KWG852026 KMI851987:KMK852026 KCM851987:KCO852026 JSQ851987:JSS852026 JIU851987:JIW852026 IYY851987:IZA852026 IPC851987:IPE852026 IFG851987:IFI852026 HVK851987:HVM852026 HLO851987:HLQ852026 HBS851987:HBU852026 GRW851987:GRY852026 GIA851987:GIC852026 FYE851987:FYG852026 FOI851987:FOK852026 FEM851987:FEO852026 EUQ851987:EUS852026 EKU851987:EKW852026 EAY851987:EBA852026 DRC851987:DRE852026 DHG851987:DHI852026 CXK851987:CXM852026 CNO851987:CNQ852026 CDS851987:CDU852026 BTW851987:BTY852026 BKA851987:BKC852026 BAE851987:BAG852026 AQI851987:AQK852026 AGM851987:AGO852026 WQ851987:WS852026 MU851987:MW852026 WZG786451:WZI786490 WPK786451:WPM786490 WFO786451:WFQ786490 VVS786451:VVU786490 VLW786451:VLY786490 VCA786451:VCC786490 USE786451:USG786490 UII786451:UIK786490 TYM786451:TYO786490 TOQ786451:TOS786490 TEU786451:TEW786490 SUY786451:SVA786490 SLC786451:SLE786490 SBG786451:SBI786490 RRK786451:RRM786490 RHO786451:RHQ786490 QXS786451:QXU786490 QNW786451:QNY786490 QEA786451:QEC786490 PUE786451:PUG786490 PKI786451:PKK786490 PAM786451:PAO786490 OQQ786451:OQS786490 OGU786451:OGW786490 NWY786451:NXA786490 NNC786451:NNE786490 NDG786451:NDI786490 MTK786451:MTM786490 MJO786451:MJQ786490 LZS786451:LZU786490 LPW786451:LPY786490 LGA786451:LGC786490 KWE786451:KWG786490 KMI786451:KMK786490 KCM786451:KCO786490 JSQ786451:JSS786490 JIU786451:JIW786490 IYY786451:IZA786490 IPC786451:IPE786490 IFG786451:IFI786490 HVK786451:HVM786490 HLO786451:HLQ786490 HBS786451:HBU786490 GRW786451:GRY786490 GIA786451:GIC786490 FYE786451:FYG786490 FOI786451:FOK786490 FEM786451:FEO786490 EUQ786451:EUS786490 EKU786451:EKW786490 EAY786451:EBA786490 DRC786451:DRE786490 DHG786451:DHI786490 CXK786451:CXM786490 CNO786451:CNQ786490 CDS786451:CDU786490 BTW786451:BTY786490 BKA786451:BKC786490 BAE786451:BAG786490 AQI786451:AQK786490 AGM786451:AGO786490 WQ786451:WS786490 MU786451:MW786490 WZG720915:WZI720954 WPK720915:WPM720954 WFO720915:WFQ720954 VVS720915:VVU720954 VLW720915:VLY720954 VCA720915:VCC720954 USE720915:USG720954 UII720915:UIK720954 TYM720915:TYO720954 TOQ720915:TOS720954 TEU720915:TEW720954 SUY720915:SVA720954 SLC720915:SLE720954 SBG720915:SBI720954 RRK720915:RRM720954 RHO720915:RHQ720954 QXS720915:QXU720954 QNW720915:QNY720954 QEA720915:QEC720954 PUE720915:PUG720954 PKI720915:PKK720954 PAM720915:PAO720954 OQQ720915:OQS720954 OGU720915:OGW720954 NWY720915:NXA720954 NNC720915:NNE720954 NDG720915:NDI720954 MTK720915:MTM720954 MJO720915:MJQ720954 LZS720915:LZU720954 LPW720915:LPY720954 LGA720915:LGC720954 KWE720915:KWG720954 KMI720915:KMK720954 KCM720915:KCO720954 JSQ720915:JSS720954 JIU720915:JIW720954 IYY720915:IZA720954 IPC720915:IPE720954 IFG720915:IFI720954 HVK720915:HVM720954 HLO720915:HLQ720954 HBS720915:HBU720954 GRW720915:GRY720954 GIA720915:GIC720954 FYE720915:FYG720954 FOI720915:FOK720954 FEM720915:FEO720954 EUQ720915:EUS720954 EKU720915:EKW720954 EAY720915:EBA720954 DRC720915:DRE720954 DHG720915:DHI720954 CXK720915:CXM720954 CNO720915:CNQ720954 CDS720915:CDU720954 BTW720915:BTY720954 BKA720915:BKC720954 BAE720915:BAG720954 AQI720915:AQK720954 AGM720915:AGO720954 WQ720915:WS720954 MU720915:MW720954 WZG655379:WZI655418 WPK655379:WPM655418 WFO655379:WFQ655418 VVS655379:VVU655418 VLW655379:VLY655418 VCA655379:VCC655418 USE655379:USG655418 UII655379:UIK655418 TYM655379:TYO655418 TOQ655379:TOS655418 TEU655379:TEW655418 SUY655379:SVA655418 SLC655379:SLE655418 SBG655379:SBI655418 RRK655379:RRM655418 RHO655379:RHQ655418 QXS655379:QXU655418 QNW655379:QNY655418 QEA655379:QEC655418 PUE655379:PUG655418 PKI655379:PKK655418 PAM655379:PAO655418 OQQ655379:OQS655418 OGU655379:OGW655418 NWY655379:NXA655418 NNC655379:NNE655418 NDG655379:NDI655418 MTK655379:MTM655418 MJO655379:MJQ655418 LZS655379:LZU655418 LPW655379:LPY655418 LGA655379:LGC655418 KWE655379:KWG655418 KMI655379:KMK655418 KCM655379:KCO655418 JSQ655379:JSS655418 JIU655379:JIW655418 IYY655379:IZA655418 IPC655379:IPE655418 IFG655379:IFI655418 HVK655379:HVM655418 HLO655379:HLQ655418 HBS655379:HBU655418 GRW655379:GRY655418 GIA655379:GIC655418 FYE655379:FYG655418 FOI655379:FOK655418 FEM655379:FEO655418 EUQ655379:EUS655418 EKU655379:EKW655418 EAY655379:EBA655418 DRC655379:DRE655418 DHG655379:DHI655418 CXK655379:CXM655418 CNO655379:CNQ655418 CDS655379:CDU655418 BTW655379:BTY655418 BKA655379:BKC655418 BAE655379:BAG655418 AQI655379:AQK655418 AGM655379:AGO655418 WQ655379:WS655418 MU655379:MW655418 WZG589843:WZI589882 WPK589843:WPM589882 WFO589843:WFQ589882 VVS589843:VVU589882 VLW589843:VLY589882 VCA589843:VCC589882 USE589843:USG589882 UII589843:UIK589882 TYM589843:TYO589882 TOQ589843:TOS589882 TEU589843:TEW589882 SUY589843:SVA589882 SLC589843:SLE589882 SBG589843:SBI589882 RRK589843:RRM589882 RHO589843:RHQ589882 QXS589843:QXU589882 QNW589843:QNY589882 QEA589843:QEC589882 PUE589843:PUG589882 PKI589843:PKK589882 PAM589843:PAO589882 OQQ589843:OQS589882 OGU589843:OGW589882 NWY589843:NXA589882 NNC589843:NNE589882 NDG589843:NDI589882 MTK589843:MTM589882 MJO589843:MJQ589882 LZS589843:LZU589882 LPW589843:LPY589882 LGA589843:LGC589882 KWE589843:KWG589882 KMI589843:KMK589882 KCM589843:KCO589882 JSQ589843:JSS589882 JIU589843:JIW589882 IYY589843:IZA589882 IPC589843:IPE589882 IFG589843:IFI589882 HVK589843:HVM589882 HLO589843:HLQ589882 HBS589843:HBU589882 GRW589843:GRY589882 GIA589843:GIC589882 FYE589843:FYG589882 FOI589843:FOK589882 FEM589843:FEO589882 EUQ589843:EUS589882 EKU589843:EKW589882 EAY589843:EBA589882 DRC589843:DRE589882 DHG589843:DHI589882 CXK589843:CXM589882 CNO589843:CNQ589882 CDS589843:CDU589882 BTW589843:BTY589882 BKA589843:BKC589882 BAE589843:BAG589882 AQI589843:AQK589882 AGM589843:AGO589882 WQ589843:WS589882 MU589843:MW589882 WZG524307:WZI524346 WPK524307:WPM524346 WFO524307:WFQ524346 VVS524307:VVU524346 VLW524307:VLY524346 VCA524307:VCC524346 USE524307:USG524346 UII524307:UIK524346 TYM524307:TYO524346 TOQ524307:TOS524346 TEU524307:TEW524346 SUY524307:SVA524346 SLC524307:SLE524346 SBG524307:SBI524346 RRK524307:RRM524346 RHO524307:RHQ524346 QXS524307:QXU524346 QNW524307:QNY524346 QEA524307:QEC524346 PUE524307:PUG524346 PKI524307:PKK524346 PAM524307:PAO524346 OQQ524307:OQS524346 OGU524307:OGW524346 NWY524307:NXA524346 NNC524307:NNE524346 NDG524307:NDI524346 MTK524307:MTM524346 MJO524307:MJQ524346 LZS524307:LZU524346 LPW524307:LPY524346 LGA524307:LGC524346 KWE524307:KWG524346 KMI524307:KMK524346 KCM524307:KCO524346 JSQ524307:JSS524346 JIU524307:JIW524346 IYY524307:IZA524346 IPC524307:IPE524346 IFG524307:IFI524346 HVK524307:HVM524346 HLO524307:HLQ524346 HBS524307:HBU524346 GRW524307:GRY524346 GIA524307:GIC524346 FYE524307:FYG524346 FOI524307:FOK524346 FEM524307:FEO524346 EUQ524307:EUS524346 EKU524307:EKW524346 EAY524307:EBA524346 DRC524307:DRE524346 DHG524307:DHI524346 CXK524307:CXM524346 CNO524307:CNQ524346 CDS524307:CDU524346 BTW524307:BTY524346 BKA524307:BKC524346 BAE524307:BAG524346 AQI524307:AQK524346 AGM524307:AGO524346 WQ524307:WS524346 MU524307:MW524346 WZG458771:WZI458810 WPK458771:WPM458810 WFO458771:WFQ458810 VVS458771:VVU458810 VLW458771:VLY458810 VCA458771:VCC458810 USE458771:USG458810 UII458771:UIK458810 TYM458771:TYO458810 TOQ458771:TOS458810 TEU458771:TEW458810 SUY458771:SVA458810 SLC458771:SLE458810 SBG458771:SBI458810 RRK458771:RRM458810 RHO458771:RHQ458810 QXS458771:QXU458810 QNW458771:QNY458810 QEA458771:QEC458810 PUE458771:PUG458810 PKI458771:PKK458810 PAM458771:PAO458810 OQQ458771:OQS458810 OGU458771:OGW458810 NWY458771:NXA458810 NNC458771:NNE458810 NDG458771:NDI458810 MTK458771:MTM458810 MJO458771:MJQ458810 LZS458771:LZU458810 LPW458771:LPY458810 LGA458771:LGC458810 KWE458771:KWG458810 KMI458771:KMK458810 KCM458771:KCO458810 JSQ458771:JSS458810 JIU458771:JIW458810 IYY458771:IZA458810 IPC458771:IPE458810 IFG458771:IFI458810 HVK458771:HVM458810 HLO458771:HLQ458810 HBS458771:HBU458810 GRW458771:GRY458810 GIA458771:GIC458810 FYE458771:FYG458810 FOI458771:FOK458810 FEM458771:FEO458810 EUQ458771:EUS458810 EKU458771:EKW458810 EAY458771:EBA458810 DRC458771:DRE458810 DHG458771:DHI458810 CXK458771:CXM458810 CNO458771:CNQ458810 CDS458771:CDU458810 BTW458771:BTY458810 BKA458771:BKC458810 BAE458771:BAG458810 AQI458771:AQK458810 AGM458771:AGO458810 WQ458771:WS458810 MU458771:MW458810 WZG393235:WZI393274 WPK393235:WPM393274 WFO393235:WFQ393274 VVS393235:VVU393274 VLW393235:VLY393274 VCA393235:VCC393274 USE393235:USG393274 UII393235:UIK393274 TYM393235:TYO393274 TOQ393235:TOS393274 TEU393235:TEW393274 SUY393235:SVA393274 SLC393235:SLE393274 SBG393235:SBI393274 RRK393235:RRM393274 RHO393235:RHQ393274 QXS393235:QXU393274 QNW393235:QNY393274 QEA393235:QEC393274 PUE393235:PUG393274 PKI393235:PKK393274 PAM393235:PAO393274 OQQ393235:OQS393274 OGU393235:OGW393274 NWY393235:NXA393274 NNC393235:NNE393274 NDG393235:NDI393274 MTK393235:MTM393274 MJO393235:MJQ393274 LZS393235:LZU393274 LPW393235:LPY393274 LGA393235:LGC393274 KWE393235:KWG393274 KMI393235:KMK393274 KCM393235:KCO393274 JSQ393235:JSS393274 JIU393235:JIW393274 IYY393235:IZA393274 IPC393235:IPE393274 IFG393235:IFI393274 HVK393235:HVM393274 HLO393235:HLQ393274 HBS393235:HBU393274 GRW393235:GRY393274 GIA393235:GIC393274 FYE393235:FYG393274 FOI393235:FOK393274 FEM393235:FEO393274 EUQ393235:EUS393274 EKU393235:EKW393274 EAY393235:EBA393274 DRC393235:DRE393274 DHG393235:DHI393274 CXK393235:CXM393274 CNO393235:CNQ393274 CDS393235:CDU393274 BTW393235:BTY393274 BKA393235:BKC393274 BAE393235:BAG393274 AQI393235:AQK393274 AGM393235:AGO393274 WQ393235:WS393274 MU393235:MW393274 WZG327699:WZI327738 WPK327699:WPM327738 WFO327699:WFQ327738 VVS327699:VVU327738 VLW327699:VLY327738 VCA327699:VCC327738 USE327699:USG327738 UII327699:UIK327738 TYM327699:TYO327738 TOQ327699:TOS327738 TEU327699:TEW327738 SUY327699:SVA327738 SLC327699:SLE327738 SBG327699:SBI327738 RRK327699:RRM327738 RHO327699:RHQ327738 QXS327699:QXU327738 QNW327699:QNY327738 QEA327699:QEC327738 PUE327699:PUG327738 PKI327699:PKK327738 PAM327699:PAO327738 OQQ327699:OQS327738 OGU327699:OGW327738 NWY327699:NXA327738 NNC327699:NNE327738 NDG327699:NDI327738 MTK327699:MTM327738 MJO327699:MJQ327738 LZS327699:LZU327738 LPW327699:LPY327738 LGA327699:LGC327738 KWE327699:KWG327738 KMI327699:KMK327738 KCM327699:KCO327738 JSQ327699:JSS327738 JIU327699:JIW327738 IYY327699:IZA327738 IPC327699:IPE327738 IFG327699:IFI327738 HVK327699:HVM327738 HLO327699:HLQ327738 HBS327699:HBU327738 GRW327699:GRY327738 GIA327699:GIC327738 FYE327699:FYG327738 FOI327699:FOK327738 FEM327699:FEO327738 EUQ327699:EUS327738 EKU327699:EKW327738 EAY327699:EBA327738 DRC327699:DRE327738 DHG327699:DHI327738 CXK327699:CXM327738 CNO327699:CNQ327738 CDS327699:CDU327738 BTW327699:BTY327738 BKA327699:BKC327738 BAE327699:BAG327738 AQI327699:AQK327738 AGM327699:AGO327738 WQ327699:WS327738 MU327699:MW327738 WZG262163:WZI262202 WPK262163:WPM262202 WFO262163:WFQ262202 VVS262163:VVU262202 VLW262163:VLY262202 VCA262163:VCC262202 USE262163:USG262202 UII262163:UIK262202 TYM262163:TYO262202 TOQ262163:TOS262202 TEU262163:TEW262202 SUY262163:SVA262202 SLC262163:SLE262202 SBG262163:SBI262202 RRK262163:RRM262202 RHO262163:RHQ262202 QXS262163:QXU262202 QNW262163:QNY262202 QEA262163:QEC262202 PUE262163:PUG262202 PKI262163:PKK262202 PAM262163:PAO262202 OQQ262163:OQS262202 OGU262163:OGW262202 NWY262163:NXA262202 NNC262163:NNE262202 NDG262163:NDI262202 MTK262163:MTM262202 MJO262163:MJQ262202 LZS262163:LZU262202 LPW262163:LPY262202 LGA262163:LGC262202 KWE262163:KWG262202 KMI262163:KMK262202 KCM262163:KCO262202 JSQ262163:JSS262202 JIU262163:JIW262202 IYY262163:IZA262202 IPC262163:IPE262202 IFG262163:IFI262202 HVK262163:HVM262202 HLO262163:HLQ262202 HBS262163:HBU262202 GRW262163:GRY262202 GIA262163:GIC262202 FYE262163:FYG262202 FOI262163:FOK262202 FEM262163:FEO262202 EUQ262163:EUS262202 EKU262163:EKW262202 EAY262163:EBA262202 DRC262163:DRE262202 DHG262163:DHI262202 CXK262163:CXM262202 CNO262163:CNQ262202 CDS262163:CDU262202 BTW262163:BTY262202 BKA262163:BKC262202 BAE262163:BAG262202 AQI262163:AQK262202 AGM262163:AGO262202 WQ262163:WS262202 MU262163:MW262202 WZG196627:WZI196666 WPK196627:WPM196666 WFO196627:WFQ196666 VVS196627:VVU196666 VLW196627:VLY196666 VCA196627:VCC196666 USE196627:USG196666 UII196627:UIK196666 TYM196627:TYO196666 TOQ196627:TOS196666 TEU196627:TEW196666 SUY196627:SVA196666 SLC196627:SLE196666 SBG196627:SBI196666 RRK196627:RRM196666 RHO196627:RHQ196666 QXS196627:QXU196666 QNW196627:QNY196666 QEA196627:QEC196666 PUE196627:PUG196666 PKI196627:PKK196666 PAM196627:PAO196666 OQQ196627:OQS196666 OGU196627:OGW196666 NWY196627:NXA196666 NNC196627:NNE196666 NDG196627:NDI196666 MTK196627:MTM196666 MJO196627:MJQ196666 LZS196627:LZU196666 LPW196627:LPY196666 LGA196627:LGC196666 KWE196627:KWG196666 KMI196627:KMK196666 KCM196627:KCO196666 JSQ196627:JSS196666 JIU196627:JIW196666 IYY196627:IZA196666 IPC196627:IPE196666 IFG196627:IFI196666 HVK196627:HVM196666 HLO196627:HLQ196666 HBS196627:HBU196666 GRW196627:GRY196666 GIA196627:GIC196666 FYE196627:FYG196666 FOI196627:FOK196666 FEM196627:FEO196666 EUQ196627:EUS196666 EKU196627:EKW196666 EAY196627:EBA196666 DRC196627:DRE196666 DHG196627:DHI196666 CXK196627:CXM196666 CNO196627:CNQ196666 CDS196627:CDU196666 BTW196627:BTY196666 BKA196627:BKC196666 BAE196627:BAG196666 AQI196627:AQK196666 AGM196627:AGO196666 WQ196627:WS196666 MU196627:MW196666 WZG131091:WZI131130 WPK131091:WPM131130 WFO131091:WFQ131130 VVS131091:VVU131130 VLW131091:VLY131130 VCA131091:VCC131130 USE131091:USG131130 UII131091:UIK131130 TYM131091:TYO131130 TOQ131091:TOS131130 TEU131091:TEW131130 SUY131091:SVA131130 SLC131091:SLE131130 SBG131091:SBI131130 RRK131091:RRM131130 RHO131091:RHQ131130 QXS131091:QXU131130 QNW131091:QNY131130 QEA131091:QEC131130 PUE131091:PUG131130 PKI131091:PKK131130 PAM131091:PAO131130 OQQ131091:OQS131130 OGU131091:OGW131130 NWY131091:NXA131130 NNC131091:NNE131130 NDG131091:NDI131130 MTK131091:MTM131130 MJO131091:MJQ131130 LZS131091:LZU131130 LPW131091:LPY131130 LGA131091:LGC131130 KWE131091:KWG131130 KMI131091:KMK131130 KCM131091:KCO131130 JSQ131091:JSS131130 JIU131091:JIW131130 IYY131091:IZA131130 IPC131091:IPE131130 IFG131091:IFI131130 HVK131091:HVM131130 HLO131091:HLQ131130 HBS131091:HBU131130 GRW131091:GRY131130 GIA131091:GIC131130 FYE131091:FYG131130 FOI131091:FOK131130 FEM131091:FEO131130 EUQ131091:EUS131130 EKU131091:EKW131130 EAY131091:EBA131130 DRC131091:DRE131130 DHG131091:DHI131130 CXK131091:CXM131130 CNO131091:CNQ131130 CDS131091:CDU131130 BTW131091:BTY131130 BKA131091:BKC131130 BAE131091:BAG131130 AQI131091:AQK131130 AGM131091:AGO131130 WQ131091:WS131130 MU131091:MW131130 WZG65555:WZI65594 WPK65555:WPM65594 WFO65555:WFQ65594 VVS65555:VVU65594 VLW65555:VLY65594 VCA65555:VCC65594 USE65555:USG65594 UII65555:UIK65594 TYM65555:TYO65594 TOQ65555:TOS65594 TEU65555:TEW65594 SUY65555:SVA65594 SLC65555:SLE65594 SBG65555:SBI65594 RRK65555:RRM65594 RHO65555:RHQ65594 QXS65555:QXU65594 QNW65555:QNY65594 QEA65555:QEC65594 PUE65555:PUG65594 PKI65555:PKK65594 PAM65555:PAO65594 OQQ65555:OQS65594 OGU65555:OGW65594 NWY65555:NXA65594 NNC65555:NNE65594 NDG65555:NDI65594 MTK65555:MTM65594 MJO65555:MJQ65594 LZS65555:LZU65594 LPW65555:LPY65594 LGA65555:LGC65594 KWE65555:KWG65594 KMI65555:KMK65594 KCM65555:KCO65594 JSQ65555:JSS65594 JIU65555:JIW65594 IYY65555:IZA65594 IPC65555:IPE65594 IFG65555:IFI65594 HVK65555:HVM65594 HLO65555:HLQ65594 HBS65555:HBU65594 GRW65555:GRY65594 GIA65555:GIC65594 FYE65555:FYG65594 FOI65555:FOK65594 FEM65555:FEO65594 EUQ65555:EUS65594 EKU65555:EKW65594 EAY65555:EBA65594 DRC65555:DRE65594 DHG65555:DHI65594 CXK65555:CXM65594 CNO65555:CNQ65594 CDS65555:CDU65594 BTW65555:BTY65594 BKA65555:BKC65594 BAE65555:BAG65594 AQI65555:AQK65594 AGM65555:AGO65594 WQ65555:WS65594 MU65555:MW65594 WZA983059:WZC983098 WPE983059:WPG983098 WFI983059:WFK983098 VVM983059:VVO983098 VLQ983059:VLS983098 VBU983059:VBW983098 URY983059:USA983098 UIC983059:UIE983098 TYG983059:TYI983098 TOK983059:TOM983098 TEO983059:TEQ983098 SUS983059:SUU983098 SKW983059:SKY983098 SBA983059:SBC983098 RRE983059:RRG983098 RHI983059:RHK983098 QXM983059:QXO983098 QNQ983059:QNS983098 QDU983059:QDW983098 PTY983059:PUA983098 PKC983059:PKE983098 PAG983059:PAI983098 OQK983059:OQM983098 OGO983059:OGQ983098 NWS983059:NWU983098 NMW983059:NMY983098 NDA983059:NDC983098 MTE983059:MTG983098 MJI983059:MJK983098 LZM983059:LZO983098 LPQ983059:LPS983098 LFU983059:LFW983098 KVY983059:KWA983098 KMC983059:KME983098 KCG983059:KCI983098 JSK983059:JSM983098 JIO983059:JIQ983098 IYS983059:IYU983098 IOW983059:IOY983098 IFA983059:IFC983098 HVE983059:HVG983098 HLI983059:HLK983098 HBM983059:HBO983098 GRQ983059:GRS983098 GHU983059:GHW983098 FXY983059:FYA983098 FOC983059:FOE983098 FEG983059:FEI983098 EUK983059:EUM983098 EKO983059:EKQ983098 EAS983059:EAU983098 DQW983059:DQY983098 DHA983059:DHC983098 CXE983059:CXG983098 CNI983059:CNK983098 CDM983059:CDO983098 BTQ983059:BTS983098 BJU983059:BJW983098 AZY983059:BAA983098 AQC983059:AQE983098 AGG983059:AGI983098 WK983059:WM983098 MO983059:MQ983098 WZA917523:WZC917562 WPE917523:WPG917562 WFI917523:WFK917562 VVM917523:VVO917562 VLQ917523:VLS917562 VBU917523:VBW917562 URY917523:USA917562 UIC917523:UIE917562 TYG917523:TYI917562 TOK917523:TOM917562 TEO917523:TEQ917562 SUS917523:SUU917562 SKW917523:SKY917562 SBA917523:SBC917562 RRE917523:RRG917562 RHI917523:RHK917562 QXM917523:QXO917562 QNQ917523:QNS917562 QDU917523:QDW917562 PTY917523:PUA917562 PKC917523:PKE917562 PAG917523:PAI917562 OQK917523:OQM917562 OGO917523:OGQ917562 NWS917523:NWU917562 NMW917523:NMY917562 NDA917523:NDC917562 MTE917523:MTG917562 MJI917523:MJK917562 LZM917523:LZO917562 LPQ917523:LPS917562 LFU917523:LFW917562 KVY917523:KWA917562 KMC917523:KME917562 KCG917523:KCI917562 JSK917523:JSM917562 JIO917523:JIQ917562 IYS917523:IYU917562 IOW917523:IOY917562 IFA917523:IFC917562 HVE917523:HVG917562 HLI917523:HLK917562 HBM917523:HBO917562 GRQ917523:GRS917562 GHU917523:GHW917562 FXY917523:FYA917562 FOC917523:FOE917562 FEG917523:FEI917562 EUK917523:EUM917562 EKO917523:EKQ917562 EAS917523:EAU917562 DQW917523:DQY917562 DHA917523:DHC917562 CXE917523:CXG917562 CNI917523:CNK917562 CDM917523:CDO917562 BTQ917523:BTS917562 BJU917523:BJW917562 AZY917523:BAA917562 AQC917523:AQE917562 AGG917523:AGI917562 WK917523:WM917562 MO917523:MQ917562 WZA851987:WZC852026 WPE851987:WPG852026 WFI851987:WFK852026 VVM851987:VVO852026 VLQ851987:VLS852026 VBU851987:VBW852026 URY851987:USA852026 UIC851987:UIE852026 TYG851987:TYI852026 TOK851987:TOM852026 TEO851987:TEQ852026 SUS851987:SUU852026 SKW851987:SKY852026 SBA851987:SBC852026 RRE851987:RRG852026 RHI851987:RHK852026 QXM851987:QXO852026 QNQ851987:QNS852026 QDU851987:QDW852026 PTY851987:PUA852026 PKC851987:PKE852026 PAG851987:PAI852026 OQK851987:OQM852026 OGO851987:OGQ852026 NWS851987:NWU852026 NMW851987:NMY852026 NDA851987:NDC852026 MTE851987:MTG852026 MJI851987:MJK852026 LZM851987:LZO852026 LPQ851987:LPS852026 LFU851987:LFW852026 KVY851987:KWA852026 KMC851987:KME852026 KCG851987:KCI852026 JSK851987:JSM852026 JIO851987:JIQ852026 IYS851987:IYU852026 IOW851987:IOY852026 IFA851987:IFC852026 HVE851987:HVG852026 HLI851987:HLK852026 HBM851987:HBO852026 GRQ851987:GRS852026 GHU851987:GHW852026 FXY851987:FYA852026 FOC851987:FOE852026 FEG851987:FEI852026 EUK851987:EUM852026 EKO851987:EKQ852026 EAS851987:EAU852026 DQW851987:DQY852026 DHA851987:DHC852026 CXE851987:CXG852026 CNI851987:CNK852026 CDM851987:CDO852026 BTQ851987:BTS852026 BJU851987:BJW852026 AZY851987:BAA852026 AQC851987:AQE852026 AGG851987:AGI852026 WK851987:WM852026 MO851987:MQ852026 WZA786451:WZC786490 WPE786451:WPG786490 WFI786451:WFK786490 VVM786451:VVO786490 VLQ786451:VLS786490 VBU786451:VBW786490 URY786451:USA786490 UIC786451:UIE786490 TYG786451:TYI786490 TOK786451:TOM786490 TEO786451:TEQ786490 SUS786451:SUU786490 SKW786451:SKY786490 SBA786451:SBC786490 RRE786451:RRG786490 RHI786451:RHK786490 QXM786451:QXO786490 QNQ786451:QNS786490 QDU786451:QDW786490 PTY786451:PUA786490 PKC786451:PKE786490 PAG786451:PAI786490 OQK786451:OQM786490 OGO786451:OGQ786490 NWS786451:NWU786490 NMW786451:NMY786490 NDA786451:NDC786490 MTE786451:MTG786490 MJI786451:MJK786490 LZM786451:LZO786490 LPQ786451:LPS786490 LFU786451:LFW786490 KVY786451:KWA786490 KMC786451:KME786490 KCG786451:KCI786490 JSK786451:JSM786490 JIO786451:JIQ786490 IYS786451:IYU786490 IOW786451:IOY786490 IFA786451:IFC786490 HVE786451:HVG786490 HLI786451:HLK786490 HBM786451:HBO786490 GRQ786451:GRS786490 GHU786451:GHW786490 FXY786451:FYA786490 FOC786451:FOE786490 FEG786451:FEI786490 EUK786451:EUM786490 EKO786451:EKQ786490 EAS786451:EAU786490 DQW786451:DQY786490 DHA786451:DHC786490 CXE786451:CXG786490 CNI786451:CNK786490 CDM786451:CDO786490 BTQ786451:BTS786490 BJU786451:BJW786490 AZY786451:BAA786490 AQC786451:AQE786490 AGG786451:AGI786490 WK786451:WM786490 MO786451:MQ786490 WZA720915:WZC720954 WPE720915:WPG720954 WFI720915:WFK720954 VVM720915:VVO720954 VLQ720915:VLS720954 VBU720915:VBW720954 URY720915:USA720954 UIC720915:UIE720954 TYG720915:TYI720954 TOK720915:TOM720954 TEO720915:TEQ720954 SUS720915:SUU720954 SKW720915:SKY720954 SBA720915:SBC720954 RRE720915:RRG720954 RHI720915:RHK720954 QXM720915:QXO720954 QNQ720915:QNS720954 QDU720915:QDW720954 PTY720915:PUA720954 PKC720915:PKE720954 PAG720915:PAI720954 OQK720915:OQM720954 OGO720915:OGQ720954 NWS720915:NWU720954 NMW720915:NMY720954 NDA720915:NDC720954 MTE720915:MTG720954 MJI720915:MJK720954 LZM720915:LZO720954 LPQ720915:LPS720954 LFU720915:LFW720954 KVY720915:KWA720954 KMC720915:KME720954 KCG720915:KCI720954 JSK720915:JSM720954 JIO720915:JIQ720954 IYS720915:IYU720954 IOW720915:IOY720954 IFA720915:IFC720954 HVE720915:HVG720954 HLI720915:HLK720954 HBM720915:HBO720954 GRQ720915:GRS720954 GHU720915:GHW720954 FXY720915:FYA720954 FOC720915:FOE720954 FEG720915:FEI720954 EUK720915:EUM720954 EKO720915:EKQ720954 EAS720915:EAU720954 DQW720915:DQY720954 DHA720915:DHC720954 CXE720915:CXG720954 CNI720915:CNK720954 CDM720915:CDO720954 BTQ720915:BTS720954 BJU720915:BJW720954 AZY720915:BAA720954 AQC720915:AQE720954 AGG720915:AGI720954 WK720915:WM720954 MO720915:MQ720954 WZA655379:WZC655418 WPE655379:WPG655418 WFI655379:WFK655418 VVM655379:VVO655418 VLQ655379:VLS655418 VBU655379:VBW655418 URY655379:USA655418 UIC655379:UIE655418 TYG655379:TYI655418 TOK655379:TOM655418 TEO655379:TEQ655418 SUS655379:SUU655418 SKW655379:SKY655418 SBA655379:SBC655418 RRE655379:RRG655418 RHI655379:RHK655418 QXM655379:QXO655418 QNQ655379:QNS655418 QDU655379:QDW655418 PTY655379:PUA655418 PKC655379:PKE655418 PAG655379:PAI655418 OQK655379:OQM655418 OGO655379:OGQ655418 NWS655379:NWU655418 NMW655379:NMY655418 NDA655379:NDC655418 MTE655379:MTG655418 MJI655379:MJK655418 LZM655379:LZO655418 LPQ655379:LPS655418 LFU655379:LFW655418 KVY655379:KWA655418 KMC655379:KME655418 KCG655379:KCI655418 JSK655379:JSM655418 JIO655379:JIQ655418 IYS655379:IYU655418 IOW655379:IOY655418 IFA655379:IFC655418 HVE655379:HVG655418 HLI655379:HLK655418 HBM655379:HBO655418 GRQ655379:GRS655418 GHU655379:GHW655418 FXY655379:FYA655418 FOC655379:FOE655418 FEG655379:FEI655418 EUK655379:EUM655418 EKO655379:EKQ655418 EAS655379:EAU655418 DQW655379:DQY655418 DHA655379:DHC655418 CXE655379:CXG655418 CNI655379:CNK655418 CDM655379:CDO655418 BTQ655379:BTS655418 BJU655379:BJW655418 AZY655379:BAA655418 AQC655379:AQE655418 AGG655379:AGI655418 WK655379:WM655418 MO655379:MQ655418 WZA589843:WZC589882 WPE589843:WPG589882 WFI589843:WFK589882 VVM589843:VVO589882 VLQ589843:VLS589882 VBU589843:VBW589882 URY589843:USA589882 UIC589843:UIE589882 TYG589843:TYI589882 TOK589843:TOM589882 TEO589843:TEQ589882 SUS589843:SUU589882 SKW589843:SKY589882 SBA589843:SBC589882 RRE589843:RRG589882 RHI589843:RHK589882 QXM589843:QXO589882 QNQ589843:QNS589882 QDU589843:QDW589882 PTY589843:PUA589882 PKC589843:PKE589882 PAG589843:PAI589882 OQK589843:OQM589882 OGO589843:OGQ589882 NWS589843:NWU589882 NMW589843:NMY589882 NDA589843:NDC589882 MTE589843:MTG589882 MJI589843:MJK589882 LZM589843:LZO589882 LPQ589843:LPS589882 LFU589843:LFW589882 KVY589843:KWA589882 KMC589843:KME589882 KCG589843:KCI589882 JSK589843:JSM589882 JIO589843:JIQ589882 IYS589843:IYU589882 IOW589843:IOY589882 IFA589843:IFC589882 HVE589843:HVG589882 HLI589843:HLK589882 HBM589843:HBO589882 GRQ589843:GRS589882 GHU589843:GHW589882 FXY589843:FYA589882 FOC589843:FOE589882 FEG589843:FEI589882 EUK589843:EUM589882 EKO589843:EKQ589882 EAS589843:EAU589882 DQW589843:DQY589882 DHA589843:DHC589882 CXE589843:CXG589882 CNI589843:CNK589882 CDM589843:CDO589882 BTQ589843:BTS589882 BJU589843:BJW589882 AZY589843:BAA589882 AQC589843:AQE589882 AGG589843:AGI589882 WK589843:WM589882 MO589843:MQ589882 WZA524307:WZC524346 WPE524307:WPG524346 WFI524307:WFK524346 VVM524307:VVO524346 VLQ524307:VLS524346 VBU524307:VBW524346 URY524307:USA524346 UIC524307:UIE524346 TYG524307:TYI524346 TOK524307:TOM524346 TEO524307:TEQ524346 SUS524307:SUU524346 SKW524307:SKY524346 SBA524307:SBC524346 RRE524307:RRG524346 RHI524307:RHK524346 QXM524307:QXO524346 QNQ524307:QNS524346 QDU524307:QDW524346 PTY524307:PUA524346 PKC524307:PKE524346 PAG524307:PAI524346 OQK524307:OQM524346 OGO524307:OGQ524346 NWS524307:NWU524346 NMW524307:NMY524346 NDA524307:NDC524346 MTE524307:MTG524346 MJI524307:MJK524346 LZM524307:LZO524346 LPQ524307:LPS524346 LFU524307:LFW524346 KVY524307:KWA524346 KMC524307:KME524346 KCG524307:KCI524346 JSK524307:JSM524346 JIO524307:JIQ524346 IYS524307:IYU524346 IOW524307:IOY524346 IFA524307:IFC524346 HVE524307:HVG524346 HLI524307:HLK524346 HBM524307:HBO524346 GRQ524307:GRS524346 GHU524307:GHW524346 FXY524307:FYA524346 FOC524307:FOE524346 FEG524307:FEI524346 EUK524307:EUM524346 EKO524307:EKQ524346 EAS524307:EAU524346 DQW524307:DQY524346 DHA524307:DHC524346 CXE524307:CXG524346 CNI524307:CNK524346 CDM524307:CDO524346 BTQ524307:BTS524346 BJU524307:BJW524346 AZY524307:BAA524346 AQC524307:AQE524346 AGG524307:AGI524346 WK524307:WM524346 MO524307:MQ524346 WZA458771:WZC458810 WPE458771:WPG458810 WFI458771:WFK458810 VVM458771:VVO458810 VLQ458771:VLS458810 VBU458771:VBW458810 URY458771:USA458810 UIC458771:UIE458810 TYG458771:TYI458810 TOK458771:TOM458810 TEO458771:TEQ458810 SUS458771:SUU458810 SKW458771:SKY458810 SBA458771:SBC458810 RRE458771:RRG458810 RHI458771:RHK458810 QXM458771:QXO458810 QNQ458771:QNS458810 QDU458771:QDW458810 PTY458771:PUA458810 PKC458771:PKE458810 PAG458771:PAI458810 OQK458771:OQM458810 OGO458771:OGQ458810 NWS458771:NWU458810 NMW458771:NMY458810 NDA458771:NDC458810 MTE458771:MTG458810 MJI458771:MJK458810 LZM458771:LZO458810 LPQ458771:LPS458810 LFU458771:LFW458810 KVY458771:KWA458810 KMC458771:KME458810 KCG458771:KCI458810 JSK458771:JSM458810 JIO458771:JIQ458810 IYS458771:IYU458810 IOW458771:IOY458810 IFA458771:IFC458810 HVE458771:HVG458810 HLI458771:HLK458810 HBM458771:HBO458810 GRQ458771:GRS458810 GHU458771:GHW458810 FXY458771:FYA458810 FOC458771:FOE458810 FEG458771:FEI458810 EUK458771:EUM458810 EKO458771:EKQ458810 EAS458771:EAU458810 DQW458771:DQY458810 DHA458771:DHC458810 CXE458771:CXG458810 CNI458771:CNK458810 CDM458771:CDO458810 BTQ458771:BTS458810 BJU458771:BJW458810 AZY458771:BAA458810 AQC458771:AQE458810 AGG458771:AGI458810 WK458771:WM458810 MO458771:MQ458810 WZA393235:WZC393274 WPE393235:WPG393274 WFI393235:WFK393274 VVM393235:VVO393274 VLQ393235:VLS393274 VBU393235:VBW393274 URY393235:USA393274 UIC393235:UIE393274 TYG393235:TYI393274 TOK393235:TOM393274 TEO393235:TEQ393274 SUS393235:SUU393274 SKW393235:SKY393274 SBA393235:SBC393274 RRE393235:RRG393274 RHI393235:RHK393274 QXM393235:QXO393274 QNQ393235:QNS393274 QDU393235:QDW393274 PTY393235:PUA393274 PKC393235:PKE393274 PAG393235:PAI393274 OQK393235:OQM393274 OGO393235:OGQ393274 NWS393235:NWU393274 NMW393235:NMY393274 NDA393235:NDC393274 MTE393235:MTG393274 MJI393235:MJK393274 LZM393235:LZO393274 LPQ393235:LPS393274 LFU393235:LFW393274 KVY393235:KWA393274 KMC393235:KME393274 KCG393235:KCI393274 JSK393235:JSM393274 JIO393235:JIQ393274 IYS393235:IYU393274 IOW393235:IOY393274 IFA393235:IFC393274 HVE393235:HVG393274 HLI393235:HLK393274 HBM393235:HBO393274 GRQ393235:GRS393274 GHU393235:GHW393274 FXY393235:FYA393274 FOC393235:FOE393274 FEG393235:FEI393274 EUK393235:EUM393274 EKO393235:EKQ393274 EAS393235:EAU393274 DQW393235:DQY393274 DHA393235:DHC393274 CXE393235:CXG393274 CNI393235:CNK393274 CDM393235:CDO393274 BTQ393235:BTS393274 BJU393235:BJW393274 AZY393235:BAA393274 AQC393235:AQE393274 AGG393235:AGI393274 WK393235:WM393274 MO393235:MQ393274 WZA327699:WZC327738 WPE327699:WPG327738 WFI327699:WFK327738 VVM327699:VVO327738 VLQ327699:VLS327738 VBU327699:VBW327738 URY327699:USA327738 UIC327699:UIE327738 TYG327699:TYI327738 TOK327699:TOM327738 TEO327699:TEQ327738 SUS327699:SUU327738 SKW327699:SKY327738 SBA327699:SBC327738 RRE327699:RRG327738 RHI327699:RHK327738 QXM327699:QXO327738 QNQ327699:QNS327738 QDU327699:QDW327738 PTY327699:PUA327738 PKC327699:PKE327738 PAG327699:PAI327738 OQK327699:OQM327738 OGO327699:OGQ327738 NWS327699:NWU327738 NMW327699:NMY327738 NDA327699:NDC327738 MTE327699:MTG327738 MJI327699:MJK327738 LZM327699:LZO327738 LPQ327699:LPS327738 LFU327699:LFW327738 KVY327699:KWA327738 KMC327699:KME327738 KCG327699:KCI327738 JSK327699:JSM327738 JIO327699:JIQ327738 IYS327699:IYU327738 IOW327699:IOY327738 IFA327699:IFC327738 HVE327699:HVG327738 HLI327699:HLK327738 HBM327699:HBO327738 GRQ327699:GRS327738 GHU327699:GHW327738 FXY327699:FYA327738 FOC327699:FOE327738 FEG327699:FEI327738 EUK327699:EUM327738 EKO327699:EKQ327738 EAS327699:EAU327738 DQW327699:DQY327738 DHA327699:DHC327738 CXE327699:CXG327738 CNI327699:CNK327738 CDM327699:CDO327738 BTQ327699:BTS327738 BJU327699:BJW327738 AZY327699:BAA327738 AQC327699:AQE327738 AGG327699:AGI327738 WK327699:WM327738 MO327699:MQ327738 WZA262163:WZC262202 WPE262163:WPG262202 WFI262163:WFK262202 VVM262163:VVO262202 VLQ262163:VLS262202 VBU262163:VBW262202 URY262163:USA262202 UIC262163:UIE262202 TYG262163:TYI262202 TOK262163:TOM262202 TEO262163:TEQ262202 SUS262163:SUU262202 SKW262163:SKY262202 SBA262163:SBC262202 RRE262163:RRG262202 RHI262163:RHK262202 QXM262163:QXO262202 QNQ262163:QNS262202 QDU262163:QDW262202 PTY262163:PUA262202 PKC262163:PKE262202 PAG262163:PAI262202 OQK262163:OQM262202 OGO262163:OGQ262202 NWS262163:NWU262202 NMW262163:NMY262202 NDA262163:NDC262202 MTE262163:MTG262202 MJI262163:MJK262202 LZM262163:LZO262202 LPQ262163:LPS262202 LFU262163:LFW262202 KVY262163:KWA262202 KMC262163:KME262202 KCG262163:KCI262202 JSK262163:JSM262202 JIO262163:JIQ262202 IYS262163:IYU262202 IOW262163:IOY262202 IFA262163:IFC262202 HVE262163:HVG262202 HLI262163:HLK262202 HBM262163:HBO262202 GRQ262163:GRS262202 GHU262163:GHW262202 FXY262163:FYA262202 FOC262163:FOE262202 FEG262163:FEI262202 EUK262163:EUM262202 EKO262163:EKQ262202 EAS262163:EAU262202 DQW262163:DQY262202 DHA262163:DHC262202 CXE262163:CXG262202 CNI262163:CNK262202 CDM262163:CDO262202 BTQ262163:BTS262202 BJU262163:BJW262202 AZY262163:BAA262202 AQC262163:AQE262202 AGG262163:AGI262202 WK262163:WM262202 MO262163:MQ262202 WZA196627:WZC196666 WPE196627:WPG196666 WFI196627:WFK196666 VVM196627:VVO196666 VLQ196627:VLS196666 VBU196627:VBW196666 URY196627:USA196666 UIC196627:UIE196666 TYG196627:TYI196666 TOK196627:TOM196666 TEO196627:TEQ196666 SUS196627:SUU196666 SKW196627:SKY196666 SBA196627:SBC196666 RRE196627:RRG196666 RHI196627:RHK196666 QXM196627:QXO196666 QNQ196627:QNS196666 QDU196627:QDW196666 PTY196627:PUA196666 PKC196627:PKE196666 PAG196627:PAI196666 OQK196627:OQM196666 OGO196627:OGQ196666 NWS196627:NWU196666 NMW196627:NMY196666 NDA196627:NDC196666 MTE196627:MTG196666 MJI196627:MJK196666 LZM196627:LZO196666 LPQ196627:LPS196666 LFU196627:LFW196666 KVY196627:KWA196666 KMC196627:KME196666 KCG196627:KCI196666 JSK196627:JSM196666 JIO196627:JIQ196666 IYS196627:IYU196666 IOW196627:IOY196666 IFA196627:IFC196666 HVE196627:HVG196666 HLI196627:HLK196666 HBM196627:HBO196666 GRQ196627:GRS196666 GHU196627:GHW196666 FXY196627:FYA196666 FOC196627:FOE196666 FEG196627:FEI196666 EUK196627:EUM196666 EKO196627:EKQ196666 EAS196627:EAU196666 DQW196627:DQY196666 DHA196627:DHC196666 CXE196627:CXG196666 CNI196627:CNK196666 CDM196627:CDO196666 BTQ196627:BTS196666 BJU196627:BJW196666 AZY196627:BAA196666 AQC196627:AQE196666 AGG196627:AGI196666 WK196627:WM196666 MO196627:MQ196666 WZA131091:WZC131130 WPE131091:WPG131130 WFI131091:WFK131130 VVM131091:VVO131130 VLQ131091:VLS131130 VBU131091:VBW131130 URY131091:USA131130 UIC131091:UIE131130 TYG131091:TYI131130 TOK131091:TOM131130 TEO131091:TEQ131130 SUS131091:SUU131130 SKW131091:SKY131130 SBA131091:SBC131130 RRE131091:RRG131130 RHI131091:RHK131130 QXM131091:QXO131130 QNQ131091:QNS131130 QDU131091:QDW131130 PTY131091:PUA131130 PKC131091:PKE131130 PAG131091:PAI131130 OQK131091:OQM131130 OGO131091:OGQ131130 NWS131091:NWU131130 NMW131091:NMY131130 NDA131091:NDC131130 MTE131091:MTG131130 MJI131091:MJK131130 LZM131091:LZO131130 LPQ131091:LPS131130 LFU131091:LFW131130 KVY131091:KWA131130 KMC131091:KME131130 KCG131091:KCI131130 JSK131091:JSM131130 JIO131091:JIQ131130 IYS131091:IYU131130 IOW131091:IOY131130 IFA131091:IFC131130 HVE131091:HVG131130 HLI131091:HLK131130 HBM131091:HBO131130 GRQ131091:GRS131130 GHU131091:GHW131130 FXY131091:FYA131130 FOC131091:FOE131130 FEG131091:FEI131130 EUK131091:EUM131130 EKO131091:EKQ131130 EAS131091:EAU131130 DQW131091:DQY131130 DHA131091:DHC131130 CXE131091:CXG131130 CNI131091:CNK131130 CDM131091:CDO131130 BTQ131091:BTS131130 BJU131091:BJW131130 AZY131091:BAA131130 AQC131091:AQE131130 AGG131091:AGI131130 WK131091:WM131130 MO131091:MQ131130 WZA65555:WZC65594 WPE65555:WPG65594 WFI65555:WFK65594 VVM65555:VVO65594 VLQ65555:VLS65594 VBU65555:VBW65594 URY65555:USA65594 UIC65555:UIE65594 TYG65555:TYI65594 TOK65555:TOM65594 TEO65555:TEQ65594 SUS65555:SUU65594 SKW65555:SKY65594 SBA65555:SBC65594 RRE65555:RRG65594 RHI65555:RHK65594 QXM65555:QXO65594 QNQ65555:QNS65594 QDU65555:QDW65594 PTY65555:PUA65594 PKC65555:PKE65594 PAG65555:PAI65594 OQK65555:OQM65594 OGO65555:OGQ65594 NWS65555:NWU65594 NMW65555:NMY65594 NDA65555:NDC65594 MTE65555:MTG65594 MJI65555:MJK65594 LZM65555:LZO65594 LPQ65555:LPS65594 LFU65555:LFW65594 KVY65555:KWA65594 KMC65555:KME65594 KCG65555:KCI65594 JSK65555:JSM65594 JIO65555:JIQ65594 IYS65555:IYU65594 IOW65555:IOY65594 IFA65555:IFC65594 HVE65555:HVG65594 HLI65555:HLK65594 HBM65555:HBO65594 GRQ65555:GRS65594 GHU65555:GHW65594 FXY65555:FYA65594 FOC65555:FOE65594 FEG65555:FEI65594 EUK65555:EUM65594 EKO65555:EKQ65594 EAS65555:EAU65594 DQW65555:DQY65594 DHA65555:DHC65594 CXE65555:CXG65594 CNI65555:CNK65594 CDM65555:CDO65594 BTQ65555:BTS65594 BJU65555:BJW65594 AZY65555:BAA65594 AQC65555:AQE65594 AGG65555:AGI65594 WK65555:WM65594 MO65555:MQ65594 WZE983059:WZE983098 WPI983059:WPI983098 WFM983059:WFM983098 VVQ983059:VVQ983098 VLU983059:VLU983098 VBY983059:VBY983098 USC983059:USC983098 UIG983059:UIG983098 TYK983059:TYK983098 TOO983059:TOO983098 TES983059:TES983098 SUW983059:SUW983098 SLA983059:SLA983098 SBE983059:SBE983098 RRI983059:RRI983098 RHM983059:RHM983098 QXQ983059:QXQ983098 QNU983059:QNU983098 QDY983059:QDY983098 PUC983059:PUC983098 PKG983059:PKG983098 PAK983059:PAK983098 OQO983059:OQO983098 OGS983059:OGS983098 NWW983059:NWW983098 NNA983059:NNA983098 NDE983059:NDE983098 MTI983059:MTI983098 MJM983059:MJM983098 LZQ983059:LZQ983098 LPU983059:LPU983098 LFY983059:LFY983098 KWC983059:KWC983098 KMG983059:KMG983098 KCK983059:KCK983098 JSO983059:JSO983098 JIS983059:JIS983098 IYW983059:IYW983098 IPA983059:IPA983098 IFE983059:IFE983098 HVI983059:HVI983098 HLM983059:HLM983098 HBQ983059:HBQ983098 GRU983059:GRU983098 GHY983059:GHY983098 FYC983059:FYC983098 FOG983059:FOG983098 FEK983059:FEK983098 EUO983059:EUO983098 EKS983059:EKS983098 EAW983059:EAW983098 DRA983059:DRA983098 DHE983059:DHE983098 CXI983059:CXI983098 CNM983059:CNM983098 CDQ983059:CDQ983098 BTU983059:BTU983098 BJY983059:BJY983098 BAC983059:BAC983098 AQG983059:AQG983098 AGK983059:AGK983098 WO983059:WO983098 MS983059:MS983098 WZE917523:WZE917562 WPI917523:WPI917562 WFM917523:WFM917562 VVQ917523:VVQ917562 VLU917523:VLU917562 VBY917523:VBY917562 USC917523:USC917562 UIG917523:UIG917562 TYK917523:TYK917562 TOO917523:TOO917562 TES917523:TES917562 SUW917523:SUW917562 SLA917523:SLA917562 SBE917523:SBE917562 RRI917523:RRI917562 RHM917523:RHM917562 QXQ917523:QXQ917562 QNU917523:QNU917562 QDY917523:QDY917562 PUC917523:PUC917562 PKG917523:PKG917562 PAK917523:PAK917562 OQO917523:OQO917562 OGS917523:OGS917562 NWW917523:NWW917562 NNA917523:NNA917562 NDE917523:NDE917562 MTI917523:MTI917562 MJM917523:MJM917562 LZQ917523:LZQ917562 LPU917523:LPU917562 LFY917523:LFY917562 KWC917523:KWC917562 KMG917523:KMG917562 KCK917523:KCK917562 JSO917523:JSO917562 JIS917523:JIS917562 IYW917523:IYW917562 IPA917523:IPA917562 IFE917523:IFE917562 HVI917523:HVI917562 HLM917523:HLM917562 HBQ917523:HBQ917562 GRU917523:GRU917562 GHY917523:GHY917562 FYC917523:FYC917562 FOG917523:FOG917562 FEK917523:FEK917562 EUO917523:EUO917562 EKS917523:EKS917562 EAW917523:EAW917562 DRA917523:DRA917562 DHE917523:DHE917562 CXI917523:CXI917562 CNM917523:CNM917562 CDQ917523:CDQ917562 BTU917523:BTU917562 BJY917523:BJY917562 BAC917523:BAC917562 AQG917523:AQG917562 AGK917523:AGK917562 WO917523:WO917562 MS917523:MS917562 WZE851987:WZE852026 WPI851987:WPI852026 WFM851987:WFM852026 VVQ851987:VVQ852026 VLU851987:VLU852026 VBY851987:VBY852026 USC851987:USC852026 UIG851987:UIG852026 TYK851987:TYK852026 TOO851987:TOO852026 TES851987:TES852026 SUW851987:SUW852026 SLA851987:SLA852026 SBE851987:SBE852026 RRI851987:RRI852026 RHM851987:RHM852026 QXQ851987:QXQ852026 QNU851987:QNU852026 QDY851987:QDY852026 PUC851987:PUC852026 PKG851987:PKG852026 PAK851987:PAK852026 OQO851987:OQO852026 OGS851987:OGS852026 NWW851987:NWW852026 NNA851987:NNA852026 NDE851987:NDE852026 MTI851987:MTI852026 MJM851987:MJM852026 LZQ851987:LZQ852026 LPU851987:LPU852026 LFY851987:LFY852026 KWC851987:KWC852026 KMG851987:KMG852026 KCK851987:KCK852026 JSO851987:JSO852026 JIS851987:JIS852026 IYW851987:IYW852026 IPA851987:IPA852026 IFE851987:IFE852026 HVI851987:HVI852026 HLM851987:HLM852026 HBQ851987:HBQ852026 GRU851987:GRU852026 GHY851987:GHY852026 FYC851987:FYC852026 FOG851987:FOG852026 FEK851987:FEK852026 EUO851987:EUO852026 EKS851987:EKS852026 EAW851987:EAW852026 DRA851987:DRA852026 DHE851987:DHE852026 CXI851987:CXI852026 CNM851987:CNM852026 CDQ851987:CDQ852026 BTU851987:BTU852026 BJY851987:BJY852026 BAC851987:BAC852026 AQG851987:AQG852026 AGK851987:AGK852026 WO851987:WO852026 MS851987:MS852026 WZE786451:WZE786490 WPI786451:WPI786490 WFM786451:WFM786490 VVQ786451:VVQ786490 VLU786451:VLU786490 VBY786451:VBY786490 USC786451:USC786490 UIG786451:UIG786490 TYK786451:TYK786490 TOO786451:TOO786490 TES786451:TES786490 SUW786451:SUW786490 SLA786451:SLA786490 SBE786451:SBE786490 RRI786451:RRI786490 RHM786451:RHM786490 QXQ786451:QXQ786490 QNU786451:QNU786490 QDY786451:QDY786490 PUC786451:PUC786490 PKG786451:PKG786490 PAK786451:PAK786490 OQO786451:OQO786490 OGS786451:OGS786490 NWW786451:NWW786490 NNA786451:NNA786490 NDE786451:NDE786490 MTI786451:MTI786490 MJM786451:MJM786490 LZQ786451:LZQ786490 LPU786451:LPU786490 LFY786451:LFY786490 KWC786451:KWC786490 KMG786451:KMG786490 KCK786451:KCK786490 JSO786451:JSO786490 JIS786451:JIS786490 IYW786451:IYW786490 IPA786451:IPA786490 IFE786451:IFE786490 HVI786451:HVI786490 HLM786451:HLM786490 HBQ786451:HBQ786490 GRU786451:GRU786490 GHY786451:GHY786490 FYC786451:FYC786490 FOG786451:FOG786490 FEK786451:FEK786490 EUO786451:EUO786490 EKS786451:EKS786490 EAW786451:EAW786490 DRA786451:DRA786490 DHE786451:DHE786490 CXI786451:CXI786490 CNM786451:CNM786490 CDQ786451:CDQ786490 BTU786451:BTU786490 BJY786451:BJY786490 BAC786451:BAC786490 AQG786451:AQG786490 AGK786451:AGK786490 WO786451:WO786490 MS786451:MS786490 WZE720915:WZE720954 WPI720915:WPI720954 WFM720915:WFM720954 VVQ720915:VVQ720954 VLU720915:VLU720954 VBY720915:VBY720954 USC720915:USC720954 UIG720915:UIG720954 TYK720915:TYK720954 TOO720915:TOO720954 TES720915:TES720954 SUW720915:SUW720954 SLA720915:SLA720954 SBE720915:SBE720954 RRI720915:RRI720954 RHM720915:RHM720954 QXQ720915:QXQ720954 QNU720915:QNU720954 QDY720915:QDY720954 PUC720915:PUC720954 PKG720915:PKG720954 PAK720915:PAK720954 OQO720915:OQO720954 OGS720915:OGS720954 NWW720915:NWW720954 NNA720915:NNA720954 NDE720915:NDE720954 MTI720915:MTI720954 MJM720915:MJM720954 LZQ720915:LZQ720954 LPU720915:LPU720954 LFY720915:LFY720954 KWC720915:KWC720954 KMG720915:KMG720954 KCK720915:KCK720954 JSO720915:JSO720954 JIS720915:JIS720954 IYW720915:IYW720954 IPA720915:IPA720954 IFE720915:IFE720954 HVI720915:HVI720954 HLM720915:HLM720954 HBQ720915:HBQ720954 GRU720915:GRU720954 GHY720915:GHY720954 FYC720915:FYC720954 FOG720915:FOG720954 FEK720915:FEK720954 EUO720915:EUO720954 EKS720915:EKS720954 EAW720915:EAW720954 DRA720915:DRA720954 DHE720915:DHE720954 CXI720915:CXI720954 CNM720915:CNM720954 CDQ720915:CDQ720954 BTU720915:BTU720954 BJY720915:BJY720954 BAC720915:BAC720954 AQG720915:AQG720954 AGK720915:AGK720954 WO720915:WO720954 MS720915:MS720954 WZE655379:WZE655418 WPI655379:WPI655418 WFM655379:WFM655418 VVQ655379:VVQ655418 VLU655379:VLU655418 VBY655379:VBY655418 USC655379:USC655418 UIG655379:UIG655418 TYK655379:TYK655418 TOO655379:TOO655418 TES655379:TES655418 SUW655379:SUW655418 SLA655379:SLA655418 SBE655379:SBE655418 RRI655379:RRI655418 RHM655379:RHM655418 QXQ655379:QXQ655418 QNU655379:QNU655418 QDY655379:QDY655418 PUC655379:PUC655418 PKG655379:PKG655418 PAK655379:PAK655418 OQO655379:OQO655418 OGS655379:OGS655418 NWW655379:NWW655418 NNA655379:NNA655418 NDE655379:NDE655418 MTI655379:MTI655418 MJM655379:MJM655418 LZQ655379:LZQ655418 LPU655379:LPU655418 LFY655379:LFY655418 KWC655379:KWC655418 KMG655379:KMG655418 KCK655379:KCK655418 JSO655379:JSO655418 JIS655379:JIS655418 IYW655379:IYW655418 IPA655379:IPA655418 IFE655379:IFE655418 HVI655379:HVI655418 HLM655379:HLM655418 HBQ655379:HBQ655418 GRU655379:GRU655418 GHY655379:GHY655418 FYC655379:FYC655418 FOG655379:FOG655418 FEK655379:FEK655418 EUO655379:EUO655418 EKS655379:EKS655418 EAW655379:EAW655418 DRA655379:DRA655418 DHE655379:DHE655418 CXI655379:CXI655418 CNM655379:CNM655418 CDQ655379:CDQ655418 BTU655379:BTU655418 BJY655379:BJY655418 BAC655379:BAC655418 AQG655379:AQG655418 AGK655379:AGK655418 WO655379:WO655418 MS655379:MS655418 WZE589843:WZE589882 WPI589843:WPI589882 WFM589843:WFM589882 VVQ589843:VVQ589882 VLU589843:VLU589882 VBY589843:VBY589882 USC589843:USC589882 UIG589843:UIG589882 TYK589843:TYK589882 TOO589843:TOO589882 TES589843:TES589882 SUW589843:SUW589882 SLA589843:SLA589882 SBE589843:SBE589882 RRI589843:RRI589882 RHM589843:RHM589882 QXQ589843:QXQ589882 QNU589843:QNU589882 QDY589843:QDY589882 PUC589843:PUC589882 PKG589843:PKG589882 PAK589843:PAK589882 OQO589843:OQO589882 OGS589843:OGS589882 NWW589843:NWW589882 NNA589843:NNA589882 NDE589843:NDE589882 MTI589843:MTI589882 MJM589843:MJM589882 LZQ589843:LZQ589882 LPU589843:LPU589882 LFY589843:LFY589882 KWC589843:KWC589882 KMG589843:KMG589882 KCK589843:KCK589882 JSO589843:JSO589882 JIS589843:JIS589882 IYW589843:IYW589882 IPA589843:IPA589882 IFE589843:IFE589882 HVI589843:HVI589882 HLM589843:HLM589882 HBQ589843:HBQ589882 GRU589843:GRU589882 GHY589843:GHY589882 FYC589843:FYC589882 FOG589843:FOG589882 FEK589843:FEK589882 EUO589843:EUO589882 EKS589843:EKS589882 EAW589843:EAW589882 DRA589843:DRA589882 DHE589843:DHE589882 CXI589843:CXI589882 CNM589843:CNM589882 CDQ589843:CDQ589882 BTU589843:BTU589882 BJY589843:BJY589882 BAC589843:BAC589882 AQG589843:AQG589882 AGK589843:AGK589882 WO589843:WO589882 MS589843:MS589882 WZE524307:WZE524346 WPI524307:WPI524346 WFM524307:WFM524346 VVQ524307:VVQ524346 VLU524307:VLU524346 VBY524307:VBY524346 USC524307:USC524346 UIG524307:UIG524346 TYK524307:TYK524346 TOO524307:TOO524346 TES524307:TES524346 SUW524307:SUW524346 SLA524307:SLA524346 SBE524307:SBE524346 RRI524307:RRI524346 RHM524307:RHM524346 QXQ524307:QXQ524346 QNU524307:QNU524346 QDY524307:QDY524346 PUC524307:PUC524346 PKG524307:PKG524346 PAK524307:PAK524346 OQO524307:OQO524346 OGS524307:OGS524346 NWW524307:NWW524346 NNA524307:NNA524346 NDE524307:NDE524346 MTI524307:MTI524346 MJM524307:MJM524346 LZQ524307:LZQ524346 LPU524307:LPU524346 LFY524307:LFY524346 KWC524307:KWC524346 KMG524307:KMG524346 KCK524307:KCK524346 JSO524307:JSO524346 JIS524307:JIS524346 IYW524307:IYW524346 IPA524307:IPA524346 IFE524307:IFE524346 HVI524307:HVI524346 HLM524307:HLM524346 HBQ524307:HBQ524346 GRU524307:GRU524346 GHY524307:GHY524346 FYC524307:FYC524346 FOG524307:FOG524346 FEK524307:FEK524346 EUO524307:EUO524346 EKS524307:EKS524346 EAW524307:EAW524346 DRA524307:DRA524346 DHE524307:DHE524346 CXI524307:CXI524346 CNM524307:CNM524346 CDQ524307:CDQ524346 BTU524307:BTU524346 BJY524307:BJY524346 BAC524307:BAC524346 AQG524307:AQG524346 AGK524307:AGK524346 WO524307:WO524346 MS524307:MS524346 WZE458771:WZE458810 WPI458771:WPI458810 WFM458771:WFM458810 VVQ458771:VVQ458810 VLU458771:VLU458810 VBY458771:VBY458810 USC458771:USC458810 UIG458771:UIG458810 TYK458771:TYK458810 TOO458771:TOO458810 TES458771:TES458810 SUW458771:SUW458810 SLA458771:SLA458810 SBE458771:SBE458810 RRI458771:RRI458810 RHM458771:RHM458810 QXQ458771:QXQ458810 QNU458771:QNU458810 QDY458771:QDY458810 PUC458771:PUC458810 PKG458771:PKG458810 PAK458771:PAK458810 OQO458771:OQO458810 OGS458771:OGS458810 NWW458771:NWW458810 NNA458771:NNA458810 NDE458771:NDE458810 MTI458771:MTI458810 MJM458771:MJM458810 LZQ458771:LZQ458810 LPU458771:LPU458810 LFY458771:LFY458810 KWC458771:KWC458810 KMG458771:KMG458810 KCK458771:KCK458810 JSO458771:JSO458810 JIS458771:JIS458810 IYW458771:IYW458810 IPA458771:IPA458810 IFE458771:IFE458810 HVI458771:HVI458810 HLM458771:HLM458810 HBQ458771:HBQ458810 GRU458771:GRU458810 GHY458771:GHY458810 FYC458771:FYC458810 FOG458771:FOG458810 FEK458771:FEK458810 EUO458771:EUO458810 EKS458771:EKS458810 EAW458771:EAW458810 DRA458771:DRA458810 DHE458771:DHE458810 CXI458771:CXI458810 CNM458771:CNM458810 CDQ458771:CDQ458810 BTU458771:BTU458810 BJY458771:BJY458810 BAC458771:BAC458810 AQG458771:AQG458810 AGK458771:AGK458810 WO458771:WO458810 MS458771:MS458810 WZE393235:WZE393274 WPI393235:WPI393274 WFM393235:WFM393274 VVQ393235:VVQ393274 VLU393235:VLU393274 VBY393235:VBY393274 USC393235:USC393274 UIG393235:UIG393274 TYK393235:TYK393274 TOO393235:TOO393274 TES393235:TES393274 SUW393235:SUW393274 SLA393235:SLA393274 SBE393235:SBE393274 RRI393235:RRI393274 RHM393235:RHM393274 QXQ393235:QXQ393274 QNU393235:QNU393274 QDY393235:QDY393274 PUC393235:PUC393274 PKG393235:PKG393274 PAK393235:PAK393274 OQO393235:OQO393274 OGS393235:OGS393274 NWW393235:NWW393274 NNA393235:NNA393274 NDE393235:NDE393274 MTI393235:MTI393274 MJM393235:MJM393274 LZQ393235:LZQ393274 LPU393235:LPU393274 LFY393235:LFY393274 KWC393235:KWC393274 KMG393235:KMG393274 KCK393235:KCK393274 JSO393235:JSO393274 JIS393235:JIS393274 IYW393235:IYW393274 IPA393235:IPA393274 IFE393235:IFE393274 HVI393235:HVI393274 HLM393235:HLM393274 HBQ393235:HBQ393274 GRU393235:GRU393274 GHY393235:GHY393274 FYC393235:FYC393274 FOG393235:FOG393274 FEK393235:FEK393274 EUO393235:EUO393274 EKS393235:EKS393274 EAW393235:EAW393274 DRA393235:DRA393274 DHE393235:DHE393274 CXI393235:CXI393274 CNM393235:CNM393274 CDQ393235:CDQ393274 BTU393235:BTU393274 BJY393235:BJY393274 BAC393235:BAC393274 AQG393235:AQG393274 AGK393235:AGK393274 WO393235:WO393274 MS393235:MS393274 WZE327699:WZE327738 WPI327699:WPI327738 WFM327699:WFM327738 VVQ327699:VVQ327738 VLU327699:VLU327738 VBY327699:VBY327738 USC327699:USC327738 UIG327699:UIG327738 TYK327699:TYK327738 TOO327699:TOO327738 TES327699:TES327738 SUW327699:SUW327738 SLA327699:SLA327738 SBE327699:SBE327738 RRI327699:RRI327738 RHM327699:RHM327738 QXQ327699:QXQ327738 QNU327699:QNU327738 QDY327699:QDY327738 PUC327699:PUC327738 PKG327699:PKG327738 PAK327699:PAK327738 OQO327699:OQO327738 OGS327699:OGS327738 NWW327699:NWW327738 NNA327699:NNA327738 NDE327699:NDE327738 MTI327699:MTI327738 MJM327699:MJM327738 LZQ327699:LZQ327738 LPU327699:LPU327738 LFY327699:LFY327738 KWC327699:KWC327738 KMG327699:KMG327738 KCK327699:KCK327738 JSO327699:JSO327738 JIS327699:JIS327738 IYW327699:IYW327738 IPA327699:IPA327738 IFE327699:IFE327738 HVI327699:HVI327738 HLM327699:HLM327738 HBQ327699:HBQ327738 GRU327699:GRU327738 GHY327699:GHY327738 FYC327699:FYC327738 FOG327699:FOG327738 FEK327699:FEK327738 EUO327699:EUO327738 EKS327699:EKS327738 EAW327699:EAW327738 DRA327699:DRA327738 DHE327699:DHE327738 CXI327699:CXI327738 CNM327699:CNM327738 CDQ327699:CDQ327738 BTU327699:BTU327738 BJY327699:BJY327738 BAC327699:BAC327738 AQG327699:AQG327738 AGK327699:AGK327738 WO327699:WO327738 MS327699:MS327738 WZE262163:WZE262202 WPI262163:WPI262202 WFM262163:WFM262202 VVQ262163:VVQ262202 VLU262163:VLU262202 VBY262163:VBY262202 USC262163:USC262202 UIG262163:UIG262202 TYK262163:TYK262202 TOO262163:TOO262202 TES262163:TES262202 SUW262163:SUW262202 SLA262163:SLA262202 SBE262163:SBE262202 RRI262163:RRI262202 RHM262163:RHM262202 QXQ262163:QXQ262202 QNU262163:QNU262202 QDY262163:QDY262202 PUC262163:PUC262202 PKG262163:PKG262202 PAK262163:PAK262202 OQO262163:OQO262202 OGS262163:OGS262202 NWW262163:NWW262202 NNA262163:NNA262202 NDE262163:NDE262202 MTI262163:MTI262202 MJM262163:MJM262202 LZQ262163:LZQ262202 LPU262163:LPU262202 LFY262163:LFY262202 KWC262163:KWC262202 KMG262163:KMG262202 KCK262163:KCK262202 JSO262163:JSO262202 JIS262163:JIS262202 IYW262163:IYW262202 IPA262163:IPA262202 IFE262163:IFE262202 HVI262163:HVI262202 HLM262163:HLM262202 HBQ262163:HBQ262202 GRU262163:GRU262202 GHY262163:GHY262202 FYC262163:FYC262202 FOG262163:FOG262202 FEK262163:FEK262202 EUO262163:EUO262202 EKS262163:EKS262202 EAW262163:EAW262202 DRA262163:DRA262202 DHE262163:DHE262202 CXI262163:CXI262202 CNM262163:CNM262202 CDQ262163:CDQ262202 BTU262163:BTU262202 BJY262163:BJY262202 BAC262163:BAC262202 AQG262163:AQG262202 AGK262163:AGK262202 WO262163:WO262202 MS262163:MS262202 WZE196627:WZE196666 WPI196627:WPI196666 WFM196627:WFM196666 VVQ196627:VVQ196666 VLU196627:VLU196666 VBY196627:VBY196666 USC196627:USC196666 UIG196627:UIG196666 TYK196627:TYK196666 TOO196627:TOO196666 TES196627:TES196666 SUW196627:SUW196666 SLA196627:SLA196666 SBE196627:SBE196666 RRI196627:RRI196666 RHM196627:RHM196666 QXQ196627:QXQ196666 QNU196627:QNU196666 QDY196627:QDY196666 PUC196627:PUC196666 PKG196627:PKG196666 PAK196627:PAK196666 OQO196627:OQO196666 OGS196627:OGS196666 NWW196627:NWW196666 NNA196627:NNA196666 NDE196627:NDE196666 MTI196627:MTI196666 MJM196627:MJM196666 LZQ196627:LZQ196666 LPU196627:LPU196666 LFY196627:LFY196666 KWC196627:KWC196666 KMG196627:KMG196666 KCK196627:KCK196666 JSO196627:JSO196666 JIS196627:JIS196666 IYW196627:IYW196666 IPA196627:IPA196666 IFE196627:IFE196666 HVI196627:HVI196666 HLM196627:HLM196666 HBQ196627:HBQ196666 GRU196627:GRU196666 GHY196627:GHY196666 FYC196627:FYC196666 FOG196627:FOG196666 FEK196627:FEK196666 EUO196627:EUO196666 EKS196627:EKS196666 EAW196627:EAW196666 DRA196627:DRA196666 DHE196627:DHE196666 CXI196627:CXI196666 CNM196627:CNM196666 CDQ196627:CDQ196666 BTU196627:BTU196666 BJY196627:BJY196666 BAC196627:BAC196666 AQG196627:AQG196666 AGK196627:AGK196666 WO196627:WO196666 MS196627:MS196666 WZE131091:WZE131130 WPI131091:WPI131130 WFM131091:WFM131130 VVQ131091:VVQ131130 VLU131091:VLU131130 VBY131091:VBY131130 USC131091:USC131130 UIG131091:UIG131130 TYK131091:TYK131130 TOO131091:TOO131130 TES131091:TES131130 SUW131091:SUW131130 SLA131091:SLA131130 SBE131091:SBE131130 RRI131091:RRI131130 RHM131091:RHM131130 QXQ131091:QXQ131130 QNU131091:QNU131130 QDY131091:QDY131130 PUC131091:PUC131130 PKG131091:PKG131130 PAK131091:PAK131130 OQO131091:OQO131130 OGS131091:OGS131130 NWW131091:NWW131130 NNA131091:NNA131130 NDE131091:NDE131130 MTI131091:MTI131130 MJM131091:MJM131130 LZQ131091:LZQ131130 LPU131091:LPU131130 LFY131091:LFY131130 KWC131091:KWC131130 KMG131091:KMG131130 KCK131091:KCK131130 JSO131091:JSO131130 JIS131091:JIS131130 IYW131091:IYW131130 IPA131091:IPA131130 IFE131091:IFE131130 HVI131091:HVI131130 HLM131091:HLM131130 HBQ131091:HBQ131130 GRU131091:GRU131130 GHY131091:GHY131130 FYC131091:FYC131130 FOG131091:FOG131130 FEK131091:FEK131130 EUO131091:EUO131130 EKS131091:EKS131130 EAW131091:EAW131130 DRA131091:DRA131130 DHE131091:DHE131130 CXI131091:CXI131130 CNM131091:CNM131130 CDQ131091:CDQ131130 BTU131091:BTU131130 BJY131091:BJY131130 BAC131091:BAC131130 AQG131091:AQG131130 AGK131091:AGK131130 WO131091:WO131130 MS131091:MS131130 WZE65555:WZE65594 WPI65555:WPI65594 WFM65555:WFM65594 VVQ65555:VVQ65594 VLU65555:VLU65594 VBY65555:VBY65594 USC65555:USC65594 UIG65555:UIG65594 TYK65555:TYK65594 TOO65555:TOO65594 TES65555:TES65594 SUW65555:SUW65594 SLA65555:SLA65594 SBE65555:SBE65594 RRI65555:RRI65594 RHM65555:RHM65594 QXQ65555:QXQ65594 QNU65555:QNU65594 QDY65555:QDY65594 PUC65555:PUC65594 PKG65555:PKG65594 PAK65555:PAK65594 OQO65555:OQO65594 OGS65555:OGS65594 NWW65555:NWW65594 NNA65555:NNA65594 NDE65555:NDE65594 MTI65555:MTI65594 MJM65555:MJM65594 LZQ65555:LZQ65594 LPU65555:LPU65594 LFY65555:LFY65594 KWC65555:KWC65594 KMG65555:KMG65594 KCK65555:KCK65594 JSO65555:JSO65594 JIS65555:JIS65594 IYW65555:IYW65594 IPA65555:IPA65594 IFE65555:IFE65594 HVI65555:HVI65594 HLM65555:HLM65594 HBQ65555:HBQ65594 GRU65555:GRU65594 GHY65555:GHY65594 FYC65555:FYC65594 FOG65555:FOG65594 FEK65555:FEK65594 EUO65555:EUO65594 EKS65555:EKS65594 EAW65555:EAW65594 DRA65555:DRA65594 DHE65555:DHE65594 CXI65555:CXI65594 CNM65555:CNM65594 CDQ65555:CDQ65594 BTU65555:BTU65594 BJY65555:BJY65594 BAC65555:BAC65594 AQG65555:AQG65594 AGK65555:AGK65594 WO65555:WO65594 MS65555:MS65594 WYU983059:WYW983098 WOY983059:WPA983098 WFC983059:WFE983098 VVG983059:VVI983098 VLK983059:VLM983098 VBO983059:VBQ983098 URS983059:URU983098 UHW983059:UHY983098 TYA983059:TYC983098 TOE983059:TOG983098 TEI983059:TEK983098 SUM983059:SUO983098 SKQ983059:SKS983098 SAU983059:SAW983098 RQY983059:RRA983098 RHC983059:RHE983098 QXG983059:QXI983098 QNK983059:QNM983098 QDO983059:QDQ983098 PTS983059:PTU983098 PJW983059:PJY983098 PAA983059:PAC983098 OQE983059:OQG983098 OGI983059:OGK983098 NWM983059:NWO983098 NMQ983059:NMS983098 NCU983059:NCW983098 MSY983059:MTA983098 MJC983059:MJE983098 LZG983059:LZI983098 LPK983059:LPM983098 LFO983059:LFQ983098 KVS983059:KVU983098 KLW983059:KLY983098 KCA983059:KCC983098 JSE983059:JSG983098 JII983059:JIK983098 IYM983059:IYO983098 IOQ983059:IOS983098 IEU983059:IEW983098 HUY983059:HVA983098 HLC983059:HLE983098 HBG983059:HBI983098 GRK983059:GRM983098 GHO983059:GHQ983098 FXS983059:FXU983098 FNW983059:FNY983098 FEA983059:FEC983098 EUE983059:EUG983098 EKI983059:EKK983098 EAM983059:EAO983098 DQQ983059:DQS983098 DGU983059:DGW983098 CWY983059:CXA983098 CNC983059:CNE983098 CDG983059:CDI983098 BTK983059:BTM983098 BJO983059:BJQ983098 AZS983059:AZU983098 APW983059:APY983098 AGA983059:AGC983098 WE983059:WG983098 MI983059:MK983098 WYU917523:WYW917562 WOY917523:WPA917562 WFC917523:WFE917562 VVG917523:VVI917562 VLK917523:VLM917562 VBO917523:VBQ917562 URS917523:URU917562 UHW917523:UHY917562 TYA917523:TYC917562 TOE917523:TOG917562 TEI917523:TEK917562 SUM917523:SUO917562 SKQ917523:SKS917562 SAU917523:SAW917562 RQY917523:RRA917562 RHC917523:RHE917562 QXG917523:QXI917562 QNK917523:QNM917562 QDO917523:QDQ917562 PTS917523:PTU917562 PJW917523:PJY917562 PAA917523:PAC917562 OQE917523:OQG917562 OGI917523:OGK917562 NWM917523:NWO917562 NMQ917523:NMS917562 NCU917523:NCW917562 MSY917523:MTA917562 MJC917523:MJE917562 LZG917523:LZI917562 LPK917523:LPM917562 LFO917523:LFQ917562 KVS917523:KVU917562 KLW917523:KLY917562 KCA917523:KCC917562 JSE917523:JSG917562 JII917523:JIK917562 IYM917523:IYO917562 IOQ917523:IOS917562 IEU917523:IEW917562 HUY917523:HVA917562 HLC917523:HLE917562 HBG917523:HBI917562 GRK917523:GRM917562 GHO917523:GHQ917562 FXS917523:FXU917562 FNW917523:FNY917562 FEA917523:FEC917562 EUE917523:EUG917562 EKI917523:EKK917562 EAM917523:EAO917562 DQQ917523:DQS917562 DGU917523:DGW917562 CWY917523:CXA917562 CNC917523:CNE917562 CDG917523:CDI917562 BTK917523:BTM917562 BJO917523:BJQ917562 AZS917523:AZU917562 APW917523:APY917562 AGA917523:AGC917562 WE917523:WG917562 MI917523:MK917562 WYU851987:WYW852026 WOY851987:WPA852026 WFC851987:WFE852026 VVG851987:VVI852026 VLK851987:VLM852026 VBO851987:VBQ852026 URS851987:URU852026 UHW851987:UHY852026 TYA851987:TYC852026 TOE851987:TOG852026 TEI851987:TEK852026 SUM851987:SUO852026 SKQ851987:SKS852026 SAU851987:SAW852026 RQY851987:RRA852026 RHC851987:RHE852026 QXG851987:QXI852026 QNK851987:QNM852026 QDO851987:QDQ852026 PTS851987:PTU852026 PJW851987:PJY852026 PAA851987:PAC852026 OQE851987:OQG852026 OGI851987:OGK852026 NWM851987:NWO852026 NMQ851987:NMS852026 NCU851987:NCW852026 MSY851987:MTA852026 MJC851987:MJE852026 LZG851987:LZI852026 LPK851987:LPM852026 LFO851987:LFQ852026 KVS851987:KVU852026 KLW851987:KLY852026 KCA851987:KCC852026 JSE851987:JSG852026 JII851987:JIK852026 IYM851987:IYO852026 IOQ851987:IOS852026 IEU851987:IEW852026 HUY851987:HVA852026 HLC851987:HLE852026 HBG851987:HBI852026 GRK851987:GRM852026 GHO851987:GHQ852026 FXS851987:FXU852026 FNW851987:FNY852026 FEA851987:FEC852026 EUE851987:EUG852026 EKI851987:EKK852026 EAM851987:EAO852026 DQQ851987:DQS852026 DGU851987:DGW852026 CWY851987:CXA852026 CNC851987:CNE852026 CDG851987:CDI852026 BTK851987:BTM852026 BJO851987:BJQ852026 AZS851987:AZU852026 APW851987:APY852026 AGA851987:AGC852026 WE851987:WG852026 MI851987:MK852026 WYU786451:WYW786490 WOY786451:WPA786490 WFC786451:WFE786490 VVG786451:VVI786490 VLK786451:VLM786490 VBO786451:VBQ786490 URS786451:URU786490 UHW786451:UHY786490 TYA786451:TYC786490 TOE786451:TOG786490 TEI786451:TEK786490 SUM786451:SUO786490 SKQ786451:SKS786490 SAU786451:SAW786490 RQY786451:RRA786490 RHC786451:RHE786490 QXG786451:QXI786490 QNK786451:QNM786490 QDO786451:QDQ786490 PTS786451:PTU786490 PJW786451:PJY786490 PAA786451:PAC786490 OQE786451:OQG786490 OGI786451:OGK786490 NWM786451:NWO786490 NMQ786451:NMS786490 NCU786451:NCW786490 MSY786451:MTA786490 MJC786451:MJE786490 LZG786451:LZI786490 LPK786451:LPM786490 LFO786451:LFQ786490 KVS786451:KVU786490 KLW786451:KLY786490 KCA786451:KCC786490 JSE786451:JSG786490 JII786451:JIK786490 IYM786451:IYO786490 IOQ786451:IOS786490 IEU786451:IEW786490 HUY786451:HVA786490 HLC786451:HLE786490 HBG786451:HBI786490 GRK786451:GRM786490 GHO786451:GHQ786490 FXS786451:FXU786490 FNW786451:FNY786490 FEA786451:FEC786490 EUE786451:EUG786490 EKI786451:EKK786490 EAM786451:EAO786490 DQQ786451:DQS786490 DGU786451:DGW786490 CWY786451:CXA786490 CNC786451:CNE786490 CDG786451:CDI786490 BTK786451:BTM786490 BJO786451:BJQ786490 AZS786451:AZU786490 APW786451:APY786490 AGA786451:AGC786490 WE786451:WG786490 MI786451:MK786490 WYU720915:WYW720954 WOY720915:WPA720954 WFC720915:WFE720954 VVG720915:VVI720954 VLK720915:VLM720954 VBO720915:VBQ720954 URS720915:URU720954 UHW720915:UHY720954 TYA720915:TYC720954 TOE720915:TOG720954 TEI720915:TEK720954 SUM720915:SUO720954 SKQ720915:SKS720954 SAU720915:SAW720954 RQY720915:RRA720954 RHC720915:RHE720954 QXG720915:QXI720954 QNK720915:QNM720954 QDO720915:QDQ720954 PTS720915:PTU720954 PJW720915:PJY720954 PAA720915:PAC720954 OQE720915:OQG720954 OGI720915:OGK720954 NWM720915:NWO720954 NMQ720915:NMS720954 NCU720915:NCW720954 MSY720915:MTA720954 MJC720915:MJE720954 LZG720915:LZI720954 LPK720915:LPM720954 LFO720915:LFQ720954 KVS720915:KVU720954 KLW720915:KLY720954 KCA720915:KCC720954 JSE720915:JSG720954 JII720915:JIK720954 IYM720915:IYO720954 IOQ720915:IOS720954 IEU720915:IEW720954 HUY720915:HVA720954 HLC720915:HLE720954 HBG720915:HBI720954 GRK720915:GRM720954 GHO720915:GHQ720954 FXS720915:FXU720954 FNW720915:FNY720954 FEA720915:FEC720954 EUE720915:EUG720954 EKI720915:EKK720954 EAM720915:EAO720954 DQQ720915:DQS720954 DGU720915:DGW720954 CWY720915:CXA720954 CNC720915:CNE720954 CDG720915:CDI720954 BTK720915:BTM720954 BJO720915:BJQ720954 AZS720915:AZU720954 APW720915:APY720954 AGA720915:AGC720954 WE720915:WG720954 MI720915:MK720954 WYU655379:WYW655418 WOY655379:WPA655418 WFC655379:WFE655418 VVG655379:VVI655418 VLK655379:VLM655418 VBO655379:VBQ655418 URS655379:URU655418 UHW655379:UHY655418 TYA655379:TYC655418 TOE655379:TOG655418 TEI655379:TEK655418 SUM655379:SUO655418 SKQ655379:SKS655418 SAU655379:SAW655418 RQY655379:RRA655418 RHC655379:RHE655418 QXG655379:QXI655418 QNK655379:QNM655418 QDO655379:QDQ655418 PTS655379:PTU655418 PJW655379:PJY655418 PAA655379:PAC655418 OQE655379:OQG655418 OGI655379:OGK655418 NWM655379:NWO655418 NMQ655379:NMS655418 NCU655379:NCW655418 MSY655379:MTA655418 MJC655379:MJE655418 LZG655379:LZI655418 LPK655379:LPM655418 LFO655379:LFQ655418 KVS655379:KVU655418 KLW655379:KLY655418 KCA655379:KCC655418 JSE655379:JSG655418 JII655379:JIK655418 IYM655379:IYO655418 IOQ655379:IOS655418 IEU655379:IEW655418 HUY655379:HVA655418 HLC655379:HLE655418 HBG655379:HBI655418 GRK655379:GRM655418 GHO655379:GHQ655418 FXS655379:FXU655418 FNW655379:FNY655418 FEA655379:FEC655418 EUE655379:EUG655418 EKI655379:EKK655418 EAM655379:EAO655418 DQQ655379:DQS655418 DGU655379:DGW655418 CWY655379:CXA655418 CNC655379:CNE655418 CDG655379:CDI655418 BTK655379:BTM655418 BJO655379:BJQ655418 AZS655379:AZU655418 APW655379:APY655418 AGA655379:AGC655418 WE655379:WG655418 MI655379:MK655418 WYU589843:WYW589882 WOY589843:WPA589882 WFC589843:WFE589882 VVG589843:VVI589882 VLK589843:VLM589882 VBO589843:VBQ589882 URS589843:URU589882 UHW589843:UHY589882 TYA589843:TYC589882 TOE589843:TOG589882 TEI589843:TEK589882 SUM589843:SUO589882 SKQ589843:SKS589882 SAU589843:SAW589882 RQY589843:RRA589882 RHC589843:RHE589882 QXG589843:QXI589882 QNK589843:QNM589882 QDO589843:QDQ589882 PTS589843:PTU589882 PJW589843:PJY589882 PAA589843:PAC589882 OQE589843:OQG589882 OGI589843:OGK589882 NWM589843:NWO589882 NMQ589843:NMS589882 NCU589843:NCW589882 MSY589843:MTA589882 MJC589843:MJE589882 LZG589843:LZI589882 LPK589843:LPM589882 LFO589843:LFQ589882 KVS589843:KVU589882 KLW589843:KLY589882 KCA589843:KCC589882 JSE589843:JSG589882 JII589843:JIK589882 IYM589843:IYO589882 IOQ589843:IOS589882 IEU589843:IEW589882 HUY589843:HVA589882 HLC589843:HLE589882 HBG589843:HBI589882 GRK589843:GRM589882 GHO589843:GHQ589882 FXS589843:FXU589882 FNW589843:FNY589882 FEA589843:FEC589882 EUE589843:EUG589882 EKI589843:EKK589882 EAM589843:EAO589882 DQQ589843:DQS589882 DGU589843:DGW589882 CWY589843:CXA589882 CNC589843:CNE589882 CDG589843:CDI589882 BTK589843:BTM589882 BJO589843:BJQ589882 AZS589843:AZU589882 APW589843:APY589882 AGA589843:AGC589882 WE589843:WG589882 MI589843:MK589882 WYU524307:WYW524346 WOY524307:WPA524346 WFC524307:WFE524346 VVG524307:VVI524346 VLK524307:VLM524346 VBO524307:VBQ524346 URS524307:URU524346 UHW524307:UHY524346 TYA524307:TYC524346 TOE524307:TOG524346 TEI524307:TEK524346 SUM524307:SUO524346 SKQ524307:SKS524346 SAU524307:SAW524346 RQY524307:RRA524346 RHC524307:RHE524346 QXG524307:QXI524346 QNK524307:QNM524346 QDO524307:QDQ524346 PTS524307:PTU524346 PJW524307:PJY524346 PAA524307:PAC524346 OQE524307:OQG524346 OGI524307:OGK524346 NWM524307:NWO524346 NMQ524307:NMS524346 NCU524307:NCW524346 MSY524307:MTA524346 MJC524307:MJE524346 LZG524307:LZI524346 LPK524307:LPM524346 LFO524307:LFQ524346 KVS524307:KVU524346 KLW524307:KLY524346 KCA524307:KCC524346 JSE524307:JSG524346 JII524307:JIK524346 IYM524307:IYO524346 IOQ524307:IOS524346 IEU524307:IEW524346 HUY524307:HVA524346 HLC524307:HLE524346 HBG524307:HBI524346 GRK524307:GRM524346 GHO524307:GHQ524346 FXS524307:FXU524346 FNW524307:FNY524346 FEA524307:FEC524346 EUE524307:EUG524346 EKI524307:EKK524346 EAM524307:EAO524346 DQQ524307:DQS524346 DGU524307:DGW524346 CWY524307:CXA524346 CNC524307:CNE524346 CDG524307:CDI524346 BTK524307:BTM524346 BJO524307:BJQ524346 AZS524307:AZU524346 APW524307:APY524346 AGA524307:AGC524346 WE524307:WG524346 MI524307:MK524346 WYU458771:WYW458810 WOY458771:WPA458810 WFC458771:WFE458810 VVG458771:VVI458810 VLK458771:VLM458810 VBO458771:VBQ458810 URS458771:URU458810 UHW458771:UHY458810 TYA458771:TYC458810 TOE458771:TOG458810 TEI458771:TEK458810 SUM458771:SUO458810 SKQ458771:SKS458810 SAU458771:SAW458810 RQY458771:RRA458810 RHC458771:RHE458810 QXG458771:QXI458810 QNK458771:QNM458810 QDO458771:QDQ458810 PTS458771:PTU458810 PJW458771:PJY458810 PAA458771:PAC458810 OQE458771:OQG458810 OGI458771:OGK458810 NWM458771:NWO458810 NMQ458771:NMS458810 NCU458771:NCW458810 MSY458771:MTA458810 MJC458771:MJE458810 LZG458771:LZI458810 LPK458771:LPM458810 LFO458771:LFQ458810 KVS458771:KVU458810 KLW458771:KLY458810 KCA458771:KCC458810 JSE458771:JSG458810 JII458771:JIK458810 IYM458771:IYO458810 IOQ458771:IOS458810 IEU458771:IEW458810 HUY458771:HVA458810 HLC458771:HLE458810 HBG458771:HBI458810 GRK458771:GRM458810 GHO458771:GHQ458810 FXS458771:FXU458810 FNW458771:FNY458810 FEA458771:FEC458810 EUE458771:EUG458810 EKI458771:EKK458810 EAM458771:EAO458810 DQQ458771:DQS458810 DGU458771:DGW458810 CWY458771:CXA458810 CNC458771:CNE458810 CDG458771:CDI458810 BTK458771:BTM458810 BJO458771:BJQ458810 AZS458771:AZU458810 APW458771:APY458810 AGA458771:AGC458810 WE458771:WG458810 MI458771:MK458810 WYU393235:WYW393274 WOY393235:WPA393274 WFC393235:WFE393274 VVG393235:VVI393274 VLK393235:VLM393274 VBO393235:VBQ393274 URS393235:URU393274 UHW393235:UHY393274 TYA393235:TYC393274 TOE393235:TOG393274 TEI393235:TEK393274 SUM393235:SUO393274 SKQ393235:SKS393274 SAU393235:SAW393274 RQY393235:RRA393274 RHC393235:RHE393274 QXG393235:QXI393274 QNK393235:QNM393274 QDO393235:QDQ393274 PTS393235:PTU393274 PJW393235:PJY393274 PAA393235:PAC393274 OQE393235:OQG393274 OGI393235:OGK393274 NWM393235:NWO393274 NMQ393235:NMS393274 NCU393235:NCW393274 MSY393235:MTA393274 MJC393235:MJE393274 LZG393235:LZI393274 LPK393235:LPM393274 LFO393235:LFQ393274 KVS393235:KVU393274 KLW393235:KLY393274 KCA393235:KCC393274 JSE393235:JSG393274 JII393235:JIK393274 IYM393235:IYO393274 IOQ393235:IOS393274 IEU393235:IEW393274 HUY393235:HVA393274 HLC393235:HLE393274 HBG393235:HBI393274 GRK393235:GRM393274 GHO393235:GHQ393274 FXS393235:FXU393274 FNW393235:FNY393274 FEA393235:FEC393274 EUE393235:EUG393274 EKI393235:EKK393274 EAM393235:EAO393274 DQQ393235:DQS393274 DGU393235:DGW393274 CWY393235:CXA393274 CNC393235:CNE393274 CDG393235:CDI393274 BTK393235:BTM393274 BJO393235:BJQ393274 AZS393235:AZU393274 APW393235:APY393274 AGA393235:AGC393274 WE393235:WG393274 MI393235:MK393274 WYU327699:WYW327738 WOY327699:WPA327738 WFC327699:WFE327738 VVG327699:VVI327738 VLK327699:VLM327738 VBO327699:VBQ327738 URS327699:URU327738 UHW327699:UHY327738 TYA327699:TYC327738 TOE327699:TOG327738 TEI327699:TEK327738 SUM327699:SUO327738 SKQ327699:SKS327738 SAU327699:SAW327738 RQY327699:RRA327738 RHC327699:RHE327738 QXG327699:QXI327738 QNK327699:QNM327738 QDO327699:QDQ327738 PTS327699:PTU327738 PJW327699:PJY327738 PAA327699:PAC327738 OQE327699:OQG327738 OGI327699:OGK327738 NWM327699:NWO327738 NMQ327699:NMS327738 NCU327699:NCW327738 MSY327699:MTA327738 MJC327699:MJE327738 LZG327699:LZI327738 LPK327699:LPM327738 LFO327699:LFQ327738 KVS327699:KVU327738 KLW327699:KLY327738 KCA327699:KCC327738 JSE327699:JSG327738 JII327699:JIK327738 IYM327699:IYO327738 IOQ327699:IOS327738 IEU327699:IEW327738 HUY327699:HVA327738 HLC327699:HLE327738 HBG327699:HBI327738 GRK327699:GRM327738 GHO327699:GHQ327738 FXS327699:FXU327738 FNW327699:FNY327738 FEA327699:FEC327738 EUE327699:EUG327738 EKI327699:EKK327738 EAM327699:EAO327738 DQQ327699:DQS327738 DGU327699:DGW327738 CWY327699:CXA327738 CNC327699:CNE327738 CDG327699:CDI327738 BTK327699:BTM327738 BJO327699:BJQ327738 AZS327699:AZU327738 APW327699:APY327738 AGA327699:AGC327738 WE327699:WG327738 MI327699:MK327738 WYU262163:WYW262202 WOY262163:WPA262202 WFC262163:WFE262202 VVG262163:VVI262202 VLK262163:VLM262202 VBO262163:VBQ262202 URS262163:URU262202 UHW262163:UHY262202 TYA262163:TYC262202 TOE262163:TOG262202 TEI262163:TEK262202 SUM262163:SUO262202 SKQ262163:SKS262202 SAU262163:SAW262202 RQY262163:RRA262202 RHC262163:RHE262202 QXG262163:QXI262202 QNK262163:QNM262202 QDO262163:QDQ262202 PTS262163:PTU262202 PJW262163:PJY262202 PAA262163:PAC262202 OQE262163:OQG262202 OGI262163:OGK262202 NWM262163:NWO262202 NMQ262163:NMS262202 NCU262163:NCW262202 MSY262163:MTA262202 MJC262163:MJE262202 LZG262163:LZI262202 LPK262163:LPM262202 LFO262163:LFQ262202 KVS262163:KVU262202 KLW262163:KLY262202 KCA262163:KCC262202 JSE262163:JSG262202 JII262163:JIK262202 IYM262163:IYO262202 IOQ262163:IOS262202 IEU262163:IEW262202 HUY262163:HVA262202 HLC262163:HLE262202 HBG262163:HBI262202 GRK262163:GRM262202 GHO262163:GHQ262202 FXS262163:FXU262202 FNW262163:FNY262202 FEA262163:FEC262202 EUE262163:EUG262202 EKI262163:EKK262202 EAM262163:EAO262202 DQQ262163:DQS262202 DGU262163:DGW262202 CWY262163:CXA262202 CNC262163:CNE262202 CDG262163:CDI262202 BTK262163:BTM262202 BJO262163:BJQ262202 AZS262163:AZU262202 APW262163:APY262202 AGA262163:AGC262202 WE262163:WG262202 MI262163:MK262202 WYU196627:WYW196666 WOY196627:WPA196666 WFC196627:WFE196666 VVG196627:VVI196666 VLK196627:VLM196666 VBO196627:VBQ196666 URS196627:URU196666 UHW196627:UHY196666 TYA196627:TYC196666 TOE196627:TOG196666 TEI196627:TEK196666 SUM196627:SUO196666 SKQ196627:SKS196666 SAU196627:SAW196666 RQY196627:RRA196666 RHC196627:RHE196666 QXG196627:QXI196666 QNK196627:QNM196666 QDO196627:QDQ196666 PTS196627:PTU196666 PJW196627:PJY196666 PAA196627:PAC196666 OQE196627:OQG196666 OGI196627:OGK196666 NWM196627:NWO196666 NMQ196627:NMS196666 NCU196627:NCW196666 MSY196627:MTA196666 MJC196627:MJE196666 LZG196627:LZI196666 LPK196627:LPM196666 LFO196627:LFQ196666 KVS196627:KVU196666 KLW196627:KLY196666 KCA196627:KCC196666 JSE196627:JSG196666 JII196627:JIK196666 IYM196627:IYO196666 IOQ196627:IOS196666 IEU196627:IEW196666 HUY196627:HVA196666 HLC196627:HLE196666 HBG196627:HBI196666 GRK196627:GRM196666 GHO196627:GHQ196666 FXS196627:FXU196666 FNW196627:FNY196666 FEA196627:FEC196666 EUE196627:EUG196666 EKI196627:EKK196666 EAM196627:EAO196666 DQQ196627:DQS196666 DGU196627:DGW196666 CWY196627:CXA196666 CNC196627:CNE196666 CDG196627:CDI196666 BTK196627:BTM196666 BJO196627:BJQ196666 AZS196627:AZU196666 APW196627:APY196666 AGA196627:AGC196666 WE196627:WG196666 MI196627:MK196666 WYU131091:WYW131130 WOY131091:WPA131130 WFC131091:WFE131130 VVG131091:VVI131130 VLK131091:VLM131130 VBO131091:VBQ131130 URS131091:URU131130 UHW131091:UHY131130 TYA131091:TYC131130 TOE131091:TOG131130 TEI131091:TEK131130 SUM131091:SUO131130 SKQ131091:SKS131130 SAU131091:SAW131130 RQY131091:RRA131130 RHC131091:RHE131130 QXG131091:QXI131130 QNK131091:QNM131130 QDO131091:QDQ131130 PTS131091:PTU131130 PJW131091:PJY131130 PAA131091:PAC131130 OQE131091:OQG131130 OGI131091:OGK131130 NWM131091:NWO131130 NMQ131091:NMS131130 NCU131091:NCW131130 MSY131091:MTA131130 MJC131091:MJE131130 LZG131091:LZI131130 LPK131091:LPM131130 LFO131091:LFQ131130 KVS131091:KVU131130 KLW131091:KLY131130 KCA131091:KCC131130 JSE131091:JSG131130 JII131091:JIK131130 IYM131091:IYO131130 IOQ131091:IOS131130 IEU131091:IEW131130 HUY131091:HVA131130 HLC131091:HLE131130 HBG131091:HBI131130 GRK131091:GRM131130 GHO131091:GHQ131130 FXS131091:FXU131130 FNW131091:FNY131130 FEA131091:FEC131130 EUE131091:EUG131130 EKI131091:EKK131130 EAM131091:EAO131130 DQQ131091:DQS131130 DGU131091:DGW131130 CWY131091:CXA131130 CNC131091:CNE131130 CDG131091:CDI131130 BTK131091:BTM131130 BJO131091:BJQ131130 AZS131091:AZU131130 APW131091:APY131130 AGA131091:AGC131130 WE131091:WG131130 MI131091:MK131130 WYU65555:WYW65594 WOY65555:WPA65594 WFC65555:WFE65594 VVG65555:VVI65594 VLK65555:VLM65594 VBO65555:VBQ65594 URS65555:URU65594 UHW65555:UHY65594 TYA65555:TYC65594 TOE65555:TOG65594 TEI65555:TEK65594 SUM65555:SUO65594 SKQ65555:SKS65594 SAU65555:SAW65594 RQY65555:RRA65594 RHC65555:RHE65594 QXG65555:QXI65594 QNK65555:QNM65594 QDO65555:QDQ65594 PTS65555:PTU65594 PJW65555:PJY65594 PAA65555:PAC65594 OQE65555:OQG65594 OGI65555:OGK65594 NWM65555:NWO65594 NMQ65555:NMS65594 NCU65555:NCW65594 MSY65555:MTA65594 MJC65555:MJE65594 LZG65555:LZI65594 LPK65555:LPM65594 LFO65555:LFQ65594 KVS65555:KVU65594 KLW65555:KLY65594 KCA65555:KCC65594 JSE65555:JSG65594 JII65555:JIK65594 IYM65555:IYO65594 IOQ65555:IOS65594 IEU65555:IEW65594 HUY65555:HVA65594 HLC65555:HLE65594 HBG65555:HBI65594 GRK65555:GRM65594 GHO65555:GHQ65594 FXS65555:FXU65594 FNW65555:FNY65594 FEA65555:FEC65594 EUE65555:EUG65594 EKI65555:EKK65594 EAM65555:EAO65594 DQQ65555:DQS65594 DGU65555:DGW65594 CWY65555:CXA65594 CNC65555:CNE65594 CDG65555:CDI65594 BTK65555:BTM65594 BJO65555:BJQ65594 AZS65555:AZU65594 APW65555:APY65594 AGA65555:AGC65594 WE65555:WG65594 MI65555:MK65594 WYY983059:WYY983098 WPC983059:WPC983098 WFG983059:WFG983098 VVK983059:VVK983098 VLO983059:VLO983098 VBS983059:VBS983098 URW983059:URW983098 UIA983059:UIA983098 TYE983059:TYE983098 TOI983059:TOI983098 TEM983059:TEM983098 SUQ983059:SUQ983098 SKU983059:SKU983098 SAY983059:SAY983098 RRC983059:RRC983098 RHG983059:RHG983098 QXK983059:QXK983098 QNO983059:QNO983098 QDS983059:QDS983098 PTW983059:PTW983098 PKA983059:PKA983098 PAE983059:PAE983098 OQI983059:OQI983098 OGM983059:OGM983098 NWQ983059:NWQ983098 NMU983059:NMU983098 NCY983059:NCY983098 MTC983059:MTC983098 MJG983059:MJG983098 LZK983059:LZK983098 LPO983059:LPO983098 LFS983059:LFS983098 KVW983059:KVW983098 KMA983059:KMA983098 KCE983059:KCE983098 JSI983059:JSI983098 JIM983059:JIM983098 IYQ983059:IYQ983098 IOU983059:IOU983098 IEY983059:IEY983098 HVC983059:HVC983098 HLG983059:HLG983098 HBK983059:HBK983098 GRO983059:GRO983098 GHS983059:GHS983098 FXW983059:FXW983098 FOA983059:FOA983098 FEE983059:FEE983098 EUI983059:EUI983098 EKM983059:EKM983098 EAQ983059:EAQ983098 DQU983059:DQU983098 DGY983059:DGY983098 CXC983059:CXC983098 CNG983059:CNG983098 CDK983059:CDK983098 BTO983059:BTO983098 BJS983059:BJS983098 AZW983059:AZW983098 AQA983059:AQA983098 AGE983059:AGE983098 WI983059:WI983098 MM983059:MM983098 WYY917523:WYY917562 WPC917523:WPC917562 WFG917523:WFG917562 VVK917523:VVK917562 VLO917523:VLO917562 VBS917523:VBS917562 URW917523:URW917562 UIA917523:UIA917562 TYE917523:TYE917562 TOI917523:TOI917562 TEM917523:TEM917562 SUQ917523:SUQ917562 SKU917523:SKU917562 SAY917523:SAY917562 RRC917523:RRC917562 RHG917523:RHG917562 QXK917523:QXK917562 QNO917523:QNO917562 QDS917523:QDS917562 PTW917523:PTW917562 PKA917523:PKA917562 PAE917523:PAE917562 OQI917523:OQI917562 OGM917523:OGM917562 NWQ917523:NWQ917562 NMU917523:NMU917562 NCY917523:NCY917562 MTC917523:MTC917562 MJG917523:MJG917562 LZK917523:LZK917562 LPO917523:LPO917562 LFS917523:LFS917562 KVW917523:KVW917562 KMA917523:KMA917562 KCE917523:KCE917562 JSI917523:JSI917562 JIM917523:JIM917562 IYQ917523:IYQ917562 IOU917523:IOU917562 IEY917523:IEY917562 HVC917523:HVC917562 HLG917523:HLG917562 HBK917523:HBK917562 GRO917523:GRO917562 GHS917523:GHS917562 FXW917523:FXW917562 FOA917523:FOA917562 FEE917523:FEE917562 EUI917523:EUI917562 EKM917523:EKM917562 EAQ917523:EAQ917562 DQU917523:DQU917562 DGY917523:DGY917562 CXC917523:CXC917562 CNG917523:CNG917562 CDK917523:CDK917562 BTO917523:BTO917562 BJS917523:BJS917562 AZW917523:AZW917562 AQA917523:AQA917562 AGE917523:AGE917562 WI917523:WI917562 MM917523:MM917562 WYY851987:WYY852026 WPC851987:WPC852026 WFG851987:WFG852026 VVK851987:VVK852026 VLO851987:VLO852026 VBS851987:VBS852026 URW851987:URW852026 UIA851987:UIA852026 TYE851987:TYE852026 TOI851987:TOI852026 TEM851987:TEM852026 SUQ851987:SUQ852026 SKU851987:SKU852026 SAY851987:SAY852026 RRC851987:RRC852026 RHG851987:RHG852026 QXK851987:QXK852026 QNO851987:QNO852026 QDS851987:QDS852026 PTW851987:PTW852026 PKA851987:PKA852026 PAE851987:PAE852026 OQI851987:OQI852026 OGM851987:OGM852026 NWQ851987:NWQ852026 NMU851987:NMU852026 NCY851987:NCY852026 MTC851987:MTC852026 MJG851987:MJG852026 LZK851987:LZK852026 LPO851987:LPO852026 LFS851987:LFS852026 KVW851987:KVW852026 KMA851987:KMA852026 KCE851987:KCE852026 JSI851987:JSI852026 JIM851987:JIM852026 IYQ851987:IYQ852026 IOU851987:IOU852026 IEY851987:IEY852026 HVC851987:HVC852026 HLG851987:HLG852026 HBK851987:HBK852026 GRO851987:GRO852026 GHS851987:GHS852026 FXW851987:FXW852026 FOA851987:FOA852026 FEE851987:FEE852026 EUI851987:EUI852026 EKM851987:EKM852026 EAQ851987:EAQ852026 DQU851987:DQU852026 DGY851987:DGY852026 CXC851987:CXC852026 CNG851987:CNG852026 CDK851987:CDK852026 BTO851987:BTO852026 BJS851987:BJS852026 AZW851987:AZW852026 AQA851987:AQA852026 AGE851987:AGE852026 WI851987:WI852026 MM851987:MM852026 WYY786451:WYY786490 WPC786451:WPC786490 WFG786451:WFG786490 VVK786451:VVK786490 VLO786451:VLO786490 VBS786451:VBS786490 URW786451:URW786490 UIA786451:UIA786490 TYE786451:TYE786490 TOI786451:TOI786490 TEM786451:TEM786490 SUQ786451:SUQ786490 SKU786451:SKU786490 SAY786451:SAY786490 RRC786451:RRC786490 RHG786451:RHG786490 QXK786451:QXK786490 QNO786451:QNO786490 QDS786451:QDS786490 PTW786451:PTW786490 PKA786451:PKA786490 PAE786451:PAE786490 OQI786451:OQI786490 OGM786451:OGM786490 NWQ786451:NWQ786490 NMU786451:NMU786490 NCY786451:NCY786490 MTC786451:MTC786490 MJG786451:MJG786490 LZK786451:LZK786490 LPO786451:LPO786490 LFS786451:LFS786490 KVW786451:KVW786490 KMA786451:KMA786490 KCE786451:KCE786490 JSI786451:JSI786490 JIM786451:JIM786490 IYQ786451:IYQ786490 IOU786451:IOU786490 IEY786451:IEY786490 HVC786451:HVC786490 HLG786451:HLG786490 HBK786451:HBK786490 GRO786451:GRO786490 GHS786451:GHS786490 FXW786451:FXW786490 FOA786451:FOA786490 FEE786451:FEE786490 EUI786451:EUI786490 EKM786451:EKM786490 EAQ786451:EAQ786490 DQU786451:DQU786490 DGY786451:DGY786490 CXC786451:CXC786490 CNG786451:CNG786490 CDK786451:CDK786490 BTO786451:BTO786490 BJS786451:BJS786490 AZW786451:AZW786490 AQA786451:AQA786490 AGE786451:AGE786490 WI786451:WI786490 MM786451:MM786490 WYY720915:WYY720954 WPC720915:WPC720954 WFG720915:WFG720954 VVK720915:VVK720954 VLO720915:VLO720954 VBS720915:VBS720954 URW720915:URW720954 UIA720915:UIA720954 TYE720915:TYE720954 TOI720915:TOI720954 TEM720915:TEM720954 SUQ720915:SUQ720954 SKU720915:SKU720954 SAY720915:SAY720954 RRC720915:RRC720954 RHG720915:RHG720954 QXK720915:QXK720954 QNO720915:QNO720954 QDS720915:QDS720954 PTW720915:PTW720954 PKA720915:PKA720954 PAE720915:PAE720954 OQI720915:OQI720954 OGM720915:OGM720954 NWQ720915:NWQ720954 NMU720915:NMU720954 NCY720915:NCY720954 MTC720915:MTC720954 MJG720915:MJG720954 LZK720915:LZK720954 LPO720915:LPO720954 LFS720915:LFS720954 KVW720915:KVW720954 KMA720915:KMA720954 KCE720915:KCE720954 JSI720915:JSI720954 JIM720915:JIM720954 IYQ720915:IYQ720954 IOU720915:IOU720954 IEY720915:IEY720954 HVC720915:HVC720954 HLG720915:HLG720954 HBK720915:HBK720954 GRO720915:GRO720954 GHS720915:GHS720954 FXW720915:FXW720954 FOA720915:FOA720954 FEE720915:FEE720954 EUI720915:EUI720954 EKM720915:EKM720954 EAQ720915:EAQ720954 DQU720915:DQU720954 DGY720915:DGY720954 CXC720915:CXC720954 CNG720915:CNG720954 CDK720915:CDK720954 BTO720915:BTO720954 BJS720915:BJS720954 AZW720915:AZW720954 AQA720915:AQA720954 AGE720915:AGE720954 WI720915:WI720954 MM720915:MM720954 WYY655379:WYY655418 WPC655379:WPC655418 WFG655379:WFG655418 VVK655379:VVK655418 VLO655379:VLO655418 VBS655379:VBS655418 URW655379:URW655418 UIA655379:UIA655418 TYE655379:TYE655418 TOI655379:TOI655418 TEM655379:TEM655418 SUQ655379:SUQ655418 SKU655379:SKU655418 SAY655379:SAY655418 RRC655379:RRC655418 RHG655379:RHG655418 QXK655379:QXK655418 QNO655379:QNO655418 QDS655379:QDS655418 PTW655379:PTW655418 PKA655379:PKA655418 PAE655379:PAE655418 OQI655379:OQI655418 OGM655379:OGM655418 NWQ655379:NWQ655418 NMU655379:NMU655418 NCY655379:NCY655418 MTC655379:MTC655418 MJG655379:MJG655418 LZK655379:LZK655418 LPO655379:LPO655418 LFS655379:LFS655418 KVW655379:KVW655418 KMA655379:KMA655418 KCE655379:KCE655418 JSI655379:JSI655418 JIM655379:JIM655418 IYQ655379:IYQ655418 IOU655379:IOU655418 IEY655379:IEY655418 HVC655379:HVC655418 HLG655379:HLG655418 HBK655379:HBK655418 GRO655379:GRO655418 GHS655379:GHS655418 FXW655379:FXW655418 FOA655379:FOA655418 FEE655379:FEE655418 EUI655379:EUI655418 EKM655379:EKM655418 EAQ655379:EAQ655418 DQU655379:DQU655418 DGY655379:DGY655418 CXC655379:CXC655418 CNG655379:CNG655418 CDK655379:CDK655418 BTO655379:BTO655418 BJS655379:BJS655418 AZW655379:AZW655418 AQA655379:AQA655418 AGE655379:AGE655418 WI655379:WI655418 MM655379:MM655418 WYY589843:WYY589882 WPC589843:WPC589882 WFG589843:WFG589882 VVK589843:VVK589882 VLO589843:VLO589882 VBS589843:VBS589882 URW589843:URW589882 UIA589843:UIA589882 TYE589843:TYE589882 TOI589843:TOI589882 TEM589843:TEM589882 SUQ589843:SUQ589882 SKU589843:SKU589882 SAY589843:SAY589882 RRC589843:RRC589882 RHG589843:RHG589882 QXK589843:QXK589882 QNO589843:QNO589882 QDS589843:QDS589882 PTW589843:PTW589882 PKA589843:PKA589882 PAE589843:PAE589882 OQI589843:OQI589882 OGM589843:OGM589882 NWQ589843:NWQ589882 NMU589843:NMU589882 NCY589843:NCY589882 MTC589843:MTC589882 MJG589843:MJG589882 LZK589843:LZK589882 LPO589843:LPO589882 LFS589843:LFS589882 KVW589843:KVW589882 KMA589843:KMA589882 KCE589843:KCE589882 JSI589843:JSI589882 JIM589843:JIM589882 IYQ589843:IYQ589882 IOU589843:IOU589882 IEY589843:IEY589882 HVC589843:HVC589882 HLG589843:HLG589882 HBK589843:HBK589882 GRO589843:GRO589882 GHS589843:GHS589882 FXW589843:FXW589882 FOA589843:FOA589882 FEE589843:FEE589882 EUI589843:EUI589882 EKM589843:EKM589882 EAQ589843:EAQ589882 DQU589843:DQU589882 DGY589843:DGY589882 CXC589843:CXC589882 CNG589843:CNG589882 CDK589843:CDK589882 BTO589843:BTO589882 BJS589843:BJS589882 AZW589843:AZW589882 AQA589843:AQA589882 AGE589843:AGE589882 WI589843:WI589882 MM589843:MM589882 WYY524307:WYY524346 WPC524307:WPC524346 WFG524307:WFG524346 VVK524307:VVK524346 VLO524307:VLO524346 VBS524307:VBS524346 URW524307:URW524346 UIA524307:UIA524346 TYE524307:TYE524346 TOI524307:TOI524346 TEM524307:TEM524346 SUQ524307:SUQ524346 SKU524307:SKU524346 SAY524307:SAY524346 RRC524307:RRC524346 RHG524307:RHG524346 QXK524307:QXK524346 QNO524307:QNO524346 QDS524307:QDS524346 PTW524307:PTW524346 PKA524307:PKA524346 PAE524307:PAE524346 OQI524307:OQI524346 OGM524307:OGM524346 NWQ524307:NWQ524346 NMU524307:NMU524346 NCY524307:NCY524346 MTC524307:MTC524346 MJG524307:MJG524346 LZK524307:LZK524346 LPO524307:LPO524346 LFS524307:LFS524346 KVW524307:KVW524346 KMA524307:KMA524346 KCE524307:KCE524346 JSI524307:JSI524346 JIM524307:JIM524346 IYQ524307:IYQ524346 IOU524307:IOU524346 IEY524307:IEY524346 HVC524307:HVC524346 HLG524307:HLG524346 HBK524307:HBK524346 GRO524307:GRO524346 GHS524307:GHS524346 FXW524307:FXW524346 FOA524307:FOA524346 FEE524307:FEE524346 EUI524307:EUI524346 EKM524307:EKM524346 EAQ524307:EAQ524346 DQU524307:DQU524346 DGY524307:DGY524346 CXC524307:CXC524346 CNG524307:CNG524346 CDK524307:CDK524346 BTO524307:BTO524346 BJS524307:BJS524346 AZW524307:AZW524346 AQA524307:AQA524346 AGE524307:AGE524346 WI524307:WI524346 MM524307:MM524346 WYY458771:WYY458810 WPC458771:WPC458810 WFG458771:WFG458810 VVK458771:VVK458810 VLO458771:VLO458810 VBS458771:VBS458810 URW458771:URW458810 UIA458771:UIA458810 TYE458771:TYE458810 TOI458771:TOI458810 TEM458771:TEM458810 SUQ458771:SUQ458810 SKU458771:SKU458810 SAY458771:SAY458810 RRC458771:RRC458810 RHG458771:RHG458810 QXK458771:QXK458810 QNO458771:QNO458810 QDS458771:QDS458810 PTW458771:PTW458810 PKA458771:PKA458810 PAE458771:PAE458810 OQI458771:OQI458810 OGM458771:OGM458810 NWQ458771:NWQ458810 NMU458771:NMU458810 NCY458771:NCY458810 MTC458771:MTC458810 MJG458771:MJG458810 LZK458771:LZK458810 LPO458771:LPO458810 LFS458771:LFS458810 KVW458771:KVW458810 KMA458771:KMA458810 KCE458771:KCE458810 JSI458771:JSI458810 JIM458771:JIM458810 IYQ458771:IYQ458810 IOU458771:IOU458810 IEY458771:IEY458810 HVC458771:HVC458810 HLG458771:HLG458810 HBK458771:HBK458810 GRO458771:GRO458810 GHS458771:GHS458810 FXW458771:FXW458810 FOA458771:FOA458810 FEE458771:FEE458810 EUI458771:EUI458810 EKM458771:EKM458810 EAQ458771:EAQ458810 DQU458771:DQU458810 DGY458771:DGY458810 CXC458771:CXC458810 CNG458771:CNG458810 CDK458771:CDK458810 BTO458771:BTO458810 BJS458771:BJS458810 AZW458771:AZW458810 AQA458771:AQA458810 AGE458771:AGE458810 WI458771:WI458810 MM458771:MM458810 WYY393235:WYY393274 WPC393235:WPC393274 WFG393235:WFG393274 VVK393235:VVK393274 VLO393235:VLO393274 VBS393235:VBS393274 URW393235:URW393274 UIA393235:UIA393274 TYE393235:TYE393274 TOI393235:TOI393274 TEM393235:TEM393274 SUQ393235:SUQ393274 SKU393235:SKU393274 SAY393235:SAY393274 RRC393235:RRC393274 RHG393235:RHG393274 QXK393235:QXK393274 QNO393235:QNO393274 QDS393235:QDS393274 PTW393235:PTW393274 PKA393235:PKA393274 PAE393235:PAE393274 OQI393235:OQI393274 OGM393235:OGM393274 NWQ393235:NWQ393274 NMU393235:NMU393274 NCY393235:NCY393274 MTC393235:MTC393274 MJG393235:MJG393274 LZK393235:LZK393274 LPO393235:LPO393274 LFS393235:LFS393274 KVW393235:KVW393274 KMA393235:KMA393274 KCE393235:KCE393274 JSI393235:JSI393274 JIM393235:JIM393274 IYQ393235:IYQ393274 IOU393235:IOU393274 IEY393235:IEY393274 HVC393235:HVC393274 HLG393235:HLG393274 HBK393235:HBK393274 GRO393235:GRO393274 GHS393235:GHS393274 FXW393235:FXW393274 FOA393235:FOA393274 FEE393235:FEE393274 EUI393235:EUI393274 EKM393235:EKM393274 EAQ393235:EAQ393274 DQU393235:DQU393274 DGY393235:DGY393274 CXC393235:CXC393274 CNG393235:CNG393274 CDK393235:CDK393274 BTO393235:BTO393274 BJS393235:BJS393274 AZW393235:AZW393274 AQA393235:AQA393274 AGE393235:AGE393274 WI393235:WI393274 MM393235:MM393274 WYY327699:WYY327738 WPC327699:WPC327738 WFG327699:WFG327738 VVK327699:VVK327738 VLO327699:VLO327738 VBS327699:VBS327738 URW327699:URW327738 UIA327699:UIA327738 TYE327699:TYE327738 TOI327699:TOI327738 TEM327699:TEM327738 SUQ327699:SUQ327738 SKU327699:SKU327738 SAY327699:SAY327738 RRC327699:RRC327738 RHG327699:RHG327738 QXK327699:QXK327738 QNO327699:QNO327738 QDS327699:QDS327738 PTW327699:PTW327738 PKA327699:PKA327738 PAE327699:PAE327738 OQI327699:OQI327738 OGM327699:OGM327738 NWQ327699:NWQ327738 NMU327699:NMU327738 NCY327699:NCY327738 MTC327699:MTC327738 MJG327699:MJG327738 LZK327699:LZK327738 LPO327699:LPO327738 LFS327699:LFS327738 KVW327699:KVW327738 KMA327699:KMA327738 KCE327699:KCE327738 JSI327699:JSI327738 JIM327699:JIM327738 IYQ327699:IYQ327738 IOU327699:IOU327738 IEY327699:IEY327738 HVC327699:HVC327738 HLG327699:HLG327738 HBK327699:HBK327738 GRO327699:GRO327738 GHS327699:GHS327738 FXW327699:FXW327738 FOA327699:FOA327738 FEE327699:FEE327738 EUI327699:EUI327738 EKM327699:EKM327738 EAQ327699:EAQ327738 DQU327699:DQU327738 DGY327699:DGY327738 CXC327699:CXC327738 CNG327699:CNG327738 CDK327699:CDK327738 BTO327699:BTO327738 BJS327699:BJS327738 AZW327699:AZW327738 AQA327699:AQA327738 AGE327699:AGE327738 WI327699:WI327738 MM327699:MM327738 WYY262163:WYY262202 WPC262163:WPC262202 WFG262163:WFG262202 VVK262163:VVK262202 VLO262163:VLO262202 VBS262163:VBS262202 URW262163:URW262202 UIA262163:UIA262202 TYE262163:TYE262202 TOI262163:TOI262202 TEM262163:TEM262202 SUQ262163:SUQ262202 SKU262163:SKU262202 SAY262163:SAY262202 RRC262163:RRC262202 RHG262163:RHG262202 QXK262163:QXK262202 QNO262163:QNO262202 QDS262163:QDS262202 PTW262163:PTW262202 PKA262163:PKA262202 PAE262163:PAE262202 OQI262163:OQI262202 OGM262163:OGM262202 NWQ262163:NWQ262202 NMU262163:NMU262202 NCY262163:NCY262202 MTC262163:MTC262202 MJG262163:MJG262202 LZK262163:LZK262202 LPO262163:LPO262202 LFS262163:LFS262202 KVW262163:KVW262202 KMA262163:KMA262202 KCE262163:KCE262202 JSI262163:JSI262202 JIM262163:JIM262202 IYQ262163:IYQ262202 IOU262163:IOU262202 IEY262163:IEY262202 HVC262163:HVC262202 HLG262163:HLG262202 HBK262163:HBK262202 GRO262163:GRO262202 GHS262163:GHS262202 FXW262163:FXW262202 FOA262163:FOA262202 FEE262163:FEE262202 EUI262163:EUI262202 EKM262163:EKM262202 EAQ262163:EAQ262202 DQU262163:DQU262202 DGY262163:DGY262202 CXC262163:CXC262202 CNG262163:CNG262202 CDK262163:CDK262202 BTO262163:BTO262202 BJS262163:BJS262202 AZW262163:AZW262202 AQA262163:AQA262202 AGE262163:AGE262202 WI262163:WI262202 MM262163:MM262202 WYY196627:WYY196666 WPC196627:WPC196666 WFG196627:WFG196666 VVK196627:VVK196666 VLO196627:VLO196666 VBS196627:VBS196666 URW196627:URW196666 UIA196627:UIA196666 TYE196627:TYE196666 TOI196627:TOI196666 TEM196627:TEM196666 SUQ196627:SUQ196666 SKU196627:SKU196666 SAY196627:SAY196666 RRC196627:RRC196666 RHG196627:RHG196666 QXK196627:QXK196666 QNO196627:QNO196666 QDS196627:QDS196666 PTW196627:PTW196666 PKA196627:PKA196666 PAE196627:PAE196666 OQI196627:OQI196666 OGM196627:OGM196666 NWQ196627:NWQ196666 NMU196627:NMU196666 NCY196627:NCY196666 MTC196627:MTC196666 MJG196627:MJG196666 LZK196627:LZK196666 LPO196627:LPO196666 LFS196627:LFS196666 KVW196627:KVW196666 KMA196627:KMA196666 KCE196627:KCE196666 JSI196627:JSI196666 JIM196627:JIM196666 IYQ196627:IYQ196666 IOU196627:IOU196666 IEY196627:IEY196666 HVC196627:HVC196666 HLG196627:HLG196666 HBK196627:HBK196666 GRO196627:GRO196666 GHS196627:GHS196666 FXW196627:FXW196666 FOA196627:FOA196666 FEE196627:FEE196666 EUI196627:EUI196666 EKM196627:EKM196666 EAQ196627:EAQ196666 DQU196627:DQU196666 DGY196627:DGY196666 CXC196627:CXC196666 CNG196627:CNG196666 CDK196627:CDK196666 BTO196627:BTO196666 BJS196627:BJS196666 AZW196627:AZW196666 AQA196627:AQA196666 AGE196627:AGE196666 WI196627:WI196666 MM196627:MM196666 WYY131091:WYY131130 WPC131091:WPC131130 WFG131091:WFG131130 VVK131091:VVK131130 VLO131091:VLO131130 VBS131091:VBS131130 URW131091:URW131130 UIA131091:UIA131130 TYE131091:TYE131130 TOI131091:TOI131130 TEM131091:TEM131130 SUQ131091:SUQ131130 SKU131091:SKU131130 SAY131091:SAY131130 RRC131091:RRC131130 RHG131091:RHG131130 QXK131091:QXK131130 QNO131091:QNO131130 QDS131091:QDS131130 PTW131091:PTW131130 PKA131091:PKA131130 PAE131091:PAE131130 OQI131091:OQI131130 OGM131091:OGM131130 NWQ131091:NWQ131130 NMU131091:NMU131130 NCY131091:NCY131130 MTC131091:MTC131130 MJG131091:MJG131130 LZK131091:LZK131130 LPO131091:LPO131130 LFS131091:LFS131130 KVW131091:KVW131130 KMA131091:KMA131130 KCE131091:KCE131130 JSI131091:JSI131130 JIM131091:JIM131130 IYQ131091:IYQ131130 IOU131091:IOU131130 IEY131091:IEY131130 HVC131091:HVC131130 HLG131091:HLG131130 HBK131091:HBK131130 GRO131091:GRO131130 GHS131091:GHS131130 FXW131091:FXW131130 FOA131091:FOA131130 FEE131091:FEE131130 EUI131091:EUI131130 EKM131091:EKM131130 EAQ131091:EAQ131130 DQU131091:DQU131130 DGY131091:DGY131130 CXC131091:CXC131130 CNG131091:CNG131130 CDK131091:CDK131130 BTO131091:BTO131130 BJS131091:BJS131130 AZW131091:AZW131130 AQA131091:AQA131130 AGE131091:AGE131130 WI131091:WI131130 MM131091:MM131130 WYY65555:WYY65594 WPC65555:WPC65594 WFG65555:WFG65594 VVK65555:VVK65594 VLO65555:VLO65594 VBS65555:VBS65594 URW65555:URW65594 UIA65555:UIA65594 TYE65555:TYE65594 TOI65555:TOI65594 TEM65555:TEM65594 SUQ65555:SUQ65594 SKU65555:SKU65594 SAY65555:SAY65594 RRC65555:RRC65594 RHG65555:RHG65594 QXK65555:QXK65594 QNO65555:QNO65594 QDS65555:QDS65594 PTW65555:PTW65594 PKA65555:PKA65594 PAE65555:PAE65594 OQI65555:OQI65594 OGM65555:OGM65594 NWQ65555:NWQ65594 NMU65555:NMU65594 NCY65555:NCY65594 MTC65555:MTC65594 MJG65555:MJG65594 LZK65555:LZK65594 LPO65555:LPO65594 LFS65555:LFS65594 KVW65555:KVW65594 KMA65555:KMA65594 KCE65555:KCE65594 JSI65555:JSI65594 JIM65555:JIM65594 IYQ65555:IYQ65594 IOU65555:IOU65594 IEY65555:IEY65594 HVC65555:HVC65594 HLG65555:HLG65594 HBK65555:HBK65594 GRO65555:GRO65594 GHS65555:GHS65594 FXW65555:FXW65594 FOA65555:FOA65594 FEE65555:FEE65594 EUI65555:EUI65594 EKM65555:EKM65594 EAQ65555:EAQ65594 DQU65555:DQU65594 DGY65555:DGY65594 CXC65555:CXC65594 CNG65555:CNG65594 CDK65555:CDK65594 BTO65555:BTO65594 BJS65555:BJS65594 AZW65555:AZW65594 AQA65555:AQA65594 AGE65555:AGE65594 WI65555:WI65594 MM65555:MM65594 WYO983059:WYQ983098 WOS983059:WOU983098 WEW983059:WEY983098 VVA983059:VVC983098 VLE983059:VLG983098 VBI983059:VBK983098 URM983059:URO983098 UHQ983059:UHS983098 TXU983059:TXW983098 TNY983059:TOA983098 TEC983059:TEE983098 SUG983059:SUI983098 SKK983059:SKM983098 SAO983059:SAQ983098 RQS983059:RQU983098 RGW983059:RGY983098 QXA983059:QXC983098 QNE983059:QNG983098 QDI983059:QDK983098 PTM983059:PTO983098 PJQ983059:PJS983098 OZU983059:OZW983098 OPY983059:OQA983098 OGC983059:OGE983098 NWG983059:NWI983098 NMK983059:NMM983098 NCO983059:NCQ983098 MSS983059:MSU983098 MIW983059:MIY983098 LZA983059:LZC983098 LPE983059:LPG983098 LFI983059:LFK983098 KVM983059:KVO983098 KLQ983059:KLS983098 KBU983059:KBW983098 JRY983059:JSA983098 JIC983059:JIE983098 IYG983059:IYI983098 IOK983059:IOM983098 IEO983059:IEQ983098 HUS983059:HUU983098 HKW983059:HKY983098 HBA983059:HBC983098 GRE983059:GRG983098 GHI983059:GHK983098 FXM983059:FXO983098 FNQ983059:FNS983098 FDU983059:FDW983098 ETY983059:EUA983098 EKC983059:EKE983098 EAG983059:EAI983098 DQK983059:DQM983098 DGO983059:DGQ983098 CWS983059:CWU983098 CMW983059:CMY983098 CDA983059:CDC983098 BTE983059:BTG983098 BJI983059:BJK983098 AZM983059:AZO983098 APQ983059:APS983098 AFU983059:AFW983098 VY983059:WA983098 MC983059:ME983098 WYO917523:WYQ917562 WOS917523:WOU917562 WEW917523:WEY917562 VVA917523:VVC917562 VLE917523:VLG917562 VBI917523:VBK917562 URM917523:URO917562 UHQ917523:UHS917562 TXU917523:TXW917562 TNY917523:TOA917562 TEC917523:TEE917562 SUG917523:SUI917562 SKK917523:SKM917562 SAO917523:SAQ917562 RQS917523:RQU917562 RGW917523:RGY917562 QXA917523:QXC917562 QNE917523:QNG917562 QDI917523:QDK917562 PTM917523:PTO917562 PJQ917523:PJS917562 OZU917523:OZW917562 OPY917523:OQA917562 OGC917523:OGE917562 NWG917523:NWI917562 NMK917523:NMM917562 NCO917523:NCQ917562 MSS917523:MSU917562 MIW917523:MIY917562 LZA917523:LZC917562 LPE917523:LPG917562 LFI917523:LFK917562 KVM917523:KVO917562 KLQ917523:KLS917562 KBU917523:KBW917562 JRY917523:JSA917562 JIC917523:JIE917562 IYG917523:IYI917562 IOK917523:IOM917562 IEO917523:IEQ917562 HUS917523:HUU917562 HKW917523:HKY917562 HBA917523:HBC917562 GRE917523:GRG917562 GHI917523:GHK917562 FXM917523:FXO917562 FNQ917523:FNS917562 FDU917523:FDW917562 ETY917523:EUA917562 EKC917523:EKE917562 EAG917523:EAI917562 DQK917523:DQM917562 DGO917523:DGQ917562 CWS917523:CWU917562 CMW917523:CMY917562 CDA917523:CDC917562 BTE917523:BTG917562 BJI917523:BJK917562 AZM917523:AZO917562 APQ917523:APS917562 AFU917523:AFW917562 VY917523:WA917562 MC917523:ME917562 WYO851987:WYQ852026 WOS851987:WOU852026 WEW851987:WEY852026 VVA851987:VVC852026 VLE851987:VLG852026 VBI851987:VBK852026 URM851987:URO852026 UHQ851987:UHS852026 TXU851987:TXW852026 TNY851987:TOA852026 TEC851987:TEE852026 SUG851987:SUI852026 SKK851987:SKM852026 SAO851987:SAQ852026 RQS851987:RQU852026 RGW851987:RGY852026 QXA851987:QXC852026 QNE851987:QNG852026 QDI851987:QDK852026 PTM851987:PTO852026 PJQ851987:PJS852026 OZU851987:OZW852026 OPY851987:OQA852026 OGC851987:OGE852026 NWG851987:NWI852026 NMK851987:NMM852026 NCO851987:NCQ852026 MSS851987:MSU852026 MIW851987:MIY852026 LZA851987:LZC852026 LPE851987:LPG852026 LFI851987:LFK852026 KVM851987:KVO852026 KLQ851987:KLS852026 KBU851987:KBW852026 JRY851987:JSA852026 JIC851987:JIE852026 IYG851987:IYI852026 IOK851987:IOM852026 IEO851987:IEQ852026 HUS851987:HUU852026 HKW851987:HKY852026 HBA851987:HBC852026 GRE851987:GRG852026 GHI851987:GHK852026 FXM851987:FXO852026 FNQ851987:FNS852026 FDU851987:FDW852026 ETY851987:EUA852026 EKC851987:EKE852026 EAG851987:EAI852026 DQK851987:DQM852026 DGO851987:DGQ852026 CWS851987:CWU852026 CMW851987:CMY852026 CDA851987:CDC852026 BTE851987:BTG852026 BJI851987:BJK852026 AZM851987:AZO852026 APQ851987:APS852026 AFU851987:AFW852026 VY851987:WA852026 MC851987:ME852026 WYO786451:WYQ786490 WOS786451:WOU786490 WEW786451:WEY786490 VVA786451:VVC786490 VLE786451:VLG786490 VBI786451:VBK786490 URM786451:URO786490 UHQ786451:UHS786490 TXU786451:TXW786490 TNY786451:TOA786490 TEC786451:TEE786490 SUG786451:SUI786490 SKK786451:SKM786490 SAO786451:SAQ786490 RQS786451:RQU786490 RGW786451:RGY786490 QXA786451:QXC786490 QNE786451:QNG786490 QDI786451:QDK786490 PTM786451:PTO786490 PJQ786451:PJS786490 OZU786451:OZW786490 OPY786451:OQA786490 OGC786451:OGE786490 NWG786451:NWI786490 NMK786451:NMM786490 NCO786451:NCQ786490 MSS786451:MSU786490 MIW786451:MIY786490 LZA786451:LZC786490 LPE786451:LPG786490 LFI786451:LFK786490 KVM786451:KVO786490 KLQ786451:KLS786490 KBU786451:KBW786490 JRY786451:JSA786490 JIC786451:JIE786490 IYG786451:IYI786490 IOK786451:IOM786490 IEO786451:IEQ786490 HUS786451:HUU786490 HKW786451:HKY786490 HBA786451:HBC786490 GRE786451:GRG786490 GHI786451:GHK786490 FXM786451:FXO786490 FNQ786451:FNS786490 FDU786451:FDW786490 ETY786451:EUA786490 EKC786451:EKE786490 EAG786451:EAI786490 DQK786451:DQM786490 DGO786451:DGQ786490 CWS786451:CWU786490 CMW786451:CMY786490 CDA786451:CDC786490 BTE786451:BTG786490 BJI786451:BJK786490 AZM786451:AZO786490 APQ786451:APS786490 AFU786451:AFW786490 VY786451:WA786490 MC786451:ME786490 WYO720915:WYQ720954 WOS720915:WOU720954 WEW720915:WEY720954 VVA720915:VVC720954 VLE720915:VLG720954 VBI720915:VBK720954 URM720915:URO720954 UHQ720915:UHS720954 TXU720915:TXW720954 TNY720915:TOA720954 TEC720915:TEE720954 SUG720915:SUI720954 SKK720915:SKM720954 SAO720915:SAQ720954 RQS720915:RQU720954 RGW720915:RGY720954 QXA720915:QXC720954 QNE720915:QNG720954 QDI720915:QDK720954 PTM720915:PTO720954 PJQ720915:PJS720954 OZU720915:OZW720954 OPY720915:OQA720954 OGC720915:OGE720954 NWG720915:NWI720954 NMK720915:NMM720954 NCO720915:NCQ720954 MSS720915:MSU720954 MIW720915:MIY720954 LZA720915:LZC720954 LPE720915:LPG720954 LFI720915:LFK720954 KVM720915:KVO720954 KLQ720915:KLS720954 KBU720915:KBW720954 JRY720915:JSA720954 JIC720915:JIE720954 IYG720915:IYI720954 IOK720915:IOM720954 IEO720915:IEQ720954 HUS720915:HUU720954 HKW720915:HKY720954 HBA720915:HBC720954 GRE720915:GRG720954 GHI720915:GHK720954 FXM720915:FXO720954 FNQ720915:FNS720954 FDU720915:FDW720954 ETY720915:EUA720954 EKC720915:EKE720954 EAG720915:EAI720954 DQK720915:DQM720954 DGO720915:DGQ720954 CWS720915:CWU720954 CMW720915:CMY720954 CDA720915:CDC720954 BTE720915:BTG720954 BJI720915:BJK720954 AZM720915:AZO720954 APQ720915:APS720954 AFU720915:AFW720954 VY720915:WA720954 MC720915:ME720954 WYO655379:WYQ655418 WOS655379:WOU655418 WEW655379:WEY655418 VVA655379:VVC655418 VLE655379:VLG655418 VBI655379:VBK655418 URM655379:URO655418 UHQ655379:UHS655418 TXU655379:TXW655418 TNY655379:TOA655418 TEC655379:TEE655418 SUG655379:SUI655418 SKK655379:SKM655418 SAO655379:SAQ655418 RQS655379:RQU655418 RGW655379:RGY655418 QXA655379:QXC655418 QNE655379:QNG655418 QDI655379:QDK655418 PTM655379:PTO655418 PJQ655379:PJS655418 OZU655379:OZW655418 OPY655379:OQA655418 OGC655379:OGE655418 NWG655379:NWI655418 NMK655379:NMM655418 NCO655379:NCQ655418 MSS655379:MSU655418 MIW655379:MIY655418 LZA655379:LZC655418 LPE655379:LPG655418 LFI655379:LFK655418 KVM655379:KVO655418 KLQ655379:KLS655418 KBU655379:KBW655418 JRY655379:JSA655418 JIC655379:JIE655418 IYG655379:IYI655418 IOK655379:IOM655418 IEO655379:IEQ655418 HUS655379:HUU655418 HKW655379:HKY655418 HBA655379:HBC655418 GRE655379:GRG655418 GHI655379:GHK655418 FXM655379:FXO655418 FNQ655379:FNS655418 FDU655379:FDW655418 ETY655379:EUA655418 EKC655379:EKE655418 EAG655379:EAI655418 DQK655379:DQM655418 DGO655379:DGQ655418 CWS655379:CWU655418 CMW655379:CMY655418 CDA655379:CDC655418 BTE655379:BTG655418 BJI655379:BJK655418 AZM655379:AZO655418 APQ655379:APS655418 AFU655379:AFW655418 VY655379:WA655418 MC655379:ME655418 WYO589843:WYQ589882 WOS589843:WOU589882 WEW589843:WEY589882 VVA589843:VVC589882 VLE589843:VLG589882 VBI589843:VBK589882 URM589843:URO589882 UHQ589843:UHS589882 TXU589843:TXW589882 TNY589843:TOA589882 TEC589843:TEE589882 SUG589843:SUI589882 SKK589843:SKM589882 SAO589843:SAQ589882 RQS589843:RQU589882 RGW589843:RGY589882 QXA589843:QXC589882 QNE589843:QNG589882 QDI589843:QDK589882 PTM589843:PTO589882 PJQ589843:PJS589882 OZU589843:OZW589882 OPY589843:OQA589882 OGC589843:OGE589882 NWG589843:NWI589882 NMK589843:NMM589882 NCO589843:NCQ589882 MSS589843:MSU589882 MIW589843:MIY589882 LZA589843:LZC589882 LPE589843:LPG589882 LFI589843:LFK589882 KVM589843:KVO589882 KLQ589843:KLS589882 KBU589843:KBW589882 JRY589843:JSA589882 JIC589843:JIE589882 IYG589843:IYI589882 IOK589843:IOM589882 IEO589843:IEQ589882 HUS589843:HUU589882 HKW589843:HKY589882 HBA589843:HBC589882 GRE589843:GRG589882 GHI589843:GHK589882 FXM589843:FXO589882 FNQ589843:FNS589882 FDU589843:FDW589882 ETY589843:EUA589882 EKC589843:EKE589882 EAG589843:EAI589882 DQK589843:DQM589882 DGO589843:DGQ589882 CWS589843:CWU589882 CMW589843:CMY589882 CDA589843:CDC589882 BTE589843:BTG589882 BJI589843:BJK589882 AZM589843:AZO589882 APQ589843:APS589882 AFU589843:AFW589882 VY589843:WA589882 MC589843:ME589882 WYO524307:WYQ524346 WOS524307:WOU524346 WEW524307:WEY524346 VVA524307:VVC524346 VLE524307:VLG524346 VBI524307:VBK524346 URM524307:URO524346 UHQ524307:UHS524346 TXU524307:TXW524346 TNY524307:TOA524346 TEC524307:TEE524346 SUG524307:SUI524346 SKK524307:SKM524346 SAO524307:SAQ524346 RQS524307:RQU524346 RGW524307:RGY524346 QXA524307:QXC524346 QNE524307:QNG524346 QDI524307:QDK524346 PTM524307:PTO524346 PJQ524307:PJS524346 OZU524307:OZW524346 OPY524307:OQA524346 OGC524307:OGE524346 NWG524307:NWI524346 NMK524307:NMM524346 NCO524307:NCQ524346 MSS524307:MSU524346 MIW524307:MIY524346 LZA524307:LZC524346 LPE524307:LPG524346 LFI524307:LFK524346 KVM524307:KVO524346 KLQ524307:KLS524346 KBU524307:KBW524346 JRY524307:JSA524346 JIC524307:JIE524346 IYG524307:IYI524346 IOK524307:IOM524346 IEO524307:IEQ524346 HUS524307:HUU524346 HKW524307:HKY524346 HBA524307:HBC524346 GRE524307:GRG524346 GHI524307:GHK524346 FXM524307:FXO524346 FNQ524307:FNS524346 FDU524307:FDW524346 ETY524307:EUA524346 EKC524307:EKE524346 EAG524307:EAI524346 DQK524307:DQM524346 DGO524307:DGQ524346 CWS524307:CWU524346 CMW524307:CMY524346 CDA524307:CDC524346 BTE524307:BTG524346 BJI524307:BJK524346 AZM524307:AZO524346 APQ524307:APS524346 AFU524307:AFW524346 VY524307:WA524346 MC524307:ME524346 WYO458771:WYQ458810 WOS458771:WOU458810 WEW458771:WEY458810 VVA458771:VVC458810 VLE458771:VLG458810 VBI458771:VBK458810 URM458771:URO458810 UHQ458771:UHS458810 TXU458771:TXW458810 TNY458771:TOA458810 TEC458771:TEE458810 SUG458771:SUI458810 SKK458771:SKM458810 SAO458771:SAQ458810 RQS458771:RQU458810 RGW458771:RGY458810 QXA458771:QXC458810 QNE458771:QNG458810 QDI458771:QDK458810 PTM458771:PTO458810 PJQ458771:PJS458810 OZU458771:OZW458810 OPY458771:OQA458810 OGC458771:OGE458810 NWG458771:NWI458810 NMK458771:NMM458810 NCO458771:NCQ458810 MSS458771:MSU458810 MIW458771:MIY458810 LZA458771:LZC458810 LPE458771:LPG458810 LFI458771:LFK458810 KVM458771:KVO458810 KLQ458771:KLS458810 KBU458771:KBW458810 JRY458771:JSA458810 JIC458771:JIE458810 IYG458771:IYI458810 IOK458771:IOM458810 IEO458771:IEQ458810 HUS458771:HUU458810 HKW458771:HKY458810 HBA458771:HBC458810 GRE458771:GRG458810 GHI458771:GHK458810 FXM458771:FXO458810 FNQ458771:FNS458810 FDU458771:FDW458810 ETY458771:EUA458810 EKC458771:EKE458810 EAG458771:EAI458810 DQK458771:DQM458810 DGO458771:DGQ458810 CWS458771:CWU458810 CMW458771:CMY458810 CDA458771:CDC458810 BTE458771:BTG458810 BJI458771:BJK458810 AZM458771:AZO458810 APQ458771:APS458810 AFU458771:AFW458810 VY458771:WA458810 MC458771:ME458810 WYO393235:WYQ393274 WOS393235:WOU393274 WEW393235:WEY393274 VVA393235:VVC393274 VLE393235:VLG393274 VBI393235:VBK393274 URM393235:URO393274 UHQ393235:UHS393274 TXU393235:TXW393274 TNY393235:TOA393274 TEC393235:TEE393274 SUG393235:SUI393274 SKK393235:SKM393274 SAO393235:SAQ393274 RQS393235:RQU393274 RGW393235:RGY393274 QXA393235:QXC393274 QNE393235:QNG393274 QDI393235:QDK393274 PTM393235:PTO393274 PJQ393235:PJS393274 OZU393235:OZW393274 OPY393235:OQA393274 OGC393235:OGE393274 NWG393235:NWI393274 NMK393235:NMM393274 NCO393235:NCQ393274 MSS393235:MSU393274 MIW393235:MIY393274 LZA393235:LZC393274 LPE393235:LPG393274 LFI393235:LFK393274 KVM393235:KVO393274 KLQ393235:KLS393274 KBU393235:KBW393274 JRY393235:JSA393274 JIC393235:JIE393274 IYG393235:IYI393274 IOK393235:IOM393274 IEO393235:IEQ393274 HUS393235:HUU393274 HKW393235:HKY393274 HBA393235:HBC393274 GRE393235:GRG393274 GHI393235:GHK393274 FXM393235:FXO393274 FNQ393235:FNS393274 FDU393235:FDW393274 ETY393235:EUA393274 EKC393235:EKE393274 EAG393235:EAI393274 DQK393235:DQM393274 DGO393235:DGQ393274 CWS393235:CWU393274 CMW393235:CMY393274 CDA393235:CDC393274 BTE393235:BTG393274 BJI393235:BJK393274 AZM393235:AZO393274 APQ393235:APS393274 AFU393235:AFW393274 VY393235:WA393274 MC393235:ME393274 WYO327699:WYQ327738 WOS327699:WOU327738 WEW327699:WEY327738 VVA327699:VVC327738 VLE327699:VLG327738 VBI327699:VBK327738 URM327699:URO327738 UHQ327699:UHS327738 TXU327699:TXW327738 TNY327699:TOA327738 TEC327699:TEE327738 SUG327699:SUI327738 SKK327699:SKM327738 SAO327699:SAQ327738 RQS327699:RQU327738 RGW327699:RGY327738 QXA327699:QXC327738 QNE327699:QNG327738 QDI327699:QDK327738 PTM327699:PTO327738 PJQ327699:PJS327738 OZU327699:OZW327738 OPY327699:OQA327738 OGC327699:OGE327738 NWG327699:NWI327738 NMK327699:NMM327738 NCO327699:NCQ327738 MSS327699:MSU327738 MIW327699:MIY327738 LZA327699:LZC327738 LPE327699:LPG327738 LFI327699:LFK327738 KVM327699:KVO327738 KLQ327699:KLS327738 KBU327699:KBW327738 JRY327699:JSA327738 JIC327699:JIE327738 IYG327699:IYI327738 IOK327699:IOM327738 IEO327699:IEQ327738 HUS327699:HUU327738 HKW327699:HKY327738 HBA327699:HBC327738 GRE327699:GRG327738 GHI327699:GHK327738 FXM327699:FXO327738 FNQ327699:FNS327738 FDU327699:FDW327738 ETY327699:EUA327738 EKC327699:EKE327738 EAG327699:EAI327738 DQK327699:DQM327738 DGO327699:DGQ327738 CWS327699:CWU327738 CMW327699:CMY327738 CDA327699:CDC327738 BTE327699:BTG327738 BJI327699:BJK327738 AZM327699:AZO327738 APQ327699:APS327738 AFU327699:AFW327738 VY327699:WA327738 MC327699:ME327738 WYO262163:WYQ262202 WOS262163:WOU262202 WEW262163:WEY262202 VVA262163:VVC262202 VLE262163:VLG262202 VBI262163:VBK262202 URM262163:URO262202 UHQ262163:UHS262202 TXU262163:TXW262202 TNY262163:TOA262202 TEC262163:TEE262202 SUG262163:SUI262202 SKK262163:SKM262202 SAO262163:SAQ262202 RQS262163:RQU262202 RGW262163:RGY262202 QXA262163:QXC262202 QNE262163:QNG262202 QDI262163:QDK262202 PTM262163:PTO262202 PJQ262163:PJS262202 OZU262163:OZW262202 OPY262163:OQA262202 OGC262163:OGE262202 NWG262163:NWI262202 NMK262163:NMM262202 NCO262163:NCQ262202 MSS262163:MSU262202 MIW262163:MIY262202 LZA262163:LZC262202 LPE262163:LPG262202 LFI262163:LFK262202 KVM262163:KVO262202 KLQ262163:KLS262202 KBU262163:KBW262202 JRY262163:JSA262202 JIC262163:JIE262202 IYG262163:IYI262202 IOK262163:IOM262202 IEO262163:IEQ262202 HUS262163:HUU262202 HKW262163:HKY262202 HBA262163:HBC262202 GRE262163:GRG262202 GHI262163:GHK262202 FXM262163:FXO262202 FNQ262163:FNS262202 FDU262163:FDW262202 ETY262163:EUA262202 EKC262163:EKE262202 EAG262163:EAI262202 DQK262163:DQM262202 DGO262163:DGQ262202 CWS262163:CWU262202 CMW262163:CMY262202 CDA262163:CDC262202 BTE262163:BTG262202 BJI262163:BJK262202 AZM262163:AZO262202 APQ262163:APS262202 AFU262163:AFW262202 VY262163:WA262202 MC262163:ME262202 WYO196627:WYQ196666 WOS196627:WOU196666 WEW196627:WEY196666 VVA196627:VVC196666 VLE196627:VLG196666 VBI196627:VBK196666 URM196627:URO196666 UHQ196627:UHS196666 TXU196627:TXW196666 TNY196627:TOA196666 TEC196627:TEE196666 SUG196627:SUI196666 SKK196627:SKM196666 SAO196627:SAQ196666 RQS196627:RQU196666 RGW196627:RGY196666 QXA196627:QXC196666 QNE196627:QNG196666 QDI196627:QDK196666 PTM196627:PTO196666 PJQ196627:PJS196666 OZU196627:OZW196666 OPY196627:OQA196666 OGC196627:OGE196666 NWG196627:NWI196666 NMK196627:NMM196666 NCO196627:NCQ196666 MSS196627:MSU196666 MIW196627:MIY196666 LZA196627:LZC196666 LPE196627:LPG196666 LFI196627:LFK196666 KVM196627:KVO196666 KLQ196627:KLS196666 KBU196627:KBW196666 JRY196627:JSA196666 JIC196627:JIE196666 IYG196627:IYI196666 IOK196627:IOM196666 IEO196627:IEQ196666 HUS196627:HUU196666 HKW196627:HKY196666 HBA196627:HBC196666 GRE196627:GRG196666 GHI196627:GHK196666 FXM196627:FXO196666 FNQ196627:FNS196666 FDU196627:FDW196666 ETY196627:EUA196666 EKC196627:EKE196666 EAG196627:EAI196666 DQK196627:DQM196666 DGO196627:DGQ196666 CWS196627:CWU196666 CMW196627:CMY196666 CDA196627:CDC196666 BTE196627:BTG196666 BJI196627:BJK196666 AZM196627:AZO196666 APQ196627:APS196666 AFU196627:AFW196666 VY196627:WA196666 MC196627:ME196666 WYO131091:WYQ131130 WOS131091:WOU131130 WEW131091:WEY131130 VVA131091:VVC131130 VLE131091:VLG131130 VBI131091:VBK131130 URM131091:URO131130 UHQ131091:UHS131130 TXU131091:TXW131130 TNY131091:TOA131130 TEC131091:TEE131130 SUG131091:SUI131130 SKK131091:SKM131130 SAO131091:SAQ131130 RQS131091:RQU131130 RGW131091:RGY131130 QXA131091:QXC131130 QNE131091:QNG131130 QDI131091:QDK131130 PTM131091:PTO131130 PJQ131091:PJS131130 OZU131091:OZW131130 OPY131091:OQA131130 OGC131091:OGE131130 NWG131091:NWI131130 NMK131091:NMM131130 NCO131091:NCQ131130 MSS131091:MSU131130 MIW131091:MIY131130 LZA131091:LZC131130 LPE131091:LPG131130 LFI131091:LFK131130 KVM131091:KVO131130 KLQ131091:KLS131130 KBU131091:KBW131130 JRY131091:JSA131130 JIC131091:JIE131130 IYG131091:IYI131130 IOK131091:IOM131130 IEO131091:IEQ131130 HUS131091:HUU131130 HKW131091:HKY131130 HBA131091:HBC131130 GRE131091:GRG131130 GHI131091:GHK131130 FXM131091:FXO131130 FNQ131091:FNS131130 FDU131091:FDW131130 ETY131091:EUA131130 EKC131091:EKE131130 EAG131091:EAI131130 DQK131091:DQM131130 DGO131091:DGQ131130 CWS131091:CWU131130 CMW131091:CMY131130 CDA131091:CDC131130 BTE131091:BTG131130 BJI131091:BJK131130 AZM131091:AZO131130 APQ131091:APS131130 AFU131091:AFW131130 VY131091:WA131130 MC131091:ME131130 WYO65555:WYQ65594 WOS65555:WOU65594 WEW65555:WEY65594 VVA65555:VVC65594 VLE65555:VLG65594 VBI65555:VBK65594 URM65555:URO65594 UHQ65555:UHS65594 TXU65555:TXW65594 TNY65555:TOA65594 TEC65555:TEE65594 SUG65555:SUI65594 SKK65555:SKM65594 SAO65555:SAQ65594 RQS65555:RQU65594 RGW65555:RGY65594 QXA65555:QXC65594 QNE65555:QNG65594 QDI65555:QDK65594 PTM65555:PTO65594 PJQ65555:PJS65594 OZU65555:OZW65594 OPY65555:OQA65594 OGC65555:OGE65594 NWG65555:NWI65594 NMK65555:NMM65594 NCO65555:NCQ65594 MSS65555:MSU65594 MIW65555:MIY65594 LZA65555:LZC65594 LPE65555:LPG65594 LFI65555:LFK65594 KVM65555:KVO65594 KLQ65555:KLS65594 KBU65555:KBW65594 JRY65555:JSA65594 JIC65555:JIE65594 IYG65555:IYI65594 IOK65555:IOM65594 IEO65555:IEQ65594 HUS65555:HUU65594 HKW65555:HKY65594 HBA65555:HBC65594 GRE65555:GRG65594 GHI65555:GHK65594 FXM65555:FXO65594 FNQ65555:FNS65594 FDU65555:FDW65594 ETY65555:EUA65594 EKC65555:EKE65594 EAG65555:EAI65594 DQK65555:DQM65594 DGO65555:DGQ65594 CWS65555:CWU65594 CMW65555:CMY65594 CDA65555:CDC65594 BTE65555:BTG65594 BJI65555:BJK65594 AZM65555:AZO65594 APQ65555:APS65594 AFU65555:AFW65594 VY65555:WA65594 MC65555:ME65594 WYI983059:WYK983098 WOM983059:WOO983098 WEQ983059:WES983098 VUU983059:VUW983098 VKY983059:VLA983098 VBC983059:VBE983098 URG983059:URI983098 UHK983059:UHM983098 TXO983059:TXQ983098 TNS983059:TNU983098 TDW983059:TDY983098 SUA983059:SUC983098 SKE983059:SKG983098 SAI983059:SAK983098 RQM983059:RQO983098 RGQ983059:RGS983098 QWU983059:QWW983098 QMY983059:QNA983098 QDC983059:QDE983098 PTG983059:PTI983098 PJK983059:PJM983098 OZO983059:OZQ983098 OPS983059:OPU983098 OFW983059:OFY983098 NWA983059:NWC983098 NME983059:NMG983098 NCI983059:NCK983098 MSM983059:MSO983098 MIQ983059:MIS983098 LYU983059:LYW983098 LOY983059:LPA983098 LFC983059:LFE983098 KVG983059:KVI983098 KLK983059:KLM983098 KBO983059:KBQ983098 JRS983059:JRU983098 JHW983059:JHY983098 IYA983059:IYC983098 IOE983059:IOG983098 IEI983059:IEK983098 HUM983059:HUO983098 HKQ983059:HKS983098 HAU983059:HAW983098 GQY983059:GRA983098 GHC983059:GHE983098 FXG983059:FXI983098 FNK983059:FNM983098 FDO983059:FDQ983098 ETS983059:ETU983098 EJW983059:EJY983098 EAA983059:EAC983098 DQE983059:DQG983098 DGI983059:DGK983098 CWM983059:CWO983098 CMQ983059:CMS983098 CCU983059:CCW983098 BSY983059:BTA983098 BJC983059:BJE983098 AZG983059:AZI983098 APK983059:APM983098 AFO983059:AFQ983098 VS983059:VU983098 LW983059:LY983098 WYI917523:WYK917562 WOM917523:WOO917562 WEQ917523:WES917562 VUU917523:VUW917562 VKY917523:VLA917562 VBC917523:VBE917562 URG917523:URI917562 UHK917523:UHM917562 TXO917523:TXQ917562 TNS917523:TNU917562 TDW917523:TDY917562 SUA917523:SUC917562 SKE917523:SKG917562 SAI917523:SAK917562 RQM917523:RQO917562 RGQ917523:RGS917562 QWU917523:QWW917562 QMY917523:QNA917562 QDC917523:QDE917562 PTG917523:PTI917562 PJK917523:PJM917562 OZO917523:OZQ917562 OPS917523:OPU917562 OFW917523:OFY917562 NWA917523:NWC917562 NME917523:NMG917562 NCI917523:NCK917562 MSM917523:MSO917562 MIQ917523:MIS917562 LYU917523:LYW917562 LOY917523:LPA917562 LFC917523:LFE917562 KVG917523:KVI917562 KLK917523:KLM917562 KBO917523:KBQ917562 JRS917523:JRU917562 JHW917523:JHY917562 IYA917523:IYC917562 IOE917523:IOG917562 IEI917523:IEK917562 HUM917523:HUO917562 HKQ917523:HKS917562 HAU917523:HAW917562 GQY917523:GRA917562 GHC917523:GHE917562 FXG917523:FXI917562 FNK917523:FNM917562 FDO917523:FDQ917562 ETS917523:ETU917562 EJW917523:EJY917562 EAA917523:EAC917562 DQE917523:DQG917562 DGI917523:DGK917562 CWM917523:CWO917562 CMQ917523:CMS917562 CCU917523:CCW917562 BSY917523:BTA917562 BJC917523:BJE917562 AZG917523:AZI917562 APK917523:APM917562 AFO917523:AFQ917562 VS917523:VU917562 LW917523:LY917562 WYI851987:WYK852026 WOM851987:WOO852026 WEQ851987:WES852026 VUU851987:VUW852026 VKY851987:VLA852026 VBC851987:VBE852026 URG851987:URI852026 UHK851987:UHM852026 TXO851987:TXQ852026 TNS851987:TNU852026 TDW851987:TDY852026 SUA851987:SUC852026 SKE851987:SKG852026 SAI851987:SAK852026 RQM851987:RQO852026 RGQ851987:RGS852026 QWU851987:QWW852026 QMY851987:QNA852026 QDC851987:QDE852026 PTG851987:PTI852026 PJK851987:PJM852026 OZO851987:OZQ852026 OPS851987:OPU852026 OFW851987:OFY852026 NWA851987:NWC852026 NME851987:NMG852026 NCI851987:NCK852026 MSM851987:MSO852026 MIQ851987:MIS852026 LYU851987:LYW852026 LOY851987:LPA852026 LFC851987:LFE852026 KVG851987:KVI852026 KLK851987:KLM852026 KBO851987:KBQ852026 JRS851987:JRU852026 JHW851987:JHY852026 IYA851987:IYC852026 IOE851987:IOG852026 IEI851987:IEK852026 HUM851987:HUO852026 HKQ851987:HKS852026 HAU851987:HAW852026 GQY851987:GRA852026 GHC851987:GHE852026 FXG851987:FXI852026 FNK851987:FNM852026 FDO851987:FDQ852026 ETS851987:ETU852026 EJW851987:EJY852026 EAA851987:EAC852026 DQE851987:DQG852026 DGI851987:DGK852026 CWM851987:CWO852026 CMQ851987:CMS852026 CCU851987:CCW852026 BSY851987:BTA852026 BJC851987:BJE852026 AZG851987:AZI852026 APK851987:APM852026 AFO851987:AFQ852026 VS851987:VU852026 LW851987:LY852026 WYI786451:WYK786490 WOM786451:WOO786490 WEQ786451:WES786490 VUU786451:VUW786490 VKY786451:VLA786490 VBC786451:VBE786490 URG786451:URI786490 UHK786451:UHM786490 TXO786451:TXQ786490 TNS786451:TNU786490 TDW786451:TDY786490 SUA786451:SUC786490 SKE786451:SKG786490 SAI786451:SAK786490 RQM786451:RQO786490 RGQ786451:RGS786490 QWU786451:QWW786490 QMY786451:QNA786490 QDC786451:QDE786490 PTG786451:PTI786490 PJK786451:PJM786490 OZO786451:OZQ786490 OPS786451:OPU786490 OFW786451:OFY786490 NWA786451:NWC786490 NME786451:NMG786490 NCI786451:NCK786490 MSM786451:MSO786490 MIQ786451:MIS786490 LYU786451:LYW786490 LOY786451:LPA786490 LFC786451:LFE786490 KVG786451:KVI786490 KLK786451:KLM786490 KBO786451:KBQ786490 JRS786451:JRU786490 JHW786451:JHY786490 IYA786451:IYC786490 IOE786451:IOG786490 IEI786451:IEK786490 HUM786451:HUO786490 HKQ786451:HKS786490 HAU786451:HAW786490 GQY786451:GRA786490 GHC786451:GHE786490 FXG786451:FXI786490 FNK786451:FNM786490 FDO786451:FDQ786490 ETS786451:ETU786490 EJW786451:EJY786490 EAA786451:EAC786490 DQE786451:DQG786490 DGI786451:DGK786490 CWM786451:CWO786490 CMQ786451:CMS786490 CCU786451:CCW786490 BSY786451:BTA786490 BJC786451:BJE786490 AZG786451:AZI786490 APK786451:APM786490 AFO786451:AFQ786490 VS786451:VU786490 LW786451:LY786490 WYI720915:WYK720954 WOM720915:WOO720954 WEQ720915:WES720954 VUU720915:VUW720954 VKY720915:VLA720954 VBC720915:VBE720954 URG720915:URI720954 UHK720915:UHM720954 TXO720915:TXQ720954 TNS720915:TNU720954 TDW720915:TDY720954 SUA720915:SUC720954 SKE720915:SKG720954 SAI720915:SAK720954 RQM720915:RQO720954 RGQ720915:RGS720954 QWU720915:QWW720954 QMY720915:QNA720954 QDC720915:QDE720954 PTG720915:PTI720954 PJK720915:PJM720954 OZO720915:OZQ720954 OPS720915:OPU720954 OFW720915:OFY720954 NWA720915:NWC720954 NME720915:NMG720954 NCI720915:NCK720954 MSM720915:MSO720954 MIQ720915:MIS720954 LYU720915:LYW720954 LOY720915:LPA720954 LFC720915:LFE720954 KVG720915:KVI720954 KLK720915:KLM720954 KBO720915:KBQ720954 JRS720915:JRU720954 JHW720915:JHY720954 IYA720915:IYC720954 IOE720915:IOG720954 IEI720915:IEK720954 HUM720915:HUO720954 HKQ720915:HKS720954 HAU720915:HAW720954 GQY720915:GRA720954 GHC720915:GHE720954 FXG720915:FXI720954 FNK720915:FNM720954 FDO720915:FDQ720954 ETS720915:ETU720954 EJW720915:EJY720954 EAA720915:EAC720954 DQE720915:DQG720954 DGI720915:DGK720954 CWM720915:CWO720954 CMQ720915:CMS720954 CCU720915:CCW720954 BSY720915:BTA720954 BJC720915:BJE720954 AZG720915:AZI720954 APK720915:APM720954 AFO720915:AFQ720954 VS720915:VU720954 LW720915:LY720954 WYI655379:WYK655418 WOM655379:WOO655418 WEQ655379:WES655418 VUU655379:VUW655418 VKY655379:VLA655418 VBC655379:VBE655418 URG655379:URI655418 UHK655379:UHM655418 TXO655379:TXQ655418 TNS655379:TNU655418 TDW655379:TDY655418 SUA655379:SUC655418 SKE655379:SKG655418 SAI655379:SAK655418 RQM655379:RQO655418 RGQ655379:RGS655418 QWU655379:QWW655418 QMY655379:QNA655418 QDC655379:QDE655418 PTG655379:PTI655418 PJK655379:PJM655418 OZO655379:OZQ655418 OPS655379:OPU655418 OFW655379:OFY655418 NWA655379:NWC655418 NME655379:NMG655418 NCI655379:NCK655418 MSM655379:MSO655418 MIQ655379:MIS655418 LYU655379:LYW655418 LOY655379:LPA655418 LFC655379:LFE655418 KVG655379:KVI655418 KLK655379:KLM655418 KBO655379:KBQ655418 JRS655379:JRU655418 JHW655379:JHY655418 IYA655379:IYC655418 IOE655379:IOG655418 IEI655379:IEK655418 HUM655379:HUO655418 HKQ655379:HKS655418 HAU655379:HAW655418 GQY655379:GRA655418 GHC655379:GHE655418 FXG655379:FXI655418 FNK655379:FNM655418 FDO655379:FDQ655418 ETS655379:ETU655418 EJW655379:EJY655418 EAA655379:EAC655418 DQE655379:DQG655418 DGI655379:DGK655418 CWM655379:CWO655418 CMQ655379:CMS655418 CCU655379:CCW655418 BSY655379:BTA655418 BJC655379:BJE655418 AZG655379:AZI655418 APK655379:APM655418 AFO655379:AFQ655418 VS655379:VU655418 LW655379:LY655418 WYI589843:WYK589882 WOM589843:WOO589882 WEQ589843:WES589882 VUU589843:VUW589882 VKY589843:VLA589882 VBC589843:VBE589882 URG589843:URI589882 UHK589843:UHM589882 TXO589843:TXQ589882 TNS589843:TNU589882 TDW589843:TDY589882 SUA589843:SUC589882 SKE589843:SKG589882 SAI589843:SAK589882 RQM589843:RQO589882 RGQ589843:RGS589882 QWU589843:QWW589882 QMY589843:QNA589882 QDC589843:QDE589882 PTG589843:PTI589882 PJK589843:PJM589882 OZO589843:OZQ589882 OPS589843:OPU589882 OFW589843:OFY589882 NWA589843:NWC589882 NME589843:NMG589882 NCI589843:NCK589882 MSM589843:MSO589882 MIQ589843:MIS589882 LYU589843:LYW589882 LOY589843:LPA589882 LFC589843:LFE589882 KVG589843:KVI589882 KLK589843:KLM589882 KBO589843:KBQ589882 JRS589843:JRU589882 JHW589843:JHY589882 IYA589843:IYC589882 IOE589843:IOG589882 IEI589843:IEK589882 HUM589843:HUO589882 HKQ589843:HKS589882 HAU589843:HAW589882 GQY589843:GRA589882 GHC589843:GHE589882 FXG589843:FXI589882 FNK589843:FNM589882 FDO589843:FDQ589882 ETS589843:ETU589882 EJW589843:EJY589882 EAA589843:EAC589882 DQE589843:DQG589882 DGI589843:DGK589882 CWM589843:CWO589882 CMQ589843:CMS589882 CCU589843:CCW589882 BSY589843:BTA589882 BJC589843:BJE589882 AZG589843:AZI589882 APK589843:APM589882 AFO589843:AFQ589882 VS589843:VU589882 LW589843:LY589882 WYI524307:WYK524346 WOM524307:WOO524346 WEQ524307:WES524346 VUU524307:VUW524346 VKY524307:VLA524346 VBC524307:VBE524346 URG524307:URI524346 UHK524307:UHM524346 TXO524307:TXQ524346 TNS524307:TNU524346 TDW524307:TDY524346 SUA524307:SUC524346 SKE524307:SKG524346 SAI524307:SAK524346 RQM524307:RQO524346 RGQ524307:RGS524346 QWU524307:QWW524346 QMY524307:QNA524346 QDC524307:QDE524346 PTG524307:PTI524346 PJK524307:PJM524346 OZO524307:OZQ524346 OPS524307:OPU524346 OFW524307:OFY524346 NWA524307:NWC524346 NME524307:NMG524346 NCI524307:NCK524346 MSM524307:MSO524346 MIQ524307:MIS524346 LYU524307:LYW524346 LOY524307:LPA524346 LFC524307:LFE524346 KVG524307:KVI524346 KLK524307:KLM524346 KBO524307:KBQ524346 JRS524307:JRU524346 JHW524307:JHY524346 IYA524307:IYC524346 IOE524307:IOG524346 IEI524307:IEK524346 HUM524307:HUO524346 HKQ524307:HKS524346 HAU524307:HAW524346 GQY524307:GRA524346 GHC524307:GHE524346 FXG524307:FXI524346 FNK524307:FNM524346 FDO524307:FDQ524346 ETS524307:ETU524346 EJW524307:EJY524346 EAA524307:EAC524346 DQE524307:DQG524346 DGI524307:DGK524346 CWM524307:CWO524346 CMQ524307:CMS524346 CCU524307:CCW524346 BSY524307:BTA524346 BJC524307:BJE524346 AZG524307:AZI524346 APK524307:APM524346 AFO524307:AFQ524346 VS524307:VU524346 LW524307:LY524346 WYI458771:WYK458810 WOM458771:WOO458810 WEQ458771:WES458810 VUU458771:VUW458810 VKY458771:VLA458810 VBC458771:VBE458810 URG458771:URI458810 UHK458771:UHM458810 TXO458771:TXQ458810 TNS458771:TNU458810 TDW458771:TDY458810 SUA458771:SUC458810 SKE458771:SKG458810 SAI458771:SAK458810 RQM458771:RQO458810 RGQ458771:RGS458810 QWU458771:QWW458810 QMY458771:QNA458810 QDC458771:QDE458810 PTG458771:PTI458810 PJK458771:PJM458810 OZO458771:OZQ458810 OPS458771:OPU458810 OFW458771:OFY458810 NWA458771:NWC458810 NME458771:NMG458810 NCI458771:NCK458810 MSM458771:MSO458810 MIQ458771:MIS458810 LYU458771:LYW458810 LOY458771:LPA458810 LFC458771:LFE458810 KVG458771:KVI458810 KLK458771:KLM458810 KBO458771:KBQ458810 JRS458771:JRU458810 JHW458771:JHY458810 IYA458771:IYC458810 IOE458771:IOG458810 IEI458771:IEK458810 HUM458771:HUO458810 HKQ458771:HKS458810 HAU458771:HAW458810 GQY458771:GRA458810 GHC458771:GHE458810 FXG458771:FXI458810 FNK458771:FNM458810 FDO458771:FDQ458810 ETS458771:ETU458810 EJW458771:EJY458810 EAA458771:EAC458810 DQE458771:DQG458810 DGI458771:DGK458810 CWM458771:CWO458810 CMQ458771:CMS458810 CCU458771:CCW458810 BSY458771:BTA458810 BJC458771:BJE458810 AZG458771:AZI458810 APK458771:APM458810 AFO458771:AFQ458810 VS458771:VU458810 LW458771:LY458810 WYI393235:WYK393274 WOM393235:WOO393274 WEQ393235:WES393274 VUU393235:VUW393274 VKY393235:VLA393274 VBC393235:VBE393274 URG393235:URI393274 UHK393235:UHM393274 TXO393235:TXQ393274 TNS393235:TNU393274 TDW393235:TDY393274 SUA393235:SUC393274 SKE393235:SKG393274 SAI393235:SAK393274 RQM393235:RQO393274 RGQ393235:RGS393274 QWU393235:QWW393274 QMY393235:QNA393274 QDC393235:QDE393274 PTG393235:PTI393274 PJK393235:PJM393274 OZO393235:OZQ393274 OPS393235:OPU393274 OFW393235:OFY393274 NWA393235:NWC393274 NME393235:NMG393274 NCI393235:NCK393274 MSM393235:MSO393274 MIQ393235:MIS393274 LYU393235:LYW393274 LOY393235:LPA393274 LFC393235:LFE393274 KVG393235:KVI393274 KLK393235:KLM393274 KBO393235:KBQ393274 JRS393235:JRU393274 JHW393235:JHY393274 IYA393235:IYC393274 IOE393235:IOG393274 IEI393235:IEK393274 HUM393235:HUO393274 HKQ393235:HKS393274 HAU393235:HAW393274 GQY393235:GRA393274 GHC393235:GHE393274 FXG393235:FXI393274 FNK393235:FNM393274 FDO393235:FDQ393274 ETS393235:ETU393274 EJW393235:EJY393274 EAA393235:EAC393274 DQE393235:DQG393274 DGI393235:DGK393274 CWM393235:CWO393274 CMQ393235:CMS393274 CCU393235:CCW393274 BSY393235:BTA393274 BJC393235:BJE393274 AZG393235:AZI393274 APK393235:APM393274 AFO393235:AFQ393274 VS393235:VU393274 LW393235:LY393274 WYI327699:WYK327738 WOM327699:WOO327738 WEQ327699:WES327738 VUU327699:VUW327738 VKY327699:VLA327738 VBC327699:VBE327738 URG327699:URI327738 UHK327699:UHM327738 TXO327699:TXQ327738 TNS327699:TNU327738 TDW327699:TDY327738 SUA327699:SUC327738 SKE327699:SKG327738 SAI327699:SAK327738 RQM327699:RQO327738 RGQ327699:RGS327738 QWU327699:QWW327738 QMY327699:QNA327738 QDC327699:QDE327738 PTG327699:PTI327738 PJK327699:PJM327738 OZO327699:OZQ327738 OPS327699:OPU327738 OFW327699:OFY327738 NWA327699:NWC327738 NME327699:NMG327738 NCI327699:NCK327738 MSM327699:MSO327738 MIQ327699:MIS327738 LYU327699:LYW327738 LOY327699:LPA327738 LFC327699:LFE327738 KVG327699:KVI327738 KLK327699:KLM327738 KBO327699:KBQ327738 JRS327699:JRU327738 JHW327699:JHY327738 IYA327699:IYC327738 IOE327699:IOG327738 IEI327699:IEK327738 HUM327699:HUO327738 HKQ327699:HKS327738 HAU327699:HAW327738 GQY327699:GRA327738 GHC327699:GHE327738 FXG327699:FXI327738 FNK327699:FNM327738 FDO327699:FDQ327738 ETS327699:ETU327738 EJW327699:EJY327738 EAA327699:EAC327738 DQE327699:DQG327738 DGI327699:DGK327738 CWM327699:CWO327738 CMQ327699:CMS327738 CCU327699:CCW327738 BSY327699:BTA327738 BJC327699:BJE327738 AZG327699:AZI327738 APK327699:APM327738 AFO327699:AFQ327738 VS327699:VU327738 LW327699:LY327738 WYI262163:WYK262202 WOM262163:WOO262202 WEQ262163:WES262202 VUU262163:VUW262202 VKY262163:VLA262202 VBC262163:VBE262202 URG262163:URI262202 UHK262163:UHM262202 TXO262163:TXQ262202 TNS262163:TNU262202 TDW262163:TDY262202 SUA262163:SUC262202 SKE262163:SKG262202 SAI262163:SAK262202 RQM262163:RQO262202 RGQ262163:RGS262202 QWU262163:QWW262202 QMY262163:QNA262202 QDC262163:QDE262202 PTG262163:PTI262202 PJK262163:PJM262202 OZO262163:OZQ262202 OPS262163:OPU262202 OFW262163:OFY262202 NWA262163:NWC262202 NME262163:NMG262202 NCI262163:NCK262202 MSM262163:MSO262202 MIQ262163:MIS262202 LYU262163:LYW262202 LOY262163:LPA262202 LFC262163:LFE262202 KVG262163:KVI262202 KLK262163:KLM262202 KBO262163:KBQ262202 JRS262163:JRU262202 JHW262163:JHY262202 IYA262163:IYC262202 IOE262163:IOG262202 IEI262163:IEK262202 HUM262163:HUO262202 HKQ262163:HKS262202 HAU262163:HAW262202 GQY262163:GRA262202 GHC262163:GHE262202 FXG262163:FXI262202 FNK262163:FNM262202 FDO262163:FDQ262202 ETS262163:ETU262202 EJW262163:EJY262202 EAA262163:EAC262202 DQE262163:DQG262202 DGI262163:DGK262202 CWM262163:CWO262202 CMQ262163:CMS262202 CCU262163:CCW262202 BSY262163:BTA262202 BJC262163:BJE262202 AZG262163:AZI262202 APK262163:APM262202 AFO262163:AFQ262202 VS262163:VU262202 LW262163:LY262202 WYI196627:WYK196666 WOM196627:WOO196666 WEQ196627:WES196666 VUU196627:VUW196666 VKY196627:VLA196666 VBC196627:VBE196666 URG196627:URI196666 UHK196627:UHM196666 TXO196627:TXQ196666 TNS196627:TNU196666 TDW196627:TDY196666 SUA196627:SUC196666 SKE196627:SKG196666 SAI196627:SAK196666 RQM196627:RQO196666 RGQ196627:RGS196666 QWU196627:QWW196666 QMY196627:QNA196666 QDC196627:QDE196666 PTG196627:PTI196666 PJK196627:PJM196666 OZO196627:OZQ196666 OPS196627:OPU196666 OFW196627:OFY196666 NWA196627:NWC196666 NME196627:NMG196666 NCI196627:NCK196666 MSM196627:MSO196666 MIQ196627:MIS196666 LYU196627:LYW196666 LOY196627:LPA196666 LFC196627:LFE196666 KVG196627:KVI196666 KLK196627:KLM196666 KBO196627:KBQ196666 JRS196627:JRU196666 JHW196627:JHY196666 IYA196627:IYC196666 IOE196627:IOG196666 IEI196627:IEK196666 HUM196627:HUO196666 HKQ196627:HKS196666 HAU196627:HAW196666 GQY196627:GRA196666 GHC196627:GHE196666 FXG196627:FXI196666 FNK196627:FNM196666 FDO196627:FDQ196666 ETS196627:ETU196666 EJW196627:EJY196666 EAA196627:EAC196666 DQE196627:DQG196666 DGI196627:DGK196666 CWM196627:CWO196666 CMQ196627:CMS196666 CCU196627:CCW196666 BSY196627:BTA196666 BJC196627:BJE196666 AZG196627:AZI196666 APK196627:APM196666 AFO196627:AFQ196666 VS196627:VU196666 LW196627:LY196666 WYI131091:WYK131130 WOM131091:WOO131130 WEQ131091:WES131130 VUU131091:VUW131130 VKY131091:VLA131130 VBC131091:VBE131130 URG131091:URI131130 UHK131091:UHM131130 TXO131091:TXQ131130 TNS131091:TNU131130 TDW131091:TDY131130 SUA131091:SUC131130 SKE131091:SKG131130 SAI131091:SAK131130 RQM131091:RQO131130 RGQ131091:RGS131130 QWU131091:QWW131130 QMY131091:QNA131130 QDC131091:QDE131130 PTG131091:PTI131130 PJK131091:PJM131130 OZO131091:OZQ131130 OPS131091:OPU131130 OFW131091:OFY131130 NWA131091:NWC131130 NME131091:NMG131130 NCI131091:NCK131130 MSM131091:MSO131130 MIQ131091:MIS131130 LYU131091:LYW131130 LOY131091:LPA131130 LFC131091:LFE131130 KVG131091:KVI131130 KLK131091:KLM131130 KBO131091:KBQ131130 JRS131091:JRU131130 JHW131091:JHY131130 IYA131091:IYC131130 IOE131091:IOG131130 IEI131091:IEK131130 HUM131091:HUO131130 HKQ131091:HKS131130 HAU131091:HAW131130 GQY131091:GRA131130 GHC131091:GHE131130 FXG131091:FXI131130 FNK131091:FNM131130 FDO131091:FDQ131130 ETS131091:ETU131130 EJW131091:EJY131130 EAA131091:EAC131130 DQE131091:DQG131130 DGI131091:DGK131130 CWM131091:CWO131130 CMQ131091:CMS131130 CCU131091:CCW131130 BSY131091:BTA131130 BJC131091:BJE131130 AZG131091:AZI131130 APK131091:APM131130 AFO131091:AFQ131130 VS131091:VU131130 LW131091:LY131130 WYI65555:WYK65594 WOM65555:WOO65594 WEQ65555:WES65594 VUU65555:VUW65594 VKY65555:VLA65594 VBC65555:VBE65594 URG65555:URI65594 UHK65555:UHM65594 TXO65555:TXQ65594 TNS65555:TNU65594 TDW65555:TDY65594 SUA65555:SUC65594 SKE65555:SKG65594 SAI65555:SAK65594 RQM65555:RQO65594 RGQ65555:RGS65594 QWU65555:QWW65594 QMY65555:QNA65594 QDC65555:QDE65594 PTG65555:PTI65594 PJK65555:PJM65594 OZO65555:OZQ65594 OPS65555:OPU65594 OFW65555:OFY65594 NWA65555:NWC65594 NME65555:NMG65594 NCI65555:NCK65594 MSM65555:MSO65594 MIQ65555:MIS65594 LYU65555:LYW65594 LOY65555:LPA65594 LFC65555:LFE65594 KVG65555:KVI65594 KLK65555:KLM65594 KBO65555:KBQ65594 JRS65555:JRU65594 JHW65555:JHY65594 IYA65555:IYC65594 IOE65555:IOG65594 IEI65555:IEK65594 HUM65555:HUO65594 HKQ65555:HKS65594 HAU65555:HAW65594 GQY65555:GRA65594 GHC65555:GHE65594 FXG65555:FXI65594 FNK65555:FNM65594 FDO65555:FDQ65594 ETS65555:ETU65594 EJW65555:EJY65594 EAA65555:EAC65594 DQE65555:DQG65594 DGI65555:DGK65594 CWM65555:CWO65594 CMQ65555:CMS65594 CCU65555:CCW65594 BSY65555:BTA65594 BJC65555:BJE65594 AZG65555:AZI65594 APK65555:APM65594 AFO65555:AFQ65594 VS65555:VU65594 LW65555:LY65594 WZN983059:WZO983098 WYS983059:WYS983098 WOW983059:WOW983098 WFA983059:WFA983098 VVE983059:VVE983098 VLI983059:VLI983098 VBM983059:VBM983098 URQ983059:URQ983098 UHU983059:UHU983098 TXY983059:TXY983098 TOC983059:TOC983098 TEG983059:TEG983098 SUK983059:SUK983098 SKO983059:SKO983098 SAS983059:SAS983098 RQW983059:RQW983098 RHA983059:RHA983098 QXE983059:QXE983098 QNI983059:QNI983098 QDM983059:QDM983098 PTQ983059:PTQ983098 PJU983059:PJU983098 OZY983059:OZY983098 OQC983059:OQC983098 OGG983059:OGG983098 NWK983059:NWK983098 NMO983059:NMO983098 NCS983059:NCS983098 MSW983059:MSW983098 MJA983059:MJA983098 LZE983059:LZE983098 LPI983059:LPI983098 LFM983059:LFM983098 KVQ983059:KVQ983098 KLU983059:KLU983098 KBY983059:KBY983098 JSC983059:JSC983098 JIG983059:JIG983098 IYK983059:IYK983098 IOO983059:IOO983098 IES983059:IES983098 HUW983059:HUW983098 HLA983059:HLA983098 HBE983059:HBE983098 GRI983059:GRI983098 GHM983059:GHM983098 FXQ983059:FXQ983098 FNU983059:FNU983098 FDY983059:FDY983098 EUC983059:EUC983098 EKG983059:EKG983098 EAK983059:EAK983098 DQO983059:DQO983098 DGS983059:DGS983098 CWW983059:CWW983098 CNA983059:CNA983098 CDE983059:CDE983098 BTI983059:BTI983098 BJM983059:BJM983098 AZQ983059:AZQ983098 APU983059:APU983098 AFY983059:AFY983098 WC983059:WC983098 MG983059:MG983098 WYS917523:WYS917562 WOW917523:WOW917562 WFA917523:WFA917562 VVE917523:VVE917562 VLI917523:VLI917562 VBM917523:VBM917562 URQ917523:URQ917562 UHU917523:UHU917562 TXY917523:TXY917562 TOC917523:TOC917562 TEG917523:TEG917562 SUK917523:SUK917562 SKO917523:SKO917562 SAS917523:SAS917562 RQW917523:RQW917562 RHA917523:RHA917562 QXE917523:QXE917562 QNI917523:QNI917562 QDM917523:QDM917562 PTQ917523:PTQ917562 PJU917523:PJU917562 OZY917523:OZY917562 OQC917523:OQC917562 OGG917523:OGG917562 NWK917523:NWK917562 NMO917523:NMO917562 NCS917523:NCS917562 MSW917523:MSW917562 MJA917523:MJA917562 LZE917523:LZE917562 LPI917523:LPI917562 LFM917523:LFM917562 KVQ917523:KVQ917562 KLU917523:KLU917562 KBY917523:KBY917562 JSC917523:JSC917562 JIG917523:JIG917562 IYK917523:IYK917562 IOO917523:IOO917562 IES917523:IES917562 HUW917523:HUW917562 HLA917523:HLA917562 HBE917523:HBE917562 GRI917523:GRI917562 GHM917523:GHM917562 FXQ917523:FXQ917562 FNU917523:FNU917562 FDY917523:FDY917562 EUC917523:EUC917562 EKG917523:EKG917562 EAK917523:EAK917562 DQO917523:DQO917562 DGS917523:DGS917562 CWW917523:CWW917562 CNA917523:CNA917562 CDE917523:CDE917562 BTI917523:BTI917562 BJM917523:BJM917562 AZQ917523:AZQ917562 APU917523:APU917562 AFY917523:AFY917562 WC917523:WC917562 MG917523:MG917562 WYS851987:WYS852026 WOW851987:WOW852026 WFA851987:WFA852026 VVE851987:VVE852026 VLI851987:VLI852026 VBM851987:VBM852026 URQ851987:URQ852026 UHU851987:UHU852026 TXY851987:TXY852026 TOC851987:TOC852026 TEG851987:TEG852026 SUK851987:SUK852026 SKO851987:SKO852026 SAS851987:SAS852026 RQW851987:RQW852026 RHA851987:RHA852026 QXE851987:QXE852026 QNI851987:QNI852026 QDM851987:QDM852026 PTQ851987:PTQ852026 PJU851987:PJU852026 OZY851987:OZY852026 OQC851987:OQC852026 OGG851987:OGG852026 NWK851987:NWK852026 NMO851987:NMO852026 NCS851987:NCS852026 MSW851987:MSW852026 MJA851987:MJA852026 LZE851987:LZE852026 LPI851987:LPI852026 LFM851987:LFM852026 KVQ851987:KVQ852026 KLU851987:KLU852026 KBY851987:KBY852026 JSC851987:JSC852026 JIG851987:JIG852026 IYK851987:IYK852026 IOO851987:IOO852026 IES851987:IES852026 HUW851987:HUW852026 HLA851987:HLA852026 HBE851987:HBE852026 GRI851987:GRI852026 GHM851987:GHM852026 FXQ851987:FXQ852026 FNU851987:FNU852026 FDY851987:FDY852026 EUC851987:EUC852026 EKG851987:EKG852026 EAK851987:EAK852026 DQO851987:DQO852026 DGS851987:DGS852026 CWW851987:CWW852026 CNA851987:CNA852026 CDE851987:CDE852026 BTI851987:BTI852026 BJM851987:BJM852026 AZQ851987:AZQ852026 APU851987:APU852026 AFY851987:AFY852026 WC851987:WC852026 MG851987:MG852026 WYS786451:WYS786490 WOW786451:WOW786490 WFA786451:WFA786490 VVE786451:VVE786490 VLI786451:VLI786490 VBM786451:VBM786490 URQ786451:URQ786490 UHU786451:UHU786490 TXY786451:TXY786490 TOC786451:TOC786490 TEG786451:TEG786490 SUK786451:SUK786490 SKO786451:SKO786490 SAS786451:SAS786490 RQW786451:RQW786490 RHA786451:RHA786490 QXE786451:QXE786490 QNI786451:QNI786490 QDM786451:QDM786490 PTQ786451:PTQ786490 PJU786451:PJU786490 OZY786451:OZY786490 OQC786451:OQC786490 OGG786451:OGG786490 NWK786451:NWK786490 NMO786451:NMO786490 NCS786451:NCS786490 MSW786451:MSW786490 MJA786451:MJA786490 LZE786451:LZE786490 LPI786451:LPI786490 LFM786451:LFM786490 KVQ786451:KVQ786490 KLU786451:KLU786490 KBY786451:KBY786490 JSC786451:JSC786490 JIG786451:JIG786490 IYK786451:IYK786490 IOO786451:IOO786490 IES786451:IES786490 HUW786451:HUW786490 HLA786451:HLA786490 HBE786451:HBE786490 GRI786451:GRI786490 GHM786451:GHM786490 FXQ786451:FXQ786490 FNU786451:FNU786490 FDY786451:FDY786490 EUC786451:EUC786490 EKG786451:EKG786490 EAK786451:EAK786490 DQO786451:DQO786490 DGS786451:DGS786490 CWW786451:CWW786490 CNA786451:CNA786490 CDE786451:CDE786490 BTI786451:BTI786490 BJM786451:BJM786490 AZQ786451:AZQ786490 APU786451:APU786490 AFY786451:AFY786490 WC786451:WC786490 MG786451:MG786490 WYS720915:WYS720954 WOW720915:WOW720954 WFA720915:WFA720954 VVE720915:VVE720954 VLI720915:VLI720954 VBM720915:VBM720954 URQ720915:URQ720954 UHU720915:UHU720954 TXY720915:TXY720954 TOC720915:TOC720954 TEG720915:TEG720954 SUK720915:SUK720954 SKO720915:SKO720954 SAS720915:SAS720954 RQW720915:RQW720954 RHA720915:RHA720954 QXE720915:QXE720954 QNI720915:QNI720954 QDM720915:QDM720954 PTQ720915:PTQ720954 PJU720915:PJU720954 OZY720915:OZY720954 OQC720915:OQC720954 OGG720915:OGG720954 NWK720915:NWK720954 NMO720915:NMO720954 NCS720915:NCS720954 MSW720915:MSW720954 MJA720915:MJA720954 LZE720915:LZE720954 LPI720915:LPI720954 LFM720915:LFM720954 KVQ720915:KVQ720954 KLU720915:KLU720954 KBY720915:KBY720954 JSC720915:JSC720954 JIG720915:JIG720954 IYK720915:IYK720954 IOO720915:IOO720954 IES720915:IES720954 HUW720915:HUW720954 HLA720915:HLA720954 HBE720915:HBE720954 GRI720915:GRI720954 GHM720915:GHM720954 FXQ720915:FXQ720954 FNU720915:FNU720954 FDY720915:FDY720954 EUC720915:EUC720954 EKG720915:EKG720954 EAK720915:EAK720954 DQO720915:DQO720954 DGS720915:DGS720954 CWW720915:CWW720954 CNA720915:CNA720954 CDE720915:CDE720954 BTI720915:BTI720954 BJM720915:BJM720954 AZQ720915:AZQ720954 APU720915:APU720954 AFY720915:AFY720954 WC720915:WC720954 MG720915:MG720954 WYS655379:WYS655418 WOW655379:WOW655418 WFA655379:WFA655418 VVE655379:VVE655418 VLI655379:VLI655418 VBM655379:VBM655418 URQ655379:URQ655418 UHU655379:UHU655418 TXY655379:TXY655418 TOC655379:TOC655418 TEG655379:TEG655418 SUK655379:SUK655418 SKO655379:SKO655418 SAS655379:SAS655418 RQW655379:RQW655418 RHA655379:RHA655418 QXE655379:QXE655418 QNI655379:QNI655418 QDM655379:QDM655418 PTQ655379:PTQ655418 PJU655379:PJU655418 OZY655379:OZY655418 OQC655379:OQC655418 OGG655379:OGG655418 NWK655379:NWK655418 NMO655379:NMO655418 NCS655379:NCS655418 MSW655379:MSW655418 MJA655379:MJA655418 LZE655379:LZE655418 LPI655379:LPI655418 LFM655379:LFM655418 KVQ655379:KVQ655418 KLU655379:KLU655418 KBY655379:KBY655418 JSC655379:JSC655418 JIG655379:JIG655418 IYK655379:IYK655418 IOO655379:IOO655418 IES655379:IES655418 HUW655379:HUW655418 HLA655379:HLA655418 HBE655379:HBE655418 GRI655379:GRI655418 GHM655379:GHM655418 FXQ655379:FXQ655418 FNU655379:FNU655418 FDY655379:FDY655418 EUC655379:EUC655418 EKG655379:EKG655418 EAK655379:EAK655418 DQO655379:DQO655418 DGS655379:DGS655418 CWW655379:CWW655418 CNA655379:CNA655418 CDE655379:CDE655418 BTI655379:BTI655418 BJM655379:BJM655418 AZQ655379:AZQ655418 APU655379:APU655418 AFY655379:AFY655418 WC655379:WC655418 MG655379:MG655418 WYS589843:WYS589882 WOW589843:WOW589882 WFA589843:WFA589882 VVE589843:VVE589882 VLI589843:VLI589882 VBM589843:VBM589882 URQ589843:URQ589882 UHU589843:UHU589882 TXY589843:TXY589882 TOC589843:TOC589882 TEG589843:TEG589882 SUK589843:SUK589882 SKO589843:SKO589882 SAS589843:SAS589882 RQW589843:RQW589882 RHA589843:RHA589882 QXE589843:QXE589882 QNI589843:QNI589882 QDM589843:QDM589882 PTQ589843:PTQ589882 PJU589843:PJU589882 OZY589843:OZY589882 OQC589843:OQC589882 OGG589843:OGG589882 NWK589843:NWK589882 NMO589843:NMO589882 NCS589843:NCS589882 MSW589843:MSW589882 MJA589843:MJA589882 LZE589843:LZE589882 LPI589843:LPI589882 LFM589843:LFM589882 KVQ589843:KVQ589882 KLU589843:KLU589882 KBY589843:KBY589882 JSC589843:JSC589882 JIG589843:JIG589882 IYK589843:IYK589882 IOO589843:IOO589882 IES589843:IES589882 HUW589843:HUW589882 HLA589843:HLA589882 HBE589843:HBE589882 GRI589843:GRI589882 GHM589843:GHM589882 FXQ589843:FXQ589882 FNU589843:FNU589882 FDY589843:FDY589882 EUC589843:EUC589882 EKG589843:EKG589882 EAK589843:EAK589882 DQO589843:DQO589882 DGS589843:DGS589882 CWW589843:CWW589882 CNA589843:CNA589882 CDE589843:CDE589882 BTI589843:BTI589882 BJM589843:BJM589882 AZQ589843:AZQ589882 APU589843:APU589882 AFY589843:AFY589882 WC589843:WC589882 MG589843:MG589882 WYS524307:WYS524346 WOW524307:WOW524346 WFA524307:WFA524346 VVE524307:VVE524346 VLI524307:VLI524346 VBM524307:VBM524346 URQ524307:URQ524346 UHU524307:UHU524346 TXY524307:TXY524346 TOC524307:TOC524346 TEG524307:TEG524346 SUK524307:SUK524346 SKO524307:SKO524346 SAS524307:SAS524346 RQW524307:RQW524346 RHA524307:RHA524346 QXE524307:QXE524346 QNI524307:QNI524346 QDM524307:QDM524346 PTQ524307:PTQ524346 PJU524307:PJU524346 OZY524307:OZY524346 OQC524307:OQC524346 OGG524307:OGG524346 NWK524307:NWK524346 NMO524307:NMO524346 NCS524307:NCS524346 MSW524307:MSW524346 MJA524307:MJA524346 LZE524307:LZE524346 LPI524307:LPI524346 LFM524307:LFM524346 KVQ524307:KVQ524346 KLU524307:KLU524346 KBY524307:KBY524346 JSC524307:JSC524346 JIG524307:JIG524346 IYK524307:IYK524346 IOO524307:IOO524346 IES524307:IES524346 HUW524307:HUW524346 HLA524307:HLA524346 HBE524307:HBE524346 GRI524307:GRI524346 GHM524307:GHM524346 FXQ524307:FXQ524346 FNU524307:FNU524346 FDY524307:FDY524346 EUC524307:EUC524346 EKG524307:EKG524346 EAK524307:EAK524346 DQO524307:DQO524346 DGS524307:DGS524346 CWW524307:CWW524346 CNA524307:CNA524346 CDE524307:CDE524346 BTI524307:BTI524346 BJM524307:BJM524346 AZQ524307:AZQ524346 APU524307:APU524346 AFY524307:AFY524346 WC524307:WC524346 MG524307:MG524346 WYS458771:WYS458810 WOW458771:WOW458810 WFA458771:WFA458810 VVE458771:VVE458810 VLI458771:VLI458810 VBM458771:VBM458810 URQ458771:URQ458810 UHU458771:UHU458810 TXY458771:TXY458810 TOC458771:TOC458810 TEG458771:TEG458810 SUK458771:SUK458810 SKO458771:SKO458810 SAS458771:SAS458810 RQW458771:RQW458810 RHA458771:RHA458810 QXE458771:QXE458810 QNI458771:QNI458810 QDM458771:QDM458810 PTQ458771:PTQ458810 PJU458771:PJU458810 OZY458771:OZY458810 OQC458771:OQC458810 OGG458771:OGG458810 NWK458771:NWK458810 NMO458771:NMO458810 NCS458771:NCS458810 MSW458771:MSW458810 MJA458771:MJA458810 LZE458771:LZE458810 LPI458771:LPI458810 LFM458771:LFM458810 KVQ458771:KVQ458810 KLU458771:KLU458810 KBY458771:KBY458810 JSC458771:JSC458810 JIG458771:JIG458810 IYK458771:IYK458810 IOO458771:IOO458810 IES458771:IES458810 HUW458771:HUW458810 HLA458771:HLA458810 HBE458771:HBE458810 GRI458771:GRI458810 GHM458771:GHM458810 FXQ458771:FXQ458810 FNU458771:FNU458810 FDY458771:FDY458810 EUC458771:EUC458810 EKG458771:EKG458810 EAK458771:EAK458810 DQO458771:DQO458810 DGS458771:DGS458810 CWW458771:CWW458810 CNA458771:CNA458810 CDE458771:CDE458810 BTI458771:BTI458810 BJM458771:BJM458810 AZQ458771:AZQ458810 APU458771:APU458810 AFY458771:AFY458810 WC458771:WC458810 MG458771:MG458810 WYS393235:WYS393274 WOW393235:WOW393274 WFA393235:WFA393274 VVE393235:VVE393274 VLI393235:VLI393274 VBM393235:VBM393274 URQ393235:URQ393274 UHU393235:UHU393274 TXY393235:TXY393274 TOC393235:TOC393274 TEG393235:TEG393274 SUK393235:SUK393274 SKO393235:SKO393274 SAS393235:SAS393274 RQW393235:RQW393274 RHA393235:RHA393274 QXE393235:QXE393274 QNI393235:QNI393274 QDM393235:QDM393274 PTQ393235:PTQ393274 PJU393235:PJU393274 OZY393235:OZY393274 OQC393235:OQC393274 OGG393235:OGG393274 NWK393235:NWK393274 NMO393235:NMO393274 NCS393235:NCS393274 MSW393235:MSW393274 MJA393235:MJA393274 LZE393235:LZE393274 LPI393235:LPI393274 LFM393235:LFM393274 KVQ393235:KVQ393274 KLU393235:KLU393274 KBY393235:KBY393274 JSC393235:JSC393274 JIG393235:JIG393274 IYK393235:IYK393274 IOO393235:IOO393274 IES393235:IES393274 HUW393235:HUW393274 HLA393235:HLA393274 HBE393235:HBE393274 GRI393235:GRI393274 GHM393235:GHM393274 FXQ393235:FXQ393274 FNU393235:FNU393274 FDY393235:FDY393274 EUC393235:EUC393274 EKG393235:EKG393274 EAK393235:EAK393274 DQO393235:DQO393274 DGS393235:DGS393274 CWW393235:CWW393274 CNA393235:CNA393274 CDE393235:CDE393274 BTI393235:BTI393274 BJM393235:BJM393274 AZQ393235:AZQ393274 APU393235:APU393274 AFY393235:AFY393274 WC393235:WC393274 MG393235:MG393274 WYS327699:WYS327738 WOW327699:WOW327738 WFA327699:WFA327738 VVE327699:VVE327738 VLI327699:VLI327738 VBM327699:VBM327738 URQ327699:URQ327738 UHU327699:UHU327738 TXY327699:TXY327738 TOC327699:TOC327738 TEG327699:TEG327738 SUK327699:SUK327738 SKO327699:SKO327738 SAS327699:SAS327738 RQW327699:RQW327738 RHA327699:RHA327738 QXE327699:QXE327738 QNI327699:QNI327738 QDM327699:QDM327738 PTQ327699:PTQ327738 PJU327699:PJU327738 OZY327699:OZY327738 OQC327699:OQC327738 OGG327699:OGG327738 NWK327699:NWK327738 NMO327699:NMO327738 NCS327699:NCS327738 MSW327699:MSW327738 MJA327699:MJA327738 LZE327699:LZE327738 LPI327699:LPI327738 LFM327699:LFM327738 KVQ327699:KVQ327738 KLU327699:KLU327738 KBY327699:KBY327738 JSC327699:JSC327738 JIG327699:JIG327738 IYK327699:IYK327738 IOO327699:IOO327738 IES327699:IES327738 HUW327699:HUW327738 HLA327699:HLA327738 HBE327699:HBE327738 GRI327699:GRI327738 GHM327699:GHM327738 FXQ327699:FXQ327738 FNU327699:FNU327738 FDY327699:FDY327738 EUC327699:EUC327738 EKG327699:EKG327738 EAK327699:EAK327738 DQO327699:DQO327738 DGS327699:DGS327738 CWW327699:CWW327738 CNA327699:CNA327738 CDE327699:CDE327738 BTI327699:BTI327738 BJM327699:BJM327738 AZQ327699:AZQ327738 APU327699:APU327738 AFY327699:AFY327738 WC327699:WC327738 MG327699:MG327738 WYS262163:WYS262202 WOW262163:WOW262202 WFA262163:WFA262202 VVE262163:VVE262202 VLI262163:VLI262202 VBM262163:VBM262202 URQ262163:URQ262202 UHU262163:UHU262202 TXY262163:TXY262202 TOC262163:TOC262202 TEG262163:TEG262202 SUK262163:SUK262202 SKO262163:SKO262202 SAS262163:SAS262202 RQW262163:RQW262202 RHA262163:RHA262202 QXE262163:QXE262202 QNI262163:QNI262202 QDM262163:QDM262202 PTQ262163:PTQ262202 PJU262163:PJU262202 OZY262163:OZY262202 OQC262163:OQC262202 OGG262163:OGG262202 NWK262163:NWK262202 NMO262163:NMO262202 NCS262163:NCS262202 MSW262163:MSW262202 MJA262163:MJA262202 LZE262163:LZE262202 LPI262163:LPI262202 LFM262163:LFM262202 KVQ262163:KVQ262202 KLU262163:KLU262202 KBY262163:KBY262202 JSC262163:JSC262202 JIG262163:JIG262202 IYK262163:IYK262202 IOO262163:IOO262202 IES262163:IES262202 HUW262163:HUW262202 HLA262163:HLA262202 HBE262163:HBE262202 GRI262163:GRI262202 GHM262163:GHM262202 FXQ262163:FXQ262202 FNU262163:FNU262202 FDY262163:FDY262202 EUC262163:EUC262202 EKG262163:EKG262202 EAK262163:EAK262202 DQO262163:DQO262202 DGS262163:DGS262202 CWW262163:CWW262202 CNA262163:CNA262202 CDE262163:CDE262202 BTI262163:BTI262202 BJM262163:BJM262202 AZQ262163:AZQ262202 APU262163:APU262202 AFY262163:AFY262202 WC262163:WC262202 MG262163:MG262202 WYS196627:WYS196666 WOW196627:WOW196666 WFA196627:WFA196666 VVE196627:VVE196666 VLI196627:VLI196666 VBM196627:VBM196666 URQ196627:URQ196666 UHU196627:UHU196666 TXY196627:TXY196666 TOC196627:TOC196666 TEG196627:TEG196666 SUK196627:SUK196666 SKO196627:SKO196666 SAS196627:SAS196666 RQW196627:RQW196666 RHA196627:RHA196666 QXE196627:QXE196666 QNI196627:QNI196666 QDM196627:QDM196666 PTQ196627:PTQ196666 PJU196627:PJU196666 OZY196627:OZY196666 OQC196627:OQC196666 OGG196627:OGG196666 NWK196627:NWK196666 NMO196627:NMO196666 NCS196627:NCS196666 MSW196627:MSW196666 MJA196627:MJA196666 LZE196627:LZE196666 LPI196627:LPI196666 LFM196627:LFM196666 KVQ196627:KVQ196666 KLU196627:KLU196666 KBY196627:KBY196666 JSC196627:JSC196666 JIG196627:JIG196666 IYK196627:IYK196666 IOO196627:IOO196666 IES196627:IES196666 HUW196627:HUW196666 HLA196627:HLA196666 HBE196627:HBE196666 GRI196627:GRI196666 GHM196627:GHM196666 FXQ196627:FXQ196666 FNU196627:FNU196666 FDY196627:FDY196666 EUC196627:EUC196666 EKG196627:EKG196666 EAK196627:EAK196666 DQO196627:DQO196666 DGS196627:DGS196666 CWW196627:CWW196666 CNA196627:CNA196666 CDE196627:CDE196666 BTI196627:BTI196666 BJM196627:BJM196666 AZQ196627:AZQ196666 APU196627:APU196666 AFY196627:AFY196666 WC196627:WC196666 MG196627:MG196666 WYS131091:WYS131130 WOW131091:WOW131130 WFA131091:WFA131130 VVE131091:VVE131130 VLI131091:VLI131130 VBM131091:VBM131130 URQ131091:URQ131130 UHU131091:UHU131130 TXY131091:TXY131130 TOC131091:TOC131130 TEG131091:TEG131130 SUK131091:SUK131130 SKO131091:SKO131130 SAS131091:SAS131130 RQW131091:RQW131130 RHA131091:RHA131130 QXE131091:QXE131130 QNI131091:QNI131130 QDM131091:QDM131130 PTQ131091:PTQ131130 PJU131091:PJU131130 OZY131091:OZY131130 OQC131091:OQC131130 OGG131091:OGG131130 NWK131091:NWK131130 NMO131091:NMO131130 NCS131091:NCS131130 MSW131091:MSW131130 MJA131091:MJA131130 LZE131091:LZE131130 LPI131091:LPI131130 LFM131091:LFM131130 KVQ131091:KVQ131130 KLU131091:KLU131130 KBY131091:KBY131130 JSC131091:JSC131130 JIG131091:JIG131130 IYK131091:IYK131130 IOO131091:IOO131130 IES131091:IES131130 HUW131091:HUW131130 HLA131091:HLA131130 HBE131091:HBE131130 GRI131091:GRI131130 GHM131091:GHM131130 FXQ131091:FXQ131130 FNU131091:FNU131130 FDY131091:FDY131130 EUC131091:EUC131130 EKG131091:EKG131130 EAK131091:EAK131130 DQO131091:DQO131130 DGS131091:DGS131130 CWW131091:CWW131130 CNA131091:CNA131130 CDE131091:CDE131130 BTI131091:BTI131130 BJM131091:BJM131130 AZQ131091:AZQ131130 APU131091:APU131130 AFY131091:AFY131130 WC131091:WC131130 MG131091:MG131130 WYS65555:WYS65594 WOW65555:WOW65594 WFA65555:WFA65594 VVE65555:VVE65594 VLI65555:VLI65594 VBM65555:VBM65594 URQ65555:URQ65594 UHU65555:UHU65594 TXY65555:TXY65594 TOC65555:TOC65594 TEG65555:TEG65594 SUK65555:SUK65594 SKO65555:SKO65594 SAS65555:SAS65594 RQW65555:RQW65594 RHA65555:RHA65594 QXE65555:QXE65594 QNI65555:QNI65594 QDM65555:QDM65594 PTQ65555:PTQ65594 PJU65555:PJU65594 OZY65555:OZY65594 OQC65555:OQC65594 OGG65555:OGG65594 NWK65555:NWK65594 NMO65555:NMO65594 NCS65555:NCS65594 MSW65555:MSW65594 MJA65555:MJA65594 LZE65555:LZE65594 LPI65555:LPI65594 LFM65555:LFM65594 KVQ65555:KVQ65594 KLU65555:KLU65594 KBY65555:KBY65594 JSC65555:JSC65594 JIG65555:JIG65594 IYK65555:IYK65594 IOO65555:IOO65594 IES65555:IES65594 HUW65555:HUW65594 HLA65555:HLA65594 HBE65555:HBE65594 GRI65555:GRI65594 GHM65555:GHM65594 FXQ65555:FXQ65594 FNU65555:FNU65594 FDY65555:FDY65594 EUC65555:EUC65594 EKG65555:EKG65594 EAK65555:EAK65594 DQO65555:DQO65594 DGS65555:DGS65594 CWW65555:CWW65594 CNA65555:CNA65594 CDE65555:CDE65594 BTI65555:BTI65594 BJM65555:BJM65594 AZQ65555:AZQ65594 APU65555:APU65594 AFY65555:AFY65594 WC65555:WC65594 MG65555:MG65594 WYM983059:WYM983098 WOQ983059:WOQ983098 WEU983059:WEU983098 VUY983059:VUY983098 VLC983059:VLC983098 VBG983059:VBG983098 URK983059:URK983098 UHO983059:UHO983098 TXS983059:TXS983098 TNW983059:TNW983098 TEA983059:TEA983098 SUE983059:SUE983098 SKI983059:SKI983098 SAM983059:SAM983098 RQQ983059:RQQ983098 RGU983059:RGU983098 QWY983059:QWY983098 QNC983059:QNC983098 QDG983059:QDG983098 PTK983059:PTK983098 PJO983059:PJO983098 OZS983059:OZS983098 OPW983059:OPW983098 OGA983059:OGA983098 NWE983059:NWE983098 NMI983059:NMI983098 NCM983059:NCM983098 MSQ983059:MSQ983098 MIU983059:MIU983098 LYY983059:LYY983098 LPC983059:LPC983098 LFG983059:LFG983098 KVK983059:KVK983098 KLO983059:KLO983098 KBS983059:KBS983098 JRW983059:JRW983098 JIA983059:JIA983098 IYE983059:IYE983098 IOI983059:IOI983098 IEM983059:IEM983098 HUQ983059:HUQ983098 HKU983059:HKU983098 HAY983059:HAY983098 GRC983059:GRC983098 GHG983059:GHG983098 FXK983059:FXK983098 FNO983059:FNO983098 FDS983059:FDS983098 ETW983059:ETW983098 EKA983059:EKA983098 EAE983059:EAE983098 DQI983059:DQI983098 DGM983059:DGM983098 CWQ983059:CWQ983098 CMU983059:CMU983098 CCY983059:CCY983098 BTC983059:BTC983098 BJG983059:BJG983098 AZK983059:AZK983098 APO983059:APO983098 AFS983059:AFS983098 VW983059:VW983098 MA983059:MA983098 WYM917523:WYM917562 WOQ917523:WOQ917562 WEU917523:WEU917562 VUY917523:VUY917562 VLC917523:VLC917562 VBG917523:VBG917562 URK917523:URK917562 UHO917523:UHO917562 TXS917523:TXS917562 TNW917523:TNW917562 TEA917523:TEA917562 SUE917523:SUE917562 SKI917523:SKI917562 SAM917523:SAM917562 RQQ917523:RQQ917562 RGU917523:RGU917562 QWY917523:QWY917562 QNC917523:QNC917562 QDG917523:QDG917562 PTK917523:PTK917562 PJO917523:PJO917562 OZS917523:OZS917562 OPW917523:OPW917562 OGA917523:OGA917562 NWE917523:NWE917562 NMI917523:NMI917562 NCM917523:NCM917562 MSQ917523:MSQ917562 MIU917523:MIU917562 LYY917523:LYY917562 LPC917523:LPC917562 LFG917523:LFG917562 KVK917523:KVK917562 KLO917523:KLO917562 KBS917523:KBS917562 JRW917523:JRW917562 JIA917523:JIA917562 IYE917523:IYE917562 IOI917523:IOI917562 IEM917523:IEM917562 HUQ917523:HUQ917562 HKU917523:HKU917562 HAY917523:HAY917562 GRC917523:GRC917562 GHG917523:GHG917562 FXK917523:FXK917562 FNO917523:FNO917562 FDS917523:FDS917562 ETW917523:ETW917562 EKA917523:EKA917562 EAE917523:EAE917562 DQI917523:DQI917562 DGM917523:DGM917562 CWQ917523:CWQ917562 CMU917523:CMU917562 CCY917523:CCY917562 BTC917523:BTC917562 BJG917523:BJG917562 AZK917523:AZK917562 APO917523:APO917562 AFS917523:AFS917562 VW917523:VW917562 MA917523:MA917562 WYM851987:WYM852026 WOQ851987:WOQ852026 WEU851987:WEU852026 VUY851987:VUY852026 VLC851987:VLC852026 VBG851987:VBG852026 URK851987:URK852026 UHO851987:UHO852026 TXS851987:TXS852026 TNW851987:TNW852026 TEA851987:TEA852026 SUE851987:SUE852026 SKI851987:SKI852026 SAM851987:SAM852026 RQQ851987:RQQ852026 RGU851987:RGU852026 QWY851987:QWY852026 QNC851987:QNC852026 QDG851987:QDG852026 PTK851987:PTK852026 PJO851987:PJO852026 OZS851987:OZS852026 OPW851987:OPW852026 OGA851987:OGA852026 NWE851987:NWE852026 NMI851987:NMI852026 NCM851987:NCM852026 MSQ851987:MSQ852026 MIU851987:MIU852026 LYY851987:LYY852026 LPC851987:LPC852026 LFG851987:LFG852026 KVK851987:KVK852026 KLO851987:KLO852026 KBS851987:KBS852026 JRW851987:JRW852026 JIA851987:JIA852026 IYE851987:IYE852026 IOI851987:IOI852026 IEM851987:IEM852026 HUQ851987:HUQ852026 HKU851987:HKU852026 HAY851987:HAY852026 GRC851987:GRC852026 GHG851987:GHG852026 FXK851987:FXK852026 FNO851987:FNO852026 FDS851987:FDS852026 ETW851987:ETW852026 EKA851987:EKA852026 EAE851987:EAE852026 DQI851987:DQI852026 DGM851987:DGM852026 CWQ851987:CWQ852026 CMU851987:CMU852026 CCY851987:CCY852026 BTC851987:BTC852026 BJG851987:BJG852026 AZK851987:AZK852026 APO851987:APO852026 AFS851987:AFS852026 VW851987:VW852026 MA851987:MA852026 WYM786451:WYM786490 WOQ786451:WOQ786490 WEU786451:WEU786490 VUY786451:VUY786490 VLC786451:VLC786490 VBG786451:VBG786490 URK786451:URK786490 UHO786451:UHO786490 TXS786451:TXS786490 TNW786451:TNW786490 TEA786451:TEA786490 SUE786451:SUE786490 SKI786451:SKI786490 SAM786451:SAM786490 RQQ786451:RQQ786490 RGU786451:RGU786490 QWY786451:QWY786490 QNC786451:QNC786490 QDG786451:QDG786490 PTK786451:PTK786490 PJO786451:PJO786490 OZS786451:OZS786490 OPW786451:OPW786490 OGA786451:OGA786490 NWE786451:NWE786490 NMI786451:NMI786490 NCM786451:NCM786490 MSQ786451:MSQ786490 MIU786451:MIU786490 LYY786451:LYY786490 LPC786451:LPC786490 LFG786451:LFG786490 KVK786451:KVK786490 KLO786451:KLO786490 KBS786451:KBS786490 JRW786451:JRW786490 JIA786451:JIA786490 IYE786451:IYE786490 IOI786451:IOI786490 IEM786451:IEM786490 HUQ786451:HUQ786490 HKU786451:HKU786490 HAY786451:HAY786490 GRC786451:GRC786490 GHG786451:GHG786490 FXK786451:FXK786490 FNO786451:FNO786490 FDS786451:FDS786490 ETW786451:ETW786490 EKA786451:EKA786490 EAE786451:EAE786490 DQI786451:DQI786490 DGM786451:DGM786490 CWQ786451:CWQ786490 CMU786451:CMU786490 CCY786451:CCY786490 BTC786451:BTC786490 BJG786451:BJG786490 AZK786451:AZK786490 APO786451:APO786490 AFS786451:AFS786490 VW786451:VW786490 MA786451:MA786490 WYM720915:WYM720954 WOQ720915:WOQ720954 WEU720915:WEU720954 VUY720915:VUY720954 VLC720915:VLC720954 VBG720915:VBG720954 URK720915:URK720954 UHO720915:UHO720954 TXS720915:TXS720954 TNW720915:TNW720954 TEA720915:TEA720954 SUE720915:SUE720954 SKI720915:SKI720954 SAM720915:SAM720954 RQQ720915:RQQ720954 RGU720915:RGU720954 QWY720915:QWY720954 QNC720915:QNC720954 QDG720915:QDG720954 PTK720915:PTK720954 PJO720915:PJO720954 OZS720915:OZS720954 OPW720915:OPW720954 OGA720915:OGA720954 NWE720915:NWE720954 NMI720915:NMI720954 NCM720915:NCM720954 MSQ720915:MSQ720954 MIU720915:MIU720954 LYY720915:LYY720954 LPC720915:LPC720954 LFG720915:LFG720954 KVK720915:KVK720954 KLO720915:KLO720954 KBS720915:KBS720954 JRW720915:JRW720954 JIA720915:JIA720954 IYE720915:IYE720954 IOI720915:IOI720954 IEM720915:IEM720954 HUQ720915:HUQ720954 HKU720915:HKU720954 HAY720915:HAY720954 GRC720915:GRC720954 GHG720915:GHG720954 FXK720915:FXK720954 FNO720915:FNO720954 FDS720915:FDS720954 ETW720915:ETW720954 EKA720915:EKA720954 EAE720915:EAE720954 DQI720915:DQI720954 DGM720915:DGM720954 CWQ720915:CWQ720954 CMU720915:CMU720954 CCY720915:CCY720954 BTC720915:BTC720954 BJG720915:BJG720954 AZK720915:AZK720954 APO720915:APO720954 AFS720915:AFS720954 VW720915:VW720954 MA720915:MA720954 WYM655379:WYM655418 WOQ655379:WOQ655418 WEU655379:WEU655418 VUY655379:VUY655418 VLC655379:VLC655418 VBG655379:VBG655418 URK655379:URK655418 UHO655379:UHO655418 TXS655379:TXS655418 TNW655379:TNW655418 TEA655379:TEA655418 SUE655379:SUE655418 SKI655379:SKI655418 SAM655379:SAM655418 RQQ655379:RQQ655418 RGU655379:RGU655418 QWY655379:QWY655418 QNC655379:QNC655418 QDG655379:QDG655418 PTK655379:PTK655418 PJO655379:PJO655418 OZS655379:OZS655418 OPW655379:OPW655418 OGA655379:OGA655418 NWE655379:NWE655418 NMI655379:NMI655418 NCM655379:NCM655418 MSQ655379:MSQ655418 MIU655379:MIU655418 LYY655379:LYY655418 LPC655379:LPC655418 LFG655379:LFG655418 KVK655379:KVK655418 KLO655379:KLO655418 KBS655379:KBS655418 JRW655379:JRW655418 JIA655379:JIA655418 IYE655379:IYE655418 IOI655379:IOI655418 IEM655379:IEM655418 HUQ655379:HUQ655418 HKU655379:HKU655418 HAY655379:HAY655418 GRC655379:GRC655418 GHG655379:GHG655418 FXK655379:FXK655418 FNO655379:FNO655418 FDS655379:FDS655418 ETW655379:ETW655418 EKA655379:EKA655418 EAE655379:EAE655418 DQI655379:DQI655418 DGM655379:DGM655418 CWQ655379:CWQ655418 CMU655379:CMU655418 CCY655379:CCY655418 BTC655379:BTC655418 BJG655379:BJG655418 AZK655379:AZK655418 APO655379:APO655418 AFS655379:AFS655418 VW655379:VW655418 MA655379:MA655418 WYM589843:WYM589882 WOQ589843:WOQ589882 WEU589843:WEU589882 VUY589843:VUY589882 VLC589843:VLC589882 VBG589843:VBG589882 URK589843:URK589882 UHO589843:UHO589882 TXS589843:TXS589882 TNW589843:TNW589882 TEA589843:TEA589882 SUE589843:SUE589882 SKI589843:SKI589882 SAM589843:SAM589882 RQQ589843:RQQ589882 RGU589843:RGU589882 QWY589843:QWY589882 QNC589843:QNC589882 QDG589843:QDG589882 PTK589843:PTK589882 PJO589843:PJO589882 OZS589843:OZS589882 OPW589843:OPW589882 OGA589843:OGA589882 NWE589843:NWE589882 NMI589843:NMI589882 NCM589843:NCM589882 MSQ589843:MSQ589882 MIU589843:MIU589882 LYY589843:LYY589882 LPC589843:LPC589882 LFG589843:LFG589882 KVK589843:KVK589882 KLO589843:KLO589882 KBS589843:KBS589882 JRW589843:JRW589882 JIA589843:JIA589882 IYE589843:IYE589882 IOI589843:IOI589882 IEM589843:IEM589882 HUQ589843:HUQ589882 HKU589843:HKU589882 HAY589843:HAY589882 GRC589843:GRC589882 GHG589843:GHG589882 FXK589843:FXK589882 FNO589843:FNO589882 FDS589843:FDS589882 ETW589843:ETW589882 EKA589843:EKA589882 EAE589843:EAE589882 DQI589843:DQI589882 DGM589843:DGM589882 CWQ589843:CWQ589882 CMU589843:CMU589882 CCY589843:CCY589882 BTC589843:BTC589882 BJG589843:BJG589882 AZK589843:AZK589882 APO589843:APO589882 AFS589843:AFS589882 VW589843:VW589882 MA589843:MA589882 WYM524307:WYM524346 WOQ524307:WOQ524346 WEU524307:WEU524346 VUY524307:VUY524346 VLC524307:VLC524346 VBG524307:VBG524346 URK524307:URK524346 UHO524307:UHO524346 TXS524307:TXS524346 TNW524307:TNW524346 TEA524307:TEA524346 SUE524307:SUE524346 SKI524307:SKI524346 SAM524307:SAM524346 RQQ524307:RQQ524346 RGU524307:RGU524346 QWY524307:QWY524346 QNC524307:QNC524346 QDG524307:QDG524346 PTK524307:PTK524346 PJO524307:PJO524346 OZS524307:OZS524346 OPW524307:OPW524346 OGA524307:OGA524346 NWE524307:NWE524346 NMI524307:NMI524346 NCM524307:NCM524346 MSQ524307:MSQ524346 MIU524307:MIU524346 LYY524307:LYY524346 LPC524307:LPC524346 LFG524307:LFG524346 KVK524307:KVK524346 KLO524307:KLO524346 KBS524307:KBS524346 JRW524307:JRW524346 JIA524307:JIA524346 IYE524307:IYE524346 IOI524307:IOI524346 IEM524307:IEM524346 HUQ524307:HUQ524346 HKU524307:HKU524346 HAY524307:HAY524346 GRC524307:GRC524346 GHG524307:GHG524346 FXK524307:FXK524346 FNO524307:FNO524346 FDS524307:FDS524346 ETW524307:ETW524346 EKA524307:EKA524346 EAE524307:EAE524346 DQI524307:DQI524346 DGM524307:DGM524346 CWQ524307:CWQ524346 CMU524307:CMU524346 CCY524307:CCY524346 BTC524307:BTC524346 BJG524307:BJG524346 AZK524307:AZK524346 APO524307:APO524346 AFS524307:AFS524346 VW524307:VW524346 MA524307:MA524346 WYM458771:WYM458810 WOQ458771:WOQ458810 WEU458771:WEU458810 VUY458771:VUY458810 VLC458771:VLC458810 VBG458771:VBG458810 URK458771:URK458810 UHO458771:UHO458810 TXS458771:TXS458810 TNW458771:TNW458810 TEA458771:TEA458810 SUE458771:SUE458810 SKI458771:SKI458810 SAM458771:SAM458810 RQQ458771:RQQ458810 RGU458771:RGU458810 QWY458771:QWY458810 QNC458771:QNC458810 QDG458771:QDG458810 PTK458771:PTK458810 PJO458771:PJO458810 OZS458771:OZS458810 OPW458771:OPW458810 OGA458771:OGA458810 NWE458771:NWE458810 NMI458771:NMI458810 NCM458771:NCM458810 MSQ458771:MSQ458810 MIU458771:MIU458810 LYY458771:LYY458810 LPC458771:LPC458810 LFG458771:LFG458810 KVK458771:KVK458810 KLO458771:KLO458810 KBS458771:KBS458810 JRW458771:JRW458810 JIA458771:JIA458810 IYE458771:IYE458810 IOI458771:IOI458810 IEM458771:IEM458810 HUQ458771:HUQ458810 HKU458771:HKU458810 HAY458771:HAY458810 GRC458771:GRC458810 GHG458771:GHG458810 FXK458771:FXK458810 FNO458771:FNO458810 FDS458771:FDS458810 ETW458771:ETW458810 EKA458771:EKA458810 EAE458771:EAE458810 DQI458771:DQI458810 DGM458771:DGM458810 CWQ458771:CWQ458810 CMU458771:CMU458810 CCY458771:CCY458810 BTC458771:BTC458810 BJG458771:BJG458810 AZK458771:AZK458810 APO458771:APO458810 AFS458771:AFS458810 VW458771:VW458810 MA458771:MA458810 WYM393235:WYM393274 WOQ393235:WOQ393274 WEU393235:WEU393274 VUY393235:VUY393274 VLC393235:VLC393274 VBG393235:VBG393274 URK393235:URK393274 UHO393235:UHO393274 TXS393235:TXS393274 TNW393235:TNW393274 TEA393235:TEA393274 SUE393235:SUE393274 SKI393235:SKI393274 SAM393235:SAM393274 RQQ393235:RQQ393274 RGU393235:RGU393274 QWY393235:QWY393274 QNC393235:QNC393274 QDG393235:QDG393274 PTK393235:PTK393274 PJO393235:PJO393274 OZS393235:OZS393274 OPW393235:OPW393274 OGA393235:OGA393274 NWE393235:NWE393274 NMI393235:NMI393274 NCM393235:NCM393274 MSQ393235:MSQ393274 MIU393235:MIU393274 LYY393235:LYY393274 LPC393235:LPC393274 LFG393235:LFG393274 KVK393235:KVK393274 KLO393235:KLO393274 KBS393235:KBS393274 JRW393235:JRW393274 JIA393235:JIA393274 IYE393235:IYE393274 IOI393235:IOI393274 IEM393235:IEM393274 HUQ393235:HUQ393274 HKU393235:HKU393274 HAY393235:HAY393274 GRC393235:GRC393274 GHG393235:GHG393274 FXK393235:FXK393274 FNO393235:FNO393274 FDS393235:FDS393274 ETW393235:ETW393274 EKA393235:EKA393274 EAE393235:EAE393274 DQI393235:DQI393274 DGM393235:DGM393274 CWQ393235:CWQ393274 CMU393235:CMU393274 CCY393235:CCY393274 BTC393235:BTC393274 BJG393235:BJG393274 AZK393235:AZK393274 APO393235:APO393274 AFS393235:AFS393274 VW393235:VW393274 MA393235:MA393274 WYM327699:WYM327738 WOQ327699:WOQ327738 WEU327699:WEU327738 VUY327699:VUY327738 VLC327699:VLC327738 VBG327699:VBG327738 URK327699:URK327738 UHO327699:UHO327738 TXS327699:TXS327738 TNW327699:TNW327738 TEA327699:TEA327738 SUE327699:SUE327738 SKI327699:SKI327738 SAM327699:SAM327738 RQQ327699:RQQ327738 RGU327699:RGU327738 QWY327699:QWY327738 QNC327699:QNC327738 QDG327699:QDG327738 PTK327699:PTK327738 PJO327699:PJO327738 OZS327699:OZS327738 OPW327699:OPW327738 OGA327699:OGA327738 NWE327699:NWE327738 NMI327699:NMI327738 NCM327699:NCM327738 MSQ327699:MSQ327738 MIU327699:MIU327738 LYY327699:LYY327738 LPC327699:LPC327738 LFG327699:LFG327738 KVK327699:KVK327738 KLO327699:KLO327738 KBS327699:KBS327738 JRW327699:JRW327738 JIA327699:JIA327738 IYE327699:IYE327738 IOI327699:IOI327738 IEM327699:IEM327738 HUQ327699:HUQ327738 HKU327699:HKU327738 HAY327699:HAY327738 GRC327699:GRC327738 GHG327699:GHG327738 FXK327699:FXK327738 FNO327699:FNO327738 FDS327699:FDS327738 ETW327699:ETW327738 EKA327699:EKA327738 EAE327699:EAE327738 DQI327699:DQI327738 DGM327699:DGM327738 CWQ327699:CWQ327738 CMU327699:CMU327738 CCY327699:CCY327738 BTC327699:BTC327738 BJG327699:BJG327738 AZK327699:AZK327738 APO327699:APO327738 AFS327699:AFS327738 VW327699:VW327738 MA327699:MA327738 WYM262163:WYM262202 WOQ262163:WOQ262202 WEU262163:WEU262202 VUY262163:VUY262202 VLC262163:VLC262202 VBG262163:VBG262202 URK262163:URK262202 UHO262163:UHO262202 TXS262163:TXS262202 TNW262163:TNW262202 TEA262163:TEA262202 SUE262163:SUE262202 SKI262163:SKI262202 SAM262163:SAM262202 RQQ262163:RQQ262202 RGU262163:RGU262202 QWY262163:QWY262202 QNC262163:QNC262202 QDG262163:QDG262202 PTK262163:PTK262202 PJO262163:PJO262202 OZS262163:OZS262202 OPW262163:OPW262202 OGA262163:OGA262202 NWE262163:NWE262202 NMI262163:NMI262202 NCM262163:NCM262202 MSQ262163:MSQ262202 MIU262163:MIU262202 LYY262163:LYY262202 LPC262163:LPC262202 LFG262163:LFG262202 KVK262163:KVK262202 KLO262163:KLO262202 KBS262163:KBS262202 JRW262163:JRW262202 JIA262163:JIA262202 IYE262163:IYE262202 IOI262163:IOI262202 IEM262163:IEM262202 HUQ262163:HUQ262202 HKU262163:HKU262202 HAY262163:HAY262202 GRC262163:GRC262202 GHG262163:GHG262202 FXK262163:FXK262202 FNO262163:FNO262202 FDS262163:FDS262202 ETW262163:ETW262202 EKA262163:EKA262202 EAE262163:EAE262202 DQI262163:DQI262202 DGM262163:DGM262202 CWQ262163:CWQ262202 CMU262163:CMU262202 CCY262163:CCY262202 BTC262163:BTC262202 BJG262163:BJG262202 AZK262163:AZK262202 APO262163:APO262202 AFS262163:AFS262202 VW262163:VW262202 MA262163:MA262202 WYM196627:WYM196666 WOQ196627:WOQ196666 WEU196627:WEU196666 VUY196627:VUY196666 VLC196627:VLC196666 VBG196627:VBG196666 URK196627:URK196666 UHO196627:UHO196666 TXS196627:TXS196666 TNW196627:TNW196666 TEA196627:TEA196666 SUE196627:SUE196666 SKI196627:SKI196666 SAM196627:SAM196666 RQQ196627:RQQ196666 RGU196627:RGU196666 QWY196627:QWY196666 QNC196627:QNC196666 QDG196627:QDG196666 PTK196627:PTK196666 PJO196627:PJO196666 OZS196627:OZS196666 OPW196627:OPW196666 OGA196627:OGA196666 NWE196627:NWE196666 NMI196627:NMI196666 NCM196627:NCM196666 MSQ196627:MSQ196666 MIU196627:MIU196666 LYY196627:LYY196666 LPC196627:LPC196666 LFG196627:LFG196666 KVK196627:KVK196666 KLO196627:KLO196666 KBS196627:KBS196666 JRW196627:JRW196666 JIA196627:JIA196666 IYE196627:IYE196666 IOI196627:IOI196666 IEM196627:IEM196666 HUQ196627:HUQ196666 HKU196627:HKU196666 HAY196627:HAY196666 GRC196627:GRC196666 GHG196627:GHG196666 FXK196627:FXK196666 FNO196627:FNO196666 FDS196627:FDS196666 ETW196627:ETW196666 EKA196627:EKA196666 EAE196627:EAE196666 DQI196627:DQI196666 DGM196627:DGM196666 CWQ196627:CWQ196666 CMU196627:CMU196666 CCY196627:CCY196666 BTC196627:BTC196666 BJG196627:BJG196666 AZK196627:AZK196666 APO196627:APO196666 AFS196627:AFS196666 VW196627:VW196666 MA196627:MA196666 WYM131091:WYM131130 WOQ131091:WOQ131130 WEU131091:WEU131130 VUY131091:VUY131130 VLC131091:VLC131130 VBG131091:VBG131130 URK131091:URK131130 UHO131091:UHO131130 TXS131091:TXS131130 TNW131091:TNW131130 TEA131091:TEA131130 SUE131091:SUE131130 SKI131091:SKI131130 SAM131091:SAM131130 RQQ131091:RQQ131130 RGU131091:RGU131130 QWY131091:QWY131130 QNC131091:QNC131130 QDG131091:QDG131130 PTK131091:PTK131130 PJO131091:PJO131130 OZS131091:OZS131130 OPW131091:OPW131130 OGA131091:OGA131130 NWE131091:NWE131130 NMI131091:NMI131130 NCM131091:NCM131130 MSQ131091:MSQ131130 MIU131091:MIU131130 LYY131091:LYY131130 LPC131091:LPC131130 LFG131091:LFG131130 KVK131091:KVK131130 KLO131091:KLO131130 KBS131091:KBS131130 JRW131091:JRW131130 JIA131091:JIA131130 IYE131091:IYE131130 IOI131091:IOI131130 IEM131091:IEM131130 HUQ131091:HUQ131130 HKU131091:HKU131130 HAY131091:HAY131130 GRC131091:GRC131130 GHG131091:GHG131130 FXK131091:FXK131130 FNO131091:FNO131130 FDS131091:FDS131130 ETW131091:ETW131130 EKA131091:EKA131130 EAE131091:EAE131130 DQI131091:DQI131130 DGM131091:DGM131130 CWQ131091:CWQ131130 CMU131091:CMU131130 CCY131091:CCY131130 BTC131091:BTC131130 BJG131091:BJG131130 AZK131091:AZK131130 APO131091:APO131130 AFS131091:AFS131130 VW131091:VW131130 MA131091:MA131130 WYM65555:WYM65594 WOQ65555:WOQ65594 WEU65555:WEU65594 VUY65555:VUY65594 VLC65555:VLC65594 VBG65555:VBG65594 URK65555:URK65594 UHO65555:UHO65594 TXS65555:TXS65594 TNW65555:TNW65594 TEA65555:TEA65594 SUE65555:SUE65594 SKI65555:SKI65594 SAM65555:SAM65594 RQQ65555:RQQ65594 RGU65555:RGU65594 QWY65555:QWY65594 QNC65555:QNC65594 QDG65555:QDG65594 PTK65555:PTK65594 PJO65555:PJO65594 OZS65555:OZS65594 OPW65555:OPW65594 OGA65555:OGA65594 NWE65555:NWE65594 NMI65555:NMI65594 NCM65555:NCM65594 MSQ65555:MSQ65594 MIU65555:MIU65594 LYY65555:LYY65594 LPC65555:LPC65594 LFG65555:LFG65594 KVK65555:KVK65594 KLO65555:KLO65594 KBS65555:KBS65594 JRW65555:JRW65594 JIA65555:JIA65594 IYE65555:IYE65594 IOI65555:IOI65594 IEM65555:IEM65594 HUQ65555:HUQ65594 HKU65555:HKU65594 HAY65555:HAY65594 GRC65555:GRC65594 GHG65555:GHG65594 FXK65555:FXK65594 FNO65555:FNO65594 FDS65555:FDS65594 ETW65555:ETW65594 EKA65555:EKA65594 EAE65555:EAE65594 DQI65555:DQI65594 DGM65555:DGM65594 CWQ65555:CWQ65594 CMU65555:CMU65594 CCY65555:CCY65594 BTC65555:BTC65594 BJG65555:BJG65594 AZK65555:AZK65594 APO65555:APO65594 AFS65555:AFS65594 VW65555:VW65594 MA65555:MA65594 WZK983059:WZK983098 WPO983059:WPO983098 WFS983059:WFS983098 VVW983059:VVW983098 VMA983059:VMA983098 VCE983059:VCE983098 USI983059:USI983098 UIM983059:UIM983098 TYQ983059:TYQ983098 TOU983059:TOU983098 TEY983059:TEY983098 SVC983059:SVC983098 SLG983059:SLG983098 SBK983059:SBK983098 RRO983059:RRO983098 RHS983059:RHS983098 QXW983059:QXW983098 QOA983059:QOA983098 QEE983059:QEE983098 PUI983059:PUI983098 PKM983059:PKM983098 PAQ983059:PAQ983098 OQU983059:OQU983098 OGY983059:OGY983098 NXC983059:NXC983098 NNG983059:NNG983098 NDK983059:NDK983098 MTO983059:MTO983098 MJS983059:MJS983098 LZW983059:LZW983098 LQA983059:LQA983098 LGE983059:LGE983098 KWI983059:KWI983098 KMM983059:KMM983098 KCQ983059:KCQ983098 JSU983059:JSU983098 JIY983059:JIY983098 IZC983059:IZC983098 IPG983059:IPG983098 IFK983059:IFK983098 HVO983059:HVO983098 HLS983059:HLS983098 HBW983059:HBW983098 GSA983059:GSA983098 GIE983059:GIE983098 FYI983059:FYI983098 FOM983059:FOM983098 FEQ983059:FEQ983098 EUU983059:EUU983098 EKY983059:EKY983098 EBC983059:EBC983098 DRG983059:DRG983098 DHK983059:DHK983098 CXO983059:CXO983098 CNS983059:CNS983098 CDW983059:CDW983098 BUA983059:BUA983098 BKE983059:BKE983098 BAI983059:BAI983098 AQM983059:AQM983098 AGQ983059:AGQ983098 WU983059:WU983098 MY983059:MY983098 WZK917523:WZK917562 WPO917523:WPO917562 WFS917523:WFS917562 VVW917523:VVW917562 VMA917523:VMA917562 VCE917523:VCE917562 USI917523:USI917562 UIM917523:UIM917562 TYQ917523:TYQ917562 TOU917523:TOU917562 TEY917523:TEY917562 SVC917523:SVC917562 SLG917523:SLG917562 SBK917523:SBK917562 RRO917523:RRO917562 RHS917523:RHS917562 QXW917523:QXW917562 QOA917523:QOA917562 QEE917523:QEE917562 PUI917523:PUI917562 PKM917523:PKM917562 PAQ917523:PAQ917562 OQU917523:OQU917562 OGY917523:OGY917562 NXC917523:NXC917562 NNG917523:NNG917562 NDK917523:NDK917562 MTO917523:MTO917562 MJS917523:MJS917562 LZW917523:LZW917562 LQA917523:LQA917562 LGE917523:LGE917562 KWI917523:KWI917562 KMM917523:KMM917562 KCQ917523:KCQ917562 JSU917523:JSU917562 JIY917523:JIY917562 IZC917523:IZC917562 IPG917523:IPG917562 IFK917523:IFK917562 HVO917523:HVO917562 HLS917523:HLS917562 HBW917523:HBW917562 GSA917523:GSA917562 GIE917523:GIE917562 FYI917523:FYI917562 FOM917523:FOM917562 FEQ917523:FEQ917562 EUU917523:EUU917562 EKY917523:EKY917562 EBC917523:EBC917562 DRG917523:DRG917562 DHK917523:DHK917562 CXO917523:CXO917562 CNS917523:CNS917562 CDW917523:CDW917562 BUA917523:BUA917562 BKE917523:BKE917562 BAI917523:BAI917562 AQM917523:AQM917562 AGQ917523:AGQ917562 WU917523:WU917562 MY917523:MY917562 WZK851987:WZK852026 WPO851987:WPO852026 WFS851987:WFS852026 VVW851987:VVW852026 VMA851987:VMA852026 VCE851987:VCE852026 USI851987:USI852026 UIM851987:UIM852026 TYQ851987:TYQ852026 TOU851987:TOU852026 TEY851987:TEY852026 SVC851987:SVC852026 SLG851987:SLG852026 SBK851987:SBK852026 RRO851987:RRO852026 RHS851987:RHS852026 QXW851987:QXW852026 QOA851987:QOA852026 QEE851987:QEE852026 PUI851987:PUI852026 PKM851987:PKM852026 PAQ851987:PAQ852026 OQU851987:OQU852026 OGY851987:OGY852026 NXC851987:NXC852026 NNG851987:NNG852026 NDK851987:NDK852026 MTO851987:MTO852026 MJS851987:MJS852026 LZW851987:LZW852026 LQA851987:LQA852026 LGE851987:LGE852026 KWI851987:KWI852026 KMM851987:KMM852026 KCQ851987:KCQ852026 JSU851987:JSU852026 JIY851987:JIY852026 IZC851987:IZC852026 IPG851987:IPG852026 IFK851987:IFK852026 HVO851987:HVO852026 HLS851987:HLS852026 HBW851987:HBW852026 GSA851987:GSA852026 GIE851987:GIE852026 FYI851987:FYI852026 FOM851987:FOM852026 FEQ851987:FEQ852026 EUU851987:EUU852026 EKY851987:EKY852026 EBC851987:EBC852026 DRG851987:DRG852026 DHK851987:DHK852026 CXO851987:CXO852026 CNS851987:CNS852026 CDW851987:CDW852026 BUA851987:BUA852026 BKE851987:BKE852026 BAI851987:BAI852026 AQM851987:AQM852026 AGQ851987:AGQ852026 WU851987:WU852026 MY851987:MY852026 WZK786451:WZK786490 WPO786451:WPO786490 WFS786451:WFS786490 VVW786451:VVW786490 VMA786451:VMA786490 VCE786451:VCE786490 USI786451:USI786490 UIM786451:UIM786490 TYQ786451:TYQ786490 TOU786451:TOU786490 TEY786451:TEY786490 SVC786451:SVC786490 SLG786451:SLG786490 SBK786451:SBK786490 RRO786451:RRO786490 RHS786451:RHS786490 QXW786451:QXW786490 QOA786451:QOA786490 QEE786451:QEE786490 PUI786451:PUI786490 PKM786451:PKM786490 PAQ786451:PAQ786490 OQU786451:OQU786490 OGY786451:OGY786490 NXC786451:NXC786490 NNG786451:NNG786490 NDK786451:NDK786490 MTO786451:MTO786490 MJS786451:MJS786490 LZW786451:LZW786490 LQA786451:LQA786490 LGE786451:LGE786490 KWI786451:KWI786490 KMM786451:KMM786490 KCQ786451:KCQ786490 JSU786451:JSU786490 JIY786451:JIY786490 IZC786451:IZC786490 IPG786451:IPG786490 IFK786451:IFK786490 HVO786451:HVO786490 HLS786451:HLS786490 HBW786451:HBW786490 GSA786451:GSA786490 GIE786451:GIE786490 FYI786451:FYI786490 FOM786451:FOM786490 FEQ786451:FEQ786490 EUU786451:EUU786490 EKY786451:EKY786490 EBC786451:EBC786490 DRG786451:DRG786490 DHK786451:DHK786490 CXO786451:CXO786490 CNS786451:CNS786490 CDW786451:CDW786490 BUA786451:BUA786490 BKE786451:BKE786490 BAI786451:BAI786490 AQM786451:AQM786490 AGQ786451:AGQ786490 WU786451:WU786490 MY786451:MY786490 WZK720915:WZK720954 WPO720915:WPO720954 WFS720915:WFS720954 VVW720915:VVW720954 VMA720915:VMA720954 VCE720915:VCE720954 USI720915:USI720954 UIM720915:UIM720954 TYQ720915:TYQ720954 TOU720915:TOU720954 TEY720915:TEY720954 SVC720915:SVC720954 SLG720915:SLG720954 SBK720915:SBK720954 RRO720915:RRO720954 RHS720915:RHS720954 QXW720915:QXW720954 QOA720915:QOA720954 QEE720915:QEE720954 PUI720915:PUI720954 PKM720915:PKM720954 PAQ720915:PAQ720954 OQU720915:OQU720954 OGY720915:OGY720954 NXC720915:NXC720954 NNG720915:NNG720954 NDK720915:NDK720954 MTO720915:MTO720954 MJS720915:MJS720954 LZW720915:LZW720954 LQA720915:LQA720954 LGE720915:LGE720954 KWI720915:KWI720954 KMM720915:KMM720954 KCQ720915:KCQ720954 JSU720915:JSU720954 JIY720915:JIY720954 IZC720915:IZC720954 IPG720915:IPG720954 IFK720915:IFK720954 HVO720915:HVO720954 HLS720915:HLS720954 HBW720915:HBW720954 GSA720915:GSA720954 GIE720915:GIE720954 FYI720915:FYI720954 FOM720915:FOM720954 FEQ720915:FEQ720954 EUU720915:EUU720954 EKY720915:EKY720954 EBC720915:EBC720954 DRG720915:DRG720954 DHK720915:DHK720954 CXO720915:CXO720954 CNS720915:CNS720954 CDW720915:CDW720954 BUA720915:BUA720954 BKE720915:BKE720954 BAI720915:BAI720954 AQM720915:AQM720954 AGQ720915:AGQ720954 WU720915:WU720954 MY720915:MY720954 WZK655379:WZK655418 WPO655379:WPO655418 WFS655379:WFS655418 VVW655379:VVW655418 VMA655379:VMA655418 VCE655379:VCE655418 USI655379:USI655418 UIM655379:UIM655418 TYQ655379:TYQ655418 TOU655379:TOU655418 TEY655379:TEY655418 SVC655379:SVC655418 SLG655379:SLG655418 SBK655379:SBK655418 RRO655379:RRO655418 RHS655379:RHS655418 QXW655379:QXW655418 QOA655379:QOA655418 QEE655379:QEE655418 PUI655379:PUI655418 PKM655379:PKM655418 PAQ655379:PAQ655418 OQU655379:OQU655418 OGY655379:OGY655418 NXC655379:NXC655418 NNG655379:NNG655418 NDK655379:NDK655418 MTO655379:MTO655418 MJS655379:MJS655418 LZW655379:LZW655418 LQA655379:LQA655418 LGE655379:LGE655418 KWI655379:KWI655418 KMM655379:KMM655418 KCQ655379:KCQ655418 JSU655379:JSU655418 JIY655379:JIY655418 IZC655379:IZC655418 IPG655379:IPG655418 IFK655379:IFK655418 HVO655379:HVO655418 HLS655379:HLS655418 HBW655379:HBW655418 GSA655379:GSA655418 GIE655379:GIE655418 FYI655379:FYI655418 FOM655379:FOM655418 FEQ655379:FEQ655418 EUU655379:EUU655418 EKY655379:EKY655418 EBC655379:EBC655418 DRG655379:DRG655418 DHK655379:DHK655418 CXO655379:CXO655418 CNS655379:CNS655418 CDW655379:CDW655418 BUA655379:BUA655418 BKE655379:BKE655418 BAI655379:BAI655418 AQM655379:AQM655418 AGQ655379:AGQ655418 WU655379:WU655418 MY655379:MY655418 WZK589843:WZK589882 WPO589843:WPO589882 WFS589843:WFS589882 VVW589843:VVW589882 VMA589843:VMA589882 VCE589843:VCE589882 USI589843:USI589882 UIM589843:UIM589882 TYQ589843:TYQ589882 TOU589843:TOU589882 TEY589843:TEY589882 SVC589843:SVC589882 SLG589843:SLG589882 SBK589843:SBK589882 RRO589843:RRO589882 RHS589843:RHS589882 QXW589843:QXW589882 QOA589843:QOA589882 QEE589843:QEE589882 PUI589843:PUI589882 PKM589843:PKM589882 PAQ589843:PAQ589882 OQU589843:OQU589882 OGY589843:OGY589882 NXC589843:NXC589882 NNG589843:NNG589882 NDK589843:NDK589882 MTO589843:MTO589882 MJS589843:MJS589882 LZW589843:LZW589882 LQA589843:LQA589882 LGE589843:LGE589882 KWI589843:KWI589882 KMM589843:KMM589882 KCQ589843:KCQ589882 JSU589843:JSU589882 JIY589843:JIY589882 IZC589843:IZC589882 IPG589843:IPG589882 IFK589843:IFK589882 HVO589843:HVO589882 HLS589843:HLS589882 HBW589843:HBW589882 GSA589843:GSA589882 GIE589843:GIE589882 FYI589843:FYI589882 FOM589843:FOM589882 FEQ589843:FEQ589882 EUU589843:EUU589882 EKY589843:EKY589882 EBC589843:EBC589882 DRG589843:DRG589882 DHK589843:DHK589882 CXO589843:CXO589882 CNS589843:CNS589882 CDW589843:CDW589882 BUA589843:BUA589882 BKE589843:BKE589882 BAI589843:BAI589882 AQM589843:AQM589882 AGQ589843:AGQ589882 WU589843:WU589882 MY589843:MY589882 WZK524307:WZK524346 WPO524307:WPO524346 WFS524307:WFS524346 VVW524307:VVW524346 VMA524307:VMA524346 VCE524307:VCE524346 USI524307:USI524346 UIM524307:UIM524346 TYQ524307:TYQ524346 TOU524307:TOU524346 TEY524307:TEY524346 SVC524307:SVC524346 SLG524307:SLG524346 SBK524307:SBK524346 RRO524307:RRO524346 RHS524307:RHS524346 QXW524307:QXW524346 QOA524307:QOA524346 QEE524307:QEE524346 PUI524307:PUI524346 PKM524307:PKM524346 PAQ524307:PAQ524346 OQU524307:OQU524346 OGY524307:OGY524346 NXC524307:NXC524346 NNG524307:NNG524346 NDK524307:NDK524346 MTO524307:MTO524346 MJS524307:MJS524346 LZW524307:LZW524346 LQA524307:LQA524346 LGE524307:LGE524346 KWI524307:KWI524346 KMM524307:KMM524346 KCQ524307:KCQ524346 JSU524307:JSU524346 JIY524307:JIY524346 IZC524307:IZC524346 IPG524307:IPG524346 IFK524307:IFK524346 HVO524307:HVO524346 HLS524307:HLS524346 HBW524307:HBW524346 GSA524307:GSA524346 GIE524307:GIE524346 FYI524307:FYI524346 FOM524307:FOM524346 FEQ524307:FEQ524346 EUU524307:EUU524346 EKY524307:EKY524346 EBC524307:EBC524346 DRG524307:DRG524346 DHK524307:DHK524346 CXO524307:CXO524346 CNS524307:CNS524346 CDW524307:CDW524346 BUA524307:BUA524346 BKE524307:BKE524346 BAI524307:BAI524346 AQM524307:AQM524346 AGQ524307:AGQ524346 WU524307:WU524346 MY524307:MY524346 WZK458771:WZK458810 WPO458771:WPO458810 WFS458771:WFS458810 VVW458771:VVW458810 VMA458771:VMA458810 VCE458771:VCE458810 USI458771:USI458810 UIM458771:UIM458810 TYQ458771:TYQ458810 TOU458771:TOU458810 TEY458771:TEY458810 SVC458771:SVC458810 SLG458771:SLG458810 SBK458771:SBK458810 RRO458771:RRO458810 RHS458771:RHS458810 QXW458771:QXW458810 QOA458771:QOA458810 QEE458771:QEE458810 PUI458771:PUI458810 PKM458771:PKM458810 PAQ458771:PAQ458810 OQU458771:OQU458810 OGY458771:OGY458810 NXC458771:NXC458810 NNG458771:NNG458810 NDK458771:NDK458810 MTO458771:MTO458810 MJS458771:MJS458810 LZW458771:LZW458810 LQA458771:LQA458810 LGE458771:LGE458810 KWI458771:KWI458810 KMM458771:KMM458810 KCQ458771:KCQ458810 JSU458771:JSU458810 JIY458771:JIY458810 IZC458771:IZC458810 IPG458771:IPG458810 IFK458771:IFK458810 HVO458771:HVO458810 HLS458771:HLS458810 HBW458771:HBW458810 GSA458771:GSA458810 GIE458771:GIE458810 FYI458771:FYI458810 FOM458771:FOM458810 FEQ458771:FEQ458810 EUU458771:EUU458810 EKY458771:EKY458810 EBC458771:EBC458810 DRG458771:DRG458810 DHK458771:DHK458810 CXO458771:CXO458810 CNS458771:CNS458810 CDW458771:CDW458810 BUA458771:BUA458810 BKE458771:BKE458810 BAI458771:BAI458810 AQM458771:AQM458810 AGQ458771:AGQ458810 WU458771:WU458810 MY458771:MY458810 WZK393235:WZK393274 WPO393235:WPO393274 WFS393235:WFS393274 VVW393235:VVW393274 VMA393235:VMA393274 VCE393235:VCE393274 USI393235:USI393274 UIM393235:UIM393274 TYQ393235:TYQ393274 TOU393235:TOU393274 TEY393235:TEY393274 SVC393235:SVC393274 SLG393235:SLG393274 SBK393235:SBK393274 RRO393235:RRO393274 RHS393235:RHS393274 QXW393235:QXW393274 QOA393235:QOA393274 QEE393235:QEE393274 PUI393235:PUI393274 PKM393235:PKM393274 PAQ393235:PAQ393274 OQU393235:OQU393274 OGY393235:OGY393274 NXC393235:NXC393274 NNG393235:NNG393274 NDK393235:NDK393274 MTO393235:MTO393274 MJS393235:MJS393274 LZW393235:LZW393274 LQA393235:LQA393274 LGE393235:LGE393274 KWI393235:KWI393274 KMM393235:KMM393274 KCQ393235:KCQ393274 JSU393235:JSU393274 JIY393235:JIY393274 IZC393235:IZC393274 IPG393235:IPG393274 IFK393235:IFK393274 HVO393235:HVO393274 HLS393235:HLS393274 HBW393235:HBW393274 GSA393235:GSA393274 GIE393235:GIE393274 FYI393235:FYI393274 FOM393235:FOM393274 FEQ393235:FEQ393274 EUU393235:EUU393274 EKY393235:EKY393274 EBC393235:EBC393274 DRG393235:DRG393274 DHK393235:DHK393274 CXO393235:CXO393274 CNS393235:CNS393274 CDW393235:CDW393274 BUA393235:BUA393274 BKE393235:BKE393274 BAI393235:BAI393274 AQM393235:AQM393274 AGQ393235:AGQ393274 WU393235:WU393274 MY393235:MY393274 WZK327699:WZK327738 WPO327699:WPO327738 WFS327699:WFS327738 VVW327699:VVW327738 VMA327699:VMA327738 VCE327699:VCE327738 USI327699:USI327738 UIM327699:UIM327738 TYQ327699:TYQ327738 TOU327699:TOU327738 TEY327699:TEY327738 SVC327699:SVC327738 SLG327699:SLG327738 SBK327699:SBK327738 RRO327699:RRO327738 RHS327699:RHS327738 QXW327699:QXW327738 QOA327699:QOA327738 QEE327699:QEE327738 PUI327699:PUI327738 PKM327699:PKM327738 PAQ327699:PAQ327738 OQU327699:OQU327738 OGY327699:OGY327738 NXC327699:NXC327738 NNG327699:NNG327738 NDK327699:NDK327738 MTO327699:MTO327738 MJS327699:MJS327738 LZW327699:LZW327738 LQA327699:LQA327738 LGE327699:LGE327738 KWI327699:KWI327738 KMM327699:KMM327738 KCQ327699:KCQ327738 JSU327699:JSU327738 JIY327699:JIY327738 IZC327699:IZC327738 IPG327699:IPG327738 IFK327699:IFK327738 HVO327699:HVO327738 HLS327699:HLS327738 HBW327699:HBW327738 GSA327699:GSA327738 GIE327699:GIE327738 FYI327699:FYI327738 FOM327699:FOM327738 FEQ327699:FEQ327738 EUU327699:EUU327738 EKY327699:EKY327738 EBC327699:EBC327738 DRG327699:DRG327738 DHK327699:DHK327738 CXO327699:CXO327738 CNS327699:CNS327738 CDW327699:CDW327738 BUA327699:BUA327738 BKE327699:BKE327738 BAI327699:BAI327738 AQM327699:AQM327738 AGQ327699:AGQ327738 WU327699:WU327738 MY327699:MY327738 WZK262163:WZK262202 WPO262163:WPO262202 WFS262163:WFS262202 VVW262163:VVW262202 VMA262163:VMA262202 VCE262163:VCE262202 USI262163:USI262202 UIM262163:UIM262202 TYQ262163:TYQ262202 TOU262163:TOU262202 TEY262163:TEY262202 SVC262163:SVC262202 SLG262163:SLG262202 SBK262163:SBK262202 RRO262163:RRO262202 RHS262163:RHS262202 QXW262163:QXW262202 QOA262163:QOA262202 QEE262163:QEE262202 PUI262163:PUI262202 PKM262163:PKM262202 PAQ262163:PAQ262202 OQU262163:OQU262202 OGY262163:OGY262202 NXC262163:NXC262202 NNG262163:NNG262202 NDK262163:NDK262202 MTO262163:MTO262202 MJS262163:MJS262202 LZW262163:LZW262202 LQA262163:LQA262202 LGE262163:LGE262202 KWI262163:KWI262202 KMM262163:KMM262202 KCQ262163:KCQ262202 JSU262163:JSU262202 JIY262163:JIY262202 IZC262163:IZC262202 IPG262163:IPG262202 IFK262163:IFK262202 HVO262163:HVO262202 HLS262163:HLS262202 HBW262163:HBW262202 GSA262163:GSA262202 GIE262163:GIE262202 FYI262163:FYI262202 FOM262163:FOM262202 FEQ262163:FEQ262202 EUU262163:EUU262202 EKY262163:EKY262202 EBC262163:EBC262202 DRG262163:DRG262202 DHK262163:DHK262202 CXO262163:CXO262202 CNS262163:CNS262202 CDW262163:CDW262202 BUA262163:BUA262202 BKE262163:BKE262202 BAI262163:BAI262202 AQM262163:AQM262202 AGQ262163:AGQ262202 WU262163:WU262202 MY262163:MY262202 WZK196627:WZK196666 WPO196627:WPO196666 WFS196627:WFS196666 VVW196627:VVW196666 VMA196627:VMA196666 VCE196627:VCE196666 USI196627:USI196666 UIM196627:UIM196666 TYQ196627:TYQ196666 TOU196627:TOU196666 TEY196627:TEY196666 SVC196627:SVC196666 SLG196627:SLG196666 SBK196627:SBK196666 RRO196627:RRO196666 RHS196627:RHS196666 QXW196627:QXW196666 QOA196627:QOA196666 QEE196627:QEE196666 PUI196627:PUI196666 PKM196627:PKM196666 PAQ196627:PAQ196666 OQU196627:OQU196666 OGY196627:OGY196666 NXC196627:NXC196666 NNG196627:NNG196666 NDK196627:NDK196666 MTO196627:MTO196666 MJS196627:MJS196666 LZW196627:LZW196666 LQA196627:LQA196666 LGE196627:LGE196666 KWI196627:KWI196666 KMM196627:KMM196666 KCQ196627:KCQ196666 JSU196627:JSU196666 JIY196627:JIY196666 IZC196627:IZC196666 IPG196627:IPG196666 IFK196627:IFK196666 HVO196627:HVO196666 HLS196627:HLS196666 HBW196627:HBW196666 GSA196627:GSA196666 GIE196627:GIE196666 FYI196627:FYI196666 FOM196627:FOM196666 FEQ196627:FEQ196666 EUU196627:EUU196666 EKY196627:EKY196666 EBC196627:EBC196666 DRG196627:DRG196666 DHK196627:DHK196666 CXO196627:CXO196666 CNS196627:CNS196666 CDW196627:CDW196666 BUA196627:BUA196666 BKE196627:BKE196666 BAI196627:BAI196666 AQM196627:AQM196666 AGQ196627:AGQ196666 WU196627:WU196666 MY196627:MY196666 WZK131091:WZK131130 WPO131091:WPO131130 WFS131091:WFS131130 VVW131091:VVW131130 VMA131091:VMA131130 VCE131091:VCE131130 USI131091:USI131130 UIM131091:UIM131130 TYQ131091:TYQ131130 TOU131091:TOU131130 TEY131091:TEY131130 SVC131091:SVC131130 SLG131091:SLG131130 SBK131091:SBK131130 RRO131091:RRO131130 RHS131091:RHS131130 QXW131091:QXW131130 QOA131091:QOA131130 QEE131091:QEE131130 PUI131091:PUI131130 PKM131091:PKM131130 PAQ131091:PAQ131130 OQU131091:OQU131130 OGY131091:OGY131130 NXC131091:NXC131130 NNG131091:NNG131130 NDK131091:NDK131130 MTO131091:MTO131130 MJS131091:MJS131130 LZW131091:LZW131130 LQA131091:LQA131130 LGE131091:LGE131130 KWI131091:KWI131130 KMM131091:KMM131130 KCQ131091:KCQ131130 JSU131091:JSU131130 JIY131091:JIY131130 IZC131091:IZC131130 IPG131091:IPG131130 IFK131091:IFK131130 HVO131091:HVO131130 HLS131091:HLS131130 HBW131091:HBW131130 GSA131091:GSA131130 GIE131091:GIE131130 FYI131091:FYI131130 FOM131091:FOM131130 FEQ131091:FEQ131130 EUU131091:EUU131130 EKY131091:EKY131130 EBC131091:EBC131130 DRG131091:DRG131130 DHK131091:DHK131130 CXO131091:CXO131130 CNS131091:CNS131130 CDW131091:CDW131130 BUA131091:BUA131130 BKE131091:BKE131130 BAI131091:BAI131130 AQM131091:AQM131130 AGQ131091:AGQ131130 WU131091:WU131130 MY131091:MY131130 WZK65555:WZK65594 WPO65555:WPO65594 WFS65555:WFS65594 VVW65555:VVW65594 VMA65555:VMA65594 VCE65555:VCE65594 USI65555:USI65594 UIM65555:UIM65594 TYQ65555:TYQ65594 TOU65555:TOU65594 TEY65555:TEY65594 SVC65555:SVC65594 SLG65555:SLG65594 SBK65555:SBK65594 RRO65555:RRO65594 RHS65555:RHS65594 QXW65555:QXW65594 QOA65555:QOA65594 QEE65555:QEE65594 PUI65555:PUI65594 PKM65555:PKM65594 PAQ65555:PAQ65594 OQU65555:OQU65594 OGY65555:OGY65594 NXC65555:NXC65594 NNG65555:NNG65594 NDK65555:NDK65594 MTO65555:MTO65594 MJS65555:MJS65594 LZW65555:LZW65594 LQA65555:LQA65594 LGE65555:LGE65594 KWI65555:KWI65594 KMM65555:KMM65594 KCQ65555:KCQ65594 JSU65555:JSU65594 JIY65555:JIY65594 IZC65555:IZC65594 IPG65555:IPG65594 IFK65555:IFK65594 HVO65555:HVO65594 HLS65555:HLS65594 HBW65555:HBW65594 GSA65555:GSA65594 GIE65555:GIE65594 FYI65555:FYI65594 FOM65555:FOM65594 FEQ65555:FEQ65594 EUU65555:EUU65594 EKY65555:EKY65594 EBC65555:EBC65594 DRG65555:DRG65594 DHK65555:DHK65594 CXO65555:CXO65594 CNS65555:CNS65594 CDW65555:CDW65594 BUA65555:BUA65594 BKE65555:BKE65594 BAI65555:BAI65594 AQM65555:AQM65594 AGQ65555:AGQ65594 WU65555:WU65594 D9:D35 AP65555:AP65594 AJ983059:AN983098 AJ917523:AN917562 AJ851987:AN852026 AJ786451:AN786490 AJ720915:AN720954 AJ655379:AN655418 AJ589843:AN589882 AJ524307:AN524346 AJ458771:AN458810 AJ393235:AN393274 AJ327699:AN327738 AJ262163:AN262202 AJ196627:AN196666 AJ131091:AN131130 AJ65555:AN65594 AB983059:AF983098 AB917523:AF917562 AB851987:AF852026 AB786451:AF786490 AB720915:AF720954 AB655379:AF655418 AB589843:AF589882 AB524307:AF524346 AB458771:AF458810 AB393235:AF393274 AB327699:AF327738 AB262163:AF262202 AB196627:AF196666 AB131091:AF131130 AB65555:AF65594 AH983059:AH983098 AH917523:AH917562 AH851987:AH852026 AH786451:AH786490 AH720915:AH720954 AH655379:AH655418 AH589843:AH589882 AH524307:AH524346 AH458771:AH458810 AH393235:AH393274 AH327699:AH327738 AH262163:AH262202 AH196627:AH196666 AH131091:AH131130 AH65555:AH65594 T983059:X983098 T917523:X917562 T851987:X852026 T786451:X786490 T720915:X720954 T655379:X655418 T589843:X589882 T524307:X524346 T458771:X458810 T393235:X393274 T327699:X327738 T262163:X262202 T196627:X196666 T131091:X131130 T65555:X65594 Z983059:Z983098 Z917523:Z917562 Z851987:Z852026 Z786451:Z786490 Z720915:Z720954 Z655379:Z655418 Z589843:Z589882 Z524307:Z524346 Z458771:Z458810 Z393235:Z393274 Z327699:Z327738 Z262163:Z262202 Z196627:Z196666 Z131091:Z131130 Z65555:Z65594 L983059:P983098 L917523:P917562 L851987:P852026 L786451:P786490 L720915:P720954 L655379:P655418 L589843:P589882 L524307:P524346 L458771:P458810 L393235:P393274 L327699:P327738 L262163:P262202 L196627:P196666 L131091:P131130 L65555:P65594 D983059:H983098 D917523:H917562 D851987:H852026 D786451:H786490 D720915:H720954 D655379:H655418 D589843:H589882 D524307:H524346 D458771:H458810 D393235:H393274 D327699:H327738 D262163:H262202 D196627:H196666 D131091:H131130 D65555:H65594 R983059:R983098 R917523:R917562 R851987:R852026 R786451:R786490 R720915:R720954 R655379:R655418 R589843:R589882 R524307:R524346 R458771:R458810 R393235:R393274 R327699:R327738 R262163:R262202 R196627:R196666 R131091:R131130 R65555:R65594 J983059:J983098 J917523:J917562 J851987:J852026 J786451:J786490 J720915:J720954 J655379:J655418 J589843:J589882 J524307:J524346 J458771:J458810 J393235:J393274 J327699:J327738 J262163:J262202 J196627:J196666 J131091:J131130 J65555:J65594 AP983059:AP983098 AP917523:AP917562 AP851987:AP852026 AP786451:AP786490 AP720915:AP720954 AP655379:AP655418 AP589843:AP589882 AP524307:AP524346 AP458771:AP458810 AP393235:AP393274 AP327699:AP327738 AP262163:AP262202 AP196627:AP196666 AP131091:AP131130 E9:H58 J9:J58 AJ9:AN58 AP9:AP58 AH9:AH58 T9:X58 Z9:Z58 L9:P58 R9:R58 D37:D58 AB9:AF58 AZ9:BD58 BF9:BF58 AR9:AV58 AX9:AX58</xm:sqref>
        </x14:dataValidation>
      </x14:dataValidations>
    </ext>
  </extLst>
</worksheet>
</file>

<file path=xl/worksheets/sheet12.xml><?xml version="1.0" encoding="utf-8"?>
<worksheet xmlns="http://schemas.openxmlformats.org/spreadsheetml/2006/main" xmlns:r="http://schemas.openxmlformats.org/officeDocument/2006/relationships">
  <sheetPr codeName="Sheet5">
    <tabColor theme="5"/>
  </sheetPr>
  <dimension ref="A1:FJ391"/>
  <sheetViews>
    <sheetView showGridLines="0" showRowColHeaders="0" zoomScale="90" zoomScaleNormal="90" workbookViewId="0">
      <pane xSplit="3" ySplit="8" topLeftCell="AO9" activePane="bottomRight" state="frozen"/>
      <selection sqref="A1:L1"/>
      <selection pane="topRight" sqref="A1:L1"/>
      <selection pane="bottomLeft" sqref="A1:L1"/>
      <selection pane="bottomRight" activeCell="AY9" sqref="AY9"/>
    </sheetView>
  </sheetViews>
  <sheetFormatPr defaultColWidth="0" defaultRowHeight="0" customHeight="1" zeroHeight="1"/>
  <cols>
    <col min="1" max="1" width="4.42578125" style="17" customWidth="1"/>
    <col min="2" max="2" width="8.7109375" style="49" customWidth="1"/>
    <col min="3" max="3" width="22.85546875" style="17" customWidth="1"/>
    <col min="4" max="13" width="3.28515625" style="17" customWidth="1"/>
    <col min="14" max="14" width="4" style="17" customWidth="1"/>
    <col min="15" max="24" width="3.28515625" style="17" customWidth="1"/>
    <col min="25" max="36" width="3.85546875" style="17" customWidth="1"/>
    <col min="37" max="46" width="3.28515625" style="17" customWidth="1"/>
    <col min="47" max="47" width="4.140625" style="17" customWidth="1"/>
    <col min="48" max="52" width="3.28515625" style="17" customWidth="1"/>
    <col min="53" max="53" width="4.28515625" style="17" customWidth="1"/>
    <col min="54" max="57" width="2.7109375" style="17" hidden="1" customWidth="1"/>
    <col min="58" max="58" width="5.85546875" style="17" customWidth="1"/>
    <col min="59" max="59" width="4.42578125" style="17" customWidth="1"/>
    <col min="60" max="60" width="5.42578125" style="17" customWidth="1"/>
    <col min="61" max="100" width="2.7109375" style="17" hidden="1" customWidth="1"/>
    <col min="101" max="110" width="3.28515625" style="17" hidden="1" customWidth="1"/>
    <col min="111" max="111" width="4.140625" style="17" hidden="1" customWidth="1"/>
    <col min="112" max="112" width="3.7109375" style="17" hidden="1" customWidth="1"/>
    <col min="113" max="124" width="3.28515625" style="17" hidden="1" customWidth="1"/>
    <col min="125" max="126" width="2.28515625" style="17" hidden="1" customWidth="1"/>
    <col min="127" max="136" width="2.28515625" style="13" hidden="1" customWidth="1"/>
    <col min="137" max="137" width="3.140625" style="13" hidden="1" customWidth="1"/>
    <col min="138" max="149" width="2.28515625" style="13" hidden="1" customWidth="1"/>
    <col min="150" max="150" width="2.7109375" style="13" hidden="1" customWidth="1"/>
    <col min="151" max="152" width="2.28515625" style="13" hidden="1" customWidth="1"/>
    <col min="153" max="153" width="3.140625" style="13" hidden="1" customWidth="1"/>
    <col min="154" max="163" width="2.28515625" style="13" hidden="1" customWidth="1"/>
    <col min="164" max="164" width="9.140625" style="13" hidden="1" customWidth="1"/>
    <col min="165" max="165" width="66.5703125" style="13" customWidth="1"/>
    <col min="166" max="166" width="2.7109375" style="13" customWidth="1"/>
    <col min="167" max="16384" width="2.7109375" style="13" hidden="1"/>
  </cols>
  <sheetData>
    <row r="1" spans="1:165" ht="18">
      <c r="A1" s="1282" t="str">
        <f>PENGETAHUAN!A1</f>
        <v xml:space="preserve">DAFTAR NILAI </v>
      </c>
      <c r="B1" s="1282"/>
      <c r="C1" s="1282"/>
      <c r="D1" s="1282"/>
      <c r="E1" s="1282"/>
      <c r="F1" s="1282"/>
      <c r="G1" s="1282"/>
      <c r="H1" s="1282"/>
      <c r="I1" s="1282"/>
      <c r="J1" s="1282"/>
      <c r="K1" s="1282"/>
      <c r="L1" s="1282"/>
      <c r="M1" s="1282"/>
      <c r="N1" s="1282"/>
      <c r="O1" s="1282"/>
      <c r="P1" s="1282"/>
      <c r="Q1" s="1282"/>
      <c r="R1" s="1282"/>
      <c r="S1" s="1282"/>
      <c r="T1" s="1282"/>
      <c r="U1" s="1282"/>
      <c r="V1" s="1282"/>
      <c r="W1" s="1282"/>
      <c r="X1" s="1282"/>
      <c r="Y1" s="1282"/>
      <c r="Z1" s="1282"/>
      <c r="AA1" s="1282"/>
      <c r="AB1" s="1282"/>
      <c r="AC1" s="1282"/>
      <c r="AD1" s="1282"/>
      <c r="AE1" s="1282"/>
      <c r="AF1" s="1282"/>
      <c r="AG1" s="1282"/>
      <c r="AH1" s="1282"/>
      <c r="AI1" s="1282"/>
      <c r="AJ1" s="1282"/>
      <c r="AK1" s="1282"/>
      <c r="AL1" s="1282"/>
      <c r="AM1" s="1282"/>
      <c r="AN1" s="1282"/>
      <c r="AO1" s="1282"/>
      <c r="AP1" s="1282"/>
      <c r="AQ1" s="1282"/>
      <c r="AR1" s="1282"/>
      <c r="AS1" s="1282"/>
      <c r="AT1" s="1282"/>
      <c r="AU1" s="1282"/>
      <c r="AV1" s="1282"/>
      <c r="AW1" s="1282"/>
      <c r="AX1" s="1282"/>
      <c r="AY1" s="1282"/>
      <c r="AZ1" s="1282"/>
      <c r="BA1" s="1282"/>
      <c r="BB1" s="1282"/>
      <c r="BC1" s="1282"/>
      <c r="BD1" s="1282"/>
      <c r="BE1" s="1282"/>
      <c r="BF1" s="1282"/>
      <c r="BG1" s="1282"/>
      <c r="BH1" s="1282"/>
      <c r="BI1" s="1282"/>
      <c r="BJ1" s="1282"/>
      <c r="BK1" s="1282"/>
      <c r="BL1" s="1282"/>
      <c r="BM1" s="1282"/>
      <c r="BN1" s="1282"/>
      <c r="BO1" s="1282"/>
      <c r="BP1" s="1282"/>
      <c r="BQ1" s="1282"/>
      <c r="BR1" s="1282"/>
      <c r="BS1" s="1282"/>
      <c r="BT1" s="1282"/>
      <c r="BU1" s="1282"/>
      <c r="BV1" s="1282"/>
      <c r="BW1" s="1282"/>
      <c r="BX1" s="1282"/>
      <c r="BY1" s="1282"/>
      <c r="BZ1" s="1282"/>
      <c r="CA1" s="1282"/>
      <c r="CB1" s="1282"/>
      <c r="CC1" s="1282"/>
      <c r="CD1" s="1282"/>
      <c r="CE1" s="1282"/>
      <c r="CF1" s="1282"/>
      <c r="CG1" s="1282"/>
      <c r="CH1" s="1282"/>
      <c r="CI1" s="1282"/>
      <c r="CJ1" s="1282"/>
      <c r="CK1" s="1282"/>
      <c r="CL1" s="1282"/>
      <c r="CM1" s="1282"/>
      <c r="CN1" s="1282"/>
      <c r="CO1" s="1282"/>
      <c r="CP1" s="1282"/>
      <c r="CQ1" s="1282"/>
      <c r="CR1" s="1282"/>
      <c r="CS1" s="1282"/>
      <c r="CT1" s="1282"/>
      <c r="CU1" s="1282"/>
      <c r="CV1" s="1282"/>
      <c r="CW1" s="1282"/>
      <c r="CX1" s="1282"/>
      <c r="CY1" s="1282"/>
      <c r="CZ1" s="1282"/>
      <c r="DA1" s="1282"/>
      <c r="DB1" s="1282"/>
      <c r="DC1" s="1282"/>
      <c r="DD1" s="1282"/>
      <c r="DE1" s="1282"/>
      <c r="DF1" s="1282"/>
      <c r="DG1" s="1282"/>
      <c r="DH1" s="1282"/>
      <c r="DI1" s="1282"/>
      <c r="DJ1" s="1282"/>
      <c r="DK1" s="1282"/>
      <c r="DL1" s="1282"/>
      <c r="DM1" s="1282"/>
      <c r="DN1" s="1282"/>
      <c r="DO1" s="1282"/>
      <c r="DP1" s="1282"/>
      <c r="DQ1" s="1282"/>
      <c r="DR1" s="1282"/>
      <c r="DS1" s="1282"/>
      <c r="DT1" s="1282"/>
      <c r="DU1" s="1282"/>
      <c r="DV1" s="1282"/>
    </row>
    <row r="2" spans="1:165" ht="26.25" customHeight="1">
      <c r="A2" s="1282" t="str">
        <f>PENGETAHUAN!A2</f>
        <v>TAHUN PELAJARAN 2015/ 2016</v>
      </c>
      <c r="B2" s="1282"/>
      <c r="C2" s="1282"/>
      <c r="D2" s="1282"/>
      <c r="E2" s="1282"/>
      <c r="F2" s="1282"/>
      <c r="G2" s="1282"/>
      <c r="H2" s="1282"/>
      <c r="I2" s="1282"/>
      <c r="J2" s="1282"/>
      <c r="K2" s="1282"/>
      <c r="L2" s="1282"/>
      <c r="M2" s="1282"/>
      <c r="N2" s="1282"/>
      <c r="O2" s="1282"/>
      <c r="P2" s="1282"/>
      <c r="Q2" s="1282"/>
      <c r="R2" s="1282"/>
      <c r="S2" s="1282"/>
      <c r="T2" s="1282"/>
      <c r="U2" s="1282"/>
      <c r="V2" s="1282"/>
      <c r="W2" s="1282"/>
      <c r="X2" s="1282"/>
      <c r="Y2" s="1282"/>
      <c r="Z2" s="1282"/>
      <c r="AA2" s="1282"/>
      <c r="AB2" s="1282"/>
      <c r="AC2" s="1282"/>
      <c r="AD2" s="1282"/>
      <c r="AE2" s="1282"/>
      <c r="AF2" s="1282"/>
      <c r="AG2" s="1282"/>
      <c r="AH2" s="1282"/>
      <c r="AI2" s="1282"/>
      <c r="AJ2" s="1282"/>
      <c r="AK2" s="1282"/>
      <c r="AL2" s="1282"/>
      <c r="AM2" s="1282"/>
      <c r="AN2" s="1282"/>
      <c r="AO2" s="1282"/>
      <c r="AP2" s="1282"/>
      <c r="AQ2" s="1282"/>
      <c r="AR2" s="1282"/>
      <c r="AS2" s="1282"/>
      <c r="AT2" s="1282"/>
      <c r="AU2" s="1282"/>
      <c r="AV2" s="1282"/>
      <c r="AW2" s="1282"/>
      <c r="AX2" s="1282"/>
      <c r="AY2" s="1282"/>
      <c r="AZ2" s="1282"/>
      <c r="BA2" s="1282"/>
      <c r="BB2" s="1282"/>
      <c r="BC2" s="1282"/>
      <c r="BD2" s="1282"/>
      <c r="BE2" s="1282"/>
      <c r="BF2" s="1282"/>
      <c r="BG2" s="1282"/>
      <c r="BH2" s="1282"/>
      <c r="BI2" s="1282"/>
      <c r="BJ2" s="1282"/>
      <c r="BK2" s="1282"/>
      <c r="BL2" s="1282"/>
      <c r="BM2" s="1282"/>
      <c r="BN2" s="1282"/>
      <c r="BO2" s="1282"/>
      <c r="BP2" s="1282"/>
      <c r="BQ2" s="1282"/>
      <c r="BR2" s="1282"/>
      <c r="BS2" s="1282"/>
      <c r="BT2" s="1282"/>
      <c r="BU2" s="1282"/>
      <c r="BV2" s="1282"/>
      <c r="BW2" s="1282"/>
      <c r="BX2" s="1282"/>
      <c r="BY2" s="1282"/>
      <c r="BZ2" s="1282"/>
      <c r="CA2" s="1282"/>
      <c r="CB2" s="1282"/>
      <c r="CC2" s="1282"/>
      <c r="CD2" s="1282"/>
      <c r="CE2" s="1282"/>
      <c r="CF2" s="1282"/>
      <c r="CG2" s="1282"/>
      <c r="CH2" s="1282"/>
      <c r="CI2" s="1282"/>
      <c r="CJ2" s="1282"/>
      <c r="CK2" s="1282"/>
      <c r="CL2" s="1282"/>
      <c r="CM2" s="1282"/>
      <c r="CN2" s="1282"/>
      <c r="CO2" s="1282"/>
      <c r="CP2" s="1282"/>
      <c r="CQ2" s="1282"/>
      <c r="CR2" s="1282"/>
      <c r="CS2" s="1282"/>
      <c r="CT2" s="1282"/>
      <c r="CU2" s="1282"/>
      <c r="CV2" s="1282"/>
      <c r="CW2" s="1282"/>
      <c r="CX2" s="1282"/>
      <c r="CY2" s="1282"/>
      <c r="CZ2" s="1282"/>
      <c r="DA2" s="1282"/>
      <c r="DB2" s="1282"/>
      <c r="DC2" s="1282"/>
      <c r="DD2" s="1282"/>
      <c r="DE2" s="1282"/>
      <c r="DF2" s="1282"/>
      <c r="DG2" s="1282"/>
      <c r="DH2" s="1282"/>
      <c r="DI2" s="1282"/>
      <c r="DJ2" s="1282"/>
      <c r="DK2" s="1282"/>
      <c r="DL2" s="1282"/>
      <c r="DM2" s="1282"/>
      <c r="DN2" s="1282"/>
      <c r="DO2" s="1282"/>
      <c r="DP2" s="1282"/>
      <c r="DQ2" s="1282"/>
      <c r="DR2" s="1282"/>
      <c r="DS2" s="1282"/>
      <c r="DT2" s="1282"/>
      <c r="DU2" s="1282"/>
      <c r="DV2" s="1282"/>
    </row>
    <row r="3" spans="1:165" ht="16.5">
      <c r="A3" s="14" t="s">
        <v>9</v>
      </c>
      <c r="B3" s="42"/>
      <c r="C3" s="15"/>
      <c r="D3" s="16" t="str">
        <f>PENGETAHUAN!D3</f>
        <v>: VII.A</v>
      </c>
      <c r="E3" s="15"/>
      <c r="F3" s="15"/>
      <c r="G3" s="15"/>
      <c r="H3" s="15"/>
      <c r="I3" s="15"/>
      <c r="J3" s="15"/>
      <c r="K3" s="15"/>
      <c r="L3" s="15"/>
      <c r="M3" s="15"/>
      <c r="N3" s="15"/>
      <c r="O3" s="16"/>
      <c r="P3" s="16"/>
      <c r="Q3" s="15"/>
      <c r="Y3" s="15"/>
      <c r="Z3" s="15"/>
      <c r="AA3" s="15"/>
      <c r="AB3" s="15"/>
      <c r="AC3" s="15"/>
      <c r="AD3" s="15"/>
      <c r="AE3" s="15"/>
      <c r="AF3" s="15"/>
      <c r="AG3" s="15"/>
      <c r="AH3" s="15"/>
      <c r="AI3" s="15"/>
      <c r="AJ3" s="15"/>
      <c r="AK3" s="16"/>
      <c r="AL3" s="16"/>
      <c r="AM3" s="15"/>
      <c r="AN3" s="15"/>
      <c r="AO3" s="15"/>
      <c r="AP3" s="15"/>
      <c r="AQ3" s="15"/>
      <c r="AR3" s="15"/>
      <c r="AU3" s="15"/>
      <c r="AV3" s="44" t="s">
        <v>10</v>
      </c>
      <c r="AW3" s="44"/>
      <c r="AX3" s="44"/>
      <c r="AY3" s="44"/>
      <c r="AZ3" s="44"/>
      <c r="BA3" s="41"/>
      <c r="BB3" s="41"/>
      <c r="BC3" s="41"/>
      <c r="BD3" s="41"/>
      <c r="BE3" s="41"/>
      <c r="BF3" s="45" t="str">
        <f>PENGETAHUAN!BN3</f>
        <v>: 1</v>
      </c>
      <c r="DX3"/>
    </row>
    <row r="4" spans="1:165" ht="17.25" customHeight="1" thickBot="1">
      <c r="A4" s="14" t="s">
        <v>11</v>
      </c>
      <c r="B4" s="42"/>
      <c r="C4" s="15"/>
      <c r="D4" s="16" t="str">
        <f>PENGETAHUAN!D4</f>
        <v>: Matematika</v>
      </c>
      <c r="E4" s="15"/>
      <c r="F4" s="15"/>
      <c r="G4" s="15"/>
      <c r="H4" s="15"/>
      <c r="I4" s="15"/>
      <c r="J4" s="15"/>
      <c r="K4" s="15"/>
      <c r="L4" s="15"/>
      <c r="M4" s="15"/>
      <c r="N4" s="15"/>
      <c r="O4" s="16"/>
      <c r="P4" s="16"/>
      <c r="Q4" s="15"/>
      <c r="Y4" s="15"/>
      <c r="Z4" s="15"/>
      <c r="AA4" s="15"/>
      <c r="AB4" s="15"/>
      <c r="AC4" s="15"/>
      <c r="AD4" s="15"/>
      <c r="AE4" s="15"/>
      <c r="AF4" s="15"/>
      <c r="AG4" s="15"/>
      <c r="AH4" s="15"/>
      <c r="AI4" s="15"/>
      <c r="AJ4" s="15"/>
      <c r="AK4" s="16"/>
      <c r="AL4" s="16"/>
      <c r="AM4" s="15"/>
      <c r="AN4" s="15"/>
      <c r="AO4" s="15"/>
      <c r="AP4" s="15"/>
      <c r="AQ4" s="15"/>
      <c r="AR4" s="15"/>
      <c r="AU4" s="15"/>
      <c r="AV4" s="44" t="s">
        <v>12</v>
      </c>
      <c r="AW4" s="44"/>
      <c r="AX4" s="44"/>
      <c r="AY4" s="44"/>
      <c r="AZ4" s="44"/>
      <c r="BA4" s="41"/>
      <c r="BB4" s="578"/>
      <c r="BC4" s="41"/>
      <c r="BD4" s="41"/>
      <c r="BE4" s="41"/>
      <c r="BF4" s="45" t="str">
        <f>PENGETAHUAN!BN4</f>
        <v>: 2015/ 2016</v>
      </c>
      <c r="BJ4" s="17">
        <v>1</v>
      </c>
      <c r="BN4" s="17">
        <v>2</v>
      </c>
      <c r="BR4" s="17">
        <v>3</v>
      </c>
      <c r="BV4" s="17">
        <v>4</v>
      </c>
      <c r="BZ4" s="17">
        <v>5</v>
      </c>
      <c r="CD4" s="17">
        <v>6</v>
      </c>
      <c r="CH4" s="17">
        <v>7</v>
      </c>
      <c r="CL4" s="17">
        <v>8</v>
      </c>
      <c r="CP4" s="17">
        <v>9</v>
      </c>
      <c r="CT4" s="15">
        <v>10</v>
      </c>
      <c r="DX4"/>
    </row>
    <row r="5" spans="1:165" ht="20.25" customHeight="1" thickBot="1">
      <c r="A5" s="1283" t="s">
        <v>13</v>
      </c>
      <c r="B5" s="1283" t="s">
        <v>14</v>
      </c>
      <c r="C5" s="1287" t="s">
        <v>15</v>
      </c>
      <c r="D5" s="191"/>
      <c r="E5" s="192"/>
      <c r="F5" s="192"/>
      <c r="G5" s="192"/>
      <c r="H5" s="192"/>
      <c r="I5" s="192"/>
      <c r="J5" s="192"/>
      <c r="K5" s="192"/>
      <c r="L5" s="192"/>
      <c r="M5" s="192"/>
      <c r="N5" s="192"/>
      <c r="O5" s="192"/>
      <c r="P5" s="192"/>
      <c r="Q5" s="192"/>
      <c r="R5" s="192"/>
      <c r="S5" s="192"/>
      <c r="T5" s="192"/>
      <c r="U5" s="192"/>
      <c r="V5" s="192"/>
      <c r="W5" s="192" t="s">
        <v>204</v>
      </c>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3"/>
      <c r="BB5" s="1324" t="s">
        <v>358</v>
      </c>
      <c r="BC5" s="1324" t="s">
        <v>358</v>
      </c>
      <c r="BD5" s="1324" t="s">
        <v>358</v>
      </c>
      <c r="BE5" s="1324" t="s">
        <v>358</v>
      </c>
      <c r="BF5" s="1291" t="s">
        <v>357</v>
      </c>
      <c r="BG5" s="1294" t="s">
        <v>21</v>
      </c>
      <c r="BH5" s="1297" t="s">
        <v>195</v>
      </c>
      <c r="BI5" s="1327" t="str">
        <f>D6</f>
        <v>berdoa sebelum &amp; sesudah kegiatan</v>
      </c>
      <c r="BJ5" s="1328"/>
      <c r="BK5" s="1328"/>
      <c r="BL5" s="1329"/>
      <c r="BM5" s="1327" t="str">
        <f>I6</f>
        <v>memberi &amp; menjawab salam</v>
      </c>
      <c r="BN5" s="1328"/>
      <c r="BO5" s="1328"/>
      <c r="BP5" s="1329"/>
      <c r="BQ5" s="1327" t="str">
        <f>N6</f>
        <v>sholat dzuhur berjamaah</v>
      </c>
      <c r="BR5" s="1328"/>
      <c r="BS5" s="1328"/>
      <c r="BT5" s="1329"/>
      <c r="BU5" s="1327" t="str">
        <f>S6</f>
        <v>menunjukkan rasa syukur</v>
      </c>
      <c r="BV5" s="1328"/>
      <c r="BW5" s="1328"/>
      <c r="BX5" s="1329"/>
      <c r="BY5" s="1327" t="str">
        <f>X6</f>
        <v>jujur</v>
      </c>
      <c r="BZ5" s="1328"/>
      <c r="CA5" s="1328"/>
      <c r="CB5" s="1329"/>
      <c r="CC5" s="1327" t="str">
        <f>AC6</f>
        <v>disiplin</v>
      </c>
      <c r="CD5" s="1328"/>
      <c r="CE5" s="1328"/>
      <c r="CF5" s="1329"/>
      <c r="CG5" s="1327" t="str">
        <f>AH6</f>
        <v>bertanggung jawab</v>
      </c>
      <c r="CH5" s="1328"/>
      <c r="CI5" s="1328"/>
      <c r="CJ5" s="1329"/>
      <c r="CK5" s="1327" t="str">
        <f>AM6</f>
        <v>santun</v>
      </c>
      <c r="CL5" s="1328"/>
      <c r="CM5" s="1328"/>
      <c r="CN5" s="1329"/>
      <c r="CO5" s="1327" t="str">
        <f>AR6</f>
        <v>peduli</v>
      </c>
      <c r="CP5" s="1328"/>
      <c r="CQ5" s="1328"/>
      <c r="CR5" s="1329"/>
      <c r="CS5" s="1327" t="str">
        <f>AW6</f>
        <v>percaya diri</v>
      </c>
      <c r="CT5" s="1328"/>
      <c r="CU5" s="1328"/>
      <c r="CV5" s="1329"/>
      <c r="CW5" s="1307" t="s">
        <v>198</v>
      </c>
      <c r="CX5" s="1308"/>
      <c r="CY5" s="1308"/>
      <c r="CZ5" s="1308"/>
      <c r="DA5" s="1308"/>
      <c r="DB5" s="1308"/>
      <c r="DC5" s="1308"/>
      <c r="DD5" s="1308"/>
      <c r="DE5" s="1308"/>
      <c r="DF5" s="1308"/>
      <c r="DG5" s="1308"/>
      <c r="DH5" s="1308"/>
      <c r="DI5" s="1308"/>
      <c r="DJ5" s="1308"/>
      <c r="DK5" s="1308"/>
      <c r="DL5" s="1308"/>
      <c r="DM5" s="1308"/>
      <c r="DN5" s="1308"/>
      <c r="DO5" s="1308"/>
      <c r="DP5" s="1308"/>
      <c r="DQ5" s="1308"/>
      <c r="DR5" s="1308"/>
      <c r="DS5" s="1308"/>
      <c r="DT5" s="1308"/>
      <c r="DU5" s="1308"/>
      <c r="DV5" s="1308"/>
      <c r="DW5" s="1308"/>
      <c r="DX5" s="1308"/>
      <c r="DY5" s="1308"/>
      <c r="DZ5" s="1308"/>
      <c r="EA5" s="1308"/>
      <c r="EB5" s="1308"/>
      <c r="EC5" s="1308"/>
      <c r="ED5" s="1308"/>
      <c r="EE5" s="1308"/>
      <c r="EF5" s="1308"/>
      <c r="EG5" s="1308"/>
      <c r="EH5" s="1308"/>
      <c r="EI5" s="1308"/>
      <c r="EJ5" s="1308"/>
      <c r="EK5" s="1308"/>
      <c r="EL5" s="1308"/>
      <c r="EM5" s="1308"/>
      <c r="EN5" s="1308"/>
      <c r="EO5" s="1308"/>
      <c r="EP5" s="1308"/>
      <c r="EQ5" s="1308"/>
      <c r="ER5" s="1308"/>
      <c r="ES5" s="1308"/>
      <c r="ET5" s="1308"/>
      <c r="EU5" s="1308"/>
      <c r="EV5" s="1308"/>
      <c r="EW5" s="1308"/>
      <c r="EX5" s="1308"/>
      <c r="EY5" s="1308"/>
      <c r="EZ5" s="1308"/>
      <c r="FA5" s="1308"/>
      <c r="FB5" s="1308"/>
      <c r="FC5" s="1308"/>
      <c r="FD5" s="1308"/>
      <c r="FE5" s="1308"/>
      <c r="FF5" s="1308"/>
      <c r="FG5" s="1308"/>
      <c r="FH5" s="1309"/>
      <c r="FI5" s="1277" t="s">
        <v>17</v>
      </c>
    </row>
    <row r="6" spans="1:165" ht="20.25" customHeight="1" thickBot="1">
      <c r="A6" s="1284"/>
      <c r="B6" s="1284"/>
      <c r="C6" s="1288"/>
      <c r="D6" s="1315" t="str">
        <f>'Identitas KD'!$D$35</f>
        <v>berdoa sebelum &amp; sesudah kegiatan</v>
      </c>
      <c r="E6" s="1316"/>
      <c r="F6" s="1316"/>
      <c r="G6" s="1316"/>
      <c r="H6" s="1317"/>
      <c r="I6" s="1315" t="str">
        <f>'Identitas KD'!$D$36</f>
        <v>memberi &amp; menjawab salam</v>
      </c>
      <c r="J6" s="1316"/>
      <c r="K6" s="1316"/>
      <c r="L6" s="1316"/>
      <c r="M6" s="1317"/>
      <c r="N6" s="1315" t="str">
        <f>'Identitas KD'!$D$37</f>
        <v>sholat dzuhur berjamaah</v>
      </c>
      <c r="O6" s="1316"/>
      <c r="P6" s="1316"/>
      <c r="Q6" s="1316"/>
      <c r="R6" s="1317"/>
      <c r="S6" s="1315" t="str">
        <f>'Identitas KD'!$D$38</f>
        <v>menunjukkan rasa syukur</v>
      </c>
      <c r="T6" s="1316"/>
      <c r="U6" s="1316"/>
      <c r="V6" s="1316"/>
      <c r="W6" s="1317"/>
      <c r="X6" s="1315" t="str">
        <f>'Identitas KD'!$D$39</f>
        <v>jujur</v>
      </c>
      <c r="Y6" s="1316"/>
      <c r="Z6" s="1316"/>
      <c r="AA6" s="1316"/>
      <c r="AB6" s="1317"/>
      <c r="AC6" s="1315" t="str">
        <f>'Identitas KD'!$D$40</f>
        <v>disiplin</v>
      </c>
      <c r="AD6" s="1316"/>
      <c r="AE6" s="1316"/>
      <c r="AF6" s="1316"/>
      <c r="AG6" s="1317"/>
      <c r="AH6" s="1315" t="str">
        <f>'Identitas KD'!$D$41</f>
        <v>bertanggung jawab</v>
      </c>
      <c r="AI6" s="1316"/>
      <c r="AJ6" s="1316"/>
      <c r="AK6" s="1316"/>
      <c r="AL6" s="1317"/>
      <c r="AM6" s="1315" t="str">
        <f>'Identitas KD'!$D$42</f>
        <v>santun</v>
      </c>
      <c r="AN6" s="1316"/>
      <c r="AO6" s="1316"/>
      <c r="AP6" s="1316"/>
      <c r="AQ6" s="1317"/>
      <c r="AR6" s="1315" t="str">
        <f>'Identitas KD'!$D$43</f>
        <v>peduli</v>
      </c>
      <c r="AS6" s="1316"/>
      <c r="AT6" s="1316"/>
      <c r="AU6" s="1316"/>
      <c r="AV6" s="1317"/>
      <c r="AW6" s="1315" t="str">
        <f>'Identitas KD'!$D$44</f>
        <v>percaya diri</v>
      </c>
      <c r="AX6" s="1316"/>
      <c r="AY6" s="1316"/>
      <c r="AZ6" s="1316"/>
      <c r="BA6" s="1317"/>
      <c r="BB6" s="1325"/>
      <c r="BC6" s="1325"/>
      <c r="BD6" s="1325"/>
      <c r="BE6" s="1325"/>
      <c r="BF6" s="1292"/>
      <c r="BG6" s="1295"/>
      <c r="BH6" s="1298"/>
      <c r="BI6" s="1330"/>
      <c r="BJ6" s="1331"/>
      <c r="BK6" s="1331"/>
      <c r="BL6" s="1332"/>
      <c r="BM6" s="1330"/>
      <c r="BN6" s="1331"/>
      <c r="BO6" s="1331"/>
      <c r="BP6" s="1332"/>
      <c r="BQ6" s="1330"/>
      <c r="BR6" s="1331"/>
      <c r="BS6" s="1331"/>
      <c r="BT6" s="1332"/>
      <c r="BU6" s="1330"/>
      <c r="BV6" s="1331"/>
      <c r="BW6" s="1331"/>
      <c r="BX6" s="1332"/>
      <c r="BY6" s="1330"/>
      <c r="BZ6" s="1331"/>
      <c r="CA6" s="1331"/>
      <c r="CB6" s="1332"/>
      <c r="CC6" s="1330"/>
      <c r="CD6" s="1331"/>
      <c r="CE6" s="1331"/>
      <c r="CF6" s="1332"/>
      <c r="CG6" s="1330"/>
      <c r="CH6" s="1331"/>
      <c r="CI6" s="1331"/>
      <c r="CJ6" s="1332"/>
      <c r="CK6" s="1330"/>
      <c r="CL6" s="1331"/>
      <c r="CM6" s="1331"/>
      <c r="CN6" s="1332"/>
      <c r="CO6" s="1330"/>
      <c r="CP6" s="1331"/>
      <c r="CQ6" s="1331"/>
      <c r="CR6" s="1332"/>
      <c r="CS6" s="1330"/>
      <c r="CT6" s="1331"/>
      <c r="CU6" s="1331"/>
      <c r="CV6" s="1332"/>
      <c r="CW6" s="1300" t="s">
        <v>197</v>
      </c>
      <c r="CX6" s="1301"/>
      <c r="CY6" s="1301"/>
      <c r="CZ6" s="1301"/>
      <c r="DA6" s="1301"/>
      <c r="DB6" s="1301"/>
      <c r="DC6" s="1301"/>
      <c r="DD6" s="1301"/>
      <c r="DE6" s="1301"/>
      <c r="DF6" s="1302"/>
      <c r="DG6" s="1305">
        <v>23</v>
      </c>
      <c r="DH6" s="1310" t="s">
        <v>356</v>
      </c>
      <c r="DI6" s="1310" t="s">
        <v>178</v>
      </c>
      <c r="DJ6" s="1303" t="s">
        <v>196</v>
      </c>
      <c r="DK6" s="1300" t="s">
        <v>221</v>
      </c>
      <c r="DL6" s="1301"/>
      <c r="DM6" s="1301"/>
      <c r="DN6" s="1301"/>
      <c r="DO6" s="1301"/>
      <c r="DP6" s="1301"/>
      <c r="DQ6" s="1301"/>
      <c r="DR6" s="1301"/>
      <c r="DS6" s="1301"/>
      <c r="DT6" s="1302"/>
      <c r="DU6" s="1266" t="s">
        <v>222</v>
      </c>
      <c r="DV6" s="1267"/>
      <c r="DW6" s="1267"/>
      <c r="DX6" s="1267"/>
      <c r="DY6" s="1267"/>
      <c r="DZ6" s="1267"/>
      <c r="EA6" s="1267"/>
      <c r="EB6" s="1267"/>
      <c r="EC6" s="1267"/>
      <c r="ED6" s="1267"/>
      <c r="EE6" s="1267"/>
      <c r="EF6" s="1267"/>
      <c r="EG6" s="1268"/>
      <c r="EH6" s="1269" t="s">
        <v>223</v>
      </c>
      <c r="EI6" s="1270"/>
      <c r="EJ6" s="1270"/>
      <c r="EK6" s="1270"/>
      <c r="EL6" s="1270"/>
      <c r="EM6" s="1270"/>
      <c r="EN6" s="1270"/>
      <c r="EO6" s="1270"/>
      <c r="EP6" s="1270"/>
      <c r="EQ6" s="1270"/>
      <c r="ER6" s="1270"/>
      <c r="ES6" s="1270"/>
      <c r="ET6" s="1271"/>
      <c r="EU6" s="1272" t="s">
        <v>224</v>
      </c>
      <c r="EV6" s="1273"/>
      <c r="EW6" s="1273"/>
      <c r="EX6" s="1273"/>
      <c r="EY6" s="1273"/>
      <c r="EZ6" s="1273"/>
      <c r="FA6" s="1273"/>
      <c r="FB6" s="1273"/>
      <c r="FC6" s="1273"/>
      <c r="FD6" s="1273"/>
      <c r="FE6" s="1273"/>
      <c r="FF6" s="1273"/>
      <c r="FG6" s="1274"/>
      <c r="FH6" s="1275" t="s">
        <v>199</v>
      </c>
      <c r="FI6" s="1278"/>
    </row>
    <row r="7" spans="1:165" ht="63" customHeight="1" thickBot="1">
      <c r="A7" s="1285"/>
      <c r="B7" s="1285"/>
      <c r="C7" s="1289"/>
      <c r="D7" s="160" t="s">
        <v>352</v>
      </c>
      <c r="E7" s="554" t="s">
        <v>353</v>
      </c>
      <c r="F7" s="161" t="s">
        <v>41</v>
      </c>
      <c r="G7" s="161" t="s">
        <v>351</v>
      </c>
      <c r="H7" s="162" t="s">
        <v>42</v>
      </c>
      <c r="I7" s="160" t="s">
        <v>352</v>
      </c>
      <c r="J7" s="554" t="s">
        <v>353</v>
      </c>
      <c r="K7" s="161" t="s">
        <v>41</v>
      </c>
      <c r="L7" s="161" t="s">
        <v>351</v>
      </c>
      <c r="M7" s="162" t="s">
        <v>42</v>
      </c>
      <c r="N7" s="160" t="s">
        <v>352</v>
      </c>
      <c r="O7" s="554" t="s">
        <v>353</v>
      </c>
      <c r="P7" s="161" t="s">
        <v>41</v>
      </c>
      <c r="Q7" s="161" t="s">
        <v>351</v>
      </c>
      <c r="R7" s="162" t="s">
        <v>42</v>
      </c>
      <c r="S7" s="160" t="s">
        <v>352</v>
      </c>
      <c r="T7" s="554" t="s">
        <v>353</v>
      </c>
      <c r="U7" s="161" t="s">
        <v>41</v>
      </c>
      <c r="V7" s="161" t="s">
        <v>351</v>
      </c>
      <c r="W7" s="555" t="s">
        <v>42</v>
      </c>
      <c r="X7" s="163" t="s">
        <v>275</v>
      </c>
      <c r="Y7" s="556" t="s">
        <v>276</v>
      </c>
      <c r="Z7" s="164" t="s">
        <v>41</v>
      </c>
      <c r="AA7" s="164" t="s">
        <v>351</v>
      </c>
      <c r="AB7" s="165" t="s">
        <v>42</v>
      </c>
      <c r="AC7" s="163" t="s">
        <v>275</v>
      </c>
      <c r="AD7" s="556" t="s">
        <v>276</v>
      </c>
      <c r="AE7" s="164" t="s">
        <v>41</v>
      </c>
      <c r="AF7" s="164" t="s">
        <v>351</v>
      </c>
      <c r="AG7" s="165" t="s">
        <v>42</v>
      </c>
      <c r="AH7" s="163" t="s">
        <v>275</v>
      </c>
      <c r="AI7" s="556" t="s">
        <v>276</v>
      </c>
      <c r="AJ7" s="164" t="s">
        <v>41</v>
      </c>
      <c r="AK7" s="164" t="s">
        <v>351</v>
      </c>
      <c r="AL7" s="165" t="s">
        <v>42</v>
      </c>
      <c r="AM7" s="163" t="s">
        <v>275</v>
      </c>
      <c r="AN7" s="556" t="s">
        <v>276</v>
      </c>
      <c r="AO7" s="164" t="s">
        <v>41</v>
      </c>
      <c r="AP7" s="164" t="s">
        <v>351</v>
      </c>
      <c r="AQ7" s="165" t="s">
        <v>42</v>
      </c>
      <c r="AR7" s="163" t="s">
        <v>275</v>
      </c>
      <c r="AS7" s="556" t="s">
        <v>276</v>
      </c>
      <c r="AT7" s="164" t="s">
        <v>41</v>
      </c>
      <c r="AU7" s="164" t="s">
        <v>351</v>
      </c>
      <c r="AV7" s="165" t="s">
        <v>42</v>
      </c>
      <c r="AW7" s="163" t="s">
        <v>275</v>
      </c>
      <c r="AX7" s="556" t="s">
        <v>276</v>
      </c>
      <c r="AY7" s="164" t="s">
        <v>41</v>
      </c>
      <c r="AZ7" s="164" t="s">
        <v>351</v>
      </c>
      <c r="BA7" s="165" t="s">
        <v>42</v>
      </c>
      <c r="BB7" s="1326"/>
      <c r="BC7" s="1326"/>
      <c r="BD7" s="1326"/>
      <c r="BE7" s="1326"/>
      <c r="BF7" s="1292"/>
      <c r="BG7" s="1295"/>
      <c r="BH7" s="1298"/>
      <c r="BI7" s="1333"/>
      <c r="BJ7" s="1334"/>
      <c r="BK7" s="1334"/>
      <c r="BL7" s="1335"/>
      <c r="BM7" s="1333"/>
      <c r="BN7" s="1334"/>
      <c r="BO7" s="1334"/>
      <c r="BP7" s="1335"/>
      <c r="BQ7" s="1333"/>
      <c r="BR7" s="1334"/>
      <c r="BS7" s="1334"/>
      <c r="BT7" s="1335"/>
      <c r="BU7" s="1333"/>
      <c r="BV7" s="1334"/>
      <c r="BW7" s="1334"/>
      <c r="BX7" s="1335"/>
      <c r="BY7" s="1333"/>
      <c r="BZ7" s="1334"/>
      <c r="CA7" s="1334"/>
      <c r="CB7" s="1335"/>
      <c r="CC7" s="1333"/>
      <c r="CD7" s="1334"/>
      <c r="CE7" s="1334"/>
      <c r="CF7" s="1335"/>
      <c r="CG7" s="1333"/>
      <c r="CH7" s="1334"/>
      <c r="CI7" s="1334"/>
      <c r="CJ7" s="1335"/>
      <c r="CK7" s="1333"/>
      <c r="CL7" s="1334"/>
      <c r="CM7" s="1334"/>
      <c r="CN7" s="1335"/>
      <c r="CO7" s="1333"/>
      <c r="CP7" s="1334"/>
      <c r="CQ7" s="1334"/>
      <c r="CR7" s="1335"/>
      <c r="CS7" s="1333"/>
      <c r="CT7" s="1334"/>
      <c r="CU7" s="1334"/>
      <c r="CV7" s="1335"/>
      <c r="CW7" s="160" t="str">
        <f>'Identitas KD'!$D$35</f>
        <v>berdoa sebelum &amp; sesudah kegiatan</v>
      </c>
      <c r="CX7" s="161" t="str">
        <f>'Identitas KD'!$D$36</f>
        <v>memberi &amp; menjawab salam</v>
      </c>
      <c r="CY7" s="161" t="str">
        <f>'Identitas KD'!$D$37</f>
        <v>sholat dzuhur berjamaah</v>
      </c>
      <c r="CZ7" s="162" t="str">
        <f>'Identitas KD'!$D$38</f>
        <v>menunjukkan rasa syukur</v>
      </c>
      <c r="DA7" s="163" t="str">
        <f>'Identitas KD'!$D$39</f>
        <v>jujur</v>
      </c>
      <c r="DB7" s="164" t="str">
        <f>'Identitas KD'!$D$40</f>
        <v>disiplin</v>
      </c>
      <c r="DC7" s="164" t="str">
        <f>'Identitas KD'!$D$41</f>
        <v>bertanggung jawab</v>
      </c>
      <c r="DD7" s="164" t="str">
        <f>'Identitas KD'!$D$42</f>
        <v>santun</v>
      </c>
      <c r="DE7" s="164" t="str">
        <f>'Identitas KD'!$D$43</f>
        <v>peduli</v>
      </c>
      <c r="DF7" s="165" t="str">
        <f>'Identitas KD'!$D$44</f>
        <v>percaya diri</v>
      </c>
      <c r="DG7" s="1306"/>
      <c r="DH7" s="1311"/>
      <c r="DI7" s="1311"/>
      <c r="DJ7" s="1304"/>
      <c r="DK7" s="160" t="str">
        <f>'Identitas KD'!$D$35</f>
        <v>berdoa sebelum &amp; sesudah kegiatan</v>
      </c>
      <c r="DL7" s="161" t="str">
        <f>'Identitas KD'!$D$36</f>
        <v>memberi &amp; menjawab salam</v>
      </c>
      <c r="DM7" s="161" t="str">
        <f>'Identitas KD'!$D$37</f>
        <v>sholat dzuhur berjamaah</v>
      </c>
      <c r="DN7" s="162" t="str">
        <f>'Identitas KD'!$D$38</f>
        <v>menunjukkan rasa syukur</v>
      </c>
      <c r="DO7" s="163" t="str">
        <f>'Identitas KD'!$D$39</f>
        <v>jujur</v>
      </c>
      <c r="DP7" s="164" t="str">
        <f>'Identitas KD'!$D$40</f>
        <v>disiplin</v>
      </c>
      <c r="DQ7" s="164" t="str">
        <f>'Identitas KD'!$D$41</f>
        <v>bertanggung jawab</v>
      </c>
      <c r="DR7" s="164" t="str">
        <f>'Identitas KD'!$D$42</f>
        <v>santun</v>
      </c>
      <c r="DS7" s="164" t="str">
        <f>'Identitas KD'!$D$43</f>
        <v>peduli</v>
      </c>
      <c r="DT7" s="165" t="str">
        <f>'Identitas KD'!$D$44</f>
        <v>percaya diri</v>
      </c>
      <c r="DU7" s="223" t="s">
        <v>214</v>
      </c>
      <c r="DV7" s="224" t="s">
        <v>215</v>
      </c>
      <c r="DW7" s="225" t="s">
        <v>216</v>
      </c>
      <c r="DX7" s="160" t="str">
        <f>'Identitas KD'!$D$35</f>
        <v>berdoa sebelum &amp; sesudah kegiatan</v>
      </c>
      <c r="DY7" s="161" t="str">
        <f>'Identitas KD'!$D$36</f>
        <v>memberi &amp; menjawab salam</v>
      </c>
      <c r="DZ7" s="161" t="str">
        <f>'Identitas KD'!$D$37</f>
        <v>sholat dzuhur berjamaah</v>
      </c>
      <c r="EA7" s="162" t="str">
        <f>'Identitas KD'!$D$38</f>
        <v>menunjukkan rasa syukur</v>
      </c>
      <c r="EB7" s="163" t="str">
        <f>'Identitas KD'!$D$39</f>
        <v>jujur</v>
      </c>
      <c r="EC7" s="164" t="str">
        <f>'Identitas KD'!$D$40</f>
        <v>disiplin</v>
      </c>
      <c r="ED7" s="164" t="str">
        <f>'Identitas KD'!$D$41</f>
        <v>bertanggung jawab</v>
      </c>
      <c r="EE7" s="164" t="str">
        <f>'Identitas KD'!$D$42</f>
        <v>santun</v>
      </c>
      <c r="EF7" s="164" t="str">
        <f>'Identitas KD'!$D$43</f>
        <v>peduli</v>
      </c>
      <c r="EG7" s="165" t="str">
        <f>'Identitas KD'!$D$44</f>
        <v>percaya diri</v>
      </c>
      <c r="EH7" s="226" t="s">
        <v>214</v>
      </c>
      <c r="EI7" s="227" t="s">
        <v>215</v>
      </c>
      <c r="EJ7" s="195" t="s">
        <v>216</v>
      </c>
      <c r="EK7" s="160" t="str">
        <f>'Identitas KD'!$D$35</f>
        <v>berdoa sebelum &amp; sesudah kegiatan</v>
      </c>
      <c r="EL7" s="161" t="str">
        <f>'Identitas KD'!$D$36</f>
        <v>memberi &amp; menjawab salam</v>
      </c>
      <c r="EM7" s="161" t="str">
        <f>'Identitas KD'!$D$37</f>
        <v>sholat dzuhur berjamaah</v>
      </c>
      <c r="EN7" s="162" t="str">
        <f>'Identitas KD'!$D$38</f>
        <v>menunjukkan rasa syukur</v>
      </c>
      <c r="EO7" s="163" t="str">
        <f>'Identitas KD'!$D$39</f>
        <v>jujur</v>
      </c>
      <c r="EP7" s="164" t="str">
        <f>'Identitas KD'!$D$40</f>
        <v>disiplin</v>
      </c>
      <c r="EQ7" s="164" t="str">
        <f>'Identitas KD'!$D$41</f>
        <v>bertanggung jawab</v>
      </c>
      <c r="ER7" s="164" t="str">
        <f>'Identitas KD'!$D$42</f>
        <v>santun</v>
      </c>
      <c r="ES7" s="164" t="str">
        <f>'Identitas KD'!$D$43</f>
        <v>peduli</v>
      </c>
      <c r="ET7" s="165" t="str">
        <f>'Identitas KD'!$D$44</f>
        <v>percaya diri</v>
      </c>
      <c r="EU7" s="228" t="s">
        <v>214</v>
      </c>
      <c r="EV7" s="229" t="s">
        <v>217</v>
      </c>
      <c r="EW7" s="230" t="s">
        <v>216</v>
      </c>
      <c r="EX7" s="160" t="str">
        <f>'Identitas KD'!$D$35</f>
        <v>berdoa sebelum &amp; sesudah kegiatan</v>
      </c>
      <c r="EY7" s="161" t="str">
        <f>'Identitas KD'!$D$36</f>
        <v>memberi &amp; menjawab salam</v>
      </c>
      <c r="EZ7" s="161" t="str">
        <f>'Identitas KD'!$D$37</f>
        <v>sholat dzuhur berjamaah</v>
      </c>
      <c r="FA7" s="162" t="str">
        <f>'Identitas KD'!$D$38</f>
        <v>menunjukkan rasa syukur</v>
      </c>
      <c r="FB7" s="163" t="str">
        <f>'Identitas KD'!$D$39</f>
        <v>jujur</v>
      </c>
      <c r="FC7" s="164" t="str">
        <f>'Identitas KD'!$D$40</f>
        <v>disiplin</v>
      </c>
      <c r="FD7" s="164" t="str">
        <f>'Identitas KD'!$D$41</f>
        <v>bertanggung jawab</v>
      </c>
      <c r="FE7" s="164" t="str">
        <f>'Identitas KD'!$D$42</f>
        <v>santun</v>
      </c>
      <c r="FF7" s="164" t="str">
        <f>'Identitas KD'!$D$43</f>
        <v>peduli</v>
      </c>
      <c r="FG7" s="165" t="str">
        <f>'Identitas KD'!$D$44</f>
        <v>percaya diri</v>
      </c>
      <c r="FH7" s="1276"/>
      <c r="FI7" s="1278"/>
    </row>
    <row r="8" spans="1:165" ht="16.5" customHeight="1" thickBot="1">
      <c r="A8" s="1286"/>
      <c r="B8" s="1286"/>
      <c r="C8" s="1290"/>
      <c r="D8" s="1318">
        <v>1</v>
      </c>
      <c r="E8" s="1319"/>
      <c r="F8" s="1319"/>
      <c r="G8" s="1319"/>
      <c r="H8" s="1320"/>
      <c r="I8" s="1318">
        <v>2</v>
      </c>
      <c r="J8" s="1319"/>
      <c r="K8" s="1319"/>
      <c r="L8" s="1319"/>
      <c r="M8" s="1320"/>
      <c r="N8" s="1318">
        <v>3</v>
      </c>
      <c r="O8" s="1319"/>
      <c r="P8" s="1319"/>
      <c r="Q8" s="1319"/>
      <c r="R8" s="1320"/>
      <c r="S8" s="1318">
        <v>4</v>
      </c>
      <c r="T8" s="1319"/>
      <c r="U8" s="1319"/>
      <c r="V8" s="1319"/>
      <c r="W8" s="1319"/>
      <c r="X8" s="1321">
        <v>5</v>
      </c>
      <c r="Y8" s="1322"/>
      <c r="Z8" s="1322">
        <v>6</v>
      </c>
      <c r="AA8" s="1322">
        <v>7</v>
      </c>
      <c r="AB8" s="1323">
        <v>8</v>
      </c>
      <c r="AC8" s="1321">
        <v>6</v>
      </c>
      <c r="AD8" s="1322"/>
      <c r="AE8" s="1322">
        <v>6</v>
      </c>
      <c r="AF8" s="1322">
        <v>7</v>
      </c>
      <c r="AG8" s="1323">
        <v>8</v>
      </c>
      <c r="AH8" s="1321">
        <v>7</v>
      </c>
      <c r="AI8" s="1322"/>
      <c r="AJ8" s="1322">
        <v>6</v>
      </c>
      <c r="AK8" s="1322">
        <v>7</v>
      </c>
      <c r="AL8" s="1323">
        <v>8</v>
      </c>
      <c r="AM8" s="1321">
        <v>8</v>
      </c>
      <c r="AN8" s="1322"/>
      <c r="AO8" s="1322">
        <v>6</v>
      </c>
      <c r="AP8" s="1322">
        <v>7</v>
      </c>
      <c r="AQ8" s="1323">
        <v>8</v>
      </c>
      <c r="AR8" s="1321">
        <v>9</v>
      </c>
      <c r="AS8" s="1322"/>
      <c r="AT8" s="1322">
        <v>6</v>
      </c>
      <c r="AU8" s="1322">
        <v>7</v>
      </c>
      <c r="AV8" s="1323">
        <v>8</v>
      </c>
      <c r="AW8" s="1321">
        <v>10</v>
      </c>
      <c r="AX8" s="1322"/>
      <c r="AY8" s="1322">
        <v>6</v>
      </c>
      <c r="AZ8" s="1322">
        <v>7</v>
      </c>
      <c r="BA8" s="1323">
        <v>8</v>
      </c>
      <c r="BB8" s="567">
        <v>4</v>
      </c>
      <c r="BC8" s="568">
        <v>3</v>
      </c>
      <c r="BD8" s="568">
        <v>2</v>
      </c>
      <c r="BE8" s="568">
        <v>1</v>
      </c>
      <c r="BF8" s="1293"/>
      <c r="BG8" s="1296"/>
      <c r="BH8" s="1299"/>
      <c r="BI8" s="567">
        <v>4</v>
      </c>
      <c r="BJ8" s="568">
        <v>3</v>
      </c>
      <c r="BK8" s="568">
        <v>2</v>
      </c>
      <c r="BL8" s="568">
        <v>1</v>
      </c>
      <c r="BM8" s="567">
        <v>4</v>
      </c>
      <c r="BN8" s="568">
        <v>3</v>
      </c>
      <c r="BO8" s="568">
        <v>2</v>
      </c>
      <c r="BP8" s="568">
        <v>1</v>
      </c>
      <c r="BQ8" s="567">
        <v>4</v>
      </c>
      <c r="BR8" s="568">
        <v>3</v>
      </c>
      <c r="BS8" s="568">
        <v>2</v>
      </c>
      <c r="BT8" s="568">
        <v>1</v>
      </c>
      <c r="BU8" s="567">
        <v>4</v>
      </c>
      <c r="BV8" s="568">
        <v>3</v>
      </c>
      <c r="BW8" s="568">
        <v>2</v>
      </c>
      <c r="BX8" s="568">
        <v>1</v>
      </c>
      <c r="BY8" s="567">
        <v>4</v>
      </c>
      <c r="BZ8" s="568">
        <v>3</v>
      </c>
      <c r="CA8" s="568">
        <v>2</v>
      </c>
      <c r="CB8" s="568">
        <v>1</v>
      </c>
      <c r="CC8" s="567">
        <v>4</v>
      </c>
      <c r="CD8" s="568">
        <v>3</v>
      </c>
      <c r="CE8" s="568">
        <v>2</v>
      </c>
      <c r="CF8" s="568">
        <v>1</v>
      </c>
      <c r="CG8" s="567">
        <v>4</v>
      </c>
      <c r="CH8" s="568">
        <v>3</v>
      </c>
      <c r="CI8" s="568">
        <v>2</v>
      </c>
      <c r="CJ8" s="568">
        <v>1</v>
      </c>
      <c r="CK8" s="567">
        <v>4</v>
      </c>
      <c r="CL8" s="568">
        <v>3</v>
      </c>
      <c r="CM8" s="568">
        <v>2</v>
      </c>
      <c r="CN8" s="568">
        <v>1</v>
      </c>
      <c r="CO8" s="567">
        <v>4</v>
      </c>
      <c r="CP8" s="568">
        <v>3</v>
      </c>
      <c r="CQ8" s="568">
        <v>2</v>
      </c>
      <c r="CR8" s="568">
        <v>1</v>
      </c>
      <c r="CS8" s="567">
        <v>4</v>
      </c>
      <c r="CT8" s="568">
        <v>3</v>
      </c>
      <c r="CU8" s="568">
        <v>2</v>
      </c>
      <c r="CV8" s="568">
        <v>1</v>
      </c>
      <c r="CW8" s="166">
        <v>1</v>
      </c>
      <c r="CX8" s="167">
        <v>2</v>
      </c>
      <c r="CY8" s="167">
        <v>3</v>
      </c>
      <c r="CZ8" s="167">
        <v>4</v>
      </c>
      <c r="DA8" s="168">
        <v>5</v>
      </c>
      <c r="DB8" s="168">
        <v>6</v>
      </c>
      <c r="DC8" s="168">
        <v>7</v>
      </c>
      <c r="DD8" s="168">
        <v>8</v>
      </c>
      <c r="DE8" s="168">
        <v>9</v>
      </c>
      <c r="DF8" s="168">
        <v>10</v>
      </c>
      <c r="DG8" s="489"/>
      <c r="DH8" s="170"/>
      <c r="DI8" s="170"/>
      <c r="DJ8" s="170"/>
      <c r="DK8" s="166">
        <v>1</v>
      </c>
      <c r="DL8" s="167">
        <v>2</v>
      </c>
      <c r="DM8" s="167">
        <v>3</v>
      </c>
      <c r="DN8" s="167">
        <v>4</v>
      </c>
      <c r="DO8" s="168">
        <v>5</v>
      </c>
      <c r="DP8" s="168">
        <v>6</v>
      </c>
      <c r="DQ8" s="168">
        <v>7</v>
      </c>
      <c r="DR8" s="168">
        <v>8</v>
      </c>
      <c r="DS8" s="168">
        <v>9</v>
      </c>
      <c r="DT8" s="168">
        <v>10</v>
      </c>
      <c r="DU8" s="231"/>
      <c r="DV8" s="231"/>
      <c r="DW8" s="231"/>
      <c r="DX8" s="166">
        <v>1</v>
      </c>
      <c r="DY8" s="167">
        <v>2</v>
      </c>
      <c r="DZ8" s="167">
        <v>3</v>
      </c>
      <c r="EA8" s="167">
        <v>4</v>
      </c>
      <c r="EB8" s="168">
        <v>5</v>
      </c>
      <c r="EC8" s="168">
        <v>6</v>
      </c>
      <c r="ED8" s="168">
        <v>7</v>
      </c>
      <c r="EE8" s="168">
        <v>8</v>
      </c>
      <c r="EF8" s="168">
        <v>9</v>
      </c>
      <c r="EG8" s="168">
        <v>10</v>
      </c>
      <c r="EH8" s="232"/>
      <c r="EI8" s="232"/>
      <c r="EJ8" s="232"/>
      <c r="EK8" s="166">
        <v>1</v>
      </c>
      <c r="EL8" s="167">
        <v>2</v>
      </c>
      <c r="EM8" s="167">
        <v>3</v>
      </c>
      <c r="EN8" s="167">
        <v>4</v>
      </c>
      <c r="EO8" s="168">
        <v>5</v>
      </c>
      <c r="EP8" s="168">
        <v>6</v>
      </c>
      <c r="EQ8" s="168">
        <v>7</v>
      </c>
      <c r="ER8" s="168">
        <v>8</v>
      </c>
      <c r="ES8" s="168">
        <v>9</v>
      </c>
      <c r="ET8" s="168">
        <v>10</v>
      </c>
      <c r="EU8" s="233"/>
      <c r="EV8" s="233"/>
      <c r="EW8" s="233"/>
      <c r="EX8" s="166">
        <v>1</v>
      </c>
      <c r="EY8" s="167">
        <v>2</v>
      </c>
      <c r="EZ8" s="167">
        <v>3</v>
      </c>
      <c r="FA8" s="167">
        <v>4</v>
      </c>
      <c r="FB8" s="168">
        <v>5</v>
      </c>
      <c r="FC8" s="168">
        <v>6</v>
      </c>
      <c r="FD8" s="168">
        <v>7</v>
      </c>
      <c r="FE8" s="168">
        <v>8</v>
      </c>
      <c r="FF8" s="168">
        <v>9</v>
      </c>
      <c r="FG8" s="168">
        <v>10</v>
      </c>
      <c r="FH8" s="170"/>
      <c r="FI8" s="1049" t="s">
        <v>834</v>
      </c>
    </row>
    <row r="9" spans="1:165" ht="16.5" customHeight="1" thickBot="1">
      <c r="A9" s="86">
        <v>1</v>
      </c>
      <c r="B9" s="87" t="str">
        <f>'Identitas Siswa'!B8</f>
        <v>1413131</v>
      </c>
      <c r="C9" s="83" t="str">
        <f>'Identitas Siswa'!D8</f>
        <v>Adiba Aulia Putri</v>
      </c>
      <c r="D9" s="569">
        <v>3</v>
      </c>
      <c r="E9" s="570"/>
      <c r="F9" s="570"/>
      <c r="G9" s="570"/>
      <c r="H9" s="571"/>
      <c r="I9" s="569">
        <v>3</v>
      </c>
      <c r="J9" s="570"/>
      <c r="K9" s="570"/>
      <c r="L9" s="570"/>
      <c r="M9" s="571"/>
      <c r="N9" s="569"/>
      <c r="O9" s="570">
        <v>3</v>
      </c>
      <c r="P9" s="570"/>
      <c r="Q9" s="570"/>
      <c r="R9" s="571"/>
      <c r="S9" s="569"/>
      <c r="T9" s="570"/>
      <c r="U9" s="570"/>
      <c r="V9" s="570"/>
      <c r="W9" s="571"/>
      <c r="X9" s="569">
        <v>3</v>
      </c>
      <c r="Y9" s="570"/>
      <c r="Z9" s="570"/>
      <c r="AA9" s="570"/>
      <c r="AB9" s="571"/>
      <c r="AC9" s="569">
        <v>4</v>
      </c>
      <c r="AD9" s="570"/>
      <c r="AE9" s="570"/>
      <c r="AF9" s="570"/>
      <c r="AG9" s="571"/>
      <c r="AH9" s="569">
        <v>3</v>
      </c>
      <c r="AI9" s="570"/>
      <c r="AJ9" s="570"/>
      <c r="AK9" s="570"/>
      <c r="AL9" s="571"/>
      <c r="AM9" s="569">
        <v>3</v>
      </c>
      <c r="AN9" s="570"/>
      <c r="AO9" s="570"/>
      <c r="AP9" s="570"/>
      <c r="AQ9" s="571"/>
      <c r="AR9" s="569">
        <v>3</v>
      </c>
      <c r="AS9" s="570"/>
      <c r="AT9" s="570"/>
      <c r="AU9" s="570"/>
      <c r="AV9" s="571"/>
      <c r="AW9" s="569">
        <v>3</v>
      </c>
      <c r="AX9" s="570"/>
      <c r="AY9" s="570"/>
      <c r="AZ9" s="570"/>
      <c r="BA9" s="590"/>
      <c r="BB9" s="569">
        <f t="shared" ref="BB9:BB58" si="0">COUNTIF(D9:BA9,4)</f>
        <v>1</v>
      </c>
      <c r="BC9" s="570">
        <f>COUNTIF(D9:BA9,3)</f>
        <v>8</v>
      </c>
      <c r="BD9" s="570">
        <f>COUNTIF(D9:BA9,2)</f>
        <v>0</v>
      </c>
      <c r="BE9" s="571">
        <f>COUNTIF(D9:BA9,1)</f>
        <v>0</v>
      </c>
      <c r="BF9" s="731">
        <f>IF(SUM(BB9:BE9)=0,"",IF(MAX(BB9:BE9)=BB9,4,IF(MAX(BB9:BE9)=BC9,3,IF(MAX(BB9:BE9)=BD9,2,1))))</f>
        <v>3</v>
      </c>
      <c r="BG9" s="579" t="str">
        <f>IF(BF9="","",IF(BF9=4,"SB",IF(BF9=3,"B",IF(BF9=2,"C","K"))))</f>
        <v>B</v>
      </c>
      <c r="BH9" s="580" t="str">
        <f>IF(BF9="","",IF(BF9&gt;=Menu!$D$26,"T","TT"))</f>
        <v>T</v>
      </c>
      <c r="BI9" s="569">
        <f>COUNTIF(D9:H9,4)</f>
        <v>0</v>
      </c>
      <c r="BJ9" s="570">
        <f>COUNTIF(D9:H9,3)</f>
        <v>1</v>
      </c>
      <c r="BK9" s="570">
        <f>COUNTIF(D9:H9,2)</f>
        <v>0</v>
      </c>
      <c r="BL9" s="571">
        <f>COUNTIF(D9:H9,1)</f>
        <v>0</v>
      </c>
      <c r="BM9" s="569">
        <f>COUNTIF(I9:M9,4)</f>
        <v>0</v>
      </c>
      <c r="BN9" s="570">
        <f>COUNTIF(I9:M9,3)</f>
        <v>1</v>
      </c>
      <c r="BO9" s="570">
        <f>COUNTIF(I9:M9,2)</f>
        <v>0</v>
      </c>
      <c r="BP9" s="571">
        <f>COUNTIF(I9:M9,1)</f>
        <v>0</v>
      </c>
      <c r="BQ9" s="569">
        <f>COUNTIF(N9:R9,4)</f>
        <v>0</v>
      </c>
      <c r="BR9" s="570">
        <f>COUNTIF(N9:R9,3)</f>
        <v>1</v>
      </c>
      <c r="BS9" s="570">
        <f>COUNTIF(N9:R9,2)</f>
        <v>0</v>
      </c>
      <c r="BT9" s="571">
        <f>COUNTIF(N9:R9,1)</f>
        <v>0</v>
      </c>
      <c r="BU9" s="569">
        <f>COUNTIF(S9:W9,4)</f>
        <v>0</v>
      </c>
      <c r="BV9" s="570">
        <f>COUNTIF(S9:W9,3)</f>
        <v>0</v>
      </c>
      <c r="BW9" s="570">
        <f>COUNTIF(S9:W9,2)</f>
        <v>0</v>
      </c>
      <c r="BX9" s="571">
        <f>COUNTIF(S9:W9,1)</f>
        <v>0</v>
      </c>
      <c r="BY9" s="569">
        <f>COUNTIF(X9:AB9,4)</f>
        <v>0</v>
      </c>
      <c r="BZ9" s="570">
        <f>COUNTIF(X9:AB9,3)</f>
        <v>1</v>
      </c>
      <c r="CA9" s="570">
        <f>COUNTIF(X9:AB9,2)</f>
        <v>0</v>
      </c>
      <c r="CB9" s="571">
        <f>COUNTIF(X9:AB9,1)</f>
        <v>0</v>
      </c>
      <c r="CC9" s="569">
        <f>COUNTIF(AC9:AG9,4)</f>
        <v>1</v>
      </c>
      <c r="CD9" s="570">
        <f>COUNTIF(AC9:AG9,3)</f>
        <v>0</v>
      </c>
      <c r="CE9" s="570">
        <f>COUNTIF(AC9:AG9,2)</f>
        <v>0</v>
      </c>
      <c r="CF9" s="571">
        <f>COUNTIF(AC9:AG9,1)</f>
        <v>0</v>
      </c>
      <c r="CG9" s="569">
        <f>COUNTIF(AH9:AL9,4)</f>
        <v>0</v>
      </c>
      <c r="CH9" s="570">
        <f>COUNTIF(AH9:AL9,3)</f>
        <v>1</v>
      </c>
      <c r="CI9" s="570">
        <f>COUNTIF(AH9:AL9,2)</f>
        <v>0</v>
      </c>
      <c r="CJ9" s="571">
        <f>COUNTIF(AH9:AL9,1)</f>
        <v>0</v>
      </c>
      <c r="CK9" s="569">
        <f>COUNTIF(AM9:AQ9,4)</f>
        <v>0</v>
      </c>
      <c r="CL9" s="570">
        <f>COUNTIF(AM9:AQ9,3)</f>
        <v>1</v>
      </c>
      <c r="CM9" s="570">
        <f>COUNTIF(AM9:AQ9,2)</f>
        <v>0</v>
      </c>
      <c r="CN9" s="571">
        <f>COUNTIF(AM9:AQ9,1)</f>
        <v>0</v>
      </c>
      <c r="CO9" s="569">
        <f>COUNTIF(AR9:AV9,4)</f>
        <v>0</v>
      </c>
      <c r="CP9" s="570">
        <f>COUNTIF(AR9:AV9,3)</f>
        <v>1</v>
      </c>
      <c r="CQ9" s="570">
        <f>COUNTIF(AR9:AV9,2)</f>
        <v>0</v>
      </c>
      <c r="CR9" s="571">
        <f>COUNTIF(AR9:AV9,1)</f>
        <v>0</v>
      </c>
      <c r="CS9" s="569">
        <f>COUNTIF(AW9:BA9,4)</f>
        <v>0</v>
      </c>
      <c r="CT9" s="570">
        <f>COUNTIF(AW9:BA9,3)</f>
        <v>1</v>
      </c>
      <c r="CU9" s="570">
        <f>COUNTIF(AW9:BA9,2)</f>
        <v>0</v>
      </c>
      <c r="CV9" s="590">
        <f>COUNTIF(AW9:BA9,1)</f>
        <v>0</v>
      </c>
      <c r="CW9" s="596">
        <f>IF(SUM(BI9:BL9)=0,"",IF(MAX(BI9:BL9)=BI9,4,IF(MAX(BI9:BL9)=BJ9,3,IF(MAX(BI9:BL9)=BK9,2,1))))</f>
        <v>3</v>
      </c>
      <c r="CX9" s="587">
        <f>IF(SUM(BM9:BP9)=0,"",IF(MAX(BM9:BP9)=BM9,4,IF(MAX(BM9:BP9)=BN9,3,IF(MAX(BM9:BP9)=BO9,2,1))))</f>
        <v>3</v>
      </c>
      <c r="CY9" s="587">
        <f>IF(SUM(BQ9:BT9)=0,"",IF(MAX(BQ9:BT9)=BQ9,4,IF(MAX(BQ9:BT9)=BR9,3,IF(MAX(BQ9:BT9)=BS9,2,1))))</f>
        <v>3</v>
      </c>
      <c r="CZ9" s="587" t="str">
        <f>IF(SUM(BU9:BX9)=0,"",IF(MAX(BU9:BX9)=BU9,4,IF(MAX(BU9:BX9)=BV9,3,IF(MAX(BU9:BX9)=BW9,2,1))))</f>
        <v/>
      </c>
      <c r="DA9" s="587">
        <f>IF(SUM(BY9:CB9)=0,"",IF(MAX(BY9:CB9)=BY9,4,IF(MAX(BY9:CB9)=BZ9,3,IF(MAX(BY9:CB9)=CA9,2,1))))</f>
        <v>3</v>
      </c>
      <c r="DB9" s="587">
        <f>IF(SUM(CC9:CF9)=0,"",IF(MAX(CC9:CF9)=CC9,4,IF(MAX(CC9:CF9)=CD9,3,IF(MAX(CC9:CF9)=CE9,2,1))))</f>
        <v>4</v>
      </c>
      <c r="DC9" s="587">
        <f>IF(SUM(CG9:CJ9)=0,"",IF(MAX(CG9:CJ9)=CG9,4,IF(MAX(CG9:CJ9)=CH9,3,IF(MAX(CG9:CJ9)=CI9,2,1))))</f>
        <v>3</v>
      </c>
      <c r="DD9" s="587">
        <f>IF(SUM(CK9:CN9)=0,"",IF(MAX(CK9:CN9)=CK9,4,IF(MAX(CK9:CN9)=CL9,3,IF(MAX(CK9:CN9)=CM9,2,1))))</f>
        <v>3</v>
      </c>
      <c r="DE9" s="597">
        <f>IF(SUM(CO9:CR9)=0,"",IF(MAX(CO9:CR9)=CO9,4,IF(MAX(CO9:CR9)=CP9,3,IF(MAX(CO9:CR9)=CQ9,2,1))))</f>
        <v>3</v>
      </c>
      <c r="DF9" s="594">
        <f>IF(SUM(CS9:CV9)=0,"",IF(MAX(CS9:CV9)=CS9,4,IF(MAX(CS9:CV9)=CT9,3,IF(MAX(CS9:CV9)=CU9,2,1))))</f>
        <v>3</v>
      </c>
      <c r="DG9" s="592">
        <f>EJ9+EW9</f>
        <v>8</v>
      </c>
      <c r="DH9" s="88" t="str">
        <f>IF(BF9="","",IF(BF9=4,"Sikapnya secara umum sangat baik. ",IF(BF9=3,"Sikapnya secara umum baik. ",IF(BF9=2,"Sikapnya secara umum cukup. ","Sikapnya secara umum kurang. "))))</f>
        <v xml:space="preserve">Sikapnya secara umum baik. </v>
      </c>
      <c r="DI9" s="169"/>
      <c r="DJ9" s="169" t="str">
        <f>IF(BF9="","",IF(BF9&gt;=3.34,"Sangat terbiasa ",IF(BF9&gt;=2.66,"Sudah terbiasa ","Belum terbiasa ")))</f>
        <v xml:space="preserve">Sudah terbiasa </v>
      </c>
      <c r="DK9" s="234">
        <f t="shared" ref="DK9:DT9" si="1">IF(CW9="","",IF(CW9&gt;=4,1,IF(CW9&gt;=$BF$59,2,IF(CW9&lt;$BF$59,3,""))))</f>
        <v>2</v>
      </c>
      <c r="DL9" s="235">
        <f t="shared" si="1"/>
        <v>2</v>
      </c>
      <c r="DM9" s="235">
        <f t="shared" si="1"/>
        <v>2</v>
      </c>
      <c r="DN9" s="235" t="str">
        <f t="shared" si="1"/>
        <v/>
      </c>
      <c r="DO9" s="235">
        <f t="shared" si="1"/>
        <v>2</v>
      </c>
      <c r="DP9" s="235">
        <f t="shared" si="1"/>
        <v>1</v>
      </c>
      <c r="DQ9" s="235">
        <f t="shared" si="1"/>
        <v>2</v>
      </c>
      <c r="DR9" s="235">
        <f t="shared" si="1"/>
        <v>2</v>
      </c>
      <c r="DS9" s="235">
        <f t="shared" si="1"/>
        <v>2</v>
      </c>
      <c r="DT9" s="235">
        <f t="shared" si="1"/>
        <v>2</v>
      </c>
      <c r="DU9" s="236" t="str">
        <f>IF(DW9&gt;=1,"Sangat terbiasa dalam hal ","")</f>
        <v xml:space="preserve">Sangat terbiasa dalam hal </v>
      </c>
      <c r="DV9" s="210" t="str">
        <f>IF(AND(DW9&gt;=1,DG9&gt;=1),". ",IF(AND(DW9&gt;=1,DG9&lt;1),". ",""))</f>
        <v xml:space="preserve">. </v>
      </c>
      <c r="DW9" s="237">
        <f>IF(COUNT(DK9:DT9)&gt;0,COUNTIF(DK9:DT9,1))</f>
        <v>1</v>
      </c>
      <c r="DX9" s="238" t="str">
        <f>IF(DK9="","",IF(DK9=1,DX$7,""))</f>
        <v/>
      </c>
      <c r="DY9" s="238" t="str">
        <f>IF(DL9="","",IF(DL9=1,DY$7,""))</f>
        <v/>
      </c>
      <c r="DZ9" s="238" t="str">
        <f t="shared" ref="DZ9:EG10" si="2">IF(DM9="","",IF(DM9=1,DZ$7,""))</f>
        <v/>
      </c>
      <c r="EA9" s="238" t="str">
        <f t="shared" si="2"/>
        <v/>
      </c>
      <c r="EB9" s="238" t="str">
        <f t="shared" si="2"/>
        <v/>
      </c>
      <c r="EC9" s="238" t="str">
        <f t="shared" si="2"/>
        <v>disiplin</v>
      </c>
      <c r="ED9" s="238" t="str">
        <f t="shared" si="2"/>
        <v/>
      </c>
      <c r="EE9" s="238" t="str">
        <f t="shared" si="2"/>
        <v/>
      </c>
      <c r="EF9" s="238" t="str">
        <f t="shared" si="2"/>
        <v/>
      </c>
      <c r="EG9" s="238" t="str">
        <f t="shared" si="2"/>
        <v/>
      </c>
      <c r="EH9" s="239" t="str">
        <f>IF(EJ9&gt;=1,"Sudah terbiasa dalam hal ","")</f>
        <v xml:space="preserve">Sudah terbiasa dalam hal </v>
      </c>
      <c r="EI9" s="207" t="str">
        <f>IF(AND(EJ9&gt;=1,EW9&gt;=1),". ",IF(AND(EJ9&gt;=1,EW9&lt;1),". ",""))</f>
        <v xml:space="preserve">. </v>
      </c>
      <c r="EJ9" s="240">
        <f>IF(COUNT(DK9:DT9)&gt;0,COUNTIF(DK9:DT9,2))</f>
        <v>8</v>
      </c>
      <c r="EK9" s="241" t="str">
        <f>IF(DK9="","",IF(DK9=2,EK$7,""))</f>
        <v>berdoa sebelum &amp; sesudah kegiatan</v>
      </c>
      <c r="EL9" s="241" t="str">
        <f t="shared" ref="EL9:ET10" si="3">IF(DL9="","",IF(DL9=2,EL$7,""))</f>
        <v>memberi &amp; menjawab salam</v>
      </c>
      <c r="EM9" s="241" t="str">
        <f t="shared" si="3"/>
        <v>sholat dzuhur berjamaah</v>
      </c>
      <c r="EN9" s="241" t="str">
        <f t="shared" si="3"/>
        <v/>
      </c>
      <c r="EO9" s="241" t="str">
        <f t="shared" si="3"/>
        <v>jujur</v>
      </c>
      <c r="EP9" s="241" t="str">
        <f t="shared" si="3"/>
        <v/>
      </c>
      <c r="EQ9" s="241" t="str">
        <f t="shared" si="3"/>
        <v>bertanggung jawab</v>
      </c>
      <c r="ER9" s="241" t="str">
        <f t="shared" si="3"/>
        <v>santun</v>
      </c>
      <c r="ES9" s="241" t="str">
        <f t="shared" si="3"/>
        <v>peduli</v>
      </c>
      <c r="ET9" s="241" t="str">
        <f t="shared" si="3"/>
        <v>percaya diri</v>
      </c>
      <c r="EU9" s="242" t="str">
        <f>IF(EW9&gt;=1,"Perlu dibiasakan untuk ","")</f>
        <v/>
      </c>
      <c r="EV9" s="242" t="str">
        <f>IF(EW9&gt;=1,".","")</f>
        <v/>
      </c>
      <c r="EW9" s="243">
        <f>IF(COUNT(DK9:DT9)&gt;0,COUNTIF(DK9:DT9,3))</f>
        <v>0</v>
      </c>
      <c r="EX9" s="242" t="str">
        <f>IF(DK9="","",IF(DK9=3,EX$7,""))</f>
        <v/>
      </c>
      <c r="EY9" s="242" t="str">
        <f t="shared" ref="EY9:FG10" si="4">IF(DL9="","",IF(DL9=3,EY$7,""))</f>
        <v/>
      </c>
      <c r="EZ9" s="242" t="str">
        <f t="shared" si="4"/>
        <v/>
      </c>
      <c r="FA9" s="242" t="str">
        <f t="shared" si="4"/>
        <v/>
      </c>
      <c r="FB9" s="242" t="str">
        <f t="shared" si="4"/>
        <v/>
      </c>
      <c r="FC9" s="242" t="str">
        <f t="shared" si="4"/>
        <v/>
      </c>
      <c r="FD9" s="242" t="str">
        <f t="shared" si="4"/>
        <v/>
      </c>
      <c r="FE9" s="242" t="str">
        <f t="shared" si="4"/>
        <v/>
      </c>
      <c r="FF9" s="242" t="str">
        <f t="shared" si="4"/>
        <v/>
      </c>
      <c r="FG9" s="242" t="str">
        <f t="shared" si="4"/>
        <v/>
      </c>
      <c r="FH9" s="171" t="str">
        <f>CONCATENATE(DH9,DU9,DX9,DY9,DZ9,EA9,EB9,EC9,ED9,EE9,EF9,EG9,DV9,EH9,EK9,EL9,EM9,EN9,EO9,EP9,EQ9,ER9,ES9,ET9,EI9,EU9,EX9,EY9,EZ9,FA9,FB9,FC9,FD9,FE9,FF9,FG9,EV9)</f>
        <v xml:space="preserve">Sikapnya secara umum baik. Sangat terbiasa dalam hal disiplin. Sudah terbiasa dalam hal berdoa sebelum &amp; sesudah kegiatanmemberi &amp; menjawab salamsholat dzuhur berjamaahjujurbertanggung jawabsantunpedulipercaya diri. </v>
      </c>
      <c r="FI9" s="174" t="str">
        <f>FH9</f>
        <v xml:space="preserve">Sikapnya secara umum baik. Sangat terbiasa dalam hal disiplin. Sudah terbiasa dalam hal berdoa sebelum &amp; sesudah kegiatanmemberi &amp; menjawab salamsholat dzuhur berjamaahjujurbertanggung jawabsantunpedulipercaya diri. </v>
      </c>
    </row>
    <row r="10" spans="1:165" ht="16.5" customHeight="1" thickBot="1">
      <c r="A10" s="46">
        <v>2</v>
      </c>
      <c r="B10" s="85" t="str">
        <f>'Identitas Siswa'!B9</f>
        <v>1413137</v>
      </c>
      <c r="C10" s="50" t="str">
        <f>'Identitas Siswa'!D9</f>
        <v>Alan</v>
      </c>
      <c r="D10" s="572"/>
      <c r="E10" s="573"/>
      <c r="F10" s="573"/>
      <c r="G10" s="573"/>
      <c r="H10" s="574"/>
      <c r="I10" s="572"/>
      <c r="J10" s="573"/>
      <c r="K10" s="573"/>
      <c r="L10" s="573"/>
      <c r="M10" s="574"/>
      <c r="N10" s="572"/>
      <c r="O10" s="573"/>
      <c r="P10" s="573"/>
      <c r="Q10" s="573"/>
      <c r="R10" s="574"/>
      <c r="S10" s="572"/>
      <c r="T10" s="573"/>
      <c r="U10" s="573"/>
      <c r="V10" s="573"/>
      <c r="W10" s="574"/>
      <c r="X10" s="572"/>
      <c r="Y10" s="573"/>
      <c r="Z10" s="573"/>
      <c r="AA10" s="573"/>
      <c r="AB10" s="574"/>
      <c r="AC10" s="572"/>
      <c r="AD10" s="573"/>
      <c r="AE10" s="573"/>
      <c r="AF10" s="573"/>
      <c r="AG10" s="574"/>
      <c r="AH10" s="572"/>
      <c r="AI10" s="573"/>
      <c r="AJ10" s="573"/>
      <c r="AK10" s="573"/>
      <c r="AL10" s="574"/>
      <c r="AM10" s="572"/>
      <c r="AN10" s="573"/>
      <c r="AO10" s="573"/>
      <c r="AP10" s="573"/>
      <c r="AQ10" s="574"/>
      <c r="AR10" s="572"/>
      <c r="AS10" s="573"/>
      <c r="AT10" s="573"/>
      <c r="AU10" s="573"/>
      <c r="AV10" s="574"/>
      <c r="AW10" s="572"/>
      <c r="AX10" s="573"/>
      <c r="AY10" s="573"/>
      <c r="AZ10" s="573"/>
      <c r="BA10" s="591"/>
      <c r="BB10" s="572">
        <f t="shared" si="0"/>
        <v>0</v>
      </c>
      <c r="BC10" s="573">
        <f t="shared" ref="BC10:BC58" si="5">COUNTIF(D10:BA10,3)</f>
        <v>0</v>
      </c>
      <c r="BD10" s="573">
        <f t="shared" ref="BD10:BD58" si="6">COUNTIF(D10:BA10,2)</f>
        <v>0</v>
      </c>
      <c r="BE10" s="574">
        <f t="shared" ref="BE10:BE58" si="7">COUNTIF(D10:BA10,1)</f>
        <v>0</v>
      </c>
      <c r="BF10" s="732" t="str">
        <f t="shared" ref="BF10:BF58" si="8">IF(SUM(BB10:BE10)=0,"",IF(MAX(BB10:BE10)=BB10,4,IF(MAX(BB10:BE10)=BC10,3,IF(MAX(BB10:BE10)=BD10,2,1))))</f>
        <v/>
      </c>
      <c r="BG10" s="581" t="str">
        <f t="shared" ref="BG10:BG58" si="9">IF(BF10="","",IF(BF10=4,"SB",IF(BF10=3,"B",IF(BF10=2,"C","K"))))</f>
        <v/>
      </c>
      <c r="BH10" s="582" t="str">
        <f>IF(BF10="","",IF(BF10&gt;=Menu!$D$26,"T","TT"))</f>
        <v/>
      </c>
      <c r="BI10" s="572">
        <f t="shared" ref="BI10:BI58" si="10">COUNTIF(D10:H10,4)</f>
        <v>0</v>
      </c>
      <c r="BJ10" s="573">
        <f t="shared" ref="BJ10:BJ58" si="11">COUNTIF(D10:H10,3)</f>
        <v>0</v>
      </c>
      <c r="BK10" s="573">
        <f t="shared" ref="BK10:BK58" si="12">COUNTIF(D10:H10,2)</f>
        <v>0</v>
      </c>
      <c r="BL10" s="574">
        <f t="shared" ref="BL10:BL58" si="13">COUNTIF(D10:H10,1)</f>
        <v>0</v>
      </c>
      <c r="BM10" s="572">
        <f t="shared" ref="BM10:BM58" si="14">COUNTIF(I10:M10,4)</f>
        <v>0</v>
      </c>
      <c r="BN10" s="573">
        <f t="shared" ref="BN10:BN58" si="15">COUNTIF(I10:M10,3)</f>
        <v>0</v>
      </c>
      <c r="BO10" s="573">
        <f t="shared" ref="BO10:BO58" si="16">COUNTIF(I10:M10,2)</f>
        <v>0</v>
      </c>
      <c r="BP10" s="574">
        <f t="shared" ref="BP10:BP58" si="17">COUNTIF(I10:M10,1)</f>
        <v>0</v>
      </c>
      <c r="BQ10" s="572">
        <f t="shared" ref="BQ10:BQ58" si="18">COUNTIF(N10:R10,4)</f>
        <v>0</v>
      </c>
      <c r="BR10" s="573">
        <f t="shared" ref="BR10:BR58" si="19">COUNTIF(N10:R10,3)</f>
        <v>0</v>
      </c>
      <c r="BS10" s="573">
        <f t="shared" ref="BS10:BS58" si="20">COUNTIF(N10:R10,2)</f>
        <v>0</v>
      </c>
      <c r="BT10" s="574">
        <f t="shared" ref="BT10:BT58" si="21">COUNTIF(N10:R10,1)</f>
        <v>0</v>
      </c>
      <c r="BU10" s="572">
        <f t="shared" ref="BU10:BU58" si="22">COUNTIF(S10:W10,4)</f>
        <v>0</v>
      </c>
      <c r="BV10" s="573">
        <f t="shared" ref="BV10:BV58" si="23">COUNTIF(S10:W10,3)</f>
        <v>0</v>
      </c>
      <c r="BW10" s="573">
        <f t="shared" ref="BW10:BW58" si="24">COUNTIF(S10:W10,2)</f>
        <v>0</v>
      </c>
      <c r="BX10" s="574">
        <f t="shared" ref="BX10:BX58" si="25">COUNTIF(S10:W10,1)</f>
        <v>0</v>
      </c>
      <c r="BY10" s="572">
        <f t="shared" ref="BY10:BY58" si="26">COUNTIF(X10:AB10,4)</f>
        <v>0</v>
      </c>
      <c r="BZ10" s="573">
        <f t="shared" ref="BZ10:BZ58" si="27">COUNTIF(X10:AB10,3)</f>
        <v>0</v>
      </c>
      <c r="CA10" s="573">
        <f t="shared" ref="CA10:CA58" si="28">COUNTIF(X10:AB10,2)</f>
        <v>0</v>
      </c>
      <c r="CB10" s="574">
        <f t="shared" ref="CB10:CB58" si="29">COUNTIF(X10:AB10,1)</f>
        <v>0</v>
      </c>
      <c r="CC10" s="572">
        <f t="shared" ref="CC10:CC58" si="30">COUNTIF(AC10:AG10,4)</f>
        <v>0</v>
      </c>
      <c r="CD10" s="573">
        <f t="shared" ref="CD10:CD58" si="31">COUNTIF(AC10:AG10,3)</f>
        <v>0</v>
      </c>
      <c r="CE10" s="573">
        <f t="shared" ref="CE10:CE58" si="32">COUNTIF(AC10:AG10,2)</f>
        <v>0</v>
      </c>
      <c r="CF10" s="574">
        <f t="shared" ref="CF10:CF58" si="33">COUNTIF(AC10:AG10,1)</f>
        <v>0</v>
      </c>
      <c r="CG10" s="572">
        <f t="shared" ref="CG10:CG58" si="34">COUNTIF(AH10:AL10,4)</f>
        <v>0</v>
      </c>
      <c r="CH10" s="573">
        <f t="shared" ref="CH10:CH58" si="35">COUNTIF(AH10:AL10,3)</f>
        <v>0</v>
      </c>
      <c r="CI10" s="573">
        <f t="shared" ref="CI10:CI58" si="36">COUNTIF(AH10:AL10,2)</f>
        <v>0</v>
      </c>
      <c r="CJ10" s="574">
        <f t="shared" ref="CJ10:CJ58" si="37">COUNTIF(AH10:AL10,1)</f>
        <v>0</v>
      </c>
      <c r="CK10" s="572">
        <f t="shared" ref="CK10:CK58" si="38">COUNTIF(AM10:AQ10,4)</f>
        <v>0</v>
      </c>
      <c r="CL10" s="573">
        <f t="shared" ref="CL10:CL58" si="39">COUNTIF(AM10:AQ10,3)</f>
        <v>0</v>
      </c>
      <c r="CM10" s="573">
        <f t="shared" ref="CM10:CM58" si="40">COUNTIF(AM10:AQ10,2)</f>
        <v>0</v>
      </c>
      <c r="CN10" s="574">
        <f t="shared" ref="CN10:CN58" si="41">COUNTIF(AM10:AQ10,1)</f>
        <v>0</v>
      </c>
      <c r="CO10" s="572">
        <f t="shared" ref="CO10:CO58" si="42">COUNTIF(AR10:AV10,4)</f>
        <v>0</v>
      </c>
      <c r="CP10" s="573">
        <f t="shared" ref="CP10:CP58" si="43">COUNTIF(AR10:AV10,3)</f>
        <v>0</v>
      </c>
      <c r="CQ10" s="573">
        <f t="shared" ref="CQ10:CQ58" si="44">COUNTIF(AR10:AV10,2)</f>
        <v>0</v>
      </c>
      <c r="CR10" s="574">
        <f t="shared" ref="CR10:CR58" si="45">COUNTIF(AR10:AV10,1)</f>
        <v>0</v>
      </c>
      <c r="CS10" s="572">
        <f t="shared" ref="CS10:CS58" si="46">COUNTIF(AW10:BA10,4)</f>
        <v>0</v>
      </c>
      <c r="CT10" s="573">
        <f t="shared" ref="CT10:CT58" si="47">COUNTIF(AW10:BA10,3)</f>
        <v>0</v>
      </c>
      <c r="CU10" s="573">
        <f t="shared" ref="CU10:CU58" si="48">COUNTIF(AW10:BA10,2)</f>
        <v>0</v>
      </c>
      <c r="CV10" s="591">
        <f t="shared" ref="CV10:CV58" si="49">COUNTIF(AW10:BA10,1)</f>
        <v>0</v>
      </c>
      <c r="CW10" s="589" t="str">
        <f t="shared" ref="CW10:CW58" si="50">IF(SUM(BI10:BL10)=0,"",IF(MAX(BI10:BL10)=BI10,4,IF(MAX(BI10:BL10)=BJ10,3,IF(MAX(BI10:BL10)=BK10,2,1))))</f>
        <v/>
      </c>
      <c r="CX10" s="586" t="str">
        <f t="shared" ref="CX10:CX58" si="51">IF(SUM(BM10:BP10)=0,"",IF(MAX(BM10:BP10)=BM10,4,IF(MAX(BM10:BP10)=BN10,3,IF(MAX(BM10:BP10)=BO10,2,1))))</f>
        <v/>
      </c>
      <c r="CY10" s="586" t="str">
        <f t="shared" ref="CY10:CY58" si="52">IF(SUM(BQ10:BT10)=0,"",IF(MAX(BQ10:BT10)=BQ10,4,IF(MAX(BQ10:BT10)=BR10,3,IF(MAX(BQ10:BT10)=BS10,2,1))))</f>
        <v/>
      </c>
      <c r="CZ10" s="586" t="str">
        <f t="shared" ref="CZ10:CZ58" si="53">IF(SUM(BU10:BX10)=0,"",IF(MAX(BU10:BX10)=BU10,4,IF(MAX(BU10:BX10)=BV10,3,IF(MAX(BU10:BX10)=BW10,2,1))))</f>
        <v/>
      </c>
      <c r="DA10" s="586" t="str">
        <f t="shared" ref="DA10:DA58" si="54">IF(SUM(BY10:CB10)=0,"",IF(MAX(BY10:CB10)=BY10,4,IF(MAX(BY10:CB10)=BZ10,3,IF(MAX(BY10:CB10)=CA10,2,1))))</f>
        <v/>
      </c>
      <c r="DB10" s="586" t="str">
        <f t="shared" ref="DB10:DB58" si="55">IF(SUM(CC10:CF10)=0,"",IF(MAX(CC10:CF10)=CC10,4,IF(MAX(CC10:CF10)=CD10,3,IF(MAX(CC10:CF10)=CE10,2,1))))</f>
        <v/>
      </c>
      <c r="DC10" s="586" t="str">
        <f t="shared" ref="DC10:DC58" si="56">IF(SUM(CG10:CJ10)=0,"",IF(MAX(CG10:CJ10)=CG10,4,IF(MAX(CG10:CJ10)=CH10,3,IF(MAX(CG10:CJ10)=CI10,2,1))))</f>
        <v/>
      </c>
      <c r="DD10" s="586" t="str">
        <f t="shared" ref="DD10:DD58" si="57">IF(SUM(CK10:CN10)=0,"",IF(MAX(CK10:CN10)=CK10,4,IF(MAX(CK10:CN10)=CL10,3,IF(MAX(CK10:CN10)=CM10,2,1))))</f>
        <v/>
      </c>
      <c r="DE10" s="598" t="str">
        <f t="shared" ref="DE10:DE58" si="58">IF(SUM(CO10:CR10)=0,"",IF(MAX(CO10:CR10)=CO10,4,IF(MAX(CO10:CR10)=CP10,3,IF(MAX(CO10:CR10)=CQ10,2,1))))</f>
        <v/>
      </c>
      <c r="DF10" s="594" t="str">
        <f t="shared" ref="DF10:DF58" si="59">IF(SUM(CS10:CV10)=0,"",IF(MAX(CS10:CV10)=CS10,4,IF(MAX(CS10:CV10)=CT10,3,IF(MAX(CS10:CV10)=CU10,2,1))))</f>
        <v/>
      </c>
      <c r="DG10" s="592">
        <f t="shared" ref="DG10:DG58" si="60">EJ10+EW10</f>
        <v>0</v>
      </c>
      <c r="DH10" s="566" t="str">
        <f t="shared" ref="DH10:DH58" si="61">IF(BF10="","",IF(BF10=4,"Sikapnya secara umum sangat baik. ",IF(BF10=3,"Sikapnya secara umum baik. ",IF(BF10=2,"Sikapnya secara umum cukup. ","Sikapnya secara umum kurang. "))))</f>
        <v/>
      </c>
      <c r="DI10" s="169"/>
      <c r="DJ10" s="169" t="str">
        <f t="shared" ref="DJ10" si="62">IF(BF10="","",IF(BF10&gt;=3.34,"Sangat terbiasa ",IF(BF10&gt;=2.66,"Sudah terbiasa ","Belum terbiasa ")))</f>
        <v/>
      </c>
      <c r="DK10" s="234" t="str">
        <f t="shared" ref="DK10:DK58" si="63">IF(CW10="","",IF(CW10&gt;=4,1,IF(CW10&gt;=$BF$59,2,IF(CW10&lt;$BF$59,3,""))))</f>
        <v/>
      </c>
      <c r="DL10" s="235" t="str">
        <f t="shared" ref="DL10:DL58" si="64">IF(CX10="","",IF(CX10&gt;=4,1,IF(CX10&gt;=$BF$59,2,IF(CX10&lt;$BF$59,3,""))))</f>
        <v/>
      </c>
      <c r="DM10" s="235" t="str">
        <f t="shared" ref="DM10:DM58" si="65">IF(CY10="","",IF(CY10&gt;=4,1,IF(CY10&gt;=$BF$59,2,IF(CY10&lt;$BF$59,3,""))))</f>
        <v/>
      </c>
      <c r="DN10" s="235" t="str">
        <f t="shared" ref="DN10:DN58" si="66">IF(CZ10="","",IF(CZ10&gt;=4,1,IF(CZ10&gt;=$BF$59,2,IF(CZ10&lt;$BF$59,3,""))))</f>
        <v/>
      </c>
      <c r="DO10" s="235" t="str">
        <f t="shared" ref="DO10:DO58" si="67">IF(DA10="","",IF(DA10&gt;=4,1,IF(DA10&gt;=$BF$59,2,IF(DA10&lt;$BF$59,3,""))))</f>
        <v/>
      </c>
      <c r="DP10" s="235" t="str">
        <f t="shared" ref="DP10:DP58" si="68">IF(DB10="","",IF(DB10&gt;=4,1,IF(DB10&gt;=$BF$59,2,IF(DB10&lt;$BF$59,3,""))))</f>
        <v/>
      </c>
      <c r="DQ10" s="235" t="str">
        <f t="shared" ref="DQ10:DQ58" si="69">IF(DC10="","",IF(DC10&gt;=4,1,IF(DC10&gt;=$BF$59,2,IF(DC10&lt;$BF$59,3,""))))</f>
        <v/>
      </c>
      <c r="DR10" s="235" t="str">
        <f t="shared" ref="DR10:DR58" si="70">IF(DD10="","",IF(DD10&gt;=4,1,IF(DD10&gt;=$BF$59,2,IF(DD10&lt;$BF$59,3,""))))</f>
        <v/>
      </c>
      <c r="DS10" s="235" t="str">
        <f t="shared" ref="DS10:DS58" si="71">IF(DE10="","",IF(DE10&gt;=4,1,IF(DE10&gt;=$BF$59,2,IF(DE10&lt;$BF$59,3,""))))</f>
        <v/>
      </c>
      <c r="DT10" s="235" t="str">
        <f t="shared" ref="DT10:DT58" si="72">IF(DF10="","",IF(DF10&gt;=4,1,IF(DF10&gt;=$BF$59,2,IF(DF10&lt;$BF$59,3,""))))</f>
        <v/>
      </c>
      <c r="DU10" s="236" t="str">
        <f t="shared" ref="DU10:DU58" si="73">IF(DW10&gt;=1,"Sangat terbiasa dalam hal ","")</f>
        <v xml:space="preserve">Sangat terbiasa dalam hal </v>
      </c>
      <c r="DV10" s="491" t="str">
        <f t="shared" ref="DV10:DV58" si="74">IF(AND(DW10&gt;=1,DG10&gt;=1),". ",IF(AND(DW10&gt;=1,DG10&lt;1),". ",""))</f>
        <v xml:space="preserve">. </v>
      </c>
      <c r="DW10" s="237" t="b">
        <f t="shared" ref="DW10" si="75">IF(COUNT(DK10:DT10)&gt;0,COUNTIF(DK10:DT10,1))</f>
        <v>0</v>
      </c>
      <c r="DX10" s="238" t="str">
        <f t="shared" ref="DX10:DY10" si="76">IF(DK10="","",IF(DK10=1,DX$7,""))</f>
        <v/>
      </c>
      <c r="DY10" s="238" t="str">
        <f t="shared" si="76"/>
        <v/>
      </c>
      <c r="DZ10" s="238" t="str">
        <f t="shared" si="2"/>
        <v/>
      </c>
      <c r="EA10" s="238" t="str">
        <f t="shared" si="2"/>
        <v/>
      </c>
      <c r="EB10" s="238" t="str">
        <f t="shared" si="2"/>
        <v/>
      </c>
      <c r="EC10" s="238" t="str">
        <f t="shared" si="2"/>
        <v/>
      </c>
      <c r="ED10" s="238" t="str">
        <f t="shared" si="2"/>
        <v/>
      </c>
      <c r="EE10" s="238" t="str">
        <f t="shared" si="2"/>
        <v/>
      </c>
      <c r="EF10" s="238" t="str">
        <f t="shared" si="2"/>
        <v/>
      </c>
      <c r="EG10" s="238" t="str">
        <f t="shared" si="2"/>
        <v/>
      </c>
      <c r="EH10" s="239" t="str">
        <f t="shared" ref="EH10:EH58" si="77">IF(EJ10&gt;=1,"Sudah terbiasa dalam hal ","")</f>
        <v xml:space="preserve">Sudah terbiasa dalam hal </v>
      </c>
      <c r="EI10" s="241" t="str">
        <f t="shared" ref="EI10:EI58" si="78">IF(AND(EJ10&gt;=1,EW10&gt;=1),". ",IF(AND(EJ10&gt;=1,EW10&lt;1),". ",""))</f>
        <v xml:space="preserve">. </v>
      </c>
      <c r="EJ10" s="240" t="b">
        <f t="shared" ref="EJ10" si="79">IF(COUNT(DK10:DT10)&gt;0,COUNTIF(DK10:DT10,2))</f>
        <v>0</v>
      </c>
      <c r="EK10" s="241" t="str">
        <f t="shared" ref="EK10" si="80">IF(DK10="","",IF(DK10=2,EK$7,""))</f>
        <v/>
      </c>
      <c r="EL10" s="241" t="str">
        <f t="shared" si="3"/>
        <v/>
      </c>
      <c r="EM10" s="241" t="str">
        <f t="shared" si="3"/>
        <v/>
      </c>
      <c r="EN10" s="241" t="str">
        <f t="shared" si="3"/>
        <v/>
      </c>
      <c r="EO10" s="241" t="str">
        <f t="shared" si="3"/>
        <v/>
      </c>
      <c r="EP10" s="241" t="str">
        <f t="shared" si="3"/>
        <v/>
      </c>
      <c r="EQ10" s="241" t="str">
        <f t="shared" si="3"/>
        <v/>
      </c>
      <c r="ER10" s="241" t="str">
        <f t="shared" si="3"/>
        <v/>
      </c>
      <c r="ES10" s="241" t="str">
        <f t="shared" si="3"/>
        <v/>
      </c>
      <c r="ET10" s="241" t="str">
        <f t="shared" si="3"/>
        <v/>
      </c>
      <c r="EU10" s="242" t="str">
        <f t="shared" ref="EU10:EU58" si="81">IF(EW10&gt;=1,"Perlu dibiasakan untuk ","")</f>
        <v xml:space="preserve">Perlu dibiasakan untuk </v>
      </c>
      <c r="EV10" s="242" t="str">
        <f t="shared" ref="EV10:EV58" si="82">IF(EW10&gt;=1,".","")</f>
        <v>.</v>
      </c>
      <c r="EW10" s="243" t="b">
        <f t="shared" ref="EW10" si="83">IF(COUNT(DK10:DT10)&gt;0,COUNTIF(DK10:DT10,3))</f>
        <v>0</v>
      </c>
      <c r="EX10" s="242" t="str">
        <f t="shared" ref="EX10" si="84">IF(DK10="","",IF(DK10=3,EX$7,""))</f>
        <v/>
      </c>
      <c r="EY10" s="242" t="str">
        <f t="shared" si="4"/>
        <v/>
      </c>
      <c r="EZ10" s="242" t="str">
        <f t="shared" si="4"/>
        <v/>
      </c>
      <c r="FA10" s="242" t="str">
        <f t="shared" si="4"/>
        <v/>
      </c>
      <c r="FB10" s="242" t="str">
        <f t="shared" si="4"/>
        <v/>
      </c>
      <c r="FC10" s="242" t="str">
        <f t="shared" si="4"/>
        <v/>
      </c>
      <c r="FD10" s="242" t="str">
        <f t="shared" si="4"/>
        <v/>
      </c>
      <c r="FE10" s="242" t="str">
        <f t="shared" si="4"/>
        <v/>
      </c>
      <c r="FF10" s="242" t="str">
        <f t="shared" si="4"/>
        <v/>
      </c>
      <c r="FG10" s="242" t="str">
        <f t="shared" si="4"/>
        <v/>
      </c>
      <c r="FH10" s="171" t="str">
        <f t="shared" ref="FH10:FH58" si="85">CONCATENATE(DH10,DU10,DX10,DY10,DZ10,EA10,EB10,EC10,ED10,EE10,EF10,EG10,DV10,EH10,EK10,EL10,EM10,EN10,EO10,EP10,EQ10,ER10,ES10,ET10,EI10,EU10,EX10,EY10,EZ10,FA10,FB10,FC10,FD10,FE10,FF10,FG10,EV10)</f>
        <v>Sangat terbiasa dalam hal . Sudah terbiasa dalam hal . Perlu dibiasakan untuk .</v>
      </c>
      <c r="FI10" s="175" t="str">
        <f t="shared" ref="FI10" si="86">FH10</f>
        <v>Sangat terbiasa dalam hal . Sudah terbiasa dalam hal . Perlu dibiasakan untuk .</v>
      </c>
    </row>
    <row r="11" spans="1:165" ht="16.5" customHeight="1" thickBot="1">
      <c r="A11" s="46">
        <v>3</v>
      </c>
      <c r="B11" s="85" t="str">
        <f>'Identitas Siswa'!B10</f>
        <v>1413186</v>
      </c>
      <c r="C11" s="50" t="str">
        <f>'Identitas Siswa'!D10</f>
        <v>Citra Nada Hissanah</v>
      </c>
      <c r="D11" s="572"/>
      <c r="E11" s="573"/>
      <c r="F11" s="573"/>
      <c r="G11" s="573"/>
      <c r="H11" s="574"/>
      <c r="I11" s="572"/>
      <c r="J11" s="573"/>
      <c r="K11" s="573"/>
      <c r="L11" s="573"/>
      <c r="M11" s="574"/>
      <c r="N11" s="572"/>
      <c r="O11" s="573"/>
      <c r="P11" s="573"/>
      <c r="Q11" s="573"/>
      <c r="R11" s="574"/>
      <c r="S11" s="572"/>
      <c r="T11" s="573"/>
      <c r="U11" s="573"/>
      <c r="V11" s="573"/>
      <c r="W11" s="574"/>
      <c r="X11" s="572"/>
      <c r="Y11" s="573"/>
      <c r="Z11" s="573"/>
      <c r="AA11" s="573"/>
      <c r="AB11" s="574"/>
      <c r="AC11" s="572"/>
      <c r="AD11" s="573"/>
      <c r="AE11" s="573"/>
      <c r="AF11" s="573"/>
      <c r="AG11" s="574"/>
      <c r="AH11" s="572"/>
      <c r="AI11" s="573"/>
      <c r="AJ11" s="573"/>
      <c r="AK11" s="573"/>
      <c r="AL11" s="574"/>
      <c r="AM11" s="572"/>
      <c r="AN11" s="573"/>
      <c r="AO11" s="573"/>
      <c r="AP11" s="573"/>
      <c r="AQ11" s="574"/>
      <c r="AR11" s="572"/>
      <c r="AS11" s="573"/>
      <c r="AT11" s="573"/>
      <c r="AU11" s="573"/>
      <c r="AV11" s="574"/>
      <c r="AW11" s="572"/>
      <c r="AX11" s="573"/>
      <c r="AY11" s="573"/>
      <c r="AZ11" s="573"/>
      <c r="BA11" s="591"/>
      <c r="BB11" s="572">
        <f t="shared" si="0"/>
        <v>0</v>
      </c>
      <c r="BC11" s="573">
        <f t="shared" si="5"/>
        <v>0</v>
      </c>
      <c r="BD11" s="573">
        <f t="shared" si="6"/>
        <v>0</v>
      </c>
      <c r="BE11" s="574">
        <f t="shared" si="7"/>
        <v>0</v>
      </c>
      <c r="BF11" s="732" t="str">
        <f t="shared" si="8"/>
        <v/>
      </c>
      <c r="BG11" s="581" t="str">
        <f t="shared" si="9"/>
        <v/>
      </c>
      <c r="BH11" s="582" t="str">
        <f>IF(BF11="","",IF(BF11&gt;=Menu!$D$26,"T","TT"))</f>
        <v/>
      </c>
      <c r="BI11" s="572">
        <f t="shared" si="10"/>
        <v>0</v>
      </c>
      <c r="BJ11" s="573">
        <f t="shared" si="11"/>
        <v>0</v>
      </c>
      <c r="BK11" s="573">
        <f t="shared" si="12"/>
        <v>0</v>
      </c>
      <c r="BL11" s="574">
        <f t="shared" si="13"/>
        <v>0</v>
      </c>
      <c r="BM11" s="572">
        <f t="shared" si="14"/>
        <v>0</v>
      </c>
      <c r="BN11" s="573">
        <f t="shared" si="15"/>
        <v>0</v>
      </c>
      <c r="BO11" s="573">
        <f t="shared" si="16"/>
        <v>0</v>
      </c>
      <c r="BP11" s="574">
        <f t="shared" si="17"/>
        <v>0</v>
      </c>
      <c r="BQ11" s="572">
        <f t="shared" si="18"/>
        <v>0</v>
      </c>
      <c r="BR11" s="573">
        <f t="shared" si="19"/>
        <v>0</v>
      </c>
      <c r="BS11" s="573">
        <f t="shared" si="20"/>
        <v>0</v>
      </c>
      <c r="BT11" s="574">
        <f t="shared" si="21"/>
        <v>0</v>
      </c>
      <c r="BU11" s="572">
        <f t="shared" si="22"/>
        <v>0</v>
      </c>
      <c r="BV11" s="573">
        <f t="shared" si="23"/>
        <v>0</v>
      </c>
      <c r="BW11" s="573">
        <f t="shared" si="24"/>
        <v>0</v>
      </c>
      <c r="BX11" s="574">
        <f t="shared" si="25"/>
        <v>0</v>
      </c>
      <c r="BY11" s="572">
        <f t="shared" si="26"/>
        <v>0</v>
      </c>
      <c r="BZ11" s="573">
        <f t="shared" si="27"/>
        <v>0</v>
      </c>
      <c r="CA11" s="573">
        <f t="shared" si="28"/>
        <v>0</v>
      </c>
      <c r="CB11" s="574">
        <f t="shared" si="29"/>
        <v>0</v>
      </c>
      <c r="CC11" s="572">
        <f t="shared" si="30"/>
        <v>0</v>
      </c>
      <c r="CD11" s="573">
        <f t="shared" si="31"/>
        <v>0</v>
      </c>
      <c r="CE11" s="573">
        <f t="shared" si="32"/>
        <v>0</v>
      </c>
      <c r="CF11" s="574">
        <f t="shared" si="33"/>
        <v>0</v>
      </c>
      <c r="CG11" s="572">
        <f t="shared" si="34"/>
        <v>0</v>
      </c>
      <c r="CH11" s="573">
        <f t="shared" si="35"/>
        <v>0</v>
      </c>
      <c r="CI11" s="573">
        <f t="shared" si="36"/>
        <v>0</v>
      </c>
      <c r="CJ11" s="574">
        <f t="shared" si="37"/>
        <v>0</v>
      </c>
      <c r="CK11" s="572">
        <f t="shared" si="38"/>
        <v>0</v>
      </c>
      <c r="CL11" s="573">
        <f t="shared" si="39"/>
        <v>0</v>
      </c>
      <c r="CM11" s="573">
        <f t="shared" si="40"/>
        <v>0</v>
      </c>
      <c r="CN11" s="574">
        <f t="shared" si="41"/>
        <v>0</v>
      </c>
      <c r="CO11" s="572">
        <f t="shared" si="42"/>
        <v>0</v>
      </c>
      <c r="CP11" s="573">
        <f t="shared" si="43"/>
        <v>0</v>
      </c>
      <c r="CQ11" s="573">
        <f t="shared" si="44"/>
        <v>0</v>
      </c>
      <c r="CR11" s="574">
        <f t="shared" si="45"/>
        <v>0</v>
      </c>
      <c r="CS11" s="572">
        <f t="shared" si="46"/>
        <v>0</v>
      </c>
      <c r="CT11" s="573">
        <f t="shared" si="47"/>
        <v>0</v>
      </c>
      <c r="CU11" s="573">
        <f t="shared" si="48"/>
        <v>0</v>
      </c>
      <c r="CV11" s="591">
        <f t="shared" si="49"/>
        <v>0</v>
      </c>
      <c r="CW11" s="589" t="str">
        <f t="shared" si="50"/>
        <v/>
      </c>
      <c r="CX11" s="586" t="str">
        <f t="shared" si="51"/>
        <v/>
      </c>
      <c r="CY11" s="586" t="str">
        <f t="shared" si="52"/>
        <v/>
      </c>
      <c r="CZ11" s="586" t="str">
        <f t="shared" si="53"/>
        <v/>
      </c>
      <c r="DA11" s="586" t="str">
        <f t="shared" si="54"/>
        <v/>
      </c>
      <c r="DB11" s="586" t="str">
        <f t="shared" si="55"/>
        <v/>
      </c>
      <c r="DC11" s="586" t="str">
        <f t="shared" si="56"/>
        <v/>
      </c>
      <c r="DD11" s="586" t="str">
        <f t="shared" si="57"/>
        <v/>
      </c>
      <c r="DE11" s="598" t="str">
        <f t="shared" si="58"/>
        <v/>
      </c>
      <c r="DF11" s="595" t="str">
        <f t="shared" si="59"/>
        <v/>
      </c>
      <c r="DG11" s="490">
        <f t="shared" si="60"/>
        <v>0</v>
      </c>
      <c r="DH11" s="566" t="str">
        <f t="shared" si="61"/>
        <v/>
      </c>
      <c r="DI11" s="169"/>
      <c r="DJ11" s="169" t="str">
        <f t="shared" ref="DJ11:DJ58" si="87">IF(BF11="","",IF(BF11&gt;=3.34,"Sangat terbiasa ",IF(BF11&gt;=2.66,"Sudah terbiasa ","Belum terbiasa ")))</f>
        <v/>
      </c>
      <c r="DK11" s="234" t="str">
        <f t="shared" si="63"/>
        <v/>
      </c>
      <c r="DL11" s="235" t="str">
        <f t="shared" si="64"/>
        <v/>
      </c>
      <c r="DM11" s="235" t="str">
        <f t="shared" si="65"/>
        <v/>
      </c>
      <c r="DN11" s="235" t="str">
        <f t="shared" si="66"/>
        <v/>
      </c>
      <c r="DO11" s="235" t="str">
        <f t="shared" si="67"/>
        <v/>
      </c>
      <c r="DP11" s="235" t="str">
        <f t="shared" si="68"/>
        <v/>
      </c>
      <c r="DQ11" s="235" t="str">
        <f t="shared" si="69"/>
        <v/>
      </c>
      <c r="DR11" s="235" t="str">
        <f t="shared" si="70"/>
        <v/>
      </c>
      <c r="DS11" s="235" t="str">
        <f t="shared" si="71"/>
        <v/>
      </c>
      <c r="DT11" s="235" t="str">
        <f t="shared" si="72"/>
        <v/>
      </c>
      <c r="DU11" s="236" t="str">
        <f t="shared" si="73"/>
        <v xml:space="preserve">Sangat terbiasa dalam hal </v>
      </c>
      <c r="DV11" s="491" t="str">
        <f t="shared" si="74"/>
        <v xml:space="preserve">. </v>
      </c>
      <c r="DW11" s="237" t="b">
        <f t="shared" ref="DW11:DW58" si="88">IF(COUNT(DK11:DT11)&gt;0,COUNTIF(DK11:DT11,1))</f>
        <v>0</v>
      </c>
      <c r="DX11" s="238" t="str">
        <f t="shared" ref="DX11:DX58" si="89">IF(DK11="","",IF(DK11=1,DX$7,""))</f>
        <v/>
      </c>
      <c r="DY11" s="238" t="str">
        <f t="shared" ref="DY11:DY58" si="90">IF(DL11="","",IF(DL11=1,DY$7,""))</f>
        <v/>
      </c>
      <c r="DZ11" s="238" t="str">
        <f t="shared" ref="DZ11:DZ58" si="91">IF(DM11="","",IF(DM11=1,DZ$7,""))</f>
        <v/>
      </c>
      <c r="EA11" s="238" t="str">
        <f t="shared" ref="EA11:EA58" si="92">IF(DN11="","",IF(DN11=1,EA$7,""))</f>
        <v/>
      </c>
      <c r="EB11" s="238" t="str">
        <f t="shared" ref="EB11:EB58" si="93">IF(DO11="","",IF(DO11=1,EB$7,""))</f>
        <v/>
      </c>
      <c r="EC11" s="238" t="str">
        <f t="shared" ref="EC11:EC58" si="94">IF(DP11="","",IF(DP11=1,EC$7,""))</f>
        <v/>
      </c>
      <c r="ED11" s="238" t="str">
        <f t="shared" ref="ED11:ED58" si="95">IF(DQ11="","",IF(DQ11=1,ED$7,""))</f>
        <v/>
      </c>
      <c r="EE11" s="238" t="str">
        <f t="shared" ref="EE11:EE58" si="96">IF(DR11="","",IF(DR11=1,EE$7,""))</f>
        <v/>
      </c>
      <c r="EF11" s="238" t="str">
        <f t="shared" ref="EF11:EF58" si="97">IF(DS11="","",IF(DS11=1,EF$7,""))</f>
        <v/>
      </c>
      <c r="EG11" s="238" t="str">
        <f t="shared" ref="EG11:EG58" si="98">IF(DT11="","",IF(DT11=1,EG$7,""))</f>
        <v/>
      </c>
      <c r="EH11" s="239" t="str">
        <f t="shared" si="77"/>
        <v xml:space="preserve">Sudah terbiasa dalam hal </v>
      </c>
      <c r="EI11" s="241" t="str">
        <f t="shared" si="78"/>
        <v xml:space="preserve">. </v>
      </c>
      <c r="EJ11" s="240" t="b">
        <f t="shared" ref="EJ11:EJ58" si="99">IF(COUNT(DK11:DT11)&gt;0,COUNTIF(DK11:DT11,2))</f>
        <v>0</v>
      </c>
      <c r="EK11" s="241" t="str">
        <f t="shared" ref="EK11:EK58" si="100">IF(DK11="","",IF(DK11=2,EK$7,""))</f>
        <v/>
      </c>
      <c r="EL11" s="241" t="str">
        <f t="shared" ref="EL11:EL58" si="101">IF(DL11="","",IF(DL11=2,EL$7,""))</f>
        <v/>
      </c>
      <c r="EM11" s="241" t="str">
        <f t="shared" ref="EM11:EM58" si="102">IF(DM11="","",IF(DM11=2,EM$7,""))</f>
        <v/>
      </c>
      <c r="EN11" s="241" t="str">
        <f t="shared" ref="EN11:EN58" si="103">IF(DN11="","",IF(DN11=2,EN$7,""))</f>
        <v/>
      </c>
      <c r="EO11" s="241" t="str">
        <f t="shared" ref="EO11:EO58" si="104">IF(DO11="","",IF(DO11=2,EO$7,""))</f>
        <v/>
      </c>
      <c r="EP11" s="241" t="str">
        <f t="shared" ref="EP11:EP58" si="105">IF(DP11="","",IF(DP11=2,EP$7,""))</f>
        <v/>
      </c>
      <c r="EQ11" s="241" t="str">
        <f t="shared" ref="EQ11:EQ58" si="106">IF(DQ11="","",IF(DQ11=2,EQ$7,""))</f>
        <v/>
      </c>
      <c r="ER11" s="241" t="str">
        <f t="shared" ref="ER11:ER58" si="107">IF(DR11="","",IF(DR11=2,ER$7,""))</f>
        <v/>
      </c>
      <c r="ES11" s="241" t="str">
        <f t="shared" ref="ES11:ES58" si="108">IF(DS11="","",IF(DS11=2,ES$7,""))</f>
        <v/>
      </c>
      <c r="ET11" s="241" t="str">
        <f t="shared" ref="ET11:ET58" si="109">IF(DT11="","",IF(DT11=2,ET$7,""))</f>
        <v/>
      </c>
      <c r="EU11" s="242" t="str">
        <f t="shared" si="81"/>
        <v xml:space="preserve">Perlu dibiasakan untuk </v>
      </c>
      <c r="EV11" s="242" t="str">
        <f t="shared" si="82"/>
        <v>.</v>
      </c>
      <c r="EW11" s="243" t="b">
        <f t="shared" ref="EW11:EW58" si="110">IF(COUNT(DK11:DT11)&gt;0,COUNTIF(DK11:DT11,3))</f>
        <v>0</v>
      </c>
      <c r="EX11" s="242" t="str">
        <f t="shared" ref="EX11:EX58" si="111">IF(DK11="","",IF(DK11=3,EX$7,""))</f>
        <v/>
      </c>
      <c r="EY11" s="242" t="str">
        <f t="shared" ref="EY11:EY58" si="112">IF(DL11="","",IF(DL11=3,EY$7,""))</f>
        <v/>
      </c>
      <c r="EZ11" s="242" t="str">
        <f t="shared" ref="EZ11:EZ58" si="113">IF(DM11="","",IF(DM11=3,EZ$7,""))</f>
        <v/>
      </c>
      <c r="FA11" s="242" t="str">
        <f t="shared" ref="FA11:FA58" si="114">IF(DN11="","",IF(DN11=3,FA$7,""))</f>
        <v/>
      </c>
      <c r="FB11" s="242" t="str">
        <f t="shared" ref="FB11:FB58" si="115">IF(DO11="","",IF(DO11=3,FB$7,""))</f>
        <v/>
      </c>
      <c r="FC11" s="242" t="str">
        <f t="shared" ref="FC11:FC58" si="116">IF(DP11="","",IF(DP11=3,FC$7,""))</f>
        <v/>
      </c>
      <c r="FD11" s="242" t="str">
        <f t="shared" ref="FD11:FD58" si="117">IF(DQ11="","",IF(DQ11=3,FD$7,""))</f>
        <v/>
      </c>
      <c r="FE11" s="242" t="str">
        <f t="shared" ref="FE11:FE58" si="118">IF(DR11="","",IF(DR11=3,FE$7,""))</f>
        <v/>
      </c>
      <c r="FF11" s="242" t="str">
        <f t="shared" ref="FF11:FF58" si="119">IF(DS11="","",IF(DS11=3,FF$7,""))</f>
        <v/>
      </c>
      <c r="FG11" s="242" t="str">
        <f t="shared" ref="FG11:FG58" si="120">IF(DT11="","",IF(DT11=3,FG$7,""))</f>
        <v/>
      </c>
      <c r="FH11" s="171" t="str">
        <f t="shared" si="85"/>
        <v>Sangat terbiasa dalam hal . Sudah terbiasa dalam hal . Perlu dibiasakan untuk .</v>
      </c>
      <c r="FI11" s="175" t="str">
        <f t="shared" ref="FI11:FI58" si="121">FH11</f>
        <v>Sangat terbiasa dalam hal . Sudah terbiasa dalam hal . Perlu dibiasakan untuk .</v>
      </c>
    </row>
    <row r="12" spans="1:165" ht="16.5" customHeight="1" thickBot="1">
      <c r="A12" s="46">
        <v>4</v>
      </c>
      <c r="B12" s="85" t="str">
        <f>'Identitas Siswa'!B11</f>
        <v>1413189</v>
      </c>
      <c r="C12" s="50" t="str">
        <f>'Identitas Siswa'!D11</f>
        <v>Dandi  Taufiqurahman</v>
      </c>
      <c r="D12" s="572"/>
      <c r="E12" s="573"/>
      <c r="F12" s="573"/>
      <c r="G12" s="573"/>
      <c r="H12" s="574"/>
      <c r="I12" s="572"/>
      <c r="J12" s="573"/>
      <c r="K12" s="573"/>
      <c r="L12" s="573"/>
      <c r="M12" s="574"/>
      <c r="N12" s="572"/>
      <c r="O12" s="573"/>
      <c r="P12" s="573"/>
      <c r="Q12" s="573"/>
      <c r="R12" s="574"/>
      <c r="S12" s="572"/>
      <c r="T12" s="573"/>
      <c r="U12" s="573"/>
      <c r="V12" s="573"/>
      <c r="W12" s="574"/>
      <c r="X12" s="572"/>
      <c r="Y12" s="573"/>
      <c r="Z12" s="573"/>
      <c r="AA12" s="573"/>
      <c r="AB12" s="574"/>
      <c r="AC12" s="572"/>
      <c r="AD12" s="573"/>
      <c r="AE12" s="573"/>
      <c r="AF12" s="573"/>
      <c r="AG12" s="574"/>
      <c r="AH12" s="572"/>
      <c r="AI12" s="573"/>
      <c r="AJ12" s="573"/>
      <c r="AK12" s="573"/>
      <c r="AL12" s="574"/>
      <c r="AM12" s="572"/>
      <c r="AN12" s="573"/>
      <c r="AO12" s="573"/>
      <c r="AP12" s="573"/>
      <c r="AQ12" s="574"/>
      <c r="AR12" s="572"/>
      <c r="AS12" s="573"/>
      <c r="AT12" s="573"/>
      <c r="AU12" s="573"/>
      <c r="AV12" s="574"/>
      <c r="AW12" s="572"/>
      <c r="AX12" s="573"/>
      <c r="AY12" s="573"/>
      <c r="AZ12" s="573"/>
      <c r="BA12" s="591"/>
      <c r="BB12" s="572">
        <f t="shared" si="0"/>
        <v>0</v>
      </c>
      <c r="BC12" s="573">
        <f t="shared" si="5"/>
        <v>0</v>
      </c>
      <c r="BD12" s="573">
        <f t="shared" si="6"/>
        <v>0</v>
      </c>
      <c r="BE12" s="574">
        <f t="shared" si="7"/>
        <v>0</v>
      </c>
      <c r="BF12" s="732" t="str">
        <f t="shared" si="8"/>
        <v/>
      </c>
      <c r="BG12" s="581" t="str">
        <f t="shared" si="9"/>
        <v/>
      </c>
      <c r="BH12" s="582" t="str">
        <f>IF(BF12="","",IF(BF12&gt;=Menu!$D$26,"T","TT"))</f>
        <v/>
      </c>
      <c r="BI12" s="572">
        <f t="shared" si="10"/>
        <v>0</v>
      </c>
      <c r="BJ12" s="573">
        <f t="shared" si="11"/>
        <v>0</v>
      </c>
      <c r="BK12" s="573">
        <f t="shared" si="12"/>
        <v>0</v>
      </c>
      <c r="BL12" s="574">
        <f t="shared" si="13"/>
        <v>0</v>
      </c>
      <c r="BM12" s="572">
        <f t="shared" si="14"/>
        <v>0</v>
      </c>
      <c r="BN12" s="573">
        <f t="shared" si="15"/>
        <v>0</v>
      </c>
      <c r="BO12" s="573">
        <f t="shared" si="16"/>
        <v>0</v>
      </c>
      <c r="BP12" s="574">
        <f t="shared" si="17"/>
        <v>0</v>
      </c>
      <c r="BQ12" s="572">
        <f t="shared" si="18"/>
        <v>0</v>
      </c>
      <c r="BR12" s="573">
        <f t="shared" si="19"/>
        <v>0</v>
      </c>
      <c r="BS12" s="573">
        <f t="shared" si="20"/>
        <v>0</v>
      </c>
      <c r="BT12" s="574">
        <f t="shared" si="21"/>
        <v>0</v>
      </c>
      <c r="BU12" s="572">
        <f t="shared" si="22"/>
        <v>0</v>
      </c>
      <c r="BV12" s="573">
        <f t="shared" si="23"/>
        <v>0</v>
      </c>
      <c r="BW12" s="573">
        <f t="shared" si="24"/>
        <v>0</v>
      </c>
      <c r="BX12" s="574">
        <f t="shared" si="25"/>
        <v>0</v>
      </c>
      <c r="BY12" s="572">
        <f t="shared" si="26"/>
        <v>0</v>
      </c>
      <c r="BZ12" s="573">
        <f t="shared" si="27"/>
        <v>0</v>
      </c>
      <c r="CA12" s="573">
        <f t="shared" si="28"/>
        <v>0</v>
      </c>
      <c r="CB12" s="574">
        <f t="shared" si="29"/>
        <v>0</v>
      </c>
      <c r="CC12" s="572">
        <f t="shared" si="30"/>
        <v>0</v>
      </c>
      <c r="CD12" s="573">
        <f t="shared" si="31"/>
        <v>0</v>
      </c>
      <c r="CE12" s="573">
        <f t="shared" si="32"/>
        <v>0</v>
      </c>
      <c r="CF12" s="574">
        <f t="shared" si="33"/>
        <v>0</v>
      </c>
      <c r="CG12" s="572">
        <f t="shared" si="34"/>
        <v>0</v>
      </c>
      <c r="CH12" s="573">
        <f t="shared" si="35"/>
        <v>0</v>
      </c>
      <c r="CI12" s="573">
        <f t="shared" si="36"/>
        <v>0</v>
      </c>
      <c r="CJ12" s="574">
        <f t="shared" si="37"/>
        <v>0</v>
      </c>
      <c r="CK12" s="572">
        <f t="shared" si="38"/>
        <v>0</v>
      </c>
      <c r="CL12" s="573">
        <f t="shared" si="39"/>
        <v>0</v>
      </c>
      <c r="CM12" s="573">
        <f t="shared" si="40"/>
        <v>0</v>
      </c>
      <c r="CN12" s="574">
        <f t="shared" si="41"/>
        <v>0</v>
      </c>
      <c r="CO12" s="572">
        <f t="shared" si="42"/>
        <v>0</v>
      </c>
      <c r="CP12" s="573">
        <f t="shared" si="43"/>
        <v>0</v>
      </c>
      <c r="CQ12" s="573">
        <f t="shared" si="44"/>
        <v>0</v>
      </c>
      <c r="CR12" s="574">
        <f t="shared" si="45"/>
        <v>0</v>
      </c>
      <c r="CS12" s="572">
        <f t="shared" si="46"/>
        <v>0</v>
      </c>
      <c r="CT12" s="573">
        <f t="shared" si="47"/>
        <v>0</v>
      </c>
      <c r="CU12" s="573">
        <f t="shared" si="48"/>
        <v>0</v>
      </c>
      <c r="CV12" s="591">
        <f t="shared" si="49"/>
        <v>0</v>
      </c>
      <c r="CW12" s="589" t="str">
        <f t="shared" si="50"/>
        <v/>
      </c>
      <c r="CX12" s="586" t="str">
        <f t="shared" si="51"/>
        <v/>
      </c>
      <c r="CY12" s="586" t="str">
        <f t="shared" si="52"/>
        <v/>
      </c>
      <c r="CZ12" s="586" t="str">
        <f t="shared" si="53"/>
        <v/>
      </c>
      <c r="DA12" s="586" t="str">
        <f t="shared" si="54"/>
        <v/>
      </c>
      <c r="DB12" s="586" t="str">
        <f t="shared" si="55"/>
        <v/>
      </c>
      <c r="DC12" s="586" t="str">
        <f t="shared" si="56"/>
        <v/>
      </c>
      <c r="DD12" s="586" t="str">
        <f t="shared" si="57"/>
        <v/>
      </c>
      <c r="DE12" s="598" t="str">
        <f t="shared" si="58"/>
        <v/>
      </c>
      <c r="DF12" s="595" t="str">
        <f t="shared" si="59"/>
        <v/>
      </c>
      <c r="DG12" s="490">
        <f t="shared" si="60"/>
        <v>0</v>
      </c>
      <c r="DH12" s="566" t="str">
        <f t="shared" si="61"/>
        <v/>
      </c>
      <c r="DI12" s="169"/>
      <c r="DJ12" s="169" t="str">
        <f t="shared" si="87"/>
        <v/>
      </c>
      <c r="DK12" s="234" t="str">
        <f t="shared" si="63"/>
        <v/>
      </c>
      <c r="DL12" s="235" t="str">
        <f t="shared" si="64"/>
        <v/>
      </c>
      <c r="DM12" s="235" t="str">
        <f t="shared" si="65"/>
        <v/>
      </c>
      <c r="DN12" s="235" t="str">
        <f t="shared" si="66"/>
        <v/>
      </c>
      <c r="DO12" s="235" t="str">
        <f t="shared" si="67"/>
        <v/>
      </c>
      <c r="DP12" s="235" t="str">
        <f t="shared" si="68"/>
        <v/>
      </c>
      <c r="DQ12" s="235" t="str">
        <f t="shared" si="69"/>
        <v/>
      </c>
      <c r="DR12" s="235" t="str">
        <f t="shared" si="70"/>
        <v/>
      </c>
      <c r="DS12" s="235" t="str">
        <f t="shared" si="71"/>
        <v/>
      </c>
      <c r="DT12" s="235" t="str">
        <f t="shared" si="72"/>
        <v/>
      </c>
      <c r="DU12" s="236" t="str">
        <f t="shared" si="73"/>
        <v xml:space="preserve">Sangat terbiasa dalam hal </v>
      </c>
      <c r="DV12" s="491" t="str">
        <f t="shared" si="74"/>
        <v xml:space="preserve">. </v>
      </c>
      <c r="DW12" s="237" t="b">
        <f t="shared" si="88"/>
        <v>0</v>
      </c>
      <c r="DX12" s="238" t="str">
        <f t="shared" si="89"/>
        <v/>
      </c>
      <c r="DY12" s="238" t="str">
        <f t="shared" si="90"/>
        <v/>
      </c>
      <c r="DZ12" s="238" t="str">
        <f t="shared" si="91"/>
        <v/>
      </c>
      <c r="EA12" s="238" t="str">
        <f t="shared" si="92"/>
        <v/>
      </c>
      <c r="EB12" s="238" t="str">
        <f t="shared" si="93"/>
        <v/>
      </c>
      <c r="EC12" s="238" t="str">
        <f t="shared" si="94"/>
        <v/>
      </c>
      <c r="ED12" s="238" t="str">
        <f t="shared" si="95"/>
        <v/>
      </c>
      <c r="EE12" s="238" t="str">
        <f t="shared" si="96"/>
        <v/>
      </c>
      <c r="EF12" s="238" t="str">
        <f t="shared" si="97"/>
        <v/>
      </c>
      <c r="EG12" s="238" t="str">
        <f t="shared" si="98"/>
        <v/>
      </c>
      <c r="EH12" s="239" t="str">
        <f t="shared" si="77"/>
        <v xml:space="preserve">Sudah terbiasa dalam hal </v>
      </c>
      <c r="EI12" s="241" t="str">
        <f t="shared" si="78"/>
        <v xml:space="preserve">. </v>
      </c>
      <c r="EJ12" s="240" t="b">
        <f t="shared" si="99"/>
        <v>0</v>
      </c>
      <c r="EK12" s="241" t="str">
        <f t="shared" si="100"/>
        <v/>
      </c>
      <c r="EL12" s="241" t="str">
        <f t="shared" si="101"/>
        <v/>
      </c>
      <c r="EM12" s="241" t="str">
        <f t="shared" si="102"/>
        <v/>
      </c>
      <c r="EN12" s="241" t="str">
        <f t="shared" si="103"/>
        <v/>
      </c>
      <c r="EO12" s="241" t="str">
        <f t="shared" si="104"/>
        <v/>
      </c>
      <c r="EP12" s="241" t="str">
        <f t="shared" si="105"/>
        <v/>
      </c>
      <c r="EQ12" s="241" t="str">
        <f t="shared" si="106"/>
        <v/>
      </c>
      <c r="ER12" s="241" t="str">
        <f t="shared" si="107"/>
        <v/>
      </c>
      <c r="ES12" s="241" t="str">
        <f t="shared" si="108"/>
        <v/>
      </c>
      <c r="ET12" s="241" t="str">
        <f t="shared" si="109"/>
        <v/>
      </c>
      <c r="EU12" s="242" t="str">
        <f t="shared" si="81"/>
        <v xml:space="preserve">Perlu dibiasakan untuk </v>
      </c>
      <c r="EV12" s="242" t="str">
        <f t="shared" si="82"/>
        <v>.</v>
      </c>
      <c r="EW12" s="243" t="b">
        <f t="shared" si="110"/>
        <v>0</v>
      </c>
      <c r="EX12" s="242" t="str">
        <f t="shared" si="111"/>
        <v/>
      </c>
      <c r="EY12" s="242" t="str">
        <f t="shared" si="112"/>
        <v/>
      </c>
      <c r="EZ12" s="242" t="str">
        <f t="shared" si="113"/>
        <v/>
      </c>
      <c r="FA12" s="242" t="str">
        <f t="shared" si="114"/>
        <v/>
      </c>
      <c r="FB12" s="242" t="str">
        <f t="shared" si="115"/>
        <v/>
      </c>
      <c r="FC12" s="242" t="str">
        <f t="shared" si="116"/>
        <v/>
      </c>
      <c r="FD12" s="242" t="str">
        <f t="shared" si="117"/>
        <v/>
      </c>
      <c r="FE12" s="242" t="str">
        <f t="shared" si="118"/>
        <v/>
      </c>
      <c r="FF12" s="242" t="str">
        <f t="shared" si="119"/>
        <v/>
      </c>
      <c r="FG12" s="242" t="str">
        <f t="shared" si="120"/>
        <v/>
      </c>
      <c r="FH12" s="171" t="str">
        <f t="shared" si="85"/>
        <v>Sangat terbiasa dalam hal . Sudah terbiasa dalam hal . Perlu dibiasakan untuk .</v>
      </c>
      <c r="FI12" s="175" t="str">
        <f t="shared" si="121"/>
        <v>Sangat terbiasa dalam hal . Sudah terbiasa dalam hal . Perlu dibiasakan untuk .</v>
      </c>
    </row>
    <row r="13" spans="1:165" ht="16.5" customHeight="1" thickBot="1">
      <c r="A13" s="46">
        <v>5</v>
      </c>
      <c r="B13" s="85" t="str">
        <f>'Identitas Siswa'!B12</f>
        <v>1413194</v>
      </c>
      <c r="C13" s="50" t="str">
        <f>'Identitas Siswa'!D12</f>
        <v>Devito Aditya Putra</v>
      </c>
      <c r="D13" s="572"/>
      <c r="E13" s="573"/>
      <c r="F13" s="573"/>
      <c r="G13" s="573"/>
      <c r="H13" s="574"/>
      <c r="I13" s="572"/>
      <c r="J13" s="573"/>
      <c r="K13" s="573"/>
      <c r="L13" s="573"/>
      <c r="M13" s="574"/>
      <c r="N13" s="572"/>
      <c r="O13" s="573"/>
      <c r="P13" s="573"/>
      <c r="Q13" s="573"/>
      <c r="R13" s="574"/>
      <c r="S13" s="572"/>
      <c r="T13" s="573"/>
      <c r="U13" s="573"/>
      <c r="V13" s="573"/>
      <c r="W13" s="574"/>
      <c r="X13" s="572"/>
      <c r="Y13" s="573"/>
      <c r="Z13" s="573"/>
      <c r="AA13" s="573"/>
      <c r="AB13" s="574"/>
      <c r="AC13" s="572"/>
      <c r="AD13" s="573"/>
      <c r="AE13" s="573"/>
      <c r="AF13" s="573"/>
      <c r="AG13" s="574"/>
      <c r="AH13" s="572"/>
      <c r="AI13" s="573"/>
      <c r="AJ13" s="573"/>
      <c r="AK13" s="573"/>
      <c r="AL13" s="574"/>
      <c r="AM13" s="572"/>
      <c r="AN13" s="573"/>
      <c r="AO13" s="573"/>
      <c r="AP13" s="573"/>
      <c r="AQ13" s="574"/>
      <c r="AR13" s="572"/>
      <c r="AS13" s="573"/>
      <c r="AT13" s="573"/>
      <c r="AU13" s="573"/>
      <c r="AV13" s="574"/>
      <c r="AW13" s="572"/>
      <c r="AX13" s="573"/>
      <c r="AY13" s="573"/>
      <c r="AZ13" s="573"/>
      <c r="BA13" s="591"/>
      <c r="BB13" s="572">
        <f t="shared" si="0"/>
        <v>0</v>
      </c>
      <c r="BC13" s="573">
        <f t="shared" si="5"/>
        <v>0</v>
      </c>
      <c r="BD13" s="573">
        <f t="shared" si="6"/>
        <v>0</v>
      </c>
      <c r="BE13" s="574">
        <f t="shared" si="7"/>
        <v>0</v>
      </c>
      <c r="BF13" s="732" t="str">
        <f t="shared" si="8"/>
        <v/>
      </c>
      <c r="BG13" s="581" t="str">
        <f t="shared" si="9"/>
        <v/>
      </c>
      <c r="BH13" s="582" t="str">
        <f>IF(BF13="","",IF(BF13&gt;=Menu!$D$26,"T","TT"))</f>
        <v/>
      </c>
      <c r="BI13" s="572">
        <f t="shared" si="10"/>
        <v>0</v>
      </c>
      <c r="BJ13" s="573">
        <f t="shared" si="11"/>
        <v>0</v>
      </c>
      <c r="BK13" s="573">
        <f t="shared" si="12"/>
        <v>0</v>
      </c>
      <c r="BL13" s="574">
        <f t="shared" si="13"/>
        <v>0</v>
      </c>
      <c r="BM13" s="572">
        <f t="shared" si="14"/>
        <v>0</v>
      </c>
      <c r="BN13" s="573">
        <f t="shared" si="15"/>
        <v>0</v>
      </c>
      <c r="BO13" s="573">
        <f t="shared" si="16"/>
        <v>0</v>
      </c>
      <c r="BP13" s="574">
        <f t="shared" si="17"/>
        <v>0</v>
      </c>
      <c r="BQ13" s="572">
        <f t="shared" si="18"/>
        <v>0</v>
      </c>
      <c r="BR13" s="573">
        <f t="shared" si="19"/>
        <v>0</v>
      </c>
      <c r="BS13" s="573">
        <f t="shared" si="20"/>
        <v>0</v>
      </c>
      <c r="BT13" s="574">
        <f t="shared" si="21"/>
        <v>0</v>
      </c>
      <c r="BU13" s="572">
        <f t="shared" si="22"/>
        <v>0</v>
      </c>
      <c r="BV13" s="573">
        <f t="shared" si="23"/>
        <v>0</v>
      </c>
      <c r="BW13" s="573">
        <f t="shared" si="24"/>
        <v>0</v>
      </c>
      <c r="BX13" s="574">
        <f t="shared" si="25"/>
        <v>0</v>
      </c>
      <c r="BY13" s="572">
        <f t="shared" si="26"/>
        <v>0</v>
      </c>
      <c r="BZ13" s="573">
        <f t="shared" si="27"/>
        <v>0</v>
      </c>
      <c r="CA13" s="573">
        <f t="shared" si="28"/>
        <v>0</v>
      </c>
      <c r="CB13" s="574">
        <f t="shared" si="29"/>
        <v>0</v>
      </c>
      <c r="CC13" s="572">
        <f t="shared" si="30"/>
        <v>0</v>
      </c>
      <c r="CD13" s="573">
        <f t="shared" si="31"/>
        <v>0</v>
      </c>
      <c r="CE13" s="573">
        <f t="shared" si="32"/>
        <v>0</v>
      </c>
      <c r="CF13" s="574">
        <f t="shared" si="33"/>
        <v>0</v>
      </c>
      <c r="CG13" s="572">
        <f t="shared" si="34"/>
        <v>0</v>
      </c>
      <c r="CH13" s="573">
        <f t="shared" si="35"/>
        <v>0</v>
      </c>
      <c r="CI13" s="573">
        <f t="shared" si="36"/>
        <v>0</v>
      </c>
      <c r="CJ13" s="574">
        <f t="shared" si="37"/>
        <v>0</v>
      </c>
      <c r="CK13" s="572">
        <f t="shared" si="38"/>
        <v>0</v>
      </c>
      <c r="CL13" s="573">
        <f t="shared" si="39"/>
        <v>0</v>
      </c>
      <c r="CM13" s="573">
        <f t="shared" si="40"/>
        <v>0</v>
      </c>
      <c r="CN13" s="574">
        <f t="shared" si="41"/>
        <v>0</v>
      </c>
      <c r="CO13" s="572">
        <f t="shared" si="42"/>
        <v>0</v>
      </c>
      <c r="CP13" s="573">
        <f t="shared" si="43"/>
        <v>0</v>
      </c>
      <c r="CQ13" s="573">
        <f t="shared" si="44"/>
        <v>0</v>
      </c>
      <c r="CR13" s="574">
        <f t="shared" si="45"/>
        <v>0</v>
      </c>
      <c r="CS13" s="572">
        <f t="shared" si="46"/>
        <v>0</v>
      </c>
      <c r="CT13" s="573">
        <f t="shared" si="47"/>
        <v>0</v>
      </c>
      <c r="CU13" s="573">
        <f t="shared" si="48"/>
        <v>0</v>
      </c>
      <c r="CV13" s="591">
        <f t="shared" si="49"/>
        <v>0</v>
      </c>
      <c r="CW13" s="589" t="str">
        <f t="shared" si="50"/>
        <v/>
      </c>
      <c r="CX13" s="586" t="str">
        <f t="shared" si="51"/>
        <v/>
      </c>
      <c r="CY13" s="586" t="str">
        <f t="shared" si="52"/>
        <v/>
      </c>
      <c r="CZ13" s="586" t="str">
        <f t="shared" si="53"/>
        <v/>
      </c>
      <c r="DA13" s="586" t="str">
        <f t="shared" si="54"/>
        <v/>
      </c>
      <c r="DB13" s="586" t="str">
        <f t="shared" si="55"/>
        <v/>
      </c>
      <c r="DC13" s="586" t="str">
        <f t="shared" si="56"/>
        <v/>
      </c>
      <c r="DD13" s="586" t="str">
        <f t="shared" si="57"/>
        <v/>
      </c>
      <c r="DE13" s="598" t="str">
        <f t="shared" si="58"/>
        <v/>
      </c>
      <c r="DF13" s="595" t="str">
        <f t="shared" si="59"/>
        <v/>
      </c>
      <c r="DG13" s="490">
        <f t="shared" si="60"/>
        <v>0</v>
      </c>
      <c r="DH13" s="566" t="str">
        <f t="shared" si="61"/>
        <v/>
      </c>
      <c r="DI13" s="169"/>
      <c r="DJ13" s="169" t="str">
        <f t="shared" si="87"/>
        <v/>
      </c>
      <c r="DK13" s="234" t="str">
        <f t="shared" si="63"/>
        <v/>
      </c>
      <c r="DL13" s="235" t="str">
        <f t="shared" si="64"/>
        <v/>
      </c>
      <c r="DM13" s="235" t="str">
        <f t="shared" si="65"/>
        <v/>
      </c>
      <c r="DN13" s="235" t="str">
        <f t="shared" si="66"/>
        <v/>
      </c>
      <c r="DO13" s="235" t="str">
        <f t="shared" si="67"/>
        <v/>
      </c>
      <c r="DP13" s="235" t="str">
        <f t="shared" si="68"/>
        <v/>
      </c>
      <c r="DQ13" s="235" t="str">
        <f t="shared" si="69"/>
        <v/>
      </c>
      <c r="DR13" s="235" t="str">
        <f t="shared" si="70"/>
        <v/>
      </c>
      <c r="DS13" s="235" t="str">
        <f t="shared" si="71"/>
        <v/>
      </c>
      <c r="DT13" s="235" t="str">
        <f t="shared" si="72"/>
        <v/>
      </c>
      <c r="DU13" s="236" t="str">
        <f t="shared" si="73"/>
        <v xml:space="preserve">Sangat terbiasa dalam hal </v>
      </c>
      <c r="DV13" s="491" t="str">
        <f t="shared" si="74"/>
        <v xml:space="preserve">. </v>
      </c>
      <c r="DW13" s="237" t="b">
        <f t="shared" si="88"/>
        <v>0</v>
      </c>
      <c r="DX13" s="238" t="str">
        <f t="shared" si="89"/>
        <v/>
      </c>
      <c r="DY13" s="238" t="str">
        <f t="shared" si="90"/>
        <v/>
      </c>
      <c r="DZ13" s="238" t="str">
        <f t="shared" si="91"/>
        <v/>
      </c>
      <c r="EA13" s="238" t="str">
        <f t="shared" si="92"/>
        <v/>
      </c>
      <c r="EB13" s="238" t="str">
        <f t="shared" si="93"/>
        <v/>
      </c>
      <c r="EC13" s="238" t="str">
        <f t="shared" si="94"/>
        <v/>
      </c>
      <c r="ED13" s="238" t="str">
        <f t="shared" si="95"/>
        <v/>
      </c>
      <c r="EE13" s="238" t="str">
        <f t="shared" si="96"/>
        <v/>
      </c>
      <c r="EF13" s="238" t="str">
        <f t="shared" si="97"/>
        <v/>
      </c>
      <c r="EG13" s="238" t="str">
        <f t="shared" si="98"/>
        <v/>
      </c>
      <c r="EH13" s="239" t="str">
        <f t="shared" si="77"/>
        <v xml:space="preserve">Sudah terbiasa dalam hal </v>
      </c>
      <c r="EI13" s="241" t="str">
        <f t="shared" si="78"/>
        <v xml:space="preserve">. </v>
      </c>
      <c r="EJ13" s="240" t="b">
        <f t="shared" si="99"/>
        <v>0</v>
      </c>
      <c r="EK13" s="241" t="str">
        <f t="shared" si="100"/>
        <v/>
      </c>
      <c r="EL13" s="241" t="str">
        <f t="shared" si="101"/>
        <v/>
      </c>
      <c r="EM13" s="241" t="str">
        <f t="shared" si="102"/>
        <v/>
      </c>
      <c r="EN13" s="241" t="str">
        <f t="shared" si="103"/>
        <v/>
      </c>
      <c r="EO13" s="241" t="str">
        <f t="shared" si="104"/>
        <v/>
      </c>
      <c r="EP13" s="241" t="str">
        <f t="shared" si="105"/>
        <v/>
      </c>
      <c r="EQ13" s="241" t="str">
        <f t="shared" si="106"/>
        <v/>
      </c>
      <c r="ER13" s="241" t="str">
        <f t="shared" si="107"/>
        <v/>
      </c>
      <c r="ES13" s="241" t="str">
        <f t="shared" si="108"/>
        <v/>
      </c>
      <c r="ET13" s="241" t="str">
        <f t="shared" si="109"/>
        <v/>
      </c>
      <c r="EU13" s="242" t="str">
        <f t="shared" si="81"/>
        <v xml:space="preserve">Perlu dibiasakan untuk </v>
      </c>
      <c r="EV13" s="242" t="str">
        <f t="shared" si="82"/>
        <v>.</v>
      </c>
      <c r="EW13" s="243" t="b">
        <f t="shared" si="110"/>
        <v>0</v>
      </c>
      <c r="EX13" s="242" t="str">
        <f t="shared" si="111"/>
        <v/>
      </c>
      <c r="EY13" s="242" t="str">
        <f t="shared" si="112"/>
        <v/>
      </c>
      <c r="EZ13" s="242" t="str">
        <f t="shared" si="113"/>
        <v/>
      </c>
      <c r="FA13" s="242" t="str">
        <f t="shared" si="114"/>
        <v/>
      </c>
      <c r="FB13" s="242" t="str">
        <f t="shared" si="115"/>
        <v/>
      </c>
      <c r="FC13" s="242" t="str">
        <f t="shared" si="116"/>
        <v/>
      </c>
      <c r="FD13" s="242" t="str">
        <f t="shared" si="117"/>
        <v/>
      </c>
      <c r="FE13" s="242" t="str">
        <f t="shared" si="118"/>
        <v/>
      </c>
      <c r="FF13" s="242" t="str">
        <f t="shared" si="119"/>
        <v/>
      </c>
      <c r="FG13" s="242" t="str">
        <f t="shared" si="120"/>
        <v/>
      </c>
      <c r="FH13" s="171" t="str">
        <f t="shared" si="85"/>
        <v>Sangat terbiasa dalam hal . Sudah terbiasa dalam hal . Perlu dibiasakan untuk .</v>
      </c>
      <c r="FI13" s="175" t="str">
        <f t="shared" si="121"/>
        <v>Sangat terbiasa dalam hal . Sudah terbiasa dalam hal . Perlu dibiasakan untuk .</v>
      </c>
    </row>
    <row r="14" spans="1:165" ht="16.5" customHeight="1" thickBot="1">
      <c r="A14" s="46">
        <v>6</v>
      </c>
      <c r="B14" s="85" t="str">
        <f>'Identitas Siswa'!B13</f>
        <v>1413195</v>
      </c>
      <c r="C14" s="50" t="str">
        <f>'Identitas Siswa'!D13</f>
        <v>Dhea Novita  Wulandari</v>
      </c>
      <c r="D14" s="572"/>
      <c r="E14" s="573"/>
      <c r="F14" s="573"/>
      <c r="G14" s="573"/>
      <c r="H14" s="574"/>
      <c r="I14" s="572"/>
      <c r="J14" s="573"/>
      <c r="K14" s="573"/>
      <c r="L14" s="573"/>
      <c r="M14" s="574"/>
      <c r="N14" s="572"/>
      <c r="O14" s="573"/>
      <c r="P14" s="573"/>
      <c r="Q14" s="573"/>
      <c r="R14" s="574"/>
      <c r="S14" s="572"/>
      <c r="T14" s="573"/>
      <c r="U14" s="573"/>
      <c r="V14" s="573"/>
      <c r="W14" s="574"/>
      <c r="X14" s="572"/>
      <c r="Y14" s="573"/>
      <c r="Z14" s="573"/>
      <c r="AA14" s="573"/>
      <c r="AB14" s="574"/>
      <c r="AC14" s="572"/>
      <c r="AD14" s="573"/>
      <c r="AE14" s="573"/>
      <c r="AF14" s="573"/>
      <c r="AG14" s="574"/>
      <c r="AH14" s="572"/>
      <c r="AI14" s="573"/>
      <c r="AJ14" s="573"/>
      <c r="AK14" s="573"/>
      <c r="AL14" s="574"/>
      <c r="AM14" s="572"/>
      <c r="AN14" s="573"/>
      <c r="AO14" s="573"/>
      <c r="AP14" s="573"/>
      <c r="AQ14" s="574"/>
      <c r="AR14" s="572"/>
      <c r="AS14" s="573"/>
      <c r="AT14" s="573"/>
      <c r="AU14" s="573"/>
      <c r="AV14" s="574"/>
      <c r="AW14" s="572"/>
      <c r="AX14" s="573"/>
      <c r="AY14" s="573"/>
      <c r="AZ14" s="573"/>
      <c r="BA14" s="591"/>
      <c r="BB14" s="572">
        <f t="shared" si="0"/>
        <v>0</v>
      </c>
      <c r="BC14" s="573">
        <f t="shared" si="5"/>
        <v>0</v>
      </c>
      <c r="BD14" s="573">
        <f t="shared" si="6"/>
        <v>0</v>
      </c>
      <c r="BE14" s="574">
        <f t="shared" si="7"/>
        <v>0</v>
      </c>
      <c r="BF14" s="732" t="str">
        <f t="shared" si="8"/>
        <v/>
      </c>
      <c r="BG14" s="581" t="str">
        <f t="shared" si="9"/>
        <v/>
      </c>
      <c r="BH14" s="582" t="str">
        <f>IF(BF14="","",IF(BF14&gt;=Menu!$D$26,"T","TT"))</f>
        <v/>
      </c>
      <c r="BI14" s="572">
        <f t="shared" si="10"/>
        <v>0</v>
      </c>
      <c r="BJ14" s="573">
        <f t="shared" si="11"/>
        <v>0</v>
      </c>
      <c r="BK14" s="573">
        <f t="shared" si="12"/>
        <v>0</v>
      </c>
      <c r="BL14" s="574">
        <f t="shared" si="13"/>
        <v>0</v>
      </c>
      <c r="BM14" s="572">
        <f t="shared" si="14"/>
        <v>0</v>
      </c>
      <c r="BN14" s="573">
        <f t="shared" si="15"/>
        <v>0</v>
      </c>
      <c r="BO14" s="573">
        <f t="shared" si="16"/>
        <v>0</v>
      </c>
      <c r="BP14" s="574">
        <f t="shared" si="17"/>
        <v>0</v>
      </c>
      <c r="BQ14" s="572">
        <f t="shared" si="18"/>
        <v>0</v>
      </c>
      <c r="BR14" s="573">
        <f t="shared" si="19"/>
        <v>0</v>
      </c>
      <c r="BS14" s="573">
        <f t="shared" si="20"/>
        <v>0</v>
      </c>
      <c r="BT14" s="574">
        <f t="shared" si="21"/>
        <v>0</v>
      </c>
      <c r="BU14" s="572">
        <f t="shared" si="22"/>
        <v>0</v>
      </c>
      <c r="BV14" s="573">
        <f t="shared" si="23"/>
        <v>0</v>
      </c>
      <c r="BW14" s="573">
        <f t="shared" si="24"/>
        <v>0</v>
      </c>
      <c r="BX14" s="574">
        <f t="shared" si="25"/>
        <v>0</v>
      </c>
      <c r="BY14" s="572">
        <f t="shared" si="26"/>
        <v>0</v>
      </c>
      <c r="BZ14" s="573">
        <f t="shared" si="27"/>
        <v>0</v>
      </c>
      <c r="CA14" s="573">
        <f t="shared" si="28"/>
        <v>0</v>
      </c>
      <c r="CB14" s="574">
        <f t="shared" si="29"/>
        <v>0</v>
      </c>
      <c r="CC14" s="572">
        <f t="shared" si="30"/>
        <v>0</v>
      </c>
      <c r="CD14" s="573">
        <f t="shared" si="31"/>
        <v>0</v>
      </c>
      <c r="CE14" s="573">
        <f t="shared" si="32"/>
        <v>0</v>
      </c>
      <c r="CF14" s="574">
        <f t="shared" si="33"/>
        <v>0</v>
      </c>
      <c r="CG14" s="572">
        <f t="shared" si="34"/>
        <v>0</v>
      </c>
      <c r="CH14" s="573">
        <f t="shared" si="35"/>
        <v>0</v>
      </c>
      <c r="CI14" s="573">
        <f t="shared" si="36"/>
        <v>0</v>
      </c>
      <c r="CJ14" s="574">
        <f t="shared" si="37"/>
        <v>0</v>
      </c>
      <c r="CK14" s="572">
        <f t="shared" si="38"/>
        <v>0</v>
      </c>
      <c r="CL14" s="573">
        <f t="shared" si="39"/>
        <v>0</v>
      </c>
      <c r="CM14" s="573">
        <f t="shared" si="40"/>
        <v>0</v>
      </c>
      <c r="CN14" s="574">
        <f t="shared" si="41"/>
        <v>0</v>
      </c>
      <c r="CO14" s="572">
        <f t="shared" si="42"/>
        <v>0</v>
      </c>
      <c r="CP14" s="573">
        <f t="shared" si="43"/>
        <v>0</v>
      </c>
      <c r="CQ14" s="573">
        <f t="shared" si="44"/>
        <v>0</v>
      </c>
      <c r="CR14" s="574">
        <f t="shared" si="45"/>
        <v>0</v>
      </c>
      <c r="CS14" s="572">
        <f t="shared" si="46"/>
        <v>0</v>
      </c>
      <c r="CT14" s="573">
        <f t="shared" si="47"/>
        <v>0</v>
      </c>
      <c r="CU14" s="573">
        <f t="shared" si="48"/>
        <v>0</v>
      </c>
      <c r="CV14" s="591">
        <f t="shared" si="49"/>
        <v>0</v>
      </c>
      <c r="CW14" s="589" t="str">
        <f t="shared" si="50"/>
        <v/>
      </c>
      <c r="CX14" s="586" t="str">
        <f t="shared" si="51"/>
        <v/>
      </c>
      <c r="CY14" s="586" t="str">
        <f t="shared" si="52"/>
        <v/>
      </c>
      <c r="CZ14" s="586" t="str">
        <f t="shared" si="53"/>
        <v/>
      </c>
      <c r="DA14" s="586" t="str">
        <f t="shared" si="54"/>
        <v/>
      </c>
      <c r="DB14" s="586" t="str">
        <f t="shared" si="55"/>
        <v/>
      </c>
      <c r="DC14" s="586" t="str">
        <f t="shared" si="56"/>
        <v/>
      </c>
      <c r="DD14" s="586" t="str">
        <f t="shared" si="57"/>
        <v/>
      </c>
      <c r="DE14" s="598" t="str">
        <f t="shared" si="58"/>
        <v/>
      </c>
      <c r="DF14" s="595" t="str">
        <f t="shared" si="59"/>
        <v/>
      </c>
      <c r="DG14" s="490">
        <f t="shared" si="60"/>
        <v>0</v>
      </c>
      <c r="DH14" s="566" t="str">
        <f t="shared" si="61"/>
        <v/>
      </c>
      <c r="DI14" s="169"/>
      <c r="DJ14" s="169" t="str">
        <f t="shared" si="87"/>
        <v/>
      </c>
      <c r="DK14" s="234" t="str">
        <f t="shared" si="63"/>
        <v/>
      </c>
      <c r="DL14" s="235" t="str">
        <f t="shared" si="64"/>
        <v/>
      </c>
      <c r="DM14" s="235" t="str">
        <f t="shared" si="65"/>
        <v/>
      </c>
      <c r="DN14" s="235" t="str">
        <f t="shared" si="66"/>
        <v/>
      </c>
      <c r="DO14" s="235" t="str">
        <f t="shared" si="67"/>
        <v/>
      </c>
      <c r="DP14" s="235" t="str">
        <f t="shared" si="68"/>
        <v/>
      </c>
      <c r="DQ14" s="235" t="str">
        <f t="shared" si="69"/>
        <v/>
      </c>
      <c r="DR14" s="235" t="str">
        <f t="shared" si="70"/>
        <v/>
      </c>
      <c r="DS14" s="235" t="str">
        <f t="shared" si="71"/>
        <v/>
      </c>
      <c r="DT14" s="235" t="str">
        <f t="shared" si="72"/>
        <v/>
      </c>
      <c r="DU14" s="236" t="str">
        <f t="shared" si="73"/>
        <v xml:space="preserve">Sangat terbiasa dalam hal </v>
      </c>
      <c r="DV14" s="491" t="str">
        <f t="shared" si="74"/>
        <v xml:space="preserve">. </v>
      </c>
      <c r="DW14" s="237" t="b">
        <f t="shared" si="88"/>
        <v>0</v>
      </c>
      <c r="DX14" s="238" t="str">
        <f t="shared" si="89"/>
        <v/>
      </c>
      <c r="DY14" s="238" t="str">
        <f t="shared" si="90"/>
        <v/>
      </c>
      <c r="DZ14" s="238" t="str">
        <f t="shared" si="91"/>
        <v/>
      </c>
      <c r="EA14" s="238" t="str">
        <f t="shared" si="92"/>
        <v/>
      </c>
      <c r="EB14" s="238" t="str">
        <f t="shared" si="93"/>
        <v/>
      </c>
      <c r="EC14" s="238" t="str">
        <f t="shared" si="94"/>
        <v/>
      </c>
      <c r="ED14" s="238" t="str">
        <f t="shared" si="95"/>
        <v/>
      </c>
      <c r="EE14" s="238" t="str">
        <f t="shared" si="96"/>
        <v/>
      </c>
      <c r="EF14" s="238" t="str">
        <f t="shared" si="97"/>
        <v/>
      </c>
      <c r="EG14" s="238" t="str">
        <f t="shared" si="98"/>
        <v/>
      </c>
      <c r="EH14" s="239" t="str">
        <f t="shared" si="77"/>
        <v xml:space="preserve">Sudah terbiasa dalam hal </v>
      </c>
      <c r="EI14" s="241" t="str">
        <f t="shared" si="78"/>
        <v xml:space="preserve">. </v>
      </c>
      <c r="EJ14" s="240" t="b">
        <f t="shared" si="99"/>
        <v>0</v>
      </c>
      <c r="EK14" s="241" t="str">
        <f t="shared" si="100"/>
        <v/>
      </c>
      <c r="EL14" s="241" t="str">
        <f t="shared" si="101"/>
        <v/>
      </c>
      <c r="EM14" s="241" t="str">
        <f t="shared" si="102"/>
        <v/>
      </c>
      <c r="EN14" s="241" t="str">
        <f t="shared" si="103"/>
        <v/>
      </c>
      <c r="EO14" s="241" t="str">
        <f t="shared" si="104"/>
        <v/>
      </c>
      <c r="EP14" s="241" t="str">
        <f t="shared" si="105"/>
        <v/>
      </c>
      <c r="EQ14" s="241" t="str">
        <f t="shared" si="106"/>
        <v/>
      </c>
      <c r="ER14" s="241" t="str">
        <f t="shared" si="107"/>
        <v/>
      </c>
      <c r="ES14" s="241" t="str">
        <f t="shared" si="108"/>
        <v/>
      </c>
      <c r="ET14" s="241" t="str">
        <f t="shared" si="109"/>
        <v/>
      </c>
      <c r="EU14" s="242" t="str">
        <f t="shared" si="81"/>
        <v xml:space="preserve">Perlu dibiasakan untuk </v>
      </c>
      <c r="EV14" s="242" t="str">
        <f t="shared" si="82"/>
        <v>.</v>
      </c>
      <c r="EW14" s="243" t="b">
        <f t="shared" si="110"/>
        <v>0</v>
      </c>
      <c r="EX14" s="242" t="str">
        <f t="shared" si="111"/>
        <v/>
      </c>
      <c r="EY14" s="242" t="str">
        <f t="shared" si="112"/>
        <v/>
      </c>
      <c r="EZ14" s="242" t="str">
        <f t="shared" si="113"/>
        <v/>
      </c>
      <c r="FA14" s="242" t="str">
        <f t="shared" si="114"/>
        <v/>
      </c>
      <c r="FB14" s="242" t="str">
        <f t="shared" si="115"/>
        <v/>
      </c>
      <c r="FC14" s="242" t="str">
        <f t="shared" si="116"/>
        <v/>
      </c>
      <c r="FD14" s="242" t="str">
        <f t="shared" si="117"/>
        <v/>
      </c>
      <c r="FE14" s="242" t="str">
        <f t="shared" si="118"/>
        <v/>
      </c>
      <c r="FF14" s="242" t="str">
        <f t="shared" si="119"/>
        <v/>
      </c>
      <c r="FG14" s="242" t="str">
        <f t="shared" si="120"/>
        <v/>
      </c>
      <c r="FH14" s="171" t="str">
        <f t="shared" si="85"/>
        <v>Sangat terbiasa dalam hal . Sudah terbiasa dalam hal . Perlu dibiasakan untuk .</v>
      </c>
      <c r="FI14" s="175" t="str">
        <f t="shared" si="121"/>
        <v>Sangat terbiasa dalam hal . Sudah terbiasa dalam hal . Perlu dibiasakan untuk .</v>
      </c>
    </row>
    <row r="15" spans="1:165" ht="16.5" customHeight="1" thickBot="1">
      <c r="A15" s="46">
        <v>7</v>
      </c>
      <c r="B15" s="85" t="str">
        <f>'Identitas Siswa'!B14</f>
        <v>1413201</v>
      </c>
      <c r="C15" s="50" t="str">
        <f>'Identitas Siswa'!D14</f>
        <v>Dina  Wahyuni</v>
      </c>
      <c r="D15" s="572"/>
      <c r="E15" s="573"/>
      <c r="F15" s="573"/>
      <c r="G15" s="573"/>
      <c r="H15" s="574"/>
      <c r="I15" s="572"/>
      <c r="J15" s="573"/>
      <c r="K15" s="573"/>
      <c r="L15" s="573"/>
      <c r="M15" s="574"/>
      <c r="N15" s="572"/>
      <c r="O15" s="573"/>
      <c r="P15" s="573"/>
      <c r="Q15" s="573"/>
      <c r="R15" s="574"/>
      <c r="S15" s="572"/>
      <c r="T15" s="573"/>
      <c r="U15" s="573"/>
      <c r="V15" s="573"/>
      <c r="W15" s="574"/>
      <c r="X15" s="572"/>
      <c r="Y15" s="573"/>
      <c r="Z15" s="573"/>
      <c r="AA15" s="573"/>
      <c r="AB15" s="574"/>
      <c r="AC15" s="572"/>
      <c r="AD15" s="573"/>
      <c r="AE15" s="573"/>
      <c r="AF15" s="573"/>
      <c r="AG15" s="574"/>
      <c r="AH15" s="572"/>
      <c r="AI15" s="573"/>
      <c r="AJ15" s="573"/>
      <c r="AK15" s="573"/>
      <c r="AL15" s="574"/>
      <c r="AM15" s="572"/>
      <c r="AN15" s="573"/>
      <c r="AO15" s="573"/>
      <c r="AP15" s="573"/>
      <c r="AQ15" s="574"/>
      <c r="AR15" s="572"/>
      <c r="AS15" s="573"/>
      <c r="AT15" s="573"/>
      <c r="AU15" s="573"/>
      <c r="AV15" s="574"/>
      <c r="AW15" s="572"/>
      <c r="AX15" s="573"/>
      <c r="AY15" s="573"/>
      <c r="AZ15" s="573"/>
      <c r="BA15" s="591"/>
      <c r="BB15" s="572">
        <f t="shared" si="0"/>
        <v>0</v>
      </c>
      <c r="BC15" s="573">
        <f t="shared" si="5"/>
        <v>0</v>
      </c>
      <c r="BD15" s="573">
        <f t="shared" si="6"/>
        <v>0</v>
      </c>
      <c r="BE15" s="574">
        <f t="shared" si="7"/>
        <v>0</v>
      </c>
      <c r="BF15" s="732" t="str">
        <f t="shared" si="8"/>
        <v/>
      </c>
      <c r="BG15" s="581" t="str">
        <f t="shared" si="9"/>
        <v/>
      </c>
      <c r="BH15" s="582" t="str">
        <f>IF(BF15="","",IF(BF15&gt;=Menu!$D$26,"T","TT"))</f>
        <v/>
      </c>
      <c r="BI15" s="572">
        <f t="shared" si="10"/>
        <v>0</v>
      </c>
      <c r="BJ15" s="573">
        <f t="shared" si="11"/>
        <v>0</v>
      </c>
      <c r="BK15" s="573">
        <f t="shared" si="12"/>
        <v>0</v>
      </c>
      <c r="BL15" s="574">
        <f t="shared" si="13"/>
        <v>0</v>
      </c>
      <c r="BM15" s="572">
        <f t="shared" si="14"/>
        <v>0</v>
      </c>
      <c r="BN15" s="573">
        <f t="shared" si="15"/>
        <v>0</v>
      </c>
      <c r="BO15" s="573">
        <f t="shared" si="16"/>
        <v>0</v>
      </c>
      <c r="BP15" s="574">
        <f t="shared" si="17"/>
        <v>0</v>
      </c>
      <c r="BQ15" s="572">
        <f t="shared" si="18"/>
        <v>0</v>
      </c>
      <c r="BR15" s="573">
        <f t="shared" si="19"/>
        <v>0</v>
      </c>
      <c r="BS15" s="573">
        <f t="shared" si="20"/>
        <v>0</v>
      </c>
      <c r="BT15" s="574">
        <f t="shared" si="21"/>
        <v>0</v>
      </c>
      <c r="BU15" s="572">
        <f t="shared" si="22"/>
        <v>0</v>
      </c>
      <c r="BV15" s="573">
        <f t="shared" si="23"/>
        <v>0</v>
      </c>
      <c r="BW15" s="573">
        <f t="shared" si="24"/>
        <v>0</v>
      </c>
      <c r="BX15" s="574">
        <f t="shared" si="25"/>
        <v>0</v>
      </c>
      <c r="BY15" s="572">
        <f t="shared" si="26"/>
        <v>0</v>
      </c>
      <c r="BZ15" s="573">
        <f t="shared" si="27"/>
        <v>0</v>
      </c>
      <c r="CA15" s="573">
        <f t="shared" si="28"/>
        <v>0</v>
      </c>
      <c r="CB15" s="574">
        <f t="shared" si="29"/>
        <v>0</v>
      </c>
      <c r="CC15" s="572">
        <f t="shared" si="30"/>
        <v>0</v>
      </c>
      <c r="CD15" s="573">
        <f t="shared" si="31"/>
        <v>0</v>
      </c>
      <c r="CE15" s="573">
        <f t="shared" si="32"/>
        <v>0</v>
      </c>
      <c r="CF15" s="574">
        <f t="shared" si="33"/>
        <v>0</v>
      </c>
      <c r="CG15" s="572">
        <f t="shared" si="34"/>
        <v>0</v>
      </c>
      <c r="CH15" s="573">
        <f t="shared" si="35"/>
        <v>0</v>
      </c>
      <c r="CI15" s="573">
        <f t="shared" si="36"/>
        <v>0</v>
      </c>
      <c r="CJ15" s="574">
        <f t="shared" si="37"/>
        <v>0</v>
      </c>
      <c r="CK15" s="572">
        <f t="shared" si="38"/>
        <v>0</v>
      </c>
      <c r="CL15" s="573">
        <f t="shared" si="39"/>
        <v>0</v>
      </c>
      <c r="CM15" s="573">
        <f t="shared" si="40"/>
        <v>0</v>
      </c>
      <c r="CN15" s="574">
        <f t="shared" si="41"/>
        <v>0</v>
      </c>
      <c r="CO15" s="572">
        <f t="shared" si="42"/>
        <v>0</v>
      </c>
      <c r="CP15" s="573">
        <f t="shared" si="43"/>
        <v>0</v>
      </c>
      <c r="CQ15" s="573">
        <f t="shared" si="44"/>
        <v>0</v>
      </c>
      <c r="CR15" s="574">
        <f t="shared" si="45"/>
        <v>0</v>
      </c>
      <c r="CS15" s="572">
        <f t="shared" si="46"/>
        <v>0</v>
      </c>
      <c r="CT15" s="573">
        <f t="shared" si="47"/>
        <v>0</v>
      </c>
      <c r="CU15" s="573">
        <f t="shared" si="48"/>
        <v>0</v>
      </c>
      <c r="CV15" s="591">
        <f t="shared" si="49"/>
        <v>0</v>
      </c>
      <c r="CW15" s="589" t="str">
        <f t="shared" si="50"/>
        <v/>
      </c>
      <c r="CX15" s="586" t="str">
        <f t="shared" si="51"/>
        <v/>
      </c>
      <c r="CY15" s="586" t="str">
        <f t="shared" si="52"/>
        <v/>
      </c>
      <c r="CZ15" s="586" t="str">
        <f t="shared" si="53"/>
        <v/>
      </c>
      <c r="DA15" s="586" t="str">
        <f t="shared" si="54"/>
        <v/>
      </c>
      <c r="DB15" s="586" t="str">
        <f t="shared" si="55"/>
        <v/>
      </c>
      <c r="DC15" s="586" t="str">
        <f t="shared" si="56"/>
        <v/>
      </c>
      <c r="DD15" s="586" t="str">
        <f t="shared" si="57"/>
        <v/>
      </c>
      <c r="DE15" s="598" t="str">
        <f t="shared" si="58"/>
        <v/>
      </c>
      <c r="DF15" s="595" t="str">
        <f t="shared" si="59"/>
        <v/>
      </c>
      <c r="DG15" s="490">
        <f t="shared" si="60"/>
        <v>0</v>
      </c>
      <c r="DH15" s="566" t="str">
        <f t="shared" si="61"/>
        <v/>
      </c>
      <c r="DI15" s="169"/>
      <c r="DJ15" s="169" t="str">
        <f t="shared" si="87"/>
        <v/>
      </c>
      <c r="DK15" s="234" t="str">
        <f t="shared" si="63"/>
        <v/>
      </c>
      <c r="DL15" s="235" t="str">
        <f t="shared" si="64"/>
        <v/>
      </c>
      <c r="DM15" s="235" t="str">
        <f t="shared" si="65"/>
        <v/>
      </c>
      <c r="DN15" s="235" t="str">
        <f t="shared" si="66"/>
        <v/>
      </c>
      <c r="DO15" s="235" t="str">
        <f t="shared" si="67"/>
        <v/>
      </c>
      <c r="DP15" s="235" t="str">
        <f t="shared" si="68"/>
        <v/>
      </c>
      <c r="DQ15" s="235" t="str">
        <f t="shared" si="69"/>
        <v/>
      </c>
      <c r="DR15" s="235" t="str">
        <f t="shared" si="70"/>
        <v/>
      </c>
      <c r="DS15" s="235" t="str">
        <f t="shared" si="71"/>
        <v/>
      </c>
      <c r="DT15" s="235" t="str">
        <f t="shared" si="72"/>
        <v/>
      </c>
      <c r="DU15" s="236" t="str">
        <f t="shared" si="73"/>
        <v xml:space="preserve">Sangat terbiasa dalam hal </v>
      </c>
      <c r="DV15" s="491" t="str">
        <f t="shared" si="74"/>
        <v xml:space="preserve">. </v>
      </c>
      <c r="DW15" s="237" t="b">
        <f t="shared" si="88"/>
        <v>0</v>
      </c>
      <c r="DX15" s="238" t="str">
        <f t="shared" si="89"/>
        <v/>
      </c>
      <c r="DY15" s="238" t="str">
        <f t="shared" si="90"/>
        <v/>
      </c>
      <c r="DZ15" s="238" t="str">
        <f t="shared" si="91"/>
        <v/>
      </c>
      <c r="EA15" s="238" t="str">
        <f t="shared" si="92"/>
        <v/>
      </c>
      <c r="EB15" s="238" t="str">
        <f t="shared" si="93"/>
        <v/>
      </c>
      <c r="EC15" s="238" t="str">
        <f t="shared" si="94"/>
        <v/>
      </c>
      <c r="ED15" s="238" t="str">
        <f t="shared" si="95"/>
        <v/>
      </c>
      <c r="EE15" s="238" t="str">
        <f t="shared" si="96"/>
        <v/>
      </c>
      <c r="EF15" s="238" t="str">
        <f t="shared" si="97"/>
        <v/>
      </c>
      <c r="EG15" s="238" t="str">
        <f t="shared" si="98"/>
        <v/>
      </c>
      <c r="EH15" s="239" t="str">
        <f t="shared" si="77"/>
        <v xml:space="preserve">Sudah terbiasa dalam hal </v>
      </c>
      <c r="EI15" s="241" t="str">
        <f t="shared" si="78"/>
        <v xml:space="preserve">. </v>
      </c>
      <c r="EJ15" s="240" t="b">
        <f t="shared" si="99"/>
        <v>0</v>
      </c>
      <c r="EK15" s="241" t="str">
        <f t="shared" si="100"/>
        <v/>
      </c>
      <c r="EL15" s="241" t="str">
        <f t="shared" si="101"/>
        <v/>
      </c>
      <c r="EM15" s="241" t="str">
        <f t="shared" si="102"/>
        <v/>
      </c>
      <c r="EN15" s="241" t="str">
        <f t="shared" si="103"/>
        <v/>
      </c>
      <c r="EO15" s="241" t="str">
        <f t="shared" si="104"/>
        <v/>
      </c>
      <c r="EP15" s="241" t="str">
        <f t="shared" si="105"/>
        <v/>
      </c>
      <c r="EQ15" s="241" t="str">
        <f t="shared" si="106"/>
        <v/>
      </c>
      <c r="ER15" s="241" t="str">
        <f t="shared" si="107"/>
        <v/>
      </c>
      <c r="ES15" s="241" t="str">
        <f t="shared" si="108"/>
        <v/>
      </c>
      <c r="ET15" s="241" t="str">
        <f t="shared" si="109"/>
        <v/>
      </c>
      <c r="EU15" s="242" t="str">
        <f t="shared" si="81"/>
        <v xml:space="preserve">Perlu dibiasakan untuk </v>
      </c>
      <c r="EV15" s="242" t="str">
        <f t="shared" si="82"/>
        <v>.</v>
      </c>
      <c r="EW15" s="243" t="b">
        <f t="shared" si="110"/>
        <v>0</v>
      </c>
      <c r="EX15" s="242" t="str">
        <f t="shared" si="111"/>
        <v/>
      </c>
      <c r="EY15" s="242" t="str">
        <f t="shared" si="112"/>
        <v/>
      </c>
      <c r="EZ15" s="242" t="str">
        <f t="shared" si="113"/>
        <v/>
      </c>
      <c r="FA15" s="242" t="str">
        <f t="shared" si="114"/>
        <v/>
      </c>
      <c r="FB15" s="242" t="str">
        <f t="shared" si="115"/>
        <v/>
      </c>
      <c r="FC15" s="242" t="str">
        <f t="shared" si="116"/>
        <v/>
      </c>
      <c r="FD15" s="242" t="str">
        <f t="shared" si="117"/>
        <v/>
      </c>
      <c r="FE15" s="242" t="str">
        <f t="shared" si="118"/>
        <v/>
      </c>
      <c r="FF15" s="242" t="str">
        <f t="shared" si="119"/>
        <v/>
      </c>
      <c r="FG15" s="242" t="str">
        <f t="shared" si="120"/>
        <v/>
      </c>
      <c r="FH15" s="171" t="str">
        <f t="shared" si="85"/>
        <v>Sangat terbiasa dalam hal . Sudah terbiasa dalam hal . Perlu dibiasakan untuk .</v>
      </c>
      <c r="FI15" s="175" t="str">
        <f t="shared" si="121"/>
        <v>Sangat terbiasa dalam hal . Sudah terbiasa dalam hal . Perlu dibiasakan untuk .</v>
      </c>
    </row>
    <row r="16" spans="1:165" ht="16.5" customHeight="1" thickBot="1">
      <c r="A16" s="46">
        <v>8</v>
      </c>
      <c r="B16" s="85" t="str">
        <f>'Identitas Siswa'!B15</f>
        <v>1413203</v>
      </c>
      <c r="C16" s="50" t="str">
        <f>'Identitas Siswa'!D15</f>
        <v>Dita Rahmanita</v>
      </c>
      <c r="D16" s="572"/>
      <c r="E16" s="573"/>
      <c r="F16" s="573"/>
      <c r="G16" s="573"/>
      <c r="H16" s="574"/>
      <c r="I16" s="572"/>
      <c r="J16" s="573"/>
      <c r="K16" s="573"/>
      <c r="L16" s="573"/>
      <c r="M16" s="574"/>
      <c r="N16" s="572"/>
      <c r="O16" s="573"/>
      <c r="P16" s="573"/>
      <c r="Q16" s="573"/>
      <c r="R16" s="574"/>
      <c r="S16" s="572"/>
      <c r="T16" s="573"/>
      <c r="U16" s="573"/>
      <c r="V16" s="573"/>
      <c r="W16" s="574"/>
      <c r="X16" s="572"/>
      <c r="Y16" s="573"/>
      <c r="Z16" s="573"/>
      <c r="AA16" s="573"/>
      <c r="AB16" s="574"/>
      <c r="AC16" s="572"/>
      <c r="AD16" s="573"/>
      <c r="AE16" s="573"/>
      <c r="AF16" s="573"/>
      <c r="AG16" s="574"/>
      <c r="AH16" s="572"/>
      <c r="AI16" s="573"/>
      <c r="AJ16" s="573"/>
      <c r="AK16" s="573"/>
      <c r="AL16" s="574"/>
      <c r="AM16" s="572"/>
      <c r="AN16" s="573"/>
      <c r="AO16" s="573"/>
      <c r="AP16" s="573"/>
      <c r="AQ16" s="574"/>
      <c r="AR16" s="572"/>
      <c r="AS16" s="573"/>
      <c r="AT16" s="573"/>
      <c r="AU16" s="573"/>
      <c r="AV16" s="574"/>
      <c r="AW16" s="572"/>
      <c r="AX16" s="573"/>
      <c r="AY16" s="573"/>
      <c r="AZ16" s="573"/>
      <c r="BA16" s="591"/>
      <c r="BB16" s="572">
        <f t="shared" si="0"/>
        <v>0</v>
      </c>
      <c r="BC16" s="573">
        <f t="shared" si="5"/>
        <v>0</v>
      </c>
      <c r="BD16" s="573">
        <f t="shared" si="6"/>
        <v>0</v>
      </c>
      <c r="BE16" s="574">
        <f t="shared" si="7"/>
        <v>0</v>
      </c>
      <c r="BF16" s="732" t="str">
        <f t="shared" si="8"/>
        <v/>
      </c>
      <c r="BG16" s="581" t="str">
        <f t="shared" si="9"/>
        <v/>
      </c>
      <c r="BH16" s="582" t="str">
        <f>IF(BF16="","",IF(BF16&gt;=Menu!$D$26,"T","TT"))</f>
        <v/>
      </c>
      <c r="BI16" s="572">
        <f t="shared" si="10"/>
        <v>0</v>
      </c>
      <c r="BJ16" s="573">
        <f t="shared" si="11"/>
        <v>0</v>
      </c>
      <c r="BK16" s="573">
        <f t="shared" si="12"/>
        <v>0</v>
      </c>
      <c r="BL16" s="574">
        <f t="shared" si="13"/>
        <v>0</v>
      </c>
      <c r="BM16" s="572">
        <f t="shared" si="14"/>
        <v>0</v>
      </c>
      <c r="BN16" s="573">
        <f t="shared" si="15"/>
        <v>0</v>
      </c>
      <c r="BO16" s="573">
        <f t="shared" si="16"/>
        <v>0</v>
      </c>
      <c r="BP16" s="574">
        <f t="shared" si="17"/>
        <v>0</v>
      </c>
      <c r="BQ16" s="572">
        <f t="shared" si="18"/>
        <v>0</v>
      </c>
      <c r="BR16" s="573">
        <f t="shared" si="19"/>
        <v>0</v>
      </c>
      <c r="BS16" s="573">
        <f t="shared" si="20"/>
        <v>0</v>
      </c>
      <c r="BT16" s="574">
        <f t="shared" si="21"/>
        <v>0</v>
      </c>
      <c r="BU16" s="572">
        <f t="shared" si="22"/>
        <v>0</v>
      </c>
      <c r="BV16" s="573">
        <f t="shared" si="23"/>
        <v>0</v>
      </c>
      <c r="BW16" s="573">
        <f t="shared" si="24"/>
        <v>0</v>
      </c>
      <c r="BX16" s="574">
        <f t="shared" si="25"/>
        <v>0</v>
      </c>
      <c r="BY16" s="572">
        <f t="shared" si="26"/>
        <v>0</v>
      </c>
      <c r="BZ16" s="573">
        <f t="shared" si="27"/>
        <v>0</v>
      </c>
      <c r="CA16" s="573">
        <f t="shared" si="28"/>
        <v>0</v>
      </c>
      <c r="CB16" s="574">
        <f t="shared" si="29"/>
        <v>0</v>
      </c>
      <c r="CC16" s="572">
        <f t="shared" si="30"/>
        <v>0</v>
      </c>
      <c r="CD16" s="573">
        <f t="shared" si="31"/>
        <v>0</v>
      </c>
      <c r="CE16" s="573">
        <f t="shared" si="32"/>
        <v>0</v>
      </c>
      <c r="CF16" s="574">
        <f t="shared" si="33"/>
        <v>0</v>
      </c>
      <c r="CG16" s="572">
        <f t="shared" si="34"/>
        <v>0</v>
      </c>
      <c r="CH16" s="573">
        <f t="shared" si="35"/>
        <v>0</v>
      </c>
      <c r="CI16" s="573">
        <f t="shared" si="36"/>
        <v>0</v>
      </c>
      <c r="CJ16" s="574">
        <f t="shared" si="37"/>
        <v>0</v>
      </c>
      <c r="CK16" s="572">
        <f t="shared" si="38"/>
        <v>0</v>
      </c>
      <c r="CL16" s="573">
        <f t="shared" si="39"/>
        <v>0</v>
      </c>
      <c r="CM16" s="573">
        <f t="shared" si="40"/>
        <v>0</v>
      </c>
      <c r="CN16" s="574">
        <f t="shared" si="41"/>
        <v>0</v>
      </c>
      <c r="CO16" s="572">
        <f t="shared" si="42"/>
        <v>0</v>
      </c>
      <c r="CP16" s="573">
        <f t="shared" si="43"/>
        <v>0</v>
      </c>
      <c r="CQ16" s="573">
        <f t="shared" si="44"/>
        <v>0</v>
      </c>
      <c r="CR16" s="574">
        <f t="shared" si="45"/>
        <v>0</v>
      </c>
      <c r="CS16" s="572">
        <f t="shared" si="46"/>
        <v>0</v>
      </c>
      <c r="CT16" s="573">
        <f t="shared" si="47"/>
        <v>0</v>
      </c>
      <c r="CU16" s="573">
        <f t="shared" si="48"/>
        <v>0</v>
      </c>
      <c r="CV16" s="591">
        <f t="shared" si="49"/>
        <v>0</v>
      </c>
      <c r="CW16" s="589" t="str">
        <f t="shared" si="50"/>
        <v/>
      </c>
      <c r="CX16" s="586" t="str">
        <f t="shared" si="51"/>
        <v/>
      </c>
      <c r="CY16" s="586" t="str">
        <f t="shared" si="52"/>
        <v/>
      </c>
      <c r="CZ16" s="586" t="str">
        <f t="shared" si="53"/>
        <v/>
      </c>
      <c r="DA16" s="586" t="str">
        <f t="shared" si="54"/>
        <v/>
      </c>
      <c r="DB16" s="586" t="str">
        <f t="shared" si="55"/>
        <v/>
      </c>
      <c r="DC16" s="586" t="str">
        <f t="shared" si="56"/>
        <v/>
      </c>
      <c r="DD16" s="586" t="str">
        <f t="shared" si="57"/>
        <v/>
      </c>
      <c r="DE16" s="598" t="str">
        <f t="shared" si="58"/>
        <v/>
      </c>
      <c r="DF16" s="595" t="str">
        <f t="shared" si="59"/>
        <v/>
      </c>
      <c r="DG16" s="490">
        <f t="shared" si="60"/>
        <v>0</v>
      </c>
      <c r="DH16" s="566" t="str">
        <f t="shared" si="61"/>
        <v/>
      </c>
      <c r="DI16" s="169"/>
      <c r="DJ16" s="169" t="str">
        <f t="shared" si="87"/>
        <v/>
      </c>
      <c r="DK16" s="234" t="str">
        <f t="shared" si="63"/>
        <v/>
      </c>
      <c r="DL16" s="235" t="str">
        <f t="shared" si="64"/>
        <v/>
      </c>
      <c r="DM16" s="235" t="str">
        <f t="shared" si="65"/>
        <v/>
      </c>
      <c r="DN16" s="235" t="str">
        <f t="shared" si="66"/>
        <v/>
      </c>
      <c r="DO16" s="235" t="str">
        <f t="shared" si="67"/>
        <v/>
      </c>
      <c r="DP16" s="235" t="str">
        <f t="shared" si="68"/>
        <v/>
      </c>
      <c r="DQ16" s="235" t="str">
        <f t="shared" si="69"/>
        <v/>
      </c>
      <c r="DR16" s="235" t="str">
        <f t="shared" si="70"/>
        <v/>
      </c>
      <c r="DS16" s="235" t="str">
        <f t="shared" si="71"/>
        <v/>
      </c>
      <c r="DT16" s="235" t="str">
        <f t="shared" si="72"/>
        <v/>
      </c>
      <c r="DU16" s="236" t="str">
        <f t="shared" si="73"/>
        <v xml:space="preserve">Sangat terbiasa dalam hal </v>
      </c>
      <c r="DV16" s="491" t="str">
        <f t="shared" si="74"/>
        <v xml:space="preserve">. </v>
      </c>
      <c r="DW16" s="237" t="b">
        <f t="shared" si="88"/>
        <v>0</v>
      </c>
      <c r="DX16" s="238" t="str">
        <f t="shared" si="89"/>
        <v/>
      </c>
      <c r="DY16" s="238" t="str">
        <f t="shared" si="90"/>
        <v/>
      </c>
      <c r="DZ16" s="238" t="str">
        <f t="shared" si="91"/>
        <v/>
      </c>
      <c r="EA16" s="238" t="str">
        <f t="shared" si="92"/>
        <v/>
      </c>
      <c r="EB16" s="238" t="str">
        <f t="shared" si="93"/>
        <v/>
      </c>
      <c r="EC16" s="238" t="str">
        <f t="shared" si="94"/>
        <v/>
      </c>
      <c r="ED16" s="238" t="str">
        <f t="shared" si="95"/>
        <v/>
      </c>
      <c r="EE16" s="238" t="str">
        <f t="shared" si="96"/>
        <v/>
      </c>
      <c r="EF16" s="238" t="str">
        <f t="shared" si="97"/>
        <v/>
      </c>
      <c r="EG16" s="238" t="str">
        <f t="shared" si="98"/>
        <v/>
      </c>
      <c r="EH16" s="239" t="str">
        <f t="shared" si="77"/>
        <v xml:space="preserve">Sudah terbiasa dalam hal </v>
      </c>
      <c r="EI16" s="241" t="str">
        <f t="shared" si="78"/>
        <v xml:space="preserve">. </v>
      </c>
      <c r="EJ16" s="240" t="b">
        <f t="shared" si="99"/>
        <v>0</v>
      </c>
      <c r="EK16" s="241" t="str">
        <f t="shared" si="100"/>
        <v/>
      </c>
      <c r="EL16" s="241" t="str">
        <f t="shared" si="101"/>
        <v/>
      </c>
      <c r="EM16" s="241" t="str">
        <f t="shared" si="102"/>
        <v/>
      </c>
      <c r="EN16" s="241" t="str">
        <f t="shared" si="103"/>
        <v/>
      </c>
      <c r="EO16" s="241" t="str">
        <f t="shared" si="104"/>
        <v/>
      </c>
      <c r="EP16" s="241" t="str">
        <f t="shared" si="105"/>
        <v/>
      </c>
      <c r="EQ16" s="241" t="str">
        <f t="shared" si="106"/>
        <v/>
      </c>
      <c r="ER16" s="241" t="str">
        <f t="shared" si="107"/>
        <v/>
      </c>
      <c r="ES16" s="241" t="str">
        <f t="shared" si="108"/>
        <v/>
      </c>
      <c r="ET16" s="241" t="str">
        <f t="shared" si="109"/>
        <v/>
      </c>
      <c r="EU16" s="242" t="str">
        <f t="shared" si="81"/>
        <v xml:space="preserve">Perlu dibiasakan untuk </v>
      </c>
      <c r="EV16" s="242" t="str">
        <f t="shared" si="82"/>
        <v>.</v>
      </c>
      <c r="EW16" s="243" t="b">
        <f t="shared" si="110"/>
        <v>0</v>
      </c>
      <c r="EX16" s="242" t="str">
        <f t="shared" si="111"/>
        <v/>
      </c>
      <c r="EY16" s="242" t="str">
        <f t="shared" si="112"/>
        <v/>
      </c>
      <c r="EZ16" s="242" t="str">
        <f t="shared" si="113"/>
        <v/>
      </c>
      <c r="FA16" s="242" t="str">
        <f t="shared" si="114"/>
        <v/>
      </c>
      <c r="FB16" s="242" t="str">
        <f t="shared" si="115"/>
        <v/>
      </c>
      <c r="FC16" s="242" t="str">
        <f t="shared" si="116"/>
        <v/>
      </c>
      <c r="FD16" s="242" t="str">
        <f t="shared" si="117"/>
        <v/>
      </c>
      <c r="FE16" s="242" t="str">
        <f t="shared" si="118"/>
        <v/>
      </c>
      <c r="FF16" s="242" t="str">
        <f t="shared" si="119"/>
        <v/>
      </c>
      <c r="FG16" s="242" t="str">
        <f t="shared" si="120"/>
        <v/>
      </c>
      <c r="FH16" s="171" t="str">
        <f t="shared" si="85"/>
        <v>Sangat terbiasa dalam hal . Sudah terbiasa dalam hal . Perlu dibiasakan untuk .</v>
      </c>
      <c r="FI16" s="175" t="str">
        <f t="shared" si="121"/>
        <v>Sangat terbiasa dalam hal . Sudah terbiasa dalam hal . Perlu dibiasakan untuk .</v>
      </c>
    </row>
    <row r="17" spans="1:165" ht="16.5" customHeight="1" thickBot="1">
      <c r="A17" s="46">
        <v>9</v>
      </c>
      <c r="B17" s="85" t="str">
        <f>'Identitas Siswa'!B16</f>
        <v>1413216</v>
      </c>
      <c r="C17" s="50" t="str">
        <f>'Identitas Siswa'!D16</f>
        <v>Fahri Maulana</v>
      </c>
      <c r="D17" s="572"/>
      <c r="E17" s="573"/>
      <c r="F17" s="573"/>
      <c r="G17" s="573"/>
      <c r="H17" s="574"/>
      <c r="I17" s="572"/>
      <c r="J17" s="573"/>
      <c r="K17" s="573"/>
      <c r="L17" s="573"/>
      <c r="M17" s="574"/>
      <c r="N17" s="572"/>
      <c r="O17" s="573"/>
      <c r="P17" s="573"/>
      <c r="Q17" s="573"/>
      <c r="R17" s="574"/>
      <c r="S17" s="572"/>
      <c r="T17" s="573"/>
      <c r="U17" s="573"/>
      <c r="V17" s="573"/>
      <c r="W17" s="574"/>
      <c r="X17" s="572"/>
      <c r="Y17" s="573"/>
      <c r="Z17" s="573"/>
      <c r="AA17" s="573"/>
      <c r="AB17" s="574"/>
      <c r="AC17" s="572"/>
      <c r="AD17" s="573"/>
      <c r="AE17" s="573"/>
      <c r="AF17" s="573"/>
      <c r="AG17" s="574"/>
      <c r="AH17" s="572"/>
      <c r="AI17" s="573"/>
      <c r="AJ17" s="573"/>
      <c r="AK17" s="573"/>
      <c r="AL17" s="574"/>
      <c r="AM17" s="572"/>
      <c r="AN17" s="573"/>
      <c r="AO17" s="573"/>
      <c r="AP17" s="573"/>
      <c r="AQ17" s="574"/>
      <c r="AR17" s="572"/>
      <c r="AS17" s="573"/>
      <c r="AT17" s="573"/>
      <c r="AU17" s="573"/>
      <c r="AV17" s="574"/>
      <c r="AW17" s="572"/>
      <c r="AX17" s="573"/>
      <c r="AY17" s="573"/>
      <c r="AZ17" s="573"/>
      <c r="BA17" s="591"/>
      <c r="BB17" s="572">
        <f t="shared" si="0"/>
        <v>0</v>
      </c>
      <c r="BC17" s="573">
        <f t="shared" si="5"/>
        <v>0</v>
      </c>
      <c r="BD17" s="573">
        <f t="shared" si="6"/>
        <v>0</v>
      </c>
      <c r="BE17" s="574">
        <f t="shared" si="7"/>
        <v>0</v>
      </c>
      <c r="BF17" s="732" t="str">
        <f t="shared" si="8"/>
        <v/>
      </c>
      <c r="BG17" s="581" t="str">
        <f t="shared" si="9"/>
        <v/>
      </c>
      <c r="BH17" s="582" t="str">
        <f>IF(BF17="","",IF(BF17&gt;=Menu!$D$26,"T","TT"))</f>
        <v/>
      </c>
      <c r="BI17" s="572">
        <f t="shared" si="10"/>
        <v>0</v>
      </c>
      <c r="BJ17" s="573">
        <f t="shared" si="11"/>
        <v>0</v>
      </c>
      <c r="BK17" s="573">
        <f t="shared" si="12"/>
        <v>0</v>
      </c>
      <c r="BL17" s="574">
        <f t="shared" si="13"/>
        <v>0</v>
      </c>
      <c r="BM17" s="572">
        <f t="shared" si="14"/>
        <v>0</v>
      </c>
      <c r="BN17" s="573">
        <f t="shared" si="15"/>
        <v>0</v>
      </c>
      <c r="BO17" s="573">
        <f t="shared" si="16"/>
        <v>0</v>
      </c>
      <c r="BP17" s="574">
        <f t="shared" si="17"/>
        <v>0</v>
      </c>
      <c r="BQ17" s="572">
        <f t="shared" si="18"/>
        <v>0</v>
      </c>
      <c r="BR17" s="573">
        <f t="shared" si="19"/>
        <v>0</v>
      </c>
      <c r="BS17" s="573">
        <f t="shared" si="20"/>
        <v>0</v>
      </c>
      <c r="BT17" s="574">
        <f t="shared" si="21"/>
        <v>0</v>
      </c>
      <c r="BU17" s="572">
        <f t="shared" si="22"/>
        <v>0</v>
      </c>
      <c r="BV17" s="573">
        <f t="shared" si="23"/>
        <v>0</v>
      </c>
      <c r="BW17" s="573">
        <f t="shared" si="24"/>
        <v>0</v>
      </c>
      <c r="BX17" s="574">
        <f t="shared" si="25"/>
        <v>0</v>
      </c>
      <c r="BY17" s="572">
        <f t="shared" si="26"/>
        <v>0</v>
      </c>
      <c r="BZ17" s="573">
        <f t="shared" si="27"/>
        <v>0</v>
      </c>
      <c r="CA17" s="573">
        <f t="shared" si="28"/>
        <v>0</v>
      </c>
      <c r="CB17" s="574">
        <f t="shared" si="29"/>
        <v>0</v>
      </c>
      <c r="CC17" s="572">
        <f t="shared" si="30"/>
        <v>0</v>
      </c>
      <c r="CD17" s="573">
        <f t="shared" si="31"/>
        <v>0</v>
      </c>
      <c r="CE17" s="573">
        <f t="shared" si="32"/>
        <v>0</v>
      </c>
      <c r="CF17" s="574">
        <f t="shared" si="33"/>
        <v>0</v>
      </c>
      <c r="CG17" s="572">
        <f t="shared" si="34"/>
        <v>0</v>
      </c>
      <c r="CH17" s="573">
        <f t="shared" si="35"/>
        <v>0</v>
      </c>
      <c r="CI17" s="573">
        <f t="shared" si="36"/>
        <v>0</v>
      </c>
      <c r="CJ17" s="574">
        <f t="shared" si="37"/>
        <v>0</v>
      </c>
      <c r="CK17" s="572">
        <f t="shared" si="38"/>
        <v>0</v>
      </c>
      <c r="CL17" s="573">
        <f t="shared" si="39"/>
        <v>0</v>
      </c>
      <c r="CM17" s="573">
        <f t="shared" si="40"/>
        <v>0</v>
      </c>
      <c r="CN17" s="574">
        <f t="shared" si="41"/>
        <v>0</v>
      </c>
      <c r="CO17" s="572">
        <f t="shared" si="42"/>
        <v>0</v>
      </c>
      <c r="CP17" s="573">
        <f t="shared" si="43"/>
        <v>0</v>
      </c>
      <c r="CQ17" s="573">
        <f t="shared" si="44"/>
        <v>0</v>
      </c>
      <c r="CR17" s="574">
        <f t="shared" si="45"/>
        <v>0</v>
      </c>
      <c r="CS17" s="572">
        <f t="shared" si="46"/>
        <v>0</v>
      </c>
      <c r="CT17" s="573">
        <f t="shared" si="47"/>
        <v>0</v>
      </c>
      <c r="CU17" s="573">
        <f t="shared" si="48"/>
        <v>0</v>
      </c>
      <c r="CV17" s="591">
        <f t="shared" si="49"/>
        <v>0</v>
      </c>
      <c r="CW17" s="589" t="str">
        <f t="shared" si="50"/>
        <v/>
      </c>
      <c r="CX17" s="586" t="str">
        <f t="shared" si="51"/>
        <v/>
      </c>
      <c r="CY17" s="586" t="str">
        <f t="shared" si="52"/>
        <v/>
      </c>
      <c r="CZ17" s="586" t="str">
        <f t="shared" si="53"/>
        <v/>
      </c>
      <c r="DA17" s="586" t="str">
        <f t="shared" si="54"/>
        <v/>
      </c>
      <c r="DB17" s="586" t="str">
        <f t="shared" si="55"/>
        <v/>
      </c>
      <c r="DC17" s="586" t="str">
        <f t="shared" si="56"/>
        <v/>
      </c>
      <c r="DD17" s="586" t="str">
        <f t="shared" si="57"/>
        <v/>
      </c>
      <c r="DE17" s="598" t="str">
        <f t="shared" si="58"/>
        <v/>
      </c>
      <c r="DF17" s="595" t="str">
        <f t="shared" si="59"/>
        <v/>
      </c>
      <c r="DG17" s="490">
        <f t="shared" si="60"/>
        <v>0</v>
      </c>
      <c r="DH17" s="566" t="str">
        <f t="shared" si="61"/>
        <v/>
      </c>
      <c r="DI17" s="169"/>
      <c r="DJ17" s="169" t="str">
        <f t="shared" si="87"/>
        <v/>
      </c>
      <c r="DK17" s="234" t="str">
        <f t="shared" si="63"/>
        <v/>
      </c>
      <c r="DL17" s="235" t="str">
        <f t="shared" si="64"/>
        <v/>
      </c>
      <c r="DM17" s="235" t="str">
        <f t="shared" si="65"/>
        <v/>
      </c>
      <c r="DN17" s="235" t="str">
        <f t="shared" si="66"/>
        <v/>
      </c>
      <c r="DO17" s="235" t="str">
        <f t="shared" si="67"/>
        <v/>
      </c>
      <c r="DP17" s="235" t="str">
        <f t="shared" si="68"/>
        <v/>
      </c>
      <c r="DQ17" s="235" t="str">
        <f t="shared" si="69"/>
        <v/>
      </c>
      <c r="DR17" s="235" t="str">
        <f t="shared" si="70"/>
        <v/>
      </c>
      <c r="DS17" s="235" t="str">
        <f t="shared" si="71"/>
        <v/>
      </c>
      <c r="DT17" s="235" t="str">
        <f t="shared" si="72"/>
        <v/>
      </c>
      <c r="DU17" s="236" t="str">
        <f t="shared" si="73"/>
        <v xml:space="preserve">Sangat terbiasa dalam hal </v>
      </c>
      <c r="DV17" s="491" t="str">
        <f t="shared" si="74"/>
        <v xml:space="preserve">. </v>
      </c>
      <c r="DW17" s="237" t="b">
        <f t="shared" si="88"/>
        <v>0</v>
      </c>
      <c r="DX17" s="238" t="str">
        <f t="shared" si="89"/>
        <v/>
      </c>
      <c r="DY17" s="238" t="str">
        <f t="shared" si="90"/>
        <v/>
      </c>
      <c r="DZ17" s="238" t="str">
        <f t="shared" si="91"/>
        <v/>
      </c>
      <c r="EA17" s="238" t="str">
        <f t="shared" si="92"/>
        <v/>
      </c>
      <c r="EB17" s="238" t="str">
        <f t="shared" si="93"/>
        <v/>
      </c>
      <c r="EC17" s="238" t="str">
        <f t="shared" si="94"/>
        <v/>
      </c>
      <c r="ED17" s="238" t="str">
        <f t="shared" si="95"/>
        <v/>
      </c>
      <c r="EE17" s="238" t="str">
        <f t="shared" si="96"/>
        <v/>
      </c>
      <c r="EF17" s="238" t="str">
        <f t="shared" si="97"/>
        <v/>
      </c>
      <c r="EG17" s="238" t="str">
        <f t="shared" si="98"/>
        <v/>
      </c>
      <c r="EH17" s="239" t="str">
        <f t="shared" si="77"/>
        <v xml:space="preserve">Sudah terbiasa dalam hal </v>
      </c>
      <c r="EI17" s="241" t="str">
        <f t="shared" si="78"/>
        <v xml:space="preserve">. </v>
      </c>
      <c r="EJ17" s="240" t="b">
        <f t="shared" si="99"/>
        <v>0</v>
      </c>
      <c r="EK17" s="241" t="str">
        <f t="shared" si="100"/>
        <v/>
      </c>
      <c r="EL17" s="241" t="str">
        <f t="shared" si="101"/>
        <v/>
      </c>
      <c r="EM17" s="241" t="str">
        <f t="shared" si="102"/>
        <v/>
      </c>
      <c r="EN17" s="241" t="str">
        <f t="shared" si="103"/>
        <v/>
      </c>
      <c r="EO17" s="241" t="str">
        <f t="shared" si="104"/>
        <v/>
      </c>
      <c r="EP17" s="241" t="str">
        <f t="shared" si="105"/>
        <v/>
      </c>
      <c r="EQ17" s="241" t="str">
        <f t="shared" si="106"/>
        <v/>
      </c>
      <c r="ER17" s="241" t="str">
        <f t="shared" si="107"/>
        <v/>
      </c>
      <c r="ES17" s="241" t="str">
        <f t="shared" si="108"/>
        <v/>
      </c>
      <c r="ET17" s="241" t="str">
        <f t="shared" si="109"/>
        <v/>
      </c>
      <c r="EU17" s="242" t="str">
        <f t="shared" si="81"/>
        <v xml:space="preserve">Perlu dibiasakan untuk </v>
      </c>
      <c r="EV17" s="242" t="str">
        <f t="shared" si="82"/>
        <v>.</v>
      </c>
      <c r="EW17" s="243" t="b">
        <f t="shared" si="110"/>
        <v>0</v>
      </c>
      <c r="EX17" s="242" t="str">
        <f t="shared" si="111"/>
        <v/>
      </c>
      <c r="EY17" s="242" t="str">
        <f t="shared" si="112"/>
        <v/>
      </c>
      <c r="EZ17" s="242" t="str">
        <f t="shared" si="113"/>
        <v/>
      </c>
      <c r="FA17" s="242" t="str">
        <f t="shared" si="114"/>
        <v/>
      </c>
      <c r="FB17" s="242" t="str">
        <f t="shared" si="115"/>
        <v/>
      </c>
      <c r="FC17" s="242" t="str">
        <f t="shared" si="116"/>
        <v/>
      </c>
      <c r="FD17" s="242" t="str">
        <f t="shared" si="117"/>
        <v/>
      </c>
      <c r="FE17" s="242" t="str">
        <f t="shared" si="118"/>
        <v/>
      </c>
      <c r="FF17" s="242" t="str">
        <f t="shared" si="119"/>
        <v/>
      </c>
      <c r="FG17" s="242" t="str">
        <f t="shared" si="120"/>
        <v/>
      </c>
      <c r="FH17" s="171" t="str">
        <f t="shared" si="85"/>
        <v>Sangat terbiasa dalam hal . Sudah terbiasa dalam hal . Perlu dibiasakan untuk .</v>
      </c>
      <c r="FI17" s="175" t="str">
        <f t="shared" si="121"/>
        <v>Sangat terbiasa dalam hal . Sudah terbiasa dalam hal . Perlu dibiasakan untuk .</v>
      </c>
    </row>
    <row r="18" spans="1:165" ht="16.5" customHeight="1" thickBot="1">
      <c r="A18" s="46">
        <v>10</v>
      </c>
      <c r="B18" s="85" t="str">
        <f>'Identitas Siswa'!B17</f>
        <v>1413220</v>
      </c>
      <c r="C18" s="50" t="str">
        <f>'Identitas Siswa'!D17</f>
        <v>Farhan Al-Fattah</v>
      </c>
      <c r="D18" s="572"/>
      <c r="E18" s="573"/>
      <c r="F18" s="573"/>
      <c r="G18" s="573"/>
      <c r="H18" s="574"/>
      <c r="I18" s="572"/>
      <c r="J18" s="573"/>
      <c r="K18" s="573"/>
      <c r="L18" s="573"/>
      <c r="M18" s="574"/>
      <c r="N18" s="572"/>
      <c r="O18" s="573"/>
      <c r="P18" s="573"/>
      <c r="Q18" s="573"/>
      <c r="R18" s="574"/>
      <c r="S18" s="572"/>
      <c r="T18" s="573"/>
      <c r="U18" s="573"/>
      <c r="V18" s="573"/>
      <c r="W18" s="574"/>
      <c r="X18" s="572"/>
      <c r="Y18" s="573"/>
      <c r="Z18" s="573"/>
      <c r="AA18" s="573"/>
      <c r="AB18" s="574"/>
      <c r="AC18" s="572"/>
      <c r="AD18" s="573"/>
      <c r="AE18" s="573"/>
      <c r="AF18" s="573"/>
      <c r="AG18" s="574"/>
      <c r="AH18" s="572"/>
      <c r="AI18" s="573"/>
      <c r="AJ18" s="573"/>
      <c r="AK18" s="573"/>
      <c r="AL18" s="574"/>
      <c r="AM18" s="572"/>
      <c r="AN18" s="573"/>
      <c r="AO18" s="573"/>
      <c r="AP18" s="573"/>
      <c r="AQ18" s="574"/>
      <c r="AR18" s="572"/>
      <c r="AS18" s="573"/>
      <c r="AT18" s="573"/>
      <c r="AU18" s="573"/>
      <c r="AV18" s="574"/>
      <c r="AW18" s="572"/>
      <c r="AX18" s="573"/>
      <c r="AY18" s="573"/>
      <c r="AZ18" s="573"/>
      <c r="BA18" s="591"/>
      <c r="BB18" s="572">
        <f t="shared" si="0"/>
        <v>0</v>
      </c>
      <c r="BC18" s="573">
        <f t="shared" si="5"/>
        <v>0</v>
      </c>
      <c r="BD18" s="573">
        <f t="shared" si="6"/>
        <v>0</v>
      </c>
      <c r="BE18" s="574">
        <f t="shared" si="7"/>
        <v>0</v>
      </c>
      <c r="BF18" s="732" t="str">
        <f t="shared" si="8"/>
        <v/>
      </c>
      <c r="BG18" s="581" t="str">
        <f t="shared" si="9"/>
        <v/>
      </c>
      <c r="BH18" s="583" t="str">
        <f>IF(BF18="","",IF(BF18&gt;=Menu!$D$26,"T","TT"))</f>
        <v/>
      </c>
      <c r="BI18" s="572">
        <f t="shared" si="10"/>
        <v>0</v>
      </c>
      <c r="BJ18" s="573">
        <f t="shared" si="11"/>
        <v>0</v>
      </c>
      <c r="BK18" s="573">
        <f t="shared" si="12"/>
        <v>0</v>
      </c>
      <c r="BL18" s="574">
        <f t="shared" si="13"/>
        <v>0</v>
      </c>
      <c r="BM18" s="572">
        <f t="shared" si="14"/>
        <v>0</v>
      </c>
      <c r="BN18" s="573">
        <f t="shared" si="15"/>
        <v>0</v>
      </c>
      <c r="BO18" s="573">
        <f t="shared" si="16"/>
        <v>0</v>
      </c>
      <c r="BP18" s="574">
        <f t="shared" si="17"/>
        <v>0</v>
      </c>
      <c r="BQ18" s="572">
        <f t="shared" si="18"/>
        <v>0</v>
      </c>
      <c r="BR18" s="573">
        <f t="shared" si="19"/>
        <v>0</v>
      </c>
      <c r="BS18" s="573">
        <f t="shared" si="20"/>
        <v>0</v>
      </c>
      <c r="BT18" s="574">
        <f t="shared" si="21"/>
        <v>0</v>
      </c>
      <c r="BU18" s="572">
        <f t="shared" si="22"/>
        <v>0</v>
      </c>
      <c r="BV18" s="573">
        <f t="shared" si="23"/>
        <v>0</v>
      </c>
      <c r="BW18" s="573">
        <f t="shared" si="24"/>
        <v>0</v>
      </c>
      <c r="BX18" s="574">
        <f t="shared" si="25"/>
        <v>0</v>
      </c>
      <c r="BY18" s="572">
        <f t="shared" si="26"/>
        <v>0</v>
      </c>
      <c r="BZ18" s="573">
        <f t="shared" si="27"/>
        <v>0</v>
      </c>
      <c r="CA18" s="573">
        <f t="shared" si="28"/>
        <v>0</v>
      </c>
      <c r="CB18" s="574">
        <f t="shared" si="29"/>
        <v>0</v>
      </c>
      <c r="CC18" s="572">
        <f t="shared" si="30"/>
        <v>0</v>
      </c>
      <c r="CD18" s="573">
        <f t="shared" si="31"/>
        <v>0</v>
      </c>
      <c r="CE18" s="573">
        <f t="shared" si="32"/>
        <v>0</v>
      </c>
      <c r="CF18" s="574">
        <f t="shared" si="33"/>
        <v>0</v>
      </c>
      <c r="CG18" s="572">
        <f t="shared" si="34"/>
        <v>0</v>
      </c>
      <c r="CH18" s="573">
        <f t="shared" si="35"/>
        <v>0</v>
      </c>
      <c r="CI18" s="573">
        <f t="shared" si="36"/>
        <v>0</v>
      </c>
      <c r="CJ18" s="574">
        <f t="shared" si="37"/>
        <v>0</v>
      </c>
      <c r="CK18" s="572">
        <f t="shared" si="38"/>
        <v>0</v>
      </c>
      <c r="CL18" s="573">
        <f t="shared" si="39"/>
        <v>0</v>
      </c>
      <c r="CM18" s="573">
        <f t="shared" si="40"/>
        <v>0</v>
      </c>
      <c r="CN18" s="574">
        <f t="shared" si="41"/>
        <v>0</v>
      </c>
      <c r="CO18" s="572">
        <f t="shared" si="42"/>
        <v>0</v>
      </c>
      <c r="CP18" s="573">
        <f t="shared" si="43"/>
        <v>0</v>
      </c>
      <c r="CQ18" s="573">
        <f t="shared" si="44"/>
        <v>0</v>
      </c>
      <c r="CR18" s="574">
        <f t="shared" si="45"/>
        <v>0</v>
      </c>
      <c r="CS18" s="572">
        <f t="shared" si="46"/>
        <v>0</v>
      </c>
      <c r="CT18" s="573">
        <f t="shared" si="47"/>
        <v>0</v>
      </c>
      <c r="CU18" s="573">
        <f t="shared" si="48"/>
        <v>0</v>
      </c>
      <c r="CV18" s="591">
        <f t="shared" si="49"/>
        <v>0</v>
      </c>
      <c r="CW18" s="589" t="str">
        <f t="shared" si="50"/>
        <v/>
      </c>
      <c r="CX18" s="586" t="str">
        <f t="shared" si="51"/>
        <v/>
      </c>
      <c r="CY18" s="586" t="str">
        <f t="shared" si="52"/>
        <v/>
      </c>
      <c r="CZ18" s="586" t="str">
        <f t="shared" si="53"/>
        <v/>
      </c>
      <c r="DA18" s="586" t="str">
        <f t="shared" si="54"/>
        <v/>
      </c>
      <c r="DB18" s="586" t="str">
        <f t="shared" si="55"/>
        <v/>
      </c>
      <c r="DC18" s="586" t="str">
        <f t="shared" si="56"/>
        <v/>
      </c>
      <c r="DD18" s="586" t="str">
        <f t="shared" si="57"/>
        <v/>
      </c>
      <c r="DE18" s="598" t="str">
        <f t="shared" si="58"/>
        <v/>
      </c>
      <c r="DF18" s="595" t="str">
        <f t="shared" si="59"/>
        <v/>
      </c>
      <c r="DG18" s="490">
        <f t="shared" si="60"/>
        <v>0</v>
      </c>
      <c r="DH18" s="566" t="str">
        <f t="shared" si="61"/>
        <v/>
      </c>
      <c r="DI18" s="169"/>
      <c r="DJ18" s="169" t="str">
        <f t="shared" si="87"/>
        <v/>
      </c>
      <c r="DK18" s="234" t="str">
        <f t="shared" si="63"/>
        <v/>
      </c>
      <c r="DL18" s="235" t="str">
        <f t="shared" si="64"/>
        <v/>
      </c>
      <c r="DM18" s="235" t="str">
        <f t="shared" si="65"/>
        <v/>
      </c>
      <c r="DN18" s="235" t="str">
        <f t="shared" si="66"/>
        <v/>
      </c>
      <c r="DO18" s="235" t="str">
        <f t="shared" si="67"/>
        <v/>
      </c>
      <c r="DP18" s="235" t="str">
        <f t="shared" si="68"/>
        <v/>
      </c>
      <c r="DQ18" s="235" t="str">
        <f t="shared" si="69"/>
        <v/>
      </c>
      <c r="DR18" s="235" t="str">
        <f t="shared" si="70"/>
        <v/>
      </c>
      <c r="DS18" s="235" t="str">
        <f t="shared" si="71"/>
        <v/>
      </c>
      <c r="DT18" s="235" t="str">
        <f t="shared" si="72"/>
        <v/>
      </c>
      <c r="DU18" s="236" t="str">
        <f t="shared" si="73"/>
        <v xml:space="preserve">Sangat terbiasa dalam hal </v>
      </c>
      <c r="DV18" s="491" t="str">
        <f t="shared" si="74"/>
        <v xml:space="preserve">. </v>
      </c>
      <c r="DW18" s="237" t="b">
        <f t="shared" si="88"/>
        <v>0</v>
      </c>
      <c r="DX18" s="238" t="str">
        <f t="shared" si="89"/>
        <v/>
      </c>
      <c r="DY18" s="238" t="str">
        <f t="shared" si="90"/>
        <v/>
      </c>
      <c r="DZ18" s="238" t="str">
        <f t="shared" si="91"/>
        <v/>
      </c>
      <c r="EA18" s="238" t="str">
        <f t="shared" si="92"/>
        <v/>
      </c>
      <c r="EB18" s="238" t="str">
        <f t="shared" si="93"/>
        <v/>
      </c>
      <c r="EC18" s="238" t="str">
        <f t="shared" si="94"/>
        <v/>
      </c>
      <c r="ED18" s="238" t="str">
        <f t="shared" si="95"/>
        <v/>
      </c>
      <c r="EE18" s="238" t="str">
        <f t="shared" si="96"/>
        <v/>
      </c>
      <c r="EF18" s="238" t="str">
        <f t="shared" si="97"/>
        <v/>
      </c>
      <c r="EG18" s="238" t="str">
        <f t="shared" si="98"/>
        <v/>
      </c>
      <c r="EH18" s="239" t="str">
        <f t="shared" si="77"/>
        <v xml:space="preserve">Sudah terbiasa dalam hal </v>
      </c>
      <c r="EI18" s="241" t="str">
        <f t="shared" si="78"/>
        <v xml:space="preserve">. </v>
      </c>
      <c r="EJ18" s="240" t="b">
        <f t="shared" si="99"/>
        <v>0</v>
      </c>
      <c r="EK18" s="241" t="str">
        <f t="shared" si="100"/>
        <v/>
      </c>
      <c r="EL18" s="241" t="str">
        <f t="shared" si="101"/>
        <v/>
      </c>
      <c r="EM18" s="241" t="str">
        <f t="shared" si="102"/>
        <v/>
      </c>
      <c r="EN18" s="241" t="str">
        <f t="shared" si="103"/>
        <v/>
      </c>
      <c r="EO18" s="241" t="str">
        <f t="shared" si="104"/>
        <v/>
      </c>
      <c r="EP18" s="241" t="str">
        <f t="shared" si="105"/>
        <v/>
      </c>
      <c r="EQ18" s="241" t="str">
        <f t="shared" si="106"/>
        <v/>
      </c>
      <c r="ER18" s="241" t="str">
        <f t="shared" si="107"/>
        <v/>
      </c>
      <c r="ES18" s="241" t="str">
        <f t="shared" si="108"/>
        <v/>
      </c>
      <c r="ET18" s="241" t="str">
        <f t="shared" si="109"/>
        <v/>
      </c>
      <c r="EU18" s="242" t="str">
        <f t="shared" si="81"/>
        <v xml:space="preserve">Perlu dibiasakan untuk </v>
      </c>
      <c r="EV18" s="242" t="str">
        <f t="shared" si="82"/>
        <v>.</v>
      </c>
      <c r="EW18" s="243" t="b">
        <f t="shared" si="110"/>
        <v>0</v>
      </c>
      <c r="EX18" s="242" t="str">
        <f t="shared" si="111"/>
        <v/>
      </c>
      <c r="EY18" s="242" t="str">
        <f t="shared" si="112"/>
        <v/>
      </c>
      <c r="EZ18" s="242" t="str">
        <f t="shared" si="113"/>
        <v/>
      </c>
      <c r="FA18" s="242" t="str">
        <f t="shared" si="114"/>
        <v/>
      </c>
      <c r="FB18" s="242" t="str">
        <f t="shared" si="115"/>
        <v/>
      </c>
      <c r="FC18" s="242" t="str">
        <f t="shared" si="116"/>
        <v/>
      </c>
      <c r="FD18" s="242" t="str">
        <f t="shared" si="117"/>
        <v/>
      </c>
      <c r="FE18" s="242" t="str">
        <f t="shared" si="118"/>
        <v/>
      </c>
      <c r="FF18" s="242" t="str">
        <f t="shared" si="119"/>
        <v/>
      </c>
      <c r="FG18" s="242" t="str">
        <f t="shared" si="120"/>
        <v/>
      </c>
      <c r="FH18" s="171" t="str">
        <f t="shared" si="85"/>
        <v>Sangat terbiasa dalam hal . Sudah terbiasa dalam hal . Perlu dibiasakan untuk .</v>
      </c>
      <c r="FI18" s="175" t="str">
        <f t="shared" si="121"/>
        <v>Sangat terbiasa dalam hal . Sudah terbiasa dalam hal . Perlu dibiasakan untuk .</v>
      </c>
    </row>
    <row r="19" spans="1:165" ht="16.5" customHeight="1" thickBot="1">
      <c r="A19" s="46">
        <v>11</v>
      </c>
      <c r="B19" s="85" t="str">
        <f>'Identitas Siswa'!B18</f>
        <v>1413229</v>
      </c>
      <c r="C19" s="50" t="str">
        <f>'Identitas Siswa'!D18</f>
        <v>Fatimah Ummu Abiha</v>
      </c>
      <c r="D19" s="572"/>
      <c r="E19" s="573"/>
      <c r="F19" s="573"/>
      <c r="G19" s="573"/>
      <c r="H19" s="574"/>
      <c r="I19" s="572"/>
      <c r="J19" s="573"/>
      <c r="K19" s="573"/>
      <c r="L19" s="573"/>
      <c r="M19" s="574"/>
      <c r="N19" s="572"/>
      <c r="O19" s="573"/>
      <c r="P19" s="573"/>
      <c r="Q19" s="573"/>
      <c r="R19" s="574"/>
      <c r="S19" s="572"/>
      <c r="T19" s="573"/>
      <c r="U19" s="573"/>
      <c r="V19" s="573"/>
      <c r="W19" s="574"/>
      <c r="X19" s="572"/>
      <c r="Y19" s="573"/>
      <c r="Z19" s="573"/>
      <c r="AA19" s="573"/>
      <c r="AB19" s="574"/>
      <c r="AC19" s="572"/>
      <c r="AD19" s="573"/>
      <c r="AE19" s="573"/>
      <c r="AF19" s="573"/>
      <c r="AG19" s="574"/>
      <c r="AH19" s="572"/>
      <c r="AI19" s="573"/>
      <c r="AJ19" s="573"/>
      <c r="AK19" s="573"/>
      <c r="AL19" s="574"/>
      <c r="AM19" s="572"/>
      <c r="AN19" s="573"/>
      <c r="AO19" s="573"/>
      <c r="AP19" s="573"/>
      <c r="AQ19" s="574"/>
      <c r="AR19" s="572"/>
      <c r="AS19" s="573"/>
      <c r="AT19" s="573"/>
      <c r="AU19" s="573"/>
      <c r="AV19" s="574"/>
      <c r="AW19" s="572"/>
      <c r="AX19" s="573"/>
      <c r="AY19" s="573"/>
      <c r="AZ19" s="573"/>
      <c r="BA19" s="591"/>
      <c r="BB19" s="572">
        <f t="shared" si="0"/>
        <v>0</v>
      </c>
      <c r="BC19" s="573">
        <f t="shared" si="5"/>
        <v>0</v>
      </c>
      <c r="BD19" s="573">
        <f t="shared" si="6"/>
        <v>0</v>
      </c>
      <c r="BE19" s="574">
        <f t="shared" si="7"/>
        <v>0</v>
      </c>
      <c r="BF19" s="732" t="str">
        <f t="shared" si="8"/>
        <v/>
      </c>
      <c r="BG19" s="581" t="str">
        <f t="shared" si="9"/>
        <v/>
      </c>
      <c r="BH19" s="583" t="str">
        <f>IF(BF19="","",IF(BF19&gt;=Menu!$D$26,"T","TT"))</f>
        <v/>
      </c>
      <c r="BI19" s="572">
        <f t="shared" si="10"/>
        <v>0</v>
      </c>
      <c r="BJ19" s="573">
        <f t="shared" si="11"/>
        <v>0</v>
      </c>
      <c r="BK19" s="573">
        <f t="shared" si="12"/>
        <v>0</v>
      </c>
      <c r="BL19" s="574">
        <f t="shared" si="13"/>
        <v>0</v>
      </c>
      <c r="BM19" s="572">
        <f t="shared" si="14"/>
        <v>0</v>
      </c>
      <c r="BN19" s="573">
        <f t="shared" si="15"/>
        <v>0</v>
      </c>
      <c r="BO19" s="573">
        <f t="shared" si="16"/>
        <v>0</v>
      </c>
      <c r="BP19" s="574">
        <f t="shared" si="17"/>
        <v>0</v>
      </c>
      <c r="BQ19" s="572">
        <f t="shared" si="18"/>
        <v>0</v>
      </c>
      <c r="BR19" s="573">
        <f t="shared" si="19"/>
        <v>0</v>
      </c>
      <c r="BS19" s="573">
        <f t="shared" si="20"/>
        <v>0</v>
      </c>
      <c r="BT19" s="574">
        <f t="shared" si="21"/>
        <v>0</v>
      </c>
      <c r="BU19" s="572">
        <f t="shared" si="22"/>
        <v>0</v>
      </c>
      <c r="BV19" s="573">
        <f t="shared" si="23"/>
        <v>0</v>
      </c>
      <c r="BW19" s="573">
        <f t="shared" si="24"/>
        <v>0</v>
      </c>
      <c r="BX19" s="574">
        <f t="shared" si="25"/>
        <v>0</v>
      </c>
      <c r="BY19" s="572">
        <f t="shared" si="26"/>
        <v>0</v>
      </c>
      <c r="BZ19" s="573">
        <f t="shared" si="27"/>
        <v>0</v>
      </c>
      <c r="CA19" s="573">
        <f t="shared" si="28"/>
        <v>0</v>
      </c>
      <c r="CB19" s="574">
        <f t="shared" si="29"/>
        <v>0</v>
      </c>
      <c r="CC19" s="572">
        <f t="shared" si="30"/>
        <v>0</v>
      </c>
      <c r="CD19" s="573">
        <f t="shared" si="31"/>
        <v>0</v>
      </c>
      <c r="CE19" s="573">
        <f t="shared" si="32"/>
        <v>0</v>
      </c>
      <c r="CF19" s="574">
        <f t="shared" si="33"/>
        <v>0</v>
      </c>
      <c r="CG19" s="572">
        <f t="shared" si="34"/>
        <v>0</v>
      </c>
      <c r="CH19" s="573">
        <f t="shared" si="35"/>
        <v>0</v>
      </c>
      <c r="CI19" s="573">
        <f t="shared" si="36"/>
        <v>0</v>
      </c>
      <c r="CJ19" s="574">
        <f t="shared" si="37"/>
        <v>0</v>
      </c>
      <c r="CK19" s="572">
        <f t="shared" si="38"/>
        <v>0</v>
      </c>
      <c r="CL19" s="573">
        <f t="shared" si="39"/>
        <v>0</v>
      </c>
      <c r="CM19" s="573">
        <f t="shared" si="40"/>
        <v>0</v>
      </c>
      <c r="CN19" s="574">
        <f t="shared" si="41"/>
        <v>0</v>
      </c>
      <c r="CO19" s="572">
        <f t="shared" si="42"/>
        <v>0</v>
      </c>
      <c r="CP19" s="573">
        <f t="shared" si="43"/>
        <v>0</v>
      </c>
      <c r="CQ19" s="573">
        <f t="shared" si="44"/>
        <v>0</v>
      </c>
      <c r="CR19" s="574">
        <f t="shared" si="45"/>
        <v>0</v>
      </c>
      <c r="CS19" s="572">
        <f t="shared" si="46"/>
        <v>0</v>
      </c>
      <c r="CT19" s="573">
        <f t="shared" si="47"/>
        <v>0</v>
      </c>
      <c r="CU19" s="573">
        <f t="shared" si="48"/>
        <v>0</v>
      </c>
      <c r="CV19" s="591">
        <f t="shared" si="49"/>
        <v>0</v>
      </c>
      <c r="CW19" s="589" t="str">
        <f t="shared" si="50"/>
        <v/>
      </c>
      <c r="CX19" s="586" t="str">
        <f t="shared" si="51"/>
        <v/>
      </c>
      <c r="CY19" s="586" t="str">
        <f t="shared" si="52"/>
        <v/>
      </c>
      <c r="CZ19" s="586" t="str">
        <f t="shared" si="53"/>
        <v/>
      </c>
      <c r="DA19" s="586" t="str">
        <f t="shared" si="54"/>
        <v/>
      </c>
      <c r="DB19" s="586" t="str">
        <f t="shared" si="55"/>
        <v/>
      </c>
      <c r="DC19" s="586" t="str">
        <f t="shared" si="56"/>
        <v/>
      </c>
      <c r="DD19" s="586" t="str">
        <f t="shared" si="57"/>
        <v/>
      </c>
      <c r="DE19" s="598" t="str">
        <f t="shared" si="58"/>
        <v/>
      </c>
      <c r="DF19" s="595" t="str">
        <f t="shared" si="59"/>
        <v/>
      </c>
      <c r="DG19" s="490">
        <f t="shared" si="60"/>
        <v>0</v>
      </c>
      <c r="DH19" s="566" t="str">
        <f t="shared" si="61"/>
        <v/>
      </c>
      <c r="DI19" s="169"/>
      <c r="DJ19" s="169" t="str">
        <f t="shared" si="87"/>
        <v/>
      </c>
      <c r="DK19" s="234" t="str">
        <f t="shared" si="63"/>
        <v/>
      </c>
      <c r="DL19" s="235" t="str">
        <f t="shared" si="64"/>
        <v/>
      </c>
      <c r="DM19" s="235" t="str">
        <f t="shared" si="65"/>
        <v/>
      </c>
      <c r="DN19" s="235" t="str">
        <f t="shared" si="66"/>
        <v/>
      </c>
      <c r="DO19" s="235" t="str">
        <f t="shared" si="67"/>
        <v/>
      </c>
      <c r="DP19" s="235" t="str">
        <f t="shared" si="68"/>
        <v/>
      </c>
      <c r="DQ19" s="235" t="str">
        <f t="shared" si="69"/>
        <v/>
      </c>
      <c r="DR19" s="235" t="str">
        <f t="shared" si="70"/>
        <v/>
      </c>
      <c r="DS19" s="235" t="str">
        <f t="shared" si="71"/>
        <v/>
      </c>
      <c r="DT19" s="235" t="str">
        <f t="shared" si="72"/>
        <v/>
      </c>
      <c r="DU19" s="236" t="str">
        <f t="shared" si="73"/>
        <v xml:space="preserve">Sangat terbiasa dalam hal </v>
      </c>
      <c r="DV19" s="491" t="str">
        <f t="shared" si="74"/>
        <v xml:space="preserve">. </v>
      </c>
      <c r="DW19" s="237" t="b">
        <f t="shared" si="88"/>
        <v>0</v>
      </c>
      <c r="DX19" s="238" t="str">
        <f t="shared" si="89"/>
        <v/>
      </c>
      <c r="DY19" s="238" t="str">
        <f t="shared" si="90"/>
        <v/>
      </c>
      <c r="DZ19" s="238" t="str">
        <f t="shared" si="91"/>
        <v/>
      </c>
      <c r="EA19" s="238" t="str">
        <f t="shared" si="92"/>
        <v/>
      </c>
      <c r="EB19" s="238" t="str">
        <f t="shared" si="93"/>
        <v/>
      </c>
      <c r="EC19" s="238" t="str">
        <f t="shared" si="94"/>
        <v/>
      </c>
      <c r="ED19" s="238" t="str">
        <f t="shared" si="95"/>
        <v/>
      </c>
      <c r="EE19" s="238" t="str">
        <f t="shared" si="96"/>
        <v/>
      </c>
      <c r="EF19" s="238" t="str">
        <f t="shared" si="97"/>
        <v/>
      </c>
      <c r="EG19" s="238" t="str">
        <f t="shared" si="98"/>
        <v/>
      </c>
      <c r="EH19" s="239" t="str">
        <f t="shared" si="77"/>
        <v xml:space="preserve">Sudah terbiasa dalam hal </v>
      </c>
      <c r="EI19" s="241" t="str">
        <f t="shared" si="78"/>
        <v xml:space="preserve">. </v>
      </c>
      <c r="EJ19" s="240" t="b">
        <f t="shared" si="99"/>
        <v>0</v>
      </c>
      <c r="EK19" s="241" t="str">
        <f t="shared" si="100"/>
        <v/>
      </c>
      <c r="EL19" s="241" t="str">
        <f t="shared" si="101"/>
        <v/>
      </c>
      <c r="EM19" s="241" t="str">
        <f t="shared" si="102"/>
        <v/>
      </c>
      <c r="EN19" s="241" t="str">
        <f t="shared" si="103"/>
        <v/>
      </c>
      <c r="EO19" s="241" t="str">
        <f t="shared" si="104"/>
        <v/>
      </c>
      <c r="EP19" s="241" t="str">
        <f t="shared" si="105"/>
        <v/>
      </c>
      <c r="EQ19" s="241" t="str">
        <f t="shared" si="106"/>
        <v/>
      </c>
      <c r="ER19" s="241" t="str">
        <f t="shared" si="107"/>
        <v/>
      </c>
      <c r="ES19" s="241" t="str">
        <f t="shared" si="108"/>
        <v/>
      </c>
      <c r="ET19" s="241" t="str">
        <f t="shared" si="109"/>
        <v/>
      </c>
      <c r="EU19" s="242" t="str">
        <f t="shared" si="81"/>
        <v xml:space="preserve">Perlu dibiasakan untuk </v>
      </c>
      <c r="EV19" s="242" t="str">
        <f t="shared" si="82"/>
        <v>.</v>
      </c>
      <c r="EW19" s="243" t="b">
        <f t="shared" si="110"/>
        <v>0</v>
      </c>
      <c r="EX19" s="242" t="str">
        <f t="shared" si="111"/>
        <v/>
      </c>
      <c r="EY19" s="242" t="str">
        <f t="shared" si="112"/>
        <v/>
      </c>
      <c r="EZ19" s="242" t="str">
        <f t="shared" si="113"/>
        <v/>
      </c>
      <c r="FA19" s="242" t="str">
        <f t="shared" si="114"/>
        <v/>
      </c>
      <c r="FB19" s="242" t="str">
        <f t="shared" si="115"/>
        <v/>
      </c>
      <c r="FC19" s="242" t="str">
        <f t="shared" si="116"/>
        <v/>
      </c>
      <c r="FD19" s="242" t="str">
        <f t="shared" si="117"/>
        <v/>
      </c>
      <c r="FE19" s="242" t="str">
        <f t="shared" si="118"/>
        <v/>
      </c>
      <c r="FF19" s="242" t="str">
        <f t="shared" si="119"/>
        <v/>
      </c>
      <c r="FG19" s="242" t="str">
        <f t="shared" si="120"/>
        <v/>
      </c>
      <c r="FH19" s="171" t="str">
        <f t="shared" si="85"/>
        <v>Sangat terbiasa dalam hal . Sudah terbiasa dalam hal . Perlu dibiasakan untuk .</v>
      </c>
      <c r="FI19" s="175" t="str">
        <f t="shared" si="121"/>
        <v>Sangat terbiasa dalam hal . Sudah terbiasa dalam hal . Perlu dibiasakan untuk .</v>
      </c>
    </row>
    <row r="20" spans="1:165" ht="16.5" customHeight="1" thickBot="1">
      <c r="A20" s="46">
        <v>12</v>
      </c>
      <c r="B20" s="85" t="str">
        <f>'Identitas Siswa'!B19</f>
        <v>1413240</v>
      </c>
      <c r="C20" s="50" t="str">
        <f>'Identitas Siswa'!D19</f>
        <v>Habeibi</v>
      </c>
      <c r="D20" s="572"/>
      <c r="E20" s="573"/>
      <c r="F20" s="573"/>
      <c r="G20" s="573"/>
      <c r="H20" s="574"/>
      <c r="I20" s="572"/>
      <c r="J20" s="573"/>
      <c r="K20" s="573"/>
      <c r="L20" s="573"/>
      <c r="M20" s="574"/>
      <c r="N20" s="572"/>
      <c r="O20" s="573"/>
      <c r="P20" s="573"/>
      <c r="Q20" s="573"/>
      <c r="R20" s="574"/>
      <c r="S20" s="572"/>
      <c r="T20" s="573"/>
      <c r="U20" s="573"/>
      <c r="V20" s="573"/>
      <c r="W20" s="574"/>
      <c r="X20" s="572"/>
      <c r="Y20" s="573"/>
      <c r="Z20" s="573"/>
      <c r="AA20" s="573"/>
      <c r="AB20" s="574"/>
      <c r="AC20" s="572"/>
      <c r="AD20" s="573"/>
      <c r="AE20" s="573"/>
      <c r="AF20" s="573"/>
      <c r="AG20" s="574"/>
      <c r="AH20" s="572"/>
      <c r="AI20" s="573"/>
      <c r="AJ20" s="573"/>
      <c r="AK20" s="573"/>
      <c r="AL20" s="574"/>
      <c r="AM20" s="572"/>
      <c r="AN20" s="573"/>
      <c r="AO20" s="573"/>
      <c r="AP20" s="573"/>
      <c r="AQ20" s="574"/>
      <c r="AR20" s="572"/>
      <c r="AS20" s="573"/>
      <c r="AT20" s="573"/>
      <c r="AU20" s="573"/>
      <c r="AV20" s="574"/>
      <c r="AW20" s="572"/>
      <c r="AX20" s="573"/>
      <c r="AY20" s="573"/>
      <c r="AZ20" s="573"/>
      <c r="BA20" s="591"/>
      <c r="BB20" s="572">
        <f t="shared" si="0"/>
        <v>0</v>
      </c>
      <c r="BC20" s="573">
        <f t="shared" si="5"/>
        <v>0</v>
      </c>
      <c r="BD20" s="573">
        <f t="shared" si="6"/>
        <v>0</v>
      </c>
      <c r="BE20" s="574">
        <f t="shared" si="7"/>
        <v>0</v>
      </c>
      <c r="BF20" s="732" t="str">
        <f t="shared" si="8"/>
        <v/>
      </c>
      <c r="BG20" s="581" t="str">
        <f t="shared" si="9"/>
        <v/>
      </c>
      <c r="BH20" s="583" t="str">
        <f>IF(BF20="","",IF(BF20&gt;=Menu!$D$26,"T","TT"))</f>
        <v/>
      </c>
      <c r="BI20" s="572">
        <f t="shared" si="10"/>
        <v>0</v>
      </c>
      <c r="BJ20" s="573">
        <f t="shared" si="11"/>
        <v>0</v>
      </c>
      <c r="BK20" s="573">
        <f t="shared" si="12"/>
        <v>0</v>
      </c>
      <c r="BL20" s="574">
        <f t="shared" si="13"/>
        <v>0</v>
      </c>
      <c r="BM20" s="572">
        <f t="shared" si="14"/>
        <v>0</v>
      </c>
      <c r="BN20" s="573">
        <f t="shared" si="15"/>
        <v>0</v>
      </c>
      <c r="BO20" s="573">
        <f t="shared" si="16"/>
        <v>0</v>
      </c>
      <c r="BP20" s="574">
        <f t="shared" si="17"/>
        <v>0</v>
      </c>
      <c r="BQ20" s="572">
        <f t="shared" si="18"/>
        <v>0</v>
      </c>
      <c r="BR20" s="573">
        <f t="shared" si="19"/>
        <v>0</v>
      </c>
      <c r="BS20" s="573">
        <f t="shared" si="20"/>
        <v>0</v>
      </c>
      <c r="BT20" s="574">
        <f t="shared" si="21"/>
        <v>0</v>
      </c>
      <c r="BU20" s="572">
        <f t="shared" si="22"/>
        <v>0</v>
      </c>
      <c r="BV20" s="573">
        <f t="shared" si="23"/>
        <v>0</v>
      </c>
      <c r="BW20" s="573">
        <f t="shared" si="24"/>
        <v>0</v>
      </c>
      <c r="BX20" s="574">
        <f t="shared" si="25"/>
        <v>0</v>
      </c>
      <c r="BY20" s="572">
        <f t="shared" si="26"/>
        <v>0</v>
      </c>
      <c r="BZ20" s="573">
        <f t="shared" si="27"/>
        <v>0</v>
      </c>
      <c r="CA20" s="573">
        <f t="shared" si="28"/>
        <v>0</v>
      </c>
      <c r="CB20" s="574">
        <f t="shared" si="29"/>
        <v>0</v>
      </c>
      <c r="CC20" s="572">
        <f t="shared" si="30"/>
        <v>0</v>
      </c>
      <c r="CD20" s="573">
        <f t="shared" si="31"/>
        <v>0</v>
      </c>
      <c r="CE20" s="573">
        <f t="shared" si="32"/>
        <v>0</v>
      </c>
      <c r="CF20" s="574">
        <f t="shared" si="33"/>
        <v>0</v>
      </c>
      <c r="CG20" s="572">
        <f t="shared" si="34"/>
        <v>0</v>
      </c>
      <c r="CH20" s="573">
        <f t="shared" si="35"/>
        <v>0</v>
      </c>
      <c r="CI20" s="573">
        <f t="shared" si="36"/>
        <v>0</v>
      </c>
      <c r="CJ20" s="574">
        <f t="shared" si="37"/>
        <v>0</v>
      </c>
      <c r="CK20" s="572">
        <f t="shared" si="38"/>
        <v>0</v>
      </c>
      <c r="CL20" s="573">
        <f t="shared" si="39"/>
        <v>0</v>
      </c>
      <c r="CM20" s="573">
        <f t="shared" si="40"/>
        <v>0</v>
      </c>
      <c r="CN20" s="574">
        <f t="shared" si="41"/>
        <v>0</v>
      </c>
      <c r="CO20" s="572">
        <f t="shared" si="42"/>
        <v>0</v>
      </c>
      <c r="CP20" s="573">
        <f t="shared" si="43"/>
        <v>0</v>
      </c>
      <c r="CQ20" s="573">
        <f t="shared" si="44"/>
        <v>0</v>
      </c>
      <c r="CR20" s="574">
        <f t="shared" si="45"/>
        <v>0</v>
      </c>
      <c r="CS20" s="572">
        <f t="shared" si="46"/>
        <v>0</v>
      </c>
      <c r="CT20" s="573">
        <f t="shared" si="47"/>
        <v>0</v>
      </c>
      <c r="CU20" s="573">
        <f t="shared" si="48"/>
        <v>0</v>
      </c>
      <c r="CV20" s="591">
        <f t="shared" si="49"/>
        <v>0</v>
      </c>
      <c r="CW20" s="589" t="str">
        <f t="shared" si="50"/>
        <v/>
      </c>
      <c r="CX20" s="586" t="str">
        <f t="shared" si="51"/>
        <v/>
      </c>
      <c r="CY20" s="586" t="str">
        <f t="shared" si="52"/>
        <v/>
      </c>
      <c r="CZ20" s="586" t="str">
        <f t="shared" si="53"/>
        <v/>
      </c>
      <c r="DA20" s="586" t="str">
        <f t="shared" si="54"/>
        <v/>
      </c>
      <c r="DB20" s="586" t="str">
        <f t="shared" si="55"/>
        <v/>
      </c>
      <c r="DC20" s="586" t="str">
        <f t="shared" si="56"/>
        <v/>
      </c>
      <c r="DD20" s="586" t="str">
        <f t="shared" si="57"/>
        <v/>
      </c>
      <c r="DE20" s="598" t="str">
        <f t="shared" si="58"/>
        <v/>
      </c>
      <c r="DF20" s="595" t="str">
        <f t="shared" si="59"/>
        <v/>
      </c>
      <c r="DG20" s="490">
        <f t="shared" si="60"/>
        <v>0</v>
      </c>
      <c r="DH20" s="566" t="str">
        <f t="shared" si="61"/>
        <v/>
      </c>
      <c r="DI20" s="169"/>
      <c r="DJ20" s="169" t="str">
        <f t="shared" si="87"/>
        <v/>
      </c>
      <c r="DK20" s="234" t="str">
        <f t="shared" si="63"/>
        <v/>
      </c>
      <c r="DL20" s="235" t="str">
        <f t="shared" si="64"/>
        <v/>
      </c>
      <c r="DM20" s="235" t="str">
        <f t="shared" si="65"/>
        <v/>
      </c>
      <c r="DN20" s="235" t="str">
        <f t="shared" si="66"/>
        <v/>
      </c>
      <c r="DO20" s="235" t="str">
        <f t="shared" si="67"/>
        <v/>
      </c>
      <c r="DP20" s="235" t="str">
        <f t="shared" si="68"/>
        <v/>
      </c>
      <c r="DQ20" s="235" t="str">
        <f t="shared" si="69"/>
        <v/>
      </c>
      <c r="DR20" s="235" t="str">
        <f t="shared" si="70"/>
        <v/>
      </c>
      <c r="DS20" s="235" t="str">
        <f t="shared" si="71"/>
        <v/>
      </c>
      <c r="DT20" s="235" t="str">
        <f t="shared" si="72"/>
        <v/>
      </c>
      <c r="DU20" s="236" t="str">
        <f t="shared" si="73"/>
        <v xml:space="preserve">Sangat terbiasa dalam hal </v>
      </c>
      <c r="DV20" s="491" t="str">
        <f t="shared" si="74"/>
        <v xml:space="preserve">. </v>
      </c>
      <c r="DW20" s="237" t="b">
        <f t="shared" si="88"/>
        <v>0</v>
      </c>
      <c r="DX20" s="238" t="str">
        <f t="shared" si="89"/>
        <v/>
      </c>
      <c r="DY20" s="238" t="str">
        <f t="shared" si="90"/>
        <v/>
      </c>
      <c r="DZ20" s="238" t="str">
        <f t="shared" si="91"/>
        <v/>
      </c>
      <c r="EA20" s="238" t="str">
        <f t="shared" si="92"/>
        <v/>
      </c>
      <c r="EB20" s="238" t="str">
        <f t="shared" si="93"/>
        <v/>
      </c>
      <c r="EC20" s="238" t="str">
        <f t="shared" si="94"/>
        <v/>
      </c>
      <c r="ED20" s="238" t="str">
        <f t="shared" si="95"/>
        <v/>
      </c>
      <c r="EE20" s="238" t="str">
        <f t="shared" si="96"/>
        <v/>
      </c>
      <c r="EF20" s="238" t="str">
        <f t="shared" si="97"/>
        <v/>
      </c>
      <c r="EG20" s="238" t="str">
        <f t="shared" si="98"/>
        <v/>
      </c>
      <c r="EH20" s="239" t="str">
        <f t="shared" si="77"/>
        <v xml:space="preserve">Sudah terbiasa dalam hal </v>
      </c>
      <c r="EI20" s="241" t="str">
        <f t="shared" si="78"/>
        <v xml:space="preserve">. </v>
      </c>
      <c r="EJ20" s="240" t="b">
        <f t="shared" si="99"/>
        <v>0</v>
      </c>
      <c r="EK20" s="241" t="str">
        <f t="shared" si="100"/>
        <v/>
      </c>
      <c r="EL20" s="241" t="str">
        <f t="shared" si="101"/>
        <v/>
      </c>
      <c r="EM20" s="241" t="str">
        <f t="shared" si="102"/>
        <v/>
      </c>
      <c r="EN20" s="241" t="str">
        <f t="shared" si="103"/>
        <v/>
      </c>
      <c r="EO20" s="241" t="str">
        <f t="shared" si="104"/>
        <v/>
      </c>
      <c r="EP20" s="241" t="str">
        <f t="shared" si="105"/>
        <v/>
      </c>
      <c r="EQ20" s="241" t="str">
        <f t="shared" si="106"/>
        <v/>
      </c>
      <c r="ER20" s="241" t="str">
        <f t="shared" si="107"/>
        <v/>
      </c>
      <c r="ES20" s="241" t="str">
        <f t="shared" si="108"/>
        <v/>
      </c>
      <c r="ET20" s="241" t="str">
        <f t="shared" si="109"/>
        <v/>
      </c>
      <c r="EU20" s="242" t="str">
        <f t="shared" si="81"/>
        <v xml:space="preserve">Perlu dibiasakan untuk </v>
      </c>
      <c r="EV20" s="242" t="str">
        <f t="shared" si="82"/>
        <v>.</v>
      </c>
      <c r="EW20" s="243" t="b">
        <f t="shared" si="110"/>
        <v>0</v>
      </c>
      <c r="EX20" s="242" t="str">
        <f t="shared" si="111"/>
        <v/>
      </c>
      <c r="EY20" s="242" t="str">
        <f t="shared" si="112"/>
        <v/>
      </c>
      <c r="EZ20" s="242" t="str">
        <f t="shared" si="113"/>
        <v/>
      </c>
      <c r="FA20" s="242" t="str">
        <f t="shared" si="114"/>
        <v/>
      </c>
      <c r="FB20" s="242" t="str">
        <f t="shared" si="115"/>
        <v/>
      </c>
      <c r="FC20" s="242" t="str">
        <f t="shared" si="116"/>
        <v/>
      </c>
      <c r="FD20" s="242" t="str">
        <f t="shared" si="117"/>
        <v/>
      </c>
      <c r="FE20" s="242" t="str">
        <f t="shared" si="118"/>
        <v/>
      </c>
      <c r="FF20" s="242" t="str">
        <f t="shared" si="119"/>
        <v/>
      </c>
      <c r="FG20" s="242" t="str">
        <f t="shared" si="120"/>
        <v/>
      </c>
      <c r="FH20" s="171" t="str">
        <f t="shared" si="85"/>
        <v>Sangat terbiasa dalam hal . Sudah terbiasa dalam hal . Perlu dibiasakan untuk .</v>
      </c>
      <c r="FI20" s="175" t="str">
        <f t="shared" si="121"/>
        <v>Sangat terbiasa dalam hal . Sudah terbiasa dalam hal . Perlu dibiasakan untuk .</v>
      </c>
    </row>
    <row r="21" spans="1:165" ht="16.5" customHeight="1" thickBot="1">
      <c r="A21" s="46">
        <v>13</v>
      </c>
      <c r="B21" s="85" t="str">
        <f>'Identitas Siswa'!B20</f>
        <v>1413265</v>
      </c>
      <c r="C21" s="50" t="str">
        <f>'Identitas Siswa'!D20</f>
        <v>Khadijah Al Kubra</v>
      </c>
      <c r="D21" s="572"/>
      <c r="E21" s="573"/>
      <c r="F21" s="573"/>
      <c r="G21" s="573"/>
      <c r="H21" s="574"/>
      <c r="I21" s="572"/>
      <c r="J21" s="573"/>
      <c r="K21" s="573"/>
      <c r="L21" s="573"/>
      <c r="M21" s="574"/>
      <c r="N21" s="572"/>
      <c r="O21" s="573"/>
      <c r="P21" s="573"/>
      <c r="Q21" s="573"/>
      <c r="R21" s="574"/>
      <c r="S21" s="572"/>
      <c r="T21" s="573"/>
      <c r="U21" s="573"/>
      <c r="V21" s="573"/>
      <c r="W21" s="574"/>
      <c r="X21" s="572"/>
      <c r="Y21" s="573"/>
      <c r="Z21" s="573"/>
      <c r="AA21" s="573"/>
      <c r="AB21" s="574"/>
      <c r="AC21" s="572"/>
      <c r="AD21" s="573"/>
      <c r="AE21" s="573"/>
      <c r="AF21" s="573"/>
      <c r="AG21" s="574"/>
      <c r="AH21" s="572"/>
      <c r="AI21" s="573"/>
      <c r="AJ21" s="573"/>
      <c r="AK21" s="573"/>
      <c r="AL21" s="574"/>
      <c r="AM21" s="572"/>
      <c r="AN21" s="573"/>
      <c r="AO21" s="573"/>
      <c r="AP21" s="573"/>
      <c r="AQ21" s="574"/>
      <c r="AR21" s="572"/>
      <c r="AS21" s="573"/>
      <c r="AT21" s="573"/>
      <c r="AU21" s="573"/>
      <c r="AV21" s="574"/>
      <c r="AW21" s="572"/>
      <c r="AX21" s="573"/>
      <c r="AY21" s="573"/>
      <c r="AZ21" s="573"/>
      <c r="BA21" s="591"/>
      <c r="BB21" s="572">
        <f t="shared" si="0"/>
        <v>0</v>
      </c>
      <c r="BC21" s="573">
        <f t="shared" si="5"/>
        <v>0</v>
      </c>
      <c r="BD21" s="573">
        <f t="shared" si="6"/>
        <v>0</v>
      </c>
      <c r="BE21" s="574">
        <f t="shared" si="7"/>
        <v>0</v>
      </c>
      <c r="BF21" s="732" t="str">
        <f t="shared" si="8"/>
        <v/>
      </c>
      <c r="BG21" s="581" t="str">
        <f t="shared" si="9"/>
        <v/>
      </c>
      <c r="BH21" s="583" t="str">
        <f>IF(BF21="","",IF(BF21&gt;=Menu!$D$26,"T","TT"))</f>
        <v/>
      </c>
      <c r="BI21" s="572">
        <f t="shared" si="10"/>
        <v>0</v>
      </c>
      <c r="BJ21" s="573">
        <f t="shared" si="11"/>
        <v>0</v>
      </c>
      <c r="BK21" s="573">
        <f t="shared" si="12"/>
        <v>0</v>
      </c>
      <c r="BL21" s="574">
        <f t="shared" si="13"/>
        <v>0</v>
      </c>
      <c r="BM21" s="572">
        <f t="shared" si="14"/>
        <v>0</v>
      </c>
      <c r="BN21" s="573">
        <f t="shared" si="15"/>
        <v>0</v>
      </c>
      <c r="BO21" s="573">
        <f t="shared" si="16"/>
        <v>0</v>
      </c>
      <c r="BP21" s="574">
        <f t="shared" si="17"/>
        <v>0</v>
      </c>
      <c r="BQ21" s="572">
        <f t="shared" si="18"/>
        <v>0</v>
      </c>
      <c r="BR21" s="573">
        <f t="shared" si="19"/>
        <v>0</v>
      </c>
      <c r="BS21" s="573">
        <f t="shared" si="20"/>
        <v>0</v>
      </c>
      <c r="BT21" s="574">
        <f t="shared" si="21"/>
        <v>0</v>
      </c>
      <c r="BU21" s="572">
        <f t="shared" si="22"/>
        <v>0</v>
      </c>
      <c r="BV21" s="573">
        <f t="shared" si="23"/>
        <v>0</v>
      </c>
      <c r="BW21" s="573">
        <f t="shared" si="24"/>
        <v>0</v>
      </c>
      <c r="BX21" s="574">
        <f t="shared" si="25"/>
        <v>0</v>
      </c>
      <c r="BY21" s="572">
        <f t="shared" si="26"/>
        <v>0</v>
      </c>
      <c r="BZ21" s="573">
        <f t="shared" si="27"/>
        <v>0</v>
      </c>
      <c r="CA21" s="573">
        <f t="shared" si="28"/>
        <v>0</v>
      </c>
      <c r="CB21" s="574">
        <f t="shared" si="29"/>
        <v>0</v>
      </c>
      <c r="CC21" s="572">
        <f t="shared" si="30"/>
        <v>0</v>
      </c>
      <c r="CD21" s="573">
        <f t="shared" si="31"/>
        <v>0</v>
      </c>
      <c r="CE21" s="573">
        <f t="shared" si="32"/>
        <v>0</v>
      </c>
      <c r="CF21" s="574">
        <f t="shared" si="33"/>
        <v>0</v>
      </c>
      <c r="CG21" s="572">
        <f t="shared" si="34"/>
        <v>0</v>
      </c>
      <c r="CH21" s="573">
        <f t="shared" si="35"/>
        <v>0</v>
      </c>
      <c r="CI21" s="573">
        <f t="shared" si="36"/>
        <v>0</v>
      </c>
      <c r="CJ21" s="574">
        <f t="shared" si="37"/>
        <v>0</v>
      </c>
      <c r="CK21" s="572">
        <f t="shared" si="38"/>
        <v>0</v>
      </c>
      <c r="CL21" s="573">
        <f t="shared" si="39"/>
        <v>0</v>
      </c>
      <c r="CM21" s="573">
        <f t="shared" si="40"/>
        <v>0</v>
      </c>
      <c r="CN21" s="574">
        <f t="shared" si="41"/>
        <v>0</v>
      </c>
      <c r="CO21" s="572">
        <f t="shared" si="42"/>
        <v>0</v>
      </c>
      <c r="CP21" s="573">
        <f t="shared" si="43"/>
        <v>0</v>
      </c>
      <c r="CQ21" s="573">
        <f t="shared" si="44"/>
        <v>0</v>
      </c>
      <c r="CR21" s="574">
        <f t="shared" si="45"/>
        <v>0</v>
      </c>
      <c r="CS21" s="572">
        <f t="shared" si="46"/>
        <v>0</v>
      </c>
      <c r="CT21" s="573">
        <f t="shared" si="47"/>
        <v>0</v>
      </c>
      <c r="CU21" s="573">
        <f t="shared" si="48"/>
        <v>0</v>
      </c>
      <c r="CV21" s="591">
        <f t="shared" si="49"/>
        <v>0</v>
      </c>
      <c r="CW21" s="589" t="str">
        <f t="shared" si="50"/>
        <v/>
      </c>
      <c r="CX21" s="586" t="str">
        <f t="shared" si="51"/>
        <v/>
      </c>
      <c r="CY21" s="586" t="str">
        <f t="shared" si="52"/>
        <v/>
      </c>
      <c r="CZ21" s="586" t="str">
        <f t="shared" si="53"/>
        <v/>
      </c>
      <c r="DA21" s="586" t="str">
        <f t="shared" si="54"/>
        <v/>
      </c>
      <c r="DB21" s="586" t="str">
        <f t="shared" si="55"/>
        <v/>
      </c>
      <c r="DC21" s="586" t="str">
        <f t="shared" si="56"/>
        <v/>
      </c>
      <c r="DD21" s="586" t="str">
        <f t="shared" si="57"/>
        <v/>
      </c>
      <c r="DE21" s="598" t="str">
        <f t="shared" si="58"/>
        <v/>
      </c>
      <c r="DF21" s="595" t="str">
        <f t="shared" si="59"/>
        <v/>
      </c>
      <c r="DG21" s="490">
        <f t="shared" si="60"/>
        <v>0</v>
      </c>
      <c r="DH21" s="566" t="str">
        <f t="shared" si="61"/>
        <v/>
      </c>
      <c r="DI21" s="169"/>
      <c r="DJ21" s="169" t="str">
        <f t="shared" si="87"/>
        <v/>
      </c>
      <c r="DK21" s="234" t="str">
        <f t="shared" si="63"/>
        <v/>
      </c>
      <c r="DL21" s="235" t="str">
        <f t="shared" si="64"/>
        <v/>
      </c>
      <c r="DM21" s="235" t="str">
        <f t="shared" si="65"/>
        <v/>
      </c>
      <c r="DN21" s="235" t="str">
        <f t="shared" si="66"/>
        <v/>
      </c>
      <c r="DO21" s="235" t="str">
        <f t="shared" si="67"/>
        <v/>
      </c>
      <c r="DP21" s="235" t="str">
        <f t="shared" si="68"/>
        <v/>
      </c>
      <c r="DQ21" s="235" t="str">
        <f t="shared" si="69"/>
        <v/>
      </c>
      <c r="DR21" s="235" t="str">
        <f t="shared" si="70"/>
        <v/>
      </c>
      <c r="DS21" s="235" t="str">
        <f t="shared" si="71"/>
        <v/>
      </c>
      <c r="DT21" s="235" t="str">
        <f t="shared" si="72"/>
        <v/>
      </c>
      <c r="DU21" s="236" t="str">
        <f t="shared" si="73"/>
        <v xml:space="preserve">Sangat terbiasa dalam hal </v>
      </c>
      <c r="DV21" s="491" t="str">
        <f t="shared" si="74"/>
        <v xml:space="preserve">. </v>
      </c>
      <c r="DW21" s="237" t="b">
        <f t="shared" si="88"/>
        <v>0</v>
      </c>
      <c r="DX21" s="238" t="str">
        <f t="shared" si="89"/>
        <v/>
      </c>
      <c r="DY21" s="238" t="str">
        <f t="shared" si="90"/>
        <v/>
      </c>
      <c r="DZ21" s="238" t="str">
        <f t="shared" si="91"/>
        <v/>
      </c>
      <c r="EA21" s="238" t="str">
        <f t="shared" si="92"/>
        <v/>
      </c>
      <c r="EB21" s="238" t="str">
        <f t="shared" si="93"/>
        <v/>
      </c>
      <c r="EC21" s="238" t="str">
        <f t="shared" si="94"/>
        <v/>
      </c>
      <c r="ED21" s="238" t="str">
        <f t="shared" si="95"/>
        <v/>
      </c>
      <c r="EE21" s="238" t="str">
        <f t="shared" si="96"/>
        <v/>
      </c>
      <c r="EF21" s="238" t="str">
        <f t="shared" si="97"/>
        <v/>
      </c>
      <c r="EG21" s="238" t="str">
        <f t="shared" si="98"/>
        <v/>
      </c>
      <c r="EH21" s="239" t="str">
        <f t="shared" si="77"/>
        <v xml:space="preserve">Sudah terbiasa dalam hal </v>
      </c>
      <c r="EI21" s="241" t="str">
        <f t="shared" si="78"/>
        <v xml:space="preserve">. </v>
      </c>
      <c r="EJ21" s="240" t="b">
        <f t="shared" si="99"/>
        <v>0</v>
      </c>
      <c r="EK21" s="241" t="str">
        <f t="shared" si="100"/>
        <v/>
      </c>
      <c r="EL21" s="241" t="str">
        <f t="shared" si="101"/>
        <v/>
      </c>
      <c r="EM21" s="241" t="str">
        <f t="shared" si="102"/>
        <v/>
      </c>
      <c r="EN21" s="241" t="str">
        <f t="shared" si="103"/>
        <v/>
      </c>
      <c r="EO21" s="241" t="str">
        <f t="shared" si="104"/>
        <v/>
      </c>
      <c r="EP21" s="241" t="str">
        <f t="shared" si="105"/>
        <v/>
      </c>
      <c r="EQ21" s="241" t="str">
        <f t="shared" si="106"/>
        <v/>
      </c>
      <c r="ER21" s="241" t="str">
        <f t="shared" si="107"/>
        <v/>
      </c>
      <c r="ES21" s="241" t="str">
        <f t="shared" si="108"/>
        <v/>
      </c>
      <c r="ET21" s="241" t="str">
        <f t="shared" si="109"/>
        <v/>
      </c>
      <c r="EU21" s="242" t="str">
        <f t="shared" si="81"/>
        <v xml:space="preserve">Perlu dibiasakan untuk </v>
      </c>
      <c r="EV21" s="242" t="str">
        <f t="shared" si="82"/>
        <v>.</v>
      </c>
      <c r="EW21" s="243" t="b">
        <f t="shared" si="110"/>
        <v>0</v>
      </c>
      <c r="EX21" s="242" t="str">
        <f t="shared" si="111"/>
        <v/>
      </c>
      <c r="EY21" s="242" t="str">
        <f t="shared" si="112"/>
        <v/>
      </c>
      <c r="EZ21" s="242" t="str">
        <f t="shared" si="113"/>
        <v/>
      </c>
      <c r="FA21" s="242" t="str">
        <f t="shared" si="114"/>
        <v/>
      </c>
      <c r="FB21" s="242" t="str">
        <f t="shared" si="115"/>
        <v/>
      </c>
      <c r="FC21" s="242" t="str">
        <f t="shared" si="116"/>
        <v/>
      </c>
      <c r="FD21" s="242" t="str">
        <f t="shared" si="117"/>
        <v/>
      </c>
      <c r="FE21" s="242" t="str">
        <f t="shared" si="118"/>
        <v/>
      </c>
      <c r="FF21" s="242" t="str">
        <f t="shared" si="119"/>
        <v/>
      </c>
      <c r="FG21" s="242" t="str">
        <f t="shared" si="120"/>
        <v/>
      </c>
      <c r="FH21" s="171" t="str">
        <f t="shared" si="85"/>
        <v>Sangat terbiasa dalam hal . Sudah terbiasa dalam hal . Perlu dibiasakan untuk .</v>
      </c>
      <c r="FI21" s="175" t="str">
        <f t="shared" si="121"/>
        <v>Sangat terbiasa dalam hal . Sudah terbiasa dalam hal . Perlu dibiasakan untuk .</v>
      </c>
    </row>
    <row r="22" spans="1:165" ht="16.5" customHeight="1" thickBot="1">
      <c r="A22" s="46">
        <v>14</v>
      </c>
      <c r="B22" s="85" t="str">
        <f>'Identitas Siswa'!B21</f>
        <v>1413269</v>
      </c>
      <c r="C22" s="50" t="str">
        <f>'Identitas Siswa'!D21</f>
        <v>Lexandro Aldikan Matio</v>
      </c>
      <c r="D22" s="572"/>
      <c r="E22" s="573"/>
      <c r="F22" s="573"/>
      <c r="G22" s="573"/>
      <c r="H22" s="574"/>
      <c r="I22" s="572"/>
      <c r="J22" s="573"/>
      <c r="K22" s="573"/>
      <c r="L22" s="573"/>
      <c r="M22" s="574"/>
      <c r="N22" s="572"/>
      <c r="O22" s="573"/>
      <c r="P22" s="573"/>
      <c r="Q22" s="573"/>
      <c r="R22" s="574"/>
      <c r="S22" s="572"/>
      <c r="T22" s="573"/>
      <c r="U22" s="573"/>
      <c r="V22" s="573"/>
      <c r="W22" s="574"/>
      <c r="X22" s="572"/>
      <c r="Y22" s="573"/>
      <c r="Z22" s="573"/>
      <c r="AA22" s="573"/>
      <c r="AB22" s="574"/>
      <c r="AC22" s="572"/>
      <c r="AD22" s="573"/>
      <c r="AE22" s="573"/>
      <c r="AF22" s="573"/>
      <c r="AG22" s="574"/>
      <c r="AH22" s="572"/>
      <c r="AI22" s="573"/>
      <c r="AJ22" s="573"/>
      <c r="AK22" s="573"/>
      <c r="AL22" s="574"/>
      <c r="AM22" s="572"/>
      <c r="AN22" s="573"/>
      <c r="AO22" s="573"/>
      <c r="AP22" s="573"/>
      <c r="AQ22" s="574"/>
      <c r="AR22" s="572"/>
      <c r="AS22" s="573"/>
      <c r="AT22" s="573"/>
      <c r="AU22" s="573"/>
      <c r="AV22" s="574"/>
      <c r="AW22" s="572"/>
      <c r="AX22" s="573"/>
      <c r="AY22" s="573"/>
      <c r="AZ22" s="573"/>
      <c r="BA22" s="591"/>
      <c r="BB22" s="572">
        <f t="shared" si="0"/>
        <v>0</v>
      </c>
      <c r="BC22" s="573">
        <f t="shared" si="5"/>
        <v>0</v>
      </c>
      <c r="BD22" s="573">
        <f t="shared" si="6"/>
        <v>0</v>
      </c>
      <c r="BE22" s="574">
        <f t="shared" si="7"/>
        <v>0</v>
      </c>
      <c r="BF22" s="732" t="str">
        <f t="shared" si="8"/>
        <v/>
      </c>
      <c r="BG22" s="581" t="str">
        <f t="shared" si="9"/>
        <v/>
      </c>
      <c r="BH22" s="583" t="str">
        <f>IF(BF22="","",IF(BF22&gt;=Menu!$D$26,"T","TT"))</f>
        <v/>
      </c>
      <c r="BI22" s="572">
        <f t="shared" si="10"/>
        <v>0</v>
      </c>
      <c r="BJ22" s="573">
        <f t="shared" si="11"/>
        <v>0</v>
      </c>
      <c r="BK22" s="573">
        <f t="shared" si="12"/>
        <v>0</v>
      </c>
      <c r="BL22" s="574">
        <f t="shared" si="13"/>
        <v>0</v>
      </c>
      <c r="BM22" s="572">
        <f t="shared" si="14"/>
        <v>0</v>
      </c>
      <c r="BN22" s="573">
        <f t="shared" si="15"/>
        <v>0</v>
      </c>
      <c r="BO22" s="573">
        <f t="shared" si="16"/>
        <v>0</v>
      </c>
      <c r="BP22" s="574">
        <f t="shared" si="17"/>
        <v>0</v>
      </c>
      <c r="BQ22" s="572">
        <f t="shared" si="18"/>
        <v>0</v>
      </c>
      <c r="BR22" s="573">
        <f t="shared" si="19"/>
        <v>0</v>
      </c>
      <c r="BS22" s="573">
        <f t="shared" si="20"/>
        <v>0</v>
      </c>
      <c r="BT22" s="574">
        <f t="shared" si="21"/>
        <v>0</v>
      </c>
      <c r="BU22" s="572">
        <f t="shared" si="22"/>
        <v>0</v>
      </c>
      <c r="BV22" s="573">
        <f t="shared" si="23"/>
        <v>0</v>
      </c>
      <c r="BW22" s="573">
        <f t="shared" si="24"/>
        <v>0</v>
      </c>
      <c r="BX22" s="574">
        <f t="shared" si="25"/>
        <v>0</v>
      </c>
      <c r="BY22" s="572">
        <f t="shared" si="26"/>
        <v>0</v>
      </c>
      <c r="BZ22" s="573">
        <f t="shared" si="27"/>
        <v>0</v>
      </c>
      <c r="CA22" s="573">
        <f t="shared" si="28"/>
        <v>0</v>
      </c>
      <c r="CB22" s="574">
        <f t="shared" si="29"/>
        <v>0</v>
      </c>
      <c r="CC22" s="572">
        <f t="shared" si="30"/>
        <v>0</v>
      </c>
      <c r="CD22" s="573">
        <f t="shared" si="31"/>
        <v>0</v>
      </c>
      <c r="CE22" s="573">
        <f t="shared" si="32"/>
        <v>0</v>
      </c>
      <c r="CF22" s="574">
        <f t="shared" si="33"/>
        <v>0</v>
      </c>
      <c r="CG22" s="572">
        <f t="shared" si="34"/>
        <v>0</v>
      </c>
      <c r="CH22" s="573">
        <f t="shared" si="35"/>
        <v>0</v>
      </c>
      <c r="CI22" s="573">
        <f t="shared" si="36"/>
        <v>0</v>
      </c>
      <c r="CJ22" s="574">
        <f t="shared" si="37"/>
        <v>0</v>
      </c>
      <c r="CK22" s="572">
        <f t="shared" si="38"/>
        <v>0</v>
      </c>
      <c r="CL22" s="573">
        <f t="shared" si="39"/>
        <v>0</v>
      </c>
      <c r="CM22" s="573">
        <f t="shared" si="40"/>
        <v>0</v>
      </c>
      <c r="CN22" s="574">
        <f t="shared" si="41"/>
        <v>0</v>
      </c>
      <c r="CO22" s="572">
        <f t="shared" si="42"/>
        <v>0</v>
      </c>
      <c r="CP22" s="573">
        <f t="shared" si="43"/>
        <v>0</v>
      </c>
      <c r="CQ22" s="573">
        <f t="shared" si="44"/>
        <v>0</v>
      </c>
      <c r="CR22" s="574">
        <f t="shared" si="45"/>
        <v>0</v>
      </c>
      <c r="CS22" s="572">
        <f t="shared" si="46"/>
        <v>0</v>
      </c>
      <c r="CT22" s="573">
        <f t="shared" si="47"/>
        <v>0</v>
      </c>
      <c r="CU22" s="573">
        <f t="shared" si="48"/>
        <v>0</v>
      </c>
      <c r="CV22" s="591">
        <f t="shared" si="49"/>
        <v>0</v>
      </c>
      <c r="CW22" s="589" t="str">
        <f t="shared" si="50"/>
        <v/>
      </c>
      <c r="CX22" s="586" t="str">
        <f t="shared" si="51"/>
        <v/>
      </c>
      <c r="CY22" s="586" t="str">
        <f t="shared" si="52"/>
        <v/>
      </c>
      <c r="CZ22" s="586" t="str">
        <f t="shared" si="53"/>
        <v/>
      </c>
      <c r="DA22" s="586" t="str">
        <f t="shared" si="54"/>
        <v/>
      </c>
      <c r="DB22" s="586" t="str">
        <f t="shared" si="55"/>
        <v/>
      </c>
      <c r="DC22" s="586" t="str">
        <f t="shared" si="56"/>
        <v/>
      </c>
      <c r="DD22" s="586" t="str">
        <f t="shared" si="57"/>
        <v/>
      </c>
      <c r="DE22" s="598" t="str">
        <f t="shared" si="58"/>
        <v/>
      </c>
      <c r="DF22" s="595" t="str">
        <f t="shared" si="59"/>
        <v/>
      </c>
      <c r="DG22" s="490">
        <f t="shared" si="60"/>
        <v>0</v>
      </c>
      <c r="DH22" s="566" t="str">
        <f t="shared" si="61"/>
        <v/>
      </c>
      <c r="DI22" s="169"/>
      <c r="DJ22" s="169" t="str">
        <f t="shared" si="87"/>
        <v/>
      </c>
      <c r="DK22" s="234" t="str">
        <f t="shared" si="63"/>
        <v/>
      </c>
      <c r="DL22" s="235" t="str">
        <f t="shared" si="64"/>
        <v/>
      </c>
      <c r="DM22" s="235" t="str">
        <f t="shared" si="65"/>
        <v/>
      </c>
      <c r="DN22" s="235" t="str">
        <f t="shared" si="66"/>
        <v/>
      </c>
      <c r="DO22" s="235" t="str">
        <f t="shared" si="67"/>
        <v/>
      </c>
      <c r="DP22" s="235" t="str">
        <f t="shared" si="68"/>
        <v/>
      </c>
      <c r="DQ22" s="235" t="str">
        <f t="shared" si="69"/>
        <v/>
      </c>
      <c r="DR22" s="235" t="str">
        <f t="shared" si="70"/>
        <v/>
      </c>
      <c r="DS22" s="235" t="str">
        <f t="shared" si="71"/>
        <v/>
      </c>
      <c r="DT22" s="235" t="str">
        <f t="shared" si="72"/>
        <v/>
      </c>
      <c r="DU22" s="236" t="str">
        <f t="shared" si="73"/>
        <v xml:space="preserve">Sangat terbiasa dalam hal </v>
      </c>
      <c r="DV22" s="491" t="str">
        <f t="shared" si="74"/>
        <v xml:space="preserve">. </v>
      </c>
      <c r="DW22" s="237" t="b">
        <f t="shared" si="88"/>
        <v>0</v>
      </c>
      <c r="DX22" s="238" t="str">
        <f t="shared" si="89"/>
        <v/>
      </c>
      <c r="DY22" s="238" t="str">
        <f t="shared" si="90"/>
        <v/>
      </c>
      <c r="DZ22" s="238" t="str">
        <f t="shared" si="91"/>
        <v/>
      </c>
      <c r="EA22" s="238" t="str">
        <f t="shared" si="92"/>
        <v/>
      </c>
      <c r="EB22" s="238" t="str">
        <f t="shared" si="93"/>
        <v/>
      </c>
      <c r="EC22" s="238" t="str">
        <f t="shared" si="94"/>
        <v/>
      </c>
      <c r="ED22" s="238" t="str">
        <f t="shared" si="95"/>
        <v/>
      </c>
      <c r="EE22" s="238" t="str">
        <f t="shared" si="96"/>
        <v/>
      </c>
      <c r="EF22" s="238" t="str">
        <f t="shared" si="97"/>
        <v/>
      </c>
      <c r="EG22" s="238" t="str">
        <f t="shared" si="98"/>
        <v/>
      </c>
      <c r="EH22" s="239" t="str">
        <f t="shared" si="77"/>
        <v xml:space="preserve">Sudah terbiasa dalam hal </v>
      </c>
      <c r="EI22" s="241" t="str">
        <f t="shared" si="78"/>
        <v xml:space="preserve">. </v>
      </c>
      <c r="EJ22" s="240" t="b">
        <f t="shared" si="99"/>
        <v>0</v>
      </c>
      <c r="EK22" s="241" t="str">
        <f t="shared" si="100"/>
        <v/>
      </c>
      <c r="EL22" s="241" t="str">
        <f t="shared" si="101"/>
        <v/>
      </c>
      <c r="EM22" s="241" t="str">
        <f t="shared" si="102"/>
        <v/>
      </c>
      <c r="EN22" s="241" t="str">
        <f t="shared" si="103"/>
        <v/>
      </c>
      <c r="EO22" s="241" t="str">
        <f t="shared" si="104"/>
        <v/>
      </c>
      <c r="EP22" s="241" t="str">
        <f t="shared" si="105"/>
        <v/>
      </c>
      <c r="EQ22" s="241" t="str">
        <f t="shared" si="106"/>
        <v/>
      </c>
      <c r="ER22" s="241" t="str">
        <f t="shared" si="107"/>
        <v/>
      </c>
      <c r="ES22" s="241" t="str">
        <f t="shared" si="108"/>
        <v/>
      </c>
      <c r="ET22" s="241" t="str">
        <f t="shared" si="109"/>
        <v/>
      </c>
      <c r="EU22" s="242" t="str">
        <f t="shared" si="81"/>
        <v xml:space="preserve">Perlu dibiasakan untuk </v>
      </c>
      <c r="EV22" s="242" t="str">
        <f t="shared" si="82"/>
        <v>.</v>
      </c>
      <c r="EW22" s="243" t="b">
        <f t="shared" si="110"/>
        <v>0</v>
      </c>
      <c r="EX22" s="242" t="str">
        <f t="shared" si="111"/>
        <v/>
      </c>
      <c r="EY22" s="242" t="str">
        <f t="shared" si="112"/>
        <v/>
      </c>
      <c r="EZ22" s="242" t="str">
        <f t="shared" si="113"/>
        <v/>
      </c>
      <c r="FA22" s="242" t="str">
        <f t="shared" si="114"/>
        <v/>
      </c>
      <c r="FB22" s="242" t="str">
        <f t="shared" si="115"/>
        <v/>
      </c>
      <c r="FC22" s="242" t="str">
        <f t="shared" si="116"/>
        <v/>
      </c>
      <c r="FD22" s="242" t="str">
        <f t="shared" si="117"/>
        <v/>
      </c>
      <c r="FE22" s="242" t="str">
        <f t="shared" si="118"/>
        <v/>
      </c>
      <c r="FF22" s="242" t="str">
        <f t="shared" si="119"/>
        <v/>
      </c>
      <c r="FG22" s="242" t="str">
        <f t="shared" si="120"/>
        <v/>
      </c>
      <c r="FH22" s="171" t="str">
        <f t="shared" si="85"/>
        <v>Sangat terbiasa dalam hal . Sudah terbiasa dalam hal . Perlu dibiasakan untuk .</v>
      </c>
      <c r="FI22" s="175" t="str">
        <f t="shared" si="121"/>
        <v>Sangat terbiasa dalam hal . Sudah terbiasa dalam hal . Perlu dibiasakan untuk .</v>
      </c>
    </row>
    <row r="23" spans="1:165" ht="16.5" customHeight="1" thickBot="1">
      <c r="A23" s="46">
        <v>15</v>
      </c>
      <c r="B23" s="85" t="str">
        <f>'Identitas Siswa'!B22</f>
        <v>1413274</v>
      </c>
      <c r="C23" s="50" t="str">
        <f>'Identitas Siswa'!D22</f>
        <v>Muhammad Syahid Bambang Kuncorojati</v>
      </c>
      <c r="D23" s="572"/>
      <c r="E23" s="573"/>
      <c r="F23" s="573"/>
      <c r="G23" s="573"/>
      <c r="H23" s="574"/>
      <c r="I23" s="572"/>
      <c r="J23" s="573"/>
      <c r="K23" s="573"/>
      <c r="L23" s="573"/>
      <c r="M23" s="574"/>
      <c r="N23" s="572"/>
      <c r="O23" s="573"/>
      <c r="P23" s="573"/>
      <c r="Q23" s="573"/>
      <c r="R23" s="574"/>
      <c r="S23" s="572"/>
      <c r="T23" s="573"/>
      <c r="U23" s="573"/>
      <c r="V23" s="573"/>
      <c r="W23" s="574"/>
      <c r="X23" s="572"/>
      <c r="Y23" s="573"/>
      <c r="Z23" s="573"/>
      <c r="AA23" s="573"/>
      <c r="AB23" s="574"/>
      <c r="AC23" s="572"/>
      <c r="AD23" s="573"/>
      <c r="AE23" s="573"/>
      <c r="AF23" s="573"/>
      <c r="AG23" s="574"/>
      <c r="AH23" s="572"/>
      <c r="AI23" s="573"/>
      <c r="AJ23" s="573"/>
      <c r="AK23" s="573"/>
      <c r="AL23" s="574"/>
      <c r="AM23" s="572"/>
      <c r="AN23" s="573"/>
      <c r="AO23" s="573"/>
      <c r="AP23" s="573"/>
      <c r="AQ23" s="574"/>
      <c r="AR23" s="572"/>
      <c r="AS23" s="573"/>
      <c r="AT23" s="573"/>
      <c r="AU23" s="573"/>
      <c r="AV23" s="574"/>
      <c r="AW23" s="572"/>
      <c r="AX23" s="573"/>
      <c r="AY23" s="573"/>
      <c r="AZ23" s="573"/>
      <c r="BA23" s="591"/>
      <c r="BB23" s="572">
        <f t="shared" si="0"/>
        <v>0</v>
      </c>
      <c r="BC23" s="573">
        <f t="shared" si="5"/>
        <v>0</v>
      </c>
      <c r="BD23" s="573">
        <f t="shared" si="6"/>
        <v>0</v>
      </c>
      <c r="BE23" s="574">
        <f t="shared" si="7"/>
        <v>0</v>
      </c>
      <c r="BF23" s="732" t="str">
        <f t="shared" si="8"/>
        <v/>
      </c>
      <c r="BG23" s="581" t="str">
        <f t="shared" si="9"/>
        <v/>
      </c>
      <c r="BH23" s="583" t="str">
        <f>IF(BF23="","",IF(BF23&gt;=Menu!$D$26,"T","TT"))</f>
        <v/>
      </c>
      <c r="BI23" s="572">
        <f t="shared" si="10"/>
        <v>0</v>
      </c>
      <c r="BJ23" s="573">
        <f t="shared" si="11"/>
        <v>0</v>
      </c>
      <c r="BK23" s="573">
        <f t="shared" si="12"/>
        <v>0</v>
      </c>
      <c r="BL23" s="574">
        <f t="shared" si="13"/>
        <v>0</v>
      </c>
      <c r="BM23" s="572">
        <f t="shared" si="14"/>
        <v>0</v>
      </c>
      <c r="BN23" s="573">
        <f t="shared" si="15"/>
        <v>0</v>
      </c>
      <c r="BO23" s="573">
        <f t="shared" si="16"/>
        <v>0</v>
      </c>
      <c r="BP23" s="574">
        <f t="shared" si="17"/>
        <v>0</v>
      </c>
      <c r="BQ23" s="572">
        <f t="shared" si="18"/>
        <v>0</v>
      </c>
      <c r="BR23" s="573">
        <f t="shared" si="19"/>
        <v>0</v>
      </c>
      <c r="BS23" s="573">
        <f t="shared" si="20"/>
        <v>0</v>
      </c>
      <c r="BT23" s="574">
        <f t="shared" si="21"/>
        <v>0</v>
      </c>
      <c r="BU23" s="572">
        <f t="shared" si="22"/>
        <v>0</v>
      </c>
      <c r="BV23" s="573">
        <f t="shared" si="23"/>
        <v>0</v>
      </c>
      <c r="BW23" s="573">
        <f t="shared" si="24"/>
        <v>0</v>
      </c>
      <c r="BX23" s="574">
        <f t="shared" si="25"/>
        <v>0</v>
      </c>
      <c r="BY23" s="572">
        <f t="shared" si="26"/>
        <v>0</v>
      </c>
      <c r="BZ23" s="573">
        <f t="shared" si="27"/>
        <v>0</v>
      </c>
      <c r="CA23" s="573">
        <f t="shared" si="28"/>
        <v>0</v>
      </c>
      <c r="CB23" s="574">
        <f t="shared" si="29"/>
        <v>0</v>
      </c>
      <c r="CC23" s="572">
        <f t="shared" si="30"/>
        <v>0</v>
      </c>
      <c r="CD23" s="573">
        <f t="shared" si="31"/>
        <v>0</v>
      </c>
      <c r="CE23" s="573">
        <f t="shared" si="32"/>
        <v>0</v>
      </c>
      <c r="CF23" s="574">
        <f t="shared" si="33"/>
        <v>0</v>
      </c>
      <c r="CG23" s="572">
        <f t="shared" si="34"/>
        <v>0</v>
      </c>
      <c r="CH23" s="573">
        <f t="shared" si="35"/>
        <v>0</v>
      </c>
      <c r="CI23" s="573">
        <f t="shared" si="36"/>
        <v>0</v>
      </c>
      <c r="CJ23" s="574">
        <f t="shared" si="37"/>
        <v>0</v>
      </c>
      <c r="CK23" s="572">
        <f t="shared" si="38"/>
        <v>0</v>
      </c>
      <c r="CL23" s="573">
        <f t="shared" si="39"/>
        <v>0</v>
      </c>
      <c r="CM23" s="573">
        <f t="shared" si="40"/>
        <v>0</v>
      </c>
      <c r="CN23" s="574">
        <f t="shared" si="41"/>
        <v>0</v>
      </c>
      <c r="CO23" s="572">
        <f t="shared" si="42"/>
        <v>0</v>
      </c>
      <c r="CP23" s="573">
        <f t="shared" si="43"/>
        <v>0</v>
      </c>
      <c r="CQ23" s="573">
        <f t="shared" si="44"/>
        <v>0</v>
      </c>
      <c r="CR23" s="574">
        <f t="shared" si="45"/>
        <v>0</v>
      </c>
      <c r="CS23" s="572">
        <f t="shared" si="46"/>
        <v>0</v>
      </c>
      <c r="CT23" s="573">
        <f t="shared" si="47"/>
        <v>0</v>
      </c>
      <c r="CU23" s="573">
        <f t="shared" si="48"/>
        <v>0</v>
      </c>
      <c r="CV23" s="591">
        <f t="shared" si="49"/>
        <v>0</v>
      </c>
      <c r="CW23" s="589" t="str">
        <f t="shared" si="50"/>
        <v/>
      </c>
      <c r="CX23" s="586" t="str">
        <f t="shared" si="51"/>
        <v/>
      </c>
      <c r="CY23" s="586" t="str">
        <f t="shared" si="52"/>
        <v/>
      </c>
      <c r="CZ23" s="586" t="str">
        <f t="shared" si="53"/>
        <v/>
      </c>
      <c r="DA23" s="586" t="str">
        <f t="shared" si="54"/>
        <v/>
      </c>
      <c r="DB23" s="586" t="str">
        <f t="shared" si="55"/>
        <v/>
      </c>
      <c r="DC23" s="586" t="str">
        <f t="shared" si="56"/>
        <v/>
      </c>
      <c r="DD23" s="586" t="str">
        <f t="shared" si="57"/>
        <v/>
      </c>
      <c r="DE23" s="598" t="str">
        <f t="shared" si="58"/>
        <v/>
      </c>
      <c r="DF23" s="595" t="str">
        <f t="shared" si="59"/>
        <v/>
      </c>
      <c r="DG23" s="490">
        <f t="shared" si="60"/>
        <v>0</v>
      </c>
      <c r="DH23" s="566" t="str">
        <f t="shared" si="61"/>
        <v/>
      </c>
      <c r="DI23" s="169"/>
      <c r="DJ23" s="169" t="str">
        <f t="shared" si="87"/>
        <v/>
      </c>
      <c r="DK23" s="234" t="str">
        <f t="shared" si="63"/>
        <v/>
      </c>
      <c r="DL23" s="235" t="str">
        <f t="shared" si="64"/>
        <v/>
      </c>
      <c r="DM23" s="235" t="str">
        <f t="shared" si="65"/>
        <v/>
      </c>
      <c r="DN23" s="235" t="str">
        <f t="shared" si="66"/>
        <v/>
      </c>
      <c r="DO23" s="235" t="str">
        <f t="shared" si="67"/>
        <v/>
      </c>
      <c r="DP23" s="235" t="str">
        <f t="shared" si="68"/>
        <v/>
      </c>
      <c r="DQ23" s="235" t="str">
        <f t="shared" si="69"/>
        <v/>
      </c>
      <c r="DR23" s="235" t="str">
        <f t="shared" si="70"/>
        <v/>
      </c>
      <c r="DS23" s="235" t="str">
        <f t="shared" si="71"/>
        <v/>
      </c>
      <c r="DT23" s="235" t="str">
        <f t="shared" si="72"/>
        <v/>
      </c>
      <c r="DU23" s="236" t="str">
        <f t="shared" si="73"/>
        <v xml:space="preserve">Sangat terbiasa dalam hal </v>
      </c>
      <c r="DV23" s="491" t="str">
        <f t="shared" si="74"/>
        <v xml:space="preserve">. </v>
      </c>
      <c r="DW23" s="237" t="b">
        <f t="shared" si="88"/>
        <v>0</v>
      </c>
      <c r="DX23" s="238" t="str">
        <f t="shared" si="89"/>
        <v/>
      </c>
      <c r="DY23" s="238" t="str">
        <f t="shared" si="90"/>
        <v/>
      </c>
      <c r="DZ23" s="238" t="str">
        <f t="shared" si="91"/>
        <v/>
      </c>
      <c r="EA23" s="238" t="str">
        <f t="shared" si="92"/>
        <v/>
      </c>
      <c r="EB23" s="238" t="str">
        <f t="shared" si="93"/>
        <v/>
      </c>
      <c r="EC23" s="238" t="str">
        <f t="shared" si="94"/>
        <v/>
      </c>
      <c r="ED23" s="238" t="str">
        <f t="shared" si="95"/>
        <v/>
      </c>
      <c r="EE23" s="238" t="str">
        <f t="shared" si="96"/>
        <v/>
      </c>
      <c r="EF23" s="238" t="str">
        <f t="shared" si="97"/>
        <v/>
      </c>
      <c r="EG23" s="238" t="str">
        <f t="shared" si="98"/>
        <v/>
      </c>
      <c r="EH23" s="239" t="str">
        <f t="shared" si="77"/>
        <v xml:space="preserve">Sudah terbiasa dalam hal </v>
      </c>
      <c r="EI23" s="241" t="str">
        <f t="shared" si="78"/>
        <v xml:space="preserve">. </v>
      </c>
      <c r="EJ23" s="240" t="b">
        <f t="shared" si="99"/>
        <v>0</v>
      </c>
      <c r="EK23" s="241" t="str">
        <f t="shared" si="100"/>
        <v/>
      </c>
      <c r="EL23" s="241" t="str">
        <f t="shared" si="101"/>
        <v/>
      </c>
      <c r="EM23" s="241" t="str">
        <f t="shared" si="102"/>
        <v/>
      </c>
      <c r="EN23" s="241" t="str">
        <f t="shared" si="103"/>
        <v/>
      </c>
      <c r="EO23" s="241" t="str">
        <f t="shared" si="104"/>
        <v/>
      </c>
      <c r="EP23" s="241" t="str">
        <f t="shared" si="105"/>
        <v/>
      </c>
      <c r="EQ23" s="241" t="str">
        <f t="shared" si="106"/>
        <v/>
      </c>
      <c r="ER23" s="241" t="str">
        <f t="shared" si="107"/>
        <v/>
      </c>
      <c r="ES23" s="241" t="str">
        <f t="shared" si="108"/>
        <v/>
      </c>
      <c r="ET23" s="241" t="str">
        <f t="shared" si="109"/>
        <v/>
      </c>
      <c r="EU23" s="242" t="str">
        <f t="shared" si="81"/>
        <v xml:space="preserve">Perlu dibiasakan untuk </v>
      </c>
      <c r="EV23" s="242" t="str">
        <f t="shared" si="82"/>
        <v>.</v>
      </c>
      <c r="EW23" s="243" t="b">
        <f t="shared" si="110"/>
        <v>0</v>
      </c>
      <c r="EX23" s="242" t="str">
        <f t="shared" si="111"/>
        <v/>
      </c>
      <c r="EY23" s="242" t="str">
        <f t="shared" si="112"/>
        <v/>
      </c>
      <c r="EZ23" s="242" t="str">
        <f t="shared" si="113"/>
        <v/>
      </c>
      <c r="FA23" s="242" t="str">
        <f t="shared" si="114"/>
        <v/>
      </c>
      <c r="FB23" s="242" t="str">
        <f t="shared" si="115"/>
        <v/>
      </c>
      <c r="FC23" s="242" t="str">
        <f t="shared" si="116"/>
        <v/>
      </c>
      <c r="FD23" s="242" t="str">
        <f t="shared" si="117"/>
        <v/>
      </c>
      <c r="FE23" s="242" t="str">
        <f t="shared" si="118"/>
        <v/>
      </c>
      <c r="FF23" s="242" t="str">
        <f t="shared" si="119"/>
        <v/>
      </c>
      <c r="FG23" s="242" t="str">
        <f t="shared" si="120"/>
        <v/>
      </c>
      <c r="FH23" s="171" t="str">
        <f t="shared" si="85"/>
        <v>Sangat terbiasa dalam hal . Sudah terbiasa dalam hal . Perlu dibiasakan untuk .</v>
      </c>
      <c r="FI23" s="175" t="str">
        <f t="shared" si="121"/>
        <v>Sangat terbiasa dalam hal . Sudah terbiasa dalam hal . Perlu dibiasakan untuk .</v>
      </c>
    </row>
    <row r="24" spans="1:165" ht="16.5" customHeight="1" thickBot="1">
      <c r="A24" s="46">
        <v>16</v>
      </c>
      <c r="B24" s="85" t="str">
        <f>'Identitas Siswa'!B23</f>
        <v>1413290</v>
      </c>
      <c r="C24" s="50" t="str">
        <f>'Identitas Siswa'!D23</f>
        <v>Muhammad Aldhyth</v>
      </c>
      <c r="D24" s="572"/>
      <c r="E24" s="573"/>
      <c r="F24" s="573"/>
      <c r="G24" s="573"/>
      <c r="H24" s="574"/>
      <c r="I24" s="572"/>
      <c r="J24" s="573"/>
      <c r="K24" s="573"/>
      <c r="L24" s="573"/>
      <c r="M24" s="574"/>
      <c r="N24" s="572"/>
      <c r="O24" s="573"/>
      <c r="P24" s="573"/>
      <c r="Q24" s="573"/>
      <c r="R24" s="574"/>
      <c r="S24" s="572"/>
      <c r="T24" s="573"/>
      <c r="U24" s="573"/>
      <c r="V24" s="573"/>
      <c r="W24" s="574"/>
      <c r="X24" s="572"/>
      <c r="Y24" s="573"/>
      <c r="Z24" s="573"/>
      <c r="AA24" s="573"/>
      <c r="AB24" s="574"/>
      <c r="AC24" s="572"/>
      <c r="AD24" s="573"/>
      <c r="AE24" s="573"/>
      <c r="AF24" s="573"/>
      <c r="AG24" s="574"/>
      <c r="AH24" s="572"/>
      <c r="AI24" s="573"/>
      <c r="AJ24" s="573"/>
      <c r="AK24" s="573"/>
      <c r="AL24" s="574"/>
      <c r="AM24" s="572"/>
      <c r="AN24" s="573"/>
      <c r="AO24" s="573"/>
      <c r="AP24" s="573"/>
      <c r="AQ24" s="574"/>
      <c r="AR24" s="572"/>
      <c r="AS24" s="573"/>
      <c r="AT24" s="573"/>
      <c r="AU24" s="573"/>
      <c r="AV24" s="574"/>
      <c r="AW24" s="572"/>
      <c r="AX24" s="573"/>
      <c r="AY24" s="573"/>
      <c r="AZ24" s="573"/>
      <c r="BA24" s="591"/>
      <c r="BB24" s="572">
        <f t="shared" si="0"/>
        <v>0</v>
      </c>
      <c r="BC24" s="573">
        <f t="shared" si="5"/>
        <v>0</v>
      </c>
      <c r="BD24" s="573">
        <f t="shared" si="6"/>
        <v>0</v>
      </c>
      <c r="BE24" s="574">
        <f t="shared" si="7"/>
        <v>0</v>
      </c>
      <c r="BF24" s="732" t="str">
        <f t="shared" si="8"/>
        <v/>
      </c>
      <c r="BG24" s="581" t="str">
        <f t="shared" si="9"/>
        <v/>
      </c>
      <c r="BH24" s="583" t="str">
        <f>IF(BF24="","",IF(BF24&gt;=Menu!$D$26,"T","TT"))</f>
        <v/>
      </c>
      <c r="BI24" s="572">
        <f t="shared" si="10"/>
        <v>0</v>
      </c>
      <c r="BJ24" s="573">
        <f t="shared" si="11"/>
        <v>0</v>
      </c>
      <c r="BK24" s="573">
        <f t="shared" si="12"/>
        <v>0</v>
      </c>
      <c r="BL24" s="574">
        <f t="shared" si="13"/>
        <v>0</v>
      </c>
      <c r="BM24" s="572">
        <f t="shared" si="14"/>
        <v>0</v>
      </c>
      <c r="BN24" s="573">
        <f t="shared" si="15"/>
        <v>0</v>
      </c>
      <c r="BO24" s="573">
        <f t="shared" si="16"/>
        <v>0</v>
      </c>
      <c r="BP24" s="574">
        <f t="shared" si="17"/>
        <v>0</v>
      </c>
      <c r="BQ24" s="572">
        <f t="shared" si="18"/>
        <v>0</v>
      </c>
      <c r="BR24" s="573">
        <f t="shared" si="19"/>
        <v>0</v>
      </c>
      <c r="BS24" s="573">
        <f t="shared" si="20"/>
        <v>0</v>
      </c>
      <c r="BT24" s="574">
        <f t="shared" si="21"/>
        <v>0</v>
      </c>
      <c r="BU24" s="572">
        <f t="shared" si="22"/>
        <v>0</v>
      </c>
      <c r="BV24" s="573">
        <f t="shared" si="23"/>
        <v>0</v>
      </c>
      <c r="BW24" s="573">
        <f t="shared" si="24"/>
        <v>0</v>
      </c>
      <c r="BX24" s="574">
        <f t="shared" si="25"/>
        <v>0</v>
      </c>
      <c r="BY24" s="572">
        <f t="shared" si="26"/>
        <v>0</v>
      </c>
      <c r="BZ24" s="573">
        <f t="shared" si="27"/>
        <v>0</v>
      </c>
      <c r="CA24" s="573">
        <f t="shared" si="28"/>
        <v>0</v>
      </c>
      <c r="CB24" s="574">
        <f t="shared" si="29"/>
        <v>0</v>
      </c>
      <c r="CC24" s="572">
        <f t="shared" si="30"/>
        <v>0</v>
      </c>
      <c r="CD24" s="573">
        <f t="shared" si="31"/>
        <v>0</v>
      </c>
      <c r="CE24" s="573">
        <f t="shared" si="32"/>
        <v>0</v>
      </c>
      <c r="CF24" s="574">
        <f t="shared" si="33"/>
        <v>0</v>
      </c>
      <c r="CG24" s="572">
        <f t="shared" si="34"/>
        <v>0</v>
      </c>
      <c r="CH24" s="573">
        <f t="shared" si="35"/>
        <v>0</v>
      </c>
      <c r="CI24" s="573">
        <f t="shared" si="36"/>
        <v>0</v>
      </c>
      <c r="CJ24" s="574">
        <f t="shared" si="37"/>
        <v>0</v>
      </c>
      <c r="CK24" s="572">
        <f t="shared" si="38"/>
        <v>0</v>
      </c>
      <c r="CL24" s="573">
        <f t="shared" si="39"/>
        <v>0</v>
      </c>
      <c r="CM24" s="573">
        <f t="shared" si="40"/>
        <v>0</v>
      </c>
      <c r="CN24" s="574">
        <f t="shared" si="41"/>
        <v>0</v>
      </c>
      <c r="CO24" s="572">
        <f t="shared" si="42"/>
        <v>0</v>
      </c>
      <c r="CP24" s="573">
        <f t="shared" si="43"/>
        <v>0</v>
      </c>
      <c r="CQ24" s="573">
        <f t="shared" si="44"/>
        <v>0</v>
      </c>
      <c r="CR24" s="574">
        <f t="shared" si="45"/>
        <v>0</v>
      </c>
      <c r="CS24" s="572">
        <f t="shared" si="46"/>
        <v>0</v>
      </c>
      <c r="CT24" s="573">
        <f t="shared" si="47"/>
        <v>0</v>
      </c>
      <c r="CU24" s="573">
        <f t="shared" si="48"/>
        <v>0</v>
      </c>
      <c r="CV24" s="591">
        <f t="shared" si="49"/>
        <v>0</v>
      </c>
      <c r="CW24" s="589" t="str">
        <f t="shared" si="50"/>
        <v/>
      </c>
      <c r="CX24" s="586" t="str">
        <f t="shared" si="51"/>
        <v/>
      </c>
      <c r="CY24" s="586" t="str">
        <f t="shared" si="52"/>
        <v/>
      </c>
      <c r="CZ24" s="586" t="str">
        <f t="shared" si="53"/>
        <v/>
      </c>
      <c r="DA24" s="586" t="str">
        <f t="shared" si="54"/>
        <v/>
      </c>
      <c r="DB24" s="586" t="str">
        <f t="shared" si="55"/>
        <v/>
      </c>
      <c r="DC24" s="586" t="str">
        <f t="shared" si="56"/>
        <v/>
      </c>
      <c r="DD24" s="586" t="str">
        <f t="shared" si="57"/>
        <v/>
      </c>
      <c r="DE24" s="598" t="str">
        <f t="shared" si="58"/>
        <v/>
      </c>
      <c r="DF24" s="595" t="str">
        <f t="shared" si="59"/>
        <v/>
      </c>
      <c r="DG24" s="490">
        <f t="shared" si="60"/>
        <v>0</v>
      </c>
      <c r="DH24" s="566" t="str">
        <f t="shared" si="61"/>
        <v/>
      </c>
      <c r="DI24" s="169"/>
      <c r="DJ24" s="169" t="str">
        <f t="shared" si="87"/>
        <v/>
      </c>
      <c r="DK24" s="234" t="str">
        <f t="shared" si="63"/>
        <v/>
      </c>
      <c r="DL24" s="235" t="str">
        <f t="shared" si="64"/>
        <v/>
      </c>
      <c r="DM24" s="235" t="str">
        <f t="shared" si="65"/>
        <v/>
      </c>
      <c r="DN24" s="235" t="str">
        <f t="shared" si="66"/>
        <v/>
      </c>
      <c r="DO24" s="235" t="str">
        <f t="shared" si="67"/>
        <v/>
      </c>
      <c r="DP24" s="235" t="str">
        <f t="shared" si="68"/>
        <v/>
      </c>
      <c r="DQ24" s="235" t="str">
        <f t="shared" si="69"/>
        <v/>
      </c>
      <c r="DR24" s="235" t="str">
        <f t="shared" si="70"/>
        <v/>
      </c>
      <c r="DS24" s="235" t="str">
        <f t="shared" si="71"/>
        <v/>
      </c>
      <c r="DT24" s="235" t="str">
        <f t="shared" si="72"/>
        <v/>
      </c>
      <c r="DU24" s="236" t="str">
        <f t="shared" si="73"/>
        <v xml:space="preserve">Sangat terbiasa dalam hal </v>
      </c>
      <c r="DV24" s="491" t="str">
        <f t="shared" si="74"/>
        <v xml:space="preserve">. </v>
      </c>
      <c r="DW24" s="237" t="b">
        <f t="shared" si="88"/>
        <v>0</v>
      </c>
      <c r="DX24" s="238" t="str">
        <f t="shared" si="89"/>
        <v/>
      </c>
      <c r="DY24" s="238" t="str">
        <f t="shared" si="90"/>
        <v/>
      </c>
      <c r="DZ24" s="238" t="str">
        <f t="shared" si="91"/>
        <v/>
      </c>
      <c r="EA24" s="238" t="str">
        <f t="shared" si="92"/>
        <v/>
      </c>
      <c r="EB24" s="238" t="str">
        <f t="shared" si="93"/>
        <v/>
      </c>
      <c r="EC24" s="238" t="str">
        <f t="shared" si="94"/>
        <v/>
      </c>
      <c r="ED24" s="238" t="str">
        <f t="shared" si="95"/>
        <v/>
      </c>
      <c r="EE24" s="238" t="str">
        <f t="shared" si="96"/>
        <v/>
      </c>
      <c r="EF24" s="238" t="str">
        <f t="shared" si="97"/>
        <v/>
      </c>
      <c r="EG24" s="238" t="str">
        <f t="shared" si="98"/>
        <v/>
      </c>
      <c r="EH24" s="239" t="str">
        <f t="shared" si="77"/>
        <v xml:space="preserve">Sudah terbiasa dalam hal </v>
      </c>
      <c r="EI24" s="241" t="str">
        <f t="shared" si="78"/>
        <v xml:space="preserve">. </v>
      </c>
      <c r="EJ24" s="240" t="b">
        <f t="shared" si="99"/>
        <v>0</v>
      </c>
      <c r="EK24" s="241" t="str">
        <f t="shared" si="100"/>
        <v/>
      </c>
      <c r="EL24" s="241" t="str">
        <f t="shared" si="101"/>
        <v/>
      </c>
      <c r="EM24" s="241" t="str">
        <f t="shared" si="102"/>
        <v/>
      </c>
      <c r="EN24" s="241" t="str">
        <f t="shared" si="103"/>
        <v/>
      </c>
      <c r="EO24" s="241" t="str">
        <f t="shared" si="104"/>
        <v/>
      </c>
      <c r="EP24" s="241" t="str">
        <f t="shared" si="105"/>
        <v/>
      </c>
      <c r="EQ24" s="241" t="str">
        <f t="shared" si="106"/>
        <v/>
      </c>
      <c r="ER24" s="241" t="str">
        <f t="shared" si="107"/>
        <v/>
      </c>
      <c r="ES24" s="241" t="str">
        <f t="shared" si="108"/>
        <v/>
      </c>
      <c r="ET24" s="241" t="str">
        <f t="shared" si="109"/>
        <v/>
      </c>
      <c r="EU24" s="242" t="str">
        <f t="shared" si="81"/>
        <v xml:space="preserve">Perlu dibiasakan untuk </v>
      </c>
      <c r="EV24" s="242" t="str">
        <f t="shared" si="82"/>
        <v>.</v>
      </c>
      <c r="EW24" s="243" t="b">
        <f t="shared" si="110"/>
        <v>0</v>
      </c>
      <c r="EX24" s="242" t="str">
        <f t="shared" si="111"/>
        <v/>
      </c>
      <c r="EY24" s="242" t="str">
        <f t="shared" si="112"/>
        <v/>
      </c>
      <c r="EZ24" s="242" t="str">
        <f t="shared" si="113"/>
        <v/>
      </c>
      <c r="FA24" s="242" t="str">
        <f t="shared" si="114"/>
        <v/>
      </c>
      <c r="FB24" s="242" t="str">
        <f t="shared" si="115"/>
        <v/>
      </c>
      <c r="FC24" s="242" t="str">
        <f t="shared" si="116"/>
        <v/>
      </c>
      <c r="FD24" s="242" t="str">
        <f t="shared" si="117"/>
        <v/>
      </c>
      <c r="FE24" s="242" t="str">
        <f t="shared" si="118"/>
        <v/>
      </c>
      <c r="FF24" s="242" t="str">
        <f t="shared" si="119"/>
        <v/>
      </c>
      <c r="FG24" s="242" t="str">
        <f t="shared" si="120"/>
        <v/>
      </c>
      <c r="FH24" s="171" t="str">
        <f t="shared" si="85"/>
        <v>Sangat terbiasa dalam hal . Sudah terbiasa dalam hal . Perlu dibiasakan untuk .</v>
      </c>
      <c r="FI24" s="175" t="str">
        <f t="shared" si="121"/>
        <v>Sangat terbiasa dalam hal . Sudah terbiasa dalam hal . Perlu dibiasakan untuk .</v>
      </c>
    </row>
    <row r="25" spans="1:165" ht="16.5" customHeight="1" thickBot="1">
      <c r="A25" s="46">
        <v>17</v>
      </c>
      <c r="B25" s="85" t="str">
        <f>'Identitas Siswa'!B24</f>
        <v>1413296</v>
      </c>
      <c r="C25" s="50" t="str">
        <f>'Identitas Siswa'!D24</f>
        <v>Muhammad Alfian Nugraha</v>
      </c>
      <c r="D25" s="572"/>
      <c r="E25" s="573"/>
      <c r="F25" s="573"/>
      <c r="G25" s="573"/>
      <c r="H25" s="574"/>
      <c r="I25" s="572"/>
      <c r="J25" s="573"/>
      <c r="K25" s="573"/>
      <c r="L25" s="573"/>
      <c r="M25" s="574"/>
      <c r="N25" s="572"/>
      <c r="O25" s="573"/>
      <c r="P25" s="573"/>
      <c r="Q25" s="573"/>
      <c r="R25" s="574"/>
      <c r="S25" s="572"/>
      <c r="T25" s="573"/>
      <c r="U25" s="573"/>
      <c r="V25" s="573"/>
      <c r="W25" s="574"/>
      <c r="X25" s="572"/>
      <c r="Y25" s="573"/>
      <c r="Z25" s="573"/>
      <c r="AA25" s="573"/>
      <c r="AB25" s="574"/>
      <c r="AC25" s="572"/>
      <c r="AD25" s="573"/>
      <c r="AE25" s="573"/>
      <c r="AF25" s="573"/>
      <c r="AG25" s="574"/>
      <c r="AH25" s="572"/>
      <c r="AI25" s="573"/>
      <c r="AJ25" s="573"/>
      <c r="AK25" s="573"/>
      <c r="AL25" s="574"/>
      <c r="AM25" s="572"/>
      <c r="AN25" s="573"/>
      <c r="AO25" s="573"/>
      <c r="AP25" s="573"/>
      <c r="AQ25" s="574"/>
      <c r="AR25" s="572"/>
      <c r="AS25" s="573"/>
      <c r="AT25" s="573"/>
      <c r="AU25" s="573"/>
      <c r="AV25" s="574"/>
      <c r="AW25" s="572"/>
      <c r="AX25" s="573"/>
      <c r="AY25" s="573"/>
      <c r="AZ25" s="573"/>
      <c r="BA25" s="591"/>
      <c r="BB25" s="572">
        <f t="shared" si="0"/>
        <v>0</v>
      </c>
      <c r="BC25" s="573">
        <f t="shared" si="5"/>
        <v>0</v>
      </c>
      <c r="BD25" s="573">
        <f t="shared" si="6"/>
        <v>0</v>
      </c>
      <c r="BE25" s="574">
        <f t="shared" si="7"/>
        <v>0</v>
      </c>
      <c r="BF25" s="732" t="str">
        <f t="shared" si="8"/>
        <v/>
      </c>
      <c r="BG25" s="581" t="str">
        <f t="shared" si="9"/>
        <v/>
      </c>
      <c r="BH25" s="583" t="str">
        <f>IF(BF25="","",IF(BF25&gt;=Menu!$D$26,"T","TT"))</f>
        <v/>
      </c>
      <c r="BI25" s="572">
        <f t="shared" si="10"/>
        <v>0</v>
      </c>
      <c r="BJ25" s="573">
        <f t="shared" si="11"/>
        <v>0</v>
      </c>
      <c r="BK25" s="573">
        <f t="shared" si="12"/>
        <v>0</v>
      </c>
      <c r="BL25" s="574">
        <f t="shared" si="13"/>
        <v>0</v>
      </c>
      <c r="BM25" s="572">
        <f t="shared" si="14"/>
        <v>0</v>
      </c>
      <c r="BN25" s="573">
        <f t="shared" si="15"/>
        <v>0</v>
      </c>
      <c r="BO25" s="573">
        <f t="shared" si="16"/>
        <v>0</v>
      </c>
      <c r="BP25" s="574">
        <f t="shared" si="17"/>
        <v>0</v>
      </c>
      <c r="BQ25" s="572">
        <f t="shared" si="18"/>
        <v>0</v>
      </c>
      <c r="BR25" s="573">
        <f t="shared" si="19"/>
        <v>0</v>
      </c>
      <c r="BS25" s="573">
        <f t="shared" si="20"/>
        <v>0</v>
      </c>
      <c r="BT25" s="574">
        <f t="shared" si="21"/>
        <v>0</v>
      </c>
      <c r="BU25" s="572">
        <f t="shared" si="22"/>
        <v>0</v>
      </c>
      <c r="BV25" s="573">
        <f t="shared" si="23"/>
        <v>0</v>
      </c>
      <c r="BW25" s="573">
        <f t="shared" si="24"/>
        <v>0</v>
      </c>
      <c r="BX25" s="574">
        <f t="shared" si="25"/>
        <v>0</v>
      </c>
      <c r="BY25" s="572">
        <f t="shared" si="26"/>
        <v>0</v>
      </c>
      <c r="BZ25" s="573">
        <f t="shared" si="27"/>
        <v>0</v>
      </c>
      <c r="CA25" s="573">
        <f t="shared" si="28"/>
        <v>0</v>
      </c>
      <c r="CB25" s="574">
        <f t="shared" si="29"/>
        <v>0</v>
      </c>
      <c r="CC25" s="572">
        <f t="shared" si="30"/>
        <v>0</v>
      </c>
      <c r="CD25" s="573">
        <f t="shared" si="31"/>
        <v>0</v>
      </c>
      <c r="CE25" s="573">
        <f t="shared" si="32"/>
        <v>0</v>
      </c>
      <c r="CF25" s="574">
        <f t="shared" si="33"/>
        <v>0</v>
      </c>
      <c r="CG25" s="572">
        <f t="shared" si="34"/>
        <v>0</v>
      </c>
      <c r="CH25" s="573">
        <f t="shared" si="35"/>
        <v>0</v>
      </c>
      <c r="CI25" s="573">
        <f t="shared" si="36"/>
        <v>0</v>
      </c>
      <c r="CJ25" s="574">
        <f t="shared" si="37"/>
        <v>0</v>
      </c>
      <c r="CK25" s="572">
        <f t="shared" si="38"/>
        <v>0</v>
      </c>
      <c r="CL25" s="573">
        <f t="shared" si="39"/>
        <v>0</v>
      </c>
      <c r="CM25" s="573">
        <f t="shared" si="40"/>
        <v>0</v>
      </c>
      <c r="CN25" s="574">
        <f t="shared" si="41"/>
        <v>0</v>
      </c>
      <c r="CO25" s="572">
        <f t="shared" si="42"/>
        <v>0</v>
      </c>
      <c r="CP25" s="573">
        <f t="shared" si="43"/>
        <v>0</v>
      </c>
      <c r="CQ25" s="573">
        <f t="shared" si="44"/>
        <v>0</v>
      </c>
      <c r="CR25" s="574">
        <f t="shared" si="45"/>
        <v>0</v>
      </c>
      <c r="CS25" s="572">
        <f t="shared" si="46"/>
        <v>0</v>
      </c>
      <c r="CT25" s="573">
        <f t="shared" si="47"/>
        <v>0</v>
      </c>
      <c r="CU25" s="573">
        <f t="shared" si="48"/>
        <v>0</v>
      </c>
      <c r="CV25" s="591">
        <f t="shared" si="49"/>
        <v>0</v>
      </c>
      <c r="CW25" s="589" t="str">
        <f t="shared" si="50"/>
        <v/>
      </c>
      <c r="CX25" s="586" t="str">
        <f t="shared" si="51"/>
        <v/>
      </c>
      <c r="CY25" s="586" t="str">
        <f t="shared" si="52"/>
        <v/>
      </c>
      <c r="CZ25" s="586" t="str">
        <f t="shared" si="53"/>
        <v/>
      </c>
      <c r="DA25" s="586" t="str">
        <f t="shared" si="54"/>
        <v/>
      </c>
      <c r="DB25" s="586" t="str">
        <f t="shared" si="55"/>
        <v/>
      </c>
      <c r="DC25" s="586" t="str">
        <f t="shared" si="56"/>
        <v/>
      </c>
      <c r="DD25" s="586" t="str">
        <f t="shared" si="57"/>
        <v/>
      </c>
      <c r="DE25" s="598" t="str">
        <f t="shared" si="58"/>
        <v/>
      </c>
      <c r="DF25" s="595" t="str">
        <f t="shared" si="59"/>
        <v/>
      </c>
      <c r="DG25" s="490">
        <f t="shared" si="60"/>
        <v>0</v>
      </c>
      <c r="DH25" s="566" t="str">
        <f t="shared" si="61"/>
        <v/>
      </c>
      <c r="DI25" s="169"/>
      <c r="DJ25" s="169" t="str">
        <f t="shared" si="87"/>
        <v/>
      </c>
      <c r="DK25" s="234" t="str">
        <f t="shared" si="63"/>
        <v/>
      </c>
      <c r="DL25" s="235" t="str">
        <f t="shared" si="64"/>
        <v/>
      </c>
      <c r="DM25" s="235" t="str">
        <f t="shared" si="65"/>
        <v/>
      </c>
      <c r="DN25" s="235" t="str">
        <f t="shared" si="66"/>
        <v/>
      </c>
      <c r="DO25" s="235" t="str">
        <f t="shared" si="67"/>
        <v/>
      </c>
      <c r="DP25" s="235" t="str">
        <f t="shared" si="68"/>
        <v/>
      </c>
      <c r="DQ25" s="235" t="str">
        <f t="shared" si="69"/>
        <v/>
      </c>
      <c r="DR25" s="235" t="str">
        <f t="shared" si="70"/>
        <v/>
      </c>
      <c r="DS25" s="235" t="str">
        <f t="shared" si="71"/>
        <v/>
      </c>
      <c r="DT25" s="235" t="str">
        <f t="shared" si="72"/>
        <v/>
      </c>
      <c r="DU25" s="236" t="str">
        <f t="shared" si="73"/>
        <v xml:space="preserve">Sangat terbiasa dalam hal </v>
      </c>
      <c r="DV25" s="491" t="str">
        <f t="shared" si="74"/>
        <v xml:space="preserve">. </v>
      </c>
      <c r="DW25" s="237" t="b">
        <f t="shared" si="88"/>
        <v>0</v>
      </c>
      <c r="DX25" s="238" t="str">
        <f t="shared" si="89"/>
        <v/>
      </c>
      <c r="DY25" s="238" t="str">
        <f t="shared" si="90"/>
        <v/>
      </c>
      <c r="DZ25" s="238" t="str">
        <f t="shared" si="91"/>
        <v/>
      </c>
      <c r="EA25" s="238" t="str">
        <f t="shared" si="92"/>
        <v/>
      </c>
      <c r="EB25" s="238" t="str">
        <f t="shared" si="93"/>
        <v/>
      </c>
      <c r="EC25" s="238" t="str">
        <f t="shared" si="94"/>
        <v/>
      </c>
      <c r="ED25" s="238" t="str">
        <f t="shared" si="95"/>
        <v/>
      </c>
      <c r="EE25" s="238" t="str">
        <f t="shared" si="96"/>
        <v/>
      </c>
      <c r="EF25" s="238" t="str">
        <f t="shared" si="97"/>
        <v/>
      </c>
      <c r="EG25" s="238" t="str">
        <f t="shared" si="98"/>
        <v/>
      </c>
      <c r="EH25" s="239" t="str">
        <f t="shared" si="77"/>
        <v xml:space="preserve">Sudah terbiasa dalam hal </v>
      </c>
      <c r="EI25" s="241" t="str">
        <f t="shared" si="78"/>
        <v xml:space="preserve">. </v>
      </c>
      <c r="EJ25" s="240" t="b">
        <f t="shared" si="99"/>
        <v>0</v>
      </c>
      <c r="EK25" s="241" t="str">
        <f t="shared" si="100"/>
        <v/>
      </c>
      <c r="EL25" s="241" t="str">
        <f t="shared" si="101"/>
        <v/>
      </c>
      <c r="EM25" s="241" t="str">
        <f t="shared" si="102"/>
        <v/>
      </c>
      <c r="EN25" s="241" t="str">
        <f t="shared" si="103"/>
        <v/>
      </c>
      <c r="EO25" s="241" t="str">
        <f t="shared" si="104"/>
        <v/>
      </c>
      <c r="EP25" s="241" t="str">
        <f t="shared" si="105"/>
        <v/>
      </c>
      <c r="EQ25" s="241" t="str">
        <f t="shared" si="106"/>
        <v/>
      </c>
      <c r="ER25" s="241" t="str">
        <f t="shared" si="107"/>
        <v/>
      </c>
      <c r="ES25" s="241" t="str">
        <f t="shared" si="108"/>
        <v/>
      </c>
      <c r="ET25" s="241" t="str">
        <f t="shared" si="109"/>
        <v/>
      </c>
      <c r="EU25" s="242" t="str">
        <f t="shared" si="81"/>
        <v xml:space="preserve">Perlu dibiasakan untuk </v>
      </c>
      <c r="EV25" s="242" t="str">
        <f t="shared" si="82"/>
        <v>.</v>
      </c>
      <c r="EW25" s="243" t="b">
        <f t="shared" si="110"/>
        <v>0</v>
      </c>
      <c r="EX25" s="242" t="str">
        <f t="shared" si="111"/>
        <v/>
      </c>
      <c r="EY25" s="242" t="str">
        <f t="shared" si="112"/>
        <v/>
      </c>
      <c r="EZ25" s="242" t="str">
        <f t="shared" si="113"/>
        <v/>
      </c>
      <c r="FA25" s="242" t="str">
        <f t="shared" si="114"/>
        <v/>
      </c>
      <c r="FB25" s="242" t="str">
        <f t="shared" si="115"/>
        <v/>
      </c>
      <c r="FC25" s="242" t="str">
        <f t="shared" si="116"/>
        <v/>
      </c>
      <c r="FD25" s="242" t="str">
        <f t="shared" si="117"/>
        <v/>
      </c>
      <c r="FE25" s="242" t="str">
        <f t="shared" si="118"/>
        <v/>
      </c>
      <c r="FF25" s="242" t="str">
        <f t="shared" si="119"/>
        <v/>
      </c>
      <c r="FG25" s="242" t="str">
        <f t="shared" si="120"/>
        <v/>
      </c>
      <c r="FH25" s="171" t="str">
        <f t="shared" si="85"/>
        <v>Sangat terbiasa dalam hal . Sudah terbiasa dalam hal . Perlu dibiasakan untuk .</v>
      </c>
      <c r="FI25" s="175" t="str">
        <f t="shared" si="121"/>
        <v>Sangat terbiasa dalam hal . Sudah terbiasa dalam hal . Perlu dibiasakan untuk .</v>
      </c>
    </row>
    <row r="26" spans="1:165" ht="16.5" customHeight="1" thickBot="1">
      <c r="A26" s="46">
        <v>18</v>
      </c>
      <c r="B26" s="85" t="str">
        <f>'Identitas Siswa'!B25</f>
        <v>1413301</v>
      </c>
      <c r="C26" s="50" t="str">
        <f>'Identitas Siswa'!D25</f>
        <v>Muhammad Daffa'</v>
      </c>
      <c r="D26" s="572"/>
      <c r="E26" s="573"/>
      <c r="F26" s="573"/>
      <c r="G26" s="573"/>
      <c r="H26" s="574"/>
      <c r="I26" s="572"/>
      <c r="J26" s="573"/>
      <c r="K26" s="573"/>
      <c r="L26" s="573"/>
      <c r="M26" s="574"/>
      <c r="N26" s="572"/>
      <c r="O26" s="573"/>
      <c r="P26" s="573"/>
      <c r="Q26" s="573"/>
      <c r="R26" s="574"/>
      <c r="S26" s="572"/>
      <c r="T26" s="573"/>
      <c r="U26" s="573"/>
      <c r="V26" s="573"/>
      <c r="W26" s="574"/>
      <c r="X26" s="572"/>
      <c r="Y26" s="573"/>
      <c r="Z26" s="573"/>
      <c r="AA26" s="573"/>
      <c r="AB26" s="574"/>
      <c r="AC26" s="572"/>
      <c r="AD26" s="573"/>
      <c r="AE26" s="573"/>
      <c r="AF26" s="573"/>
      <c r="AG26" s="574"/>
      <c r="AH26" s="572"/>
      <c r="AI26" s="573"/>
      <c r="AJ26" s="573"/>
      <c r="AK26" s="573"/>
      <c r="AL26" s="574"/>
      <c r="AM26" s="572"/>
      <c r="AN26" s="573"/>
      <c r="AO26" s="573"/>
      <c r="AP26" s="573"/>
      <c r="AQ26" s="574"/>
      <c r="AR26" s="572"/>
      <c r="AS26" s="573"/>
      <c r="AT26" s="573"/>
      <c r="AU26" s="573"/>
      <c r="AV26" s="574"/>
      <c r="AW26" s="572"/>
      <c r="AX26" s="573"/>
      <c r="AY26" s="573"/>
      <c r="AZ26" s="573"/>
      <c r="BA26" s="591"/>
      <c r="BB26" s="572">
        <f t="shared" si="0"/>
        <v>0</v>
      </c>
      <c r="BC26" s="573">
        <f t="shared" si="5"/>
        <v>0</v>
      </c>
      <c r="BD26" s="573">
        <f t="shared" si="6"/>
        <v>0</v>
      </c>
      <c r="BE26" s="574">
        <f t="shared" si="7"/>
        <v>0</v>
      </c>
      <c r="BF26" s="732" t="str">
        <f t="shared" si="8"/>
        <v/>
      </c>
      <c r="BG26" s="581" t="str">
        <f t="shared" si="9"/>
        <v/>
      </c>
      <c r="BH26" s="583" t="str">
        <f>IF(BF26="","",IF(BF26&gt;=Menu!$D$26,"T","TT"))</f>
        <v/>
      </c>
      <c r="BI26" s="572">
        <f t="shared" si="10"/>
        <v>0</v>
      </c>
      <c r="BJ26" s="573">
        <f t="shared" si="11"/>
        <v>0</v>
      </c>
      <c r="BK26" s="573">
        <f t="shared" si="12"/>
        <v>0</v>
      </c>
      <c r="BL26" s="574">
        <f t="shared" si="13"/>
        <v>0</v>
      </c>
      <c r="BM26" s="572">
        <f t="shared" si="14"/>
        <v>0</v>
      </c>
      <c r="BN26" s="573">
        <f t="shared" si="15"/>
        <v>0</v>
      </c>
      <c r="BO26" s="573">
        <f t="shared" si="16"/>
        <v>0</v>
      </c>
      <c r="BP26" s="574">
        <f t="shared" si="17"/>
        <v>0</v>
      </c>
      <c r="BQ26" s="572">
        <f t="shared" si="18"/>
        <v>0</v>
      </c>
      <c r="BR26" s="573">
        <f t="shared" si="19"/>
        <v>0</v>
      </c>
      <c r="BS26" s="573">
        <f t="shared" si="20"/>
        <v>0</v>
      </c>
      <c r="BT26" s="574">
        <f t="shared" si="21"/>
        <v>0</v>
      </c>
      <c r="BU26" s="572">
        <f t="shared" si="22"/>
        <v>0</v>
      </c>
      <c r="BV26" s="573">
        <f t="shared" si="23"/>
        <v>0</v>
      </c>
      <c r="BW26" s="573">
        <f t="shared" si="24"/>
        <v>0</v>
      </c>
      <c r="BX26" s="574">
        <f t="shared" si="25"/>
        <v>0</v>
      </c>
      <c r="BY26" s="572">
        <f t="shared" si="26"/>
        <v>0</v>
      </c>
      <c r="BZ26" s="573">
        <f t="shared" si="27"/>
        <v>0</v>
      </c>
      <c r="CA26" s="573">
        <f t="shared" si="28"/>
        <v>0</v>
      </c>
      <c r="CB26" s="574">
        <f t="shared" si="29"/>
        <v>0</v>
      </c>
      <c r="CC26" s="572">
        <f t="shared" si="30"/>
        <v>0</v>
      </c>
      <c r="CD26" s="573">
        <f t="shared" si="31"/>
        <v>0</v>
      </c>
      <c r="CE26" s="573">
        <f t="shared" si="32"/>
        <v>0</v>
      </c>
      <c r="CF26" s="574">
        <f t="shared" si="33"/>
        <v>0</v>
      </c>
      <c r="CG26" s="572">
        <f t="shared" si="34"/>
        <v>0</v>
      </c>
      <c r="CH26" s="573">
        <f t="shared" si="35"/>
        <v>0</v>
      </c>
      <c r="CI26" s="573">
        <f t="shared" si="36"/>
        <v>0</v>
      </c>
      <c r="CJ26" s="574">
        <f t="shared" si="37"/>
        <v>0</v>
      </c>
      <c r="CK26" s="572">
        <f t="shared" si="38"/>
        <v>0</v>
      </c>
      <c r="CL26" s="573">
        <f t="shared" si="39"/>
        <v>0</v>
      </c>
      <c r="CM26" s="573">
        <f t="shared" si="40"/>
        <v>0</v>
      </c>
      <c r="CN26" s="574">
        <f t="shared" si="41"/>
        <v>0</v>
      </c>
      <c r="CO26" s="572">
        <f t="shared" si="42"/>
        <v>0</v>
      </c>
      <c r="CP26" s="573">
        <f t="shared" si="43"/>
        <v>0</v>
      </c>
      <c r="CQ26" s="573">
        <f t="shared" si="44"/>
        <v>0</v>
      </c>
      <c r="CR26" s="574">
        <f t="shared" si="45"/>
        <v>0</v>
      </c>
      <c r="CS26" s="572">
        <f t="shared" si="46"/>
        <v>0</v>
      </c>
      <c r="CT26" s="573">
        <f t="shared" si="47"/>
        <v>0</v>
      </c>
      <c r="CU26" s="573">
        <f t="shared" si="48"/>
        <v>0</v>
      </c>
      <c r="CV26" s="591">
        <f t="shared" si="49"/>
        <v>0</v>
      </c>
      <c r="CW26" s="589" t="str">
        <f t="shared" si="50"/>
        <v/>
      </c>
      <c r="CX26" s="586" t="str">
        <f t="shared" si="51"/>
        <v/>
      </c>
      <c r="CY26" s="586" t="str">
        <f t="shared" si="52"/>
        <v/>
      </c>
      <c r="CZ26" s="586" t="str">
        <f t="shared" si="53"/>
        <v/>
      </c>
      <c r="DA26" s="586" t="str">
        <f t="shared" si="54"/>
        <v/>
      </c>
      <c r="DB26" s="586" t="str">
        <f t="shared" si="55"/>
        <v/>
      </c>
      <c r="DC26" s="586" t="str">
        <f t="shared" si="56"/>
        <v/>
      </c>
      <c r="DD26" s="586" t="str">
        <f t="shared" si="57"/>
        <v/>
      </c>
      <c r="DE26" s="598" t="str">
        <f t="shared" si="58"/>
        <v/>
      </c>
      <c r="DF26" s="595" t="str">
        <f t="shared" si="59"/>
        <v/>
      </c>
      <c r="DG26" s="490">
        <f t="shared" si="60"/>
        <v>0</v>
      </c>
      <c r="DH26" s="566" t="str">
        <f t="shared" si="61"/>
        <v/>
      </c>
      <c r="DI26" s="169"/>
      <c r="DJ26" s="169" t="str">
        <f t="shared" si="87"/>
        <v/>
      </c>
      <c r="DK26" s="234" t="str">
        <f t="shared" si="63"/>
        <v/>
      </c>
      <c r="DL26" s="235" t="str">
        <f t="shared" si="64"/>
        <v/>
      </c>
      <c r="DM26" s="235" t="str">
        <f t="shared" si="65"/>
        <v/>
      </c>
      <c r="DN26" s="235" t="str">
        <f t="shared" si="66"/>
        <v/>
      </c>
      <c r="DO26" s="235" t="str">
        <f t="shared" si="67"/>
        <v/>
      </c>
      <c r="DP26" s="235" t="str">
        <f t="shared" si="68"/>
        <v/>
      </c>
      <c r="DQ26" s="235" t="str">
        <f t="shared" si="69"/>
        <v/>
      </c>
      <c r="DR26" s="235" t="str">
        <f t="shared" si="70"/>
        <v/>
      </c>
      <c r="DS26" s="235" t="str">
        <f t="shared" si="71"/>
        <v/>
      </c>
      <c r="DT26" s="235" t="str">
        <f t="shared" si="72"/>
        <v/>
      </c>
      <c r="DU26" s="236" t="str">
        <f t="shared" si="73"/>
        <v xml:space="preserve">Sangat terbiasa dalam hal </v>
      </c>
      <c r="DV26" s="491" t="str">
        <f t="shared" si="74"/>
        <v xml:space="preserve">. </v>
      </c>
      <c r="DW26" s="237" t="b">
        <f t="shared" si="88"/>
        <v>0</v>
      </c>
      <c r="DX26" s="238" t="str">
        <f t="shared" si="89"/>
        <v/>
      </c>
      <c r="DY26" s="238" t="str">
        <f t="shared" si="90"/>
        <v/>
      </c>
      <c r="DZ26" s="238" t="str">
        <f t="shared" si="91"/>
        <v/>
      </c>
      <c r="EA26" s="238" t="str">
        <f t="shared" si="92"/>
        <v/>
      </c>
      <c r="EB26" s="238" t="str">
        <f t="shared" si="93"/>
        <v/>
      </c>
      <c r="EC26" s="238" t="str">
        <f t="shared" si="94"/>
        <v/>
      </c>
      <c r="ED26" s="238" t="str">
        <f t="shared" si="95"/>
        <v/>
      </c>
      <c r="EE26" s="238" t="str">
        <f t="shared" si="96"/>
        <v/>
      </c>
      <c r="EF26" s="238" t="str">
        <f t="shared" si="97"/>
        <v/>
      </c>
      <c r="EG26" s="238" t="str">
        <f t="shared" si="98"/>
        <v/>
      </c>
      <c r="EH26" s="239" t="str">
        <f t="shared" si="77"/>
        <v xml:space="preserve">Sudah terbiasa dalam hal </v>
      </c>
      <c r="EI26" s="241" t="str">
        <f t="shared" si="78"/>
        <v xml:space="preserve">. </v>
      </c>
      <c r="EJ26" s="240" t="b">
        <f t="shared" si="99"/>
        <v>0</v>
      </c>
      <c r="EK26" s="241" t="str">
        <f t="shared" si="100"/>
        <v/>
      </c>
      <c r="EL26" s="241" t="str">
        <f t="shared" si="101"/>
        <v/>
      </c>
      <c r="EM26" s="241" t="str">
        <f t="shared" si="102"/>
        <v/>
      </c>
      <c r="EN26" s="241" t="str">
        <f t="shared" si="103"/>
        <v/>
      </c>
      <c r="EO26" s="241" t="str">
        <f t="shared" si="104"/>
        <v/>
      </c>
      <c r="EP26" s="241" t="str">
        <f t="shared" si="105"/>
        <v/>
      </c>
      <c r="EQ26" s="241" t="str">
        <f t="shared" si="106"/>
        <v/>
      </c>
      <c r="ER26" s="241" t="str">
        <f t="shared" si="107"/>
        <v/>
      </c>
      <c r="ES26" s="241" t="str">
        <f t="shared" si="108"/>
        <v/>
      </c>
      <c r="ET26" s="241" t="str">
        <f t="shared" si="109"/>
        <v/>
      </c>
      <c r="EU26" s="242" t="str">
        <f t="shared" si="81"/>
        <v xml:space="preserve">Perlu dibiasakan untuk </v>
      </c>
      <c r="EV26" s="242" t="str">
        <f t="shared" si="82"/>
        <v>.</v>
      </c>
      <c r="EW26" s="243" t="b">
        <f t="shared" si="110"/>
        <v>0</v>
      </c>
      <c r="EX26" s="242" t="str">
        <f t="shared" si="111"/>
        <v/>
      </c>
      <c r="EY26" s="242" t="str">
        <f t="shared" si="112"/>
        <v/>
      </c>
      <c r="EZ26" s="242" t="str">
        <f t="shared" si="113"/>
        <v/>
      </c>
      <c r="FA26" s="242" t="str">
        <f t="shared" si="114"/>
        <v/>
      </c>
      <c r="FB26" s="242" t="str">
        <f t="shared" si="115"/>
        <v/>
      </c>
      <c r="FC26" s="242" t="str">
        <f t="shared" si="116"/>
        <v/>
      </c>
      <c r="FD26" s="242" t="str">
        <f t="shared" si="117"/>
        <v/>
      </c>
      <c r="FE26" s="242" t="str">
        <f t="shared" si="118"/>
        <v/>
      </c>
      <c r="FF26" s="242" t="str">
        <f t="shared" si="119"/>
        <v/>
      </c>
      <c r="FG26" s="242" t="str">
        <f t="shared" si="120"/>
        <v/>
      </c>
      <c r="FH26" s="171" t="str">
        <f t="shared" si="85"/>
        <v>Sangat terbiasa dalam hal . Sudah terbiasa dalam hal . Perlu dibiasakan untuk .</v>
      </c>
      <c r="FI26" s="175" t="str">
        <f t="shared" si="121"/>
        <v>Sangat terbiasa dalam hal . Sudah terbiasa dalam hal . Perlu dibiasakan untuk .</v>
      </c>
    </row>
    <row r="27" spans="1:165" ht="16.5" customHeight="1" thickBot="1">
      <c r="A27" s="46">
        <v>19</v>
      </c>
      <c r="B27" s="85" t="str">
        <f>'Identitas Siswa'!B26</f>
        <v>1413314</v>
      </c>
      <c r="C27" s="50" t="str">
        <f>'Identitas Siswa'!D26</f>
        <v>Muhammad Wahyu Rizkianto</v>
      </c>
      <c r="D27" s="572"/>
      <c r="E27" s="573"/>
      <c r="F27" s="573"/>
      <c r="G27" s="573"/>
      <c r="H27" s="574"/>
      <c r="I27" s="572"/>
      <c r="J27" s="573"/>
      <c r="K27" s="573"/>
      <c r="L27" s="573"/>
      <c r="M27" s="574"/>
      <c r="N27" s="572"/>
      <c r="O27" s="573"/>
      <c r="P27" s="573"/>
      <c r="Q27" s="573"/>
      <c r="R27" s="574"/>
      <c r="S27" s="572"/>
      <c r="T27" s="573"/>
      <c r="U27" s="573"/>
      <c r="V27" s="573"/>
      <c r="W27" s="574"/>
      <c r="X27" s="572"/>
      <c r="Y27" s="573"/>
      <c r="Z27" s="573"/>
      <c r="AA27" s="573"/>
      <c r="AB27" s="574"/>
      <c r="AC27" s="572"/>
      <c r="AD27" s="573"/>
      <c r="AE27" s="573"/>
      <c r="AF27" s="573"/>
      <c r="AG27" s="574"/>
      <c r="AH27" s="572"/>
      <c r="AI27" s="573"/>
      <c r="AJ27" s="573"/>
      <c r="AK27" s="573"/>
      <c r="AL27" s="574"/>
      <c r="AM27" s="572"/>
      <c r="AN27" s="573"/>
      <c r="AO27" s="573"/>
      <c r="AP27" s="573"/>
      <c r="AQ27" s="574"/>
      <c r="AR27" s="572"/>
      <c r="AS27" s="573"/>
      <c r="AT27" s="573"/>
      <c r="AU27" s="573"/>
      <c r="AV27" s="574"/>
      <c r="AW27" s="572"/>
      <c r="AX27" s="573"/>
      <c r="AY27" s="573"/>
      <c r="AZ27" s="573"/>
      <c r="BA27" s="591"/>
      <c r="BB27" s="572">
        <f t="shared" si="0"/>
        <v>0</v>
      </c>
      <c r="BC27" s="573">
        <f t="shared" si="5"/>
        <v>0</v>
      </c>
      <c r="BD27" s="573">
        <f t="shared" si="6"/>
        <v>0</v>
      </c>
      <c r="BE27" s="574">
        <f t="shared" si="7"/>
        <v>0</v>
      </c>
      <c r="BF27" s="732" t="str">
        <f t="shared" si="8"/>
        <v/>
      </c>
      <c r="BG27" s="581" t="str">
        <f t="shared" si="9"/>
        <v/>
      </c>
      <c r="BH27" s="583" t="str">
        <f>IF(BF27="","",IF(BF27&gt;=Menu!$D$26,"T","TT"))</f>
        <v/>
      </c>
      <c r="BI27" s="572">
        <f t="shared" si="10"/>
        <v>0</v>
      </c>
      <c r="BJ27" s="573">
        <f t="shared" si="11"/>
        <v>0</v>
      </c>
      <c r="BK27" s="573">
        <f t="shared" si="12"/>
        <v>0</v>
      </c>
      <c r="BL27" s="574">
        <f t="shared" si="13"/>
        <v>0</v>
      </c>
      <c r="BM27" s="572">
        <f t="shared" si="14"/>
        <v>0</v>
      </c>
      <c r="BN27" s="573">
        <f t="shared" si="15"/>
        <v>0</v>
      </c>
      <c r="BO27" s="573">
        <f t="shared" si="16"/>
        <v>0</v>
      </c>
      <c r="BP27" s="574">
        <f t="shared" si="17"/>
        <v>0</v>
      </c>
      <c r="BQ27" s="572">
        <f t="shared" si="18"/>
        <v>0</v>
      </c>
      <c r="BR27" s="573">
        <f t="shared" si="19"/>
        <v>0</v>
      </c>
      <c r="BS27" s="573">
        <f t="shared" si="20"/>
        <v>0</v>
      </c>
      <c r="BT27" s="574">
        <f t="shared" si="21"/>
        <v>0</v>
      </c>
      <c r="BU27" s="572">
        <f t="shared" si="22"/>
        <v>0</v>
      </c>
      <c r="BV27" s="573">
        <f t="shared" si="23"/>
        <v>0</v>
      </c>
      <c r="BW27" s="573">
        <f t="shared" si="24"/>
        <v>0</v>
      </c>
      <c r="BX27" s="574">
        <f t="shared" si="25"/>
        <v>0</v>
      </c>
      <c r="BY27" s="572">
        <f t="shared" si="26"/>
        <v>0</v>
      </c>
      <c r="BZ27" s="573">
        <f t="shared" si="27"/>
        <v>0</v>
      </c>
      <c r="CA27" s="573">
        <f t="shared" si="28"/>
        <v>0</v>
      </c>
      <c r="CB27" s="574">
        <f t="shared" si="29"/>
        <v>0</v>
      </c>
      <c r="CC27" s="572">
        <f t="shared" si="30"/>
        <v>0</v>
      </c>
      <c r="CD27" s="573">
        <f t="shared" si="31"/>
        <v>0</v>
      </c>
      <c r="CE27" s="573">
        <f t="shared" si="32"/>
        <v>0</v>
      </c>
      <c r="CF27" s="574">
        <f t="shared" si="33"/>
        <v>0</v>
      </c>
      <c r="CG27" s="572">
        <f t="shared" si="34"/>
        <v>0</v>
      </c>
      <c r="CH27" s="573">
        <f t="shared" si="35"/>
        <v>0</v>
      </c>
      <c r="CI27" s="573">
        <f t="shared" si="36"/>
        <v>0</v>
      </c>
      <c r="CJ27" s="574">
        <f t="shared" si="37"/>
        <v>0</v>
      </c>
      <c r="CK27" s="572">
        <f t="shared" si="38"/>
        <v>0</v>
      </c>
      <c r="CL27" s="573">
        <f t="shared" si="39"/>
        <v>0</v>
      </c>
      <c r="CM27" s="573">
        <f t="shared" si="40"/>
        <v>0</v>
      </c>
      <c r="CN27" s="574">
        <f t="shared" si="41"/>
        <v>0</v>
      </c>
      <c r="CO27" s="572">
        <f t="shared" si="42"/>
        <v>0</v>
      </c>
      <c r="CP27" s="573">
        <f t="shared" si="43"/>
        <v>0</v>
      </c>
      <c r="CQ27" s="573">
        <f t="shared" si="44"/>
        <v>0</v>
      </c>
      <c r="CR27" s="574">
        <f t="shared" si="45"/>
        <v>0</v>
      </c>
      <c r="CS27" s="572">
        <f t="shared" si="46"/>
        <v>0</v>
      </c>
      <c r="CT27" s="573">
        <f t="shared" si="47"/>
        <v>0</v>
      </c>
      <c r="CU27" s="573">
        <f t="shared" si="48"/>
        <v>0</v>
      </c>
      <c r="CV27" s="591">
        <f t="shared" si="49"/>
        <v>0</v>
      </c>
      <c r="CW27" s="589" t="str">
        <f t="shared" si="50"/>
        <v/>
      </c>
      <c r="CX27" s="586" t="str">
        <f t="shared" si="51"/>
        <v/>
      </c>
      <c r="CY27" s="586" t="str">
        <f t="shared" si="52"/>
        <v/>
      </c>
      <c r="CZ27" s="586" t="str">
        <f t="shared" si="53"/>
        <v/>
      </c>
      <c r="DA27" s="586" t="str">
        <f t="shared" si="54"/>
        <v/>
      </c>
      <c r="DB27" s="586" t="str">
        <f t="shared" si="55"/>
        <v/>
      </c>
      <c r="DC27" s="586" t="str">
        <f t="shared" si="56"/>
        <v/>
      </c>
      <c r="DD27" s="586" t="str">
        <f t="shared" si="57"/>
        <v/>
      </c>
      <c r="DE27" s="598" t="str">
        <f t="shared" si="58"/>
        <v/>
      </c>
      <c r="DF27" s="595" t="str">
        <f t="shared" si="59"/>
        <v/>
      </c>
      <c r="DG27" s="490">
        <f t="shared" si="60"/>
        <v>0</v>
      </c>
      <c r="DH27" s="566" t="str">
        <f t="shared" si="61"/>
        <v/>
      </c>
      <c r="DI27" s="169"/>
      <c r="DJ27" s="169" t="str">
        <f t="shared" si="87"/>
        <v/>
      </c>
      <c r="DK27" s="234" t="str">
        <f t="shared" si="63"/>
        <v/>
      </c>
      <c r="DL27" s="235" t="str">
        <f t="shared" si="64"/>
        <v/>
      </c>
      <c r="DM27" s="235" t="str">
        <f t="shared" si="65"/>
        <v/>
      </c>
      <c r="DN27" s="235" t="str">
        <f t="shared" si="66"/>
        <v/>
      </c>
      <c r="DO27" s="235" t="str">
        <f t="shared" si="67"/>
        <v/>
      </c>
      <c r="DP27" s="235" t="str">
        <f t="shared" si="68"/>
        <v/>
      </c>
      <c r="DQ27" s="235" t="str">
        <f t="shared" si="69"/>
        <v/>
      </c>
      <c r="DR27" s="235" t="str">
        <f t="shared" si="70"/>
        <v/>
      </c>
      <c r="DS27" s="235" t="str">
        <f t="shared" si="71"/>
        <v/>
      </c>
      <c r="DT27" s="235" t="str">
        <f t="shared" si="72"/>
        <v/>
      </c>
      <c r="DU27" s="236" t="str">
        <f t="shared" si="73"/>
        <v xml:space="preserve">Sangat terbiasa dalam hal </v>
      </c>
      <c r="DV27" s="491" t="str">
        <f t="shared" si="74"/>
        <v xml:space="preserve">. </v>
      </c>
      <c r="DW27" s="237" t="b">
        <f t="shared" si="88"/>
        <v>0</v>
      </c>
      <c r="DX27" s="238" t="str">
        <f t="shared" si="89"/>
        <v/>
      </c>
      <c r="DY27" s="238" t="str">
        <f t="shared" si="90"/>
        <v/>
      </c>
      <c r="DZ27" s="238" t="str">
        <f t="shared" si="91"/>
        <v/>
      </c>
      <c r="EA27" s="238" t="str">
        <f t="shared" si="92"/>
        <v/>
      </c>
      <c r="EB27" s="238" t="str">
        <f t="shared" si="93"/>
        <v/>
      </c>
      <c r="EC27" s="238" t="str">
        <f t="shared" si="94"/>
        <v/>
      </c>
      <c r="ED27" s="238" t="str">
        <f t="shared" si="95"/>
        <v/>
      </c>
      <c r="EE27" s="238" t="str">
        <f t="shared" si="96"/>
        <v/>
      </c>
      <c r="EF27" s="238" t="str">
        <f t="shared" si="97"/>
        <v/>
      </c>
      <c r="EG27" s="238" t="str">
        <f t="shared" si="98"/>
        <v/>
      </c>
      <c r="EH27" s="239" t="str">
        <f t="shared" si="77"/>
        <v xml:space="preserve">Sudah terbiasa dalam hal </v>
      </c>
      <c r="EI27" s="241" t="str">
        <f t="shared" si="78"/>
        <v xml:space="preserve">. </v>
      </c>
      <c r="EJ27" s="240" t="b">
        <f t="shared" si="99"/>
        <v>0</v>
      </c>
      <c r="EK27" s="241" t="str">
        <f t="shared" si="100"/>
        <v/>
      </c>
      <c r="EL27" s="241" t="str">
        <f t="shared" si="101"/>
        <v/>
      </c>
      <c r="EM27" s="241" t="str">
        <f t="shared" si="102"/>
        <v/>
      </c>
      <c r="EN27" s="241" t="str">
        <f t="shared" si="103"/>
        <v/>
      </c>
      <c r="EO27" s="241" t="str">
        <f t="shared" si="104"/>
        <v/>
      </c>
      <c r="EP27" s="241" t="str">
        <f t="shared" si="105"/>
        <v/>
      </c>
      <c r="EQ27" s="241" t="str">
        <f t="shared" si="106"/>
        <v/>
      </c>
      <c r="ER27" s="241" t="str">
        <f t="shared" si="107"/>
        <v/>
      </c>
      <c r="ES27" s="241" t="str">
        <f t="shared" si="108"/>
        <v/>
      </c>
      <c r="ET27" s="241" t="str">
        <f t="shared" si="109"/>
        <v/>
      </c>
      <c r="EU27" s="242" t="str">
        <f t="shared" si="81"/>
        <v xml:space="preserve">Perlu dibiasakan untuk </v>
      </c>
      <c r="EV27" s="242" t="str">
        <f t="shared" si="82"/>
        <v>.</v>
      </c>
      <c r="EW27" s="243" t="b">
        <f t="shared" si="110"/>
        <v>0</v>
      </c>
      <c r="EX27" s="242" t="str">
        <f t="shared" si="111"/>
        <v/>
      </c>
      <c r="EY27" s="242" t="str">
        <f t="shared" si="112"/>
        <v/>
      </c>
      <c r="EZ27" s="242" t="str">
        <f t="shared" si="113"/>
        <v/>
      </c>
      <c r="FA27" s="242" t="str">
        <f t="shared" si="114"/>
        <v/>
      </c>
      <c r="FB27" s="242" t="str">
        <f t="shared" si="115"/>
        <v/>
      </c>
      <c r="FC27" s="242" t="str">
        <f t="shared" si="116"/>
        <v/>
      </c>
      <c r="FD27" s="242" t="str">
        <f t="shared" si="117"/>
        <v/>
      </c>
      <c r="FE27" s="242" t="str">
        <f t="shared" si="118"/>
        <v/>
      </c>
      <c r="FF27" s="242" t="str">
        <f t="shared" si="119"/>
        <v/>
      </c>
      <c r="FG27" s="242" t="str">
        <f t="shared" si="120"/>
        <v/>
      </c>
      <c r="FH27" s="171" t="str">
        <f t="shared" si="85"/>
        <v>Sangat terbiasa dalam hal . Sudah terbiasa dalam hal . Perlu dibiasakan untuk .</v>
      </c>
      <c r="FI27" s="175" t="str">
        <f t="shared" si="121"/>
        <v>Sangat terbiasa dalam hal . Sudah terbiasa dalam hal . Perlu dibiasakan untuk .</v>
      </c>
    </row>
    <row r="28" spans="1:165" ht="16.5" customHeight="1" thickBot="1">
      <c r="A28" s="46">
        <v>20</v>
      </c>
      <c r="B28" s="85" t="str">
        <f>'Identitas Siswa'!B27</f>
        <v>1413315</v>
      </c>
      <c r="C28" s="50" t="str">
        <f>'Identitas Siswa'!D27</f>
        <v>Muhammad Zidane Hasibuan</v>
      </c>
      <c r="D28" s="572"/>
      <c r="E28" s="573"/>
      <c r="F28" s="573"/>
      <c r="G28" s="573"/>
      <c r="H28" s="574"/>
      <c r="I28" s="572"/>
      <c r="J28" s="573"/>
      <c r="K28" s="573"/>
      <c r="L28" s="573"/>
      <c r="M28" s="574"/>
      <c r="N28" s="572"/>
      <c r="O28" s="573"/>
      <c r="P28" s="573"/>
      <c r="Q28" s="573"/>
      <c r="R28" s="574"/>
      <c r="S28" s="572"/>
      <c r="T28" s="573"/>
      <c r="U28" s="573"/>
      <c r="V28" s="573"/>
      <c r="W28" s="574"/>
      <c r="X28" s="572"/>
      <c r="Y28" s="573"/>
      <c r="Z28" s="573"/>
      <c r="AA28" s="573"/>
      <c r="AB28" s="574"/>
      <c r="AC28" s="572"/>
      <c r="AD28" s="573"/>
      <c r="AE28" s="573"/>
      <c r="AF28" s="573"/>
      <c r="AG28" s="574"/>
      <c r="AH28" s="572"/>
      <c r="AI28" s="573"/>
      <c r="AJ28" s="573"/>
      <c r="AK28" s="573"/>
      <c r="AL28" s="574"/>
      <c r="AM28" s="572"/>
      <c r="AN28" s="573"/>
      <c r="AO28" s="573"/>
      <c r="AP28" s="573"/>
      <c r="AQ28" s="574"/>
      <c r="AR28" s="572"/>
      <c r="AS28" s="573"/>
      <c r="AT28" s="573"/>
      <c r="AU28" s="573"/>
      <c r="AV28" s="574"/>
      <c r="AW28" s="572"/>
      <c r="AX28" s="573"/>
      <c r="AY28" s="573"/>
      <c r="AZ28" s="573"/>
      <c r="BA28" s="591"/>
      <c r="BB28" s="572">
        <f t="shared" si="0"/>
        <v>0</v>
      </c>
      <c r="BC28" s="573">
        <f t="shared" si="5"/>
        <v>0</v>
      </c>
      <c r="BD28" s="573">
        <f t="shared" si="6"/>
        <v>0</v>
      </c>
      <c r="BE28" s="574">
        <f t="shared" si="7"/>
        <v>0</v>
      </c>
      <c r="BF28" s="732" t="str">
        <f t="shared" si="8"/>
        <v/>
      </c>
      <c r="BG28" s="581" t="str">
        <f t="shared" si="9"/>
        <v/>
      </c>
      <c r="BH28" s="583" t="str">
        <f>IF(BF28="","",IF(BF28&gt;=Menu!$D$26,"T","TT"))</f>
        <v/>
      </c>
      <c r="BI28" s="572">
        <f t="shared" si="10"/>
        <v>0</v>
      </c>
      <c r="BJ28" s="573">
        <f t="shared" si="11"/>
        <v>0</v>
      </c>
      <c r="BK28" s="573">
        <f t="shared" si="12"/>
        <v>0</v>
      </c>
      <c r="BL28" s="574">
        <f t="shared" si="13"/>
        <v>0</v>
      </c>
      <c r="BM28" s="572">
        <f t="shared" si="14"/>
        <v>0</v>
      </c>
      <c r="BN28" s="573">
        <f t="shared" si="15"/>
        <v>0</v>
      </c>
      <c r="BO28" s="573">
        <f t="shared" si="16"/>
        <v>0</v>
      </c>
      <c r="BP28" s="574">
        <f t="shared" si="17"/>
        <v>0</v>
      </c>
      <c r="BQ28" s="572">
        <f t="shared" si="18"/>
        <v>0</v>
      </c>
      <c r="BR28" s="573">
        <f t="shared" si="19"/>
        <v>0</v>
      </c>
      <c r="BS28" s="573">
        <f t="shared" si="20"/>
        <v>0</v>
      </c>
      <c r="BT28" s="574">
        <f t="shared" si="21"/>
        <v>0</v>
      </c>
      <c r="BU28" s="572">
        <f t="shared" si="22"/>
        <v>0</v>
      </c>
      <c r="BV28" s="573">
        <f t="shared" si="23"/>
        <v>0</v>
      </c>
      <c r="BW28" s="573">
        <f t="shared" si="24"/>
        <v>0</v>
      </c>
      <c r="BX28" s="574">
        <f t="shared" si="25"/>
        <v>0</v>
      </c>
      <c r="BY28" s="572">
        <f t="shared" si="26"/>
        <v>0</v>
      </c>
      <c r="BZ28" s="573">
        <f t="shared" si="27"/>
        <v>0</v>
      </c>
      <c r="CA28" s="573">
        <f t="shared" si="28"/>
        <v>0</v>
      </c>
      <c r="CB28" s="574">
        <f t="shared" si="29"/>
        <v>0</v>
      </c>
      <c r="CC28" s="572">
        <f t="shared" si="30"/>
        <v>0</v>
      </c>
      <c r="CD28" s="573">
        <f t="shared" si="31"/>
        <v>0</v>
      </c>
      <c r="CE28" s="573">
        <f t="shared" si="32"/>
        <v>0</v>
      </c>
      <c r="CF28" s="574">
        <f t="shared" si="33"/>
        <v>0</v>
      </c>
      <c r="CG28" s="572">
        <f t="shared" si="34"/>
        <v>0</v>
      </c>
      <c r="CH28" s="573">
        <f t="shared" si="35"/>
        <v>0</v>
      </c>
      <c r="CI28" s="573">
        <f t="shared" si="36"/>
        <v>0</v>
      </c>
      <c r="CJ28" s="574">
        <f t="shared" si="37"/>
        <v>0</v>
      </c>
      <c r="CK28" s="572">
        <f t="shared" si="38"/>
        <v>0</v>
      </c>
      <c r="CL28" s="573">
        <f t="shared" si="39"/>
        <v>0</v>
      </c>
      <c r="CM28" s="573">
        <f t="shared" si="40"/>
        <v>0</v>
      </c>
      <c r="CN28" s="574">
        <f t="shared" si="41"/>
        <v>0</v>
      </c>
      <c r="CO28" s="572">
        <f t="shared" si="42"/>
        <v>0</v>
      </c>
      <c r="CP28" s="573">
        <f t="shared" si="43"/>
        <v>0</v>
      </c>
      <c r="CQ28" s="573">
        <f t="shared" si="44"/>
        <v>0</v>
      </c>
      <c r="CR28" s="574">
        <f t="shared" si="45"/>
        <v>0</v>
      </c>
      <c r="CS28" s="572">
        <f t="shared" si="46"/>
        <v>0</v>
      </c>
      <c r="CT28" s="573">
        <f t="shared" si="47"/>
        <v>0</v>
      </c>
      <c r="CU28" s="573">
        <f t="shared" si="48"/>
        <v>0</v>
      </c>
      <c r="CV28" s="591">
        <f t="shared" si="49"/>
        <v>0</v>
      </c>
      <c r="CW28" s="589" t="str">
        <f t="shared" si="50"/>
        <v/>
      </c>
      <c r="CX28" s="586" t="str">
        <f t="shared" si="51"/>
        <v/>
      </c>
      <c r="CY28" s="586" t="str">
        <f t="shared" si="52"/>
        <v/>
      </c>
      <c r="CZ28" s="586" t="str">
        <f t="shared" si="53"/>
        <v/>
      </c>
      <c r="DA28" s="586" t="str">
        <f t="shared" si="54"/>
        <v/>
      </c>
      <c r="DB28" s="586" t="str">
        <f t="shared" si="55"/>
        <v/>
      </c>
      <c r="DC28" s="586" t="str">
        <f t="shared" si="56"/>
        <v/>
      </c>
      <c r="DD28" s="586" t="str">
        <f t="shared" si="57"/>
        <v/>
      </c>
      <c r="DE28" s="598" t="str">
        <f t="shared" si="58"/>
        <v/>
      </c>
      <c r="DF28" s="595" t="str">
        <f t="shared" si="59"/>
        <v/>
      </c>
      <c r="DG28" s="490">
        <f t="shared" si="60"/>
        <v>0</v>
      </c>
      <c r="DH28" s="566" t="str">
        <f t="shared" si="61"/>
        <v/>
      </c>
      <c r="DI28" s="169"/>
      <c r="DJ28" s="169" t="str">
        <f t="shared" si="87"/>
        <v/>
      </c>
      <c r="DK28" s="234" t="str">
        <f t="shared" si="63"/>
        <v/>
      </c>
      <c r="DL28" s="235" t="str">
        <f t="shared" si="64"/>
        <v/>
      </c>
      <c r="DM28" s="235" t="str">
        <f t="shared" si="65"/>
        <v/>
      </c>
      <c r="DN28" s="235" t="str">
        <f t="shared" si="66"/>
        <v/>
      </c>
      <c r="DO28" s="235" t="str">
        <f t="shared" si="67"/>
        <v/>
      </c>
      <c r="DP28" s="235" t="str">
        <f t="shared" si="68"/>
        <v/>
      </c>
      <c r="DQ28" s="235" t="str">
        <f t="shared" si="69"/>
        <v/>
      </c>
      <c r="DR28" s="235" t="str">
        <f t="shared" si="70"/>
        <v/>
      </c>
      <c r="DS28" s="235" t="str">
        <f t="shared" si="71"/>
        <v/>
      </c>
      <c r="DT28" s="235" t="str">
        <f t="shared" si="72"/>
        <v/>
      </c>
      <c r="DU28" s="236" t="str">
        <f t="shared" si="73"/>
        <v xml:space="preserve">Sangat terbiasa dalam hal </v>
      </c>
      <c r="DV28" s="491" t="str">
        <f t="shared" si="74"/>
        <v xml:space="preserve">. </v>
      </c>
      <c r="DW28" s="237" t="b">
        <f t="shared" si="88"/>
        <v>0</v>
      </c>
      <c r="DX28" s="238" t="str">
        <f t="shared" si="89"/>
        <v/>
      </c>
      <c r="DY28" s="238" t="str">
        <f t="shared" si="90"/>
        <v/>
      </c>
      <c r="DZ28" s="238" t="str">
        <f t="shared" si="91"/>
        <v/>
      </c>
      <c r="EA28" s="238" t="str">
        <f t="shared" si="92"/>
        <v/>
      </c>
      <c r="EB28" s="238" t="str">
        <f t="shared" si="93"/>
        <v/>
      </c>
      <c r="EC28" s="238" t="str">
        <f t="shared" si="94"/>
        <v/>
      </c>
      <c r="ED28" s="238" t="str">
        <f t="shared" si="95"/>
        <v/>
      </c>
      <c r="EE28" s="238" t="str">
        <f t="shared" si="96"/>
        <v/>
      </c>
      <c r="EF28" s="238" t="str">
        <f t="shared" si="97"/>
        <v/>
      </c>
      <c r="EG28" s="238" t="str">
        <f t="shared" si="98"/>
        <v/>
      </c>
      <c r="EH28" s="239" t="str">
        <f t="shared" si="77"/>
        <v xml:space="preserve">Sudah terbiasa dalam hal </v>
      </c>
      <c r="EI28" s="241" t="str">
        <f t="shared" si="78"/>
        <v xml:space="preserve">. </v>
      </c>
      <c r="EJ28" s="240" t="b">
        <f t="shared" si="99"/>
        <v>0</v>
      </c>
      <c r="EK28" s="241" t="str">
        <f t="shared" si="100"/>
        <v/>
      </c>
      <c r="EL28" s="241" t="str">
        <f t="shared" si="101"/>
        <v/>
      </c>
      <c r="EM28" s="241" t="str">
        <f t="shared" si="102"/>
        <v/>
      </c>
      <c r="EN28" s="241" t="str">
        <f t="shared" si="103"/>
        <v/>
      </c>
      <c r="EO28" s="241" t="str">
        <f t="shared" si="104"/>
        <v/>
      </c>
      <c r="EP28" s="241" t="str">
        <f t="shared" si="105"/>
        <v/>
      </c>
      <c r="EQ28" s="241" t="str">
        <f t="shared" si="106"/>
        <v/>
      </c>
      <c r="ER28" s="241" t="str">
        <f t="shared" si="107"/>
        <v/>
      </c>
      <c r="ES28" s="241" t="str">
        <f t="shared" si="108"/>
        <v/>
      </c>
      <c r="ET28" s="241" t="str">
        <f t="shared" si="109"/>
        <v/>
      </c>
      <c r="EU28" s="242" t="str">
        <f t="shared" si="81"/>
        <v xml:space="preserve">Perlu dibiasakan untuk </v>
      </c>
      <c r="EV28" s="242" t="str">
        <f t="shared" si="82"/>
        <v>.</v>
      </c>
      <c r="EW28" s="243" t="b">
        <f t="shared" si="110"/>
        <v>0</v>
      </c>
      <c r="EX28" s="242" t="str">
        <f t="shared" si="111"/>
        <v/>
      </c>
      <c r="EY28" s="242" t="str">
        <f t="shared" si="112"/>
        <v/>
      </c>
      <c r="EZ28" s="242" t="str">
        <f t="shared" si="113"/>
        <v/>
      </c>
      <c r="FA28" s="242" t="str">
        <f t="shared" si="114"/>
        <v/>
      </c>
      <c r="FB28" s="242" t="str">
        <f t="shared" si="115"/>
        <v/>
      </c>
      <c r="FC28" s="242" t="str">
        <f t="shared" si="116"/>
        <v/>
      </c>
      <c r="FD28" s="242" t="str">
        <f t="shared" si="117"/>
        <v/>
      </c>
      <c r="FE28" s="242" t="str">
        <f t="shared" si="118"/>
        <v/>
      </c>
      <c r="FF28" s="242" t="str">
        <f t="shared" si="119"/>
        <v/>
      </c>
      <c r="FG28" s="242" t="str">
        <f t="shared" si="120"/>
        <v/>
      </c>
      <c r="FH28" s="171" t="str">
        <f t="shared" si="85"/>
        <v>Sangat terbiasa dalam hal . Sudah terbiasa dalam hal . Perlu dibiasakan untuk .</v>
      </c>
      <c r="FI28" s="175" t="str">
        <f t="shared" si="121"/>
        <v>Sangat terbiasa dalam hal . Sudah terbiasa dalam hal . Perlu dibiasakan untuk .</v>
      </c>
    </row>
    <row r="29" spans="1:165" ht="16.5" customHeight="1" thickBot="1">
      <c r="A29" s="46">
        <v>21</v>
      </c>
      <c r="B29" s="85" t="str">
        <f>'Identitas Siswa'!B28</f>
        <v>1413330</v>
      </c>
      <c r="C29" s="50" t="str">
        <f>'Identitas Siswa'!D28</f>
        <v>Nofal Abdilla</v>
      </c>
      <c r="D29" s="572"/>
      <c r="E29" s="573"/>
      <c r="F29" s="573"/>
      <c r="G29" s="573"/>
      <c r="H29" s="574"/>
      <c r="I29" s="572"/>
      <c r="J29" s="573"/>
      <c r="K29" s="573"/>
      <c r="L29" s="573"/>
      <c r="M29" s="574"/>
      <c r="N29" s="572"/>
      <c r="O29" s="573"/>
      <c r="P29" s="573"/>
      <c r="Q29" s="573"/>
      <c r="R29" s="574"/>
      <c r="S29" s="572"/>
      <c r="T29" s="573"/>
      <c r="U29" s="573"/>
      <c r="V29" s="573"/>
      <c r="W29" s="574"/>
      <c r="X29" s="572"/>
      <c r="Y29" s="573"/>
      <c r="Z29" s="573"/>
      <c r="AA29" s="573"/>
      <c r="AB29" s="574"/>
      <c r="AC29" s="572"/>
      <c r="AD29" s="573"/>
      <c r="AE29" s="573"/>
      <c r="AF29" s="573"/>
      <c r="AG29" s="574"/>
      <c r="AH29" s="572"/>
      <c r="AI29" s="573"/>
      <c r="AJ29" s="573"/>
      <c r="AK29" s="573"/>
      <c r="AL29" s="574"/>
      <c r="AM29" s="572"/>
      <c r="AN29" s="573"/>
      <c r="AO29" s="573"/>
      <c r="AP29" s="573"/>
      <c r="AQ29" s="574"/>
      <c r="AR29" s="572"/>
      <c r="AS29" s="573"/>
      <c r="AT29" s="573"/>
      <c r="AU29" s="573"/>
      <c r="AV29" s="574"/>
      <c r="AW29" s="572"/>
      <c r="AX29" s="573"/>
      <c r="AY29" s="573"/>
      <c r="AZ29" s="573"/>
      <c r="BA29" s="591"/>
      <c r="BB29" s="572">
        <f t="shared" si="0"/>
        <v>0</v>
      </c>
      <c r="BC29" s="573">
        <f t="shared" si="5"/>
        <v>0</v>
      </c>
      <c r="BD29" s="573">
        <f t="shared" si="6"/>
        <v>0</v>
      </c>
      <c r="BE29" s="574">
        <f t="shared" si="7"/>
        <v>0</v>
      </c>
      <c r="BF29" s="732" t="str">
        <f t="shared" si="8"/>
        <v/>
      </c>
      <c r="BG29" s="581" t="str">
        <f t="shared" si="9"/>
        <v/>
      </c>
      <c r="BH29" s="583" t="str">
        <f>IF(BF29="","",IF(BF29&gt;=Menu!$D$26,"T","TT"))</f>
        <v/>
      </c>
      <c r="BI29" s="572">
        <f t="shared" si="10"/>
        <v>0</v>
      </c>
      <c r="BJ29" s="573">
        <f t="shared" si="11"/>
        <v>0</v>
      </c>
      <c r="BK29" s="573">
        <f t="shared" si="12"/>
        <v>0</v>
      </c>
      <c r="BL29" s="574">
        <f t="shared" si="13"/>
        <v>0</v>
      </c>
      <c r="BM29" s="572">
        <f t="shared" si="14"/>
        <v>0</v>
      </c>
      <c r="BN29" s="573">
        <f t="shared" si="15"/>
        <v>0</v>
      </c>
      <c r="BO29" s="573">
        <f t="shared" si="16"/>
        <v>0</v>
      </c>
      <c r="BP29" s="574">
        <f t="shared" si="17"/>
        <v>0</v>
      </c>
      <c r="BQ29" s="572">
        <f t="shared" si="18"/>
        <v>0</v>
      </c>
      <c r="BR29" s="573">
        <f t="shared" si="19"/>
        <v>0</v>
      </c>
      <c r="BS29" s="573">
        <f t="shared" si="20"/>
        <v>0</v>
      </c>
      <c r="BT29" s="574">
        <f t="shared" si="21"/>
        <v>0</v>
      </c>
      <c r="BU29" s="572">
        <f t="shared" si="22"/>
        <v>0</v>
      </c>
      <c r="BV29" s="573">
        <f t="shared" si="23"/>
        <v>0</v>
      </c>
      <c r="BW29" s="573">
        <f t="shared" si="24"/>
        <v>0</v>
      </c>
      <c r="BX29" s="574">
        <f t="shared" si="25"/>
        <v>0</v>
      </c>
      <c r="BY29" s="572">
        <f t="shared" si="26"/>
        <v>0</v>
      </c>
      <c r="BZ29" s="573">
        <f t="shared" si="27"/>
        <v>0</v>
      </c>
      <c r="CA29" s="573">
        <f t="shared" si="28"/>
        <v>0</v>
      </c>
      <c r="CB29" s="574">
        <f t="shared" si="29"/>
        <v>0</v>
      </c>
      <c r="CC29" s="572">
        <f t="shared" si="30"/>
        <v>0</v>
      </c>
      <c r="CD29" s="573">
        <f t="shared" si="31"/>
        <v>0</v>
      </c>
      <c r="CE29" s="573">
        <f t="shared" si="32"/>
        <v>0</v>
      </c>
      <c r="CF29" s="574">
        <f t="shared" si="33"/>
        <v>0</v>
      </c>
      <c r="CG29" s="572">
        <f t="shared" si="34"/>
        <v>0</v>
      </c>
      <c r="CH29" s="573">
        <f t="shared" si="35"/>
        <v>0</v>
      </c>
      <c r="CI29" s="573">
        <f t="shared" si="36"/>
        <v>0</v>
      </c>
      <c r="CJ29" s="574">
        <f t="shared" si="37"/>
        <v>0</v>
      </c>
      <c r="CK29" s="572">
        <f t="shared" si="38"/>
        <v>0</v>
      </c>
      <c r="CL29" s="573">
        <f t="shared" si="39"/>
        <v>0</v>
      </c>
      <c r="CM29" s="573">
        <f t="shared" si="40"/>
        <v>0</v>
      </c>
      <c r="CN29" s="574">
        <f t="shared" si="41"/>
        <v>0</v>
      </c>
      <c r="CO29" s="572">
        <f t="shared" si="42"/>
        <v>0</v>
      </c>
      <c r="CP29" s="573">
        <f t="shared" si="43"/>
        <v>0</v>
      </c>
      <c r="CQ29" s="573">
        <f t="shared" si="44"/>
        <v>0</v>
      </c>
      <c r="CR29" s="574">
        <f t="shared" si="45"/>
        <v>0</v>
      </c>
      <c r="CS29" s="572">
        <f t="shared" si="46"/>
        <v>0</v>
      </c>
      <c r="CT29" s="573">
        <f t="shared" si="47"/>
        <v>0</v>
      </c>
      <c r="CU29" s="573">
        <f t="shared" si="48"/>
        <v>0</v>
      </c>
      <c r="CV29" s="591">
        <f t="shared" si="49"/>
        <v>0</v>
      </c>
      <c r="CW29" s="589" t="str">
        <f t="shared" si="50"/>
        <v/>
      </c>
      <c r="CX29" s="586" t="str">
        <f t="shared" si="51"/>
        <v/>
      </c>
      <c r="CY29" s="586" t="str">
        <f t="shared" si="52"/>
        <v/>
      </c>
      <c r="CZ29" s="586" t="str">
        <f t="shared" si="53"/>
        <v/>
      </c>
      <c r="DA29" s="586" t="str">
        <f t="shared" si="54"/>
        <v/>
      </c>
      <c r="DB29" s="586" t="str">
        <f t="shared" si="55"/>
        <v/>
      </c>
      <c r="DC29" s="586" t="str">
        <f t="shared" si="56"/>
        <v/>
      </c>
      <c r="DD29" s="586" t="str">
        <f t="shared" si="57"/>
        <v/>
      </c>
      <c r="DE29" s="598" t="str">
        <f t="shared" si="58"/>
        <v/>
      </c>
      <c r="DF29" s="595" t="str">
        <f t="shared" si="59"/>
        <v/>
      </c>
      <c r="DG29" s="490">
        <f t="shared" si="60"/>
        <v>0</v>
      </c>
      <c r="DH29" s="566" t="str">
        <f t="shared" si="61"/>
        <v/>
      </c>
      <c r="DI29" s="169"/>
      <c r="DJ29" s="169" t="str">
        <f t="shared" si="87"/>
        <v/>
      </c>
      <c r="DK29" s="234" t="str">
        <f t="shared" si="63"/>
        <v/>
      </c>
      <c r="DL29" s="235" t="str">
        <f t="shared" si="64"/>
        <v/>
      </c>
      <c r="DM29" s="235" t="str">
        <f t="shared" si="65"/>
        <v/>
      </c>
      <c r="DN29" s="235" t="str">
        <f t="shared" si="66"/>
        <v/>
      </c>
      <c r="DO29" s="235" t="str">
        <f t="shared" si="67"/>
        <v/>
      </c>
      <c r="DP29" s="235" t="str">
        <f t="shared" si="68"/>
        <v/>
      </c>
      <c r="DQ29" s="235" t="str">
        <f t="shared" si="69"/>
        <v/>
      </c>
      <c r="DR29" s="235" t="str">
        <f t="shared" si="70"/>
        <v/>
      </c>
      <c r="DS29" s="235" t="str">
        <f t="shared" si="71"/>
        <v/>
      </c>
      <c r="DT29" s="235" t="str">
        <f t="shared" si="72"/>
        <v/>
      </c>
      <c r="DU29" s="236" t="str">
        <f t="shared" si="73"/>
        <v xml:space="preserve">Sangat terbiasa dalam hal </v>
      </c>
      <c r="DV29" s="491" t="str">
        <f t="shared" si="74"/>
        <v xml:space="preserve">. </v>
      </c>
      <c r="DW29" s="237" t="b">
        <f t="shared" si="88"/>
        <v>0</v>
      </c>
      <c r="DX29" s="238" t="str">
        <f t="shared" si="89"/>
        <v/>
      </c>
      <c r="DY29" s="238" t="str">
        <f t="shared" si="90"/>
        <v/>
      </c>
      <c r="DZ29" s="238" t="str">
        <f t="shared" si="91"/>
        <v/>
      </c>
      <c r="EA29" s="238" t="str">
        <f t="shared" si="92"/>
        <v/>
      </c>
      <c r="EB29" s="238" t="str">
        <f t="shared" si="93"/>
        <v/>
      </c>
      <c r="EC29" s="238" t="str">
        <f t="shared" si="94"/>
        <v/>
      </c>
      <c r="ED29" s="238" t="str">
        <f t="shared" si="95"/>
        <v/>
      </c>
      <c r="EE29" s="238" t="str">
        <f t="shared" si="96"/>
        <v/>
      </c>
      <c r="EF29" s="238" t="str">
        <f t="shared" si="97"/>
        <v/>
      </c>
      <c r="EG29" s="238" t="str">
        <f t="shared" si="98"/>
        <v/>
      </c>
      <c r="EH29" s="239" t="str">
        <f t="shared" si="77"/>
        <v xml:space="preserve">Sudah terbiasa dalam hal </v>
      </c>
      <c r="EI29" s="241" t="str">
        <f t="shared" si="78"/>
        <v xml:space="preserve">. </v>
      </c>
      <c r="EJ29" s="240" t="b">
        <f t="shared" si="99"/>
        <v>0</v>
      </c>
      <c r="EK29" s="241" t="str">
        <f t="shared" si="100"/>
        <v/>
      </c>
      <c r="EL29" s="241" t="str">
        <f t="shared" si="101"/>
        <v/>
      </c>
      <c r="EM29" s="241" t="str">
        <f t="shared" si="102"/>
        <v/>
      </c>
      <c r="EN29" s="241" t="str">
        <f t="shared" si="103"/>
        <v/>
      </c>
      <c r="EO29" s="241" t="str">
        <f t="shared" si="104"/>
        <v/>
      </c>
      <c r="EP29" s="241" t="str">
        <f t="shared" si="105"/>
        <v/>
      </c>
      <c r="EQ29" s="241" t="str">
        <f t="shared" si="106"/>
        <v/>
      </c>
      <c r="ER29" s="241" t="str">
        <f t="shared" si="107"/>
        <v/>
      </c>
      <c r="ES29" s="241" t="str">
        <f t="shared" si="108"/>
        <v/>
      </c>
      <c r="ET29" s="241" t="str">
        <f t="shared" si="109"/>
        <v/>
      </c>
      <c r="EU29" s="242" t="str">
        <f t="shared" si="81"/>
        <v xml:space="preserve">Perlu dibiasakan untuk </v>
      </c>
      <c r="EV29" s="242" t="str">
        <f t="shared" si="82"/>
        <v>.</v>
      </c>
      <c r="EW29" s="243" t="b">
        <f t="shared" si="110"/>
        <v>0</v>
      </c>
      <c r="EX29" s="242" t="str">
        <f t="shared" si="111"/>
        <v/>
      </c>
      <c r="EY29" s="242" t="str">
        <f t="shared" si="112"/>
        <v/>
      </c>
      <c r="EZ29" s="242" t="str">
        <f t="shared" si="113"/>
        <v/>
      </c>
      <c r="FA29" s="242" t="str">
        <f t="shared" si="114"/>
        <v/>
      </c>
      <c r="FB29" s="242" t="str">
        <f t="shared" si="115"/>
        <v/>
      </c>
      <c r="FC29" s="242" t="str">
        <f t="shared" si="116"/>
        <v/>
      </c>
      <c r="FD29" s="242" t="str">
        <f t="shared" si="117"/>
        <v/>
      </c>
      <c r="FE29" s="242" t="str">
        <f t="shared" si="118"/>
        <v/>
      </c>
      <c r="FF29" s="242" t="str">
        <f t="shared" si="119"/>
        <v/>
      </c>
      <c r="FG29" s="242" t="str">
        <f t="shared" si="120"/>
        <v/>
      </c>
      <c r="FH29" s="171" t="str">
        <f t="shared" si="85"/>
        <v>Sangat terbiasa dalam hal . Sudah terbiasa dalam hal . Perlu dibiasakan untuk .</v>
      </c>
      <c r="FI29" s="175" t="str">
        <f t="shared" si="121"/>
        <v>Sangat terbiasa dalam hal . Sudah terbiasa dalam hal . Perlu dibiasakan untuk .</v>
      </c>
    </row>
    <row r="30" spans="1:165" ht="16.5" customHeight="1" thickBot="1">
      <c r="A30" s="46">
        <v>22</v>
      </c>
      <c r="B30" s="85" t="str">
        <f>'Identitas Siswa'!B29</f>
        <v>1413331</v>
      </c>
      <c r="C30" s="50" t="str">
        <f>'Identitas Siswa'!D29</f>
        <v>Novi Febriyanti</v>
      </c>
      <c r="D30" s="572"/>
      <c r="E30" s="573"/>
      <c r="F30" s="573"/>
      <c r="G30" s="573"/>
      <c r="H30" s="574"/>
      <c r="I30" s="572"/>
      <c r="J30" s="573"/>
      <c r="K30" s="573"/>
      <c r="L30" s="573"/>
      <c r="M30" s="574"/>
      <c r="N30" s="572"/>
      <c r="O30" s="573"/>
      <c r="P30" s="573"/>
      <c r="Q30" s="573"/>
      <c r="R30" s="574"/>
      <c r="S30" s="572"/>
      <c r="T30" s="573"/>
      <c r="U30" s="573"/>
      <c r="V30" s="573"/>
      <c r="W30" s="574"/>
      <c r="X30" s="572"/>
      <c r="Y30" s="573"/>
      <c r="Z30" s="573"/>
      <c r="AA30" s="573"/>
      <c r="AB30" s="574"/>
      <c r="AC30" s="572"/>
      <c r="AD30" s="573"/>
      <c r="AE30" s="573"/>
      <c r="AF30" s="573"/>
      <c r="AG30" s="574"/>
      <c r="AH30" s="572"/>
      <c r="AI30" s="573"/>
      <c r="AJ30" s="573"/>
      <c r="AK30" s="573"/>
      <c r="AL30" s="574"/>
      <c r="AM30" s="572"/>
      <c r="AN30" s="573"/>
      <c r="AO30" s="573"/>
      <c r="AP30" s="573"/>
      <c r="AQ30" s="574"/>
      <c r="AR30" s="572"/>
      <c r="AS30" s="573"/>
      <c r="AT30" s="573"/>
      <c r="AU30" s="573"/>
      <c r="AV30" s="574"/>
      <c r="AW30" s="572"/>
      <c r="AX30" s="573"/>
      <c r="AY30" s="573"/>
      <c r="AZ30" s="573"/>
      <c r="BA30" s="591"/>
      <c r="BB30" s="572">
        <f t="shared" si="0"/>
        <v>0</v>
      </c>
      <c r="BC30" s="573">
        <f t="shared" si="5"/>
        <v>0</v>
      </c>
      <c r="BD30" s="573">
        <f t="shared" si="6"/>
        <v>0</v>
      </c>
      <c r="BE30" s="574">
        <f t="shared" si="7"/>
        <v>0</v>
      </c>
      <c r="BF30" s="732" t="str">
        <f t="shared" si="8"/>
        <v/>
      </c>
      <c r="BG30" s="581" t="str">
        <f t="shared" si="9"/>
        <v/>
      </c>
      <c r="BH30" s="583" t="str">
        <f>IF(BF30="","",IF(BF30&gt;=Menu!$D$26,"T","TT"))</f>
        <v/>
      </c>
      <c r="BI30" s="572">
        <f t="shared" si="10"/>
        <v>0</v>
      </c>
      <c r="BJ30" s="573">
        <f t="shared" si="11"/>
        <v>0</v>
      </c>
      <c r="BK30" s="573">
        <f t="shared" si="12"/>
        <v>0</v>
      </c>
      <c r="BL30" s="574">
        <f t="shared" si="13"/>
        <v>0</v>
      </c>
      <c r="BM30" s="572">
        <f t="shared" si="14"/>
        <v>0</v>
      </c>
      <c r="BN30" s="573">
        <f t="shared" si="15"/>
        <v>0</v>
      </c>
      <c r="BO30" s="573">
        <f t="shared" si="16"/>
        <v>0</v>
      </c>
      <c r="BP30" s="574">
        <f t="shared" si="17"/>
        <v>0</v>
      </c>
      <c r="BQ30" s="572">
        <f t="shared" si="18"/>
        <v>0</v>
      </c>
      <c r="BR30" s="573">
        <f t="shared" si="19"/>
        <v>0</v>
      </c>
      <c r="BS30" s="573">
        <f t="shared" si="20"/>
        <v>0</v>
      </c>
      <c r="BT30" s="574">
        <f t="shared" si="21"/>
        <v>0</v>
      </c>
      <c r="BU30" s="572">
        <f t="shared" si="22"/>
        <v>0</v>
      </c>
      <c r="BV30" s="573">
        <f t="shared" si="23"/>
        <v>0</v>
      </c>
      <c r="BW30" s="573">
        <f t="shared" si="24"/>
        <v>0</v>
      </c>
      <c r="BX30" s="574">
        <f t="shared" si="25"/>
        <v>0</v>
      </c>
      <c r="BY30" s="572">
        <f t="shared" si="26"/>
        <v>0</v>
      </c>
      <c r="BZ30" s="573">
        <f t="shared" si="27"/>
        <v>0</v>
      </c>
      <c r="CA30" s="573">
        <f t="shared" si="28"/>
        <v>0</v>
      </c>
      <c r="CB30" s="574">
        <f t="shared" si="29"/>
        <v>0</v>
      </c>
      <c r="CC30" s="572">
        <f t="shared" si="30"/>
        <v>0</v>
      </c>
      <c r="CD30" s="573">
        <f t="shared" si="31"/>
        <v>0</v>
      </c>
      <c r="CE30" s="573">
        <f t="shared" si="32"/>
        <v>0</v>
      </c>
      <c r="CF30" s="574">
        <f t="shared" si="33"/>
        <v>0</v>
      </c>
      <c r="CG30" s="572">
        <f t="shared" si="34"/>
        <v>0</v>
      </c>
      <c r="CH30" s="573">
        <f t="shared" si="35"/>
        <v>0</v>
      </c>
      <c r="CI30" s="573">
        <f t="shared" si="36"/>
        <v>0</v>
      </c>
      <c r="CJ30" s="574">
        <f t="shared" si="37"/>
        <v>0</v>
      </c>
      <c r="CK30" s="572">
        <f t="shared" si="38"/>
        <v>0</v>
      </c>
      <c r="CL30" s="573">
        <f t="shared" si="39"/>
        <v>0</v>
      </c>
      <c r="CM30" s="573">
        <f t="shared" si="40"/>
        <v>0</v>
      </c>
      <c r="CN30" s="574">
        <f t="shared" si="41"/>
        <v>0</v>
      </c>
      <c r="CO30" s="572">
        <f t="shared" si="42"/>
        <v>0</v>
      </c>
      <c r="CP30" s="573">
        <f t="shared" si="43"/>
        <v>0</v>
      </c>
      <c r="CQ30" s="573">
        <f t="shared" si="44"/>
        <v>0</v>
      </c>
      <c r="CR30" s="574">
        <f t="shared" si="45"/>
        <v>0</v>
      </c>
      <c r="CS30" s="572">
        <f t="shared" si="46"/>
        <v>0</v>
      </c>
      <c r="CT30" s="573">
        <f t="shared" si="47"/>
        <v>0</v>
      </c>
      <c r="CU30" s="573">
        <f t="shared" si="48"/>
        <v>0</v>
      </c>
      <c r="CV30" s="591">
        <f t="shared" si="49"/>
        <v>0</v>
      </c>
      <c r="CW30" s="589" t="str">
        <f t="shared" si="50"/>
        <v/>
      </c>
      <c r="CX30" s="586" t="str">
        <f t="shared" si="51"/>
        <v/>
      </c>
      <c r="CY30" s="586" t="str">
        <f t="shared" si="52"/>
        <v/>
      </c>
      <c r="CZ30" s="586" t="str">
        <f t="shared" si="53"/>
        <v/>
      </c>
      <c r="DA30" s="586" t="str">
        <f t="shared" si="54"/>
        <v/>
      </c>
      <c r="DB30" s="586" t="str">
        <f t="shared" si="55"/>
        <v/>
      </c>
      <c r="DC30" s="586" t="str">
        <f t="shared" si="56"/>
        <v/>
      </c>
      <c r="DD30" s="586" t="str">
        <f t="shared" si="57"/>
        <v/>
      </c>
      <c r="DE30" s="598" t="str">
        <f t="shared" si="58"/>
        <v/>
      </c>
      <c r="DF30" s="595" t="str">
        <f t="shared" si="59"/>
        <v/>
      </c>
      <c r="DG30" s="490">
        <f t="shared" si="60"/>
        <v>0</v>
      </c>
      <c r="DH30" s="566" t="str">
        <f t="shared" si="61"/>
        <v/>
      </c>
      <c r="DI30" s="169"/>
      <c r="DJ30" s="169" t="str">
        <f t="shared" si="87"/>
        <v/>
      </c>
      <c r="DK30" s="234" t="str">
        <f t="shared" si="63"/>
        <v/>
      </c>
      <c r="DL30" s="235" t="str">
        <f t="shared" si="64"/>
        <v/>
      </c>
      <c r="DM30" s="235" t="str">
        <f t="shared" si="65"/>
        <v/>
      </c>
      <c r="DN30" s="235" t="str">
        <f t="shared" si="66"/>
        <v/>
      </c>
      <c r="DO30" s="235" t="str">
        <f t="shared" si="67"/>
        <v/>
      </c>
      <c r="DP30" s="235" t="str">
        <f t="shared" si="68"/>
        <v/>
      </c>
      <c r="DQ30" s="235" t="str">
        <f t="shared" si="69"/>
        <v/>
      </c>
      <c r="DR30" s="235" t="str">
        <f t="shared" si="70"/>
        <v/>
      </c>
      <c r="DS30" s="235" t="str">
        <f t="shared" si="71"/>
        <v/>
      </c>
      <c r="DT30" s="235" t="str">
        <f t="shared" si="72"/>
        <v/>
      </c>
      <c r="DU30" s="236" t="str">
        <f t="shared" si="73"/>
        <v xml:space="preserve">Sangat terbiasa dalam hal </v>
      </c>
      <c r="DV30" s="491" t="str">
        <f t="shared" si="74"/>
        <v xml:space="preserve">. </v>
      </c>
      <c r="DW30" s="237" t="b">
        <f t="shared" si="88"/>
        <v>0</v>
      </c>
      <c r="DX30" s="238" t="str">
        <f t="shared" si="89"/>
        <v/>
      </c>
      <c r="DY30" s="238" t="str">
        <f t="shared" si="90"/>
        <v/>
      </c>
      <c r="DZ30" s="238" t="str">
        <f t="shared" si="91"/>
        <v/>
      </c>
      <c r="EA30" s="238" t="str">
        <f t="shared" si="92"/>
        <v/>
      </c>
      <c r="EB30" s="238" t="str">
        <f t="shared" si="93"/>
        <v/>
      </c>
      <c r="EC30" s="238" t="str">
        <f t="shared" si="94"/>
        <v/>
      </c>
      <c r="ED30" s="238" t="str">
        <f t="shared" si="95"/>
        <v/>
      </c>
      <c r="EE30" s="238" t="str">
        <f t="shared" si="96"/>
        <v/>
      </c>
      <c r="EF30" s="238" t="str">
        <f t="shared" si="97"/>
        <v/>
      </c>
      <c r="EG30" s="238" t="str">
        <f t="shared" si="98"/>
        <v/>
      </c>
      <c r="EH30" s="239" t="str">
        <f t="shared" si="77"/>
        <v xml:space="preserve">Sudah terbiasa dalam hal </v>
      </c>
      <c r="EI30" s="241" t="str">
        <f t="shared" si="78"/>
        <v xml:space="preserve">. </v>
      </c>
      <c r="EJ30" s="240" t="b">
        <f t="shared" si="99"/>
        <v>0</v>
      </c>
      <c r="EK30" s="241" t="str">
        <f t="shared" si="100"/>
        <v/>
      </c>
      <c r="EL30" s="241" t="str">
        <f t="shared" si="101"/>
        <v/>
      </c>
      <c r="EM30" s="241" t="str">
        <f t="shared" si="102"/>
        <v/>
      </c>
      <c r="EN30" s="241" t="str">
        <f t="shared" si="103"/>
        <v/>
      </c>
      <c r="EO30" s="241" t="str">
        <f t="shared" si="104"/>
        <v/>
      </c>
      <c r="EP30" s="241" t="str">
        <f t="shared" si="105"/>
        <v/>
      </c>
      <c r="EQ30" s="241" t="str">
        <f t="shared" si="106"/>
        <v/>
      </c>
      <c r="ER30" s="241" t="str">
        <f t="shared" si="107"/>
        <v/>
      </c>
      <c r="ES30" s="241" t="str">
        <f t="shared" si="108"/>
        <v/>
      </c>
      <c r="ET30" s="241" t="str">
        <f t="shared" si="109"/>
        <v/>
      </c>
      <c r="EU30" s="242" t="str">
        <f t="shared" si="81"/>
        <v xml:space="preserve">Perlu dibiasakan untuk </v>
      </c>
      <c r="EV30" s="242" t="str">
        <f t="shared" si="82"/>
        <v>.</v>
      </c>
      <c r="EW30" s="243" t="b">
        <f t="shared" si="110"/>
        <v>0</v>
      </c>
      <c r="EX30" s="242" t="str">
        <f t="shared" si="111"/>
        <v/>
      </c>
      <c r="EY30" s="242" t="str">
        <f t="shared" si="112"/>
        <v/>
      </c>
      <c r="EZ30" s="242" t="str">
        <f t="shared" si="113"/>
        <v/>
      </c>
      <c r="FA30" s="242" t="str">
        <f t="shared" si="114"/>
        <v/>
      </c>
      <c r="FB30" s="242" t="str">
        <f t="shared" si="115"/>
        <v/>
      </c>
      <c r="FC30" s="242" t="str">
        <f t="shared" si="116"/>
        <v/>
      </c>
      <c r="FD30" s="242" t="str">
        <f t="shared" si="117"/>
        <v/>
      </c>
      <c r="FE30" s="242" t="str">
        <f t="shared" si="118"/>
        <v/>
      </c>
      <c r="FF30" s="242" t="str">
        <f t="shared" si="119"/>
        <v/>
      </c>
      <c r="FG30" s="242" t="str">
        <f t="shared" si="120"/>
        <v/>
      </c>
      <c r="FH30" s="171" t="str">
        <f t="shared" si="85"/>
        <v>Sangat terbiasa dalam hal . Sudah terbiasa dalam hal . Perlu dibiasakan untuk .</v>
      </c>
      <c r="FI30" s="175" t="str">
        <f t="shared" si="121"/>
        <v>Sangat terbiasa dalam hal . Sudah terbiasa dalam hal . Perlu dibiasakan untuk .</v>
      </c>
    </row>
    <row r="31" spans="1:165" ht="16.5" customHeight="1" thickBot="1">
      <c r="A31" s="46">
        <v>23</v>
      </c>
      <c r="B31" s="85" t="str">
        <f>'Identitas Siswa'!B30</f>
        <v>1413333</v>
      </c>
      <c r="C31" s="50" t="str">
        <f>'Identitas Siswa'!D30</f>
        <v>Nur Khofifah</v>
      </c>
      <c r="D31" s="572"/>
      <c r="E31" s="573"/>
      <c r="F31" s="573"/>
      <c r="G31" s="573"/>
      <c r="H31" s="574"/>
      <c r="I31" s="572"/>
      <c r="J31" s="573"/>
      <c r="K31" s="573"/>
      <c r="L31" s="573"/>
      <c r="M31" s="574"/>
      <c r="N31" s="572"/>
      <c r="O31" s="573"/>
      <c r="P31" s="573"/>
      <c r="Q31" s="573"/>
      <c r="R31" s="574"/>
      <c r="S31" s="572"/>
      <c r="T31" s="573"/>
      <c r="U31" s="573"/>
      <c r="V31" s="573"/>
      <c r="W31" s="574"/>
      <c r="X31" s="572"/>
      <c r="Y31" s="573"/>
      <c r="Z31" s="573"/>
      <c r="AA31" s="573"/>
      <c r="AB31" s="574"/>
      <c r="AC31" s="572"/>
      <c r="AD31" s="573"/>
      <c r="AE31" s="573"/>
      <c r="AF31" s="573"/>
      <c r="AG31" s="574"/>
      <c r="AH31" s="572"/>
      <c r="AI31" s="573"/>
      <c r="AJ31" s="573"/>
      <c r="AK31" s="573"/>
      <c r="AL31" s="574"/>
      <c r="AM31" s="572"/>
      <c r="AN31" s="573"/>
      <c r="AO31" s="573"/>
      <c r="AP31" s="573"/>
      <c r="AQ31" s="574"/>
      <c r="AR31" s="572"/>
      <c r="AS31" s="573"/>
      <c r="AT31" s="573"/>
      <c r="AU31" s="573"/>
      <c r="AV31" s="574"/>
      <c r="AW31" s="572"/>
      <c r="AX31" s="573"/>
      <c r="AY31" s="573"/>
      <c r="AZ31" s="573"/>
      <c r="BA31" s="591"/>
      <c r="BB31" s="572">
        <f t="shared" si="0"/>
        <v>0</v>
      </c>
      <c r="BC31" s="573">
        <f t="shared" si="5"/>
        <v>0</v>
      </c>
      <c r="BD31" s="573">
        <f t="shared" si="6"/>
        <v>0</v>
      </c>
      <c r="BE31" s="574">
        <f t="shared" si="7"/>
        <v>0</v>
      </c>
      <c r="BF31" s="732" t="str">
        <f t="shared" si="8"/>
        <v/>
      </c>
      <c r="BG31" s="581" t="str">
        <f t="shared" si="9"/>
        <v/>
      </c>
      <c r="BH31" s="583" t="str">
        <f>IF(BF31="","",IF(BF31&gt;=Menu!$D$26,"T","TT"))</f>
        <v/>
      </c>
      <c r="BI31" s="572">
        <f t="shared" si="10"/>
        <v>0</v>
      </c>
      <c r="BJ31" s="573">
        <f t="shared" si="11"/>
        <v>0</v>
      </c>
      <c r="BK31" s="573">
        <f t="shared" si="12"/>
        <v>0</v>
      </c>
      <c r="BL31" s="574">
        <f t="shared" si="13"/>
        <v>0</v>
      </c>
      <c r="BM31" s="572">
        <f t="shared" si="14"/>
        <v>0</v>
      </c>
      <c r="BN31" s="573">
        <f t="shared" si="15"/>
        <v>0</v>
      </c>
      <c r="BO31" s="573">
        <f t="shared" si="16"/>
        <v>0</v>
      </c>
      <c r="BP31" s="574">
        <f t="shared" si="17"/>
        <v>0</v>
      </c>
      <c r="BQ31" s="572">
        <f t="shared" si="18"/>
        <v>0</v>
      </c>
      <c r="BR31" s="573">
        <f t="shared" si="19"/>
        <v>0</v>
      </c>
      <c r="BS31" s="573">
        <f t="shared" si="20"/>
        <v>0</v>
      </c>
      <c r="BT31" s="574">
        <f t="shared" si="21"/>
        <v>0</v>
      </c>
      <c r="BU31" s="572">
        <f t="shared" si="22"/>
        <v>0</v>
      </c>
      <c r="BV31" s="573">
        <f t="shared" si="23"/>
        <v>0</v>
      </c>
      <c r="BW31" s="573">
        <f t="shared" si="24"/>
        <v>0</v>
      </c>
      <c r="BX31" s="574">
        <f t="shared" si="25"/>
        <v>0</v>
      </c>
      <c r="BY31" s="572">
        <f t="shared" si="26"/>
        <v>0</v>
      </c>
      <c r="BZ31" s="573">
        <f t="shared" si="27"/>
        <v>0</v>
      </c>
      <c r="CA31" s="573">
        <f t="shared" si="28"/>
        <v>0</v>
      </c>
      <c r="CB31" s="574">
        <f t="shared" si="29"/>
        <v>0</v>
      </c>
      <c r="CC31" s="572">
        <f t="shared" si="30"/>
        <v>0</v>
      </c>
      <c r="CD31" s="573">
        <f t="shared" si="31"/>
        <v>0</v>
      </c>
      <c r="CE31" s="573">
        <f t="shared" si="32"/>
        <v>0</v>
      </c>
      <c r="CF31" s="574">
        <f t="shared" si="33"/>
        <v>0</v>
      </c>
      <c r="CG31" s="572">
        <f t="shared" si="34"/>
        <v>0</v>
      </c>
      <c r="CH31" s="573">
        <f t="shared" si="35"/>
        <v>0</v>
      </c>
      <c r="CI31" s="573">
        <f t="shared" si="36"/>
        <v>0</v>
      </c>
      <c r="CJ31" s="574">
        <f t="shared" si="37"/>
        <v>0</v>
      </c>
      <c r="CK31" s="572">
        <f t="shared" si="38"/>
        <v>0</v>
      </c>
      <c r="CL31" s="573">
        <f t="shared" si="39"/>
        <v>0</v>
      </c>
      <c r="CM31" s="573">
        <f t="shared" si="40"/>
        <v>0</v>
      </c>
      <c r="CN31" s="574">
        <f t="shared" si="41"/>
        <v>0</v>
      </c>
      <c r="CO31" s="572">
        <f t="shared" si="42"/>
        <v>0</v>
      </c>
      <c r="CP31" s="573">
        <f t="shared" si="43"/>
        <v>0</v>
      </c>
      <c r="CQ31" s="573">
        <f t="shared" si="44"/>
        <v>0</v>
      </c>
      <c r="CR31" s="574">
        <f t="shared" si="45"/>
        <v>0</v>
      </c>
      <c r="CS31" s="572">
        <f t="shared" si="46"/>
        <v>0</v>
      </c>
      <c r="CT31" s="573">
        <f t="shared" si="47"/>
        <v>0</v>
      </c>
      <c r="CU31" s="573">
        <f t="shared" si="48"/>
        <v>0</v>
      </c>
      <c r="CV31" s="591">
        <f t="shared" si="49"/>
        <v>0</v>
      </c>
      <c r="CW31" s="589" t="str">
        <f t="shared" si="50"/>
        <v/>
      </c>
      <c r="CX31" s="586" t="str">
        <f t="shared" si="51"/>
        <v/>
      </c>
      <c r="CY31" s="586" t="str">
        <f t="shared" si="52"/>
        <v/>
      </c>
      <c r="CZ31" s="586" t="str">
        <f t="shared" si="53"/>
        <v/>
      </c>
      <c r="DA31" s="586" t="str">
        <f t="shared" si="54"/>
        <v/>
      </c>
      <c r="DB31" s="586" t="str">
        <f t="shared" si="55"/>
        <v/>
      </c>
      <c r="DC31" s="586" t="str">
        <f t="shared" si="56"/>
        <v/>
      </c>
      <c r="DD31" s="586" t="str">
        <f t="shared" si="57"/>
        <v/>
      </c>
      <c r="DE31" s="598" t="str">
        <f t="shared" si="58"/>
        <v/>
      </c>
      <c r="DF31" s="595" t="str">
        <f t="shared" si="59"/>
        <v/>
      </c>
      <c r="DG31" s="490">
        <f t="shared" si="60"/>
        <v>0</v>
      </c>
      <c r="DH31" s="566" t="str">
        <f t="shared" si="61"/>
        <v/>
      </c>
      <c r="DI31" s="169"/>
      <c r="DJ31" s="169" t="str">
        <f t="shared" si="87"/>
        <v/>
      </c>
      <c r="DK31" s="234" t="str">
        <f t="shared" si="63"/>
        <v/>
      </c>
      <c r="DL31" s="235" t="str">
        <f t="shared" si="64"/>
        <v/>
      </c>
      <c r="DM31" s="235" t="str">
        <f t="shared" si="65"/>
        <v/>
      </c>
      <c r="DN31" s="235" t="str">
        <f t="shared" si="66"/>
        <v/>
      </c>
      <c r="DO31" s="235" t="str">
        <f t="shared" si="67"/>
        <v/>
      </c>
      <c r="DP31" s="235" t="str">
        <f t="shared" si="68"/>
        <v/>
      </c>
      <c r="DQ31" s="235" t="str">
        <f t="shared" si="69"/>
        <v/>
      </c>
      <c r="DR31" s="235" t="str">
        <f t="shared" si="70"/>
        <v/>
      </c>
      <c r="DS31" s="235" t="str">
        <f t="shared" si="71"/>
        <v/>
      </c>
      <c r="DT31" s="235" t="str">
        <f t="shared" si="72"/>
        <v/>
      </c>
      <c r="DU31" s="236" t="str">
        <f t="shared" si="73"/>
        <v xml:space="preserve">Sangat terbiasa dalam hal </v>
      </c>
      <c r="DV31" s="491" t="str">
        <f t="shared" si="74"/>
        <v xml:space="preserve">. </v>
      </c>
      <c r="DW31" s="237" t="b">
        <f t="shared" si="88"/>
        <v>0</v>
      </c>
      <c r="DX31" s="238" t="str">
        <f t="shared" si="89"/>
        <v/>
      </c>
      <c r="DY31" s="238" t="str">
        <f t="shared" si="90"/>
        <v/>
      </c>
      <c r="DZ31" s="238" t="str">
        <f t="shared" si="91"/>
        <v/>
      </c>
      <c r="EA31" s="238" t="str">
        <f t="shared" si="92"/>
        <v/>
      </c>
      <c r="EB31" s="238" t="str">
        <f t="shared" si="93"/>
        <v/>
      </c>
      <c r="EC31" s="238" t="str">
        <f t="shared" si="94"/>
        <v/>
      </c>
      <c r="ED31" s="238" t="str">
        <f t="shared" si="95"/>
        <v/>
      </c>
      <c r="EE31" s="238" t="str">
        <f t="shared" si="96"/>
        <v/>
      </c>
      <c r="EF31" s="238" t="str">
        <f t="shared" si="97"/>
        <v/>
      </c>
      <c r="EG31" s="238" t="str">
        <f t="shared" si="98"/>
        <v/>
      </c>
      <c r="EH31" s="239" t="str">
        <f t="shared" si="77"/>
        <v xml:space="preserve">Sudah terbiasa dalam hal </v>
      </c>
      <c r="EI31" s="241" t="str">
        <f t="shared" si="78"/>
        <v xml:space="preserve">. </v>
      </c>
      <c r="EJ31" s="240" t="b">
        <f t="shared" si="99"/>
        <v>0</v>
      </c>
      <c r="EK31" s="241" t="str">
        <f t="shared" si="100"/>
        <v/>
      </c>
      <c r="EL31" s="241" t="str">
        <f t="shared" si="101"/>
        <v/>
      </c>
      <c r="EM31" s="241" t="str">
        <f t="shared" si="102"/>
        <v/>
      </c>
      <c r="EN31" s="241" t="str">
        <f t="shared" si="103"/>
        <v/>
      </c>
      <c r="EO31" s="241" t="str">
        <f t="shared" si="104"/>
        <v/>
      </c>
      <c r="EP31" s="241" t="str">
        <f t="shared" si="105"/>
        <v/>
      </c>
      <c r="EQ31" s="241" t="str">
        <f t="shared" si="106"/>
        <v/>
      </c>
      <c r="ER31" s="241" t="str">
        <f t="shared" si="107"/>
        <v/>
      </c>
      <c r="ES31" s="241" t="str">
        <f t="shared" si="108"/>
        <v/>
      </c>
      <c r="ET31" s="241" t="str">
        <f t="shared" si="109"/>
        <v/>
      </c>
      <c r="EU31" s="242" t="str">
        <f t="shared" si="81"/>
        <v xml:space="preserve">Perlu dibiasakan untuk </v>
      </c>
      <c r="EV31" s="242" t="str">
        <f t="shared" si="82"/>
        <v>.</v>
      </c>
      <c r="EW31" s="243" t="b">
        <f t="shared" si="110"/>
        <v>0</v>
      </c>
      <c r="EX31" s="242" t="str">
        <f t="shared" si="111"/>
        <v/>
      </c>
      <c r="EY31" s="242" t="str">
        <f t="shared" si="112"/>
        <v/>
      </c>
      <c r="EZ31" s="242" t="str">
        <f t="shared" si="113"/>
        <v/>
      </c>
      <c r="FA31" s="242" t="str">
        <f t="shared" si="114"/>
        <v/>
      </c>
      <c r="FB31" s="242" t="str">
        <f t="shared" si="115"/>
        <v/>
      </c>
      <c r="FC31" s="242" t="str">
        <f t="shared" si="116"/>
        <v/>
      </c>
      <c r="FD31" s="242" t="str">
        <f t="shared" si="117"/>
        <v/>
      </c>
      <c r="FE31" s="242" t="str">
        <f t="shared" si="118"/>
        <v/>
      </c>
      <c r="FF31" s="242" t="str">
        <f t="shared" si="119"/>
        <v/>
      </c>
      <c r="FG31" s="242" t="str">
        <f t="shared" si="120"/>
        <v/>
      </c>
      <c r="FH31" s="171" t="str">
        <f t="shared" si="85"/>
        <v>Sangat terbiasa dalam hal . Sudah terbiasa dalam hal . Perlu dibiasakan untuk .</v>
      </c>
      <c r="FI31" s="175" t="str">
        <f t="shared" si="121"/>
        <v>Sangat terbiasa dalam hal . Sudah terbiasa dalam hal . Perlu dibiasakan untuk .</v>
      </c>
    </row>
    <row r="32" spans="1:165" ht="16.5" customHeight="1" thickBot="1">
      <c r="A32" s="46">
        <v>24</v>
      </c>
      <c r="B32" s="85" t="str">
        <f>'Identitas Siswa'!B31</f>
        <v>1413337</v>
      </c>
      <c r="C32" s="50" t="str">
        <f>'Identitas Siswa'!D31</f>
        <v>Pahmi Prasetya Rahman</v>
      </c>
      <c r="D32" s="572"/>
      <c r="E32" s="573"/>
      <c r="F32" s="573"/>
      <c r="G32" s="573"/>
      <c r="H32" s="574"/>
      <c r="I32" s="572"/>
      <c r="J32" s="573"/>
      <c r="K32" s="573"/>
      <c r="L32" s="573"/>
      <c r="M32" s="574"/>
      <c r="N32" s="572"/>
      <c r="O32" s="573"/>
      <c r="P32" s="573"/>
      <c r="Q32" s="573"/>
      <c r="R32" s="574"/>
      <c r="S32" s="572"/>
      <c r="T32" s="573"/>
      <c r="U32" s="573"/>
      <c r="V32" s="573"/>
      <c r="W32" s="574"/>
      <c r="X32" s="572"/>
      <c r="Y32" s="573"/>
      <c r="Z32" s="573"/>
      <c r="AA32" s="573"/>
      <c r="AB32" s="574"/>
      <c r="AC32" s="572"/>
      <c r="AD32" s="573"/>
      <c r="AE32" s="573"/>
      <c r="AF32" s="573"/>
      <c r="AG32" s="574"/>
      <c r="AH32" s="572"/>
      <c r="AI32" s="573"/>
      <c r="AJ32" s="573"/>
      <c r="AK32" s="573"/>
      <c r="AL32" s="574"/>
      <c r="AM32" s="572"/>
      <c r="AN32" s="573"/>
      <c r="AO32" s="573"/>
      <c r="AP32" s="573"/>
      <c r="AQ32" s="574"/>
      <c r="AR32" s="572"/>
      <c r="AS32" s="573"/>
      <c r="AT32" s="573"/>
      <c r="AU32" s="573"/>
      <c r="AV32" s="574"/>
      <c r="AW32" s="572"/>
      <c r="AX32" s="573"/>
      <c r="AY32" s="573"/>
      <c r="AZ32" s="573"/>
      <c r="BA32" s="591"/>
      <c r="BB32" s="572">
        <f t="shared" si="0"/>
        <v>0</v>
      </c>
      <c r="BC32" s="573">
        <f t="shared" si="5"/>
        <v>0</v>
      </c>
      <c r="BD32" s="573">
        <f t="shared" si="6"/>
        <v>0</v>
      </c>
      <c r="BE32" s="574">
        <f t="shared" si="7"/>
        <v>0</v>
      </c>
      <c r="BF32" s="732" t="str">
        <f t="shared" si="8"/>
        <v/>
      </c>
      <c r="BG32" s="581" t="str">
        <f t="shared" si="9"/>
        <v/>
      </c>
      <c r="BH32" s="583" t="str">
        <f>IF(BF32="","",IF(BF32&gt;=Menu!$D$26,"T","TT"))</f>
        <v/>
      </c>
      <c r="BI32" s="572">
        <f t="shared" si="10"/>
        <v>0</v>
      </c>
      <c r="BJ32" s="573">
        <f t="shared" si="11"/>
        <v>0</v>
      </c>
      <c r="BK32" s="573">
        <f t="shared" si="12"/>
        <v>0</v>
      </c>
      <c r="BL32" s="574">
        <f t="shared" si="13"/>
        <v>0</v>
      </c>
      <c r="BM32" s="572">
        <f t="shared" si="14"/>
        <v>0</v>
      </c>
      <c r="BN32" s="573">
        <f t="shared" si="15"/>
        <v>0</v>
      </c>
      <c r="BO32" s="573">
        <f t="shared" si="16"/>
        <v>0</v>
      </c>
      <c r="BP32" s="574">
        <f t="shared" si="17"/>
        <v>0</v>
      </c>
      <c r="BQ32" s="572">
        <f t="shared" si="18"/>
        <v>0</v>
      </c>
      <c r="BR32" s="573">
        <f t="shared" si="19"/>
        <v>0</v>
      </c>
      <c r="BS32" s="573">
        <f t="shared" si="20"/>
        <v>0</v>
      </c>
      <c r="BT32" s="574">
        <f t="shared" si="21"/>
        <v>0</v>
      </c>
      <c r="BU32" s="572">
        <f t="shared" si="22"/>
        <v>0</v>
      </c>
      <c r="BV32" s="573">
        <f t="shared" si="23"/>
        <v>0</v>
      </c>
      <c r="BW32" s="573">
        <f t="shared" si="24"/>
        <v>0</v>
      </c>
      <c r="BX32" s="574">
        <f t="shared" si="25"/>
        <v>0</v>
      </c>
      <c r="BY32" s="572">
        <f t="shared" si="26"/>
        <v>0</v>
      </c>
      <c r="BZ32" s="573">
        <f t="shared" si="27"/>
        <v>0</v>
      </c>
      <c r="CA32" s="573">
        <f t="shared" si="28"/>
        <v>0</v>
      </c>
      <c r="CB32" s="574">
        <f t="shared" si="29"/>
        <v>0</v>
      </c>
      <c r="CC32" s="572">
        <f t="shared" si="30"/>
        <v>0</v>
      </c>
      <c r="CD32" s="573">
        <f t="shared" si="31"/>
        <v>0</v>
      </c>
      <c r="CE32" s="573">
        <f t="shared" si="32"/>
        <v>0</v>
      </c>
      <c r="CF32" s="574">
        <f t="shared" si="33"/>
        <v>0</v>
      </c>
      <c r="CG32" s="572">
        <f t="shared" si="34"/>
        <v>0</v>
      </c>
      <c r="CH32" s="573">
        <f t="shared" si="35"/>
        <v>0</v>
      </c>
      <c r="CI32" s="573">
        <f t="shared" si="36"/>
        <v>0</v>
      </c>
      <c r="CJ32" s="574">
        <f t="shared" si="37"/>
        <v>0</v>
      </c>
      <c r="CK32" s="572">
        <f t="shared" si="38"/>
        <v>0</v>
      </c>
      <c r="CL32" s="573">
        <f t="shared" si="39"/>
        <v>0</v>
      </c>
      <c r="CM32" s="573">
        <f t="shared" si="40"/>
        <v>0</v>
      </c>
      <c r="CN32" s="574">
        <f t="shared" si="41"/>
        <v>0</v>
      </c>
      <c r="CO32" s="572">
        <f t="shared" si="42"/>
        <v>0</v>
      </c>
      <c r="CP32" s="573">
        <f t="shared" si="43"/>
        <v>0</v>
      </c>
      <c r="CQ32" s="573">
        <f t="shared" si="44"/>
        <v>0</v>
      </c>
      <c r="CR32" s="574">
        <f t="shared" si="45"/>
        <v>0</v>
      </c>
      <c r="CS32" s="572">
        <f t="shared" si="46"/>
        <v>0</v>
      </c>
      <c r="CT32" s="573">
        <f t="shared" si="47"/>
        <v>0</v>
      </c>
      <c r="CU32" s="573">
        <f t="shared" si="48"/>
        <v>0</v>
      </c>
      <c r="CV32" s="591">
        <f t="shared" si="49"/>
        <v>0</v>
      </c>
      <c r="CW32" s="589" t="str">
        <f t="shared" si="50"/>
        <v/>
      </c>
      <c r="CX32" s="586" t="str">
        <f t="shared" si="51"/>
        <v/>
      </c>
      <c r="CY32" s="586" t="str">
        <f t="shared" si="52"/>
        <v/>
      </c>
      <c r="CZ32" s="586" t="str">
        <f t="shared" si="53"/>
        <v/>
      </c>
      <c r="DA32" s="586" t="str">
        <f t="shared" si="54"/>
        <v/>
      </c>
      <c r="DB32" s="586" t="str">
        <f t="shared" si="55"/>
        <v/>
      </c>
      <c r="DC32" s="586" t="str">
        <f t="shared" si="56"/>
        <v/>
      </c>
      <c r="DD32" s="586" t="str">
        <f t="shared" si="57"/>
        <v/>
      </c>
      <c r="DE32" s="598" t="str">
        <f t="shared" si="58"/>
        <v/>
      </c>
      <c r="DF32" s="595" t="str">
        <f t="shared" si="59"/>
        <v/>
      </c>
      <c r="DG32" s="490">
        <f t="shared" si="60"/>
        <v>0</v>
      </c>
      <c r="DH32" s="566" t="str">
        <f t="shared" si="61"/>
        <v/>
      </c>
      <c r="DI32" s="169"/>
      <c r="DJ32" s="169" t="str">
        <f t="shared" si="87"/>
        <v/>
      </c>
      <c r="DK32" s="234" t="str">
        <f t="shared" si="63"/>
        <v/>
      </c>
      <c r="DL32" s="235" t="str">
        <f t="shared" si="64"/>
        <v/>
      </c>
      <c r="DM32" s="235" t="str">
        <f t="shared" si="65"/>
        <v/>
      </c>
      <c r="DN32" s="235" t="str">
        <f t="shared" si="66"/>
        <v/>
      </c>
      <c r="DO32" s="235" t="str">
        <f t="shared" si="67"/>
        <v/>
      </c>
      <c r="DP32" s="235" t="str">
        <f t="shared" si="68"/>
        <v/>
      </c>
      <c r="DQ32" s="235" t="str">
        <f t="shared" si="69"/>
        <v/>
      </c>
      <c r="DR32" s="235" t="str">
        <f t="shared" si="70"/>
        <v/>
      </c>
      <c r="DS32" s="235" t="str">
        <f t="shared" si="71"/>
        <v/>
      </c>
      <c r="DT32" s="235" t="str">
        <f t="shared" si="72"/>
        <v/>
      </c>
      <c r="DU32" s="236" t="str">
        <f t="shared" si="73"/>
        <v xml:space="preserve">Sangat terbiasa dalam hal </v>
      </c>
      <c r="DV32" s="491" t="str">
        <f t="shared" si="74"/>
        <v xml:space="preserve">. </v>
      </c>
      <c r="DW32" s="237" t="b">
        <f t="shared" si="88"/>
        <v>0</v>
      </c>
      <c r="DX32" s="238" t="str">
        <f t="shared" si="89"/>
        <v/>
      </c>
      <c r="DY32" s="238" t="str">
        <f t="shared" si="90"/>
        <v/>
      </c>
      <c r="DZ32" s="238" t="str">
        <f t="shared" si="91"/>
        <v/>
      </c>
      <c r="EA32" s="238" t="str">
        <f t="shared" si="92"/>
        <v/>
      </c>
      <c r="EB32" s="238" t="str">
        <f t="shared" si="93"/>
        <v/>
      </c>
      <c r="EC32" s="238" t="str">
        <f t="shared" si="94"/>
        <v/>
      </c>
      <c r="ED32" s="238" t="str">
        <f t="shared" si="95"/>
        <v/>
      </c>
      <c r="EE32" s="238" t="str">
        <f t="shared" si="96"/>
        <v/>
      </c>
      <c r="EF32" s="238" t="str">
        <f t="shared" si="97"/>
        <v/>
      </c>
      <c r="EG32" s="238" t="str">
        <f t="shared" si="98"/>
        <v/>
      </c>
      <c r="EH32" s="239" t="str">
        <f t="shared" si="77"/>
        <v xml:space="preserve">Sudah terbiasa dalam hal </v>
      </c>
      <c r="EI32" s="241" t="str">
        <f t="shared" si="78"/>
        <v xml:space="preserve">. </v>
      </c>
      <c r="EJ32" s="240" t="b">
        <f t="shared" si="99"/>
        <v>0</v>
      </c>
      <c r="EK32" s="241" t="str">
        <f t="shared" si="100"/>
        <v/>
      </c>
      <c r="EL32" s="241" t="str">
        <f t="shared" si="101"/>
        <v/>
      </c>
      <c r="EM32" s="241" t="str">
        <f t="shared" si="102"/>
        <v/>
      </c>
      <c r="EN32" s="241" t="str">
        <f t="shared" si="103"/>
        <v/>
      </c>
      <c r="EO32" s="241" t="str">
        <f t="shared" si="104"/>
        <v/>
      </c>
      <c r="EP32" s="241" t="str">
        <f t="shared" si="105"/>
        <v/>
      </c>
      <c r="EQ32" s="241" t="str">
        <f t="shared" si="106"/>
        <v/>
      </c>
      <c r="ER32" s="241" t="str">
        <f t="shared" si="107"/>
        <v/>
      </c>
      <c r="ES32" s="241" t="str">
        <f t="shared" si="108"/>
        <v/>
      </c>
      <c r="ET32" s="241" t="str">
        <f t="shared" si="109"/>
        <v/>
      </c>
      <c r="EU32" s="242" t="str">
        <f t="shared" si="81"/>
        <v xml:space="preserve">Perlu dibiasakan untuk </v>
      </c>
      <c r="EV32" s="242" t="str">
        <f t="shared" si="82"/>
        <v>.</v>
      </c>
      <c r="EW32" s="243" t="b">
        <f t="shared" si="110"/>
        <v>0</v>
      </c>
      <c r="EX32" s="242" t="str">
        <f t="shared" si="111"/>
        <v/>
      </c>
      <c r="EY32" s="242" t="str">
        <f t="shared" si="112"/>
        <v/>
      </c>
      <c r="EZ32" s="242" t="str">
        <f t="shared" si="113"/>
        <v/>
      </c>
      <c r="FA32" s="242" t="str">
        <f t="shared" si="114"/>
        <v/>
      </c>
      <c r="FB32" s="242" t="str">
        <f t="shared" si="115"/>
        <v/>
      </c>
      <c r="FC32" s="242" t="str">
        <f t="shared" si="116"/>
        <v/>
      </c>
      <c r="FD32" s="242" t="str">
        <f t="shared" si="117"/>
        <v/>
      </c>
      <c r="FE32" s="242" t="str">
        <f t="shared" si="118"/>
        <v/>
      </c>
      <c r="FF32" s="242" t="str">
        <f t="shared" si="119"/>
        <v/>
      </c>
      <c r="FG32" s="242" t="str">
        <f t="shared" si="120"/>
        <v/>
      </c>
      <c r="FH32" s="171" t="str">
        <f t="shared" si="85"/>
        <v>Sangat terbiasa dalam hal . Sudah terbiasa dalam hal . Perlu dibiasakan untuk .</v>
      </c>
      <c r="FI32" s="175" t="str">
        <f t="shared" si="121"/>
        <v>Sangat terbiasa dalam hal . Sudah terbiasa dalam hal . Perlu dibiasakan untuk .</v>
      </c>
    </row>
    <row r="33" spans="1:165" ht="16.5" customHeight="1" thickBot="1">
      <c r="A33" s="46">
        <v>25</v>
      </c>
      <c r="B33" s="85" t="str">
        <f>'Identitas Siswa'!B32</f>
        <v>1413348</v>
      </c>
      <c r="C33" s="50" t="str">
        <f>'Identitas Siswa'!D32</f>
        <v>Raihana Kartika Sari</v>
      </c>
      <c r="D33" s="572"/>
      <c r="E33" s="573"/>
      <c r="F33" s="573"/>
      <c r="G33" s="573"/>
      <c r="H33" s="574"/>
      <c r="I33" s="572"/>
      <c r="J33" s="573"/>
      <c r="K33" s="573"/>
      <c r="L33" s="573"/>
      <c r="M33" s="574"/>
      <c r="N33" s="572"/>
      <c r="O33" s="573"/>
      <c r="P33" s="573"/>
      <c r="Q33" s="573"/>
      <c r="R33" s="574"/>
      <c r="S33" s="572"/>
      <c r="T33" s="573"/>
      <c r="U33" s="573"/>
      <c r="V33" s="573"/>
      <c r="W33" s="574"/>
      <c r="X33" s="572"/>
      <c r="Y33" s="573"/>
      <c r="Z33" s="573"/>
      <c r="AA33" s="573"/>
      <c r="AB33" s="574"/>
      <c r="AC33" s="572"/>
      <c r="AD33" s="573"/>
      <c r="AE33" s="573"/>
      <c r="AF33" s="573"/>
      <c r="AG33" s="574"/>
      <c r="AH33" s="572"/>
      <c r="AI33" s="573"/>
      <c r="AJ33" s="573"/>
      <c r="AK33" s="573"/>
      <c r="AL33" s="574"/>
      <c r="AM33" s="572"/>
      <c r="AN33" s="573"/>
      <c r="AO33" s="573"/>
      <c r="AP33" s="573"/>
      <c r="AQ33" s="574"/>
      <c r="AR33" s="572"/>
      <c r="AS33" s="573"/>
      <c r="AT33" s="573"/>
      <c r="AU33" s="573"/>
      <c r="AV33" s="574"/>
      <c r="AW33" s="572"/>
      <c r="AX33" s="573"/>
      <c r="AY33" s="573"/>
      <c r="AZ33" s="573"/>
      <c r="BA33" s="591"/>
      <c r="BB33" s="572">
        <f t="shared" si="0"/>
        <v>0</v>
      </c>
      <c r="BC33" s="573">
        <f t="shared" si="5"/>
        <v>0</v>
      </c>
      <c r="BD33" s="573">
        <f t="shared" si="6"/>
        <v>0</v>
      </c>
      <c r="BE33" s="574">
        <f t="shared" si="7"/>
        <v>0</v>
      </c>
      <c r="BF33" s="732" t="str">
        <f t="shared" si="8"/>
        <v/>
      </c>
      <c r="BG33" s="581" t="str">
        <f t="shared" si="9"/>
        <v/>
      </c>
      <c r="BH33" s="583" t="str">
        <f>IF(BF33="","",IF(BF33&gt;=Menu!$D$26,"T","TT"))</f>
        <v/>
      </c>
      <c r="BI33" s="572">
        <f t="shared" si="10"/>
        <v>0</v>
      </c>
      <c r="BJ33" s="573">
        <f t="shared" si="11"/>
        <v>0</v>
      </c>
      <c r="BK33" s="573">
        <f t="shared" si="12"/>
        <v>0</v>
      </c>
      <c r="BL33" s="574">
        <f t="shared" si="13"/>
        <v>0</v>
      </c>
      <c r="BM33" s="572">
        <f t="shared" si="14"/>
        <v>0</v>
      </c>
      <c r="BN33" s="573">
        <f t="shared" si="15"/>
        <v>0</v>
      </c>
      <c r="BO33" s="573">
        <f t="shared" si="16"/>
        <v>0</v>
      </c>
      <c r="BP33" s="574">
        <f t="shared" si="17"/>
        <v>0</v>
      </c>
      <c r="BQ33" s="572">
        <f t="shared" si="18"/>
        <v>0</v>
      </c>
      <c r="BR33" s="573">
        <f t="shared" si="19"/>
        <v>0</v>
      </c>
      <c r="BS33" s="573">
        <f t="shared" si="20"/>
        <v>0</v>
      </c>
      <c r="BT33" s="574">
        <f t="shared" si="21"/>
        <v>0</v>
      </c>
      <c r="BU33" s="572">
        <f t="shared" si="22"/>
        <v>0</v>
      </c>
      <c r="BV33" s="573">
        <f t="shared" si="23"/>
        <v>0</v>
      </c>
      <c r="BW33" s="573">
        <f t="shared" si="24"/>
        <v>0</v>
      </c>
      <c r="BX33" s="574">
        <f t="shared" si="25"/>
        <v>0</v>
      </c>
      <c r="BY33" s="572">
        <f t="shared" si="26"/>
        <v>0</v>
      </c>
      <c r="BZ33" s="573">
        <f t="shared" si="27"/>
        <v>0</v>
      </c>
      <c r="CA33" s="573">
        <f t="shared" si="28"/>
        <v>0</v>
      </c>
      <c r="CB33" s="574">
        <f t="shared" si="29"/>
        <v>0</v>
      </c>
      <c r="CC33" s="572">
        <f t="shared" si="30"/>
        <v>0</v>
      </c>
      <c r="CD33" s="573">
        <f t="shared" si="31"/>
        <v>0</v>
      </c>
      <c r="CE33" s="573">
        <f t="shared" si="32"/>
        <v>0</v>
      </c>
      <c r="CF33" s="574">
        <f t="shared" si="33"/>
        <v>0</v>
      </c>
      <c r="CG33" s="572">
        <f t="shared" si="34"/>
        <v>0</v>
      </c>
      <c r="CH33" s="573">
        <f t="shared" si="35"/>
        <v>0</v>
      </c>
      <c r="CI33" s="573">
        <f t="shared" si="36"/>
        <v>0</v>
      </c>
      <c r="CJ33" s="574">
        <f t="shared" si="37"/>
        <v>0</v>
      </c>
      <c r="CK33" s="572">
        <f t="shared" si="38"/>
        <v>0</v>
      </c>
      <c r="CL33" s="573">
        <f t="shared" si="39"/>
        <v>0</v>
      </c>
      <c r="CM33" s="573">
        <f t="shared" si="40"/>
        <v>0</v>
      </c>
      <c r="CN33" s="574">
        <f t="shared" si="41"/>
        <v>0</v>
      </c>
      <c r="CO33" s="572">
        <f t="shared" si="42"/>
        <v>0</v>
      </c>
      <c r="CP33" s="573">
        <f t="shared" si="43"/>
        <v>0</v>
      </c>
      <c r="CQ33" s="573">
        <f t="shared" si="44"/>
        <v>0</v>
      </c>
      <c r="CR33" s="574">
        <f t="shared" si="45"/>
        <v>0</v>
      </c>
      <c r="CS33" s="572">
        <f t="shared" si="46"/>
        <v>0</v>
      </c>
      <c r="CT33" s="573">
        <f t="shared" si="47"/>
        <v>0</v>
      </c>
      <c r="CU33" s="573">
        <f t="shared" si="48"/>
        <v>0</v>
      </c>
      <c r="CV33" s="591">
        <f t="shared" si="49"/>
        <v>0</v>
      </c>
      <c r="CW33" s="589" t="str">
        <f t="shared" si="50"/>
        <v/>
      </c>
      <c r="CX33" s="586" t="str">
        <f t="shared" si="51"/>
        <v/>
      </c>
      <c r="CY33" s="586" t="str">
        <f t="shared" si="52"/>
        <v/>
      </c>
      <c r="CZ33" s="586" t="str">
        <f t="shared" si="53"/>
        <v/>
      </c>
      <c r="DA33" s="586" t="str">
        <f t="shared" si="54"/>
        <v/>
      </c>
      <c r="DB33" s="586" t="str">
        <f t="shared" si="55"/>
        <v/>
      </c>
      <c r="DC33" s="586" t="str">
        <f t="shared" si="56"/>
        <v/>
      </c>
      <c r="DD33" s="586" t="str">
        <f t="shared" si="57"/>
        <v/>
      </c>
      <c r="DE33" s="598" t="str">
        <f t="shared" si="58"/>
        <v/>
      </c>
      <c r="DF33" s="595" t="str">
        <f t="shared" si="59"/>
        <v/>
      </c>
      <c r="DG33" s="490">
        <f t="shared" si="60"/>
        <v>0</v>
      </c>
      <c r="DH33" s="566" t="str">
        <f t="shared" si="61"/>
        <v/>
      </c>
      <c r="DI33" s="169"/>
      <c r="DJ33" s="169" t="str">
        <f t="shared" si="87"/>
        <v/>
      </c>
      <c r="DK33" s="234" t="str">
        <f t="shared" si="63"/>
        <v/>
      </c>
      <c r="DL33" s="235" t="str">
        <f t="shared" si="64"/>
        <v/>
      </c>
      <c r="DM33" s="235" t="str">
        <f t="shared" si="65"/>
        <v/>
      </c>
      <c r="DN33" s="235" t="str">
        <f t="shared" si="66"/>
        <v/>
      </c>
      <c r="DO33" s="235" t="str">
        <f t="shared" si="67"/>
        <v/>
      </c>
      <c r="DP33" s="235" t="str">
        <f t="shared" si="68"/>
        <v/>
      </c>
      <c r="DQ33" s="235" t="str">
        <f t="shared" si="69"/>
        <v/>
      </c>
      <c r="DR33" s="235" t="str">
        <f t="shared" si="70"/>
        <v/>
      </c>
      <c r="DS33" s="235" t="str">
        <f t="shared" si="71"/>
        <v/>
      </c>
      <c r="DT33" s="235" t="str">
        <f t="shared" si="72"/>
        <v/>
      </c>
      <c r="DU33" s="236" t="str">
        <f t="shared" si="73"/>
        <v xml:space="preserve">Sangat terbiasa dalam hal </v>
      </c>
      <c r="DV33" s="491" t="str">
        <f t="shared" si="74"/>
        <v xml:space="preserve">. </v>
      </c>
      <c r="DW33" s="237" t="b">
        <f t="shared" si="88"/>
        <v>0</v>
      </c>
      <c r="DX33" s="238" t="str">
        <f t="shared" si="89"/>
        <v/>
      </c>
      <c r="DY33" s="238" t="str">
        <f t="shared" si="90"/>
        <v/>
      </c>
      <c r="DZ33" s="238" t="str">
        <f t="shared" si="91"/>
        <v/>
      </c>
      <c r="EA33" s="238" t="str">
        <f t="shared" si="92"/>
        <v/>
      </c>
      <c r="EB33" s="238" t="str">
        <f t="shared" si="93"/>
        <v/>
      </c>
      <c r="EC33" s="238" t="str">
        <f t="shared" si="94"/>
        <v/>
      </c>
      <c r="ED33" s="238" t="str">
        <f t="shared" si="95"/>
        <v/>
      </c>
      <c r="EE33" s="238" t="str">
        <f t="shared" si="96"/>
        <v/>
      </c>
      <c r="EF33" s="238" t="str">
        <f t="shared" si="97"/>
        <v/>
      </c>
      <c r="EG33" s="238" t="str">
        <f t="shared" si="98"/>
        <v/>
      </c>
      <c r="EH33" s="239" t="str">
        <f t="shared" si="77"/>
        <v xml:space="preserve">Sudah terbiasa dalam hal </v>
      </c>
      <c r="EI33" s="241" t="str">
        <f t="shared" si="78"/>
        <v xml:space="preserve">. </v>
      </c>
      <c r="EJ33" s="240" t="b">
        <f t="shared" si="99"/>
        <v>0</v>
      </c>
      <c r="EK33" s="241" t="str">
        <f t="shared" si="100"/>
        <v/>
      </c>
      <c r="EL33" s="241" t="str">
        <f t="shared" si="101"/>
        <v/>
      </c>
      <c r="EM33" s="241" t="str">
        <f t="shared" si="102"/>
        <v/>
      </c>
      <c r="EN33" s="241" t="str">
        <f t="shared" si="103"/>
        <v/>
      </c>
      <c r="EO33" s="241" t="str">
        <f t="shared" si="104"/>
        <v/>
      </c>
      <c r="EP33" s="241" t="str">
        <f t="shared" si="105"/>
        <v/>
      </c>
      <c r="EQ33" s="241" t="str">
        <f t="shared" si="106"/>
        <v/>
      </c>
      <c r="ER33" s="241" t="str">
        <f t="shared" si="107"/>
        <v/>
      </c>
      <c r="ES33" s="241" t="str">
        <f t="shared" si="108"/>
        <v/>
      </c>
      <c r="ET33" s="241" t="str">
        <f t="shared" si="109"/>
        <v/>
      </c>
      <c r="EU33" s="242" t="str">
        <f t="shared" si="81"/>
        <v xml:space="preserve">Perlu dibiasakan untuk </v>
      </c>
      <c r="EV33" s="242" t="str">
        <f t="shared" si="82"/>
        <v>.</v>
      </c>
      <c r="EW33" s="243" t="b">
        <f t="shared" si="110"/>
        <v>0</v>
      </c>
      <c r="EX33" s="242" t="str">
        <f t="shared" si="111"/>
        <v/>
      </c>
      <c r="EY33" s="242" t="str">
        <f t="shared" si="112"/>
        <v/>
      </c>
      <c r="EZ33" s="242" t="str">
        <f t="shared" si="113"/>
        <v/>
      </c>
      <c r="FA33" s="242" t="str">
        <f t="shared" si="114"/>
        <v/>
      </c>
      <c r="FB33" s="242" t="str">
        <f t="shared" si="115"/>
        <v/>
      </c>
      <c r="FC33" s="242" t="str">
        <f t="shared" si="116"/>
        <v/>
      </c>
      <c r="FD33" s="242" t="str">
        <f t="shared" si="117"/>
        <v/>
      </c>
      <c r="FE33" s="242" t="str">
        <f t="shared" si="118"/>
        <v/>
      </c>
      <c r="FF33" s="242" t="str">
        <f t="shared" si="119"/>
        <v/>
      </c>
      <c r="FG33" s="242" t="str">
        <f t="shared" si="120"/>
        <v/>
      </c>
      <c r="FH33" s="171" t="str">
        <f t="shared" si="85"/>
        <v>Sangat terbiasa dalam hal . Sudah terbiasa dalam hal . Perlu dibiasakan untuk .</v>
      </c>
      <c r="FI33" s="175" t="str">
        <f t="shared" si="121"/>
        <v>Sangat terbiasa dalam hal . Sudah terbiasa dalam hal . Perlu dibiasakan untuk .</v>
      </c>
    </row>
    <row r="34" spans="1:165" ht="16.5" customHeight="1" thickBot="1">
      <c r="A34" s="46">
        <v>26</v>
      </c>
      <c r="B34" s="85" t="str">
        <f>'Identitas Siswa'!B33</f>
        <v>1413357</v>
      </c>
      <c r="C34" s="50" t="str">
        <f>'Identitas Siswa'!D33</f>
        <v>Rika KARUNIA FATONAH</v>
      </c>
      <c r="D34" s="572"/>
      <c r="E34" s="573"/>
      <c r="F34" s="573"/>
      <c r="G34" s="573"/>
      <c r="H34" s="574"/>
      <c r="I34" s="572"/>
      <c r="J34" s="573"/>
      <c r="K34" s="573"/>
      <c r="L34" s="573"/>
      <c r="M34" s="574"/>
      <c r="N34" s="572"/>
      <c r="O34" s="573"/>
      <c r="P34" s="573"/>
      <c r="Q34" s="573"/>
      <c r="R34" s="574"/>
      <c r="S34" s="572"/>
      <c r="T34" s="573"/>
      <c r="U34" s="573"/>
      <c r="V34" s="573"/>
      <c r="W34" s="574"/>
      <c r="X34" s="572"/>
      <c r="Y34" s="573"/>
      <c r="Z34" s="573"/>
      <c r="AA34" s="573"/>
      <c r="AB34" s="574"/>
      <c r="AC34" s="572"/>
      <c r="AD34" s="573"/>
      <c r="AE34" s="573"/>
      <c r="AF34" s="573"/>
      <c r="AG34" s="574"/>
      <c r="AH34" s="572"/>
      <c r="AI34" s="573"/>
      <c r="AJ34" s="573"/>
      <c r="AK34" s="573"/>
      <c r="AL34" s="574"/>
      <c r="AM34" s="572"/>
      <c r="AN34" s="573"/>
      <c r="AO34" s="573"/>
      <c r="AP34" s="573"/>
      <c r="AQ34" s="574"/>
      <c r="AR34" s="572"/>
      <c r="AS34" s="573"/>
      <c r="AT34" s="573"/>
      <c r="AU34" s="573"/>
      <c r="AV34" s="574"/>
      <c r="AW34" s="572"/>
      <c r="AX34" s="573"/>
      <c r="AY34" s="573"/>
      <c r="AZ34" s="573"/>
      <c r="BA34" s="591"/>
      <c r="BB34" s="572">
        <f t="shared" si="0"/>
        <v>0</v>
      </c>
      <c r="BC34" s="573">
        <f t="shared" si="5"/>
        <v>0</v>
      </c>
      <c r="BD34" s="573">
        <f t="shared" si="6"/>
        <v>0</v>
      </c>
      <c r="BE34" s="574">
        <f t="shared" si="7"/>
        <v>0</v>
      </c>
      <c r="BF34" s="732" t="str">
        <f t="shared" si="8"/>
        <v/>
      </c>
      <c r="BG34" s="581" t="str">
        <f t="shared" si="9"/>
        <v/>
      </c>
      <c r="BH34" s="583" t="str">
        <f>IF(BF34="","",IF(BF34&gt;=Menu!$D$26,"T","TT"))</f>
        <v/>
      </c>
      <c r="BI34" s="572">
        <f t="shared" si="10"/>
        <v>0</v>
      </c>
      <c r="BJ34" s="573">
        <f t="shared" si="11"/>
        <v>0</v>
      </c>
      <c r="BK34" s="573">
        <f t="shared" si="12"/>
        <v>0</v>
      </c>
      <c r="BL34" s="574">
        <f t="shared" si="13"/>
        <v>0</v>
      </c>
      <c r="BM34" s="572">
        <f t="shared" si="14"/>
        <v>0</v>
      </c>
      <c r="BN34" s="573">
        <f t="shared" si="15"/>
        <v>0</v>
      </c>
      <c r="BO34" s="573">
        <f t="shared" si="16"/>
        <v>0</v>
      </c>
      <c r="BP34" s="574">
        <f t="shared" si="17"/>
        <v>0</v>
      </c>
      <c r="BQ34" s="572">
        <f t="shared" si="18"/>
        <v>0</v>
      </c>
      <c r="BR34" s="573">
        <f t="shared" si="19"/>
        <v>0</v>
      </c>
      <c r="BS34" s="573">
        <f t="shared" si="20"/>
        <v>0</v>
      </c>
      <c r="BT34" s="574">
        <f t="shared" si="21"/>
        <v>0</v>
      </c>
      <c r="BU34" s="572">
        <f t="shared" si="22"/>
        <v>0</v>
      </c>
      <c r="BV34" s="573">
        <f t="shared" si="23"/>
        <v>0</v>
      </c>
      <c r="BW34" s="573">
        <f t="shared" si="24"/>
        <v>0</v>
      </c>
      <c r="BX34" s="574">
        <f t="shared" si="25"/>
        <v>0</v>
      </c>
      <c r="BY34" s="572">
        <f t="shared" si="26"/>
        <v>0</v>
      </c>
      <c r="BZ34" s="573">
        <f t="shared" si="27"/>
        <v>0</v>
      </c>
      <c r="CA34" s="573">
        <f t="shared" si="28"/>
        <v>0</v>
      </c>
      <c r="CB34" s="574">
        <f t="shared" si="29"/>
        <v>0</v>
      </c>
      <c r="CC34" s="572">
        <f t="shared" si="30"/>
        <v>0</v>
      </c>
      <c r="CD34" s="573">
        <f t="shared" si="31"/>
        <v>0</v>
      </c>
      <c r="CE34" s="573">
        <f t="shared" si="32"/>
        <v>0</v>
      </c>
      <c r="CF34" s="574">
        <f t="shared" si="33"/>
        <v>0</v>
      </c>
      <c r="CG34" s="572">
        <f t="shared" si="34"/>
        <v>0</v>
      </c>
      <c r="CH34" s="573">
        <f t="shared" si="35"/>
        <v>0</v>
      </c>
      <c r="CI34" s="573">
        <f t="shared" si="36"/>
        <v>0</v>
      </c>
      <c r="CJ34" s="574">
        <f t="shared" si="37"/>
        <v>0</v>
      </c>
      <c r="CK34" s="572">
        <f t="shared" si="38"/>
        <v>0</v>
      </c>
      <c r="CL34" s="573">
        <f t="shared" si="39"/>
        <v>0</v>
      </c>
      <c r="CM34" s="573">
        <f t="shared" si="40"/>
        <v>0</v>
      </c>
      <c r="CN34" s="574">
        <f t="shared" si="41"/>
        <v>0</v>
      </c>
      <c r="CO34" s="572">
        <f t="shared" si="42"/>
        <v>0</v>
      </c>
      <c r="CP34" s="573">
        <f t="shared" si="43"/>
        <v>0</v>
      </c>
      <c r="CQ34" s="573">
        <f t="shared" si="44"/>
        <v>0</v>
      </c>
      <c r="CR34" s="574">
        <f t="shared" si="45"/>
        <v>0</v>
      </c>
      <c r="CS34" s="572">
        <f t="shared" si="46"/>
        <v>0</v>
      </c>
      <c r="CT34" s="573">
        <f t="shared" si="47"/>
        <v>0</v>
      </c>
      <c r="CU34" s="573">
        <f t="shared" si="48"/>
        <v>0</v>
      </c>
      <c r="CV34" s="591">
        <f t="shared" si="49"/>
        <v>0</v>
      </c>
      <c r="CW34" s="589" t="str">
        <f t="shared" si="50"/>
        <v/>
      </c>
      <c r="CX34" s="586" t="str">
        <f t="shared" si="51"/>
        <v/>
      </c>
      <c r="CY34" s="586" t="str">
        <f t="shared" si="52"/>
        <v/>
      </c>
      <c r="CZ34" s="586" t="str">
        <f t="shared" si="53"/>
        <v/>
      </c>
      <c r="DA34" s="586" t="str">
        <f t="shared" si="54"/>
        <v/>
      </c>
      <c r="DB34" s="586" t="str">
        <f t="shared" si="55"/>
        <v/>
      </c>
      <c r="DC34" s="586" t="str">
        <f t="shared" si="56"/>
        <v/>
      </c>
      <c r="DD34" s="586" t="str">
        <f t="shared" si="57"/>
        <v/>
      </c>
      <c r="DE34" s="598" t="str">
        <f t="shared" si="58"/>
        <v/>
      </c>
      <c r="DF34" s="595" t="str">
        <f t="shared" si="59"/>
        <v/>
      </c>
      <c r="DG34" s="490">
        <f t="shared" si="60"/>
        <v>0</v>
      </c>
      <c r="DH34" s="566" t="str">
        <f t="shared" si="61"/>
        <v/>
      </c>
      <c r="DI34" s="169"/>
      <c r="DJ34" s="169" t="str">
        <f t="shared" si="87"/>
        <v/>
      </c>
      <c r="DK34" s="234" t="str">
        <f t="shared" si="63"/>
        <v/>
      </c>
      <c r="DL34" s="235" t="str">
        <f t="shared" si="64"/>
        <v/>
      </c>
      <c r="DM34" s="235" t="str">
        <f t="shared" si="65"/>
        <v/>
      </c>
      <c r="DN34" s="235" t="str">
        <f t="shared" si="66"/>
        <v/>
      </c>
      <c r="DO34" s="235" t="str">
        <f t="shared" si="67"/>
        <v/>
      </c>
      <c r="DP34" s="235" t="str">
        <f t="shared" si="68"/>
        <v/>
      </c>
      <c r="DQ34" s="235" t="str">
        <f t="shared" si="69"/>
        <v/>
      </c>
      <c r="DR34" s="235" t="str">
        <f t="shared" si="70"/>
        <v/>
      </c>
      <c r="DS34" s="235" t="str">
        <f t="shared" si="71"/>
        <v/>
      </c>
      <c r="DT34" s="235" t="str">
        <f t="shared" si="72"/>
        <v/>
      </c>
      <c r="DU34" s="236" t="str">
        <f t="shared" si="73"/>
        <v xml:space="preserve">Sangat terbiasa dalam hal </v>
      </c>
      <c r="DV34" s="491" t="str">
        <f t="shared" si="74"/>
        <v xml:space="preserve">. </v>
      </c>
      <c r="DW34" s="237" t="b">
        <f t="shared" si="88"/>
        <v>0</v>
      </c>
      <c r="DX34" s="238" t="str">
        <f t="shared" si="89"/>
        <v/>
      </c>
      <c r="DY34" s="238" t="str">
        <f t="shared" si="90"/>
        <v/>
      </c>
      <c r="DZ34" s="238" t="str">
        <f t="shared" si="91"/>
        <v/>
      </c>
      <c r="EA34" s="238" t="str">
        <f t="shared" si="92"/>
        <v/>
      </c>
      <c r="EB34" s="238" t="str">
        <f t="shared" si="93"/>
        <v/>
      </c>
      <c r="EC34" s="238" t="str">
        <f t="shared" si="94"/>
        <v/>
      </c>
      <c r="ED34" s="238" t="str">
        <f t="shared" si="95"/>
        <v/>
      </c>
      <c r="EE34" s="238" t="str">
        <f t="shared" si="96"/>
        <v/>
      </c>
      <c r="EF34" s="238" t="str">
        <f t="shared" si="97"/>
        <v/>
      </c>
      <c r="EG34" s="238" t="str">
        <f t="shared" si="98"/>
        <v/>
      </c>
      <c r="EH34" s="239" t="str">
        <f t="shared" si="77"/>
        <v xml:space="preserve">Sudah terbiasa dalam hal </v>
      </c>
      <c r="EI34" s="241" t="str">
        <f t="shared" si="78"/>
        <v xml:space="preserve">. </v>
      </c>
      <c r="EJ34" s="240" t="b">
        <f t="shared" si="99"/>
        <v>0</v>
      </c>
      <c r="EK34" s="241" t="str">
        <f t="shared" si="100"/>
        <v/>
      </c>
      <c r="EL34" s="241" t="str">
        <f t="shared" si="101"/>
        <v/>
      </c>
      <c r="EM34" s="241" t="str">
        <f t="shared" si="102"/>
        <v/>
      </c>
      <c r="EN34" s="241" t="str">
        <f t="shared" si="103"/>
        <v/>
      </c>
      <c r="EO34" s="241" t="str">
        <f t="shared" si="104"/>
        <v/>
      </c>
      <c r="EP34" s="241" t="str">
        <f t="shared" si="105"/>
        <v/>
      </c>
      <c r="EQ34" s="241" t="str">
        <f t="shared" si="106"/>
        <v/>
      </c>
      <c r="ER34" s="241" t="str">
        <f t="shared" si="107"/>
        <v/>
      </c>
      <c r="ES34" s="241" t="str">
        <f t="shared" si="108"/>
        <v/>
      </c>
      <c r="ET34" s="241" t="str">
        <f t="shared" si="109"/>
        <v/>
      </c>
      <c r="EU34" s="242" t="str">
        <f t="shared" si="81"/>
        <v xml:space="preserve">Perlu dibiasakan untuk </v>
      </c>
      <c r="EV34" s="242" t="str">
        <f t="shared" si="82"/>
        <v>.</v>
      </c>
      <c r="EW34" s="243" t="b">
        <f t="shared" si="110"/>
        <v>0</v>
      </c>
      <c r="EX34" s="242" t="str">
        <f t="shared" si="111"/>
        <v/>
      </c>
      <c r="EY34" s="242" t="str">
        <f t="shared" si="112"/>
        <v/>
      </c>
      <c r="EZ34" s="242" t="str">
        <f t="shared" si="113"/>
        <v/>
      </c>
      <c r="FA34" s="242" t="str">
        <f t="shared" si="114"/>
        <v/>
      </c>
      <c r="FB34" s="242" t="str">
        <f t="shared" si="115"/>
        <v/>
      </c>
      <c r="FC34" s="242" t="str">
        <f t="shared" si="116"/>
        <v/>
      </c>
      <c r="FD34" s="242" t="str">
        <f t="shared" si="117"/>
        <v/>
      </c>
      <c r="FE34" s="242" t="str">
        <f t="shared" si="118"/>
        <v/>
      </c>
      <c r="FF34" s="242" t="str">
        <f t="shared" si="119"/>
        <v/>
      </c>
      <c r="FG34" s="242" t="str">
        <f t="shared" si="120"/>
        <v/>
      </c>
      <c r="FH34" s="171" t="str">
        <f t="shared" si="85"/>
        <v>Sangat terbiasa dalam hal . Sudah terbiasa dalam hal . Perlu dibiasakan untuk .</v>
      </c>
      <c r="FI34" s="175" t="str">
        <f t="shared" si="121"/>
        <v>Sangat terbiasa dalam hal . Sudah terbiasa dalam hal . Perlu dibiasakan untuk .</v>
      </c>
    </row>
    <row r="35" spans="1:165" ht="16.5" customHeight="1" thickBot="1">
      <c r="A35" s="46">
        <v>27</v>
      </c>
      <c r="B35" s="85" t="str">
        <f>'Identitas Siswa'!B34</f>
        <v>1413358</v>
      </c>
      <c r="C35" s="50" t="str">
        <f>'Identitas Siswa'!D34</f>
        <v>Riva Ramdani</v>
      </c>
      <c r="D35" s="572"/>
      <c r="E35" s="573"/>
      <c r="F35" s="573"/>
      <c r="G35" s="573"/>
      <c r="H35" s="574"/>
      <c r="I35" s="572"/>
      <c r="J35" s="573"/>
      <c r="K35" s="573"/>
      <c r="L35" s="573"/>
      <c r="M35" s="574"/>
      <c r="N35" s="572"/>
      <c r="O35" s="573"/>
      <c r="P35" s="573"/>
      <c r="Q35" s="573"/>
      <c r="R35" s="574"/>
      <c r="S35" s="572"/>
      <c r="T35" s="573"/>
      <c r="U35" s="573"/>
      <c r="V35" s="573"/>
      <c r="W35" s="574"/>
      <c r="X35" s="572"/>
      <c r="Y35" s="573"/>
      <c r="Z35" s="573"/>
      <c r="AA35" s="573"/>
      <c r="AB35" s="574"/>
      <c r="AC35" s="572"/>
      <c r="AD35" s="573"/>
      <c r="AE35" s="573"/>
      <c r="AF35" s="573"/>
      <c r="AG35" s="574"/>
      <c r="AH35" s="572"/>
      <c r="AI35" s="573"/>
      <c r="AJ35" s="573"/>
      <c r="AK35" s="573"/>
      <c r="AL35" s="574"/>
      <c r="AM35" s="572"/>
      <c r="AN35" s="573"/>
      <c r="AO35" s="573"/>
      <c r="AP35" s="573"/>
      <c r="AQ35" s="574"/>
      <c r="AR35" s="572"/>
      <c r="AS35" s="573"/>
      <c r="AT35" s="573"/>
      <c r="AU35" s="573"/>
      <c r="AV35" s="574"/>
      <c r="AW35" s="572"/>
      <c r="AX35" s="573"/>
      <c r="AY35" s="573"/>
      <c r="AZ35" s="573"/>
      <c r="BA35" s="591"/>
      <c r="BB35" s="572">
        <f t="shared" si="0"/>
        <v>0</v>
      </c>
      <c r="BC35" s="573">
        <f t="shared" si="5"/>
        <v>0</v>
      </c>
      <c r="BD35" s="573">
        <f t="shared" si="6"/>
        <v>0</v>
      </c>
      <c r="BE35" s="574">
        <f t="shared" si="7"/>
        <v>0</v>
      </c>
      <c r="BF35" s="732" t="str">
        <f t="shared" si="8"/>
        <v/>
      </c>
      <c r="BG35" s="581" t="str">
        <f t="shared" si="9"/>
        <v/>
      </c>
      <c r="BH35" s="583" t="str">
        <f>IF(BF35="","",IF(BF35&gt;=Menu!$D$26,"T","TT"))</f>
        <v/>
      </c>
      <c r="BI35" s="572">
        <f t="shared" si="10"/>
        <v>0</v>
      </c>
      <c r="BJ35" s="573">
        <f t="shared" si="11"/>
        <v>0</v>
      </c>
      <c r="BK35" s="573">
        <f t="shared" si="12"/>
        <v>0</v>
      </c>
      <c r="BL35" s="574">
        <f t="shared" si="13"/>
        <v>0</v>
      </c>
      <c r="BM35" s="572">
        <f t="shared" si="14"/>
        <v>0</v>
      </c>
      <c r="BN35" s="573">
        <f t="shared" si="15"/>
        <v>0</v>
      </c>
      <c r="BO35" s="573">
        <f t="shared" si="16"/>
        <v>0</v>
      </c>
      <c r="BP35" s="574">
        <f t="shared" si="17"/>
        <v>0</v>
      </c>
      <c r="BQ35" s="572">
        <f t="shared" si="18"/>
        <v>0</v>
      </c>
      <c r="BR35" s="573">
        <f t="shared" si="19"/>
        <v>0</v>
      </c>
      <c r="BS35" s="573">
        <f t="shared" si="20"/>
        <v>0</v>
      </c>
      <c r="BT35" s="574">
        <f t="shared" si="21"/>
        <v>0</v>
      </c>
      <c r="BU35" s="572">
        <f t="shared" si="22"/>
        <v>0</v>
      </c>
      <c r="BV35" s="573">
        <f t="shared" si="23"/>
        <v>0</v>
      </c>
      <c r="BW35" s="573">
        <f t="shared" si="24"/>
        <v>0</v>
      </c>
      <c r="BX35" s="574">
        <f t="shared" si="25"/>
        <v>0</v>
      </c>
      <c r="BY35" s="572">
        <f t="shared" si="26"/>
        <v>0</v>
      </c>
      <c r="BZ35" s="573">
        <f t="shared" si="27"/>
        <v>0</v>
      </c>
      <c r="CA35" s="573">
        <f t="shared" si="28"/>
        <v>0</v>
      </c>
      <c r="CB35" s="574">
        <f t="shared" si="29"/>
        <v>0</v>
      </c>
      <c r="CC35" s="572">
        <f t="shared" si="30"/>
        <v>0</v>
      </c>
      <c r="CD35" s="573">
        <f t="shared" si="31"/>
        <v>0</v>
      </c>
      <c r="CE35" s="573">
        <f t="shared" si="32"/>
        <v>0</v>
      </c>
      <c r="CF35" s="574">
        <f t="shared" si="33"/>
        <v>0</v>
      </c>
      <c r="CG35" s="572">
        <f t="shared" si="34"/>
        <v>0</v>
      </c>
      <c r="CH35" s="573">
        <f t="shared" si="35"/>
        <v>0</v>
      </c>
      <c r="CI35" s="573">
        <f t="shared" si="36"/>
        <v>0</v>
      </c>
      <c r="CJ35" s="574">
        <f t="shared" si="37"/>
        <v>0</v>
      </c>
      <c r="CK35" s="572">
        <f t="shared" si="38"/>
        <v>0</v>
      </c>
      <c r="CL35" s="573">
        <f t="shared" si="39"/>
        <v>0</v>
      </c>
      <c r="CM35" s="573">
        <f t="shared" si="40"/>
        <v>0</v>
      </c>
      <c r="CN35" s="574">
        <f t="shared" si="41"/>
        <v>0</v>
      </c>
      <c r="CO35" s="572">
        <f t="shared" si="42"/>
        <v>0</v>
      </c>
      <c r="CP35" s="573">
        <f t="shared" si="43"/>
        <v>0</v>
      </c>
      <c r="CQ35" s="573">
        <f t="shared" si="44"/>
        <v>0</v>
      </c>
      <c r="CR35" s="574">
        <f t="shared" si="45"/>
        <v>0</v>
      </c>
      <c r="CS35" s="572">
        <f t="shared" si="46"/>
        <v>0</v>
      </c>
      <c r="CT35" s="573">
        <f t="shared" si="47"/>
        <v>0</v>
      </c>
      <c r="CU35" s="573">
        <f t="shared" si="48"/>
        <v>0</v>
      </c>
      <c r="CV35" s="591">
        <f t="shared" si="49"/>
        <v>0</v>
      </c>
      <c r="CW35" s="589" t="str">
        <f t="shared" si="50"/>
        <v/>
      </c>
      <c r="CX35" s="586" t="str">
        <f t="shared" si="51"/>
        <v/>
      </c>
      <c r="CY35" s="586" t="str">
        <f t="shared" si="52"/>
        <v/>
      </c>
      <c r="CZ35" s="586" t="str">
        <f t="shared" si="53"/>
        <v/>
      </c>
      <c r="DA35" s="586" t="str">
        <f t="shared" si="54"/>
        <v/>
      </c>
      <c r="DB35" s="586" t="str">
        <f t="shared" si="55"/>
        <v/>
      </c>
      <c r="DC35" s="586" t="str">
        <f t="shared" si="56"/>
        <v/>
      </c>
      <c r="DD35" s="586" t="str">
        <f t="shared" si="57"/>
        <v/>
      </c>
      <c r="DE35" s="598" t="str">
        <f t="shared" si="58"/>
        <v/>
      </c>
      <c r="DF35" s="595" t="str">
        <f t="shared" si="59"/>
        <v/>
      </c>
      <c r="DG35" s="490">
        <f t="shared" si="60"/>
        <v>0</v>
      </c>
      <c r="DH35" s="566" t="str">
        <f t="shared" si="61"/>
        <v/>
      </c>
      <c r="DI35" s="169"/>
      <c r="DJ35" s="169" t="str">
        <f t="shared" si="87"/>
        <v/>
      </c>
      <c r="DK35" s="234" t="str">
        <f t="shared" si="63"/>
        <v/>
      </c>
      <c r="DL35" s="235" t="str">
        <f t="shared" si="64"/>
        <v/>
      </c>
      <c r="DM35" s="235" t="str">
        <f t="shared" si="65"/>
        <v/>
      </c>
      <c r="DN35" s="235" t="str">
        <f t="shared" si="66"/>
        <v/>
      </c>
      <c r="DO35" s="235" t="str">
        <f t="shared" si="67"/>
        <v/>
      </c>
      <c r="DP35" s="235" t="str">
        <f t="shared" si="68"/>
        <v/>
      </c>
      <c r="DQ35" s="235" t="str">
        <f t="shared" si="69"/>
        <v/>
      </c>
      <c r="DR35" s="235" t="str">
        <f t="shared" si="70"/>
        <v/>
      </c>
      <c r="DS35" s="235" t="str">
        <f t="shared" si="71"/>
        <v/>
      </c>
      <c r="DT35" s="235" t="str">
        <f t="shared" si="72"/>
        <v/>
      </c>
      <c r="DU35" s="236" t="str">
        <f t="shared" si="73"/>
        <v xml:space="preserve">Sangat terbiasa dalam hal </v>
      </c>
      <c r="DV35" s="491" t="str">
        <f t="shared" si="74"/>
        <v xml:space="preserve">. </v>
      </c>
      <c r="DW35" s="237" t="b">
        <f t="shared" si="88"/>
        <v>0</v>
      </c>
      <c r="DX35" s="238" t="str">
        <f t="shared" si="89"/>
        <v/>
      </c>
      <c r="DY35" s="238" t="str">
        <f t="shared" si="90"/>
        <v/>
      </c>
      <c r="DZ35" s="238" t="str">
        <f t="shared" si="91"/>
        <v/>
      </c>
      <c r="EA35" s="238" t="str">
        <f t="shared" si="92"/>
        <v/>
      </c>
      <c r="EB35" s="238" t="str">
        <f t="shared" si="93"/>
        <v/>
      </c>
      <c r="EC35" s="238" t="str">
        <f t="shared" si="94"/>
        <v/>
      </c>
      <c r="ED35" s="238" t="str">
        <f t="shared" si="95"/>
        <v/>
      </c>
      <c r="EE35" s="238" t="str">
        <f t="shared" si="96"/>
        <v/>
      </c>
      <c r="EF35" s="238" t="str">
        <f t="shared" si="97"/>
        <v/>
      </c>
      <c r="EG35" s="238" t="str">
        <f t="shared" si="98"/>
        <v/>
      </c>
      <c r="EH35" s="239" t="str">
        <f t="shared" si="77"/>
        <v xml:space="preserve">Sudah terbiasa dalam hal </v>
      </c>
      <c r="EI35" s="241" t="str">
        <f t="shared" si="78"/>
        <v xml:space="preserve">. </v>
      </c>
      <c r="EJ35" s="240" t="b">
        <f t="shared" si="99"/>
        <v>0</v>
      </c>
      <c r="EK35" s="241" t="str">
        <f t="shared" si="100"/>
        <v/>
      </c>
      <c r="EL35" s="241" t="str">
        <f t="shared" si="101"/>
        <v/>
      </c>
      <c r="EM35" s="241" t="str">
        <f t="shared" si="102"/>
        <v/>
      </c>
      <c r="EN35" s="241" t="str">
        <f t="shared" si="103"/>
        <v/>
      </c>
      <c r="EO35" s="241" t="str">
        <f t="shared" si="104"/>
        <v/>
      </c>
      <c r="EP35" s="241" t="str">
        <f t="shared" si="105"/>
        <v/>
      </c>
      <c r="EQ35" s="241" t="str">
        <f t="shared" si="106"/>
        <v/>
      </c>
      <c r="ER35" s="241" t="str">
        <f t="shared" si="107"/>
        <v/>
      </c>
      <c r="ES35" s="241" t="str">
        <f t="shared" si="108"/>
        <v/>
      </c>
      <c r="ET35" s="241" t="str">
        <f t="shared" si="109"/>
        <v/>
      </c>
      <c r="EU35" s="242" t="str">
        <f t="shared" si="81"/>
        <v xml:space="preserve">Perlu dibiasakan untuk </v>
      </c>
      <c r="EV35" s="242" t="str">
        <f t="shared" si="82"/>
        <v>.</v>
      </c>
      <c r="EW35" s="243" t="b">
        <f t="shared" si="110"/>
        <v>0</v>
      </c>
      <c r="EX35" s="242" t="str">
        <f t="shared" si="111"/>
        <v/>
      </c>
      <c r="EY35" s="242" t="str">
        <f t="shared" si="112"/>
        <v/>
      </c>
      <c r="EZ35" s="242" t="str">
        <f t="shared" si="113"/>
        <v/>
      </c>
      <c r="FA35" s="242" t="str">
        <f t="shared" si="114"/>
        <v/>
      </c>
      <c r="FB35" s="242" t="str">
        <f t="shared" si="115"/>
        <v/>
      </c>
      <c r="FC35" s="242" t="str">
        <f t="shared" si="116"/>
        <v/>
      </c>
      <c r="FD35" s="242" t="str">
        <f t="shared" si="117"/>
        <v/>
      </c>
      <c r="FE35" s="242" t="str">
        <f t="shared" si="118"/>
        <v/>
      </c>
      <c r="FF35" s="242" t="str">
        <f t="shared" si="119"/>
        <v/>
      </c>
      <c r="FG35" s="242" t="str">
        <f t="shared" si="120"/>
        <v/>
      </c>
      <c r="FH35" s="171" t="str">
        <f t="shared" si="85"/>
        <v>Sangat terbiasa dalam hal . Sudah terbiasa dalam hal . Perlu dibiasakan untuk .</v>
      </c>
      <c r="FI35" s="175" t="str">
        <f t="shared" si="121"/>
        <v>Sangat terbiasa dalam hal . Sudah terbiasa dalam hal . Perlu dibiasakan untuk .</v>
      </c>
    </row>
    <row r="36" spans="1:165" ht="16.5" customHeight="1" thickBot="1">
      <c r="A36" s="46">
        <v>28</v>
      </c>
      <c r="B36" s="85" t="str">
        <f>'Identitas Siswa'!B35</f>
        <v>1413369</v>
      </c>
      <c r="C36" s="50" t="str">
        <f>'Identitas Siswa'!D35</f>
        <v>Salsabila Syahri Romadhona</v>
      </c>
      <c r="D36" s="572"/>
      <c r="E36" s="573"/>
      <c r="F36" s="573"/>
      <c r="G36" s="573"/>
      <c r="H36" s="574"/>
      <c r="I36" s="572"/>
      <c r="J36" s="573"/>
      <c r="K36" s="573"/>
      <c r="L36" s="573"/>
      <c r="M36" s="574"/>
      <c r="N36" s="572"/>
      <c r="O36" s="573"/>
      <c r="P36" s="573"/>
      <c r="Q36" s="573"/>
      <c r="R36" s="574"/>
      <c r="S36" s="572"/>
      <c r="T36" s="573"/>
      <c r="U36" s="573"/>
      <c r="V36" s="573"/>
      <c r="W36" s="574"/>
      <c r="X36" s="572"/>
      <c r="Y36" s="573"/>
      <c r="Z36" s="573"/>
      <c r="AA36" s="573"/>
      <c r="AB36" s="574"/>
      <c r="AC36" s="572"/>
      <c r="AD36" s="573"/>
      <c r="AE36" s="573"/>
      <c r="AF36" s="573"/>
      <c r="AG36" s="574"/>
      <c r="AH36" s="572"/>
      <c r="AI36" s="573"/>
      <c r="AJ36" s="573"/>
      <c r="AK36" s="573"/>
      <c r="AL36" s="574"/>
      <c r="AM36" s="572"/>
      <c r="AN36" s="573"/>
      <c r="AO36" s="573"/>
      <c r="AP36" s="573"/>
      <c r="AQ36" s="574"/>
      <c r="AR36" s="572"/>
      <c r="AS36" s="573"/>
      <c r="AT36" s="573"/>
      <c r="AU36" s="573"/>
      <c r="AV36" s="574"/>
      <c r="AW36" s="572"/>
      <c r="AX36" s="573"/>
      <c r="AY36" s="573"/>
      <c r="AZ36" s="573"/>
      <c r="BA36" s="591"/>
      <c r="BB36" s="572">
        <f t="shared" si="0"/>
        <v>0</v>
      </c>
      <c r="BC36" s="573">
        <f t="shared" si="5"/>
        <v>0</v>
      </c>
      <c r="BD36" s="573">
        <f t="shared" si="6"/>
        <v>0</v>
      </c>
      <c r="BE36" s="574">
        <f t="shared" si="7"/>
        <v>0</v>
      </c>
      <c r="BF36" s="732" t="str">
        <f t="shared" si="8"/>
        <v/>
      </c>
      <c r="BG36" s="581" t="str">
        <f t="shared" si="9"/>
        <v/>
      </c>
      <c r="BH36" s="583" t="str">
        <f>IF(BF36="","",IF(BF36&gt;=Menu!$D$26,"T","TT"))</f>
        <v/>
      </c>
      <c r="BI36" s="572">
        <f t="shared" si="10"/>
        <v>0</v>
      </c>
      <c r="BJ36" s="573">
        <f t="shared" si="11"/>
        <v>0</v>
      </c>
      <c r="BK36" s="573">
        <f t="shared" si="12"/>
        <v>0</v>
      </c>
      <c r="BL36" s="574">
        <f t="shared" si="13"/>
        <v>0</v>
      </c>
      <c r="BM36" s="572">
        <f t="shared" si="14"/>
        <v>0</v>
      </c>
      <c r="BN36" s="573">
        <f t="shared" si="15"/>
        <v>0</v>
      </c>
      <c r="BO36" s="573">
        <f t="shared" si="16"/>
        <v>0</v>
      </c>
      <c r="BP36" s="574">
        <f t="shared" si="17"/>
        <v>0</v>
      </c>
      <c r="BQ36" s="572">
        <f t="shared" si="18"/>
        <v>0</v>
      </c>
      <c r="BR36" s="573">
        <f t="shared" si="19"/>
        <v>0</v>
      </c>
      <c r="BS36" s="573">
        <f t="shared" si="20"/>
        <v>0</v>
      </c>
      <c r="BT36" s="574">
        <f t="shared" si="21"/>
        <v>0</v>
      </c>
      <c r="BU36" s="572">
        <f t="shared" si="22"/>
        <v>0</v>
      </c>
      <c r="BV36" s="573">
        <f t="shared" si="23"/>
        <v>0</v>
      </c>
      <c r="BW36" s="573">
        <f t="shared" si="24"/>
        <v>0</v>
      </c>
      <c r="BX36" s="574">
        <f t="shared" si="25"/>
        <v>0</v>
      </c>
      <c r="BY36" s="572">
        <f t="shared" si="26"/>
        <v>0</v>
      </c>
      <c r="BZ36" s="573">
        <f t="shared" si="27"/>
        <v>0</v>
      </c>
      <c r="CA36" s="573">
        <f t="shared" si="28"/>
        <v>0</v>
      </c>
      <c r="CB36" s="574">
        <f t="shared" si="29"/>
        <v>0</v>
      </c>
      <c r="CC36" s="572">
        <f t="shared" si="30"/>
        <v>0</v>
      </c>
      <c r="CD36" s="573">
        <f t="shared" si="31"/>
        <v>0</v>
      </c>
      <c r="CE36" s="573">
        <f t="shared" si="32"/>
        <v>0</v>
      </c>
      <c r="CF36" s="574">
        <f t="shared" si="33"/>
        <v>0</v>
      </c>
      <c r="CG36" s="572">
        <f t="shared" si="34"/>
        <v>0</v>
      </c>
      <c r="CH36" s="573">
        <f t="shared" si="35"/>
        <v>0</v>
      </c>
      <c r="CI36" s="573">
        <f t="shared" si="36"/>
        <v>0</v>
      </c>
      <c r="CJ36" s="574">
        <f t="shared" si="37"/>
        <v>0</v>
      </c>
      <c r="CK36" s="572">
        <f t="shared" si="38"/>
        <v>0</v>
      </c>
      <c r="CL36" s="573">
        <f t="shared" si="39"/>
        <v>0</v>
      </c>
      <c r="CM36" s="573">
        <f t="shared" si="40"/>
        <v>0</v>
      </c>
      <c r="CN36" s="574">
        <f t="shared" si="41"/>
        <v>0</v>
      </c>
      <c r="CO36" s="572">
        <f t="shared" si="42"/>
        <v>0</v>
      </c>
      <c r="CP36" s="573">
        <f t="shared" si="43"/>
        <v>0</v>
      </c>
      <c r="CQ36" s="573">
        <f t="shared" si="44"/>
        <v>0</v>
      </c>
      <c r="CR36" s="574">
        <f t="shared" si="45"/>
        <v>0</v>
      </c>
      <c r="CS36" s="572">
        <f t="shared" si="46"/>
        <v>0</v>
      </c>
      <c r="CT36" s="573">
        <f t="shared" si="47"/>
        <v>0</v>
      </c>
      <c r="CU36" s="573">
        <f t="shared" si="48"/>
        <v>0</v>
      </c>
      <c r="CV36" s="591">
        <f t="shared" si="49"/>
        <v>0</v>
      </c>
      <c r="CW36" s="589" t="str">
        <f t="shared" si="50"/>
        <v/>
      </c>
      <c r="CX36" s="586" t="str">
        <f t="shared" si="51"/>
        <v/>
      </c>
      <c r="CY36" s="586" t="str">
        <f t="shared" si="52"/>
        <v/>
      </c>
      <c r="CZ36" s="586" t="str">
        <f t="shared" si="53"/>
        <v/>
      </c>
      <c r="DA36" s="586" t="str">
        <f t="shared" si="54"/>
        <v/>
      </c>
      <c r="DB36" s="586" t="str">
        <f t="shared" si="55"/>
        <v/>
      </c>
      <c r="DC36" s="586" t="str">
        <f t="shared" si="56"/>
        <v/>
      </c>
      <c r="DD36" s="586" t="str">
        <f t="shared" si="57"/>
        <v/>
      </c>
      <c r="DE36" s="598" t="str">
        <f t="shared" si="58"/>
        <v/>
      </c>
      <c r="DF36" s="595" t="str">
        <f t="shared" si="59"/>
        <v/>
      </c>
      <c r="DG36" s="490">
        <f t="shared" si="60"/>
        <v>0</v>
      </c>
      <c r="DH36" s="566" t="str">
        <f t="shared" si="61"/>
        <v/>
      </c>
      <c r="DI36" s="169"/>
      <c r="DJ36" s="169" t="str">
        <f t="shared" si="87"/>
        <v/>
      </c>
      <c r="DK36" s="234" t="str">
        <f t="shared" si="63"/>
        <v/>
      </c>
      <c r="DL36" s="235" t="str">
        <f t="shared" si="64"/>
        <v/>
      </c>
      <c r="DM36" s="235" t="str">
        <f t="shared" si="65"/>
        <v/>
      </c>
      <c r="DN36" s="235" t="str">
        <f t="shared" si="66"/>
        <v/>
      </c>
      <c r="DO36" s="235" t="str">
        <f t="shared" si="67"/>
        <v/>
      </c>
      <c r="DP36" s="235" t="str">
        <f t="shared" si="68"/>
        <v/>
      </c>
      <c r="DQ36" s="235" t="str">
        <f t="shared" si="69"/>
        <v/>
      </c>
      <c r="DR36" s="235" t="str">
        <f t="shared" si="70"/>
        <v/>
      </c>
      <c r="DS36" s="235" t="str">
        <f t="shared" si="71"/>
        <v/>
      </c>
      <c r="DT36" s="235" t="str">
        <f t="shared" si="72"/>
        <v/>
      </c>
      <c r="DU36" s="236" t="str">
        <f t="shared" si="73"/>
        <v xml:space="preserve">Sangat terbiasa dalam hal </v>
      </c>
      <c r="DV36" s="491" t="str">
        <f t="shared" si="74"/>
        <v xml:space="preserve">. </v>
      </c>
      <c r="DW36" s="237" t="b">
        <f t="shared" si="88"/>
        <v>0</v>
      </c>
      <c r="DX36" s="238" t="str">
        <f t="shared" si="89"/>
        <v/>
      </c>
      <c r="DY36" s="238" t="str">
        <f t="shared" si="90"/>
        <v/>
      </c>
      <c r="DZ36" s="238" t="str">
        <f t="shared" si="91"/>
        <v/>
      </c>
      <c r="EA36" s="238" t="str">
        <f t="shared" si="92"/>
        <v/>
      </c>
      <c r="EB36" s="238" t="str">
        <f t="shared" si="93"/>
        <v/>
      </c>
      <c r="EC36" s="238" t="str">
        <f t="shared" si="94"/>
        <v/>
      </c>
      <c r="ED36" s="238" t="str">
        <f t="shared" si="95"/>
        <v/>
      </c>
      <c r="EE36" s="238" t="str">
        <f t="shared" si="96"/>
        <v/>
      </c>
      <c r="EF36" s="238" t="str">
        <f t="shared" si="97"/>
        <v/>
      </c>
      <c r="EG36" s="238" t="str">
        <f t="shared" si="98"/>
        <v/>
      </c>
      <c r="EH36" s="239" t="str">
        <f t="shared" si="77"/>
        <v xml:space="preserve">Sudah terbiasa dalam hal </v>
      </c>
      <c r="EI36" s="241" t="str">
        <f t="shared" si="78"/>
        <v xml:space="preserve">. </v>
      </c>
      <c r="EJ36" s="240" t="b">
        <f t="shared" si="99"/>
        <v>0</v>
      </c>
      <c r="EK36" s="241" t="str">
        <f t="shared" si="100"/>
        <v/>
      </c>
      <c r="EL36" s="241" t="str">
        <f t="shared" si="101"/>
        <v/>
      </c>
      <c r="EM36" s="241" t="str">
        <f t="shared" si="102"/>
        <v/>
      </c>
      <c r="EN36" s="241" t="str">
        <f t="shared" si="103"/>
        <v/>
      </c>
      <c r="EO36" s="241" t="str">
        <f t="shared" si="104"/>
        <v/>
      </c>
      <c r="EP36" s="241" t="str">
        <f t="shared" si="105"/>
        <v/>
      </c>
      <c r="EQ36" s="241" t="str">
        <f t="shared" si="106"/>
        <v/>
      </c>
      <c r="ER36" s="241" t="str">
        <f t="shared" si="107"/>
        <v/>
      </c>
      <c r="ES36" s="241" t="str">
        <f t="shared" si="108"/>
        <v/>
      </c>
      <c r="ET36" s="241" t="str">
        <f t="shared" si="109"/>
        <v/>
      </c>
      <c r="EU36" s="242" t="str">
        <f t="shared" si="81"/>
        <v xml:space="preserve">Perlu dibiasakan untuk </v>
      </c>
      <c r="EV36" s="242" t="str">
        <f t="shared" si="82"/>
        <v>.</v>
      </c>
      <c r="EW36" s="243" t="b">
        <f t="shared" si="110"/>
        <v>0</v>
      </c>
      <c r="EX36" s="242" t="str">
        <f t="shared" si="111"/>
        <v/>
      </c>
      <c r="EY36" s="242" t="str">
        <f t="shared" si="112"/>
        <v/>
      </c>
      <c r="EZ36" s="242" t="str">
        <f t="shared" si="113"/>
        <v/>
      </c>
      <c r="FA36" s="242" t="str">
        <f t="shared" si="114"/>
        <v/>
      </c>
      <c r="FB36" s="242" t="str">
        <f t="shared" si="115"/>
        <v/>
      </c>
      <c r="FC36" s="242" t="str">
        <f t="shared" si="116"/>
        <v/>
      </c>
      <c r="FD36" s="242" t="str">
        <f t="shared" si="117"/>
        <v/>
      </c>
      <c r="FE36" s="242" t="str">
        <f t="shared" si="118"/>
        <v/>
      </c>
      <c r="FF36" s="242" t="str">
        <f t="shared" si="119"/>
        <v/>
      </c>
      <c r="FG36" s="242" t="str">
        <f t="shared" si="120"/>
        <v/>
      </c>
      <c r="FH36" s="171" t="str">
        <f t="shared" si="85"/>
        <v>Sangat terbiasa dalam hal . Sudah terbiasa dalam hal . Perlu dibiasakan untuk .</v>
      </c>
      <c r="FI36" s="175" t="str">
        <f t="shared" si="121"/>
        <v>Sangat terbiasa dalam hal . Sudah terbiasa dalam hal . Perlu dibiasakan untuk .</v>
      </c>
    </row>
    <row r="37" spans="1:165" ht="16.5" customHeight="1" thickBot="1">
      <c r="A37" s="46">
        <v>29</v>
      </c>
      <c r="B37" s="85" t="str">
        <f>'Identitas Siswa'!B36</f>
        <v>1413372</v>
      </c>
      <c r="C37" s="50" t="str">
        <f>'Identitas Siswa'!D36</f>
        <v>Sarah Azzahra</v>
      </c>
      <c r="D37" s="572"/>
      <c r="E37" s="573"/>
      <c r="F37" s="573"/>
      <c r="G37" s="573"/>
      <c r="H37" s="574"/>
      <c r="I37" s="572"/>
      <c r="J37" s="573"/>
      <c r="K37" s="573"/>
      <c r="L37" s="573"/>
      <c r="M37" s="574"/>
      <c r="N37" s="572"/>
      <c r="O37" s="573"/>
      <c r="P37" s="573"/>
      <c r="Q37" s="573"/>
      <c r="R37" s="574"/>
      <c r="S37" s="572"/>
      <c r="T37" s="573"/>
      <c r="U37" s="573"/>
      <c r="V37" s="573"/>
      <c r="W37" s="574"/>
      <c r="X37" s="572"/>
      <c r="Y37" s="573"/>
      <c r="Z37" s="573"/>
      <c r="AA37" s="573"/>
      <c r="AB37" s="574"/>
      <c r="AC37" s="572"/>
      <c r="AD37" s="573"/>
      <c r="AE37" s="573"/>
      <c r="AF37" s="573"/>
      <c r="AG37" s="574"/>
      <c r="AH37" s="572"/>
      <c r="AI37" s="573"/>
      <c r="AJ37" s="573"/>
      <c r="AK37" s="573"/>
      <c r="AL37" s="574"/>
      <c r="AM37" s="572"/>
      <c r="AN37" s="573"/>
      <c r="AO37" s="573"/>
      <c r="AP37" s="573"/>
      <c r="AQ37" s="574"/>
      <c r="AR37" s="572"/>
      <c r="AS37" s="573"/>
      <c r="AT37" s="573"/>
      <c r="AU37" s="573"/>
      <c r="AV37" s="574"/>
      <c r="AW37" s="572"/>
      <c r="AX37" s="573"/>
      <c r="AY37" s="573"/>
      <c r="AZ37" s="573"/>
      <c r="BA37" s="591"/>
      <c r="BB37" s="572">
        <f t="shared" si="0"/>
        <v>0</v>
      </c>
      <c r="BC37" s="573">
        <f t="shared" si="5"/>
        <v>0</v>
      </c>
      <c r="BD37" s="573">
        <f t="shared" si="6"/>
        <v>0</v>
      </c>
      <c r="BE37" s="574">
        <f t="shared" si="7"/>
        <v>0</v>
      </c>
      <c r="BF37" s="732" t="str">
        <f t="shared" si="8"/>
        <v/>
      </c>
      <c r="BG37" s="581" t="str">
        <f t="shared" si="9"/>
        <v/>
      </c>
      <c r="BH37" s="583" t="str">
        <f>IF(BF37="","",IF(BF37&gt;=Menu!$D$26,"T","TT"))</f>
        <v/>
      </c>
      <c r="BI37" s="572">
        <f t="shared" si="10"/>
        <v>0</v>
      </c>
      <c r="BJ37" s="573">
        <f t="shared" si="11"/>
        <v>0</v>
      </c>
      <c r="BK37" s="573">
        <f t="shared" si="12"/>
        <v>0</v>
      </c>
      <c r="BL37" s="574">
        <f t="shared" si="13"/>
        <v>0</v>
      </c>
      <c r="BM37" s="572">
        <f t="shared" si="14"/>
        <v>0</v>
      </c>
      <c r="BN37" s="573">
        <f t="shared" si="15"/>
        <v>0</v>
      </c>
      <c r="BO37" s="573">
        <f t="shared" si="16"/>
        <v>0</v>
      </c>
      <c r="BP37" s="574">
        <f t="shared" si="17"/>
        <v>0</v>
      </c>
      <c r="BQ37" s="572">
        <f t="shared" si="18"/>
        <v>0</v>
      </c>
      <c r="BR37" s="573">
        <f t="shared" si="19"/>
        <v>0</v>
      </c>
      <c r="BS37" s="573">
        <f t="shared" si="20"/>
        <v>0</v>
      </c>
      <c r="BT37" s="574">
        <f t="shared" si="21"/>
        <v>0</v>
      </c>
      <c r="BU37" s="572">
        <f t="shared" si="22"/>
        <v>0</v>
      </c>
      <c r="BV37" s="573">
        <f t="shared" si="23"/>
        <v>0</v>
      </c>
      <c r="BW37" s="573">
        <f t="shared" si="24"/>
        <v>0</v>
      </c>
      <c r="BX37" s="574">
        <f t="shared" si="25"/>
        <v>0</v>
      </c>
      <c r="BY37" s="572">
        <f t="shared" si="26"/>
        <v>0</v>
      </c>
      <c r="BZ37" s="573">
        <f t="shared" si="27"/>
        <v>0</v>
      </c>
      <c r="CA37" s="573">
        <f t="shared" si="28"/>
        <v>0</v>
      </c>
      <c r="CB37" s="574">
        <f t="shared" si="29"/>
        <v>0</v>
      </c>
      <c r="CC37" s="572">
        <f t="shared" si="30"/>
        <v>0</v>
      </c>
      <c r="CD37" s="573">
        <f t="shared" si="31"/>
        <v>0</v>
      </c>
      <c r="CE37" s="573">
        <f t="shared" si="32"/>
        <v>0</v>
      </c>
      <c r="CF37" s="574">
        <f t="shared" si="33"/>
        <v>0</v>
      </c>
      <c r="CG37" s="572">
        <f t="shared" si="34"/>
        <v>0</v>
      </c>
      <c r="CH37" s="573">
        <f t="shared" si="35"/>
        <v>0</v>
      </c>
      <c r="CI37" s="573">
        <f t="shared" si="36"/>
        <v>0</v>
      </c>
      <c r="CJ37" s="574">
        <f t="shared" si="37"/>
        <v>0</v>
      </c>
      <c r="CK37" s="572">
        <f t="shared" si="38"/>
        <v>0</v>
      </c>
      <c r="CL37" s="573">
        <f t="shared" si="39"/>
        <v>0</v>
      </c>
      <c r="CM37" s="573">
        <f t="shared" si="40"/>
        <v>0</v>
      </c>
      <c r="CN37" s="574">
        <f t="shared" si="41"/>
        <v>0</v>
      </c>
      <c r="CO37" s="572">
        <f t="shared" si="42"/>
        <v>0</v>
      </c>
      <c r="CP37" s="573">
        <f t="shared" si="43"/>
        <v>0</v>
      </c>
      <c r="CQ37" s="573">
        <f t="shared" si="44"/>
        <v>0</v>
      </c>
      <c r="CR37" s="574">
        <f t="shared" si="45"/>
        <v>0</v>
      </c>
      <c r="CS37" s="572">
        <f t="shared" si="46"/>
        <v>0</v>
      </c>
      <c r="CT37" s="573">
        <f t="shared" si="47"/>
        <v>0</v>
      </c>
      <c r="CU37" s="573">
        <f t="shared" si="48"/>
        <v>0</v>
      </c>
      <c r="CV37" s="591">
        <f t="shared" si="49"/>
        <v>0</v>
      </c>
      <c r="CW37" s="589" t="str">
        <f t="shared" si="50"/>
        <v/>
      </c>
      <c r="CX37" s="586" t="str">
        <f t="shared" si="51"/>
        <v/>
      </c>
      <c r="CY37" s="586" t="str">
        <f t="shared" si="52"/>
        <v/>
      </c>
      <c r="CZ37" s="586" t="str">
        <f t="shared" si="53"/>
        <v/>
      </c>
      <c r="DA37" s="586" t="str">
        <f t="shared" si="54"/>
        <v/>
      </c>
      <c r="DB37" s="586" t="str">
        <f t="shared" si="55"/>
        <v/>
      </c>
      <c r="DC37" s="586" t="str">
        <f t="shared" si="56"/>
        <v/>
      </c>
      <c r="DD37" s="586" t="str">
        <f t="shared" si="57"/>
        <v/>
      </c>
      <c r="DE37" s="598" t="str">
        <f t="shared" si="58"/>
        <v/>
      </c>
      <c r="DF37" s="595" t="str">
        <f t="shared" si="59"/>
        <v/>
      </c>
      <c r="DG37" s="490">
        <f t="shared" si="60"/>
        <v>0</v>
      </c>
      <c r="DH37" s="566" t="str">
        <f t="shared" si="61"/>
        <v/>
      </c>
      <c r="DI37" s="169"/>
      <c r="DJ37" s="169" t="str">
        <f t="shared" si="87"/>
        <v/>
      </c>
      <c r="DK37" s="234" t="str">
        <f t="shared" si="63"/>
        <v/>
      </c>
      <c r="DL37" s="235" t="str">
        <f t="shared" si="64"/>
        <v/>
      </c>
      <c r="DM37" s="235" t="str">
        <f t="shared" si="65"/>
        <v/>
      </c>
      <c r="DN37" s="235" t="str">
        <f t="shared" si="66"/>
        <v/>
      </c>
      <c r="DO37" s="235" t="str">
        <f t="shared" si="67"/>
        <v/>
      </c>
      <c r="DP37" s="235" t="str">
        <f t="shared" si="68"/>
        <v/>
      </c>
      <c r="DQ37" s="235" t="str">
        <f t="shared" si="69"/>
        <v/>
      </c>
      <c r="DR37" s="235" t="str">
        <f t="shared" si="70"/>
        <v/>
      </c>
      <c r="DS37" s="235" t="str">
        <f t="shared" si="71"/>
        <v/>
      </c>
      <c r="DT37" s="235" t="str">
        <f t="shared" si="72"/>
        <v/>
      </c>
      <c r="DU37" s="236" t="str">
        <f t="shared" si="73"/>
        <v xml:space="preserve">Sangat terbiasa dalam hal </v>
      </c>
      <c r="DV37" s="491" t="str">
        <f t="shared" si="74"/>
        <v xml:space="preserve">. </v>
      </c>
      <c r="DW37" s="237" t="b">
        <f t="shared" si="88"/>
        <v>0</v>
      </c>
      <c r="DX37" s="238" t="str">
        <f t="shared" si="89"/>
        <v/>
      </c>
      <c r="DY37" s="238" t="str">
        <f t="shared" si="90"/>
        <v/>
      </c>
      <c r="DZ37" s="238" t="str">
        <f t="shared" si="91"/>
        <v/>
      </c>
      <c r="EA37" s="238" t="str">
        <f t="shared" si="92"/>
        <v/>
      </c>
      <c r="EB37" s="238" t="str">
        <f t="shared" si="93"/>
        <v/>
      </c>
      <c r="EC37" s="238" t="str">
        <f t="shared" si="94"/>
        <v/>
      </c>
      <c r="ED37" s="238" t="str">
        <f t="shared" si="95"/>
        <v/>
      </c>
      <c r="EE37" s="238" t="str">
        <f t="shared" si="96"/>
        <v/>
      </c>
      <c r="EF37" s="238" t="str">
        <f t="shared" si="97"/>
        <v/>
      </c>
      <c r="EG37" s="238" t="str">
        <f t="shared" si="98"/>
        <v/>
      </c>
      <c r="EH37" s="239" t="str">
        <f t="shared" si="77"/>
        <v xml:space="preserve">Sudah terbiasa dalam hal </v>
      </c>
      <c r="EI37" s="241" t="str">
        <f t="shared" si="78"/>
        <v xml:space="preserve">. </v>
      </c>
      <c r="EJ37" s="240" t="b">
        <f t="shared" si="99"/>
        <v>0</v>
      </c>
      <c r="EK37" s="241" t="str">
        <f t="shared" si="100"/>
        <v/>
      </c>
      <c r="EL37" s="241" t="str">
        <f t="shared" si="101"/>
        <v/>
      </c>
      <c r="EM37" s="241" t="str">
        <f t="shared" si="102"/>
        <v/>
      </c>
      <c r="EN37" s="241" t="str">
        <f t="shared" si="103"/>
        <v/>
      </c>
      <c r="EO37" s="241" t="str">
        <f t="shared" si="104"/>
        <v/>
      </c>
      <c r="EP37" s="241" t="str">
        <f t="shared" si="105"/>
        <v/>
      </c>
      <c r="EQ37" s="241" t="str">
        <f t="shared" si="106"/>
        <v/>
      </c>
      <c r="ER37" s="241" t="str">
        <f t="shared" si="107"/>
        <v/>
      </c>
      <c r="ES37" s="241" t="str">
        <f t="shared" si="108"/>
        <v/>
      </c>
      <c r="ET37" s="241" t="str">
        <f t="shared" si="109"/>
        <v/>
      </c>
      <c r="EU37" s="242" t="str">
        <f t="shared" si="81"/>
        <v xml:space="preserve">Perlu dibiasakan untuk </v>
      </c>
      <c r="EV37" s="242" t="str">
        <f t="shared" si="82"/>
        <v>.</v>
      </c>
      <c r="EW37" s="243" t="b">
        <f t="shared" si="110"/>
        <v>0</v>
      </c>
      <c r="EX37" s="242" t="str">
        <f t="shared" si="111"/>
        <v/>
      </c>
      <c r="EY37" s="242" t="str">
        <f t="shared" si="112"/>
        <v/>
      </c>
      <c r="EZ37" s="242" t="str">
        <f t="shared" si="113"/>
        <v/>
      </c>
      <c r="FA37" s="242" t="str">
        <f t="shared" si="114"/>
        <v/>
      </c>
      <c r="FB37" s="242" t="str">
        <f t="shared" si="115"/>
        <v/>
      </c>
      <c r="FC37" s="242" t="str">
        <f t="shared" si="116"/>
        <v/>
      </c>
      <c r="FD37" s="242" t="str">
        <f t="shared" si="117"/>
        <v/>
      </c>
      <c r="FE37" s="242" t="str">
        <f t="shared" si="118"/>
        <v/>
      </c>
      <c r="FF37" s="242" t="str">
        <f t="shared" si="119"/>
        <v/>
      </c>
      <c r="FG37" s="242" t="str">
        <f t="shared" si="120"/>
        <v/>
      </c>
      <c r="FH37" s="171" t="str">
        <f t="shared" si="85"/>
        <v>Sangat terbiasa dalam hal . Sudah terbiasa dalam hal . Perlu dibiasakan untuk .</v>
      </c>
      <c r="FI37" s="175" t="str">
        <f t="shared" si="121"/>
        <v>Sangat terbiasa dalam hal . Sudah terbiasa dalam hal . Perlu dibiasakan untuk .</v>
      </c>
    </row>
    <row r="38" spans="1:165" ht="16.5" customHeight="1" thickBot="1">
      <c r="A38" s="46">
        <v>30</v>
      </c>
      <c r="B38" s="85" t="str">
        <f>'Identitas Siswa'!B37</f>
        <v>1413384</v>
      </c>
      <c r="C38" s="50" t="str">
        <f>'Identitas Siswa'!D37</f>
        <v>Suci Indah Ramadhanti</v>
      </c>
      <c r="D38" s="572"/>
      <c r="E38" s="573"/>
      <c r="F38" s="573"/>
      <c r="G38" s="573"/>
      <c r="H38" s="574"/>
      <c r="I38" s="572"/>
      <c r="J38" s="573"/>
      <c r="K38" s="573"/>
      <c r="L38" s="573"/>
      <c r="M38" s="574"/>
      <c r="N38" s="572"/>
      <c r="O38" s="573"/>
      <c r="P38" s="573"/>
      <c r="Q38" s="573"/>
      <c r="R38" s="574"/>
      <c r="S38" s="572"/>
      <c r="T38" s="573"/>
      <c r="U38" s="573"/>
      <c r="V38" s="573"/>
      <c r="W38" s="574"/>
      <c r="X38" s="572"/>
      <c r="Y38" s="573"/>
      <c r="Z38" s="573"/>
      <c r="AA38" s="573"/>
      <c r="AB38" s="574"/>
      <c r="AC38" s="572"/>
      <c r="AD38" s="573"/>
      <c r="AE38" s="573"/>
      <c r="AF38" s="573"/>
      <c r="AG38" s="574"/>
      <c r="AH38" s="572"/>
      <c r="AI38" s="573"/>
      <c r="AJ38" s="573"/>
      <c r="AK38" s="573"/>
      <c r="AL38" s="574"/>
      <c r="AM38" s="572"/>
      <c r="AN38" s="573"/>
      <c r="AO38" s="573"/>
      <c r="AP38" s="573"/>
      <c r="AQ38" s="574"/>
      <c r="AR38" s="572"/>
      <c r="AS38" s="573"/>
      <c r="AT38" s="573"/>
      <c r="AU38" s="573"/>
      <c r="AV38" s="574"/>
      <c r="AW38" s="572"/>
      <c r="AX38" s="573"/>
      <c r="AY38" s="573"/>
      <c r="AZ38" s="573"/>
      <c r="BA38" s="591"/>
      <c r="BB38" s="572">
        <f t="shared" si="0"/>
        <v>0</v>
      </c>
      <c r="BC38" s="573">
        <f t="shared" si="5"/>
        <v>0</v>
      </c>
      <c r="BD38" s="573">
        <f t="shared" si="6"/>
        <v>0</v>
      </c>
      <c r="BE38" s="574">
        <f t="shared" si="7"/>
        <v>0</v>
      </c>
      <c r="BF38" s="732" t="str">
        <f t="shared" si="8"/>
        <v/>
      </c>
      <c r="BG38" s="581" t="str">
        <f t="shared" si="9"/>
        <v/>
      </c>
      <c r="BH38" s="583" t="str">
        <f>IF(BF38="","",IF(BF38&gt;=Menu!$D$26,"T","TT"))</f>
        <v/>
      </c>
      <c r="BI38" s="572">
        <f t="shared" si="10"/>
        <v>0</v>
      </c>
      <c r="BJ38" s="573">
        <f t="shared" si="11"/>
        <v>0</v>
      </c>
      <c r="BK38" s="573">
        <f t="shared" si="12"/>
        <v>0</v>
      </c>
      <c r="BL38" s="574">
        <f t="shared" si="13"/>
        <v>0</v>
      </c>
      <c r="BM38" s="572">
        <f t="shared" si="14"/>
        <v>0</v>
      </c>
      <c r="BN38" s="573">
        <f t="shared" si="15"/>
        <v>0</v>
      </c>
      <c r="BO38" s="573">
        <f t="shared" si="16"/>
        <v>0</v>
      </c>
      <c r="BP38" s="574">
        <f t="shared" si="17"/>
        <v>0</v>
      </c>
      <c r="BQ38" s="572">
        <f t="shared" si="18"/>
        <v>0</v>
      </c>
      <c r="BR38" s="573">
        <f t="shared" si="19"/>
        <v>0</v>
      </c>
      <c r="BS38" s="573">
        <f t="shared" si="20"/>
        <v>0</v>
      </c>
      <c r="BT38" s="574">
        <f t="shared" si="21"/>
        <v>0</v>
      </c>
      <c r="BU38" s="572">
        <f t="shared" si="22"/>
        <v>0</v>
      </c>
      <c r="BV38" s="573">
        <f t="shared" si="23"/>
        <v>0</v>
      </c>
      <c r="BW38" s="573">
        <f t="shared" si="24"/>
        <v>0</v>
      </c>
      <c r="BX38" s="574">
        <f t="shared" si="25"/>
        <v>0</v>
      </c>
      <c r="BY38" s="572">
        <f t="shared" si="26"/>
        <v>0</v>
      </c>
      <c r="BZ38" s="573">
        <f t="shared" si="27"/>
        <v>0</v>
      </c>
      <c r="CA38" s="573">
        <f t="shared" si="28"/>
        <v>0</v>
      </c>
      <c r="CB38" s="574">
        <f t="shared" si="29"/>
        <v>0</v>
      </c>
      <c r="CC38" s="572">
        <f t="shared" si="30"/>
        <v>0</v>
      </c>
      <c r="CD38" s="573">
        <f t="shared" si="31"/>
        <v>0</v>
      </c>
      <c r="CE38" s="573">
        <f t="shared" si="32"/>
        <v>0</v>
      </c>
      <c r="CF38" s="574">
        <f t="shared" si="33"/>
        <v>0</v>
      </c>
      <c r="CG38" s="572">
        <f t="shared" si="34"/>
        <v>0</v>
      </c>
      <c r="CH38" s="573">
        <f t="shared" si="35"/>
        <v>0</v>
      </c>
      <c r="CI38" s="573">
        <f t="shared" si="36"/>
        <v>0</v>
      </c>
      <c r="CJ38" s="574">
        <f t="shared" si="37"/>
        <v>0</v>
      </c>
      <c r="CK38" s="572">
        <f t="shared" si="38"/>
        <v>0</v>
      </c>
      <c r="CL38" s="573">
        <f t="shared" si="39"/>
        <v>0</v>
      </c>
      <c r="CM38" s="573">
        <f t="shared" si="40"/>
        <v>0</v>
      </c>
      <c r="CN38" s="574">
        <f t="shared" si="41"/>
        <v>0</v>
      </c>
      <c r="CO38" s="572">
        <f t="shared" si="42"/>
        <v>0</v>
      </c>
      <c r="CP38" s="573">
        <f t="shared" si="43"/>
        <v>0</v>
      </c>
      <c r="CQ38" s="573">
        <f t="shared" si="44"/>
        <v>0</v>
      </c>
      <c r="CR38" s="574">
        <f t="shared" si="45"/>
        <v>0</v>
      </c>
      <c r="CS38" s="572">
        <f t="shared" si="46"/>
        <v>0</v>
      </c>
      <c r="CT38" s="573">
        <f t="shared" si="47"/>
        <v>0</v>
      </c>
      <c r="CU38" s="573">
        <f t="shared" si="48"/>
        <v>0</v>
      </c>
      <c r="CV38" s="591">
        <f t="shared" si="49"/>
        <v>0</v>
      </c>
      <c r="CW38" s="589" t="str">
        <f t="shared" si="50"/>
        <v/>
      </c>
      <c r="CX38" s="586" t="str">
        <f t="shared" si="51"/>
        <v/>
      </c>
      <c r="CY38" s="586" t="str">
        <f t="shared" si="52"/>
        <v/>
      </c>
      <c r="CZ38" s="586" t="str">
        <f t="shared" si="53"/>
        <v/>
      </c>
      <c r="DA38" s="586" t="str">
        <f t="shared" si="54"/>
        <v/>
      </c>
      <c r="DB38" s="586" t="str">
        <f t="shared" si="55"/>
        <v/>
      </c>
      <c r="DC38" s="586" t="str">
        <f t="shared" si="56"/>
        <v/>
      </c>
      <c r="DD38" s="586" t="str">
        <f t="shared" si="57"/>
        <v/>
      </c>
      <c r="DE38" s="598" t="str">
        <f t="shared" si="58"/>
        <v/>
      </c>
      <c r="DF38" s="595" t="str">
        <f t="shared" si="59"/>
        <v/>
      </c>
      <c r="DG38" s="490">
        <f t="shared" si="60"/>
        <v>0</v>
      </c>
      <c r="DH38" s="566" t="str">
        <f t="shared" si="61"/>
        <v/>
      </c>
      <c r="DI38" s="169"/>
      <c r="DJ38" s="169" t="str">
        <f t="shared" si="87"/>
        <v/>
      </c>
      <c r="DK38" s="234" t="str">
        <f t="shared" si="63"/>
        <v/>
      </c>
      <c r="DL38" s="235" t="str">
        <f t="shared" si="64"/>
        <v/>
      </c>
      <c r="DM38" s="235" t="str">
        <f t="shared" si="65"/>
        <v/>
      </c>
      <c r="DN38" s="235" t="str">
        <f t="shared" si="66"/>
        <v/>
      </c>
      <c r="DO38" s="235" t="str">
        <f t="shared" si="67"/>
        <v/>
      </c>
      <c r="DP38" s="235" t="str">
        <f t="shared" si="68"/>
        <v/>
      </c>
      <c r="DQ38" s="235" t="str">
        <f t="shared" si="69"/>
        <v/>
      </c>
      <c r="DR38" s="235" t="str">
        <f t="shared" si="70"/>
        <v/>
      </c>
      <c r="DS38" s="235" t="str">
        <f t="shared" si="71"/>
        <v/>
      </c>
      <c r="DT38" s="235" t="str">
        <f t="shared" si="72"/>
        <v/>
      </c>
      <c r="DU38" s="236" t="str">
        <f t="shared" si="73"/>
        <v xml:space="preserve">Sangat terbiasa dalam hal </v>
      </c>
      <c r="DV38" s="491" t="str">
        <f t="shared" si="74"/>
        <v xml:space="preserve">. </v>
      </c>
      <c r="DW38" s="237" t="b">
        <f t="shared" si="88"/>
        <v>0</v>
      </c>
      <c r="DX38" s="238" t="str">
        <f t="shared" si="89"/>
        <v/>
      </c>
      <c r="DY38" s="238" t="str">
        <f t="shared" si="90"/>
        <v/>
      </c>
      <c r="DZ38" s="238" t="str">
        <f t="shared" si="91"/>
        <v/>
      </c>
      <c r="EA38" s="238" t="str">
        <f t="shared" si="92"/>
        <v/>
      </c>
      <c r="EB38" s="238" t="str">
        <f t="shared" si="93"/>
        <v/>
      </c>
      <c r="EC38" s="238" t="str">
        <f t="shared" si="94"/>
        <v/>
      </c>
      <c r="ED38" s="238" t="str">
        <f t="shared" si="95"/>
        <v/>
      </c>
      <c r="EE38" s="238" t="str">
        <f t="shared" si="96"/>
        <v/>
      </c>
      <c r="EF38" s="238" t="str">
        <f t="shared" si="97"/>
        <v/>
      </c>
      <c r="EG38" s="238" t="str">
        <f t="shared" si="98"/>
        <v/>
      </c>
      <c r="EH38" s="239" t="str">
        <f t="shared" si="77"/>
        <v xml:space="preserve">Sudah terbiasa dalam hal </v>
      </c>
      <c r="EI38" s="241" t="str">
        <f t="shared" si="78"/>
        <v xml:space="preserve">. </v>
      </c>
      <c r="EJ38" s="240" t="b">
        <f t="shared" si="99"/>
        <v>0</v>
      </c>
      <c r="EK38" s="241" t="str">
        <f t="shared" si="100"/>
        <v/>
      </c>
      <c r="EL38" s="241" t="str">
        <f t="shared" si="101"/>
        <v/>
      </c>
      <c r="EM38" s="241" t="str">
        <f t="shared" si="102"/>
        <v/>
      </c>
      <c r="EN38" s="241" t="str">
        <f t="shared" si="103"/>
        <v/>
      </c>
      <c r="EO38" s="241" t="str">
        <f t="shared" si="104"/>
        <v/>
      </c>
      <c r="EP38" s="241" t="str">
        <f t="shared" si="105"/>
        <v/>
      </c>
      <c r="EQ38" s="241" t="str">
        <f t="shared" si="106"/>
        <v/>
      </c>
      <c r="ER38" s="241" t="str">
        <f t="shared" si="107"/>
        <v/>
      </c>
      <c r="ES38" s="241" t="str">
        <f t="shared" si="108"/>
        <v/>
      </c>
      <c r="ET38" s="241" t="str">
        <f t="shared" si="109"/>
        <v/>
      </c>
      <c r="EU38" s="242" t="str">
        <f t="shared" si="81"/>
        <v xml:space="preserve">Perlu dibiasakan untuk </v>
      </c>
      <c r="EV38" s="242" t="str">
        <f t="shared" si="82"/>
        <v>.</v>
      </c>
      <c r="EW38" s="243" t="b">
        <f t="shared" si="110"/>
        <v>0</v>
      </c>
      <c r="EX38" s="242" t="str">
        <f t="shared" si="111"/>
        <v/>
      </c>
      <c r="EY38" s="242" t="str">
        <f t="shared" si="112"/>
        <v/>
      </c>
      <c r="EZ38" s="242" t="str">
        <f t="shared" si="113"/>
        <v/>
      </c>
      <c r="FA38" s="242" t="str">
        <f t="shared" si="114"/>
        <v/>
      </c>
      <c r="FB38" s="242" t="str">
        <f t="shared" si="115"/>
        <v/>
      </c>
      <c r="FC38" s="242" t="str">
        <f t="shared" si="116"/>
        <v/>
      </c>
      <c r="FD38" s="242" t="str">
        <f t="shared" si="117"/>
        <v/>
      </c>
      <c r="FE38" s="242" t="str">
        <f t="shared" si="118"/>
        <v/>
      </c>
      <c r="FF38" s="242" t="str">
        <f t="shared" si="119"/>
        <v/>
      </c>
      <c r="FG38" s="242" t="str">
        <f t="shared" si="120"/>
        <v/>
      </c>
      <c r="FH38" s="171" t="str">
        <f t="shared" si="85"/>
        <v>Sangat terbiasa dalam hal . Sudah terbiasa dalam hal . Perlu dibiasakan untuk .</v>
      </c>
      <c r="FI38" s="175" t="str">
        <f t="shared" si="121"/>
        <v>Sangat terbiasa dalam hal . Sudah terbiasa dalam hal . Perlu dibiasakan untuk .</v>
      </c>
    </row>
    <row r="39" spans="1:165" ht="16.5" customHeight="1" thickBot="1">
      <c r="A39" s="46">
        <v>31</v>
      </c>
      <c r="B39" s="85" t="str">
        <f>'Identitas Siswa'!B38</f>
        <v>1413387</v>
      </c>
      <c r="C39" s="50" t="str">
        <f>'Identitas Siswa'!D38</f>
        <v>Syafitri Zahra</v>
      </c>
      <c r="D39" s="572"/>
      <c r="E39" s="573"/>
      <c r="F39" s="573"/>
      <c r="G39" s="573"/>
      <c r="H39" s="574"/>
      <c r="I39" s="572"/>
      <c r="J39" s="573"/>
      <c r="K39" s="573"/>
      <c r="L39" s="573"/>
      <c r="M39" s="574"/>
      <c r="N39" s="572"/>
      <c r="O39" s="573"/>
      <c r="P39" s="573"/>
      <c r="Q39" s="573"/>
      <c r="R39" s="574"/>
      <c r="S39" s="572"/>
      <c r="T39" s="573"/>
      <c r="U39" s="573"/>
      <c r="V39" s="573"/>
      <c r="W39" s="574"/>
      <c r="X39" s="572"/>
      <c r="Y39" s="573"/>
      <c r="Z39" s="573"/>
      <c r="AA39" s="573"/>
      <c r="AB39" s="574"/>
      <c r="AC39" s="572"/>
      <c r="AD39" s="573"/>
      <c r="AE39" s="573"/>
      <c r="AF39" s="573"/>
      <c r="AG39" s="574"/>
      <c r="AH39" s="572"/>
      <c r="AI39" s="573"/>
      <c r="AJ39" s="573"/>
      <c r="AK39" s="573"/>
      <c r="AL39" s="574"/>
      <c r="AM39" s="572"/>
      <c r="AN39" s="573"/>
      <c r="AO39" s="573"/>
      <c r="AP39" s="573"/>
      <c r="AQ39" s="574"/>
      <c r="AR39" s="572"/>
      <c r="AS39" s="573"/>
      <c r="AT39" s="573"/>
      <c r="AU39" s="573"/>
      <c r="AV39" s="574"/>
      <c r="AW39" s="572"/>
      <c r="AX39" s="573"/>
      <c r="AY39" s="573"/>
      <c r="AZ39" s="573"/>
      <c r="BA39" s="591"/>
      <c r="BB39" s="572">
        <f t="shared" si="0"/>
        <v>0</v>
      </c>
      <c r="BC39" s="573">
        <f t="shared" si="5"/>
        <v>0</v>
      </c>
      <c r="BD39" s="573">
        <f t="shared" si="6"/>
        <v>0</v>
      </c>
      <c r="BE39" s="574">
        <f t="shared" si="7"/>
        <v>0</v>
      </c>
      <c r="BF39" s="732" t="str">
        <f t="shared" si="8"/>
        <v/>
      </c>
      <c r="BG39" s="581" t="str">
        <f t="shared" si="9"/>
        <v/>
      </c>
      <c r="BH39" s="583" t="str">
        <f>IF(BF39="","",IF(BF39&gt;=Menu!$D$26,"T","TT"))</f>
        <v/>
      </c>
      <c r="BI39" s="572">
        <f t="shared" si="10"/>
        <v>0</v>
      </c>
      <c r="BJ39" s="573">
        <f t="shared" si="11"/>
        <v>0</v>
      </c>
      <c r="BK39" s="573">
        <f t="shared" si="12"/>
        <v>0</v>
      </c>
      <c r="BL39" s="574">
        <f t="shared" si="13"/>
        <v>0</v>
      </c>
      <c r="BM39" s="572">
        <f t="shared" si="14"/>
        <v>0</v>
      </c>
      <c r="BN39" s="573">
        <f t="shared" si="15"/>
        <v>0</v>
      </c>
      <c r="BO39" s="573">
        <f t="shared" si="16"/>
        <v>0</v>
      </c>
      <c r="BP39" s="574">
        <f t="shared" si="17"/>
        <v>0</v>
      </c>
      <c r="BQ39" s="572">
        <f t="shared" si="18"/>
        <v>0</v>
      </c>
      <c r="BR39" s="573">
        <f t="shared" si="19"/>
        <v>0</v>
      </c>
      <c r="BS39" s="573">
        <f t="shared" si="20"/>
        <v>0</v>
      </c>
      <c r="BT39" s="574">
        <f t="shared" si="21"/>
        <v>0</v>
      </c>
      <c r="BU39" s="572">
        <f t="shared" si="22"/>
        <v>0</v>
      </c>
      <c r="BV39" s="573">
        <f t="shared" si="23"/>
        <v>0</v>
      </c>
      <c r="BW39" s="573">
        <f t="shared" si="24"/>
        <v>0</v>
      </c>
      <c r="BX39" s="574">
        <f t="shared" si="25"/>
        <v>0</v>
      </c>
      <c r="BY39" s="572">
        <f t="shared" si="26"/>
        <v>0</v>
      </c>
      <c r="BZ39" s="573">
        <f t="shared" si="27"/>
        <v>0</v>
      </c>
      <c r="CA39" s="573">
        <f t="shared" si="28"/>
        <v>0</v>
      </c>
      <c r="CB39" s="574">
        <f t="shared" si="29"/>
        <v>0</v>
      </c>
      <c r="CC39" s="572">
        <f t="shared" si="30"/>
        <v>0</v>
      </c>
      <c r="CD39" s="573">
        <f t="shared" si="31"/>
        <v>0</v>
      </c>
      <c r="CE39" s="573">
        <f t="shared" si="32"/>
        <v>0</v>
      </c>
      <c r="CF39" s="574">
        <f t="shared" si="33"/>
        <v>0</v>
      </c>
      <c r="CG39" s="572">
        <f t="shared" si="34"/>
        <v>0</v>
      </c>
      <c r="CH39" s="573">
        <f t="shared" si="35"/>
        <v>0</v>
      </c>
      <c r="CI39" s="573">
        <f t="shared" si="36"/>
        <v>0</v>
      </c>
      <c r="CJ39" s="574">
        <f t="shared" si="37"/>
        <v>0</v>
      </c>
      <c r="CK39" s="572">
        <f t="shared" si="38"/>
        <v>0</v>
      </c>
      <c r="CL39" s="573">
        <f t="shared" si="39"/>
        <v>0</v>
      </c>
      <c r="CM39" s="573">
        <f t="shared" si="40"/>
        <v>0</v>
      </c>
      <c r="CN39" s="574">
        <f t="shared" si="41"/>
        <v>0</v>
      </c>
      <c r="CO39" s="572">
        <f t="shared" si="42"/>
        <v>0</v>
      </c>
      <c r="CP39" s="573">
        <f t="shared" si="43"/>
        <v>0</v>
      </c>
      <c r="CQ39" s="573">
        <f t="shared" si="44"/>
        <v>0</v>
      </c>
      <c r="CR39" s="574">
        <f t="shared" si="45"/>
        <v>0</v>
      </c>
      <c r="CS39" s="572">
        <f t="shared" si="46"/>
        <v>0</v>
      </c>
      <c r="CT39" s="573">
        <f t="shared" si="47"/>
        <v>0</v>
      </c>
      <c r="CU39" s="573">
        <f t="shared" si="48"/>
        <v>0</v>
      </c>
      <c r="CV39" s="591">
        <f t="shared" si="49"/>
        <v>0</v>
      </c>
      <c r="CW39" s="589" t="str">
        <f t="shared" si="50"/>
        <v/>
      </c>
      <c r="CX39" s="586" t="str">
        <f t="shared" si="51"/>
        <v/>
      </c>
      <c r="CY39" s="586" t="str">
        <f t="shared" si="52"/>
        <v/>
      </c>
      <c r="CZ39" s="586" t="str">
        <f t="shared" si="53"/>
        <v/>
      </c>
      <c r="DA39" s="586" t="str">
        <f t="shared" si="54"/>
        <v/>
      </c>
      <c r="DB39" s="586" t="str">
        <f t="shared" si="55"/>
        <v/>
      </c>
      <c r="DC39" s="586" t="str">
        <f t="shared" si="56"/>
        <v/>
      </c>
      <c r="DD39" s="586" t="str">
        <f t="shared" si="57"/>
        <v/>
      </c>
      <c r="DE39" s="598" t="str">
        <f t="shared" si="58"/>
        <v/>
      </c>
      <c r="DF39" s="595" t="str">
        <f t="shared" si="59"/>
        <v/>
      </c>
      <c r="DG39" s="490">
        <f t="shared" si="60"/>
        <v>0</v>
      </c>
      <c r="DH39" s="566" t="str">
        <f t="shared" si="61"/>
        <v/>
      </c>
      <c r="DI39" s="169"/>
      <c r="DJ39" s="169" t="str">
        <f t="shared" si="87"/>
        <v/>
      </c>
      <c r="DK39" s="234" t="str">
        <f t="shared" si="63"/>
        <v/>
      </c>
      <c r="DL39" s="235" t="str">
        <f t="shared" si="64"/>
        <v/>
      </c>
      <c r="DM39" s="235" t="str">
        <f t="shared" si="65"/>
        <v/>
      </c>
      <c r="DN39" s="235" t="str">
        <f t="shared" si="66"/>
        <v/>
      </c>
      <c r="DO39" s="235" t="str">
        <f t="shared" si="67"/>
        <v/>
      </c>
      <c r="DP39" s="235" t="str">
        <f t="shared" si="68"/>
        <v/>
      </c>
      <c r="DQ39" s="235" t="str">
        <f t="shared" si="69"/>
        <v/>
      </c>
      <c r="DR39" s="235" t="str">
        <f t="shared" si="70"/>
        <v/>
      </c>
      <c r="DS39" s="235" t="str">
        <f t="shared" si="71"/>
        <v/>
      </c>
      <c r="DT39" s="235" t="str">
        <f t="shared" si="72"/>
        <v/>
      </c>
      <c r="DU39" s="236" t="str">
        <f t="shared" si="73"/>
        <v xml:space="preserve">Sangat terbiasa dalam hal </v>
      </c>
      <c r="DV39" s="491" t="str">
        <f t="shared" si="74"/>
        <v xml:space="preserve">. </v>
      </c>
      <c r="DW39" s="237" t="b">
        <f t="shared" si="88"/>
        <v>0</v>
      </c>
      <c r="DX39" s="238" t="str">
        <f t="shared" si="89"/>
        <v/>
      </c>
      <c r="DY39" s="238" t="str">
        <f t="shared" si="90"/>
        <v/>
      </c>
      <c r="DZ39" s="238" t="str">
        <f t="shared" si="91"/>
        <v/>
      </c>
      <c r="EA39" s="238" t="str">
        <f t="shared" si="92"/>
        <v/>
      </c>
      <c r="EB39" s="238" t="str">
        <f t="shared" si="93"/>
        <v/>
      </c>
      <c r="EC39" s="238" t="str">
        <f t="shared" si="94"/>
        <v/>
      </c>
      <c r="ED39" s="238" t="str">
        <f t="shared" si="95"/>
        <v/>
      </c>
      <c r="EE39" s="238" t="str">
        <f t="shared" si="96"/>
        <v/>
      </c>
      <c r="EF39" s="238" t="str">
        <f t="shared" si="97"/>
        <v/>
      </c>
      <c r="EG39" s="238" t="str">
        <f t="shared" si="98"/>
        <v/>
      </c>
      <c r="EH39" s="239" t="str">
        <f t="shared" si="77"/>
        <v xml:space="preserve">Sudah terbiasa dalam hal </v>
      </c>
      <c r="EI39" s="241" t="str">
        <f t="shared" si="78"/>
        <v xml:space="preserve">. </v>
      </c>
      <c r="EJ39" s="240" t="b">
        <f t="shared" si="99"/>
        <v>0</v>
      </c>
      <c r="EK39" s="241" t="str">
        <f t="shared" si="100"/>
        <v/>
      </c>
      <c r="EL39" s="241" t="str">
        <f t="shared" si="101"/>
        <v/>
      </c>
      <c r="EM39" s="241" t="str">
        <f t="shared" si="102"/>
        <v/>
      </c>
      <c r="EN39" s="241" t="str">
        <f t="shared" si="103"/>
        <v/>
      </c>
      <c r="EO39" s="241" t="str">
        <f t="shared" si="104"/>
        <v/>
      </c>
      <c r="EP39" s="241" t="str">
        <f t="shared" si="105"/>
        <v/>
      </c>
      <c r="EQ39" s="241" t="str">
        <f t="shared" si="106"/>
        <v/>
      </c>
      <c r="ER39" s="241" t="str">
        <f t="shared" si="107"/>
        <v/>
      </c>
      <c r="ES39" s="241" t="str">
        <f t="shared" si="108"/>
        <v/>
      </c>
      <c r="ET39" s="241" t="str">
        <f t="shared" si="109"/>
        <v/>
      </c>
      <c r="EU39" s="242" t="str">
        <f t="shared" si="81"/>
        <v xml:space="preserve">Perlu dibiasakan untuk </v>
      </c>
      <c r="EV39" s="242" t="str">
        <f t="shared" si="82"/>
        <v>.</v>
      </c>
      <c r="EW39" s="243" t="b">
        <f t="shared" si="110"/>
        <v>0</v>
      </c>
      <c r="EX39" s="242" t="str">
        <f t="shared" si="111"/>
        <v/>
      </c>
      <c r="EY39" s="242" t="str">
        <f t="shared" si="112"/>
        <v/>
      </c>
      <c r="EZ39" s="242" t="str">
        <f t="shared" si="113"/>
        <v/>
      </c>
      <c r="FA39" s="242" t="str">
        <f t="shared" si="114"/>
        <v/>
      </c>
      <c r="FB39" s="242" t="str">
        <f t="shared" si="115"/>
        <v/>
      </c>
      <c r="FC39" s="242" t="str">
        <f t="shared" si="116"/>
        <v/>
      </c>
      <c r="FD39" s="242" t="str">
        <f t="shared" si="117"/>
        <v/>
      </c>
      <c r="FE39" s="242" t="str">
        <f t="shared" si="118"/>
        <v/>
      </c>
      <c r="FF39" s="242" t="str">
        <f t="shared" si="119"/>
        <v/>
      </c>
      <c r="FG39" s="242" t="str">
        <f t="shared" si="120"/>
        <v/>
      </c>
      <c r="FH39" s="171" t="str">
        <f t="shared" si="85"/>
        <v>Sangat terbiasa dalam hal . Sudah terbiasa dalam hal . Perlu dibiasakan untuk .</v>
      </c>
      <c r="FI39" s="175" t="str">
        <f t="shared" si="121"/>
        <v>Sangat terbiasa dalam hal . Sudah terbiasa dalam hal . Perlu dibiasakan untuk .</v>
      </c>
    </row>
    <row r="40" spans="1:165" ht="16.5" customHeight="1" thickBot="1">
      <c r="A40" s="46">
        <v>32</v>
      </c>
      <c r="B40" s="85" t="str">
        <f>'Identitas Siswa'!B39</f>
        <v>1413397</v>
      </c>
      <c r="C40" s="50" t="str">
        <f>'Identitas Siswa'!D39</f>
        <v>Tazkia Nur Amalia Rahmadillah</v>
      </c>
      <c r="D40" s="572"/>
      <c r="E40" s="573"/>
      <c r="F40" s="573"/>
      <c r="G40" s="573"/>
      <c r="H40" s="574"/>
      <c r="I40" s="572"/>
      <c r="J40" s="573"/>
      <c r="K40" s="573"/>
      <c r="L40" s="573"/>
      <c r="M40" s="574"/>
      <c r="N40" s="572"/>
      <c r="O40" s="573"/>
      <c r="P40" s="573"/>
      <c r="Q40" s="573"/>
      <c r="R40" s="574"/>
      <c r="S40" s="572"/>
      <c r="T40" s="573"/>
      <c r="U40" s="573"/>
      <c r="V40" s="573"/>
      <c r="W40" s="574"/>
      <c r="X40" s="572"/>
      <c r="Y40" s="573"/>
      <c r="Z40" s="573"/>
      <c r="AA40" s="573"/>
      <c r="AB40" s="574"/>
      <c r="AC40" s="572"/>
      <c r="AD40" s="573"/>
      <c r="AE40" s="573"/>
      <c r="AF40" s="573"/>
      <c r="AG40" s="574"/>
      <c r="AH40" s="572"/>
      <c r="AI40" s="573"/>
      <c r="AJ40" s="573"/>
      <c r="AK40" s="573"/>
      <c r="AL40" s="574"/>
      <c r="AM40" s="572"/>
      <c r="AN40" s="573"/>
      <c r="AO40" s="573"/>
      <c r="AP40" s="573"/>
      <c r="AQ40" s="574"/>
      <c r="AR40" s="572"/>
      <c r="AS40" s="573"/>
      <c r="AT40" s="573"/>
      <c r="AU40" s="573"/>
      <c r="AV40" s="574"/>
      <c r="AW40" s="572"/>
      <c r="AX40" s="573"/>
      <c r="AY40" s="573"/>
      <c r="AZ40" s="573"/>
      <c r="BA40" s="591"/>
      <c r="BB40" s="572">
        <f t="shared" si="0"/>
        <v>0</v>
      </c>
      <c r="BC40" s="573">
        <f t="shared" si="5"/>
        <v>0</v>
      </c>
      <c r="BD40" s="573">
        <f t="shared" si="6"/>
        <v>0</v>
      </c>
      <c r="BE40" s="574">
        <f t="shared" si="7"/>
        <v>0</v>
      </c>
      <c r="BF40" s="732" t="str">
        <f t="shared" si="8"/>
        <v/>
      </c>
      <c r="BG40" s="581" t="str">
        <f t="shared" si="9"/>
        <v/>
      </c>
      <c r="BH40" s="583" t="str">
        <f>IF(BF40="","",IF(BF40&gt;=Menu!$D$26,"T","TT"))</f>
        <v/>
      </c>
      <c r="BI40" s="572">
        <f t="shared" si="10"/>
        <v>0</v>
      </c>
      <c r="BJ40" s="573">
        <f t="shared" si="11"/>
        <v>0</v>
      </c>
      <c r="BK40" s="573">
        <f t="shared" si="12"/>
        <v>0</v>
      </c>
      <c r="BL40" s="574">
        <f t="shared" si="13"/>
        <v>0</v>
      </c>
      <c r="BM40" s="572">
        <f t="shared" si="14"/>
        <v>0</v>
      </c>
      <c r="BN40" s="573">
        <f t="shared" si="15"/>
        <v>0</v>
      </c>
      <c r="BO40" s="573">
        <f t="shared" si="16"/>
        <v>0</v>
      </c>
      <c r="BP40" s="574">
        <f t="shared" si="17"/>
        <v>0</v>
      </c>
      <c r="BQ40" s="572">
        <f t="shared" si="18"/>
        <v>0</v>
      </c>
      <c r="BR40" s="573">
        <f t="shared" si="19"/>
        <v>0</v>
      </c>
      <c r="BS40" s="573">
        <f t="shared" si="20"/>
        <v>0</v>
      </c>
      <c r="BT40" s="574">
        <f t="shared" si="21"/>
        <v>0</v>
      </c>
      <c r="BU40" s="572">
        <f t="shared" si="22"/>
        <v>0</v>
      </c>
      <c r="BV40" s="573">
        <f t="shared" si="23"/>
        <v>0</v>
      </c>
      <c r="BW40" s="573">
        <f t="shared" si="24"/>
        <v>0</v>
      </c>
      <c r="BX40" s="574">
        <f t="shared" si="25"/>
        <v>0</v>
      </c>
      <c r="BY40" s="572">
        <f t="shared" si="26"/>
        <v>0</v>
      </c>
      <c r="BZ40" s="573">
        <f t="shared" si="27"/>
        <v>0</v>
      </c>
      <c r="CA40" s="573">
        <f t="shared" si="28"/>
        <v>0</v>
      </c>
      <c r="CB40" s="574">
        <f t="shared" si="29"/>
        <v>0</v>
      </c>
      <c r="CC40" s="572">
        <f t="shared" si="30"/>
        <v>0</v>
      </c>
      <c r="CD40" s="573">
        <f t="shared" si="31"/>
        <v>0</v>
      </c>
      <c r="CE40" s="573">
        <f t="shared" si="32"/>
        <v>0</v>
      </c>
      <c r="CF40" s="574">
        <f t="shared" si="33"/>
        <v>0</v>
      </c>
      <c r="CG40" s="572">
        <f t="shared" si="34"/>
        <v>0</v>
      </c>
      <c r="CH40" s="573">
        <f t="shared" si="35"/>
        <v>0</v>
      </c>
      <c r="CI40" s="573">
        <f t="shared" si="36"/>
        <v>0</v>
      </c>
      <c r="CJ40" s="574">
        <f t="shared" si="37"/>
        <v>0</v>
      </c>
      <c r="CK40" s="572">
        <f t="shared" si="38"/>
        <v>0</v>
      </c>
      <c r="CL40" s="573">
        <f t="shared" si="39"/>
        <v>0</v>
      </c>
      <c r="CM40" s="573">
        <f t="shared" si="40"/>
        <v>0</v>
      </c>
      <c r="CN40" s="574">
        <f t="shared" si="41"/>
        <v>0</v>
      </c>
      <c r="CO40" s="572">
        <f t="shared" si="42"/>
        <v>0</v>
      </c>
      <c r="CP40" s="573">
        <f t="shared" si="43"/>
        <v>0</v>
      </c>
      <c r="CQ40" s="573">
        <f t="shared" si="44"/>
        <v>0</v>
      </c>
      <c r="CR40" s="574">
        <f t="shared" si="45"/>
        <v>0</v>
      </c>
      <c r="CS40" s="572">
        <f t="shared" si="46"/>
        <v>0</v>
      </c>
      <c r="CT40" s="573">
        <f t="shared" si="47"/>
        <v>0</v>
      </c>
      <c r="CU40" s="573">
        <f t="shared" si="48"/>
        <v>0</v>
      </c>
      <c r="CV40" s="591">
        <f t="shared" si="49"/>
        <v>0</v>
      </c>
      <c r="CW40" s="589" t="str">
        <f t="shared" si="50"/>
        <v/>
      </c>
      <c r="CX40" s="586" t="str">
        <f t="shared" si="51"/>
        <v/>
      </c>
      <c r="CY40" s="586" t="str">
        <f t="shared" si="52"/>
        <v/>
      </c>
      <c r="CZ40" s="586" t="str">
        <f t="shared" si="53"/>
        <v/>
      </c>
      <c r="DA40" s="586" t="str">
        <f t="shared" si="54"/>
        <v/>
      </c>
      <c r="DB40" s="586" t="str">
        <f t="shared" si="55"/>
        <v/>
      </c>
      <c r="DC40" s="586" t="str">
        <f t="shared" si="56"/>
        <v/>
      </c>
      <c r="DD40" s="586" t="str">
        <f t="shared" si="57"/>
        <v/>
      </c>
      <c r="DE40" s="598" t="str">
        <f t="shared" si="58"/>
        <v/>
      </c>
      <c r="DF40" s="595" t="str">
        <f t="shared" si="59"/>
        <v/>
      </c>
      <c r="DG40" s="490">
        <f t="shared" si="60"/>
        <v>0</v>
      </c>
      <c r="DH40" s="566" t="str">
        <f t="shared" si="61"/>
        <v/>
      </c>
      <c r="DI40" s="169"/>
      <c r="DJ40" s="169" t="str">
        <f t="shared" si="87"/>
        <v/>
      </c>
      <c r="DK40" s="234" t="str">
        <f t="shared" si="63"/>
        <v/>
      </c>
      <c r="DL40" s="235" t="str">
        <f t="shared" si="64"/>
        <v/>
      </c>
      <c r="DM40" s="235" t="str">
        <f t="shared" si="65"/>
        <v/>
      </c>
      <c r="DN40" s="235" t="str">
        <f t="shared" si="66"/>
        <v/>
      </c>
      <c r="DO40" s="235" t="str">
        <f t="shared" si="67"/>
        <v/>
      </c>
      <c r="DP40" s="235" t="str">
        <f t="shared" si="68"/>
        <v/>
      </c>
      <c r="DQ40" s="235" t="str">
        <f t="shared" si="69"/>
        <v/>
      </c>
      <c r="DR40" s="235" t="str">
        <f t="shared" si="70"/>
        <v/>
      </c>
      <c r="DS40" s="235" t="str">
        <f t="shared" si="71"/>
        <v/>
      </c>
      <c r="DT40" s="235" t="str">
        <f t="shared" si="72"/>
        <v/>
      </c>
      <c r="DU40" s="236" t="str">
        <f t="shared" si="73"/>
        <v xml:space="preserve">Sangat terbiasa dalam hal </v>
      </c>
      <c r="DV40" s="491" t="str">
        <f t="shared" si="74"/>
        <v xml:space="preserve">. </v>
      </c>
      <c r="DW40" s="237" t="b">
        <f t="shared" si="88"/>
        <v>0</v>
      </c>
      <c r="DX40" s="238" t="str">
        <f t="shared" si="89"/>
        <v/>
      </c>
      <c r="DY40" s="238" t="str">
        <f t="shared" si="90"/>
        <v/>
      </c>
      <c r="DZ40" s="238" t="str">
        <f t="shared" si="91"/>
        <v/>
      </c>
      <c r="EA40" s="238" t="str">
        <f t="shared" si="92"/>
        <v/>
      </c>
      <c r="EB40" s="238" t="str">
        <f t="shared" si="93"/>
        <v/>
      </c>
      <c r="EC40" s="238" t="str">
        <f t="shared" si="94"/>
        <v/>
      </c>
      <c r="ED40" s="238" t="str">
        <f t="shared" si="95"/>
        <v/>
      </c>
      <c r="EE40" s="238" t="str">
        <f t="shared" si="96"/>
        <v/>
      </c>
      <c r="EF40" s="238" t="str">
        <f t="shared" si="97"/>
        <v/>
      </c>
      <c r="EG40" s="238" t="str">
        <f t="shared" si="98"/>
        <v/>
      </c>
      <c r="EH40" s="239" t="str">
        <f t="shared" si="77"/>
        <v xml:space="preserve">Sudah terbiasa dalam hal </v>
      </c>
      <c r="EI40" s="241" t="str">
        <f t="shared" si="78"/>
        <v xml:space="preserve">. </v>
      </c>
      <c r="EJ40" s="240" t="b">
        <f t="shared" si="99"/>
        <v>0</v>
      </c>
      <c r="EK40" s="241" t="str">
        <f t="shared" si="100"/>
        <v/>
      </c>
      <c r="EL40" s="241" t="str">
        <f t="shared" si="101"/>
        <v/>
      </c>
      <c r="EM40" s="241" t="str">
        <f t="shared" si="102"/>
        <v/>
      </c>
      <c r="EN40" s="241" t="str">
        <f t="shared" si="103"/>
        <v/>
      </c>
      <c r="EO40" s="241" t="str">
        <f t="shared" si="104"/>
        <v/>
      </c>
      <c r="EP40" s="241" t="str">
        <f t="shared" si="105"/>
        <v/>
      </c>
      <c r="EQ40" s="241" t="str">
        <f t="shared" si="106"/>
        <v/>
      </c>
      <c r="ER40" s="241" t="str">
        <f t="shared" si="107"/>
        <v/>
      </c>
      <c r="ES40" s="241" t="str">
        <f t="shared" si="108"/>
        <v/>
      </c>
      <c r="ET40" s="241" t="str">
        <f t="shared" si="109"/>
        <v/>
      </c>
      <c r="EU40" s="242" t="str">
        <f t="shared" si="81"/>
        <v xml:space="preserve">Perlu dibiasakan untuk </v>
      </c>
      <c r="EV40" s="242" t="str">
        <f t="shared" si="82"/>
        <v>.</v>
      </c>
      <c r="EW40" s="243" t="b">
        <f t="shared" si="110"/>
        <v>0</v>
      </c>
      <c r="EX40" s="242" t="str">
        <f t="shared" si="111"/>
        <v/>
      </c>
      <c r="EY40" s="242" t="str">
        <f t="shared" si="112"/>
        <v/>
      </c>
      <c r="EZ40" s="242" t="str">
        <f t="shared" si="113"/>
        <v/>
      </c>
      <c r="FA40" s="242" t="str">
        <f t="shared" si="114"/>
        <v/>
      </c>
      <c r="FB40" s="242" t="str">
        <f t="shared" si="115"/>
        <v/>
      </c>
      <c r="FC40" s="242" t="str">
        <f t="shared" si="116"/>
        <v/>
      </c>
      <c r="FD40" s="242" t="str">
        <f t="shared" si="117"/>
        <v/>
      </c>
      <c r="FE40" s="242" t="str">
        <f t="shared" si="118"/>
        <v/>
      </c>
      <c r="FF40" s="242" t="str">
        <f t="shared" si="119"/>
        <v/>
      </c>
      <c r="FG40" s="242" t="str">
        <f t="shared" si="120"/>
        <v/>
      </c>
      <c r="FH40" s="171" t="str">
        <f t="shared" si="85"/>
        <v>Sangat terbiasa dalam hal . Sudah terbiasa dalam hal . Perlu dibiasakan untuk .</v>
      </c>
      <c r="FI40" s="175" t="str">
        <f t="shared" si="121"/>
        <v>Sangat terbiasa dalam hal . Sudah terbiasa dalam hal . Perlu dibiasakan untuk .</v>
      </c>
    </row>
    <row r="41" spans="1:165" ht="16.5" customHeight="1" thickBot="1">
      <c r="A41" s="46">
        <v>33</v>
      </c>
      <c r="B41" s="85" t="str">
        <f>'Identitas Siswa'!B40</f>
        <v>1413406</v>
      </c>
      <c r="C41" s="50" t="str">
        <f>'Identitas Siswa'!D40</f>
        <v>Wira Maulana</v>
      </c>
      <c r="D41" s="572"/>
      <c r="E41" s="573"/>
      <c r="F41" s="573"/>
      <c r="G41" s="573"/>
      <c r="H41" s="574"/>
      <c r="I41" s="572"/>
      <c r="J41" s="573"/>
      <c r="K41" s="573"/>
      <c r="L41" s="573"/>
      <c r="M41" s="574"/>
      <c r="N41" s="572"/>
      <c r="O41" s="573"/>
      <c r="P41" s="573"/>
      <c r="Q41" s="573"/>
      <c r="R41" s="574"/>
      <c r="S41" s="572"/>
      <c r="T41" s="573"/>
      <c r="U41" s="573"/>
      <c r="V41" s="573"/>
      <c r="W41" s="574"/>
      <c r="X41" s="572"/>
      <c r="Y41" s="573"/>
      <c r="Z41" s="573"/>
      <c r="AA41" s="573"/>
      <c r="AB41" s="574"/>
      <c r="AC41" s="572"/>
      <c r="AD41" s="573"/>
      <c r="AE41" s="573"/>
      <c r="AF41" s="573"/>
      <c r="AG41" s="574"/>
      <c r="AH41" s="572"/>
      <c r="AI41" s="573"/>
      <c r="AJ41" s="573"/>
      <c r="AK41" s="573"/>
      <c r="AL41" s="574"/>
      <c r="AM41" s="572"/>
      <c r="AN41" s="573"/>
      <c r="AO41" s="573"/>
      <c r="AP41" s="573"/>
      <c r="AQ41" s="574"/>
      <c r="AR41" s="572"/>
      <c r="AS41" s="573"/>
      <c r="AT41" s="573"/>
      <c r="AU41" s="573"/>
      <c r="AV41" s="574"/>
      <c r="AW41" s="572"/>
      <c r="AX41" s="573"/>
      <c r="AY41" s="573"/>
      <c r="AZ41" s="573"/>
      <c r="BA41" s="591"/>
      <c r="BB41" s="572">
        <f t="shared" si="0"/>
        <v>0</v>
      </c>
      <c r="BC41" s="573">
        <f t="shared" si="5"/>
        <v>0</v>
      </c>
      <c r="BD41" s="573">
        <f t="shared" si="6"/>
        <v>0</v>
      </c>
      <c r="BE41" s="574">
        <f t="shared" si="7"/>
        <v>0</v>
      </c>
      <c r="BF41" s="732" t="str">
        <f t="shared" si="8"/>
        <v/>
      </c>
      <c r="BG41" s="581" t="str">
        <f t="shared" si="9"/>
        <v/>
      </c>
      <c r="BH41" s="583" t="str">
        <f>IF(BF41="","",IF(BF41&gt;=Menu!$D$26,"T","TT"))</f>
        <v/>
      </c>
      <c r="BI41" s="572">
        <f t="shared" si="10"/>
        <v>0</v>
      </c>
      <c r="BJ41" s="573">
        <f t="shared" si="11"/>
        <v>0</v>
      </c>
      <c r="BK41" s="573">
        <f t="shared" si="12"/>
        <v>0</v>
      </c>
      <c r="BL41" s="574">
        <f t="shared" si="13"/>
        <v>0</v>
      </c>
      <c r="BM41" s="572">
        <f t="shared" si="14"/>
        <v>0</v>
      </c>
      <c r="BN41" s="573">
        <f t="shared" si="15"/>
        <v>0</v>
      </c>
      <c r="BO41" s="573">
        <f t="shared" si="16"/>
        <v>0</v>
      </c>
      <c r="BP41" s="574">
        <f t="shared" si="17"/>
        <v>0</v>
      </c>
      <c r="BQ41" s="572">
        <f t="shared" si="18"/>
        <v>0</v>
      </c>
      <c r="BR41" s="573">
        <f t="shared" si="19"/>
        <v>0</v>
      </c>
      <c r="BS41" s="573">
        <f t="shared" si="20"/>
        <v>0</v>
      </c>
      <c r="BT41" s="574">
        <f t="shared" si="21"/>
        <v>0</v>
      </c>
      <c r="BU41" s="572">
        <f t="shared" si="22"/>
        <v>0</v>
      </c>
      <c r="BV41" s="573">
        <f t="shared" si="23"/>
        <v>0</v>
      </c>
      <c r="BW41" s="573">
        <f t="shared" si="24"/>
        <v>0</v>
      </c>
      <c r="BX41" s="574">
        <f t="shared" si="25"/>
        <v>0</v>
      </c>
      <c r="BY41" s="572">
        <f t="shared" si="26"/>
        <v>0</v>
      </c>
      <c r="BZ41" s="573">
        <f t="shared" si="27"/>
        <v>0</v>
      </c>
      <c r="CA41" s="573">
        <f t="shared" si="28"/>
        <v>0</v>
      </c>
      <c r="CB41" s="574">
        <f t="shared" si="29"/>
        <v>0</v>
      </c>
      <c r="CC41" s="572">
        <f t="shared" si="30"/>
        <v>0</v>
      </c>
      <c r="CD41" s="573">
        <f t="shared" si="31"/>
        <v>0</v>
      </c>
      <c r="CE41" s="573">
        <f t="shared" si="32"/>
        <v>0</v>
      </c>
      <c r="CF41" s="574">
        <f t="shared" si="33"/>
        <v>0</v>
      </c>
      <c r="CG41" s="572">
        <f t="shared" si="34"/>
        <v>0</v>
      </c>
      <c r="CH41" s="573">
        <f t="shared" si="35"/>
        <v>0</v>
      </c>
      <c r="CI41" s="573">
        <f t="shared" si="36"/>
        <v>0</v>
      </c>
      <c r="CJ41" s="574">
        <f t="shared" si="37"/>
        <v>0</v>
      </c>
      <c r="CK41" s="572">
        <f t="shared" si="38"/>
        <v>0</v>
      </c>
      <c r="CL41" s="573">
        <f t="shared" si="39"/>
        <v>0</v>
      </c>
      <c r="CM41" s="573">
        <f t="shared" si="40"/>
        <v>0</v>
      </c>
      <c r="CN41" s="574">
        <f t="shared" si="41"/>
        <v>0</v>
      </c>
      <c r="CO41" s="572">
        <f t="shared" si="42"/>
        <v>0</v>
      </c>
      <c r="CP41" s="573">
        <f t="shared" si="43"/>
        <v>0</v>
      </c>
      <c r="CQ41" s="573">
        <f t="shared" si="44"/>
        <v>0</v>
      </c>
      <c r="CR41" s="574">
        <f t="shared" si="45"/>
        <v>0</v>
      </c>
      <c r="CS41" s="572">
        <f t="shared" si="46"/>
        <v>0</v>
      </c>
      <c r="CT41" s="573">
        <f t="shared" si="47"/>
        <v>0</v>
      </c>
      <c r="CU41" s="573">
        <f t="shared" si="48"/>
        <v>0</v>
      </c>
      <c r="CV41" s="591">
        <f t="shared" si="49"/>
        <v>0</v>
      </c>
      <c r="CW41" s="589" t="str">
        <f t="shared" si="50"/>
        <v/>
      </c>
      <c r="CX41" s="586" t="str">
        <f t="shared" si="51"/>
        <v/>
      </c>
      <c r="CY41" s="586" t="str">
        <f t="shared" si="52"/>
        <v/>
      </c>
      <c r="CZ41" s="586" t="str">
        <f t="shared" si="53"/>
        <v/>
      </c>
      <c r="DA41" s="586" t="str">
        <f t="shared" si="54"/>
        <v/>
      </c>
      <c r="DB41" s="586" t="str">
        <f t="shared" si="55"/>
        <v/>
      </c>
      <c r="DC41" s="586" t="str">
        <f t="shared" si="56"/>
        <v/>
      </c>
      <c r="DD41" s="586" t="str">
        <f t="shared" si="57"/>
        <v/>
      </c>
      <c r="DE41" s="598" t="str">
        <f t="shared" si="58"/>
        <v/>
      </c>
      <c r="DF41" s="595" t="str">
        <f t="shared" si="59"/>
        <v/>
      </c>
      <c r="DG41" s="490">
        <f t="shared" si="60"/>
        <v>0</v>
      </c>
      <c r="DH41" s="566" t="str">
        <f t="shared" si="61"/>
        <v/>
      </c>
      <c r="DI41" s="169"/>
      <c r="DJ41" s="169" t="str">
        <f t="shared" si="87"/>
        <v/>
      </c>
      <c r="DK41" s="234" t="str">
        <f t="shared" si="63"/>
        <v/>
      </c>
      <c r="DL41" s="235" t="str">
        <f t="shared" si="64"/>
        <v/>
      </c>
      <c r="DM41" s="235" t="str">
        <f t="shared" si="65"/>
        <v/>
      </c>
      <c r="DN41" s="235" t="str">
        <f t="shared" si="66"/>
        <v/>
      </c>
      <c r="DO41" s="235" t="str">
        <f t="shared" si="67"/>
        <v/>
      </c>
      <c r="DP41" s="235" t="str">
        <f t="shared" si="68"/>
        <v/>
      </c>
      <c r="DQ41" s="235" t="str">
        <f t="shared" si="69"/>
        <v/>
      </c>
      <c r="DR41" s="235" t="str">
        <f t="shared" si="70"/>
        <v/>
      </c>
      <c r="DS41" s="235" t="str">
        <f t="shared" si="71"/>
        <v/>
      </c>
      <c r="DT41" s="235" t="str">
        <f t="shared" si="72"/>
        <v/>
      </c>
      <c r="DU41" s="236" t="str">
        <f t="shared" si="73"/>
        <v xml:space="preserve">Sangat terbiasa dalam hal </v>
      </c>
      <c r="DV41" s="491" t="str">
        <f t="shared" si="74"/>
        <v xml:space="preserve">. </v>
      </c>
      <c r="DW41" s="237" t="b">
        <f t="shared" si="88"/>
        <v>0</v>
      </c>
      <c r="DX41" s="238" t="str">
        <f t="shared" si="89"/>
        <v/>
      </c>
      <c r="DY41" s="238" t="str">
        <f t="shared" si="90"/>
        <v/>
      </c>
      <c r="DZ41" s="238" t="str">
        <f t="shared" si="91"/>
        <v/>
      </c>
      <c r="EA41" s="238" t="str">
        <f t="shared" si="92"/>
        <v/>
      </c>
      <c r="EB41" s="238" t="str">
        <f t="shared" si="93"/>
        <v/>
      </c>
      <c r="EC41" s="238" t="str">
        <f t="shared" si="94"/>
        <v/>
      </c>
      <c r="ED41" s="238" t="str">
        <f t="shared" si="95"/>
        <v/>
      </c>
      <c r="EE41" s="238" t="str">
        <f t="shared" si="96"/>
        <v/>
      </c>
      <c r="EF41" s="238" t="str">
        <f t="shared" si="97"/>
        <v/>
      </c>
      <c r="EG41" s="238" t="str">
        <f t="shared" si="98"/>
        <v/>
      </c>
      <c r="EH41" s="239" t="str">
        <f t="shared" si="77"/>
        <v xml:space="preserve">Sudah terbiasa dalam hal </v>
      </c>
      <c r="EI41" s="241" t="str">
        <f t="shared" si="78"/>
        <v xml:space="preserve">. </v>
      </c>
      <c r="EJ41" s="240" t="b">
        <f t="shared" si="99"/>
        <v>0</v>
      </c>
      <c r="EK41" s="241" t="str">
        <f t="shared" si="100"/>
        <v/>
      </c>
      <c r="EL41" s="241" t="str">
        <f t="shared" si="101"/>
        <v/>
      </c>
      <c r="EM41" s="241" t="str">
        <f t="shared" si="102"/>
        <v/>
      </c>
      <c r="EN41" s="241" t="str">
        <f t="shared" si="103"/>
        <v/>
      </c>
      <c r="EO41" s="241" t="str">
        <f t="shared" si="104"/>
        <v/>
      </c>
      <c r="EP41" s="241" t="str">
        <f t="shared" si="105"/>
        <v/>
      </c>
      <c r="EQ41" s="241" t="str">
        <f t="shared" si="106"/>
        <v/>
      </c>
      <c r="ER41" s="241" t="str">
        <f t="shared" si="107"/>
        <v/>
      </c>
      <c r="ES41" s="241" t="str">
        <f t="shared" si="108"/>
        <v/>
      </c>
      <c r="ET41" s="241" t="str">
        <f t="shared" si="109"/>
        <v/>
      </c>
      <c r="EU41" s="242" t="str">
        <f t="shared" si="81"/>
        <v xml:space="preserve">Perlu dibiasakan untuk </v>
      </c>
      <c r="EV41" s="242" t="str">
        <f t="shared" si="82"/>
        <v>.</v>
      </c>
      <c r="EW41" s="243" t="b">
        <f t="shared" si="110"/>
        <v>0</v>
      </c>
      <c r="EX41" s="242" t="str">
        <f t="shared" si="111"/>
        <v/>
      </c>
      <c r="EY41" s="242" t="str">
        <f t="shared" si="112"/>
        <v/>
      </c>
      <c r="EZ41" s="242" t="str">
        <f t="shared" si="113"/>
        <v/>
      </c>
      <c r="FA41" s="242" t="str">
        <f t="shared" si="114"/>
        <v/>
      </c>
      <c r="FB41" s="242" t="str">
        <f t="shared" si="115"/>
        <v/>
      </c>
      <c r="FC41" s="242" t="str">
        <f t="shared" si="116"/>
        <v/>
      </c>
      <c r="FD41" s="242" t="str">
        <f t="shared" si="117"/>
        <v/>
      </c>
      <c r="FE41" s="242" t="str">
        <f t="shared" si="118"/>
        <v/>
      </c>
      <c r="FF41" s="242" t="str">
        <f t="shared" si="119"/>
        <v/>
      </c>
      <c r="FG41" s="242" t="str">
        <f t="shared" si="120"/>
        <v/>
      </c>
      <c r="FH41" s="171" t="str">
        <f t="shared" si="85"/>
        <v>Sangat terbiasa dalam hal . Sudah terbiasa dalam hal . Perlu dibiasakan untuk .</v>
      </c>
      <c r="FI41" s="175" t="str">
        <f t="shared" si="121"/>
        <v>Sangat terbiasa dalam hal . Sudah terbiasa dalam hal . Perlu dibiasakan untuk .</v>
      </c>
    </row>
    <row r="42" spans="1:165" ht="16.5" customHeight="1" thickBot="1">
      <c r="A42" s="46">
        <v>34</v>
      </c>
      <c r="B42" s="85" t="str">
        <f>'Identitas Siswa'!B41</f>
        <v>1413408</v>
      </c>
      <c r="C42" s="50" t="str">
        <f>'Identitas Siswa'!D41</f>
        <v>Zahrah Nisyfi Maulidah</v>
      </c>
      <c r="D42" s="572"/>
      <c r="E42" s="573"/>
      <c r="F42" s="573"/>
      <c r="G42" s="573"/>
      <c r="H42" s="574"/>
      <c r="I42" s="572"/>
      <c r="J42" s="573"/>
      <c r="K42" s="573"/>
      <c r="L42" s="573"/>
      <c r="M42" s="574"/>
      <c r="N42" s="572"/>
      <c r="O42" s="573"/>
      <c r="P42" s="573"/>
      <c r="Q42" s="573"/>
      <c r="R42" s="574"/>
      <c r="S42" s="572"/>
      <c r="T42" s="573"/>
      <c r="U42" s="573"/>
      <c r="V42" s="573"/>
      <c r="W42" s="574"/>
      <c r="X42" s="572"/>
      <c r="Y42" s="573"/>
      <c r="Z42" s="573"/>
      <c r="AA42" s="573"/>
      <c r="AB42" s="574"/>
      <c r="AC42" s="572"/>
      <c r="AD42" s="573"/>
      <c r="AE42" s="573"/>
      <c r="AF42" s="573"/>
      <c r="AG42" s="574"/>
      <c r="AH42" s="572"/>
      <c r="AI42" s="573"/>
      <c r="AJ42" s="573"/>
      <c r="AK42" s="573"/>
      <c r="AL42" s="574"/>
      <c r="AM42" s="572"/>
      <c r="AN42" s="573"/>
      <c r="AO42" s="573"/>
      <c r="AP42" s="573"/>
      <c r="AQ42" s="574"/>
      <c r="AR42" s="572"/>
      <c r="AS42" s="573"/>
      <c r="AT42" s="573"/>
      <c r="AU42" s="573"/>
      <c r="AV42" s="574"/>
      <c r="AW42" s="572"/>
      <c r="AX42" s="573"/>
      <c r="AY42" s="573"/>
      <c r="AZ42" s="573"/>
      <c r="BA42" s="591"/>
      <c r="BB42" s="572">
        <f t="shared" si="0"/>
        <v>0</v>
      </c>
      <c r="BC42" s="573">
        <f t="shared" si="5"/>
        <v>0</v>
      </c>
      <c r="BD42" s="573">
        <f t="shared" si="6"/>
        <v>0</v>
      </c>
      <c r="BE42" s="574">
        <f t="shared" si="7"/>
        <v>0</v>
      </c>
      <c r="BF42" s="732" t="str">
        <f t="shared" si="8"/>
        <v/>
      </c>
      <c r="BG42" s="581" t="str">
        <f t="shared" si="9"/>
        <v/>
      </c>
      <c r="BH42" s="583" t="str">
        <f>IF(BF42="","",IF(BF42&gt;=Menu!$D$26,"T","TT"))</f>
        <v/>
      </c>
      <c r="BI42" s="572">
        <f t="shared" si="10"/>
        <v>0</v>
      </c>
      <c r="BJ42" s="573">
        <f t="shared" si="11"/>
        <v>0</v>
      </c>
      <c r="BK42" s="573">
        <f t="shared" si="12"/>
        <v>0</v>
      </c>
      <c r="BL42" s="574">
        <f t="shared" si="13"/>
        <v>0</v>
      </c>
      <c r="BM42" s="572">
        <f t="shared" si="14"/>
        <v>0</v>
      </c>
      <c r="BN42" s="573">
        <f t="shared" si="15"/>
        <v>0</v>
      </c>
      <c r="BO42" s="573">
        <f t="shared" si="16"/>
        <v>0</v>
      </c>
      <c r="BP42" s="574">
        <f t="shared" si="17"/>
        <v>0</v>
      </c>
      <c r="BQ42" s="572">
        <f t="shared" si="18"/>
        <v>0</v>
      </c>
      <c r="BR42" s="573">
        <f t="shared" si="19"/>
        <v>0</v>
      </c>
      <c r="BS42" s="573">
        <f t="shared" si="20"/>
        <v>0</v>
      </c>
      <c r="BT42" s="574">
        <f t="shared" si="21"/>
        <v>0</v>
      </c>
      <c r="BU42" s="572">
        <f t="shared" si="22"/>
        <v>0</v>
      </c>
      <c r="BV42" s="573">
        <f t="shared" si="23"/>
        <v>0</v>
      </c>
      <c r="BW42" s="573">
        <f t="shared" si="24"/>
        <v>0</v>
      </c>
      <c r="BX42" s="574">
        <f t="shared" si="25"/>
        <v>0</v>
      </c>
      <c r="BY42" s="572">
        <f t="shared" si="26"/>
        <v>0</v>
      </c>
      <c r="BZ42" s="573">
        <f t="shared" si="27"/>
        <v>0</v>
      </c>
      <c r="CA42" s="573">
        <f t="shared" si="28"/>
        <v>0</v>
      </c>
      <c r="CB42" s="574">
        <f t="shared" si="29"/>
        <v>0</v>
      </c>
      <c r="CC42" s="572">
        <f t="shared" si="30"/>
        <v>0</v>
      </c>
      <c r="CD42" s="573">
        <f t="shared" si="31"/>
        <v>0</v>
      </c>
      <c r="CE42" s="573">
        <f t="shared" si="32"/>
        <v>0</v>
      </c>
      <c r="CF42" s="574">
        <f t="shared" si="33"/>
        <v>0</v>
      </c>
      <c r="CG42" s="572">
        <f t="shared" si="34"/>
        <v>0</v>
      </c>
      <c r="CH42" s="573">
        <f t="shared" si="35"/>
        <v>0</v>
      </c>
      <c r="CI42" s="573">
        <f t="shared" si="36"/>
        <v>0</v>
      </c>
      <c r="CJ42" s="574">
        <f t="shared" si="37"/>
        <v>0</v>
      </c>
      <c r="CK42" s="572">
        <f t="shared" si="38"/>
        <v>0</v>
      </c>
      <c r="CL42" s="573">
        <f t="shared" si="39"/>
        <v>0</v>
      </c>
      <c r="CM42" s="573">
        <f t="shared" si="40"/>
        <v>0</v>
      </c>
      <c r="CN42" s="574">
        <f t="shared" si="41"/>
        <v>0</v>
      </c>
      <c r="CO42" s="572">
        <f t="shared" si="42"/>
        <v>0</v>
      </c>
      <c r="CP42" s="573">
        <f t="shared" si="43"/>
        <v>0</v>
      </c>
      <c r="CQ42" s="573">
        <f t="shared" si="44"/>
        <v>0</v>
      </c>
      <c r="CR42" s="574">
        <f t="shared" si="45"/>
        <v>0</v>
      </c>
      <c r="CS42" s="572">
        <f t="shared" si="46"/>
        <v>0</v>
      </c>
      <c r="CT42" s="573">
        <f t="shared" si="47"/>
        <v>0</v>
      </c>
      <c r="CU42" s="573">
        <f t="shared" si="48"/>
        <v>0</v>
      </c>
      <c r="CV42" s="591">
        <f t="shared" si="49"/>
        <v>0</v>
      </c>
      <c r="CW42" s="589" t="str">
        <f t="shared" si="50"/>
        <v/>
      </c>
      <c r="CX42" s="586" t="str">
        <f t="shared" si="51"/>
        <v/>
      </c>
      <c r="CY42" s="586" t="str">
        <f t="shared" si="52"/>
        <v/>
      </c>
      <c r="CZ42" s="586" t="str">
        <f t="shared" si="53"/>
        <v/>
      </c>
      <c r="DA42" s="586" t="str">
        <f t="shared" si="54"/>
        <v/>
      </c>
      <c r="DB42" s="586" t="str">
        <f t="shared" si="55"/>
        <v/>
      </c>
      <c r="DC42" s="586" t="str">
        <f t="shared" si="56"/>
        <v/>
      </c>
      <c r="DD42" s="586" t="str">
        <f t="shared" si="57"/>
        <v/>
      </c>
      <c r="DE42" s="598" t="str">
        <f t="shared" si="58"/>
        <v/>
      </c>
      <c r="DF42" s="595" t="str">
        <f t="shared" si="59"/>
        <v/>
      </c>
      <c r="DG42" s="490">
        <f t="shared" si="60"/>
        <v>0</v>
      </c>
      <c r="DH42" s="566" t="str">
        <f t="shared" si="61"/>
        <v/>
      </c>
      <c r="DI42" s="169"/>
      <c r="DJ42" s="169" t="str">
        <f t="shared" si="87"/>
        <v/>
      </c>
      <c r="DK42" s="234" t="str">
        <f t="shared" si="63"/>
        <v/>
      </c>
      <c r="DL42" s="235" t="str">
        <f t="shared" si="64"/>
        <v/>
      </c>
      <c r="DM42" s="235" t="str">
        <f t="shared" si="65"/>
        <v/>
      </c>
      <c r="DN42" s="235" t="str">
        <f t="shared" si="66"/>
        <v/>
      </c>
      <c r="DO42" s="235" t="str">
        <f t="shared" si="67"/>
        <v/>
      </c>
      <c r="DP42" s="235" t="str">
        <f t="shared" si="68"/>
        <v/>
      </c>
      <c r="DQ42" s="235" t="str">
        <f t="shared" si="69"/>
        <v/>
      </c>
      <c r="DR42" s="235" t="str">
        <f t="shared" si="70"/>
        <v/>
      </c>
      <c r="DS42" s="235" t="str">
        <f t="shared" si="71"/>
        <v/>
      </c>
      <c r="DT42" s="235" t="str">
        <f t="shared" si="72"/>
        <v/>
      </c>
      <c r="DU42" s="236" t="str">
        <f t="shared" si="73"/>
        <v xml:space="preserve">Sangat terbiasa dalam hal </v>
      </c>
      <c r="DV42" s="491" t="str">
        <f t="shared" si="74"/>
        <v xml:space="preserve">. </v>
      </c>
      <c r="DW42" s="237" t="b">
        <f t="shared" si="88"/>
        <v>0</v>
      </c>
      <c r="DX42" s="238" t="str">
        <f t="shared" si="89"/>
        <v/>
      </c>
      <c r="DY42" s="238" t="str">
        <f t="shared" si="90"/>
        <v/>
      </c>
      <c r="DZ42" s="238" t="str">
        <f t="shared" si="91"/>
        <v/>
      </c>
      <c r="EA42" s="238" t="str">
        <f t="shared" si="92"/>
        <v/>
      </c>
      <c r="EB42" s="238" t="str">
        <f t="shared" si="93"/>
        <v/>
      </c>
      <c r="EC42" s="238" t="str">
        <f t="shared" si="94"/>
        <v/>
      </c>
      <c r="ED42" s="238" t="str">
        <f t="shared" si="95"/>
        <v/>
      </c>
      <c r="EE42" s="238" t="str">
        <f t="shared" si="96"/>
        <v/>
      </c>
      <c r="EF42" s="238" t="str">
        <f t="shared" si="97"/>
        <v/>
      </c>
      <c r="EG42" s="238" t="str">
        <f t="shared" si="98"/>
        <v/>
      </c>
      <c r="EH42" s="239" t="str">
        <f t="shared" si="77"/>
        <v xml:space="preserve">Sudah terbiasa dalam hal </v>
      </c>
      <c r="EI42" s="241" t="str">
        <f t="shared" si="78"/>
        <v xml:space="preserve">. </v>
      </c>
      <c r="EJ42" s="240" t="b">
        <f t="shared" si="99"/>
        <v>0</v>
      </c>
      <c r="EK42" s="241" t="str">
        <f t="shared" si="100"/>
        <v/>
      </c>
      <c r="EL42" s="241" t="str">
        <f t="shared" si="101"/>
        <v/>
      </c>
      <c r="EM42" s="241" t="str">
        <f t="shared" si="102"/>
        <v/>
      </c>
      <c r="EN42" s="241" t="str">
        <f t="shared" si="103"/>
        <v/>
      </c>
      <c r="EO42" s="241" t="str">
        <f t="shared" si="104"/>
        <v/>
      </c>
      <c r="EP42" s="241" t="str">
        <f t="shared" si="105"/>
        <v/>
      </c>
      <c r="EQ42" s="241" t="str">
        <f t="shared" si="106"/>
        <v/>
      </c>
      <c r="ER42" s="241" t="str">
        <f t="shared" si="107"/>
        <v/>
      </c>
      <c r="ES42" s="241" t="str">
        <f t="shared" si="108"/>
        <v/>
      </c>
      <c r="ET42" s="241" t="str">
        <f t="shared" si="109"/>
        <v/>
      </c>
      <c r="EU42" s="242" t="str">
        <f t="shared" si="81"/>
        <v xml:space="preserve">Perlu dibiasakan untuk </v>
      </c>
      <c r="EV42" s="242" t="str">
        <f t="shared" si="82"/>
        <v>.</v>
      </c>
      <c r="EW42" s="243" t="b">
        <f t="shared" si="110"/>
        <v>0</v>
      </c>
      <c r="EX42" s="242" t="str">
        <f t="shared" si="111"/>
        <v/>
      </c>
      <c r="EY42" s="242" t="str">
        <f t="shared" si="112"/>
        <v/>
      </c>
      <c r="EZ42" s="242" t="str">
        <f t="shared" si="113"/>
        <v/>
      </c>
      <c r="FA42" s="242" t="str">
        <f t="shared" si="114"/>
        <v/>
      </c>
      <c r="FB42" s="242" t="str">
        <f t="shared" si="115"/>
        <v/>
      </c>
      <c r="FC42" s="242" t="str">
        <f t="shared" si="116"/>
        <v/>
      </c>
      <c r="FD42" s="242" t="str">
        <f t="shared" si="117"/>
        <v/>
      </c>
      <c r="FE42" s="242" t="str">
        <f t="shared" si="118"/>
        <v/>
      </c>
      <c r="FF42" s="242" t="str">
        <f t="shared" si="119"/>
        <v/>
      </c>
      <c r="FG42" s="242" t="str">
        <f t="shared" si="120"/>
        <v/>
      </c>
      <c r="FH42" s="171" t="str">
        <f t="shared" si="85"/>
        <v>Sangat terbiasa dalam hal . Sudah terbiasa dalam hal . Perlu dibiasakan untuk .</v>
      </c>
      <c r="FI42" s="175" t="str">
        <f t="shared" si="121"/>
        <v>Sangat terbiasa dalam hal . Sudah terbiasa dalam hal . Perlu dibiasakan untuk .</v>
      </c>
    </row>
    <row r="43" spans="1:165" ht="16.5" customHeight="1" thickBot="1">
      <c r="A43" s="46">
        <v>35</v>
      </c>
      <c r="B43" s="85" t="str">
        <f>'Identitas Siswa'!B42</f>
        <v>1413409</v>
      </c>
      <c r="C43" s="50" t="str">
        <f>'Identitas Siswa'!D42</f>
        <v>Zahrotul Firdah Mi'raj</v>
      </c>
      <c r="D43" s="572"/>
      <c r="E43" s="573"/>
      <c r="F43" s="573"/>
      <c r="G43" s="573"/>
      <c r="H43" s="574"/>
      <c r="I43" s="572"/>
      <c r="J43" s="573"/>
      <c r="K43" s="573"/>
      <c r="L43" s="573"/>
      <c r="M43" s="574"/>
      <c r="N43" s="572"/>
      <c r="O43" s="573"/>
      <c r="P43" s="573"/>
      <c r="Q43" s="573"/>
      <c r="R43" s="574"/>
      <c r="S43" s="572"/>
      <c r="T43" s="573"/>
      <c r="U43" s="573"/>
      <c r="V43" s="573"/>
      <c r="W43" s="574"/>
      <c r="X43" s="572"/>
      <c r="Y43" s="573"/>
      <c r="Z43" s="573"/>
      <c r="AA43" s="573"/>
      <c r="AB43" s="574"/>
      <c r="AC43" s="572"/>
      <c r="AD43" s="573"/>
      <c r="AE43" s="573"/>
      <c r="AF43" s="573"/>
      <c r="AG43" s="574"/>
      <c r="AH43" s="572"/>
      <c r="AI43" s="573"/>
      <c r="AJ43" s="573"/>
      <c r="AK43" s="573"/>
      <c r="AL43" s="574"/>
      <c r="AM43" s="572"/>
      <c r="AN43" s="573"/>
      <c r="AO43" s="573"/>
      <c r="AP43" s="573"/>
      <c r="AQ43" s="574"/>
      <c r="AR43" s="572"/>
      <c r="AS43" s="573"/>
      <c r="AT43" s="573"/>
      <c r="AU43" s="573"/>
      <c r="AV43" s="574"/>
      <c r="AW43" s="572"/>
      <c r="AX43" s="573"/>
      <c r="AY43" s="573"/>
      <c r="AZ43" s="573"/>
      <c r="BA43" s="591"/>
      <c r="BB43" s="572">
        <f t="shared" si="0"/>
        <v>0</v>
      </c>
      <c r="BC43" s="573">
        <f t="shared" si="5"/>
        <v>0</v>
      </c>
      <c r="BD43" s="573">
        <f t="shared" si="6"/>
        <v>0</v>
      </c>
      <c r="BE43" s="574">
        <f t="shared" si="7"/>
        <v>0</v>
      </c>
      <c r="BF43" s="732" t="str">
        <f t="shared" si="8"/>
        <v/>
      </c>
      <c r="BG43" s="581" t="str">
        <f t="shared" si="9"/>
        <v/>
      </c>
      <c r="BH43" s="583" t="str">
        <f>IF(BF43="","",IF(BF43&gt;=Menu!$D$26,"T","TT"))</f>
        <v/>
      </c>
      <c r="BI43" s="572">
        <f t="shared" si="10"/>
        <v>0</v>
      </c>
      <c r="BJ43" s="573">
        <f t="shared" si="11"/>
        <v>0</v>
      </c>
      <c r="BK43" s="573">
        <f t="shared" si="12"/>
        <v>0</v>
      </c>
      <c r="BL43" s="574">
        <f t="shared" si="13"/>
        <v>0</v>
      </c>
      <c r="BM43" s="572">
        <f t="shared" si="14"/>
        <v>0</v>
      </c>
      <c r="BN43" s="573">
        <f t="shared" si="15"/>
        <v>0</v>
      </c>
      <c r="BO43" s="573">
        <f t="shared" si="16"/>
        <v>0</v>
      </c>
      <c r="BP43" s="574">
        <f t="shared" si="17"/>
        <v>0</v>
      </c>
      <c r="BQ43" s="572">
        <f t="shared" si="18"/>
        <v>0</v>
      </c>
      <c r="BR43" s="573">
        <f t="shared" si="19"/>
        <v>0</v>
      </c>
      <c r="BS43" s="573">
        <f t="shared" si="20"/>
        <v>0</v>
      </c>
      <c r="BT43" s="574">
        <f t="shared" si="21"/>
        <v>0</v>
      </c>
      <c r="BU43" s="572">
        <f t="shared" si="22"/>
        <v>0</v>
      </c>
      <c r="BV43" s="573">
        <f t="shared" si="23"/>
        <v>0</v>
      </c>
      <c r="BW43" s="573">
        <f t="shared" si="24"/>
        <v>0</v>
      </c>
      <c r="BX43" s="574">
        <f t="shared" si="25"/>
        <v>0</v>
      </c>
      <c r="BY43" s="572">
        <f t="shared" si="26"/>
        <v>0</v>
      </c>
      <c r="BZ43" s="573">
        <f t="shared" si="27"/>
        <v>0</v>
      </c>
      <c r="CA43" s="573">
        <f t="shared" si="28"/>
        <v>0</v>
      </c>
      <c r="CB43" s="574">
        <f t="shared" si="29"/>
        <v>0</v>
      </c>
      <c r="CC43" s="572">
        <f t="shared" si="30"/>
        <v>0</v>
      </c>
      <c r="CD43" s="573">
        <f t="shared" si="31"/>
        <v>0</v>
      </c>
      <c r="CE43" s="573">
        <f t="shared" si="32"/>
        <v>0</v>
      </c>
      <c r="CF43" s="574">
        <f t="shared" si="33"/>
        <v>0</v>
      </c>
      <c r="CG43" s="572">
        <f t="shared" si="34"/>
        <v>0</v>
      </c>
      <c r="CH43" s="573">
        <f t="shared" si="35"/>
        <v>0</v>
      </c>
      <c r="CI43" s="573">
        <f t="shared" si="36"/>
        <v>0</v>
      </c>
      <c r="CJ43" s="574">
        <f t="shared" si="37"/>
        <v>0</v>
      </c>
      <c r="CK43" s="572">
        <f t="shared" si="38"/>
        <v>0</v>
      </c>
      <c r="CL43" s="573">
        <f t="shared" si="39"/>
        <v>0</v>
      </c>
      <c r="CM43" s="573">
        <f t="shared" si="40"/>
        <v>0</v>
      </c>
      <c r="CN43" s="574">
        <f t="shared" si="41"/>
        <v>0</v>
      </c>
      <c r="CO43" s="572">
        <f t="shared" si="42"/>
        <v>0</v>
      </c>
      <c r="CP43" s="573">
        <f t="shared" si="43"/>
        <v>0</v>
      </c>
      <c r="CQ43" s="573">
        <f t="shared" si="44"/>
        <v>0</v>
      </c>
      <c r="CR43" s="574">
        <f t="shared" si="45"/>
        <v>0</v>
      </c>
      <c r="CS43" s="572">
        <f t="shared" si="46"/>
        <v>0</v>
      </c>
      <c r="CT43" s="573">
        <f t="shared" si="47"/>
        <v>0</v>
      </c>
      <c r="CU43" s="573">
        <f t="shared" si="48"/>
        <v>0</v>
      </c>
      <c r="CV43" s="591">
        <f t="shared" si="49"/>
        <v>0</v>
      </c>
      <c r="CW43" s="589" t="str">
        <f t="shared" si="50"/>
        <v/>
      </c>
      <c r="CX43" s="586" t="str">
        <f t="shared" si="51"/>
        <v/>
      </c>
      <c r="CY43" s="586" t="str">
        <f t="shared" si="52"/>
        <v/>
      </c>
      <c r="CZ43" s="586" t="str">
        <f t="shared" si="53"/>
        <v/>
      </c>
      <c r="DA43" s="586" t="str">
        <f t="shared" si="54"/>
        <v/>
      </c>
      <c r="DB43" s="586" t="str">
        <f t="shared" si="55"/>
        <v/>
      </c>
      <c r="DC43" s="586" t="str">
        <f t="shared" si="56"/>
        <v/>
      </c>
      <c r="DD43" s="586" t="str">
        <f t="shared" si="57"/>
        <v/>
      </c>
      <c r="DE43" s="598" t="str">
        <f t="shared" si="58"/>
        <v/>
      </c>
      <c r="DF43" s="595" t="str">
        <f t="shared" si="59"/>
        <v/>
      </c>
      <c r="DG43" s="490">
        <f t="shared" si="60"/>
        <v>0</v>
      </c>
      <c r="DH43" s="566" t="str">
        <f t="shared" si="61"/>
        <v/>
      </c>
      <c r="DI43" s="169"/>
      <c r="DJ43" s="169" t="str">
        <f t="shared" si="87"/>
        <v/>
      </c>
      <c r="DK43" s="234" t="str">
        <f t="shared" si="63"/>
        <v/>
      </c>
      <c r="DL43" s="235" t="str">
        <f t="shared" si="64"/>
        <v/>
      </c>
      <c r="DM43" s="235" t="str">
        <f t="shared" si="65"/>
        <v/>
      </c>
      <c r="DN43" s="235" t="str">
        <f t="shared" si="66"/>
        <v/>
      </c>
      <c r="DO43" s="235" t="str">
        <f t="shared" si="67"/>
        <v/>
      </c>
      <c r="DP43" s="235" t="str">
        <f t="shared" si="68"/>
        <v/>
      </c>
      <c r="DQ43" s="235" t="str">
        <f t="shared" si="69"/>
        <v/>
      </c>
      <c r="DR43" s="235" t="str">
        <f t="shared" si="70"/>
        <v/>
      </c>
      <c r="DS43" s="235" t="str">
        <f t="shared" si="71"/>
        <v/>
      </c>
      <c r="DT43" s="235" t="str">
        <f t="shared" si="72"/>
        <v/>
      </c>
      <c r="DU43" s="236" t="str">
        <f t="shared" si="73"/>
        <v xml:space="preserve">Sangat terbiasa dalam hal </v>
      </c>
      <c r="DV43" s="491" t="str">
        <f t="shared" si="74"/>
        <v xml:space="preserve">. </v>
      </c>
      <c r="DW43" s="237" t="b">
        <f t="shared" si="88"/>
        <v>0</v>
      </c>
      <c r="DX43" s="238" t="str">
        <f t="shared" si="89"/>
        <v/>
      </c>
      <c r="DY43" s="238" t="str">
        <f t="shared" si="90"/>
        <v/>
      </c>
      <c r="DZ43" s="238" t="str">
        <f t="shared" si="91"/>
        <v/>
      </c>
      <c r="EA43" s="238" t="str">
        <f t="shared" si="92"/>
        <v/>
      </c>
      <c r="EB43" s="238" t="str">
        <f t="shared" si="93"/>
        <v/>
      </c>
      <c r="EC43" s="238" t="str">
        <f t="shared" si="94"/>
        <v/>
      </c>
      <c r="ED43" s="238" t="str">
        <f t="shared" si="95"/>
        <v/>
      </c>
      <c r="EE43" s="238" t="str">
        <f t="shared" si="96"/>
        <v/>
      </c>
      <c r="EF43" s="238" t="str">
        <f t="shared" si="97"/>
        <v/>
      </c>
      <c r="EG43" s="238" t="str">
        <f t="shared" si="98"/>
        <v/>
      </c>
      <c r="EH43" s="239" t="str">
        <f t="shared" si="77"/>
        <v xml:space="preserve">Sudah terbiasa dalam hal </v>
      </c>
      <c r="EI43" s="241" t="str">
        <f t="shared" si="78"/>
        <v xml:space="preserve">. </v>
      </c>
      <c r="EJ43" s="240" t="b">
        <f t="shared" si="99"/>
        <v>0</v>
      </c>
      <c r="EK43" s="241" t="str">
        <f t="shared" si="100"/>
        <v/>
      </c>
      <c r="EL43" s="241" t="str">
        <f t="shared" si="101"/>
        <v/>
      </c>
      <c r="EM43" s="241" t="str">
        <f t="shared" si="102"/>
        <v/>
      </c>
      <c r="EN43" s="241" t="str">
        <f t="shared" si="103"/>
        <v/>
      </c>
      <c r="EO43" s="241" t="str">
        <f t="shared" si="104"/>
        <v/>
      </c>
      <c r="EP43" s="241" t="str">
        <f t="shared" si="105"/>
        <v/>
      </c>
      <c r="EQ43" s="241" t="str">
        <f t="shared" si="106"/>
        <v/>
      </c>
      <c r="ER43" s="241" t="str">
        <f t="shared" si="107"/>
        <v/>
      </c>
      <c r="ES43" s="241" t="str">
        <f t="shared" si="108"/>
        <v/>
      </c>
      <c r="ET43" s="241" t="str">
        <f t="shared" si="109"/>
        <v/>
      </c>
      <c r="EU43" s="242" t="str">
        <f t="shared" si="81"/>
        <v xml:space="preserve">Perlu dibiasakan untuk </v>
      </c>
      <c r="EV43" s="242" t="str">
        <f t="shared" si="82"/>
        <v>.</v>
      </c>
      <c r="EW43" s="243" t="b">
        <f t="shared" si="110"/>
        <v>0</v>
      </c>
      <c r="EX43" s="242" t="str">
        <f t="shared" si="111"/>
        <v/>
      </c>
      <c r="EY43" s="242" t="str">
        <f t="shared" si="112"/>
        <v/>
      </c>
      <c r="EZ43" s="242" t="str">
        <f t="shared" si="113"/>
        <v/>
      </c>
      <c r="FA43" s="242" t="str">
        <f t="shared" si="114"/>
        <v/>
      </c>
      <c r="FB43" s="242" t="str">
        <f t="shared" si="115"/>
        <v/>
      </c>
      <c r="FC43" s="242" t="str">
        <f t="shared" si="116"/>
        <v/>
      </c>
      <c r="FD43" s="242" t="str">
        <f t="shared" si="117"/>
        <v/>
      </c>
      <c r="FE43" s="242" t="str">
        <f t="shared" si="118"/>
        <v/>
      </c>
      <c r="FF43" s="242" t="str">
        <f t="shared" si="119"/>
        <v/>
      </c>
      <c r="FG43" s="242" t="str">
        <f t="shared" si="120"/>
        <v/>
      </c>
      <c r="FH43" s="171" t="str">
        <f t="shared" si="85"/>
        <v>Sangat terbiasa dalam hal . Sudah terbiasa dalam hal . Perlu dibiasakan untuk .</v>
      </c>
      <c r="FI43" s="175" t="str">
        <f t="shared" si="121"/>
        <v>Sangat terbiasa dalam hal . Sudah terbiasa dalam hal . Perlu dibiasakan untuk .</v>
      </c>
    </row>
    <row r="44" spans="1:165" ht="16.5" customHeight="1" thickBot="1">
      <c r="A44" s="46">
        <v>36</v>
      </c>
      <c r="B44" s="85">
        <f>'Identitas Siswa'!B43</f>
        <v>0</v>
      </c>
      <c r="C44" s="50">
        <f>'Identitas Siswa'!D43</f>
        <v>0</v>
      </c>
      <c r="D44" s="572"/>
      <c r="E44" s="573"/>
      <c r="F44" s="573"/>
      <c r="G44" s="573"/>
      <c r="H44" s="574"/>
      <c r="I44" s="572"/>
      <c r="J44" s="573"/>
      <c r="K44" s="573"/>
      <c r="L44" s="573"/>
      <c r="M44" s="574"/>
      <c r="N44" s="572"/>
      <c r="O44" s="573"/>
      <c r="P44" s="573"/>
      <c r="Q44" s="573"/>
      <c r="R44" s="574"/>
      <c r="S44" s="572"/>
      <c r="T44" s="573"/>
      <c r="U44" s="573"/>
      <c r="V44" s="573"/>
      <c r="W44" s="574"/>
      <c r="X44" s="572"/>
      <c r="Y44" s="573"/>
      <c r="Z44" s="573"/>
      <c r="AA44" s="573"/>
      <c r="AB44" s="574"/>
      <c r="AC44" s="572"/>
      <c r="AD44" s="573"/>
      <c r="AE44" s="573"/>
      <c r="AF44" s="573"/>
      <c r="AG44" s="574"/>
      <c r="AH44" s="572"/>
      <c r="AI44" s="573"/>
      <c r="AJ44" s="573"/>
      <c r="AK44" s="573"/>
      <c r="AL44" s="574"/>
      <c r="AM44" s="572"/>
      <c r="AN44" s="573"/>
      <c r="AO44" s="573"/>
      <c r="AP44" s="573"/>
      <c r="AQ44" s="574"/>
      <c r="AR44" s="572"/>
      <c r="AS44" s="573"/>
      <c r="AT44" s="573"/>
      <c r="AU44" s="573"/>
      <c r="AV44" s="574"/>
      <c r="AW44" s="572"/>
      <c r="AX44" s="573"/>
      <c r="AY44" s="573"/>
      <c r="AZ44" s="573"/>
      <c r="BA44" s="591"/>
      <c r="BB44" s="572">
        <f t="shared" si="0"/>
        <v>0</v>
      </c>
      <c r="BC44" s="573">
        <f t="shared" si="5"/>
        <v>0</v>
      </c>
      <c r="BD44" s="573">
        <f t="shared" si="6"/>
        <v>0</v>
      </c>
      <c r="BE44" s="574">
        <f t="shared" si="7"/>
        <v>0</v>
      </c>
      <c r="BF44" s="732" t="str">
        <f t="shared" si="8"/>
        <v/>
      </c>
      <c r="BG44" s="581" t="str">
        <f t="shared" si="9"/>
        <v/>
      </c>
      <c r="BH44" s="583" t="str">
        <f>IF(BF44="","",IF(BF44&gt;=Menu!$D$26,"T","TT"))</f>
        <v/>
      </c>
      <c r="BI44" s="572">
        <f t="shared" si="10"/>
        <v>0</v>
      </c>
      <c r="BJ44" s="573">
        <f t="shared" si="11"/>
        <v>0</v>
      </c>
      <c r="BK44" s="573">
        <f t="shared" si="12"/>
        <v>0</v>
      </c>
      <c r="BL44" s="574">
        <f t="shared" si="13"/>
        <v>0</v>
      </c>
      <c r="BM44" s="572">
        <f t="shared" si="14"/>
        <v>0</v>
      </c>
      <c r="BN44" s="573">
        <f t="shared" si="15"/>
        <v>0</v>
      </c>
      <c r="BO44" s="573">
        <f t="shared" si="16"/>
        <v>0</v>
      </c>
      <c r="BP44" s="574">
        <f t="shared" si="17"/>
        <v>0</v>
      </c>
      <c r="BQ44" s="572">
        <f t="shared" si="18"/>
        <v>0</v>
      </c>
      <c r="BR44" s="573">
        <f t="shared" si="19"/>
        <v>0</v>
      </c>
      <c r="BS44" s="573">
        <f t="shared" si="20"/>
        <v>0</v>
      </c>
      <c r="BT44" s="574">
        <f t="shared" si="21"/>
        <v>0</v>
      </c>
      <c r="BU44" s="572">
        <f t="shared" si="22"/>
        <v>0</v>
      </c>
      <c r="BV44" s="573">
        <f t="shared" si="23"/>
        <v>0</v>
      </c>
      <c r="BW44" s="573">
        <f t="shared" si="24"/>
        <v>0</v>
      </c>
      <c r="BX44" s="574">
        <f t="shared" si="25"/>
        <v>0</v>
      </c>
      <c r="BY44" s="572">
        <f t="shared" si="26"/>
        <v>0</v>
      </c>
      <c r="BZ44" s="573">
        <f t="shared" si="27"/>
        <v>0</v>
      </c>
      <c r="CA44" s="573">
        <f t="shared" si="28"/>
        <v>0</v>
      </c>
      <c r="CB44" s="574">
        <f t="shared" si="29"/>
        <v>0</v>
      </c>
      <c r="CC44" s="572">
        <f t="shared" si="30"/>
        <v>0</v>
      </c>
      <c r="CD44" s="573">
        <f t="shared" si="31"/>
        <v>0</v>
      </c>
      <c r="CE44" s="573">
        <f t="shared" si="32"/>
        <v>0</v>
      </c>
      <c r="CF44" s="574">
        <f t="shared" si="33"/>
        <v>0</v>
      </c>
      <c r="CG44" s="572">
        <f t="shared" si="34"/>
        <v>0</v>
      </c>
      <c r="CH44" s="573">
        <f t="shared" si="35"/>
        <v>0</v>
      </c>
      <c r="CI44" s="573">
        <f t="shared" si="36"/>
        <v>0</v>
      </c>
      <c r="CJ44" s="574">
        <f t="shared" si="37"/>
        <v>0</v>
      </c>
      <c r="CK44" s="572">
        <f t="shared" si="38"/>
        <v>0</v>
      </c>
      <c r="CL44" s="573">
        <f t="shared" si="39"/>
        <v>0</v>
      </c>
      <c r="CM44" s="573">
        <f t="shared" si="40"/>
        <v>0</v>
      </c>
      <c r="CN44" s="574">
        <f t="shared" si="41"/>
        <v>0</v>
      </c>
      <c r="CO44" s="572">
        <f t="shared" si="42"/>
        <v>0</v>
      </c>
      <c r="CP44" s="573">
        <f t="shared" si="43"/>
        <v>0</v>
      </c>
      <c r="CQ44" s="573">
        <f t="shared" si="44"/>
        <v>0</v>
      </c>
      <c r="CR44" s="574">
        <f t="shared" si="45"/>
        <v>0</v>
      </c>
      <c r="CS44" s="572">
        <f t="shared" si="46"/>
        <v>0</v>
      </c>
      <c r="CT44" s="573">
        <f t="shared" si="47"/>
        <v>0</v>
      </c>
      <c r="CU44" s="573">
        <f t="shared" si="48"/>
        <v>0</v>
      </c>
      <c r="CV44" s="591">
        <f t="shared" si="49"/>
        <v>0</v>
      </c>
      <c r="CW44" s="589" t="str">
        <f t="shared" si="50"/>
        <v/>
      </c>
      <c r="CX44" s="586" t="str">
        <f t="shared" si="51"/>
        <v/>
      </c>
      <c r="CY44" s="586" t="str">
        <f t="shared" si="52"/>
        <v/>
      </c>
      <c r="CZ44" s="586" t="str">
        <f t="shared" si="53"/>
        <v/>
      </c>
      <c r="DA44" s="586" t="str">
        <f t="shared" si="54"/>
        <v/>
      </c>
      <c r="DB44" s="586" t="str">
        <f t="shared" si="55"/>
        <v/>
      </c>
      <c r="DC44" s="586" t="str">
        <f t="shared" si="56"/>
        <v/>
      </c>
      <c r="DD44" s="586" t="str">
        <f t="shared" si="57"/>
        <v/>
      </c>
      <c r="DE44" s="598" t="str">
        <f t="shared" si="58"/>
        <v/>
      </c>
      <c r="DF44" s="595" t="str">
        <f t="shared" si="59"/>
        <v/>
      </c>
      <c r="DG44" s="490">
        <f t="shared" si="60"/>
        <v>0</v>
      </c>
      <c r="DH44" s="566" t="str">
        <f t="shared" si="61"/>
        <v/>
      </c>
      <c r="DI44" s="169"/>
      <c r="DJ44" s="169" t="str">
        <f t="shared" si="87"/>
        <v/>
      </c>
      <c r="DK44" s="234" t="str">
        <f t="shared" si="63"/>
        <v/>
      </c>
      <c r="DL44" s="235" t="str">
        <f t="shared" si="64"/>
        <v/>
      </c>
      <c r="DM44" s="235" t="str">
        <f t="shared" si="65"/>
        <v/>
      </c>
      <c r="DN44" s="235" t="str">
        <f t="shared" si="66"/>
        <v/>
      </c>
      <c r="DO44" s="235" t="str">
        <f t="shared" si="67"/>
        <v/>
      </c>
      <c r="DP44" s="235" t="str">
        <f t="shared" si="68"/>
        <v/>
      </c>
      <c r="DQ44" s="235" t="str">
        <f t="shared" si="69"/>
        <v/>
      </c>
      <c r="DR44" s="235" t="str">
        <f t="shared" si="70"/>
        <v/>
      </c>
      <c r="DS44" s="235" t="str">
        <f t="shared" si="71"/>
        <v/>
      </c>
      <c r="DT44" s="235" t="str">
        <f t="shared" si="72"/>
        <v/>
      </c>
      <c r="DU44" s="236" t="str">
        <f t="shared" si="73"/>
        <v xml:space="preserve">Sangat terbiasa dalam hal </v>
      </c>
      <c r="DV44" s="491" t="str">
        <f t="shared" si="74"/>
        <v xml:space="preserve">. </v>
      </c>
      <c r="DW44" s="237" t="b">
        <f t="shared" si="88"/>
        <v>0</v>
      </c>
      <c r="DX44" s="238" t="str">
        <f t="shared" si="89"/>
        <v/>
      </c>
      <c r="DY44" s="238" t="str">
        <f t="shared" si="90"/>
        <v/>
      </c>
      <c r="DZ44" s="238" t="str">
        <f t="shared" si="91"/>
        <v/>
      </c>
      <c r="EA44" s="238" t="str">
        <f t="shared" si="92"/>
        <v/>
      </c>
      <c r="EB44" s="238" t="str">
        <f t="shared" si="93"/>
        <v/>
      </c>
      <c r="EC44" s="238" t="str">
        <f t="shared" si="94"/>
        <v/>
      </c>
      <c r="ED44" s="238" t="str">
        <f t="shared" si="95"/>
        <v/>
      </c>
      <c r="EE44" s="238" t="str">
        <f t="shared" si="96"/>
        <v/>
      </c>
      <c r="EF44" s="238" t="str">
        <f t="shared" si="97"/>
        <v/>
      </c>
      <c r="EG44" s="238" t="str">
        <f t="shared" si="98"/>
        <v/>
      </c>
      <c r="EH44" s="239" t="str">
        <f t="shared" si="77"/>
        <v xml:space="preserve">Sudah terbiasa dalam hal </v>
      </c>
      <c r="EI44" s="241" t="str">
        <f t="shared" si="78"/>
        <v xml:space="preserve">. </v>
      </c>
      <c r="EJ44" s="240" t="b">
        <f t="shared" si="99"/>
        <v>0</v>
      </c>
      <c r="EK44" s="241" t="str">
        <f t="shared" si="100"/>
        <v/>
      </c>
      <c r="EL44" s="241" t="str">
        <f t="shared" si="101"/>
        <v/>
      </c>
      <c r="EM44" s="241" t="str">
        <f t="shared" si="102"/>
        <v/>
      </c>
      <c r="EN44" s="241" t="str">
        <f t="shared" si="103"/>
        <v/>
      </c>
      <c r="EO44" s="241" t="str">
        <f t="shared" si="104"/>
        <v/>
      </c>
      <c r="EP44" s="241" t="str">
        <f t="shared" si="105"/>
        <v/>
      </c>
      <c r="EQ44" s="241" t="str">
        <f t="shared" si="106"/>
        <v/>
      </c>
      <c r="ER44" s="241" t="str">
        <f t="shared" si="107"/>
        <v/>
      </c>
      <c r="ES44" s="241" t="str">
        <f t="shared" si="108"/>
        <v/>
      </c>
      <c r="ET44" s="241" t="str">
        <f t="shared" si="109"/>
        <v/>
      </c>
      <c r="EU44" s="242" t="str">
        <f t="shared" si="81"/>
        <v xml:space="preserve">Perlu dibiasakan untuk </v>
      </c>
      <c r="EV44" s="242" t="str">
        <f t="shared" si="82"/>
        <v>.</v>
      </c>
      <c r="EW44" s="243" t="b">
        <f t="shared" si="110"/>
        <v>0</v>
      </c>
      <c r="EX44" s="242" t="str">
        <f t="shared" si="111"/>
        <v/>
      </c>
      <c r="EY44" s="242" t="str">
        <f t="shared" si="112"/>
        <v/>
      </c>
      <c r="EZ44" s="242" t="str">
        <f t="shared" si="113"/>
        <v/>
      </c>
      <c r="FA44" s="242" t="str">
        <f t="shared" si="114"/>
        <v/>
      </c>
      <c r="FB44" s="242" t="str">
        <f t="shared" si="115"/>
        <v/>
      </c>
      <c r="FC44" s="242" t="str">
        <f t="shared" si="116"/>
        <v/>
      </c>
      <c r="FD44" s="242" t="str">
        <f t="shared" si="117"/>
        <v/>
      </c>
      <c r="FE44" s="242" t="str">
        <f t="shared" si="118"/>
        <v/>
      </c>
      <c r="FF44" s="242" t="str">
        <f t="shared" si="119"/>
        <v/>
      </c>
      <c r="FG44" s="242" t="str">
        <f t="shared" si="120"/>
        <v/>
      </c>
      <c r="FH44" s="171" t="str">
        <f t="shared" si="85"/>
        <v>Sangat terbiasa dalam hal . Sudah terbiasa dalam hal . Perlu dibiasakan untuk .</v>
      </c>
      <c r="FI44" s="175" t="str">
        <f t="shared" si="121"/>
        <v>Sangat terbiasa dalam hal . Sudah terbiasa dalam hal . Perlu dibiasakan untuk .</v>
      </c>
    </row>
    <row r="45" spans="1:165" ht="16.5" customHeight="1" thickBot="1">
      <c r="A45" s="46">
        <v>37</v>
      </c>
      <c r="B45" s="85">
        <f>'Identitas Siswa'!B44</f>
        <v>0</v>
      </c>
      <c r="C45" s="50" t="str">
        <f>'Identitas Siswa'!D44</f>
        <v/>
      </c>
      <c r="D45" s="572"/>
      <c r="E45" s="573"/>
      <c r="F45" s="573"/>
      <c r="G45" s="573"/>
      <c r="H45" s="574"/>
      <c r="I45" s="572"/>
      <c r="J45" s="573"/>
      <c r="K45" s="573"/>
      <c r="L45" s="573"/>
      <c r="M45" s="574"/>
      <c r="N45" s="572"/>
      <c r="O45" s="573"/>
      <c r="P45" s="573"/>
      <c r="Q45" s="573"/>
      <c r="R45" s="574"/>
      <c r="S45" s="572"/>
      <c r="T45" s="573"/>
      <c r="U45" s="573"/>
      <c r="V45" s="573"/>
      <c r="W45" s="574"/>
      <c r="X45" s="572"/>
      <c r="Y45" s="573"/>
      <c r="Z45" s="573"/>
      <c r="AA45" s="573"/>
      <c r="AB45" s="574"/>
      <c r="AC45" s="572"/>
      <c r="AD45" s="573"/>
      <c r="AE45" s="573"/>
      <c r="AF45" s="573"/>
      <c r="AG45" s="574"/>
      <c r="AH45" s="572"/>
      <c r="AI45" s="573"/>
      <c r="AJ45" s="573"/>
      <c r="AK45" s="573"/>
      <c r="AL45" s="574"/>
      <c r="AM45" s="572"/>
      <c r="AN45" s="573"/>
      <c r="AO45" s="573"/>
      <c r="AP45" s="573"/>
      <c r="AQ45" s="574"/>
      <c r="AR45" s="572"/>
      <c r="AS45" s="573"/>
      <c r="AT45" s="573"/>
      <c r="AU45" s="573"/>
      <c r="AV45" s="574"/>
      <c r="AW45" s="572"/>
      <c r="AX45" s="573"/>
      <c r="AY45" s="573"/>
      <c r="AZ45" s="573"/>
      <c r="BA45" s="591"/>
      <c r="BB45" s="572">
        <f t="shared" si="0"/>
        <v>0</v>
      </c>
      <c r="BC45" s="573">
        <f t="shared" si="5"/>
        <v>0</v>
      </c>
      <c r="BD45" s="573">
        <f t="shared" si="6"/>
        <v>0</v>
      </c>
      <c r="BE45" s="574">
        <f t="shared" si="7"/>
        <v>0</v>
      </c>
      <c r="BF45" s="732" t="str">
        <f t="shared" si="8"/>
        <v/>
      </c>
      <c r="BG45" s="581" t="str">
        <f t="shared" si="9"/>
        <v/>
      </c>
      <c r="BH45" s="583" t="str">
        <f>IF(BF45="","",IF(BF45&gt;=Menu!$D$26,"T","TT"))</f>
        <v/>
      </c>
      <c r="BI45" s="572">
        <f t="shared" si="10"/>
        <v>0</v>
      </c>
      <c r="BJ45" s="573">
        <f t="shared" si="11"/>
        <v>0</v>
      </c>
      <c r="BK45" s="573">
        <f t="shared" si="12"/>
        <v>0</v>
      </c>
      <c r="BL45" s="574">
        <f t="shared" si="13"/>
        <v>0</v>
      </c>
      <c r="BM45" s="572">
        <f t="shared" si="14"/>
        <v>0</v>
      </c>
      <c r="BN45" s="573">
        <f t="shared" si="15"/>
        <v>0</v>
      </c>
      <c r="BO45" s="573">
        <f t="shared" si="16"/>
        <v>0</v>
      </c>
      <c r="BP45" s="574">
        <f t="shared" si="17"/>
        <v>0</v>
      </c>
      <c r="BQ45" s="572">
        <f t="shared" si="18"/>
        <v>0</v>
      </c>
      <c r="BR45" s="573">
        <f t="shared" si="19"/>
        <v>0</v>
      </c>
      <c r="BS45" s="573">
        <f t="shared" si="20"/>
        <v>0</v>
      </c>
      <c r="BT45" s="574">
        <f t="shared" si="21"/>
        <v>0</v>
      </c>
      <c r="BU45" s="572">
        <f t="shared" si="22"/>
        <v>0</v>
      </c>
      <c r="BV45" s="573">
        <f t="shared" si="23"/>
        <v>0</v>
      </c>
      <c r="BW45" s="573">
        <f t="shared" si="24"/>
        <v>0</v>
      </c>
      <c r="BX45" s="574">
        <f t="shared" si="25"/>
        <v>0</v>
      </c>
      <c r="BY45" s="572">
        <f t="shared" si="26"/>
        <v>0</v>
      </c>
      <c r="BZ45" s="573">
        <f t="shared" si="27"/>
        <v>0</v>
      </c>
      <c r="CA45" s="573">
        <f t="shared" si="28"/>
        <v>0</v>
      </c>
      <c r="CB45" s="574">
        <f t="shared" si="29"/>
        <v>0</v>
      </c>
      <c r="CC45" s="572">
        <f t="shared" si="30"/>
        <v>0</v>
      </c>
      <c r="CD45" s="573">
        <f t="shared" si="31"/>
        <v>0</v>
      </c>
      <c r="CE45" s="573">
        <f t="shared" si="32"/>
        <v>0</v>
      </c>
      <c r="CF45" s="574">
        <f t="shared" si="33"/>
        <v>0</v>
      </c>
      <c r="CG45" s="572">
        <f t="shared" si="34"/>
        <v>0</v>
      </c>
      <c r="CH45" s="573">
        <f t="shared" si="35"/>
        <v>0</v>
      </c>
      <c r="CI45" s="573">
        <f t="shared" si="36"/>
        <v>0</v>
      </c>
      <c r="CJ45" s="574">
        <f t="shared" si="37"/>
        <v>0</v>
      </c>
      <c r="CK45" s="572">
        <f t="shared" si="38"/>
        <v>0</v>
      </c>
      <c r="CL45" s="573">
        <f t="shared" si="39"/>
        <v>0</v>
      </c>
      <c r="CM45" s="573">
        <f t="shared" si="40"/>
        <v>0</v>
      </c>
      <c r="CN45" s="574">
        <f t="shared" si="41"/>
        <v>0</v>
      </c>
      <c r="CO45" s="572">
        <f t="shared" si="42"/>
        <v>0</v>
      </c>
      <c r="CP45" s="573">
        <f t="shared" si="43"/>
        <v>0</v>
      </c>
      <c r="CQ45" s="573">
        <f t="shared" si="44"/>
        <v>0</v>
      </c>
      <c r="CR45" s="574">
        <f t="shared" si="45"/>
        <v>0</v>
      </c>
      <c r="CS45" s="572">
        <f t="shared" si="46"/>
        <v>0</v>
      </c>
      <c r="CT45" s="573">
        <f t="shared" si="47"/>
        <v>0</v>
      </c>
      <c r="CU45" s="573">
        <f t="shared" si="48"/>
        <v>0</v>
      </c>
      <c r="CV45" s="591">
        <f t="shared" si="49"/>
        <v>0</v>
      </c>
      <c r="CW45" s="589" t="str">
        <f t="shared" si="50"/>
        <v/>
      </c>
      <c r="CX45" s="586" t="str">
        <f t="shared" si="51"/>
        <v/>
      </c>
      <c r="CY45" s="586" t="str">
        <f t="shared" si="52"/>
        <v/>
      </c>
      <c r="CZ45" s="586" t="str">
        <f t="shared" si="53"/>
        <v/>
      </c>
      <c r="DA45" s="586" t="str">
        <f t="shared" si="54"/>
        <v/>
      </c>
      <c r="DB45" s="586" t="str">
        <f t="shared" si="55"/>
        <v/>
      </c>
      <c r="DC45" s="586" t="str">
        <f t="shared" si="56"/>
        <v/>
      </c>
      <c r="DD45" s="586" t="str">
        <f t="shared" si="57"/>
        <v/>
      </c>
      <c r="DE45" s="598" t="str">
        <f t="shared" si="58"/>
        <v/>
      </c>
      <c r="DF45" s="595" t="str">
        <f t="shared" si="59"/>
        <v/>
      </c>
      <c r="DG45" s="490">
        <f t="shared" si="60"/>
        <v>0</v>
      </c>
      <c r="DH45" s="566" t="str">
        <f t="shared" si="61"/>
        <v/>
      </c>
      <c r="DI45" s="169"/>
      <c r="DJ45" s="169" t="str">
        <f t="shared" si="87"/>
        <v/>
      </c>
      <c r="DK45" s="234" t="str">
        <f t="shared" si="63"/>
        <v/>
      </c>
      <c r="DL45" s="235" t="str">
        <f t="shared" si="64"/>
        <v/>
      </c>
      <c r="DM45" s="235" t="str">
        <f t="shared" si="65"/>
        <v/>
      </c>
      <c r="DN45" s="235" t="str">
        <f t="shared" si="66"/>
        <v/>
      </c>
      <c r="DO45" s="235" t="str">
        <f t="shared" si="67"/>
        <v/>
      </c>
      <c r="DP45" s="235" t="str">
        <f t="shared" si="68"/>
        <v/>
      </c>
      <c r="DQ45" s="235" t="str">
        <f t="shared" si="69"/>
        <v/>
      </c>
      <c r="DR45" s="235" t="str">
        <f t="shared" si="70"/>
        <v/>
      </c>
      <c r="DS45" s="235" t="str">
        <f t="shared" si="71"/>
        <v/>
      </c>
      <c r="DT45" s="235" t="str">
        <f t="shared" si="72"/>
        <v/>
      </c>
      <c r="DU45" s="236" t="str">
        <f t="shared" si="73"/>
        <v xml:space="preserve">Sangat terbiasa dalam hal </v>
      </c>
      <c r="DV45" s="491" t="str">
        <f t="shared" si="74"/>
        <v xml:space="preserve">. </v>
      </c>
      <c r="DW45" s="237" t="b">
        <f t="shared" si="88"/>
        <v>0</v>
      </c>
      <c r="DX45" s="238" t="str">
        <f t="shared" si="89"/>
        <v/>
      </c>
      <c r="DY45" s="238" t="str">
        <f t="shared" si="90"/>
        <v/>
      </c>
      <c r="DZ45" s="238" t="str">
        <f t="shared" si="91"/>
        <v/>
      </c>
      <c r="EA45" s="238" t="str">
        <f t="shared" si="92"/>
        <v/>
      </c>
      <c r="EB45" s="238" t="str">
        <f t="shared" si="93"/>
        <v/>
      </c>
      <c r="EC45" s="238" t="str">
        <f t="shared" si="94"/>
        <v/>
      </c>
      <c r="ED45" s="238" t="str">
        <f t="shared" si="95"/>
        <v/>
      </c>
      <c r="EE45" s="238" t="str">
        <f t="shared" si="96"/>
        <v/>
      </c>
      <c r="EF45" s="238" t="str">
        <f t="shared" si="97"/>
        <v/>
      </c>
      <c r="EG45" s="238" t="str">
        <f t="shared" si="98"/>
        <v/>
      </c>
      <c r="EH45" s="239" t="str">
        <f t="shared" si="77"/>
        <v xml:space="preserve">Sudah terbiasa dalam hal </v>
      </c>
      <c r="EI45" s="241" t="str">
        <f t="shared" si="78"/>
        <v xml:space="preserve">. </v>
      </c>
      <c r="EJ45" s="240" t="b">
        <f t="shared" si="99"/>
        <v>0</v>
      </c>
      <c r="EK45" s="241" t="str">
        <f t="shared" si="100"/>
        <v/>
      </c>
      <c r="EL45" s="241" t="str">
        <f t="shared" si="101"/>
        <v/>
      </c>
      <c r="EM45" s="241" t="str">
        <f t="shared" si="102"/>
        <v/>
      </c>
      <c r="EN45" s="241" t="str">
        <f t="shared" si="103"/>
        <v/>
      </c>
      <c r="EO45" s="241" t="str">
        <f t="shared" si="104"/>
        <v/>
      </c>
      <c r="EP45" s="241" t="str">
        <f t="shared" si="105"/>
        <v/>
      </c>
      <c r="EQ45" s="241" t="str">
        <f t="shared" si="106"/>
        <v/>
      </c>
      <c r="ER45" s="241" t="str">
        <f t="shared" si="107"/>
        <v/>
      </c>
      <c r="ES45" s="241" t="str">
        <f t="shared" si="108"/>
        <v/>
      </c>
      <c r="ET45" s="241" t="str">
        <f t="shared" si="109"/>
        <v/>
      </c>
      <c r="EU45" s="242" t="str">
        <f t="shared" si="81"/>
        <v xml:space="preserve">Perlu dibiasakan untuk </v>
      </c>
      <c r="EV45" s="242" t="str">
        <f t="shared" si="82"/>
        <v>.</v>
      </c>
      <c r="EW45" s="243" t="b">
        <f t="shared" si="110"/>
        <v>0</v>
      </c>
      <c r="EX45" s="242" t="str">
        <f t="shared" si="111"/>
        <v/>
      </c>
      <c r="EY45" s="242" t="str">
        <f t="shared" si="112"/>
        <v/>
      </c>
      <c r="EZ45" s="242" t="str">
        <f t="shared" si="113"/>
        <v/>
      </c>
      <c r="FA45" s="242" t="str">
        <f t="shared" si="114"/>
        <v/>
      </c>
      <c r="FB45" s="242" t="str">
        <f t="shared" si="115"/>
        <v/>
      </c>
      <c r="FC45" s="242" t="str">
        <f t="shared" si="116"/>
        <v/>
      </c>
      <c r="FD45" s="242" t="str">
        <f t="shared" si="117"/>
        <v/>
      </c>
      <c r="FE45" s="242" t="str">
        <f t="shared" si="118"/>
        <v/>
      </c>
      <c r="FF45" s="242" t="str">
        <f t="shared" si="119"/>
        <v/>
      </c>
      <c r="FG45" s="242" t="str">
        <f t="shared" si="120"/>
        <v/>
      </c>
      <c r="FH45" s="171" t="str">
        <f t="shared" si="85"/>
        <v>Sangat terbiasa dalam hal . Sudah terbiasa dalam hal . Perlu dibiasakan untuk .</v>
      </c>
      <c r="FI45" s="175" t="str">
        <f t="shared" si="121"/>
        <v>Sangat terbiasa dalam hal . Sudah terbiasa dalam hal . Perlu dibiasakan untuk .</v>
      </c>
    </row>
    <row r="46" spans="1:165" ht="16.5" customHeight="1" thickBot="1">
      <c r="A46" s="46">
        <v>38</v>
      </c>
      <c r="B46" s="627">
        <f>'Identitas Siswa'!B45</f>
        <v>0</v>
      </c>
      <c r="C46" s="628" t="str">
        <f>'Identitas Siswa'!D45</f>
        <v/>
      </c>
      <c r="D46" s="733"/>
      <c r="E46" s="573"/>
      <c r="F46" s="573"/>
      <c r="G46" s="573"/>
      <c r="H46" s="574"/>
      <c r="I46" s="572"/>
      <c r="J46" s="573"/>
      <c r="K46" s="573"/>
      <c r="L46" s="573"/>
      <c r="M46" s="574"/>
      <c r="N46" s="572"/>
      <c r="O46" s="573"/>
      <c r="P46" s="573"/>
      <c r="Q46" s="573"/>
      <c r="R46" s="574"/>
      <c r="S46" s="572"/>
      <c r="T46" s="573"/>
      <c r="U46" s="573"/>
      <c r="V46" s="573"/>
      <c r="W46" s="574"/>
      <c r="X46" s="572"/>
      <c r="Y46" s="573"/>
      <c r="Z46" s="573"/>
      <c r="AA46" s="573"/>
      <c r="AB46" s="574"/>
      <c r="AC46" s="572"/>
      <c r="AD46" s="573"/>
      <c r="AE46" s="573"/>
      <c r="AF46" s="573"/>
      <c r="AG46" s="574"/>
      <c r="AH46" s="572"/>
      <c r="AI46" s="573"/>
      <c r="AJ46" s="573"/>
      <c r="AK46" s="573"/>
      <c r="AL46" s="574"/>
      <c r="AM46" s="572"/>
      <c r="AN46" s="573"/>
      <c r="AO46" s="573"/>
      <c r="AP46" s="573"/>
      <c r="AQ46" s="574"/>
      <c r="AR46" s="572"/>
      <c r="AS46" s="573"/>
      <c r="AT46" s="573"/>
      <c r="AU46" s="573"/>
      <c r="AV46" s="574"/>
      <c r="AW46" s="572"/>
      <c r="AX46" s="573"/>
      <c r="AY46" s="573"/>
      <c r="AZ46" s="573"/>
      <c r="BA46" s="591"/>
      <c r="BB46" s="572">
        <f t="shared" si="0"/>
        <v>0</v>
      </c>
      <c r="BC46" s="573">
        <f t="shared" si="5"/>
        <v>0</v>
      </c>
      <c r="BD46" s="573">
        <f t="shared" si="6"/>
        <v>0</v>
      </c>
      <c r="BE46" s="574">
        <f t="shared" si="7"/>
        <v>0</v>
      </c>
      <c r="BF46" s="732" t="str">
        <f t="shared" si="8"/>
        <v/>
      </c>
      <c r="BG46" s="581" t="str">
        <f t="shared" si="9"/>
        <v/>
      </c>
      <c r="BH46" s="583" t="str">
        <f>IF(BF46="","",IF(BF46&gt;=Menu!$D$26,"T","TT"))</f>
        <v/>
      </c>
      <c r="BI46" s="572">
        <f t="shared" si="10"/>
        <v>0</v>
      </c>
      <c r="BJ46" s="573">
        <f t="shared" si="11"/>
        <v>0</v>
      </c>
      <c r="BK46" s="573">
        <f t="shared" si="12"/>
        <v>0</v>
      </c>
      <c r="BL46" s="574">
        <f t="shared" si="13"/>
        <v>0</v>
      </c>
      <c r="BM46" s="572">
        <f t="shared" si="14"/>
        <v>0</v>
      </c>
      <c r="BN46" s="573">
        <f t="shared" si="15"/>
        <v>0</v>
      </c>
      <c r="BO46" s="573">
        <f t="shared" si="16"/>
        <v>0</v>
      </c>
      <c r="BP46" s="574">
        <f t="shared" si="17"/>
        <v>0</v>
      </c>
      <c r="BQ46" s="572">
        <f t="shared" si="18"/>
        <v>0</v>
      </c>
      <c r="BR46" s="573">
        <f t="shared" si="19"/>
        <v>0</v>
      </c>
      <c r="BS46" s="573">
        <f t="shared" si="20"/>
        <v>0</v>
      </c>
      <c r="BT46" s="574">
        <f t="shared" si="21"/>
        <v>0</v>
      </c>
      <c r="BU46" s="572">
        <f t="shared" si="22"/>
        <v>0</v>
      </c>
      <c r="BV46" s="573">
        <f t="shared" si="23"/>
        <v>0</v>
      </c>
      <c r="BW46" s="573">
        <f t="shared" si="24"/>
        <v>0</v>
      </c>
      <c r="BX46" s="574">
        <f t="shared" si="25"/>
        <v>0</v>
      </c>
      <c r="BY46" s="572">
        <f t="shared" si="26"/>
        <v>0</v>
      </c>
      <c r="BZ46" s="573">
        <f t="shared" si="27"/>
        <v>0</v>
      </c>
      <c r="CA46" s="573">
        <f t="shared" si="28"/>
        <v>0</v>
      </c>
      <c r="CB46" s="574">
        <f t="shared" si="29"/>
        <v>0</v>
      </c>
      <c r="CC46" s="572">
        <f t="shared" si="30"/>
        <v>0</v>
      </c>
      <c r="CD46" s="573">
        <f t="shared" si="31"/>
        <v>0</v>
      </c>
      <c r="CE46" s="573">
        <f t="shared" si="32"/>
        <v>0</v>
      </c>
      <c r="CF46" s="574">
        <f t="shared" si="33"/>
        <v>0</v>
      </c>
      <c r="CG46" s="572">
        <f t="shared" si="34"/>
        <v>0</v>
      </c>
      <c r="CH46" s="573">
        <f t="shared" si="35"/>
        <v>0</v>
      </c>
      <c r="CI46" s="573">
        <f t="shared" si="36"/>
        <v>0</v>
      </c>
      <c r="CJ46" s="574">
        <f t="shared" si="37"/>
        <v>0</v>
      </c>
      <c r="CK46" s="572">
        <f t="shared" si="38"/>
        <v>0</v>
      </c>
      <c r="CL46" s="573">
        <f t="shared" si="39"/>
        <v>0</v>
      </c>
      <c r="CM46" s="573">
        <f t="shared" si="40"/>
        <v>0</v>
      </c>
      <c r="CN46" s="574">
        <f t="shared" si="41"/>
        <v>0</v>
      </c>
      <c r="CO46" s="572">
        <f t="shared" si="42"/>
        <v>0</v>
      </c>
      <c r="CP46" s="573">
        <f t="shared" si="43"/>
        <v>0</v>
      </c>
      <c r="CQ46" s="573">
        <f t="shared" si="44"/>
        <v>0</v>
      </c>
      <c r="CR46" s="574">
        <f t="shared" si="45"/>
        <v>0</v>
      </c>
      <c r="CS46" s="572">
        <f t="shared" si="46"/>
        <v>0</v>
      </c>
      <c r="CT46" s="573">
        <f t="shared" si="47"/>
        <v>0</v>
      </c>
      <c r="CU46" s="573">
        <f t="shared" si="48"/>
        <v>0</v>
      </c>
      <c r="CV46" s="591">
        <f t="shared" si="49"/>
        <v>0</v>
      </c>
      <c r="CW46" s="589" t="str">
        <f t="shared" si="50"/>
        <v/>
      </c>
      <c r="CX46" s="586" t="str">
        <f t="shared" si="51"/>
        <v/>
      </c>
      <c r="CY46" s="586" t="str">
        <f t="shared" si="52"/>
        <v/>
      </c>
      <c r="CZ46" s="586" t="str">
        <f t="shared" si="53"/>
        <v/>
      </c>
      <c r="DA46" s="586" t="str">
        <f t="shared" si="54"/>
        <v/>
      </c>
      <c r="DB46" s="586" t="str">
        <f t="shared" si="55"/>
        <v/>
      </c>
      <c r="DC46" s="586" t="str">
        <f t="shared" si="56"/>
        <v/>
      </c>
      <c r="DD46" s="586" t="str">
        <f t="shared" si="57"/>
        <v/>
      </c>
      <c r="DE46" s="598" t="str">
        <f t="shared" si="58"/>
        <v/>
      </c>
      <c r="DF46" s="595" t="str">
        <f t="shared" si="59"/>
        <v/>
      </c>
      <c r="DG46" s="490">
        <f t="shared" si="60"/>
        <v>0</v>
      </c>
      <c r="DH46" s="566" t="str">
        <f t="shared" si="61"/>
        <v/>
      </c>
      <c r="DI46" s="169"/>
      <c r="DJ46" s="169" t="str">
        <f t="shared" si="87"/>
        <v/>
      </c>
      <c r="DK46" s="234" t="str">
        <f t="shared" si="63"/>
        <v/>
      </c>
      <c r="DL46" s="235" t="str">
        <f t="shared" si="64"/>
        <v/>
      </c>
      <c r="DM46" s="235" t="str">
        <f t="shared" si="65"/>
        <v/>
      </c>
      <c r="DN46" s="235" t="str">
        <f t="shared" si="66"/>
        <v/>
      </c>
      <c r="DO46" s="235" t="str">
        <f t="shared" si="67"/>
        <v/>
      </c>
      <c r="DP46" s="235" t="str">
        <f t="shared" si="68"/>
        <v/>
      </c>
      <c r="DQ46" s="235" t="str">
        <f t="shared" si="69"/>
        <v/>
      </c>
      <c r="DR46" s="235" t="str">
        <f t="shared" si="70"/>
        <v/>
      </c>
      <c r="DS46" s="235" t="str">
        <f t="shared" si="71"/>
        <v/>
      </c>
      <c r="DT46" s="235" t="str">
        <f t="shared" si="72"/>
        <v/>
      </c>
      <c r="DU46" s="236" t="str">
        <f t="shared" si="73"/>
        <v xml:space="preserve">Sangat terbiasa dalam hal </v>
      </c>
      <c r="DV46" s="491" t="str">
        <f t="shared" si="74"/>
        <v xml:space="preserve">. </v>
      </c>
      <c r="DW46" s="237" t="b">
        <f t="shared" si="88"/>
        <v>0</v>
      </c>
      <c r="DX46" s="238" t="str">
        <f t="shared" si="89"/>
        <v/>
      </c>
      <c r="DY46" s="238" t="str">
        <f t="shared" si="90"/>
        <v/>
      </c>
      <c r="DZ46" s="238" t="str">
        <f t="shared" si="91"/>
        <v/>
      </c>
      <c r="EA46" s="238" t="str">
        <f t="shared" si="92"/>
        <v/>
      </c>
      <c r="EB46" s="238" t="str">
        <f t="shared" si="93"/>
        <v/>
      </c>
      <c r="EC46" s="238" t="str">
        <f t="shared" si="94"/>
        <v/>
      </c>
      <c r="ED46" s="238" t="str">
        <f t="shared" si="95"/>
        <v/>
      </c>
      <c r="EE46" s="238" t="str">
        <f t="shared" si="96"/>
        <v/>
      </c>
      <c r="EF46" s="238" t="str">
        <f t="shared" si="97"/>
        <v/>
      </c>
      <c r="EG46" s="238" t="str">
        <f t="shared" si="98"/>
        <v/>
      </c>
      <c r="EH46" s="239" t="str">
        <f t="shared" si="77"/>
        <v xml:space="preserve">Sudah terbiasa dalam hal </v>
      </c>
      <c r="EI46" s="241" t="str">
        <f t="shared" si="78"/>
        <v xml:space="preserve">. </v>
      </c>
      <c r="EJ46" s="240" t="b">
        <f t="shared" si="99"/>
        <v>0</v>
      </c>
      <c r="EK46" s="241" t="str">
        <f t="shared" si="100"/>
        <v/>
      </c>
      <c r="EL46" s="241" t="str">
        <f t="shared" si="101"/>
        <v/>
      </c>
      <c r="EM46" s="241" t="str">
        <f t="shared" si="102"/>
        <v/>
      </c>
      <c r="EN46" s="241" t="str">
        <f t="shared" si="103"/>
        <v/>
      </c>
      <c r="EO46" s="241" t="str">
        <f t="shared" si="104"/>
        <v/>
      </c>
      <c r="EP46" s="241" t="str">
        <f t="shared" si="105"/>
        <v/>
      </c>
      <c r="EQ46" s="241" t="str">
        <f t="shared" si="106"/>
        <v/>
      </c>
      <c r="ER46" s="241" t="str">
        <f t="shared" si="107"/>
        <v/>
      </c>
      <c r="ES46" s="241" t="str">
        <f t="shared" si="108"/>
        <v/>
      </c>
      <c r="ET46" s="241" t="str">
        <f t="shared" si="109"/>
        <v/>
      </c>
      <c r="EU46" s="242" t="str">
        <f t="shared" si="81"/>
        <v xml:space="preserve">Perlu dibiasakan untuk </v>
      </c>
      <c r="EV46" s="242" t="str">
        <f t="shared" si="82"/>
        <v>.</v>
      </c>
      <c r="EW46" s="243" t="b">
        <f t="shared" si="110"/>
        <v>0</v>
      </c>
      <c r="EX46" s="242" t="str">
        <f t="shared" si="111"/>
        <v/>
      </c>
      <c r="EY46" s="242" t="str">
        <f t="shared" si="112"/>
        <v/>
      </c>
      <c r="EZ46" s="242" t="str">
        <f t="shared" si="113"/>
        <v/>
      </c>
      <c r="FA46" s="242" t="str">
        <f t="shared" si="114"/>
        <v/>
      </c>
      <c r="FB46" s="242" t="str">
        <f t="shared" si="115"/>
        <v/>
      </c>
      <c r="FC46" s="242" t="str">
        <f t="shared" si="116"/>
        <v/>
      </c>
      <c r="FD46" s="242" t="str">
        <f t="shared" si="117"/>
        <v/>
      </c>
      <c r="FE46" s="242" t="str">
        <f t="shared" si="118"/>
        <v/>
      </c>
      <c r="FF46" s="242" t="str">
        <f t="shared" si="119"/>
        <v/>
      </c>
      <c r="FG46" s="242" t="str">
        <f t="shared" si="120"/>
        <v/>
      </c>
      <c r="FH46" s="171" t="str">
        <f t="shared" si="85"/>
        <v>Sangat terbiasa dalam hal . Sudah terbiasa dalam hal . Perlu dibiasakan untuk .</v>
      </c>
      <c r="FI46" s="175" t="str">
        <f t="shared" si="121"/>
        <v>Sangat terbiasa dalam hal . Sudah terbiasa dalam hal . Perlu dibiasakan untuk .</v>
      </c>
    </row>
    <row r="47" spans="1:165" ht="16.5" customHeight="1" thickBot="1">
      <c r="A47" s="46">
        <v>39</v>
      </c>
      <c r="B47" s="627">
        <f>'Identitas Siswa'!B46</f>
        <v>0</v>
      </c>
      <c r="C47" s="628" t="str">
        <f>'Identitas Siswa'!D46</f>
        <v/>
      </c>
      <c r="D47" s="733"/>
      <c r="E47" s="573"/>
      <c r="F47" s="573"/>
      <c r="G47" s="573"/>
      <c r="H47" s="574"/>
      <c r="I47" s="572"/>
      <c r="J47" s="573"/>
      <c r="K47" s="573"/>
      <c r="L47" s="573"/>
      <c r="M47" s="574"/>
      <c r="N47" s="572"/>
      <c r="O47" s="573"/>
      <c r="P47" s="573"/>
      <c r="Q47" s="573"/>
      <c r="R47" s="574"/>
      <c r="S47" s="572"/>
      <c r="T47" s="573"/>
      <c r="U47" s="573"/>
      <c r="V47" s="573"/>
      <c r="W47" s="574"/>
      <c r="X47" s="572"/>
      <c r="Y47" s="573"/>
      <c r="Z47" s="573"/>
      <c r="AA47" s="573"/>
      <c r="AB47" s="574"/>
      <c r="AC47" s="572"/>
      <c r="AD47" s="573"/>
      <c r="AE47" s="573"/>
      <c r="AF47" s="573"/>
      <c r="AG47" s="574"/>
      <c r="AH47" s="572"/>
      <c r="AI47" s="573"/>
      <c r="AJ47" s="573"/>
      <c r="AK47" s="573"/>
      <c r="AL47" s="574"/>
      <c r="AM47" s="572"/>
      <c r="AN47" s="573"/>
      <c r="AO47" s="573"/>
      <c r="AP47" s="573"/>
      <c r="AQ47" s="574"/>
      <c r="AR47" s="572"/>
      <c r="AS47" s="573"/>
      <c r="AT47" s="573"/>
      <c r="AU47" s="573"/>
      <c r="AV47" s="574"/>
      <c r="AW47" s="572"/>
      <c r="AX47" s="573"/>
      <c r="AY47" s="573"/>
      <c r="AZ47" s="573"/>
      <c r="BA47" s="591"/>
      <c r="BB47" s="572">
        <f t="shared" si="0"/>
        <v>0</v>
      </c>
      <c r="BC47" s="573">
        <f t="shared" si="5"/>
        <v>0</v>
      </c>
      <c r="BD47" s="573">
        <f t="shared" si="6"/>
        <v>0</v>
      </c>
      <c r="BE47" s="574">
        <f t="shared" si="7"/>
        <v>0</v>
      </c>
      <c r="BF47" s="732" t="str">
        <f t="shared" si="8"/>
        <v/>
      </c>
      <c r="BG47" s="581" t="str">
        <f t="shared" si="9"/>
        <v/>
      </c>
      <c r="BH47" s="583" t="str">
        <f>IF(BF47="","",IF(BF47&gt;=Menu!$D$26,"T","TT"))</f>
        <v/>
      </c>
      <c r="BI47" s="572">
        <f t="shared" si="10"/>
        <v>0</v>
      </c>
      <c r="BJ47" s="573">
        <f t="shared" si="11"/>
        <v>0</v>
      </c>
      <c r="BK47" s="573">
        <f t="shared" si="12"/>
        <v>0</v>
      </c>
      <c r="BL47" s="574">
        <f t="shared" si="13"/>
        <v>0</v>
      </c>
      <c r="BM47" s="572">
        <f t="shared" si="14"/>
        <v>0</v>
      </c>
      <c r="BN47" s="573">
        <f t="shared" si="15"/>
        <v>0</v>
      </c>
      <c r="BO47" s="573">
        <f t="shared" si="16"/>
        <v>0</v>
      </c>
      <c r="BP47" s="574">
        <f t="shared" si="17"/>
        <v>0</v>
      </c>
      <c r="BQ47" s="572">
        <f t="shared" si="18"/>
        <v>0</v>
      </c>
      <c r="BR47" s="573">
        <f t="shared" si="19"/>
        <v>0</v>
      </c>
      <c r="BS47" s="573">
        <f t="shared" si="20"/>
        <v>0</v>
      </c>
      <c r="BT47" s="574">
        <f t="shared" si="21"/>
        <v>0</v>
      </c>
      <c r="BU47" s="572">
        <f t="shared" si="22"/>
        <v>0</v>
      </c>
      <c r="BV47" s="573">
        <f t="shared" si="23"/>
        <v>0</v>
      </c>
      <c r="BW47" s="573">
        <f t="shared" si="24"/>
        <v>0</v>
      </c>
      <c r="BX47" s="574">
        <f t="shared" si="25"/>
        <v>0</v>
      </c>
      <c r="BY47" s="572">
        <f t="shared" si="26"/>
        <v>0</v>
      </c>
      <c r="BZ47" s="573">
        <f t="shared" si="27"/>
        <v>0</v>
      </c>
      <c r="CA47" s="573">
        <f t="shared" si="28"/>
        <v>0</v>
      </c>
      <c r="CB47" s="574">
        <f t="shared" si="29"/>
        <v>0</v>
      </c>
      <c r="CC47" s="572">
        <f t="shared" si="30"/>
        <v>0</v>
      </c>
      <c r="CD47" s="573">
        <f t="shared" si="31"/>
        <v>0</v>
      </c>
      <c r="CE47" s="573">
        <f t="shared" si="32"/>
        <v>0</v>
      </c>
      <c r="CF47" s="574">
        <f t="shared" si="33"/>
        <v>0</v>
      </c>
      <c r="CG47" s="572">
        <f t="shared" si="34"/>
        <v>0</v>
      </c>
      <c r="CH47" s="573">
        <f t="shared" si="35"/>
        <v>0</v>
      </c>
      <c r="CI47" s="573">
        <f t="shared" si="36"/>
        <v>0</v>
      </c>
      <c r="CJ47" s="574">
        <f t="shared" si="37"/>
        <v>0</v>
      </c>
      <c r="CK47" s="572">
        <f t="shared" si="38"/>
        <v>0</v>
      </c>
      <c r="CL47" s="573">
        <f t="shared" si="39"/>
        <v>0</v>
      </c>
      <c r="CM47" s="573">
        <f t="shared" si="40"/>
        <v>0</v>
      </c>
      <c r="CN47" s="574">
        <f t="shared" si="41"/>
        <v>0</v>
      </c>
      <c r="CO47" s="572">
        <f t="shared" si="42"/>
        <v>0</v>
      </c>
      <c r="CP47" s="573">
        <f t="shared" si="43"/>
        <v>0</v>
      </c>
      <c r="CQ47" s="573">
        <f t="shared" si="44"/>
        <v>0</v>
      </c>
      <c r="CR47" s="574">
        <f t="shared" si="45"/>
        <v>0</v>
      </c>
      <c r="CS47" s="572">
        <f t="shared" si="46"/>
        <v>0</v>
      </c>
      <c r="CT47" s="573">
        <f t="shared" si="47"/>
        <v>0</v>
      </c>
      <c r="CU47" s="573">
        <f t="shared" si="48"/>
        <v>0</v>
      </c>
      <c r="CV47" s="591">
        <f t="shared" si="49"/>
        <v>0</v>
      </c>
      <c r="CW47" s="589" t="str">
        <f t="shared" si="50"/>
        <v/>
      </c>
      <c r="CX47" s="586" t="str">
        <f t="shared" si="51"/>
        <v/>
      </c>
      <c r="CY47" s="586" t="str">
        <f t="shared" si="52"/>
        <v/>
      </c>
      <c r="CZ47" s="586" t="str">
        <f t="shared" si="53"/>
        <v/>
      </c>
      <c r="DA47" s="586" t="str">
        <f t="shared" si="54"/>
        <v/>
      </c>
      <c r="DB47" s="586" t="str">
        <f t="shared" si="55"/>
        <v/>
      </c>
      <c r="DC47" s="586" t="str">
        <f t="shared" si="56"/>
        <v/>
      </c>
      <c r="DD47" s="586" t="str">
        <f t="shared" si="57"/>
        <v/>
      </c>
      <c r="DE47" s="598" t="str">
        <f t="shared" si="58"/>
        <v/>
      </c>
      <c r="DF47" s="595" t="str">
        <f t="shared" si="59"/>
        <v/>
      </c>
      <c r="DG47" s="490">
        <f t="shared" si="60"/>
        <v>0</v>
      </c>
      <c r="DH47" s="566" t="str">
        <f t="shared" si="61"/>
        <v/>
      </c>
      <c r="DI47" s="169"/>
      <c r="DJ47" s="169" t="str">
        <f t="shared" si="87"/>
        <v/>
      </c>
      <c r="DK47" s="234" t="str">
        <f t="shared" si="63"/>
        <v/>
      </c>
      <c r="DL47" s="235" t="str">
        <f t="shared" si="64"/>
        <v/>
      </c>
      <c r="DM47" s="235" t="str">
        <f t="shared" si="65"/>
        <v/>
      </c>
      <c r="DN47" s="235" t="str">
        <f t="shared" si="66"/>
        <v/>
      </c>
      <c r="DO47" s="235" t="str">
        <f t="shared" si="67"/>
        <v/>
      </c>
      <c r="DP47" s="235" t="str">
        <f t="shared" si="68"/>
        <v/>
      </c>
      <c r="DQ47" s="235" t="str">
        <f t="shared" si="69"/>
        <v/>
      </c>
      <c r="DR47" s="235" t="str">
        <f t="shared" si="70"/>
        <v/>
      </c>
      <c r="DS47" s="235" t="str">
        <f t="shared" si="71"/>
        <v/>
      </c>
      <c r="DT47" s="235" t="str">
        <f t="shared" si="72"/>
        <v/>
      </c>
      <c r="DU47" s="236" t="str">
        <f t="shared" si="73"/>
        <v xml:space="preserve">Sangat terbiasa dalam hal </v>
      </c>
      <c r="DV47" s="491" t="str">
        <f t="shared" si="74"/>
        <v xml:space="preserve">. </v>
      </c>
      <c r="DW47" s="237" t="b">
        <f t="shared" si="88"/>
        <v>0</v>
      </c>
      <c r="DX47" s="238" t="str">
        <f t="shared" si="89"/>
        <v/>
      </c>
      <c r="DY47" s="238" t="str">
        <f t="shared" si="90"/>
        <v/>
      </c>
      <c r="DZ47" s="238" t="str">
        <f t="shared" si="91"/>
        <v/>
      </c>
      <c r="EA47" s="238" t="str">
        <f t="shared" si="92"/>
        <v/>
      </c>
      <c r="EB47" s="238" t="str">
        <f t="shared" si="93"/>
        <v/>
      </c>
      <c r="EC47" s="238" t="str">
        <f t="shared" si="94"/>
        <v/>
      </c>
      <c r="ED47" s="238" t="str">
        <f t="shared" si="95"/>
        <v/>
      </c>
      <c r="EE47" s="238" t="str">
        <f t="shared" si="96"/>
        <v/>
      </c>
      <c r="EF47" s="238" t="str">
        <f t="shared" si="97"/>
        <v/>
      </c>
      <c r="EG47" s="238" t="str">
        <f t="shared" si="98"/>
        <v/>
      </c>
      <c r="EH47" s="239" t="str">
        <f t="shared" si="77"/>
        <v xml:space="preserve">Sudah terbiasa dalam hal </v>
      </c>
      <c r="EI47" s="241" t="str">
        <f t="shared" si="78"/>
        <v xml:space="preserve">. </v>
      </c>
      <c r="EJ47" s="240" t="b">
        <f t="shared" si="99"/>
        <v>0</v>
      </c>
      <c r="EK47" s="241" t="str">
        <f t="shared" si="100"/>
        <v/>
      </c>
      <c r="EL47" s="241" t="str">
        <f t="shared" si="101"/>
        <v/>
      </c>
      <c r="EM47" s="241" t="str">
        <f t="shared" si="102"/>
        <v/>
      </c>
      <c r="EN47" s="241" t="str">
        <f t="shared" si="103"/>
        <v/>
      </c>
      <c r="EO47" s="241" t="str">
        <f t="shared" si="104"/>
        <v/>
      </c>
      <c r="EP47" s="241" t="str">
        <f t="shared" si="105"/>
        <v/>
      </c>
      <c r="EQ47" s="241" t="str">
        <f t="shared" si="106"/>
        <v/>
      </c>
      <c r="ER47" s="241" t="str">
        <f t="shared" si="107"/>
        <v/>
      </c>
      <c r="ES47" s="241" t="str">
        <f t="shared" si="108"/>
        <v/>
      </c>
      <c r="ET47" s="241" t="str">
        <f t="shared" si="109"/>
        <v/>
      </c>
      <c r="EU47" s="242" t="str">
        <f t="shared" si="81"/>
        <v xml:space="preserve">Perlu dibiasakan untuk </v>
      </c>
      <c r="EV47" s="242" t="str">
        <f t="shared" si="82"/>
        <v>.</v>
      </c>
      <c r="EW47" s="243" t="b">
        <f t="shared" si="110"/>
        <v>0</v>
      </c>
      <c r="EX47" s="242" t="str">
        <f t="shared" si="111"/>
        <v/>
      </c>
      <c r="EY47" s="242" t="str">
        <f t="shared" si="112"/>
        <v/>
      </c>
      <c r="EZ47" s="242" t="str">
        <f t="shared" si="113"/>
        <v/>
      </c>
      <c r="FA47" s="242" t="str">
        <f t="shared" si="114"/>
        <v/>
      </c>
      <c r="FB47" s="242" t="str">
        <f t="shared" si="115"/>
        <v/>
      </c>
      <c r="FC47" s="242" t="str">
        <f t="shared" si="116"/>
        <v/>
      </c>
      <c r="FD47" s="242" t="str">
        <f t="shared" si="117"/>
        <v/>
      </c>
      <c r="FE47" s="242" t="str">
        <f t="shared" si="118"/>
        <v/>
      </c>
      <c r="FF47" s="242" t="str">
        <f t="shared" si="119"/>
        <v/>
      </c>
      <c r="FG47" s="242" t="str">
        <f t="shared" si="120"/>
        <v/>
      </c>
      <c r="FH47" s="171" t="str">
        <f t="shared" si="85"/>
        <v>Sangat terbiasa dalam hal . Sudah terbiasa dalam hal . Perlu dibiasakan untuk .</v>
      </c>
      <c r="FI47" s="175" t="str">
        <f t="shared" si="121"/>
        <v>Sangat terbiasa dalam hal . Sudah terbiasa dalam hal . Perlu dibiasakan untuk .</v>
      </c>
    </row>
    <row r="48" spans="1:165" ht="16.5" customHeight="1" thickBot="1">
      <c r="A48" s="616">
        <v>40</v>
      </c>
      <c r="B48" s="627">
        <f>'Identitas Siswa'!B47</f>
        <v>0</v>
      </c>
      <c r="C48" s="628">
        <f>'Identitas Siswa'!D47</f>
        <v>0</v>
      </c>
      <c r="D48" s="734"/>
      <c r="E48" s="618"/>
      <c r="F48" s="618"/>
      <c r="G48" s="618"/>
      <c r="H48" s="619"/>
      <c r="I48" s="617"/>
      <c r="J48" s="618"/>
      <c r="K48" s="618"/>
      <c r="L48" s="618"/>
      <c r="M48" s="619"/>
      <c r="N48" s="617"/>
      <c r="O48" s="618"/>
      <c r="P48" s="618"/>
      <c r="Q48" s="618"/>
      <c r="R48" s="619"/>
      <c r="S48" s="617"/>
      <c r="T48" s="618"/>
      <c r="U48" s="618"/>
      <c r="V48" s="618"/>
      <c r="W48" s="619"/>
      <c r="X48" s="617"/>
      <c r="Y48" s="618"/>
      <c r="Z48" s="618"/>
      <c r="AA48" s="618"/>
      <c r="AB48" s="619"/>
      <c r="AC48" s="617"/>
      <c r="AD48" s="618"/>
      <c r="AE48" s="618"/>
      <c r="AF48" s="618"/>
      <c r="AG48" s="619"/>
      <c r="AH48" s="617"/>
      <c r="AI48" s="618"/>
      <c r="AJ48" s="618"/>
      <c r="AK48" s="618"/>
      <c r="AL48" s="619"/>
      <c r="AM48" s="617"/>
      <c r="AN48" s="618"/>
      <c r="AO48" s="618"/>
      <c r="AP48" s="618"/>
      <c r="AQ48" s="619"/>
      <c r="AR48" s="617"/>
      <c r="AS48" s="618"/>
      <c r="AT48" s="618"/>
      <c r="AU48" s="618"/>
      <c r="AV48" s="619"/>
      <c r="AW48" s="617"/>
      <c r="AX48" s="618"/>
      <c r="AY48" s="618"/>
      <c r="AZ48" s="618"/>
      <c r="BA48" s="622"/>
      <c r="BB48" s="617">
        <f t="shared" ref="BB48:BB57" si="122">COUNTIF(D48:BA48,4)</f>
        <v>0</v>
      </c>
      <c r="BC48" s="618">
        <f t="shared" ref="BC48:BC57" si="123">COUNTIF(D48:BA48,3)</f>
        <v>0</v>
      </c>
      <c r="BD48" s="618">
        <f t="shared" ref="BD48:BD57" si="124">COUNTIF(D48:BA48,2)</f>
        <v>0</v>
      </c>
      <c r="BE48" s="619">
        <f t="shared" ref="BE48:BE57" si="125">COUNTIF(D48:BA48,1)</f>
        <v>0</v>
      </c>
      <c r="BF48" s="735" t="str">
        <f t="shared" ref="BF48:BF57" si="126">IF(SUM(BB48:BE48)=0,"",IF(MAX(BB48:BE48)=BB48,4,IF(MAX(BB48:BE48)=BC48,3,IF(MAX(BB48:BE48)=BD48,2,1))))</f>
        <v/>
      </c>
      <c r="BG48" s="620" t="str">
        <f t="shared" ref="BG48:BG57" si="127">IF(BF48="","",IF(BF48=4,"SB",IF(BF48=3,"B",IF(BF48=2,"C","K"))))</f>
        <v/>
      </c>
      <c r="BH48" s="621" t="str">
        <f>IF(BF48="","",IF(BF48&gt;=Menu!$D$26,"T","TT"))</f>
        <v/>
      </c>
      <c r="BI48" s="617">
        <f t="shared" ref="BI48:BI57" si="128">COUNTIF(D48:H48,4)</f>
        <v>0</v>
      </c>
      <c r="BJ48" s="618">
        <f t="shared" ref="BJ48:BJ57" si="129">COUNTIF(D48:H48,3)</f>
        <v>0</v>
      </c>
      <c r="BK48" s="618">
        <f t="shared" ref="BK48:BK57" si="130">COUNTIF(D48:H48,2)</f>
        <v>0</v>
      </c>
      <c r="BL48" s="619">
        <f t="shared" ref="BL48:BL57" si="131">COUNTIF(D48:H48,1)</f>
        <v>0</v>
      </c>
      <c r="BM48" s="617">
        <f t="shared" ref="BM48:BM57" si="132">COUNTIF(I48:M48,4)</f>
        <v>0</v>
      </c>
      <c r="BN48" s="618">
        <f t="shared" ref="BN48:BN57" si="133">COUNTIF(I48:M48,3)</f>
        <v>0</v>
      </c>
      <c r="BO48" s="618">
        <f t="shared" ref="BO48:BO57" si="134">COUNTIF(I48:M48,2)</f>
        <v>0</v>
      </c>
      <c r="BP48" s="619">
        <f t="shared" ref="BP48:BP57" si="135">COUNTIF(I48:M48,1)</f>
        <v>0</v>
      </c>
      <c r="BQ48" s="617">
        <f t="shared" ref="BQ48:BQ57" si="136">COUNTIF(N48:R48,4)</f>
        <v>0</v>
      </c>
      <c r="BR48" s="618">
        <f t="shared" ref="BR48:BR57" si="137">COUNTIF(N48:R48,3)</f>
        <v>0</v>
      </c>
      <c r="BS48" s="618">
        <f t="shared" ref="BS48:BS57" si="138">COUNTIF(N48:R48,2)</f>
        <v>0</v>
      </c>
      <c r="BT48" s="619">
        <f t="shared" ref="BT48:BT57" si="139">COUNTIF(N48:R48,1)</f>
        <v>0</v>
      </c>
      <c r="BU48" s="617">
        <f t="shared" ref="BU48:BU57" si="140">COUNTIF(S48:W48,4)</f>
        <v>0</v>
      </c>
      <c r="BV48" s="618">
        <f t="shared" ref="BV48:BV57" si="141">COUNTIF(S48:W48,3)</f>
        <v>0</v>
      </c>
      <c r="BW48" s="618">
        <f t="shared" ref="BW48:BW57" si="142">COUNTIF(S48:W48,2)</f>
        <v>0</v>
      </c>
      <c r="BX48" s="619">
        <f t="shared" ref="BX48:BX57" si="143">COUNTIF(S48:W48,1)</f>
        <v>0</v>
      </c>
      <c r="BY48" s="617">
        <f t="shared" ref="BY48:BY57" si="144">COUNTIF(X48:AB48,4)</f>
        <v>0</v>
      </c>
      <c r="BZ48" s="618">
        <f t="shared" ref="BZ48:BZ57" si="145">COUNTIF(X48:AB48,3)</f>
        <v>0</v>
      </c>
      <c r="CA48" s="618">
        <f t="shared" ref="CA48:CA57" si="146">COUNTIF(X48:AB48,2)</f>
        <v>0</v>
      </c>
      <c r="CB48" s="619">
        <f t="shared" ref="CB48:CB57" si="147">COUNTIF(X48:AB48,1)</f>
        <v>0</v>
      </c>
      <c r="CC48" s="617">
        <f t="shared" ref="CC48:CC57" si="148">COUNTIF(AC48:AG48,4)</f>
        <v>0</v>
      </c>
      <c r="CD48" s="618">
        <f t="shared" ref="CD48:CD57" si="149">COUNTIF(AC48:AG48,3)</f>
        <v>0</v>
      </c>
      <c r="CE48" s="618">
        <f t="shared" ref="CE48:CE57" si="150">COUNTIF(AC48:AG48,2)</f>
        <v>0</v>
      </c>
      <c r="CF48" s="619">
        <f t="shared" ref="CF48:CF57" si="151">COUNTIF(AC48:AG48,1)</f>
        <v>0</v>
      </c>
      <c r="CG48" s="617">
        <f t="shared" ref="CG48:CG57" si="152">COUNTIF(AH48:AL48,4)</f>
        <v>0</v>
      </c>
      <c r="CH48" s="618">
        <f t="shared" ref="CH48:CH57" si="153">COUNTIF(AH48:AL48,3)</f>
        <v>0</v>
      </c>
      <c r="CI48" s="618">
        <f t="shared" ref="CI48:CI57" si="154">COUNTIF(AH48:AL48,2)</f>
        <v>0</v>
      </c>
      <c r="CJ48" s="619">
        <f t="shared" ref="CJ48:CJ57" si="155">COUNTIF(AH48:AL48,1)</f>
        <v>0</v>
      </c>
      <c r="CK48" s="617">
        <f t="shared" ref="CK48:CK57" si="156">COUNTIF(AM48:AQ48,4)</f>
        <v>0</v>
      </c>
      <c r="CL48" s="618">
        <f t="shared" ref="CL48:CL57" si="157">COUNTIF(AM48:AQ48,3)</f>
        <v>0</v>
      </c>
      <c r="CM48" s="618">
        <f t="shared" ref="CM48:CM57" si="158">COUNTIF(AM48:AQ48,2)</f>
        <v>0</v>
      </c>
      <c r="CN48" s="619">
        <f t="shared" ref="CN48:CN57" si="159">COUNTIF(AM48:AQ48,1)</f>
        <v>0</v>
      </c>
      <c r="CO48" s="617">
        <f t="shared" ref="CO48:CO57" si="160">COUNTIF(AR48:AV48,4)</f>
        <v>0</v>
      </c>
      <c r="CP48" s="618">
        <f t="shared" ref="CP48:CP57" si="161">COUNTIF(AR48:AV48,3)</f>
        <v>0</v>
      </c>
      <c r="CQ48" s="618">
        <f t="shared" ref="CQ48:CQ57" si="162">COUNTIF(AR48:AV48,2)</f>
        <v>0</v>
      </c>
      <c r="CR48" s="619">
        <f t="shared" ref="CR48:CR57" si="163">COUNTIF(AR48:AV48,1)</f>
        <v>0</v>
      </c>
      <c r="CS48" s="617">
        <f t="shared" ref="CS48:CS57" si="164">COUNTIF(AW48:BA48,4)</f>
        <v>0</v>
      </c>
      <c r="CT48" s="618">
        <f t="shared" ref="CT48:CT57" si="165">COUNTIF(AW48:BA48,3)</f>
        <v>0</v>
      </c>
      <c r="CU48" s="618">
        <f t="shared" ref="CU48:CU57" si="166">COUNTIF(AW48:BA48,2)</f>
        <v>0</v>
      </c>
      <c r="CV48" s="622">
        <f t="shared" ref="CV48:CV57" si="167">COUNTIF(AW48:BA48,1)</f>
        <v>0</v>
      </c>
      <c r="CW48" s="623" t="str">
        <f t="shared" ref="CW48:CW57" si="168">IF(SUM(BI48:BL48)=0,"",IF(MAX(BI48:BL48)=BI48,4,IF(MAX(BI48:BL48)=BJ48,3,IF(MAX(BI48:BL48)=BK48,2,1))))</f>
        <v/>
      </c>
      <c r="CX48" s="624" t="str">
        <f t="shared" ref="CX48:CX57" si="169">IF(SUM(BM48:BP48)=0,"",IF(MAX(BM48:BP48)=BM48,4,IF(MAX(BM48:BP48)=BN48,3,IF(MAX(BM48:BP48)=BO48,2,1))))</f>
        <v/>
      </c>
      <c r="CY48" s="624" t="str">
        <f t="shared" ref="CY48:CY57" si="170">IF(SUM(BQ48:BT48)=0,"",IF(MAX(BQ48:BT48)=BQ48,4,IF(MAX(BQ48:BT48)=BR48,3,IF(MAX(BQ48:BT48)=BS48,2,1))))</f>
        <v/>
      </c>
      <c r="CZ48" s="624" t="str">
        <f t="shared" ref="CZ48:CZ57" si="171">IF(SUM(BU48:BX48)=0,"",IF(MAX(BU48:BX48)=BU48,4,IF(MAX(BU48:BX48)=BV48,3,IF(MAX(BU48:BX48)=BW48,2,1))))</f>
        <v/>
      </c>
      <c r="DA48" s="624" t="str">
        <f t="shared" ref="DA48:DA57" si="172">IF(SUM(BY48:CB48)=0,"",IF(MAX(BY48:CB48)=BY48,4,IF(MAX(BY48:CB48)=BZ48,3,IF(MAX(BY48:CB48)=CA48,2,1))))</f>
        <v/>
      </c>
      <c r="DB48" s="624" t="str">
        <f t="shared" ref="DB48:DB57" si="173">IF(SUM(CC48:CF48)=0,"",IF(MAX(CC48:CF48)=CC48,4,IF(MAX(CC48:CF48)=CD48,3,IF(MAX(CC48:CF48)=CE48,2,1))))</f>
        <v/>
      </c>
      <c r="DC48" s="624" t="str">
        <f t="shared" ref="DC48:DC57" si="174">IF(SUM(CG48:CJ48)=0,"",IF(MAX(CG48:CJ48)=CG48,4,IF(MAX(CG48:CJ48)=CH48,3,IF(MAX(CG48:CJ48)=CI48,2,1))))</f>
        <v/>
      </c>
      <c r="DD48" s="624" t="str">
        <f t="shared" ref="DD48:DD57" si="175">IF(SUM(CK48:CN48)=0,"",IF(MAX(CK48:CN48)=CK48,4,IF(MAX(CK48:CN48)=CL48,3,IF(MAX(CK48:CN48)=CM48,2,1))))</f>
        <v/>
      </c>
      <c r="DE48" s="625" t="str">
        <f t="shared" ref="DE48:DE57" si="176">IF(SUM(CO48:CR48)=0,"",IF(MAX(CO48:CR48)=CO48,4,IF(MAX(CO48:CR48)=CP48,3,IF(MAX(CO48:CR48)=CQ48,2,1))))</f>
        <v/>
      </c>
      <c r="DF48" s="595" t="str">
        <f t="shared" ref="DF48:DF57" si="177">IF(SUM(CS48:CV48)=0,"",IF(MAX(CS48:CV48)=CS48,4,IF(MAX(CS48:CV48)=CT48,3,IF(MAX(CS48:CV48)=CU48,2,1))))</f>
        <v/>
      </c>
      <c r="DG48" s="490">
        <f t="shared" ref="DG48:DG57" si="178">EJ48+EW48</f>
        <v>0</v>
      </c>
      <c r="DH48" s="566" t="str">
        <f t="shared" ref="DH48:DH57" si="179">IF(BF48="","",IF(BF48=4,"Sikapnya secara umum sangat baik. ",IF(BF48=3,"Sikapnya secara umum baik. ",IF(BF48=2,"Sikapnya secara umum cukup. ","Sikapnya secara umum kurang. "))))</f>
        <v/>
      </c>
      <c r="DI48" s="169"/>
      <c r="DJ48" s="169" t="str">
        <f t="shared" ref="DJ48:DJ57" si="180">IF(BF48="","",IF(BF48&gt;=3.34,"Sangat terbiasa ",IF(BF48&gt;=2.66,"Sudah terbiasa ","Belum terbiasa ")))</f>
        <v/>
      </c>
      <c r="DK48" s="234" t="str">
        <f t="shared" ref="DK48:DK57" si="181">IF(CW48="","",IF(CW48&gt;=4,1,IF(CW48&gt;=$BF$59,2,IF(CW48&lt;$BF$59,3,""))))</f>
        <v/>
      </c>
      <c r="DL48" s="235" t="str">
        <f t="shared" ref="DL48:DL57" si="182">IF(CX48="","",IF(CX48&gt;=4,1,IF(CX48&gt;=$BF$59,2,IF(CX48&lt;$BF$59,3,""))))</f>
        <v/>
      </c>
      <c r="DM48" s="235" t="str">
        <f t="shared" ref="DM48:DM57" si="183">IF(CY48="","",IF(CY48&gt;=4,1,IF(CY48&gt;=$BF$59,2,IF(CY48&lt;$BF$59,3,""))))</f>
        <v/>
      </c>
      <c r="DN48" s="235" t="str">
        <f t="shared" ref="DN48:DN57" si="184">IF(CZ48="","",IF(CZ48&gt;=4,1,IF(CZ48&gt;=$BF$59,2,IF(CZ48&lt;$BF$59,3,""))))</f>
        <v/>
      </c>
      <c r="DO48" s="235" t="str">
        <f t="shared" ref="DO48:DO57" si="185">IF(DA48="","",IF(DA48&gt;=4,1,IF(DA48&gt;=$BF$59,2,IF(DA48&lt;$BF$59,3,""))))</f>
        <v/>
      </c>
      <c r="DP48" s="235" t="str">
        <f t="shared" ref="DP48:DP57" si="186">IF(DB48="","",IF(DB48&gt;=4,1,IF(DB48&gt;=$BF$59,2,IF(DB48&lt;$BF$59,3,""))))</f>
        <v/>
      </c>
      <c r="DQ48" s="235" t="str">
        <f t="shared" ref="DQ48:DQ57" si="187">IF(DC48="","",IF(DC48&gt;=4,1,IF(DC48&gt;=$BF$59,2,IF(DC48&lt;$BF$59,3,""))))</f>
        <v/>
      </c>
      <c r="DR48" s="235" t="str">
        <f t="shared" ref="DR48:DR57" si="188">IF(DD48="","",IF(DD48&gt;=4,1,IF(DD48&gt;=$BF$59,2,IF(DD48&lt;$BF$59,3,""))))</f>
        <v/>
      </c>
      <c r="DS48" s="235" t="str">
        <f t="shared" ref="DS48:DS57" si="189">IF(DE48="","",IF(DE48&gt;=4,1,IF(DE48&gt;=$BF$59,2,IF(DE48&lt;$BF$59,3,""))))</f>
        <v/>
      </c>
      <c r="DT48" s="235" t="str">
        <f t="shared" ref="DT48:DT57" si="190">IF(DF48="","",IF(DF48&gt;=4,1,IF(DF48&gt;=$BF$59,2,IF(DF48&lt;$BF$59,3,""))))</f>
        <v/>
      </c>
      <c r="DU48" s="236" t="str">
        <f t="shared" si="73"/>
        <v xml:space="preserve">Sangat terbiasa dalam hal </v>
      </c>
      <c r="DV48" s="491" t="str">
        <f t="shared" ref="DV48:DV57" si="191">IF(AND(DW48&gt;=1,DG48&gt;=1),". ",IF(AND(DW48&gt;=1,DG48&lt;1),". ",""))</f>
        <v xml:space="preserve">. </v>
      </c>
      <c r="DW48" s="237" t="b">
        <f t="shared" ref="DW48:DW57" si="192">IF(COUNT(DK48:DT48)&gt;0,COUNTIF(DK48:DT48,1))</f>
        <v>0</v>
      </c>
      <c r="DX48" s="238" t="str">
        <f t="shared" ref="DX48:DX57" si="193">IF(DK48="","",IF(DK48=1,DX$7,""))</f>
        <v/>
      </c>
      <c r="DY48" s="238" t="str">
        <f t="shared" ref="DY48:DY57" si="194">IF(DL48="","",IF(DL48=1,DY$7,""))</f>
        <v/>
      </c>
      <c r="DZ48" s="238" t="str">
        <f t="shared" ref="DZ48:DZ57" si="195">IF(DM48="","",IF(DM48=1,DZ$7,""))</f>
        <v/>
      </c>
      <c r="EA48" s="238" t="str">
        <f t="shared" ref="EA48:EA57" si="196">IF(DN48="","",IF(DN48=1,EA$7,""))</f>
        <v/>
      </c>
      <c r="EB48" s="238" t="str">
        <f t="shared" ref="EB48:EB57" si="197">IF(DO48="","",IF(DO48=1,EB$7,""))</f>
        <v/>
      </c>
      <c r="EC48" s="238" t="str">
        <f t="shared" ref="EC48:EC57" si="198">IF(DP48="","",IF(DP48=1,EC$7,""))</f>
        <v/>
      </c>
      <c r="ED48" s="238" t="str">
        <f t="shared" ref="ED48:ED57" si="199">IF(DQ48="","",IF(DQ48=1,ED$7,""))</f>
        <v/>
      </c>
      <c r="EE48" s="238" t="str">
        <f t="shared" ref="EE48:EE57" si="200">IF(DR48="","",IF(DR48=1,EE$7,""))</f>
        <v/>
      </c>
      <c r="EF48" s="238" t="str">
        <f t="shared" ref="EF48:EF57" si="201">IF(DS48="","",IF(DS48=1,EF$7,""))</f>
        <v/>
      </c>
      <c r="EG48" s="238" t="str">
        <f t="shared" ref="EG48:EG57" si="202">IF(DT48="","",IF(DT48=1,EG$7,""))</f>
        <v/>
      </c>
      <c r="EH48" s="239" t="str">
        <f t="shared" ref="EH48:EH57" si="203">IF(EJ48&gt;=1,"Sudah terbiasa dalam hal ","")</f>
        <v xml:space="preserve">Sudah terbiasa dalam hal </v>
      </c>
      <c r="EI48" s="241" t="str">
        <f t="shared" ref="EI48:EI57" si="204">IF(AND(EJ48&gt;=1,EW48&gt;=1),". ",IF(AND(EJ48&gt;=1,EW48&lt;1),". ",""))</f>
        <v xml:space="preserve">. </v>
      </c>
      <c r="EJ48" s="240" t="b">
        <f t="shared" ref="EJ48:EJ57" si="205">IF(COUNT(DK48:DT48)&gt;0,COUNTIF(DK48:DT48,2))</f>
        <v>0</v>
      </c>
      <c r="EK48" s="241" t="str">
        <f t="shared" ref="EK48:EK57" si="206">IF(DK48="","",IF(DK48=2,EK$7,""))</f>
        <v/>
      </c>
      <c r="EL48" s="241" t="str">
        <f t="shared" ref="EL48:EL57" si="207">IF(DL48="","",IF(DL48=2,EL$7,""))</f>
        <v/>
      </c>
      <c r="EM48" s="241" t="str">
        <f t="shared" ref="EM48:EM57" si="208">IF(DM48="","",IF(DM48=2,EM$7,""))</f>
        <v/>
      </c>
      <c r="EN48" s="241" t="str">
        <f t="shared" ref="EN48:EN57" si="209">IF(DN48="","",IF(DN48=2,EN$7,""))</f>
        <v/>
      </c>
      <c r="EO48" s="241" t="str">
        <f t="shared" ref="EO48:EO57" si="210">IF(DO48="","",IF(DO48=2,EO$7,""))</f>
        <v/>
      </c>
      <c r="EP48" s="241" t="str">
        <f t="shared" ref="EP48:EP57" si="211">IF(DP48="","",IF(DP48=2,EP$7,""))</f>
        <v/>
      </c>
      <c r="EQ48" s="241" t="str">
        <f t="shared" ref="EQ48:EQ57" si="212">IF(DQ48="","",IF(DQ48=2,EQ$7,""))</f>
        <v/>
      </c>
      <c r="ER48" s="241" t="str">
        <f t="shared" ref="ER48:ER57" si="213">IF(DR48="","",IF(DR48=2,ER$7,""))</f>
        <v/>
      </c>
      <c r="ES48" s="241" t="str">
        <f t="shared" ref="ES48:ES57" si="214">IF(DS48="","",IF(DS48=2,ES$7,""))</f>
        <v/>
      </c>
      <c r="ET48" s="241" t="str">
        <f t="shared" ref="ET48:ET57" si="215">IF(DT48="","",IF(DT48=2,ET$7,""))</f>
        <v/>
      </c>
      <c r="EU48" s="242" t="str">
        <f t="shared" ref="EU48:EU57" si="216">IF(EW48&gt;=1,"Perlu dibiasakan untuk ","")</f>
        <v xml:space="preserve">Perlu dibiasakan untuk </v>
      </c>
      <c r="EV48" s="242" t="str">
        <f t="shared" ref="EV48:EV57" si="217">IF(EW48&gt;=1,".","")</f>
        <v>.</v>
      </c>
      <c r="EW48" s="243" t="b">
        <f t="shared" ref="EW48:EW57" si="218">IF(COUNT(DK48:DT48)&gt;0,COUNTIF(DK48:DT48,3))</f>
        <v>0</v>
      </c>
      <c r="EX48" s="242" t="str">
        <f t="shared" ref="EX48:EX57" si="219">IF(DK48="","",IF(DK48=3,EX$7,""))</f>
        <v/>
      </c>
      <c r="EY48" s="242" t="str">
        <f t="shared" ref="EY48:EY57" si="220">IF(DL48="","",IF(DL48=3,EY$7,""))</f>
        <v/>
      </c>
      <c r="EZ48" s="242" t="str">
        <f t="shared" ref="EZ48:EZ57" si="221">IF(DM48="","",IF(DM48=3,EZ$7,""))</f>
        <v/>
      </c>
      <c r="FA48" s="242" t="str">
        <f t="shared" ref="FA48:FA57" si="222">IF(DN48="","",IF(DN48=3,FA$7,""))</f>
        <v/>
      </c>
      <c r="FB48" s="242" t="str">
        <f t="shared" ref="FB48:FB57" si="223">IF(DO48="","",IF(DO48=3,FB$7,""))</f>
        <v/>
      </c>
      <c r="FC48" s="242" t="str">
        <f t="shared" ref="FC48:FC57" si="224">IF(DP48="","",IF(DP48=3,FC$7,""))</f>
        <v/>
      </c>
      <c r="FD48" s="242" t="str">
        <f t="shared" ref="FD48:FD57" si="225">IF(DQ48="","",IF(DQ48=3,FD$7,""))</f>
        <v/>
      </c>
      <c r="FE48" s="242" t="str">
        <f t="shared" ref="FE48:FE57" si="226">IF(DR48="","",IF(DR48=3,FE$7,""))</f>
        <v/>
      </c>
      <c r="FF48" s="242" t="str">
        <f t="shared" ref="FF48:FF57" si="227">IF(DS48="","",IF(DS48=3,FF$7,""))</f>
        <v/>
      </c>
      <c r="FG48" s="242" t="str">
        <f t="shared" ref="FG48:FG57" si="228">IF(DT48="","",IF(DT48=3,FG$7,""))</f>
        <v/>
      </c>
      <c r="FH48" s="171" t="str">
        <f t="shared" ref="FH48:FH57" si="229">CONCATENATE(DH48,DU48,DX48,DY48,DZ48,EA48,EB48,EC48,ED48,EE48,EF48,EG48,DV48,EH48,EK48,EL48,EM48,EN48,EO48,EP48,EQ48,ER48,ES48,ET48,EI48,EU48,EX48,EY48,EZ48,FA48,FB48,FC48,FD48,FE48,FF48,FG48,EV48)</f>
        <v>Sangat terbiasa dalam hal . Sudah terbiasa dalam hal . Perlu dibiasakan untuk .</v>
      </c>
      <c r="FI48" s="626" t="str">
        <f t="shared" ref="FI48:FI57" si="230">FH48</f>
        <v>Sangat terbiasa dalam hal . Sudah terbiasa dalam hal . Perlu dibiasakan untuk .</v>
      </c>
    </row>
    <row r="49" spans="1:165" ht="16.5" customHeight="1" thickBot="1">
      <c r="A49" s="616">
        <v>41</v>
      </c>
      <c r="B49" s="627">
        <f>'Identitas Siswa'!B48</f>
        <v>0</v>
      </c>
      <c r="C49" s="628">
        <f>'Identitas Siswa'!D48</f>
        <v>0</v>
      </c>
      <c r="D49" s="734"/>
      <c r="E49" s="618"/>
      <c r="F49" s="618"/>
      <c r="G49" s="618"/>
      <c r="H49" s="619"/>
      <c r="I49" s="617"/>
      <c r="J49" s="618"/>
      <c r="K49" s="618"/>
      <c r="L49" s="618"/>
      <c r="M49" s="619"/>
      <c r="N49" s="617"/>
      <c r="O49" s="618"/>
      <c r="P49" s="618"/>
      <c r="Q49" s="618"/>
      <c r="R49" s="619"/>
      <c r="S49" s="617"/>
      <c r="T49" s="618"/>
      <c r="U49" s="618"/>
      <c r="V49" s="618"/>
      <c r="W49" s="619"/>
      <c r="X49" s="617"/>
      <c r="Y49" s="618"/>
      <c r="Z49" s="618"/>
      <c r="AA49" s="618"/>
      <c r="AB49" s="619"/>
      <c r="AC49" s="617"/>
      <c r="AD49" s="618"/>
      <c r="AE49" s="618"/>
      <c r="AF49" s="618"/>
      <c r="AG49" s="619"/>
      <c r="AH49" s="617"/>
      <c r="AI49" s="618"/>
      <c r="AJ49" s="618"/>
      <c r="AK49" s="618"/>
      <c r="AL49" s="619"/>
      <c r="AM49" s="617"/>
      <c r="AN49" s="618"/>
      <c r="AO49" s="618"/>
      <c r="AP49" s="618"/>
      <c r="AQ49" s="619"/>
      <c r="AR49" s="617"/>
      <c r="AS49" s="618"/>
      <c r="AT49" s="618"/>
      <c r="AU49" s="618"/>
      <c r="AV49" s="619"/>
      <c r="AW49" s="617"/>
      <c r="AX49" s="618"/>
      <c r="AY49" s="618"/>
      <c r="AZ49" s="618"/>
      <c r="BA49" s="622"/>
      <c r="BB49" s="617">
        <f t="shared" si="122"/>
        <v>0</v>
      </c>
      <c r="BC49" s="618">
        <f t="shared" si="123"/>
        <v>0</v>
      </c>
      <c r="BD49" s="618">
        <f t="shared" si="124"/>
        <v>0</v>
      </c>
      <c r="BE49" s="619">
        <f t="shared" si="125"/>
        <v>0</v>
      </c>
      <c r="BF49" s="735" t="str">
        <f t="shared" si="126"/>
        <v/>
      </c>
      <c r="BG49" s="620" t="str">
        <f t="shared" si="127"/>
        <v/>
      </c>
      <c r="BH49" s="621" t="str">
        <f>IF(BF49="","",IF(BF49&gt;=Menu!$D$26,"T","TT"))</f>
        <v/>
      </c>
      <c r="BI49" s="617">
        <f t="shared" si="128"/>
        <v>0</v>
      </c>
      <c r="BJ49" s="618">
        <f t="shared" si="129"/>
        <v>0</v>
      </c>
      <c r="BK49" s="618">
        <f t="shared" si="130"/>
        <v>0</v>
      </c>
      <c r="BL49" s="619">
        <f t="shared" si="131"/>
        <v>0</v>
      </c>
      <c r="BM49" s="617">
        <f t="shared" si="132"/>
        <v>0</v>
      </c>
      <c r="BN49" s="618">
        <f t="shared" si="133"/>
        <v>0</v>
      </c>
      <c r="BO49" s="618">
        <f t="shared" si="134"/>
        <v>0</v>
      </c>
      <c r="BP49" s="619">
        <f t="shared" si="135"/>
        <v>0</v>
      </c>
      <c r="BQ49" s="617">
        <f t="shared" si="136"/>
        <v>0</v>
      </c>
      <c r="BR49" s="618">
        <f t="shared" si="137"/>
        <v>0</v>
      </c>
      <c r="BS49" s="618">
        <f t="shared" si="138"/>
        <v>0</v>
      </c>
      <c r="BT49" s="619">
        <f t="shared" si="139"/>
        <v>0</v>
      </c>
      <c r="BU49" s="617">
        <f t="shared" si="140"/>
        <v>0</v>
      </c>
      <c r="BV49" s="618">
        <f t="shared" si="141"/>
        <v>0</v>
      </c>
      <c r="BW49" s="618">
        <f t="shared" si="142"/>
        <v>0</v>
      </c>
      <c r="BX49" s="619">
        <f t="shared" si="143"/>
        <v>0</v>
      </c>
      <c r="BY49" s="617">
        <f t="shared" si="144"/>
        <v>0</v>
      </c>
      <c r="BZ49" s="618">
        <f t="shared" si="145"/>
        <v>0</v>
      </c>
      <c r="CA49" s="618">
        <f t="shared" si="146"/>
        <v>0</v>
      </c>
      <c r="CB49" s="619">
        <f t="shared" si="147"/>
        <v>0</v>
      </c>
      <c r="CC49" s="617">
        <f t="shared" si="148"/>
        <v>0</v>
      </c>
      <c r="CD49" s="618">
        <f t="shared" si="149"/>
        <v>0</v>
      </c>
      <c r="CE49" s="618">
        <f t="shared" si="150"/>
        <v>0</v>
      </c>
      <c r="CF49" s="619">
        <f t="shared" si="151"/>
        <v>0</v>
      </c>
      <c r="CG49" s="617">
        <f t="shared" si="152"/>
        <v>0</v>
      </c>
      <c r="CH49" s="618">
        <f t="shared" si="153"/>
        <v>0</v>
      </c>
      <c r="CI49" s="618">
        <f t="shared" si="154"/>
        <v>0</v>
      </c>
      <c r="CJ49" s="619">
        <f t="shared" si="155"/>
        <v>0</v>
      </c>
      <c r="CK49" s="617">
        <f t="shared" si="156"/>
        <v>0</v>
      </c>
      <c r="CL49" s="618">
        <f t="shared" si="157"/>
        <v>0</v>
      </c>
      <c r="CM49" s="618">
        <f t="shared" si="158"/>
        <v>0</v>
      </c>
      <c r="CN49" s="619">
        <f t="shared" si="159"/>
        <v>0</v>
      </c>
      <c r="CO49" s="617">
        <f t="shared" si="160"/>
        <v>0</v>
      </c>
      <c r="CP49" s="618">
        <f t="shared" si="161"/>
        <v>0</v>
      </c>
      <c r="CQ49" s="618">
        <f t="shared" si="162"/>
        <v>0</v>
      </c>
      <c r="CR49" s="619">
        <f t="shared" si="163"/>
        <v>0</v>
      </c>
      <c r="CS49" s="617">
        <f t="shared" si="164"/>
        <v>0</v>
      </c>
      <c r="CT49" s="618">
        <f t="shared" si="165"/>
        <v>0</v>
      </c>
      <c r="CU49" s="618">
        <f t="shared" si="166"/>
        <v>0</v>
      </c>
      <c r="CV49" s="622">
        <f t="shared" si="167"/>
        <v>0</v>
      </c>
      <c r="CW49" s="623" t="str">
        <f t="shared" si="168"/>
        <v/>
      </c>
      <c r="CX49" s="624" t="str">
        <f t="shared" si="169"/>
        <v/>
      </c>
      <c r="CY49" s="624" t="str">
        <f t="shared" si="170"/>
        <v/>
      </c>
      <c r="CZ49" s="624" t="str">
        <f t="shared" si="171"/>
        <v/>
      </c>
      <c r="DA49" s="624" t="str">
        <f t="shared" si="172"/>
        <v/>
      </c>
      <c r="DB49" s="624" t="str">
        <f t="shared" si="173"/>
        <v/>
      </c>
      <c r="DC49" s="624" t="str">
        <f t="shared" si="174"/>
        <v/>
      </c>
      <c r="DD49" s="624" t="str">
        <f t="shared" si="175"/>
        <v/>
      </c>
      <c r="DE49" s="625" t="str">
        <f t="shared" si="176"/>
        <v/>
      </c>
      <c r="DF49" s="595" t="str">
        <f t="shared" si="177"/>
        <v/>
      </c>
      <c r="DG49" s="490">
        <f t="shared" si="178"/>
        <v>0</v>
      </c>
      <c r="DH49" s="566" t="str">
        <f t="shared" si="179"/>
        <v/>
      </c>
      <c r="DI49" s="169"/>
      <c r="DJ49" s="169" t="str">
        <f t="shared" si="180"/>
        <v/>
      </c>
      <c r="DK49" s="234" t="str">
        <f t="shared" si="181"/>
        <v/>
      </c>
      <c r="DL49" s="235" t="str">
        <f t="shared" si="182"/>
        <v/>
      </c>
      <c r="DM49" s="235" t="str">
        <f t="shared" si="183"/>
        <v/>
      </c>
      <c r="DN49" s="235" t="str">
        <f t="shared" si="184"/>
        <v/>
      </c>
      <c r="DO49" s="235" t="str">
        <f t="shared" si="185"/>
        <v/>
      </c>
      <c r="DP49" s="235" t="str">
        <f t="shared" si="186"/>
        <v/>
      </c>
      <c r="DQ49" s="235" t="str">
        <f t="shared" si="187"/>
        <v/>
      </c>
      <c r="DR49" s="235" t="str">
        <f t="shared" si="188"/>
        <v/>
      </c>
      <c r="DS49" s="235" t="str">
        <f t="shared" si="189"/>
        <v/>
      </c>
      <c r="DT49" s="235" t="str">
        <f t="shared" si="190"/>
        <v/>
      </c>
      <c r="DU49" s="236" t="str">
        <f t="shared" si="73"/>
        <v xml:space="preserve">Sangat terbiasa dalam hal </v>
      </c>
      <c r="DV49" s="491" t="str">
        <f t="shared" si="191"/>
        <v xml:space="preserve">. </v>
      </c>
      <c r="DW49" s="237" t="b">
        <f t="shared" si="192"/>
        <v>0</v>
      </c>
      <c r="DX49" s="238" t="str">
        <f t="shared" si="193"/>
        <v/>
      </c>
      <c r="DY49" s="238" t="str">
        <f t="shared" si="194"/>
        <v/>
      </c>
      <c r="DZ49" s="238" t="str">
        <f t="shared" si="195"/>
        <v/>
      </c>
      <c r="EA49" s="238" t="str">
        <f t="shared" si="196"/>
        <v/>
      </c>
      <c r="EB49" s="238" t="str">
        <f t="shared" si="197"/>
        <v/>
      </c>
      <c r="EC49" s="238" t="str">
        <f t="shared" si="198"/>
        <v/>
      </c>
      <c r="ED49" s="238" t="str">
        <f t="shared" si="199"/>
        <v/>
      </c>
      <c r="EE49" s="238" t="str">
        <f t="shared" si="200"/>
        <v/>
      </c>
      <c r="EF49" s="238" t="str">
        <f t="shared" si="201"/>
        <v/>
      </c>
      <c r="EG49" s="238" t="str">
        <f t="shared" si="202"/>
        <v/>
      </c>
      <c r="EH49" s="239" t="str">
        <f t="shared" si="203"/>
        <v xml:space="preserve">Sudah terbiasa dalam hal </v>
      </c>
      <c r="EI49" s="241" t="str">
        <f t="shared" si="204"/>
        <v xml:space="preserve">. </v>
      </c>
      <c r="EJ49" s="240" t="b">
        <f t="shared" si="205"/>
        <v>0</v>
      </c>
      <c r="EK49" s="241" t="str">
        <f t="shared" si="206"/>
        <v/>
      </c>
      <c r="EL49" s="241" t="str">
        <f t="shared" si="207"/>
        <v/>
      </c>
      <c r="EM49" s="241" t="str">
        <f t="shared" si="208"/>
        <v/>
      </c>
      <c r="EN49" s="241" t="str">
        <f t="shared" si="209"/>
        <v/>
      </c>
      <c r="EO49" s="241" t="str">
        <f t="shared" si="210"/>
        <v/>
      </c>
      <c r="EP49" s="241" t="str">
        <f t="shared" si="211"/>
        <v/>
      </c>
      <c r="EQ49" s="241" t="str">
        <f t="shared" si="212"/>
        <v/>
      </c>
      <c r="ER49" s="241" t="str">
        <f t="shared" si="213"/>
        <v/>
      </c>
      <c r="ES49" s="241" t="str">
        <f t="shared" si="214"/>
        <v/>
      </c>
      <c r="ET49" s="241" t="str">
        <f t="shared" si="215"/>
        <v/>
      </c>
      <c r="EU49" s="242" t="str">
        <f t="shared" si="216"/>
        <v xml:space="preserve">Perlu dibiasakan untuk </v>
      </c>
      <c r="EV49" s="242" t="str">
        <f t="shared" si="217"/>
        <v>.</v>
      </c>
      <c r="EW49" s="243" t="b">
        <f t="shared" si="218"/>
        <v>0</v>
      </c>
      <c r="EX49" s="242" t="str">
        <f t="shared" si="219"/>
        <v/>
      </c>
      <c r="EY49" s="242" t="str">
        <f t="shared" si="220"/>
        <v/>
      </c>
      <c r="EZ49" s="242" t="str">
        <f t="shared" si="221"/>
        <v/>
      </c>
      <c r="FA49" s="242" t="str">
        <f t="shared" si="222"/>
        <v/>
      </c>
      <c r="FB49" s="242" t="str">
        <f t="shared" si="223"/>
        <v/>
      </c>
      <c r="FC49" s="242" t="str">
        <f t="shared" si="224"/>
        <v/>
      </c>
      <c r="FD49" s="242" t="str">
        <f t="shared" si="225"/>
        <v/>
      </c>
      <c r="FE49" s="242" t="str">
        <f t="shared" si="226"/>
        <v/>
      </c>
      <c r="FF49" s="242" t="str">
        <f t="shared" si="227"/>
        <v/>
      </c>
      <c r="FG49" s="242" t="str">
        <f t="shared" si="228"/>
        <v/>
      </c>
      <c r="FH49" s="171" t="str">
        <f t="shared" si="229"/>
        <v>Sangat terbiasa dalam hal . Sudah terbiasa dalam hal . Perlu dibiasakan untuk .</v>
      </c>
      <c r="FI49" s="626" t="str">
        <f t="shared" si="230"/>
        <v>Sangat terbiasa dalam hal . Sudah terbiasa dalam hal . Perlu dibiasakan untuk .</v>
      </c>
    </row>
    <row r="50" spans="1:165" ht="16.5" customHeight="1" thickBot="1">
      <c r="A50" s="616">
        <v>42</v>
      </c>
      <c r="B50" s="627">
        <f>'Identitas Siswa'!B49</f>
        <v>0</v>
      </c>
      <c r="C50" s="628">
        <f>'Identitas Siswa'!D49</f>
        <v>0</v>
      </c>
      <c r="D50" s="734"/>
      <c r="E50" s="618"/>
      <c r="F50" s="618"/>
      <c r="G50" s="618"/>
      <c r="H50" s="619"/>
      <c r="I50" s="617"/>
      <c r="J50" s="618"/>
      <c r="K50" s="618"/>
      <c r="L50" s="618"/>
      <c r="M50" s="619"/>
      <c r="N50" s="617"/>
      <c r="O50" s="618"/>
      <c r="P50" s="618"/>
      <c r="Q50" s="618"/>
      <c r="R50" s="619"/>
      <c r="S50" s="617"/>
      <c r="T50" s="618"/>
      <c r="U50" s="618"/>
      <c r="V50" s="618"/>
      <c r="W50" s="619"/>
      <c r="X50" s="617"/>
      <c r="Y50" s="618"/>
      <c r="Z50" s="618"/>
      <c r="AA50" s="618"/>
      <c r="AB50" s="619"/>
      <c r="AC50" s="617"/>
      <c r="AD50" s="618"/>
      <c r="AE50" s="618"/>
      <c r="AF50" s="618"/>
      <c r="AG50" s="619"/>
      <c r="AH50" s="617"/>
      <c r="AI50" s="618"/>
      <c r="AJ50" s="618"/>
      <c r="AK50" s="618"/>
      <c r="AL50" s="619"/>
      <c r="AM50" s="617"/>
      <c r="AN50" s="618"/>
      <c r="AO50" s="618"/>
      <c r="AP50" s="618"/>
      <c r="AQ50" s="619"/>
      <c r="AR50" s="617"/>
      <c r="AS50" s="618"/>
      <c r="AT50" s="618"/>
      <c r="AU50" s="618"/>
      <c r="AV50" s="619"/>
      <c r="AW50" s="617"/>
      <c r="AX50" s="618"/>
      <c r="AY50" s="618"/>
      <c r="AZ50" s="618"/>
      <c r="BA50" s="622"/>
      <c r="BB50" s="617">
        <f t="shared" si="122"/>
        <v>0</v>
      </c>
      <c r="BC50" s="618">
        <f t="shared" si="123"/>
        <v>0</v>
      </c>
      <c r="BD50" s="618">
        <f t="shared" si="124"/>
        <v>0</v>
      </c>
      <c r="BE50" s="619">
        <f t="shared" si="125"/>
        <v>0</v>
      </c>
      <c r="BF50" s="735" t="str">
        <f t="shared" si="126"/>
        <v/>
      </c>
      <c r="BG50" s="620" t="str">
        <f t="shared" si="127"/>
        <v/>
      </c>
      <c r="BH50" s="621" t="str">
        <f>IF(BF50="","",IF(BF50&gt;=Menu!$D$26,"T","TT"))</f>
        <v/>
      </c>
      <c r="BI50" s="617">
        <f t="shared" si="128"/>
        <v>0</v>
      </c>
      <c r="BJ50" s="618">
        <f t="shared" si="129"/>
        <v>0</v>
      </c>
      <c r="BK50" s="618">
        <f t="shared" si="130"/>
        <v>0</v>
      </c>
      <c r="BL50" s="619">
        <f t="shared" si="131"/>
        <v>0</v>
      </c>
      <c r="BM50" s="617">
        <f t="shared" si="132"/>
        <v>0</v>
      </c>
      <c r="BN50" s="618">
        <f t="shared" si="133"/>
        <v>0</v>
      </c>
      <c r="BO50" s="618">
        <f t="shared" si="134"/>
        <v>0</v>
      </c>
      <c r="BP50" s="619">
        <f t="shared" si="135"/>
        <v>0</v>
      </c>
      <c r="BQ50" s="617">
        <f t="shared" si="136"/>
        <v>0</v>
      </c>
      <c r="BR50" s="618">
        <f t="shared" si="137"/>
        <v>0</v>
      </c>
      <c r="BS50" s="618">
        <f t="shared" si="138"/>
        <v>0</v>
      </c>
      <c r="BT50" s="619">
        <f t="shared" si="139"/>
        <v>0</v>
      </c>
      <c r="BU50" s="617">
        <f t="shared" si="140"/>
        <v>0</v>
      </c>
      <c r="BV50" s="618">
        <f t="shared" si="141"/>
        <v>0</v>
      </c>
      <c r="BW50" s="618">
        <f t="shared" si="142"/>
        <v>0</v>
      </c>
      <c r="BX50" s="619">
        <f t="shared" si="143"/>
        <v>0</v>
      </c>
      <c r="BY50" s="617">
        <f t="shared" si="144"/>
        <v>0</v>
      </c>
      <c r="BZ50" s="618">
        <f t="shared" si="145"/>
        <v>0</v>
      </c>
      <c r="CA50" s="618">
        <f t="shared" si="146"/>
        <v>0</v>
      </c>
      <c r="CB50" s="619">
        <f t="shared" si="147"/>
        <v>0</v>
      </c>
      <c r="CC50" s="617">
        <f t="shared" si="148"/>
        <v>0</v>
      </c>
      <c r="CD50" s="618">
        <f t="shared" si="149"/>
        <v>0</v>
      </c>
      <c r="CE50" s="618">
        <f t="shared" si="150"/>
        <v>0</v>
      </c>
      <c r="CF50" s="619">
        <f t="shared" si="151"/>
        <v>0</v>
      </c>
      <c r="CG50" s="617">
        <f t="shared" si="152"/>
        <v>0</v>
      </c>
      <c r="CH50" s="618">
        <f t="shared" si="153"/>
        <v>0</v>
      </c>
      <c r="CI50" s="618">
        <f t="shared" si="154"/>
        <v>0</v>
      </c>
      <c r="CJ50" s="619">
        <f t="shared" si="155"/>
        <v>0</v>
      </c>
      <c r="CK50" s="617">
        <f t="shared" si="156"/>
        <v>0</v>
      </c>
      <c r="CL50" s="618">
        <f t="shared" si="157"/>
        <v>0</v>
      </c>
      <c r="CM50" s="618">
        <f t="shared" si="158"/>
        <v>0</v>
      </c>
      <c r="CN50" s="619">
        <f t="shared" si="159"/>
        <v>0</v>
      </c>
      <c r="CO50" s="617">
        <f t="shared" si="160"/>
        <v>0</v>
      </c>
      <c r="CP50" s="618">
        <f t="shared" si="161"/>
        <v>0</v>
      </c>
      <c r="CQ50" s="618">
        <f t="shared" si="162"/>
        <v>0</v>
      </c>
      <c r="CR50" s="619">
        <f t="shared" si="163"/>
        <v>0</v>
      </c>
      <c r="CS50" s="617">
        <f t="shared" si="164"/>
        <v>0</v>
      </c>
      <c r="CT50" s="618">
        <f t="shared" si="165"/>
        <v>0</v>
      </c>
      <c r="CU50" s="618">
        <f t="shared" si="166"/>
        <v>0</v>
      </c>
      <c r="CV50" s="622">
        <f t="shared" si="167"/>
        <v>0</v>
      </c>
      <c r="CW50" s="623" t="str">
        <f t="shared" si="168"/>
        <v/>
      </c>
      <c r="CX50" s="624" t="str">
        <f t="shared" si="169"/>
        <v/>
      </c>
      <c r="CY50" s="624" t="str">
        <f t="shared" si="170"/>
        <v/>
      </c>
      <c r="CZ50" s="624" t="str">
        <f t="shared" si="171"/>
        <v/>
      </c>
      <c r="DA50" s="624" t="str">
        <f t="shared" si="172"/>
        <v/>
      </c>
      <c r="DB50" s="624" t="str">
        <f t="shared" si="173"/>
        <v/>
      </c>
      <c r="DC50" s="624" t="str">
        <f t="shared" si="174"/>
        <v/>
      </c>
      <c r="DD50" s="624" t="str">
        <f t="shared" si="175"/>
        <v/>
      </c>
      <c r="DE50" s="625" t="str">
        <f t="shared" si="176"/>
        <v/>
      </c>
      <c r="DF50" s="595" t="str">
        <f t="shared" si="177"/>
        <v/>
      </c>
      <c r="DG50" s="490">
        <f t="shared" si="178"/>
        <v>0</v>
      </c>
      <c r="DH50" s="566" t="str">
        <f t="shared" si="179"/>
        <v/>
      </c>
      <c r="DI50" s="169"/>
      <c r="DJ50" s="169" t="str">
        <f t="shared" si="180"/>
        <v/>
      </c>
      <c r="DK50" s="234" t="str">
        <f t="shared" si="181"/>
        <v/>
      </c>
      <c r="DL50" s="235" t="str">
        <f t="shared" si="182"/>
        <v/>
      </c>
      <c r="DM50" s="235" t="str">
        <f t="shared" si="183"/>
        <v/>
      </c>
      <c r="DN50" s="235" t="str">
        <f t="shared" si="184"/>
        <v/>
      </c>
      <c r="DO50" s="235" t="str">
        <f t="shared" si="185"/>
        <v/>
      </c>
      <c r="DP50" s="235" t="str">
        <f t="shared" si="186"/>
        <v/>
      </c>
      <c r="DQ50" s="235" t="str">
        <f t="shared" si="187"/>
        <v/>
      </c>
      <c r="DR50" s="235" t="str">
        <f t="shared" si="188"/>
        <v/>
      </c>
      <c r="DS50" s="235" t="str">
        <f t="shared" si="189"/>
        <v/>
      </c>
      <c r="DT50" s="235" t="str">
        <f t="shared" si="190"/>
        <v/>
      </c>
      <c r="DU50" s="236" t="str">
        <f t="shared" si="73"/>
        <v xml:space="preserve">Sangat terbiasa dalam hal </v>
      </c>
      <c r="DV50" s="491" t="str">
        <f t="shared" si="191"/>
        <v xml:space="preserve">. </v>
      </c>
      <c r="DW50" s="237" t="b">
        <f t="shared" si="192"/>
        <v>0</v>
      </c>
      <c r="DX50" s="238" t="str">
        <f t="shared" si="193"/>
        <v/>
      </c>
      <c r="DY50" s="238" t="str">
        <f t="shared" si="194"/>
        <v/>
      </c>
      <c r="DZ50" s="238" t="str">
        <f t="shared" si="195"/>
        <v/>
      </c>
      <c r="EA50" s="238" t="str">
        <f t="shared" si="196"/>
        <v/>
      </c>
      <c r="EB50" s="238" t="str">
        <f t="shared" si="197"/>
        <v/>
      </c>
      <c r="EC50" s="238" t="str">
        <f t="shared" si="198"/>
        <v/>
      </c>
      <c r="ED50" s="238" t="str">
        <f t="shared" si="199"/>
        <v/>
      </c>
      <c r="EE50" s="238" t="str">
        <f t="shared" si="200"/>
        <v/>
      </c>
      <c r="EF50" s="238" t="str">
        <f t="shared" si="201"/>
        <v/>
      </c>
      <c r="EG50" s="238" t="str">
        <f t="shared" si="202"/>
        <v/>
      </c>
      <c r="EH50" s="239" t="str">
        <f t="shared" si="203"/>
        <v xml:space="preserve">Sudah terbiasa dalam hal </v>
      </c>
      <c r="EI50" s="241" t="str">
        <f t="shared" si="204"/>
        <v xml:space="preserve">. </v>
      </c>
      <c r="EJ50" s="240" t="b">
        <f t="shared" si="205"/>
        <v>0</v>
      </c>
      <c r="EK50" s="241" t="str">
        <f t="shared" si="206"/>
        <v/>
      </c>
      <c r="EL50" s="241" t="str">
        <f t="shared" si="207"/>
        <v/>
      </c>
      <c r="EM50" s="241" t="str">
        <f t="shared" si="208"/>
        <v/>
      </c>
      <c r="EN50" s="241" t="str">
        <f t="shared" si="209"/>
        <v/>
      </c>
      <c r="EO50" s="241" t="str">
        <f t="shared" si="210"/>
        <v/>
      </c>
      <c r="EP50" s="241" t="str">
        <f t="shared" si="211"/>
        <v/>
      </c>
      <c r="EQ50" s="241" t="str">
        <f t="shared" si="212"/>
        <v/>
      </c>
      <c r="ER50" s="241" t="str">
        <f t="shared" si="213"/>
        <v/>
      </c>
      <c r="ES50" s="241" t="str">
        <f t="shared" si="214"/>
        <v/>
      </c>
      <c r="ET50" s="241" t="str">
        <f t="shared" si="215"/>
        <v/>
      </c>
      <c r="EU50" s="242" t="str">
        <f t="shared" si="216"/>
        <v xml:space="preserve">Perlu dibiasakan untuk </v>
      </c>
      <c r="EV50" s="242" t="str">
        <f t="shared" si="217"/>
        <v>.</v>
      </c>
      <c r="EW50" s="243" t="b">
        <f t="shared" si="218"/>
        <v>0</v>
      </c>
      <c r="EX50" s="242" t="str">
        <f t="shared" si="219"/>
        <v/>
      </c>
      <c r="EY50" s="242" t="str">
        <f t="shared" si="220"/>
        <v/>
      </c>
      <c r="EZ50" s="242" t="str">
        <f t="shared" si="221"/>
        <v/>
      </c>
      <c r="FA50" s="242" t="str">
        <f t="shared" si="222"/>
        <v/>
      </c>
      <c r="FB50" s="242" t="str">
        <f t="shared" si="223"/>
        <v/>
      </c>
      <c r="FC50" s="242" t="str">
        <f t="shared" si="224"/>
        <v/>
      </c>
      <c r="FD50" s="242" t="str">
        <f t="shared" si="225"/>
        <v/>
      </c>
      <c r="FE50" s="242" t="str">
        <f t="shared" si="226"/>
        <v/>
      </c>
      <c r="FF50" s="242" t="str">
        <f t="shared" si="227"/>
        <v/>
      </c>
      <c r="FG50" s="242" t="str">
        <f t="shared" si="228"/>
        <v/>
      </c>
      <c r="FH50" s="171" t="str">
        <f t="shared" si="229"/>
        <v>Sangat terbiasa dalam hal . Sudah terbiasa dalam hal . Perlu dibiasakan untuk .</v>
      </c>
      <c r="FI50" s="626" t="str">
        <f t="shared" si="230"/>
        <v>Sangat terbiasa dalam hal . Sudah terbiasa dalam hal . Perlu dibiasakan untuk .</v>
      </c>
    </row>
    <row r="51" spans="1:165" ht="16.5" customHeight="1" thickBot="1">
      <c r="A51" s="616">
        <v>43</v>
      </c>
      <c r="B51" s="627">
        <f>'Identitas Siswa'!B50</f>
        <v>0</v>
      </c>
      <c r="C51" s="628">
        <f>'Identitas Siswa'!D50</f>
        <v>0</v>
      </c>
      <c r="D51" s="734"/>
      <c r="E51" s="618"/>
      <c r="F51" s="618"/>
      <c r="G51" s="618"/>
      <c r="H51" s="619"/>
      <c r="I51" s="617"/>
      <c r="J51" s="618"/>
      <c r="K51" s="618"/>
      <c r="L51" s="618"/>
      <c r="M51" s="619"/>
      <c r="N51" s="617"/>
      <c r="O51" s="618"/>
      <c r="P51" s="618"/>
      <c r="Q51" s="618"/>
      <c r="R51" s="619"/>
      <c r="S51" s="617"/>
      <c r="T51" s="618"/>
      <c r="U51" s="618"/>
      <c r="V51" s="618"/>
      <c r="W51" s="619"/>
      <c r="X51" s="617"/>
      <c r="Y51" s="618"/>
      <c r="Z51" s="618"/>
      <c r="AA51" s="618"/>
      <c r="AB51" s="619"/>
      <c r="AC51" s="617"/>
      <c r="AD51" s="618"/>
      <c r="AE51" s="618"/>
      <c r="AF51" s="618"/>
      <c r="AG51" s="619"/>
      <c r="AH51" s="617"/>
      <c r="AI51" s="618"/>
      <c r="AJ51" s="618"/>
      <c r="AK51" s="618"/>
      <c r="AL51" s="619"/>
      <c r="AM51" s="617"/>
      <c r="AN51" s="618"/>
      <c r="AO51" s="618"/>
      <c r="AP51" s="618"/>
      <c r="AQ51" s="619"/>
      <c r="AR51" s="617"/>
      <c r="AS51" s="618"/>
      <c r="AT51" s="618"/>
      <c r="AU51" s="618"/>
      <c r="AV51" s="619"/>
      <c r="AW51" s="617"/>
      <c r="AX51" s="618"/>
      <c r="AY51" s="618"/>
      <c r="AZ51" s="618"/>
      <c r="BA51" s="622"/>
      <c r="BB51" s="617">
        <f t="shared" si="122"/>
        <v>0</v>
      </c>
      <c r="BC51" s="618">
        <f t="shared" si="123"/>
        <v>0</v>
      </c>
      <c r="BD51" s="618">
        <f t="shared" si="124"/>
        <v>0</v>
      </c>
      <c r="BE51" s="619">
        <f t="shared" si="125"/>
        <v>0</v>
      </c>
      <c r="BF51" s="735" t="str">
        <f t="shared" si="126"/>
        <v/>
      </c>
      <c r="BG51" s="620" t="str">
        <f t="shared" si="127"/>
        <v/>
      </c>
      <c r="BH51" s="621" t="str">
        <f>IF(BF51="","",IF(BF51&gt;=Menu!$D$26,"T","TT"))</f>
        <v/>
      </c>
      <c r="BI51" s="617">
        <f t="shared" si="128"/>
        <v>0</v>
      </c>
      <c r="BJ51" s="618">
        <f t="shared" si="129"/>
        <v>0</v>
      </c>
      <c r="BK51" s="618">
        <f t="shared" si="130"/>
        <v>0</v>
      </c>
      <c r="BL51" s="619">
        <f t="shared" si="131"/>
        <v>0</v>
      </c>
      <c r="BM51" s="617">
        <f t="shared" si="132"/>
        <v>0</v>
      </c>
      <c r="BN51" s="618">
        <f t="shared" si="133"/>
        <v>0</v>
      </c>
      <c r="BO51" s="618">
        <f t="shared" si="134"/>
        <v>0</v>
      </c>
      <c r="BP51" s="619">
        <f t="shared" si="135"/>
        <v>0</v>
      </c>
      <c r="BQ51" s="617">
        <f t="shared" si="136"/>
        <v>0</v>
      </c>
      <c r="BR51" s="618">
        <f t="shared" si="137"/>
        <v>0</v>
      </c>
      <c r="BS51" s="618">
        <f t="shared" si="138"/>
        <v>0</v>
      </c>
      <c r="BT51" s="619">
        <f t="shared" si="139"/>
        <v>0</v>
      </c>
      <c r="BU51" s="617">
        <f t="shared" si="140"/>
        <v>0</v>
      </c>
      <c r="BV51" s="618">
        <f t="shared" si="141"/>
        <v>0</v>
      </c>
      <c r="BW51" s="618">
        <f t="shared" si="142"/>
        <v>0</v>
      </c>
      <c r="BX51" s="619">
        <f t="shared" si="143"/>
        <v>0</v>
      </c>
      <c r="BY51" s="617">
        <f t="shared" si="144"/>
        <v>0</v>
      </c>
      <c r="BZ51" s="618">
        <f t="shared" si="145"/>
        <v>0</v>
      </c>
      <c r="CA51" s="618">
        <f t="shared" si="146"/>
        <v>0</v>
      </c>
      <c r="CB51" s="619">
        <f t="shared" si="147"/>
        <v>0</v>
      </c>
      <c r="CC51" s="617">
        <f t="shared" si="148"/>
        <v>0</v>
      </c>
      <c r="CD51" s="618">
        <f t="shared" si="149"/>
        <v>0</v>
      </c>
      <c r="CE51" s="618">
        <f t="shared" si="150"/>
        <v>0</v>
      </c>
      <c r="CF51" s="619">
        <f t="shared" si="151"/>
        <v>0</v>
      </c>
      <c r="CG51" s="617">
        <f t="shared" si="152"/>
        <v>0</v>
      </c>
      <c r="CH51" s="618">
        <f t="shared" si="153"/>
        <v>0</v>
      </c>
      <c r="CI51" s="618">
        <f t="shared" si="154"/>
        <v>0</v>
      </c>
      <c r="CJ51" s="619">
        <f t="shared" si="155"/>
        <v>0</v>
      </c>
      <c r="CK51" s="617">
        <f t="shared" si="156"/>
        <v>0</v>
      </c>
      <c r="CL51" s="618">
        <f t="shared" si="157"/>
        <v>0</v>
      </c>
      <c r="CM51" s="618">
        <f t="shared" si="158"/>
        <v>0</v>
      </c>
      <c r="CN51" s="619">
        <f t="shared" si="159"/>
        <v>0</v>
      </c>
      <c r="CO51" s="617">
        <f t="shared" si="160"/>
        <v>0</v>
      </c>
      <c r="CP51" s="618">
        <f t="shared" si="161"/>
        <v>0</v>
      </c>
      <c r="CQ51" s="618">
        <f t="shared" si="162"/>
        <v>0</v>
      </c>
      <c r="CR51" s="619">
        <f t="shared" si="163"/>
        <v>0</v>
      </c>
      <c r="CS51" s="617">
        <f t="shared" si="164"/>
        <v>0</v>
      </c>
      <c r="CT51" s="618">
        <f t="shared" si="165"/>
        <v>0</v>
      </c>
      <c r="CU51" s="618">
        <f t="shared" si="166"/>
        <v>0</v>
      </c>
      <c r="CV51" s="622">
        <f t="shared" si="167"/>
        <v>0</v>
      </c>
      <c r="CW51" s="623" t="str">
        <f t="shared" si="168"/>
        <v/>
      </c>
      <c r="CX51" s="624" t="str">
        <f t="shared" si="169"/>
        <v/>
      </c>
      <c r="CY51" s="624" t="str">
        <f t="shared" si="170"/>
        <v/>
      </c>
      <c r="CZ51" s="624" t="str">
        <f t="shared" si="171"/>
        <v/>
      </c>
      <c r="DA51" s="624" t="str">
        <f t="shared" si="172"/>
        <v/>
      </c>
      <c r="DB51" s="624" t="str">
        <f t="shared" si="173"/>
        <v/>
      </c>
      <c r="DC51" s="624" t="str">
        <f t="shared" si="174"/>
        <v/>
      </c>
      <c r="DD51" s="624" t="str">
        <f t="shared" si="175"/>
        <v/>
      </c>
      <c r="DE51" s="625" t="str">
        <f t="shared" si="176"/>
        <v/>
      </c>
      <c r="DF51" s="595" t="str">
        <f t="shared" si="177"/>
        <v/>
      </c>
      <c r="DG51" s="490">
        <f t="shared" si="178"/>
        <v>0</v>
      </c>
      <c r="DH51" s="566" t="str">
        <f t="shared" si="179"/>
        <v/>
      </c>
      <c r="DI51" s="169"/>
      <c r="DJ51" s="169" t="str">
        <f t="shared" si="180"/>
        <v/>
      </c>
      <c r="DK51" s="234" t="str">
        <f t="shared" si="181"/>
        <v/>
      </c>
      <c r="DL51" s="235" t="str">
        <f t="shared" si="182"/>
        <v/>
      </c>
      <c r="DM51" s="235" t="str">
        <f t="shared" si="183"/>
        <v/>
      </c>
      <c r="DN51" s="235" t="str">
        <f t="shared" si="184"/>
        <v/>
      </c>
      <c r="DO51" s="235" t="str">
        <f t="shared" si="185"/>
        <v/>
      </c>
      <c r="DP51" s="235" t="str">
        <f t="shared" si="186"/>
        <v/>
      </c>
      <c r="DQ51" s="235" t="str">
        <f t="shared" si="187"/>
        <v/>
      </c>
      <c r="DR51" s="235" t="str">
        <f t="shared" si="188"/>
        <v/>
      </c>
      <c r="DS51" s="235" t="str">
        <f t="shared" si="189"/>
        <v/>
      </c>
      <c r="DT51" s="235" t="str">
        <f t="shared" si="190"/>
        <v/>
      </c>
      <c r="DU51" s="236" t="str">
        <f t="shared" si="73"/>
        <v xml:space="preserve">Sangat terbiasa dalam hal </v>
      </c>
      <c r="DV51" s="491" t="str">
        <f t="shared" si="191"/>
        <v xml:space="preserve">. </v>
      </c>
      <c r="DW51" s="237" t="b">
        <f t="shared" si="192"/>
        <v>0</v>
      </c>
      <c r="DX51" s="238" t="str">
        <f t="shared" si="193"/>
        <v/>
      </c>
      <c r="DY51" s="238" t="str">
        <f t="shared" si="194"/>
        <v/>
      </c>
      <c r="DZ51" s="238" t="str">
        <f t="shared" si="195"/>
        <v/>
      </c>
      <c r="EA51" s="238" t="str">
        <f t="shared" si="196"/>
        <v/>
      </c>
      <c r="EB51" s="238" t="str">
        <f t="shared" si="197"/>
        <v/>
      </c>
      <c r="EC51" s="238" t="str">
        <f t="shared" si="198"/>
        <v/>
      </c>
      <c r="ED51" s="238" t="str">
        <f t="shared" si="199"/>
        <v/>
      </c>
      <c r="EE51" s="238" t="str">
        <f t="shared" si="200"/>
        <v/>
      </c>
      <c r="EF51" s="238" t="str">
        <f t="shared" si="201"/>
        <v/>
      </c>
      <c r="EG51" s="238" t="str">
        <f t="shared" si="202"/>
        <v/>
      </c>
      <c r="EH51" s="239" t="str">
        <f t="shared" si="203"/>
        <v xml:space="preserve">Sudah terbiasa dalam hal </v>
      </c>
      <c r="EI51" s="241" t="str">
        <f t="shared" si="204"/>
        <v xml:space="preserve">. </v>
      </c>
      <c r="EJ51" s="240" t="b">
        <f t="shared" si="205"/>
        <v>0</v>
      </c>
      <c r="EK51" s="241" t="str">
        <f t="shared" si="206"/>
        <v/>
      </c>
      <c r="EL51" s="241" t="str">
        <f t="shared" si="207"/>
        <v/>
      </c>
      <c r="EM51" s="241" t="str">
        <f t="shared" si="208"/>
        <v/>
      </c>
      <c r="EN51" s="241" t="str">
        <f t="shared" si="209"/>
        <v/>
      </c>
      <c r="EO51" s="241" t="str">
        <f t="shared" si="210"/>
        <v/>
      </c>
      <c r="EP51" s="241" t="str">
        <f t="shared" si="211"/>
        <v/>
      </c>
      <c r="EQ51" s="241" t="str">
        <f t="shared" si="212"/>
        <v/>
      </c>
      <c r="ER51" s="241" t="str">
        <f t="shared" si="213"/>
        <v/>
      </c>
      <c r="ES51" s="241" t="str">
        <f t="shared" si="214"/>
        <v/>
      </c>
      <c r="ET51" s="241" t="str">
        <f t="shared" si="215"/>
        <v/>
      </c>
      <c r="EU51" s="242" t="str">
        <f t="shared" si="216"/>
        <v xml:space="preserve">Perlu dibiasakan untuk </v>
      </c>
      <c r="EV51" s="242" t="str">
        <f t="shared" si="217"/>
        <v>.</v>
      </c>
      <c r="EW51" s="243" t="b">
        <f t="shared" si="218"/>
        <v>0</v>
      </c>
      <c r="EX51" s="242" t="str">
        <f t="shared" si="219"/>
        <v/>
      </c>
      <c r="EY51" s="242" t="str">
        <f t="shared" si="220"/>
        <v/>
      </c>
      <c r="EZ51" s="242" t="str">
        <f t="shared" si="221"/>
        <v/>
      </c>
      <c r="FA51" s="242" t="str">
        <f t="shared" si="222"/>
        <v/>
      </c>
      <c r="FB51" s="242" t="str">
        <f t="shared" si="223"/>
        <v/>
      </c>
      <c r="FC51" s="242" t="str">
        <f t="shared" si="224"/>
        <v/>
      </c>
      <c r="FD51" s="242" t="str">
        <f t="shared" si="225"/>
        <v/>
      </c>
      <c r="FE51" s="242" t="str">
        <f t="shared" si="226"/>
        <v/>
      </c>
      <c r="FF51" s="242" t="str">
        <f t="shared" si="227"/>
        <v/>
      </c>
      <c r="FG51" s="242" t="str">
        <f t="shared" si="228"/>
        <v/>
      </c>
      <c r="FH51" s="171" t="str">
        <f t="shared" si="229"/>
        <v>Sangat terbiasa dalam hal . Sudah terbiasa dalam hal . Perlu dibiasakan untuk .</v>
      </c>
      <c r="FI51" s="626" t="str">
        <f t="shared" si="230"/>
        <v>Sangat terbiasa dalam hal . Sudah terbiasa dalam hal . Perlu dibiasakan untuk .</v>
      </c>
    </row>
    <row r="52" spans="1:165" ht="16.5" customHeight="1" thickBot="1">
      <c r="A52" s="616">
        <v>44</v>
      </c>
      <c r="B52" s="627">
        <f>'Identitas Siswa'!B51</f>
        <v>0</v>
      </c>
      <c r="C52" s="628">
        <f>'Identitas Siswa'!D51</f>
        <v>0</v>
      </c>
      <c r="D52" s="734"/>
      <c r="E52" s="618"/>
      <c r="F52" s="618"/>
      <c r="G52" s="618"/>
      <c r="H52" s="619"/>
      <c r="I52" s="617"/>
      <c r="J52" s="618"/>
      <c r="K52" s="618"/>
      <c r="L52" s="618"/>
      <c r="M52" s="619"/>
      <c r="N52" s="617"/>
      <c r="O52" s="618"/>
      <c r="P52" s="618"/>
      <c r="Q52" s="618"/>
      <c r="R52" s="619"/>
      <c r="S52" s="617"/>
      <c r="T52" s="618"/>
      <c r="U52" s="618"/>
      <c r="V52" s="618"/>
      <c r="W52" s="619"/>
      <c r="X52" s="617"/>
      <c r="Y52" s="618"/>
      <c r="Z52" s="618"/>
      <c r="AA52" s="618"/>
      <c r="AB52" s="619"/>
      <c r="AC52" s="617"/>
      <c r="AD52" s="618"/>
      <c r="AE52" s="618"/>
      <c r="AF52" s="618"/>
      <c r="AG52" s="619"/>
      <c r="AH52" s="617"/>
      <c r="AI52" s="618"/>
      <c r="AJ52" s="618"/>
      <c r="AK52" s="618"/>
      <c r="AL52" s="619"/>
      <c r="AM52" s="617"/>
      <c r="AN52" s="618"/>
      <c r="AO52" s="618"/>
      <c r="AP52" s="618"/>
      <c r="AQ52" s="619"/>
      <c r="AR52" s="617"/>
      <c r="AS52" s="618"/>
      <c r="AT52" s="618"/>
      <c r="AU52" s="618"/>
      <c r="AV52" s="619"/>
      <c r="AW52" s="617"/>
      <c r="AX52" s="618"/>
      <c r="AY52" s="618"/>
      <c r="AZ52" s="618"/>
      <c r="BA52" s="622"/>
      <c r="BB52" s="617">
        <f t="shared" si="122"/>
        <v>0</v>
      </c>
      <c r="BC52" s="618">
        <f t="shared" si="123"/>
        <v>0</v>
      </c>
      <c r="BD52" s="618">
        <f t="shared" si="124"/>
        <v>0</v>
      </c>
      <c r="BE52" s="619">
        <f t="shared" si="125"/>
        <v>0</v>
      </c>
      <c r="BF52" s="735" t="str">
        <f t="shared" si="126"/>
        <v/>
      </c>
      <c r="BG52" s="620" t="str">
        <f t="shared" si="127"/>
        <v/>
      </c>
      <c r="BH52" s="621" t="str">
        <f>IF(BF52="","",IF(BF52&gt;=Menu!$D$26,"T","TT"))</f>
        <v/>
      </c>
      <c r="BI52" s="617">
        <f t="shared" si="128"/>
        <v>0</v>
      </c>
      <c r="BJ52" s="618">
        <f t="shared" si="129"/>
        <v>0</v>
      </c>
      <c r="BK52" s="618">
        <f t="shared" si="130"/>
        <v>0</v>
      </c>
      <c r="BL52" s="619">
        <f t="shared" si="131"/>
        <v>0</v>
      </c>
      <c r="BM52" s="617">
        <f t="shared" si="132"/>
        <v>0</v>
      </c>
      <c r="BN52" s="618">
        <f t="shared" si="133"/>
        <v>0</v>
      </c>
      <c r="BO52" s="618">
        <f t="shared" si="134"/>
        <v>0</v>
      </c>
      <c r="BP52" s="619">
        <f t="shared" si="135"/>
        <v>0</v>
      </c>
      <c r="BQ52" s="617">
        <f t="shared" si="136"/>
        <v>0</v>
      </c>
      <c r="BR52" s="618">
        <f t="shared" si="137"/>
        <v>0</v>
      </c>
      <c r="BS52" s="618">
        <f t="shared" si="138"/>
        <v>0</v>
      </c>
      <c r="BT52" s="619">
        <f t="shared" si="139"/>
        <v>0</v>
      </c>
      <c r="BU52" s="617">
        <f t="shared" si="140"/>
        <v>0</v>
      </c>
      <c r="BV52" s="618">
        <f t="shared" si="141"/>
        <v>0</v>
      </c>
      <c r="BW52" s="618">
        <f t="shared" si="142"/>
        <v>0</v>
      </c>
      <c r="BX52" s="619">
        <f t="shared" si="143"/>
        <v>0</v>
      </c>
      <c r="BY52" s="617">
        <f t="shared" si="144"/>
        <v>0</v>
      </c>
      <c r="BZ52" s="618">
        <f t="shared" si="145"/>
        <v>0</v>
      </c>
      <c r="CA52" s="618">
        <f t="shared" si="146"/>
        <v>0</v>
      </c>
      <c r="CB52" s="619">
        <f t="shared" si="147"/>
        <v>0</v>
      </c>
      <c r="CC52" s="617">
        <f t="shared" si="148"/>
        <v>0</v>
      </c>
      <c r="CD52" s="618">
        <f t="shared" si="149"/>
        <v>0</v>
      </c>
      <c r="CE52" s="618">
        <f t="shared" si="150"/>
        <v>0</v>
      </c>
      <c r="CF52" s="619">
        <f t="shared" si="151"/>
        <v>0</v>
      </c>
      <c r="CG52" s="617">
        <f t="shared" si="152"/>
        <v>0</v>
      </c>
      <c r="CH52" s="618">
        <f t="shared" si="153"/>
        <v>0</v>
      </c>
      <c r="CI52" s="618">
        <f t="shared" si="154"/>
        <v>0</v>
      </c>
      <c r="CJ52" s="619">
        <f t="shared" si="155"/>
        <v>0</v>
      </c>
      <c r="CK52" s="617">
        <f t="shared" si="156"/>
        <v>0</v>
      </c>
      <c r="CL52" s="618">
        <f t="shared" si="157"/>
        <v>0</v>
      </c>
      <c r="CM52" s="618">
        <f t="shared" si="158"/>
        <v>0</v>
      </c>
      <c r="CN52" s="619">
        <f t="shared" si="159"/>
        <v>0</v>
      </c>
      <c r="CO52" s="617">
        <f t="shared" si="160"/>
        <v>0</v>
      </c>
      <c r="CP52" s="618">
        <f t="shared" si="161"/>
        <v>0</v>
      </c>
      <c r="CQ52" s="618">
        <f t="shared" si="162"/>
        <v>0</v>
      </c>
      <c r="CR52" s="619">
        <f t="shared" si="163"/>
        <v>0</v>
      </c>
      <c r="CS52" s="617">
        <f t="shared" si="164"/>
        <v>0</v>
      </c>
      <c r="CT52" s="618">
        <f t="shared" si="165"/>
        <v>0</v>
      </c>
      <c r="CU52" s="618">
        <f t="shared" si="166"/>
        <v>0</v>
      </c>
      <c r="CV52" s="622">
        <f t="shared" si="167"/>
        <v>0</v>
      </c>
      <c r="CW52" s="623" t="str">
        <f t="shared" si="168"/>
        <v/>
      </c>
      <c r="CX52" s="624" t="str">
        <f t="shared" si="169"/>
        <v/>
      </c>
      <c r="CY52" s="624" t="str">
        <f t="shared" si="170"/>
        <v/>
      </c>
      <c r="CZ52" s="624" t="str">
        <f t="shared" si="171"/>
        <v/>
      </c>
      <c r="DA52" s="624" t="str">
        <f t="shared" si="172"/>
        <v/>
      </c>
      <c r="DB52" s="624" t="str">
        <f t="shared" si="173"/>
        <v/>
      </c>
      <c r="DC52" s="624" t="str">
        <f t="shared" si="174"/>
        <v/>
      </c>
      <c r="DD52" s="624" t="str">
        <f t="shared" si="175"/>
        <v/>
      </c>
      <c r="DE52" s="625" t="str">
        <f t="shared" si="176"/>
        <v/>
      </c>
      <c r="DF52" s="595" t="str">
        <f t="shared" si="177"/>
        <v/>
      </c>
      <c r="DG52" s="490">
        <f t="shared" si="178"/>
        <v>0</v>
      </c>
      <c r="DH52" s="566" t="str">
        <f t="shared" si="179"/>
        <v/>
      </c>
      <c r="DI52" s="169"/>
      <c r="DJ52" s="169" t="str">
        <f t="shared" si="180"/>
        <v/>
      </c>
      <c r="DK52" s="234" t="str">
        <f t="shared" si="181"/>
        <v/>
      </c>
      <c r="DL52" s="235" t="str">
        <f t="shared" si="182"/>
        <v/>
      </c>
      <c r="DM52" s="235" t="str">
        <f t="shared" si="183"/>
        <v/>
      </c>
      <c r="DN52" s="235" t="str">
        <f t="shared" si="184"/>
        <v/>
      </c>
      <c r="DO52" s="235" t="str">
        <f t="shared" si="185"/>
        <v/>
      </c>
      <c r="DP52" s="235" t="str">
        <f t="shared" si="186"/>
        <v/>
      </c>
      <c r="DQ52" s="235" t="str">
        <f t="shared" si="187"/>
        <v/>
      </c>
      <c r="DR52" s="235" t="str">
        <f t="shared" si="188"/>
        <v/>
      </c>
      <c r="DS52" s="235" t="str">
        <f t="shared" si="189"/>
        <v/>
      </c>
      <c r="DT52" s="235" t="str">
        <f t="shared" si="190"/>
        <v/>
      </c>
      <c r="DU52" s="236" t="str">
        <f t="shared" si="73"/>
        <v xml:space="preserve">Sangat terbiasa dalam hal </v>
      </c>
      <c r="DV52" s="491" t="str">
        <f t="shared" si="191"/>
        <v xml:space="preserve">. </v>
      </c>
      <c r="DW52" s="237" t="b">
        <f t="shared" si="192"/>
        <v>0</v>
      </c>
      <c r="DX52" s="238" t="str">
        <f t="shared" si="193"/>
        <v/>
      </c>
      <c r="DY52" s="238" t="str">
        <f t="shared" si="194"/>
        <v/>
      </c>
      <c r="DZ52" s="238" t="str">
        <f t="shared" si="195"/>
        <v/>
      </c>
      <c r="EA52" s="238" t="str">
        <f t="shared" si="196"/>
        <v/>
      </c>
      <c r="EB52" s="238" t="str">
        <f t="shared" si="197"/>
        <v/>
      </c>
      <c r="EC52" s="238" t="str">
        <f t="shared" si="198"/>
        <v/>
      </c>
      <c r="ED52" s="238" t="str">
        <f t="shared" si="199"/>
        <v/>
      </c>
      <c r="EE52" s="238" t="str">
        <f t="shared" si="200"/>
        <v/>
      </c>
      <c r="EF52" s="238" t="str">
        <f t="shared" si="201"/>
        <v/>
      </c>
      <c r="EG52" s="238" t="str">
        <f t="shared" si="202"/>
        <v/>
      </c>
      <c r="EH52" s="239" t="str">
        <f t="shared" si="203"/>
        <v xml:space="preserve">Sudah terbiasa dalam hal </v>
      </c>
      <c r="EI52" s="241" t="str">
        <f t="shared" si="204"/>
        <v xml:space="preserve">. </v>
      </c>
      <c r="EJ52" s="240" t="b">
        <f t="shared" si="205"/>
        <v>0</v>
      </c>
      <c r="EK52" s="241" t="str">
        <f t="shared" si="206"/>
        <v/>
      </c>
      <c r="EL52" s="241" t="str">
        <f t="shared" si="207"/>
        <v/>
      </c>
      <c r="EM52" s="241" t="str">
        <f t="shared" si="208"/>
        <v/>
      </c>
      <c r="EN52" s="241" t="str">
        <f t="shared" si="209"/>
        <v/>
      </c>
      <c r="EO52" s="241" t="str">
        <f t="shared" si="210"/>
        <v/>
      </c>
      <c r="EP52" s="241" t="str">
        <f t="shared" si="211"/>
        <v/>
      </c>
      <c r="EQ52" s="241" t="str">
        <f t="shared" si="212"/>
        <v/>
      </c>
      <c r="ER52" s="241" t="str">
        <f t="shared" si="213"/>
        <v/>
      </c>
      <c r="ES52" s="241" t="str">
        <f t="shared" si="214"/>
        <v/>
      </c>
      <c r="ET52" s="241" t="str">
        <f t="shared" si="215"/>
        <v/>
      </c>
      <c r="EU52" s="242" t="str">
        <f t="shared" si="216"/>
        <v xml:space="preserve">Perlu dibiasakan untuk </v>
      </c>
      <c r="EV52" s="242" t="str">
        <f t="shared" si="217"/>
        <v>.</v>
      </c>
      <c r="EW52" s="243" t="b">
        <f t="shared" si="218"/>
        <v>0</v>
      </c>
      <c r="EX52" s="242" t="str">
        <f t="shared" si="219"/>
        <v/>
      </c>
      <c r="EY52" s="242" t="str">
        <f t="shared" si="220"/>
        <v/>
      </c>
      <c r="EZ52" s="242" t="str">
        <f t="shared" si="221"/>
        <v/>
      </c>
      <c r="FA52" s="242" t="str">
        <f t="shared" si="222"/>
        <v/>
      </c>
      <c r="FB52" s="242" t="str">
        <f t="shared" si="223"/>
        <v/>
      </c>
      <c r="FC52" s="242" t="str">
        <f t="shared" si="224"/>
        <v/>
      </c>
      <c r="FD52" s="242" t="str">
        <f t="shared" si="225"/>
        <v/>
      </c>
      <c r="FE52" s="242" t="str">
        <f t="shared" si="226"/>
        <v/>
      </c>
      <c r="FF52" s="242" t="str">
        <f t="shared" si="227"/>
        <v/>
      </c>
      <c r="FG52" s="242" t="str">
        <f t="shared" si="228"/>
        <v/>
      </c>
      <c r="FH52" s="171" t="str">
        <f t="shared" si="229"/>
        <v>Sangat terbiasa dalam hal . Sudah terbiasa dalam hal . Perlu dibiasakan untuk .</v>
      </c>
      <c r="FI52" s="626" t="str">
        <f t="shared" si="230"/>
        <v>Sangat terbiasa dalam hal . Sudah terbiasa dalam hal . Perlu dibiasakan untuk .</v>
      </c>
    </row>
    <row r="53" spans="1:165" ht="16.5" customHeight="1" thickBot="1">
      <c r="A53" s="616">
        <v>45</v>
      </c>
      <c r="B53" s="627">
        <f>'Identitas Siswa'!B52</f>
        <v>0</v>
      </c>
      <c r="C53" s="628">
        <f>'Identitas Siswa'!D52</f>
        <v>0</v>
      </c>
      <c r="D53" s="734"/>
      <c r="E53" s="618"/>
      <c r="F53" s="618"/>
      <c r="G53" s="618"/>
      <c r="H53" s="619"/>
      <c r="I53" s="617"/>
      <c r="J53" s="618"/>
      <c r="K53" s="618"/>
      <c r="L53" s="618"/>
      <c r="M53" s="619"/>
      <c r="N53" s="617"/>
      <c r="O53" s="618"/>
      <c r="P53" s="618"/>
      <c r="Q53" s="618"/>
      <c r="R53" s="619"/>
      <c r="S53" s="617"/>
      <c r="T53" s="618"/>
      <c r="U53" s="618"/>
      <c r="V53" s="618"/>
      <c r="W53" s="619"/>
      <c r="X53" s="617"/>
      <c r="Y53" s="618"/>
      <c r="Z53" s="618"/>
      <c r="AA53" s="618"/>
      <c r="AB53" s="619"/>
      <c r="AC53" s="617"/>
      <c r="AD53" s="618"/>
      <c r="AE53" s="618"/>
      <c r="AF53" s="618"/>
      <c r="AG53" s="619"/>
      <c r="AH53" s="617"/>
      <c r="AI53" s="618"/>
      <c r="AJ53" s="618"/>
      <c r="AK53" s="618"/>
      <c r="AL53" s="619"/>
      <c r="AM53" s="617"/>
      <c r="AN53" s="618"/>
      <c r="AO53" s="618"/>
      <c r="AP53" s="618"/>
      <c r="AQ53" s="619"/>
      <c r="AR53" s="617"/>
      <c r="AS53" s="618"/>
      <c r="AT53" s="618"/>
      <c r="AU53" s="618"/>
      <c r="AV53" s="619"/>
      <c r="AW53" s="617"/>
      <c r="AX53" s="618"/>
      <c r="AY53" s="618"/>
      <c r="AZ53" s="618"/>
      <c r="BA53" s="622"/>
      <c r="BB53" s="617">
        <f t="shared" si="122"/>
        <v>0</v>
      </c>
      <c r="BC53" s="618">
        <f t="shared" si="123"/>
        <v>0</v>
      </c>
      <c r="BD53" s="618">
        <f t="shared" si="124"/>
        <v>0</v>
      </c>
      <c r="BE53" s="619">
        <f t="shared" si="125"/>
        <v>0</v>
      </c>
      <c r="BF53" s="735" t="str">
        <f t="shared" si="126"/>
        <v/>
      </c>
      <c r="BG53" s="620" t="str">
        <f t="shared" si="127"/>
        <v/>
      </c>
      <c r="BH53" s="621" t="str">
        <f>IF(BF53="","",IF(BF53&gt;=Menu!$D$26,"T","TT"))</f>
        <v/>
      </c>
      <c r="BI53" s="617">
        <f t="shared" si="128"/>
        <v>0</v>
      </c>
      <c r="BJ53" s="618">
        <f t="shared" si="129"/>
        <v>0</v>
      </c>
      <c r="BK53" s="618">
        <f t="shared" si="130"/>
        <v>0</v>
      </c>
      <c r="BL53" s="619">
        <f t="shared" si="131"/>
        <v>0</v>
      </c>
      <c r="BM53" s="617">
        <f t="shared" si="132"/>
        <v>0</v>
      </c>
      <c r="BN53" s="618">
        <f t="shared" si="133"/>
        <v>0</v>
      </c>
      <c r="BO53" s="618">
        <f t="shared" si="134"/>
        <v>0</v>
      </c>
      <c r="BP53" s="619">
        <f t="shared" si="135"/>
        <v>0</v>
      </c>
      <c r="BQ53" s="617">
        <f t="shared" si="136"/>
        <v>0</v>
      </c>
      <c r="BR53" s="618">
        <f t="shared" si="137"/>
        <v>0</v>
      </c>
      <c r="BS53" s="618">
        <f t="shared" si="138"/>
        <v>0</v>
      </c>
      <c r="BT53" s="619">
        <f t="shared" si="139"/>
        <v>0</v>
      </c>
      <c r="BU53" s="617">
        <f t="shared" si="140"/>
        <v>0</v>
      </c>
      <c r="BV53" s="618">
        <f t="shared" si="141"/>
        <v>0</v>
      </c>
      <c r="BW53" s="618">
        <f t="shared" si="142"/>
        <v>0</v>
      </c>
      <c r="BX53" s="619">
        <f t="shared" si="143"/>
        <v>0</v>
      </c>
      <c r="BY53" s="617">
        <f t="shared" si="144"/>
        <v>0</v>
      </c>
      <c r="BZ53" s="618">
        <f t="shared" si="145"/>
        <v>0</v>
      </c>
      <c r="CA53" s="618">
        <f t="shared" si="146"/>
        <v>0</v>
      </c>
      <c r="CB53" s="619">
        <f t="shared" si="147"/>
        <v>0</v>
      </c>
      <c r="CC53" s="617">
        <f t="shared" si="148"/>
        <v>0</v>
      </c>
      <c r="CD53" s="618">
        <f t="shared" si="149"/>
        <v>0</v>
      </c>
      <c r="CE53" s="618">
        <f t="shared" si="150"/>
        <v>0</v>
      </c>
      <c r="CF53" s="619">
        <f t="shared" si="151"/>
        <v>0</v>
      </c>
      <c r="CG53" s="617">
        <f t="shared" si="152"/>
        <v>0</v>
      </c>
      <c r="CH53" s="618">
        <f t="shared" si="153"/>
        <v>0</v>
      </c>
      <c r="CI53" s="618">
        <f t="shared" si="154"/>
        <v>0</v>
      </c>
      <c r="CJ53" s="619">
        <f t="shared" si="155"/>
        <v>0</v>
      </c>
      <c r="CK53" s="617">
        <f t="shared" si="156"/>
        <v>0</v>
      </c>
      <c r="CL53" s="618">
        <f t="shared" si="157"/>
        <v>0</v>
      </c>
      <c r="CM53" s="618">
        <f t="shared" si="158"/>
        <v>0</v>
      </c>
      <c r="CN53" s="619">
        <f t="shared" si="159"/>
        <v>0</v>
      </c>
      <c r="CO53" s="617">
        <f t="shared" si="160"/>
        <v>0</v>
      </c>
      <c r="CP53" s="618">
        <f t="shared" si="161"/>
        <v>0</v>
      </c>
      <c r="CQ53" s="618">
        <f t="shared" si="162"/>
        <v>0</v>
      </c>
      <c r="CR53" s="619">
        <f t="shared" si="163"/>
        <v>0</v>
      </c>
      <c r="CS53" s="617">
        <f t="shared" si="164"/>
        <v>0</v>
      </c>
      <c r="CT53" s="618">
        <f t="shared" si="165"/>
        <v>0</v>
      </c>
      <c r="CU53" s="618">
        <f t="shared" si="166"/>
        <v>0</v>
      </c>
      <c r="CV53" s="622">
        <f t="shared" si="167"/>
        <v>0</v>
      </c>
      <c r="CW53" s="623" t="str">
        <f t="shared" si="168"/>
        <v/>
      </c>
      <c r="CX53" s="624" t="str">
        <f t="shared" si="169"/>
        <v/>
      </c>
      <c r="CY53" s="624" t="str">
        <f t="shared" si="170"/>
        <v/>
      </c>
      <c r="CZ53" s="624" t="str">
        <f t="shared" si="171"/>
        <v/>
      </c>
      <c r="DA53" s="624" t="str">
        <f t="shared" si="172"/>
        <v/>
      </c>
      <c r="DB53" s="624" t="str">
        <f t="shared" si="173"/>
        <v/>
      </c>
      <c r="DC53" s="624" t="str">
        <f t="shared" si="174"/>
        <v/>
      </c>
      <c r="DD53" s="624" t="str">
        <f t="shared" si="175"/>
        <v/>
      </c>
      <c r="DE53" s="625" t="str">
        <f t="shared" si="176"/>
        <v/>
      </c>
      <c r="DF53" s="595" t="str">
        <f t="shared" si="177"/>
        <v/>
      </c>
      <c r="DG53" s="490">
        <f t="shared" si="178"/>
        <v>0</v>
      </c>
      <c r="DH53" s="566" t="str">
        <f t="shared" si="179"/>
        <v/>
      </c>
      <c r="DI53" s="169"/>
      <c r="DJ53" s="169" t="str">
        <f t="shared" si="180"/>
        <v/>
      </c>
      <c r="DK53" s="234" t="str">
        <f t="shared" si="181"/>
        <v/>
      </c>
      <c r="DL53" s="235" t="str">
        <f t="shared" si="182"/>
        <v/>
      </c>
      <c r="DM53" s="235" t="str">
        <f t="shared" si="183"/>
        <v/>
      </c>
      <c r="DN53" s="235" t="str">
        <f t="shared" si="184"/>
        <v/>
      </c>
      <c r="DO53" s="235" t="str">
        <f t="shared" si="185"/>
        <v/>
      </c>
      <c r="DP53" s="235" t="str">
        <f t="shared" si="186"/>
        <v/>
      </c>
      <c r="DQ53" s="235" t="str">
        <f t="shared" si="187"/>
        <v/>
      </c>
      <c r="DR53" s="235" t="str">
        <f t="shared" si="188"/>
        <v/>
      </c>
      <c r="DS53" s="235" t="str">
        <f t="shared" si="189"/>
        <v/>
      </c>
      <c r="DT53" s="235" t="str">
        <f t="shared" si="190"/>
        <v/>
      </c>
      <c r="DU53" s="236" t="str">
        <f t="shared" si="73"/>
        <v xml:space="preserve">Sangat terbiasa dalam hal </v>
      </c>
      <c r="DV53" s="491" t="str">
        <f t="shared" si="191"/>
        <v xml:space="preserve">. </v>
      </c>
      <c r="DW53" s="237" t="b">
        <f t="shared" si="192"/>
        <v>0</v>
      </c>
      <c r="DX53" s="238" t="str">
        <f t="shared" si="193"/>
        <v/>
      </c>
      <c r="DY53" s="238" t="str">
        <f t="shared" si="194"/>
        <v/>
      </c>
      <c r="DZ53" s="238" t="str">
        <f t="shared" si="195"/>
        <v/>
      </c>
      <c r="EA53" s="238" t="str">
        <f t="shared" si="196"/>
        <v/>
      </c>
      <c r="EB53" s="238" t="str">
        <f t="shared" si="197"/>
        <v/>
      </c>
      <c r="EC53" s="238" t="str">
        <f t="shared" si="198"/>
        <v/>
      </c>
      <c r="ED53" s="238" t="str">
        <f t="shared" si="199"/>
        <v/>
      </c>
      <c r="EE53" s="238" t="str">
        <f t="shared" si="200"/>
        <v/>
      </c>
      <c r="EF53" s="238" t="str">
        <f t="shared" si="201"/>
        <v/>
      </c>
      <c r="EG53" s="238" t="str">
        <f t="shared" si="202"/>
        <v/>
      </c>
      <c r="EH53" s="239" t="str">
        <f t="shared" si="203"/>
        <v xml:space="preserve">Sudah terbiasa dalam hal </v>
      </c>
      <c r="EI53" s="241" t="str">
        <f t="shared" si="204"/>
        <v xml:space="preserve">. </v>
      </c>
      <c r="EJ53" s="240" t="b">
        <f t="shared" si="205"/>
        <v>0</v>
      </c>
      <c r="EK53" s="241" t="str">
        <f t="shared" si="206"/>
        <v/>
      </c>
      <c r="EL53" s="241" t="str">
        <f t="shared" si="207"/>
        <v/>
      </c>
      <c r="EM53" s="241" t="str">
        <f t="shared" si="208"/>
        <v/>
      </c>
      <c r="EN53" s="241" t="str">
        <f t="shared" si="209"/>
        <v/>
      </c>
      <c r="EO53" s="241" t="str">
        <f t="shared" si="210"/>
        <v/>
      </c>
      <c r="EP53" s="241" t="str">
        <f t="shared" si="211"/>
        <v/>
      </c>
      <c r="EQ53" s="241" t="str">
        <f t="shared" si="212"/>
        <v/>
      </c>
      <c r="ER53" s="241" t="str">
        <f t="shared" si="213"/>
        <v/>
      </c>
      <c r="ES53" s="241" t="str">
        <f t="shared" si="214"/>
        <v/>
      </c>
      <c r="ET53" s="241" t="str">
        <f t="shared" si="215"/>
        <v/>
      </c>
      <c r="EU53" s="242" t="str">
        <f t="shared" si="216"/>
        <v xml:space="preserve">Perlu dibiasakan untuk </v>
      </c>
      <c r="EV53" s="242" t="str">
        <f t="shared" si="217"/>
        <v>.</v>
      </c>
      <c r="EW53" s="243" t="b">
        <f t="shared" si="218"/>
        <v>0</v>
      </c>
      <c r="EX53" s="242" t="str">
        <f t="shared" si="219"/>
        <v/>
      </c>
      <c r="EY53" s="242" t="str">
        <f t="shared" si="220"/>
        <v/>
      </c>
      <c r="EZ53" s="242" t="str">
        <f t="shared" si="221"/>
        <v/>
      </c>
      <c r="FA53" s="242" t="str">
        <f t="shared" si="222"/>
        <v/>
      </c>
      <c r="FB53" s="242" t="str">
        <f t="shared" si="223"/>
        <v/>
      </c>
      <c r="FC53" s="242" t="str">
        <f t="shared" si="224"/>
        <v/>
      </c>
      <c r="FD53" s="242" t="str">
        <f t="shared" si="225"/>
        <v/>
      </c>
      <c r="FE53" s="242" t="str">
        <f t="shared" si="226"/>
        <v/>
      </c>
      <c r="FF53" s="242" t="str">
        <f t="shared" si="227"/>
        <v/>
      </c>
      <c r="FG53" s="242" t="str">
        <f t="shared" si="228"/>
        <v/>
      </c>
      <c r="FH53" s="171" t="str">
        <f t="shared" si="229"/>
        <v>Sangat terbiasa dalam hal . Sudah terbiasa dalam hal . Perlu dibiasakan untuk .</v>
      </c>
      <c r="FI53" s="626" t="str">
        <f t="shared" si="230"/>
        <v>Sangat terbiasa dalam hal . Sudah terbiasa dalam hal . Perlu dibiasakan untuk .</v>
      </c>
    </row>
    <row r="54" spans="1:165" ht="16.5" customHeight="1" thickBot="1">
      <c r="A54" s="616">
        <v>46</v>
      </c>
      <c r="B54" s="627">
        <f>'Identitas Siswa'!B53</f>
        <v>0</v>
      </c>
      <c r="C54" s="628">
        <f>'Identitas Siswa'!D53</f>
        <v>0</v>
      </c>
      <c r="D54" s="734"/>
      <c r="E54" s="618"/>
      <c r="F54" s="618"/>
      <c r="G54" s="618"/>
      <c r="H54" s="619"/>
      <c r="I54" s="617"/>
      <c r="J54" s="618"/>
      <c r="K54" s="618"/>
      <c r="L54" s="618"/>
      <c r="M54" s="619"/>
      <c r="N54" s="617"/>
      <c r="O54" s="618"/>
      <c r="P54" s="618"/>
      <c r="Q54" s="618"/>
      <c r="R54" s="619"/>
      <c r="S54" s="617"/>
      <c r="T54" s="618"/>
      <c r="U54" s="618"/>
      <c r="V54" s="618"/>
      <c r="W54" s="619"/>
      <c r="X54" s="617"/>
      <c r="Y54" s="618"/>
      <c r="Z54" s="618"/>
      <c r="AA54" s="618"/>
      <c r="AB54" s="619"/>
      <c r="AC54" s="617"/>
      <c r="AD54" s="618"/>
      <c r="AE54" s="618"/>
      <c r="AF54" s="618"/>
      <c r="AG54" s="619"/>
      <c r="AH54" s="617"/>
      <c r="AI54" s="618"/>
      <c r="AJ54" s="618"/>
      <c r="AK54" s="618"/>
      <c r="AL54" s="619"/>
      <c r="AM54" s="617"/>
      <c r="AN54" s="618"/>
      <c r="AO54" s="618"/>
      <c r="AP54" s="618"/>
      <c r="AQ54" s="619"/>
      <c r="AR54" s="617"/>
      <c r="AS54" s="618"/>
      <c r="AT54" s="618"/>
      <c r="AU54" s="618"/>
      <c r="AV54" s="619"/>
      <c r="AW54" s="617"/>
      <c r="AX54" s="618"/>
      <c r="AY54" s="618"/>
      <c r="AZ54" s="618"/>
      <c r="BA54" s="622"/>
      <c r="BB54" s="617">
        <f t="shared" si="122"/>
        <v>0</v>
      </c>
      <c r="BC54" s="618">
        <f t="shared" si="123"/>
        <v>0</v>
      </c>
      <c r="BD54" s="618">
        <f t="shared" si="124"/>
        <v>0</v>
      </c>
      <c r="BE54" s="619">
        <f t="shared" si="125"/>
        <v>0</v>
      </c>
      <c r="BF54" s="735" t="str">
        <f t="shared" si="126"/>
        <v/>
      </c>
      <c r="BG54" s="620" t="str">
        <f t="shared" si="127"/>
        <v/>
      </c>
      <c r="BH54" s="621" t="str">
        <f>IF(BF54="","",IF(BF54&gt;=Menu!$D$26,"T","TT"))</f>
        <v/>
      </c>
      <c r="BI54" s="617">
        <f t="shared" si="128"/>
        <v>0</v>
      </c>
      <c r="BJ54" s="618">
        <f t="shared" si="129"/>
        <v>0</v>
      </c>
      <c r="BK54" s="618">
        <f t="shared" si="130"/>
        <v>0</v>
      </c>
      <c r="BL54" s="619">
        <f t="shared" si="131"/>
        <v>0</v>
      </c>
      <c r="BM54" s="617">
        <f t="shared" si="132"/>
        <v>0</v>
      </c>
      <c r="BN54" s="618">
        <f t="shared" si="133"/>
        <v>0</v>
      </c>
      <c r="BO54" s="618">
        <f t="shared" si="134"/>
        <v>0</v>
      </c>
      <c r="BP54" s="619">
        <f t="shared" si="135"/>
        <v>0</v>
      </c>
      <c r="BQ54" s="617">
        <f t="shared" si="136"/>
        <v>0</v>
      </c>
      <c r="BR54" s="618">
        <f t="shared" si="137"/>
        <v>0</v>
      </c>
      <c r="BS54" s="618">
        <f t="shared" si="138"/>
        <v>0</v>
      </c>
      <c r="BT54" s="619">
        <f t="shared" si="139"/>
        <v>0</v>
      </c>
      <c r="BU54" s="617">
        <f t="shared" si="140"/>
        <v>0</v>
      </c>
      <c r="BV54" s="618">
        <f t="shared" si="141"/>
        <v>0</v>
      </c>
      <c r="BW54" s="618">
        <f t="shared" si="142"/>
        <v>0</v>
      </c>
      <c r="BX54" s="619">
        <f t="shared" si="143"/>
        <v>0</v>
      </c>
      <c r="BY54" s="617">
        <f t="shared" si="144"/>
        <v>0</v>
      </c>
      <c r="BZ54" s="618">
        <f t="shared" si="145"/>
        <v>0</v>
      </c>
      <c r="CA54" s="618">
        <f t="shared" si="146"/>
        <v>0</v>
      </c>
      <c r="CB54" s="619">
        <f t="shared" si="147"/>
        <v>0</v>
      </c>
      <c r="CC54" s="617">
        <f t="shared" si="148"/>
        <v>0</v>
      </c>
      <c r="CD54" s="618">
        <f t="shared" si="149"/>
        <v>0</v>
      </c>
      <c r="CE54" s="618">
        <f t="shared" si="150"/>
        <v>0</v>
      </c>
      <c r="CF54" s="619">
        <f t="shared" si="151"/>
        <v>0</v>
      </c>
      <c r="CG54" s="617">
        <f t="shared" si="152"/>
        <v>0</v>
      </c>
      <c r="CH54" s="618">
        <f t="shared" si="153"/>
        <v>0</v>
      </c>
      <c r="CI54" s="618">
        <f t="shared" si="154"/>
        <v>0</v>
      </c>
      <c r="CJ54" s="619">
        <f t="shared" si="155"/>
        <v>0</v>
      </c>
      <c r="CK54" s="617">
        <f t="shared" si="156"/>
        <v>0</v>
      </c>
      <c r="CL54" s="618">
        <f t="shared" si="157"/>
        <v>0</v>
      </c>
      <c r="CM54" s="618">
        <f t="shared" si="158"/>
        <v>0</v>
      </c>
      <c r="CN54" s="619">
        <f t="shared" si="159"/>
        <v>0</v>
      </c>
      <c r="CO54" s="617">
        <f t="shared" si="160"/>
        <v>0</v>
      </c>
      <c r="CP54" s="618">
        <f t="shared" si="161"/>
        <v>0</v>
      </c>
      <c r="CQ54" s="618">
        <f t="shared" si="162"/>
        <v>0</v>
      </c>
      <c r="CR54" s="619">
        <f t="shared" si="163"/>
        <v>0</v>
      </c>
      <c r="CS54" s="617">
        <f t="shared" si="164"/>
        <v>0</v>
      </c>
      <c r="CT54" s="618">
        <f t="shared" si="165"/>
        <v>0</v>
      </c>
      <c r="CU54" s="618">
        <f t="shared" si="166"/>
        <v>0</v>
      </c>
      <c r="CV54" s="622">
        <f t="shared" si="167"/>
        <v>0</v>
      </c>
      <c r="CW54" s="623" t="str">
        <f t="shared" si="168"/>
        <v/>
      </c>
      <c r="CX54" s="624" t="str">
        <f t="shared" si="169"/>
        <v/>
      </c>
      <c r="CY54" s="624" t="str">
        <f t="shared" si="170"/>
        <v/>
      </c>
      <c r="CZ54" s="624" t="str">
        <f t="shared" si="171"/>
        <v/>
      </c>
      <c r="DA54" s="624" t="str">
        <f t="shared" si="172"/>
        <v/>
      </c>
      <c r="DB54" s="624" t="str">
        <f t="shared" si="173"/>
        <v/>
      </c>
      <c r="DC54" s="624" t="str">
        <f t="shared" si="174"/>
        <v/>
      </c>
      <c r="DD54" s="624" t="str">
        <f t="shared" si="175"/>
        <v/>
      </c>
      <c r="DE54" s="625" t="str">
        <f t="shared" si="176"/>
        <v/>
      </c>
      <c r="DF54" s="595" t="str">
        <f t="shared" si="177"/>
        <v/>
      </c>
      <c r="DG54" s="490">
        <f t="shared" si="178"/>
        <v>0</v>
      </c>
      <c r="DH54" s="566" t="str">
        <f t="shared" si="179"/>
        <v/>
      </c>
      <c r="DI54" s="169"/>
      <c r="DJ54" s="169" t="str">
        <f t="shared" si="180"/>
        <v/>
      </c>
      <c r="DK54" s="234" t="str">
        <f t="shared" si="181"/>
        <v/>
      </c>
      <c r="DL54" s="235" t="str">
        <f t="shared" si="182"/>
        <v/>
      </c>
      <c r="DM54" s="235" t="str">
        <f t="shared" si="183"/>
        <v/>
      </c>
      <c r="DN54" s="235" t="str">
        <f t="shared" si="184"/>
        <v/>
      </c>
      <c r="DO54" s="235" t="str">
        <f t="shared" si="185"/>
        <v/>
      </c>
      <c r="DP54" s="235" t="str">
        <f t="shared" si="186"/>
        <v/>
      </c>
      <c r="DQ54" s="235" t="str">
        <f t="shared" si="187"/>
        <v/>
      </c>
      <c r="DR54" s="235" t="str">
        <f t="shared" si="188"/>
        <v/>
      </c>
      <c r="DS54" s="235" t="str">
        <f t="shared" si="189"/>
        <v/>
      </c>
      <c r="DT54" s="235" t="str">
        <f t="shared" si="190"/>
        <v/>
      </c>
      <c r="DU54" s="236" t="str">
        <f t="shared" si="73"/>
        <v xml:space="preserve">Sangat terbiasa dalam hal </v>
      </c>
      <c r="DV54" s="491" t="str">
        <f t="shared" si="191"/>
        <v xml:space="preserve">. </v>
      </c>
      <c r="DW54" s="237" t="b">
        <f t="shared" si="192"/>
        <v>0</v>
      </c>
      <c r="DX54" s="238" t="str">
        <f t="shared" si="193"/>
        <v/>
      </c>
      <c r="DY54" s="238" t="str">
        <f t="shared" si="194"/>
        <v/>
      </c>
      <c r="DZ54" s="238" t="str">
        <f t="shared" si="195"/>
        <v/>
      </c>
      <c r="EA54" s="238" t="str">
        <f t="shared" si="196"/>
        <v/>
      </c>
      <c r="EB54" s="238" t="str">
        <f t="shared" si="197"/>
        <v/>
      </c>
      <c r="EC54" s="238" t="str">
        <f t="shared" si="198"/>
        <v/>
      </c>
      <c r="ED54" s="238" t="str">
        <f t="shared" si="199"/>
        <v/>
      </c>
      <c r="EE54" s="238" t="str">
        <f t="shared" si="200"/>
        <v/>
      </c>
      <c r="EF54" s="238" t="str">
        <f t="shared" si="201"/>
        <v/>
      </c>
      <c r="EG54" s="238" t="str">
        <f t="shared" si="202"/>
        <v/>
      </c>
      <c r="EH54" s="239" t="str">
        <f t="shared" si="203"/>
        <v xml:space="preserve">Sudah terbiasa dalam hal </v>
      </c>
      <c r="EI54" s="241" t="str">
        <f t="shared" si="204"/>
        <v xml:space="preserve">. </v>
      </c>
      <c r="EJ54" s="240" t="b">
        <f t="shared" si="205"/>
        <v>0</v>
      </c>
      <c r="EK54" s="241" t="str">
        <f t="shared" si="206"/>
        <v/>
      </c>
      <c r="EL54" s="241" t="str">
        <f t="shared" si="207"/>
        <v/>
      </c>
      <c r="EM54" s="241" t="str">
        <f t="shared" si="208"/>
        <v/>
      </c>
      <c r="EN54" s="241" t="str">
        <f t="shared" si="209"/>
        <v/>
      </c>
      <c r="EO54" s="241" t="str">
        <f t="shared" si="210"/>
        <v/>
      </c>
      <c r="EP54" s="241" t="str">
        <f t="shared" si="211"/>
        <v/>
      </c>
      <c r="EQ54" s="241" t="str">
        <f t="shared" si="212"/>
        <v/>
      </c>
      <c r="ER54" s="241" t="str">
        <f t="shared" si="213"/>
        <v/>
      </c>
      <c r="ES54" s="241" t="str">
        <f t="shared" si="214"/>
        <v/>
      </c>
      <c r="ET54" s="241" t="str">
        <f t="shared" si="215"/>
        <v/>
      </c>
      <c r="EU54" s="242" t="str">
        <f t="shared" si="216"/>
        <v xml:space="preserve">Perlu dibiasakan untuk </v>
      </c>
      <c r="EV54" s="242" t="str">
        <f t="shared" si="217"/>
        <v>.</v>
      </c>
      <c r="EW54" s="243" t="b">
        <f t="shared" si="218"/>
        <v>0</v>
      </c>
      <c r="EX54" s="242" t="str">
        <f t="shared" si="219"/>
        <v/>
      </c>
      <c r="EY54" s="242" t="str">
        <f t="shared" si="220"/>
        <v/>
      </c>
      <c r="EZ54" s="242" t="str">
        <f t="shared" si="221"/>
        <v/>
      </c>
      <c r="FA54" s="242" t="str">
        <f t="shared" si="222"/>
        <v/>
      </c>
      <c r="FB54" s="242" t="str">
        <f t="shared" si="223"/>
        <v/>
      </c>
      <c r="FC54" s="242" t="str">
        <f t="shared" si="224"/>
        <v/>
      </c>
      <c r="FD54" s="242" t="str">
        <f t="shared" si="225"/>
        <v/>
      </c>
      <c r="FE54" s="242" t="str">
        <f t="shared" si="226"/>
        <v/>
      </c>
      <c r="FF54" s="242" t="str">
        <f t="shared" si="227"/>
        <v/>
      </c>
      <c r="FG54" s="242" t="str">
        <f t="shared" si="228"/>
        <v/>
      </c>
      <c r="FH54" s="171" t="str">
        <f t="shared" si="229"/>
        <v>Sangat terbiasa dalam hal . Sudah terbiasa dalam hal . Perlu dibiasakan untuk .</v>
      </c>
      <c r="FI54" s="626" t="str">
        <f t="shared" si="230"/>
        <v>Sangat terbiasa dalam hal . Sudah terbiasa dalam hal . Perlu dibiasakan untuk .</v>
      </c>
    </row>
    <row r="55" spans="1:165" ht="16.5" customHeight="1" thickBot="1">
      <c r="A55" s="616">
        <v>47</v>
      </c>
      <c r="B55" s="627">
        <f>'Identitas Siswa'!B54</f>
        <v>0</v>
      </c>
      <c r="C55" s="628">
        <f>'Identitas Siswa'!D54</f>
        <v>0</v>
      </c>
      <c r="D55" s="734"/>
      <c r="E55" s="618"/>
      <c r="F55" s="618"/>
      <c r="G55" s="618"/>
      <c r="H55" s="619"/>
      <c r="I55" s="617"/>
      <c r="J55" s="618"/>
      <c r="K55" s="618"/>
      <c r="L55" s="618"/>
      <c r="M55" s="619"/>
      <c r="N55" s="617"/>
      <c r="O55" s="618"/>
      <c r="P55" s="618"/>
      <c r="Q55" s="618"/>
      <c r="R55" s="619"/>
      <c r="S55" s="617"/>
      <c r="T55" s="618"/>
      <c r="U55" s="618"/>
      <c r="V55" s="618"/>
      <c r="W55" s="619"/>
      <c r="X55" s="617"/>
      <c r="Y55" s="618"/>
      <c r="Z55" s="618"/>
      <c r="AA55" s="618"/>
      <c r="AB55" s="619"/>
      <c r="AC55" s="617"/>
      <c r="AD55" s="618"/>
      <c r="AE55" s="618"/>
      <c r="AF55" s="618"/>
      <c r="AG55" s="619"/>
      <c r="AH55" s="617"/>
      <c r="AI55" s="618"/>
      <c r="AJ55" s="618"/>
      <c r="AK55" s="618"/>
      <c r="AL55" s="619"/>
      <c r="AM55" s="617"/>
      <c r="AN55" s="618"/>
      <c r="AO55" s="618"/>
      <c r="AP55" s="618"/>
      <c r="AQ55" s="619"/>
      <c r="AR55" s="617"/>
      <c r="AS55" s="618"/>
      <c r="AT55" s="618"/>
      <c r="AU55" s="618"/>
      <c r="AV55" s="619"/>
      <c r="AW55" s="617"/>
      <c r="AX55" s="618"/>
      <c r="AY55" s="618"/>
      <c r="AZ55" s="618"/>
      <c r="BA55" s="622"/>
      <c r="BB55" s="617">
        <f t="shared" si="122"/>
        <v>0</v>
      </c>
      <c r="BC55" s="618">
        <f t="shared" si="123"/>
        <v>0</v>
      </c>
      <c r="BD55" s="618">
        <f t="shared" si="124"/>
        <v>0</v>
      </c>
      <c r="BE55" s="619">
        <f t="shared" si="125"/>
        <v>0</v>
      </c>
      <c r="BF55" s="735" t="str">
        <f t="shared" si="126"/>
        <v/>
      </c>
      <c r="BG55" s="620" t="str">
        <f t="shared" si="127"/>
        <v/>
      </c>
      <c r="BH55" s="621" t="str">
        <f>IF(BF55="","",IF(BF55&gt;=Menu!$D$26,"T","TT"))</f>
        <v/>
      </c>
      <c r="BI55" s="617">
        <f t="shared" si="128"/>
        <v>0</v>
      </c>
      <c r="BJ55" s="618">
        <f t="shared" si="129"/>
        <v>0</v>
      </c>
      <c r="BK55" s="618">
        <f t="shared" si="130"/>
        <v>0</v>
      </c>
      <c r="BL55" s="619">
        <f t="shared" si="131"/>
        <v>0</v>
      </c>
      <c r="BM55" s="617">
        <f t="shared" si="132"/>
        <v>0</v>
      </c>
      <c r="BN55" s="618">
        <f t="shared" si="133"/>
        <v>0</v>
      </c>
      <c r="BO55" s="618">
        <f t="shared" si="134"/>
        <v>0</v>
      </c>
      <c r="BP55" s="619">
        <f t="shared" si="135"/>
        <v>0</v>
      </c>
      <c r="BQ55" s="617">
        <f t="shared" si="136"/>
        <v>0</v>
      </c>
      <c r="BR55" s="618">
        <f t="shared" si="137"/>
        <v>0</v>
      </c>
      <c r="BS55" s="618">
        <f t="shared" si="138"/>
        <v>0</v>
      </c>
      <c r="BT55" s="619">
        <f t="shared" si="139"/>
        <v>0</v>
      </c>
      <c r="BU55" s="617">
        <f t="shared" si="140"/>
        <v>0</v>
      </c>
      <c r="BV55" s="618">
        <f t="shared" si="141"/>
        <v>0</v>
      </c>
      <c r="BW55" s="618">
        <f t="shared" si="142"/>
        <v>0</v>
      </c>
      <c r="BX55" s="619">
        <f t="shared" si="143"/>
        <v>0</v>
      </c>
      <c r="BY55" s="617">
        <f t="shared" si="144"/>
        <v>0</v>
      </c>
      <c r="BZ55" s="618">
        <f t="shared" si="145"/>
        <v>0</v>
      </c>
      <c r="CA55" s="618">
        <f t="shared" si="146"/>
        <v>0</v>
      </c>
      <c r="CB55" s="619">
        <f t="shared" si="147"/>
        <v>0</v>
      </c>
      <c r="CC55" s="617">
        <f t="shared" si="148"/>
        <v>0</v>
      </c>
      <c r="CD55" s="618">
        <f t="shared" si="149"/>
        <v>0</v>
      </c>
      <c r="CE55" s="618">
        <f t="shared" si="150"/>
        <v>0</v>
      </c>
      <c r="CF55" s="619">
        <f t="shared" si="151"/>
        <v>0</v>
      </c>
      <c r="CG55" s="617">
        <f t="shared" si="152"/>
        <v>0</v>
      </c>
      <c r="CH55" s="618">
        <f t="shared" si="153"/>
        <v>0</v>
      </c>
      <c r="CI55" s="618">
        <f t="shared" si="154"/>
        <v>0</v>
      </c>
      <c r="CJ55" s="619">
        <f t="shared" si="155"/>
        <v>0</v>
      </c>
      <c r="CK55" s="617">
        <f t="shared" si="156"/>
        <v>0</v>
      </c>
      <c r="CL55" s="618">
        <f t="shared" si="157"/>
        <v>0</v>
      </c>
      <c r="CM55" s="618">
        <f t="shared" si="158"/>
        <v>0</v>
      </c>
      <c r="CN55" s="619">
        <f t="shared" si="159"/>
        <v>0</v>
      </c>
      <c r="CO55" s="617">
        <f t="shared" si="160"/>
        <v>0</v>
      </c>
      <c r="CP55" s="618">
        <f t="shared" si="161"/>
        <v>0</v>
      </c>
      <c r="CQ55" s="618">
        <f t="shared" si="162"/>
        <v>0</v>
      </c>
      <c r="CR55" s="619">
        <f t="shared" si="163"/>
        <v>0</v>
      </c>
      <c r="CS55" s="617">
        <f t="shared" si="164"/>
        <v>0</v>
      </c>
      <c r="CT55" s="618">
        <f t="shared" si="165"/>
        <v>0</v>
      </c>
      <c r="CU55" s="618">
        <f t="shared" si="166"/>
        <v>0</v>
      </c>
      <c r="CV55" s="622">
        <f t="shared" si="167"/>
        <v>0</v>
      </c>
      <c r="CW55" s="623" t="str">
        <f t="shared" si="168"/>
        <v/>
      </c>
      <c r="CX55" s="624" t="str">
        <f t="shared" si="169"/>
        <v/>
      </c>
      <c r="CY55" s="624" t="str">
        <f t="shared" si="170"/>
        <v/>
      </c>
      <c r="CZ55" s="624" t="str">
        <f t="shared" si="171"/>
        <v/>
      </c>
      <c r="DA55" s="624" t="str">
        <f t="shared" si="172"/>
        <v/>
      </c>
      <c r="DB55" s="624" t="str">
        <f t="shared" si="173"/>
        <v/>
      </c>
      <c r="DC55" s="624" t="str">
        <f t="shared" si="174"/>
        <v/>
      </c>
      <c r="DD55" s="624" t="str">
        <f t="shared" si="175"/>
        <v/>
      </c>
      <c r="DE55" s="625" t="str">
        <f t="shared" si="176"/>
        <v/>
      </c>
      <c r="DF55" s="595" t="str">
        <f t="shared" si="177"/>
        <v/>
      </c>
      <c r="DG55" s="490">
        <f t="shared" si="178"/>
        <v>0</v>
      </c>
      <c r="DH55" s="566" t="str">
        <f t="shared" si="179"/>
        <v/>
      </c>
      <c r="DI55" s="169"/>
      <c r="DJ55" s="169" t="str">
        <f t="shared" si="180"/>
        <v/>
      </c>
      <c r="DK55" s="234" t="str">
        <f t="shared" si="181"/>
        <v/>
      </c>
      <c r="DL55" s="235" t="str">
        <f t="shared" si="182"/>
        <v/>
      </c>
      <c r="DM55" s="235" t="str">
        <f t="shared" si="183"/>
        <v/>
      </c>
      <c r="DN55" s="235" t="str">
        <f t="shared" si="184"/>
        <v/>
      </c>
      <c r="DO55" s="235" t="str">
        <f t="shared" si="185"/>
        <v/>
      </c>
      <c r="DP55" s="235" t="str">
        <f t="shared" si="186"/>
        <v/>
      </c>
      <c r="DQ55" s="235" t="str">
        <f t="shared" si="187"/>
        <v/>
      </c>
      <c r="DR55" s="235" t="str">
        <f t="shared" si="188"/>
        <v/>
      </c>
      <c r="DS55" s="235" t="str">
        <f t="shared" si="189"/>
        <v/>
      </c>
      <c r="DT55" s="235" t="str">
        <f t="shared" si="190"/>
        <v/>
      </c>
      <c r="DU55" s="236" t="str">
        <f t="shared" si="73"/>
        <v xml:space="preserve">Sangat terbiasa dalam hal </v>
      </c>
      <c r="DV55" s="491" t="str">
        <f t="shared" si="191"/>
        <v xml:space="preserve">. </v>
      </c>
      <c r="DW55" s="237" t="b">
        <f t="shared" si="192"/>
        <v>0</v>
      </c>
      <c r="DX55" s="238" t="str">
        <f t="shared" si="193"/>
        <v/>
      </c>
      <c r="DY55" s="238" t="str">
        <f t="shared" si="194"/>
        <v/>
      </c>
      <c r="DZ55" s="238" t="str">
        <f t="shared" si="195"/>
        <v/>
      </c>
      <c r="EA55" s="238" t="str">
        <f t="shared" si="196"/>
        <v/>
      </c>
      <c r="EB55" s="238" t="str">
        <f t="shared" si="197"/>
        <v/>
      </c>
      <c r="EC55" s="238" t="str">
        <f t="shared" si="198"/>
        <v/>
      </c>
      <c r="ED55" s="238" t="str">
        <f t="shared" si="199"/>
        <v/>
      </c>
      <c r="EE55" s="238" t="str">
        <f t="shared" si="200"/>
        <v/>
      </c>
      <c r="EF55" s="238" t="str">
        <f t="shared" si="201"/>
        <v/>
      </c>
      <c r="EG55" s="238" t="str">
        <f t="shared" si="202"/>
        <v/>
      </c>
      <c r="EH55" s="239" t="str">
        <f t="shared" si="203"/>
        <v xml:space="preserve">Sudah terbiasa dalam hal </v>
      </c>
      <c r="EI55" s="241" t="str">
        <f t="shared" si="204"/>
        <v xml:space="preserve">. </v>
      </c>
      <c r="EJ55" s="240" t="b">
        <f t="shared" si="205"/>
        <v>0</v>
      </c>
      <c r="EK55" s="241" t="str">
        <f t="shared" si="206"/>
        <v/>
      </c>
      <c r="EL55" s="241" t="str">
        <f t="shared" si="207"/>
        <v/>
      </c>
      <c r="EM55" s="241" t="str">
        <f t="shared" si="208"/>
        <v/>
      </c>
      <c r="EN55" s="241" t="str">
        <f t="shared" si="209"/>
        <v/>
      </c>
      <c r="EO55" s="241" t="str">
        <f t="shared" si="210"/>
        <v/>
      </c>
      <c r="EP55" s="241" t="str">
        <f t="shared" si="211"/>
        <v/>
      </c>
      <c r="EQ55" s="241" t="str">
        <f t="shared" si="212"/>
        <v/>
      </c>
      <c r="ER55" s="241" t="str">
        <f t="shared" si="213"/>
        <v/>
      </c>
      <c r="ES55" s="241" t="str">
        <f t="shared" si="214"/>
        <v/>
      </c>
      <c r="ET55" s="241" t="str">
        <f t="shared" si="215"/>
        <v/>
      </c>
      <c r="EU55" s="242" t="str">
        <f t="shared" si="216"/>
        <v xml:space="preserve">Perlu dibiasakan untuk </v>
      </c>
      <c r="EV55" s="242" t="str">
        <f t="shared" si="217"/>
        <v>.</v>
      </c>
      <c r="EW55" s="243" t="b">
        <f t="shared" si="218"/>
        <v>0</v>
      </c>
      <c r="EX55" s="242" t="str">
        <f t="shared" si="219"/>
        <v/>
      </c>
      <c r="EY55" s="242" t="str">
        <f t="shared" si="220"/>
        <v/>
      </c>
      <c r="EZ55" s="242" t="str">
        <f t="shared" si="221"/>
        <v/>
      </c>
      <c r="FA55" s="242" t="str">
        <f t="shared" si="222"/>
        <v/>
      </c>
      <c r="FB55" s="242" t="str">
        <f t="shared" si="223"/>
        <v/>
      </c>
      <c r="FC55" s="242" t="str">
        <f t="shared" si="224"/>
        <v/>
      </c>
      <c r="FD55" s="242" t="str">
        <f t="shared" si="225"/>
        <v/>
      </c>
      <c r="FE55" s="242" t="str">
        <f t="shared" si="226"/>
        <v/>
      </c>
      <c r="FF55" s="242" t="str">
        <f t="shared" si="227"/>
        <v/>
      </c>
      <c r="FG55" s="242" t="str">
        <f t="shared" si="228"/>
        <v/>
      </c>
      <c r="FH55" s="171" t="str">
        <f t="shared" si="229"/>
        <v>Sangat terbiasa dalam hal . Sudah terbiasa dalam hal . Perlu dibiasakan untuk .</v>
      </c>
      <c r="FI55" s="626" t="str">
        <f t="shared" si="230"/>
        <v>Sangat terbiasa dalam hal . Sudah terbiasa dalam hal . Perlu dibiasakan untuk .</v>
      </c>
    </row>
    <row r="56" spans="1:165" ht="16.5" customHeight="1" thickBot="1">
      <c r="A56" s="616">
        <v>48</v>
      </c>
      <c r="B56" s="627">
        <f>'Identitas Siswa'!B55</f>
        <v>0</v>
      </c>
      <c r="C56" s="628">
        <f>'Identitas Siswa'!D55</f>
        <v>0</v>
      </c>
      <c r="D56" s="734"/>
      <c r="E56" s="618"/>
      <c r="F56" s="618"/>
      <c r="G56" s="618"/>
      <c r="H56" s="619"/>
      <c r="I56" s="617"/>
      <c r="J56" s="618"/>
      <c r="K56" s="618"/>
      <c r="L56" s="618"/>
      <c r="M56" s="619"/>
      <c r="N56" s="617"/>
      <c r="O56" s="618"/>
      <c r="P56" s="618"/>
      <c r="Q56" s="618"/>
      <c r="R56" s="619"/>
      <c r="S56" s="617"/>
      <c r="T56" s="618"/>
      <c r="U56" s="618"/>
      <c r="V56" s="618"/>
      <c r="W56" s="619"/>
      <c r="X56" s="617"/>
      <c r="Y56" s="618"/>
      <c r="Z56" s="618"/>
      <c r="AA56" s="618"/>
      <c r="AB56" s="619"/>
      <c r="AC56" s="617"/>
      <c r="AD56" s="618"/>
      <c r="AE56" s="618"/>
      <c r="AF56" s="618"/>
      <c r="AG56" s="619"/>
      <c r="AH56" s="617"/>
      <c r="AI56" s="618"/>
      <c r="AJ56" s="618"/>
      <c r="AK56" s="618"/>
      <c r="AL56" s="619"/>
      <c r="AM56" s="617"/>
      <c r="AN56" s="618"/>
      <c r="AO56" s="618"/>
      <c r="AP56" s="618"/>
      <c r="AQ56" s="619"/>
      <c r="AR56" s="617"/>
      <c r="AS56" s="618"/>
      <c r="AT56" s="618"/>
      <c r="AU56" s="618"/>
      <c r="AV56" s="619"/>
      <c r="AW56" s="617"/>
      <c r="AX56" s="618"/>
      <c r="AY56" s="618"/>
      <c r="AZ56" s="618"/>
      <c r="BA56" s="622"/>
      <c r="BB56" s="617">
        <f t="shared" si="122"/>
        <v>0</v>
      </c>
      <c r="BC56" s="618">
        <f t="shared" si="123"/>
        <v>0</v>
      </c>
      <c r="BD56" s="618">
        <f t="shared" si="124"/>
        <v>0</v>
      </c>
      <c r="BE56" s="619">
        <f t="shared" si="125"/>
        <v>0</v>
      </c>
      <c r="BF56" s="735" t="str">
        <f t="shared" si="126"/>
        <v/>
      </c>
      <c r="BG56" s="620" t="str">
        <f t="shared" si="127"/>
        <v/>
      </c>
      <c r="BH56" s="621" t="str">
        <f>IF(BF56="","",IF(BF56&gt;=Menu!$D$26,"T","TT"))</f>
        <v/>
      </c>
      <c r="BI56" s="617">
        <f t="shared" si="128"/>
        <v>0</v>
      </c>
      <c r="BJ56" s="618">
        <f t="shared" si="129"/>
        <v>0</v>
      </c>
      <c r="BK56" s="618">
        <f t="shared" si="130"/>
        <v>0</v>
      </c>
      <c r="BL56" s="619">
        <f t="shared" si="131"/>
        <v>0</v>
      </c>
      <c r="BM56" s="617">
        <f t="shared" si="132"/>
        <v>0</v>
      </c>
      <c r="BN56" s="618">
        <f t="shared" si="133"/>
        <v>0</v>
      </c>
      <c r="BO56" s="618">
        <f t="shared" si="134"/>
        <v>0</v>
      </c>
      <c r="BP56" s="619">
        <f t="shared" si="135"/>
        <v>0</v>
      </c>
      <c r="BQ56" s="617">
        <f t="shared" si="136"/>
        <v>0</v>
      </c>
      <c r="BR56" s="618">
        <f t="shared" si="137"/>
        <v>0</v>
      </c>
      <c r="BS56" s="618">
        <f t="shared" si="138"/>
        <v>0</v>
      </c>
      <c r="BT56" s="619">
        <f t="shared" si="139"/>
        <v>0</v>
      </c>
      <c r="BU56" s="617">
        <f t="shared" si="140"/>
        <v>0</v>
      </c>
      <c r="BV56" s="618">
        <f t="shared" si="141"/>
        <v>0</v>
      </c>
      <c r="BW56" s="618">
        <f t="shared" si="142"/>
        <v>0</v>
      </c>
      <c r="BX56" s="619">
        <f t="shared" si="143"/>
        <v>0</v>
      </c>
      <c r="BY56" s="617">
        <f t="shared" si="144"/>
        <v>0</v>
      </c>
      <c r="BZ56" s="618">
        <f t="shared" si="145"/>
        <v>0</v>
      </c>
      <c r="CA56" s="618">
        <f t="shared" si="146"/>
        <v>0</v>
      </c>
      <c r="CB56" s="619">
        <f t="shared" si="147"/>
        <v>0</v>
      </c>
      <c r="CC56" s="617">
        <f t="shared" si="148"/>
        <v>0</v>
      </c>
      <c r="CD56" s="618">
        <f t="shared" si="149"/>
        <v>0</v>
      </c>
      <c r="CE56" s="618">
        <f t="shared" si="150"/>
        <v>0</v>
      </c>
      <c r="CF56" s="619">
        <f t="shared" si="151"/>
        <v>0</v>
      </c>
      <c r="CG56" s="617">
        <f t="shared" si="152"/>
        <v>0</v>
      </c>
      <c r="CH56" s="618">
        <f t="shared" si="153"/>
        <v>0</v>
      </c>
      <c r="CI56" s="618">
        <f t="shared" si="154"/>
        <v>0</v>
      </c>
      <c r="CJ56" s="619">
        <f t="shared" si="155"/>
        <v>0</v>
      </c>
      <c r="CK56" s="617">
        <f t="shared" si="156"/>
        <v>0</v>
      </c>
      <c r="CL56" s="618">
        <f t="shared" si="157"/>
        <v>0</v>
      </c>
      <c r="CM56" s="618">
        <f t="shared" si="158"/>
        <v>0</v>
      </c>
      <c r="CN56" s="619">
        <f t="shared" si="159"/>
        <v>0</v>
      </c>
      <c r="CO56" s="617">
        <f t="shared" si="160"/>
        <v>0</v>
      </c>
      <c r="CP56" s="618">
        <f t="shared" si="161"/>
        <v>0</v>
      </c>
      <c r="CQ56" s="618">
        <f t="shared" si="162"/>
        <v>0</v>
      </c>
      <c r="CR56" s="619">
        <f t="shared" si="163"/>
        <v>0</v>
      </c>
      <c r="CS56" s="617">
        <f t="shared" si="164"/>
        <v>0</v>
      </c>
      <c r="CT56" s="618">
        <f t="shared" si="165"/>
        <v>0</v>
      </c>
      <c r="CU56" s="618">
        <f t="shared" si="166"/>
        <v>0</v>
      </c>
      <c r="CV56" s="622">
        <f t="shared" si="167"/>
        <v>0</v>
      </c>
      <c r="CW56" s="623" t="str">
        <f t="shared" si="168"/>
        <v/>
      </c>
      <c r="CX56" s="624" t="str">
        <f t="shared" si="169"/>
        <v/>
      </c>
      <c r="CY56" s="624" t="str">
        <f t="shared" si="170"/>
        <v/>
      </c>
      <c r="CZ56" s="624" t="str">
        <f t="shared" si="171"/>
        <v/>
      </c>
      <c r="DA56" s="624" t="str">
        <f t="shared" si="172"/>
        <v/>
      </c>
      <c r="DB56" s="624" t="str">
        <f t="shared" si="173"/>
        <v/>
      </c>
      <c r="DC56" s="624" t="str">
        <f t="shared" si="174"/>
        <v/>
      </c>
      <c r="DD56" s="624" t="str">
        <f t="shared" si="175"/>
        <v/>
      </c>
      <c r="DE56" s="625" t="str">
        <f t="shared" si="176"/>
        <v/>
      </c>
      <c r="DF56" s="595" t="str">
        <f t="shared" si="177"/>
        <v/>
      </c>
      <c r="DG56" s="490">
        <f t="shared" si="178"/>
        <v>0</v>
      </c>
      <c r="DH56" s="566" t="str">
        <f t="shared" si="179"/>
        <v/>
      </c>
      <c r="DI56" s="169"/>
      <c r="DJ56" s="169" t="str">
        <f t="shared" si="180"/>
        <v/>
      </c>
      <c r="DK56" s="234" t="str">
        <f t="shared" si="181"/>
        <v/>
      </c>
      <c r="DL56" s="235" t="str">
        <f t="shared" si="182"/>
        <v/>
      </c>
      <c r="DM56" s="235" t="str">
        <f t="shared" si="183"/>
        <v/>
      </c>
      <c r="DN56" s="235" t="str">
        <f t="shared" si="184"/>
        <v/>
      </c>
      <c r="DO56" s="235" t="str">
        <f t="shared" si="185"/>
        <v/>
      </c>
      <c r="DP56" s="235" t="str">
        <f t="shared" si="186"/>
        <v/>
      </c>
      <c r="DQ56" s="235" t="str">
        <f t="shared" si="187"/>
        <v/>
      </c>
      <c r="DR56" s="235" t="str">
        <f t="shared" si="188"/>
        <v/>
      </c>
      <c r="DS56" s="235" t="str">
        <f t="shared" si="189"/>
        <v/>
      </c>
      <c r="DT56" s="235" t="str">
        <f t="shared" si="190"/>
        <v/>
      </c>
      <c r="DU56" s="236" t="str">
        <f t="shared" si="73"/>
        <v xml:space="preserve">Sangat terbiasa dalam hal </v>
      </c>
      <c r="DV56" s="491" t="str">
        <f t="shared" si="191"/>
        <v xml:space="preserve">. </v>
      </c>
      <c r="DW56" s="237" t="b">
        <f t="shared" si="192"/>
        <v>0</v>
      </c>
      <c r="DX56" s="238" t="str">
        <f t="shared" si="193"/>
        <v/>
      </c>
      <c r="DY56" s="238" t="str">
        <f t="shared" si="194"/>
        <v/>
      </c>
      <c r="DZ56" s="238" t="str">
        <f t="shared" si="195"/>
        <v/>
      </c>
      <c r="EA56" s="238" t="str">
        <f t="shared" si="196"/>
        <v/>
      </c>
      <c r="EB56" s="238" t="str">
        <f t="shared" si="197"/>
        <v/>
      </c>
      <c r="EC56" s="238" t="str">
        <f t="shared" si="198"/>
        <v/>
      </c>
      <c r="ED56" s="238" t="str">
        <f t="shared" si="199"/>
        <v/>
      </c>
      <c r="EE56" s="238" t="str">
        <f t="shared" si="200"/>
        <v/>
      </c>
      <c r="EF56" s="238" t="str">
        <f t="shared" si="201"/>
        <v/>
      </c>
      <c r="EG56" s="238" t="str">
        <f t="shared" si="202"/>
        <v/>
      </c>
      <c r="EH56" s="239" t="str">
        <f t="shared" si="203"/>
        <v xml:space="preserve">Sudah terbiasa dalam hal </v>
      </c>
      <c r="EI56" s="241" t="str">
        <f t="shared" si="204"/>
        <v xml:space="preserve">. </v>
      </c>
      <c r="EJ56" s="240" t="b">
        <f t="shared" si="205"/>
        <v>0</v>
      </c>
      <c r="EK56" s="241" t="str">
        <f t="shared" si="206"/>
        <v/>
      </c>
      <c r="EL56" s="241" t="str">
        <f t="shared" si="207"/>
        <v/>
      </c>
      <c r="EM56" s="241" t="str">
        <f t="shared" si="208"/>
        <v/>
      </c>
      <c r="EN56" s="241" t="str">
        <f t="shared" si="209"/>
        <v/>
      </c>
      <c r="EO56" s="241" t="str">
        <f t="shared" si="210"/>
        <v/>
      </c>
      <c r="EP56" s="241" t="str">
        <f t="shared" si="211"/>
        <v/>
      </c>
      <c r="EQ56" s="241" t="str">
        <f t="shared" si="212"/>
        <v/>
      </c>
      <c r="ER56" s="241" t="str">
        <f t="shared" si="213"/>
        <v/>
      </c>
      <c r="ES56" s="241" t="str">
        <f t="shared" si="214"/>
        <v/>
      </c>
      <c r="ET56" s="241" t="str">
        <f t="shared" si="215"/>
        <v/>
      </c>
      <c r="EU56" s="242" t="str">
        <f t="shared" si="216"/>
        <v xml:space="preserve">Perlu dibiasakan untuk </v>
      </c>
      <c r="EV56" s="242" t="str">
        <f t="shared" si="217"/>
        <v>.</v>
      </c>
      <c r="EW56" s="243" t="b">
        <f t="shared" si="218"/>
        <v>0</v>
      </c>
      <c r="EX56" s="242" t="str">
        <f t="shared" si="219"/>
        <v/>
      </c>
      <c r="EY56" s="242" t="str">
        <f t="shared" si="220"/>
        <v/>
      </c>
      <c r="EZ56" s="242" t="str">
        <f t="shared" si="221"/>
        <v/>
      </c>
      <c r="FA56" s="242" t="str">
        <f t="shared" si="222"/>
        <v/>
      </c>
      <c r="FB56" s="242" t="str">
        <f t="shared" si="223"/>
        <v/>
      </c>
      <c r="FC56" s="242" t="str">
        <f t="shared" si="224"/>
        <v/>
      </c>
      <c r="FD56" s="242" t="str">
        <f t="shared" si="225"/>
        <v/>
      </c>
      <c r="FE56" s="242" t="str">
        <f t="shared" si="226"/>
        <v/>
      </c>
      <c r="FF56" s="242" t="str">
        <f t="shared" si="227"/>
        <v/>
      </c>
      <c r="FG56" s="242" t="str">
        <f t="shared" si="228"/>
        <v/>
      </c>
      <c r="FH56" s="171" t="str">
        <f t="shared" si="229"/>
        <v>Sangat terbiasa dalam hal . Sudah terbiasa dalam hal . Perlu dibiasakan untuk .</v>
      </c>
      <c r="FI56" s="626" t="str">
        <f t="shared" si="230"/>
        <v>Sangat terbiasa dalam hal . Sudah terbiasa dalam hal . Perlu dibiasakan untuk .</v>
      </c>
    </row>
    <row r="57" spans="1:165" ht="16.5" customHeight="1" thickBot="1">
      <c r="A57" s="616">
        <v>49</v>
      </c>
      <c r="B57" s="627">
        <f>'Identitas Siswa'!B56</f>
        <v>0</v>
      </c>
      <c r="C57" s="628">
        <f>'Identitas Siswa'!D56</f>
        <v>0</v>
      </c>
      <c r="D57" s="734"/>
      <c r="E57" s="618"/>
      <c r="F57" s="618"/>
      <c r="G57" s="618"/>
      <c r="H57" s="619"/>
      <c r="I57" s="617"/>
      <c r="J57" s="618"/>
      <c r="K57" s="618"/>
      <c r="L57" s="618"/>
      <c r="M57" s="619"/>
      <c r="N57" s="617"/>
      <c r="O57" s="618"/>
      <c r="P57" s="618"/>
      <c r="Q57" s="618"/>
      <c r="R57" s="619"/>
      <c r="S57" s="617"/>
      <c r="T57" s="618"/>
      <c r="U57" s="618"/>
      <c r="V57" s="618"/>
      <c r="W57" s="619"/>
      <c r="X57" s="617"/>
      <c r="Y57" s="618"/>
      <c r="Z57" s="618"/>
      <c r="AA57" s="618"/>
      <c r="AB57" s="619"/>
      <c r="AC57" s="617"/>
      <c r="AD57" s="618"/>
      <c r="AE57" s="618"/>
      <c r="AF57" s="618"/>
      <c r="AG57" s="619"/>
      <c r="AH57" s="617"/>
      <c r="AI57" s="618"/>
      <c r="AJ57" s="618"/>
      <c r="AK57" s="618"/>
      <c r="AL57" s="619"/>
      <c r="AM57" s="617"/>
      <c r="AN57" s="618"/>
      <c r="AO57" s="618"/>
      <c r="AP57" s="618"/>
      <c r="AQ57" s="619"/>
      <c r="AR57" s="617"/>
      <c r="AS57" s="618"/>
      <c r="AT57" s="618"/>
      <c r="AU57" s="618"/>
      <c r="AV57" s="619"/>
      <c r="AW57" s="617"/>
      <c r="AX57" s="618"/>
      <c r="AY57" s="618"/>
      <c r="AZ57" s="618"/>
      <c r="BA57" s="622"/>
      <c r="BB57" s="617">
        <f t="shared" si="122"/>
        <v>0</v>
      </c>
      <c r="BC57" s="618">
        <f t="shared" si="123"/>
        <v>0</v>
      </c>
      <c r="BD57" s="618">
        <f t="shared" si="124"/>
        <v>0</v>
      </c>
      <c r="BE57" s="619">
        <f t="shared" si="125"/>
        <v>0</v>
      </c>
      <c r="BF57" s="735" t="str">
        <f t="shared" si="126"/>
        <v/>
      </c>
      <c r="BG57" s="620" t="str">
        <f t="shared" si="127"/>
        <v/>
      </c>
      <c r="BH57" s="621" t="str">
        <f>IF(BF57="","",IF(BF57&gt;=Menu!$D$26,"T","TT"))</f>
        <v/>
      </c>
      <c r="BI57" s="617">
        <f t="shared" si="128"/>
        <v>0</v>
      </c>
      <c r="BJ57" s="618">
        <f t="shared" si="129"/>
        <v>0</v>
      </c>
      <c r="BK57" s="618">
        <f t="shared" si="130"/>
        <v>0</v>
      </c>
      <c r="BL57" s="619">
        <f t="shared" si="131"/>
        <v>0</v>
      </c>
      <c r="BM57" s="617">
        <f t="shared" si="132"/>
        <v>0</v>
      </c>
      <c r="BN57" s="618">
        <f t="shared" si="133"/>
        <v>0</v>
      </c>
      <c r="BO57" s="618">
        <f t="shared" si="134"/>
        <v>0</v>
      </c>
      <c r="BP57" s="619">
        <f t="shared" si="135"/>
        <v>0</v>
      </c>
      <c r="BQ57" s="617">
        <f t="shared" si="136"/>
        <v>0</v>
      </c>
      <c r="BR57" s="618">
        <f t="shared" si="137"/>
        <v>0</v>
      </c>
      <c r="BS57" s="618">
        <f t="shared" si="138"/>
        <v>0</v>
      </c>
      <c r="BT57" s="619">
        <f t="shared" si="139"/>
        <v>0</v>
      </c>
      <c r="BU57" s="617">
        <f t="shared" si="140"/>
        <v>0</v>
      </c>
      <c r="BV57" s="618">
        <f t="shared" si="141"/>
        <v>0</v>
      </c>
      <c r="BW57" s="618">
        <f t="shared" si="142"/>
        <v>0</v>
      </c>
      <c r="BX57" s="619">
        <f t="shared" si="143"/>
        <v>0</v>
      </c>
      <c r="BY57" s="617">
        <f t="shared" si="144"/>
        <v>0</v>
      </c>
      <c r="BZ57" s="618">
        <f t="shared" si="145"/>
        <v>0</v>
      </c>
      <c r="CA57" s="618">
        <f t="shared" si="146"/>
        <v>0</v>
      </c>
      <c r="CB57" s="619">
        <f t="shared" si="147"/>
        <v>0</v>
      </c>
      <c r="CC57" s="617">
        <f t="shared" si="148"/>
        <v>0</v>
      </c>
      <c r="CD57" s="618">
        <f t="shared" si="149"/>
        <v>0</v>
      </c>
      <c r="CE57" s="618">
        <f t="shared" si="150"/>
        <v>0</v>
      </c>
      <c r="CF57" s="619">
        <f t="shared" si="151"/>
        <v>0</v>
      </c>
      <c r="CG57" s="617">
        <f t="shared" si="152"/>
        <v>0</v>
      </c>
      <c r="CH57" s="618">
        <f t="shared" si="153"/>
        <v>0</v>
      </c>
      <c r="CI57" s="618">
        <f t="shared" si="154"/>
        <v>0</v>
      </c>
      <c r="CJ57" s="619">
        <f t="shared" si="155"/>
        <v>0</v>
      </c>
      <c r="CK57" s="617">
        <f t="shared" si="156"/>
        <v>0</v>
      </c>
      <c r="CL57" s="618">
        <f t="shared" si="157"/>
        <v>0</v>
      </c>
      <c r="CM57" s="618">
        <f t="shared" si="158"/>
        <v>0</v>
      </c>
      <c r="CN57" s="619">
        <f t="shared" si="159"/>
        <v>0</v>
      </c>
      <c r="CO57" s="617">
        <f t="shared" si="160"/>
        <v>0</v>
      </c>
      <c r="CP57" s="618">
        <f t="shared" si="161"/>
        <v>0</v>
      </c>
      <c r="CQ57" s="618">
        <f t="shared" si="162"/>
        <v>0</v>
      </c>
      <c r="CR57" s="619">
        <f t="shared" si="163"/>
        <v>0</v>
      </c>
      <c r="CS57" s="617">
        <f t="shared" si="164"/>
        <v>0</v>
      </c>
      <c r="CT57" s="618">
        <f t="shared" si="165"/>
        <v>0</v>
      </c>
      <c r="CU57" s="618">
        <f t="shared" si="166"/>
        <v>0</v>
      </c>
      <c r="CV57" s="622">
        <f t="shared" si="167"/>
        <v>0</v>
      </c>
      <c r="CW57" s="623" t="str">
        <f t="shared" si="168"/>
        <v/>
      </c>
      <c r="CX57" s="624" t="str">
        <f t="shared" si="169"/>
        <v/>
      </c>
      <c r="CY57" s="624" t="str">
        <f t="shared" si="170"/>
        <v/>
      </c>
      <c r="CZ57" s="624" t="str">
        <f t="shared" si="171"/>
        <v/>
      </c>
      <c r="DA57" s="624" t="str">
        <f t="shared" si="172"/>
        <v/>
      </c>
      <c r="DB57" s="624" t="str">
        <f t="shared" si="173"/>
        <v/>
      </c>
      <c r="DC57" s="624" t="str">
        <f t="shared" si="174"/>
        <v/>
      </c>
      <c r="DD57" s="624" t="str">
        <f t="shared" si="175"/>
        <v/>
      </c>
      <c r="DE57" s="625" t="str">
        <f t="shared" si="176"/>
        <v/>
      </c>
      <c r="DF57" s="595" t="str">
        <f t="shared" si="177"/>
        <v/>
      </c>
      <c r="DG57" s="490">
        <f t="shared" si="178"/>
        <v>0</v>
      </c>
      <c r="DH57" s="566" t="str">
        <f t="shared" si="179"/>
        <v/>
      </c>
      <c r="DI57" s="169"/>
      <c r="DJ57" s="169" t="str">
        <f t="shared" si="180"/>
        <v/>
      </c>
      <c r="DK57" s="234" t="str">
        <f t="shared" si="181"/>
        <v/>
      </c>
      <c r="DL57" s="235" t="str">
        <f t="shared" si="182"/>
        <v/>
      </c>
      <c r="DM57" s="235" t="str">
        <f t="shared" si="183"/>
        <v/>
      </c>
      <c r="DN57" s="235" t="str">
        <f t="shared" si="184"/>
        <v/>
      </c>
      <c r="DO57" s="235" t="str">
        <f t="shared" si="185"/>
        <v/>
      </c>
      <c r="DP57" s="235" t="str">
        <f t="shared" si="186"/>
        <v/>
      </c>
      <c r="DQ57" s="235" t="str">
        <f t="shared" si="187"/>
        <v/>
      </c>
      <c r="DR57" s="235" t="str">
        <f t="shared" si="188"/>
        <v/>
      </c>
      <c r="DS57" s="235" t="str">
        <f t="shared" si="189"/>
        <v/>
      </c>
      <c r="DT57" s="235" t="str">
        <f t="shared" si="190"/>
        <v/>
      </c>
      <c r="DU57" s="236" t="str">
        <f t="shared" si="73"/>
        <v xml:space="preserve">Sangat terbiasa dalam hal </v>
      </c>
      <c r="DV57" s="491" t="str">
        <f t="shared" si="191"/>
        <v xml:space="preserve">. </v>
      </c>
      <c r="DW57" s="237" t="b">
        <f t="shared" si="192"/>
        <v>0</v>
      </c>
      <c r="DX57" s="238" t="str">
        <f t="shared" si="193"/>
        <v/>
      </c>
      <c r="DY57" s="238" t="str">
        <f t="shared" si="194"/>
        <v/>
      </c>
      <c r="DZ57" s="238" t="str">
        <f t="shared" si="195"/>
        <v/>
      </c>
      <c r="EA57" s="238" t="str">
        <f t="shared" si="196"/>
        <v/>
      </c>
      <c r="EB57" s="238" t="str">
        <f t="shared" si="197"/>
        <v/>
      </c>
      <c r="EC57" s="238" t="str">
        <f t="shared" si="198"/>
        <v/>
      </c>
      <c r="ED57" s="238" t="str">
        <f t="shared" si="199"/>
        <v/>
      </c>
      <c r="EE57" s="238" t="str">
        <f t="shared" si="200"/>
        <v/>
      </c>
      <c r="EF57" s="238" t="str">
        <f t="shared" si="201"/>
        <v/>
      </c>
      <c r="EG57" s="238" t="str">
        <f t="shared" si="202"/>
        <v/>
      </c>
      <c r="EH57" s="239" t="str">
        <f t="shared" si="203"/>
        <v xml:space="preserve">Sudah terbiasa dalam hal </v>
      </c>
      <c r="EI57" s="241" t="str">
        <f t="shared" si="204"/>
        <v xml:space="preserve">. </v>
      </c>
      <c r="EJ57" s="240" t="b">
        <f t="shared" si="205"/>
        <v>0</v>
      </c>
      <c r="EK57" s="241" t="str">
        <f t="shared" si="206"/>
        <v/>
      </c>
      <c r="EL57" s="241" t="str">
        <f t="shared" si="207"/>
        <v/>
      </c>
      <c r="EM57" s="241" t="str">
        <f t="shared" si="208"/>
        <v/>
      </c>
      <c r="EN57" s="241" t="str">
        <f t="shared" si="209"/>
        <v/>
      </c>
      <c r="EO57" s="241" t="str">
        <f t="shared" si="210"/>
        <v/>
      </c>
      <c r="EP57" s="241" t="str">
        <f t="shared" si="211"/>
        <v/>
      </c>
      <c r="EQ57" s="241" t="str">
        <f t="shared" si="212"/>
        <v/>
      </c>
      <c r="ER57" s="241" t="str">
        <f t="shared" si="213"/>
        <v/>
      </c>
      <c r="ES57" s="241" t="str">
        <f t="shared" si="214"/>
        <v/>
      </c>
      <c r="ET57" s="241" t="str">
        <f t="shared" si="215"/>
        <v/>
      </c>
      <c r="EU57" s="242" t="str">
        <f t="shared" si="216"/>
        <v xml:space="preserve">Perlu dibiasakan untuk </v>
      </c>
      <c r="EV57" s="242" t="str">
        <f t="shared" si="217"/>
        <v>.</v>
      </c>
      <c r="EW57" s="243" t="b">
        <f t="shared" si="218"/>
        <v>0</v>
      </c>
      <c r="EX57" s="242" t="str">
        <f t="shared" si="219"/>
        <v/>
      </c>
      <c r="EY57" s="242" t="str">
        <f t="shared" si="220"/>
        <v/>
      </c>
      <c r="EZ57" s="242" t="str">
        <f t="shared" si="221"/>
        <v/>
      </c>
      <c r="FA57" s="242" t="str">
        <f t="shared" si="222"/>
        <v/>
      </c>
      <c r="FB57" s="242" t="str">
        <f t="shared" si="223"/>
        <v/>
      </c>
      <c r="FC57" s="242" t="str">
        <f t="shared" si="224"/>
        <v/>
      </c>
      <c r="FD57" s="242" t="str">
        <f t="shared" si="225"/>
        <v/>
      </c>
      <c r="FE57" s="242" t="str">
        <f t="shared" si="226"/>
        <v/>
      </c>
      <c r="FF57" s="242" t="str">
        <f t="shared" si="227"/>
        <v/>
      </c>
      <c r="FG57" s="242" t="str">
        <f t="shared" si="228"/>
        <v/>
      </c>
      <c r="FH57" s="171" t="str">
        <f t="shared" si="229"/>
        <v>Sangat terbiasa dalam hal . Sudah terbiasa dalam hal . Perlu dibiasakan untuk .</v>
      </c>
      <c r="FI57" s="626" t="str">
        <f t="shared" si="230"/>
        <v>Sangat terbiasa dalam hal . Sudah terbiasa dalam hal . Perlu dibiasakan untuk .</v>
      </c>
    </row>
    <row r="58" spans="1:165" ht="16.5" customHeight="1" thickBot="1">
      <c r="A58" s="59">
        <v>50</v>
      </c>
      <c r="B58" s="89">
        <f>'Identitas Siswa'!B57</f>
        <v>0</v>
      </c>
      <c r="C58" s="90" t="str">
        <f>'Identitas Siswa'!D57</f>
        <v/>
      </c>
      <c r="D58" s="575"/>
      <c r="E58" s="576"/>
      <c r="F58" s="576"/>
      <c r="G58" s="576"/>
      <c r="H58" s="577"/>
      <c r="I58" s="575"/>
      <c r="J58" s="576"/>
      <c r="K58" s="576"/>
      <c r="L58" s="576"/>
      <c r="M58" s="577"/>
      <c r="N58" s="575"/>
      <c r="O58" s="576"/>
      <c r="P58" s="576"/>
      <c r="Q58" s="576"/>
      <c r="R58" s="577"/>
      <c r="S58" s="575"/>
      <c r="T58" s="576"/>
      <c r="U58" s="576"/>
      <c r="V58" s="576"/>
      <c r="W58" s="577"/>
      <c r="X58" s="575"/>
      <c r="Y58" s="576"/>
      <c r="Z58" s="576"/>
      <c r="AA58" s="576"/>
      <c r="AB58" s="577"/>
      <c r="AC58" s="575"/>
      <c r="AD58" s="576"/>
      <c r="AE58" s="576"/>
      <c r="AF58" s="576"/>
      <c r="AG58" s="577"/>
      <c r="AH58" s="575"/>
      <c r="AI58" s="576"/>
      <c r="AJ58" s="576"/>
      <c r="AK58" s="576"/>
      <c r="AL58" s="577"/>
      <c r="AM58" s="575"/>
      <c r="AN58" s="576"/>
      <c r="AO58" s="576"/>
      <c r="AP58" s="576"/>
      <c r="AQ58" s="577"/>
      <c r="AR58" s="575"/>
      <c r="AS58" s="576"/>
      <c r="AT58" s="576"/>
      <c r="AU58" s="576"/>
      <c r="AV58" s="577"/>
      <c r="AW58" s="575"/>
      <c r="AX58" s="576"/>
      <c r="AY58" s="576"/>
      <c r="AZ58" s="576"/>
      <c r="BA58" s="593"/>
      <c r="BB58" s="575">
        <f t="shared" si="0"/>
        <v>0</v>
      </c>
      <c r="BC58" s="576">
        <f t="shared" si="5"/>
        <v>0</v>
      </c>
      <c r="BD58" s="576">
        <f t="shared" si="6"/>
        <v>0</v>
      </c>
      <c r="BE58" s="577">
        <f t="shared" si="7"/>
        <v>0</v>
      </c>
      <c r="BF58" s="736" t="str">
        <f t="shared" si="8"/>
        <v/>
      </c>
      <c r="BG58" s="584" t="str">
        <f t="shared" si="9"/>
        <v/>
      </c>
      <c r="BH58" s="585" t="str">
        <f>IF(BF58="","",IF(BF58&gt;=Menu!$D$26,"T","TT"))</f>
        <v/>
      </c>
      <c r="BI58" s="575">
        <f t="shared" si="10"/>
        <v>0</v>
      </c>
      <c r="BJ58" s="576">
        <f t="shared" si="11"/>
        <v>0</v>
      </c>
      <c r="BK58" s="576">
        <f t="shared" si="12"/>
        <v>0</v>
      </c>
      <c r="BL58" s="577">
        <f t="shared" si="13"/>
        <v>0</v>
      </c>
      <c r="BM58" s="575">
        <f t="shared" si="14"/>
        <v>0</v>
      </c>
      <c r="BN58" s="576">
        <f t="shared" si="15"/>
        <v>0</v>
      </c>
      <c r="BO58" s="576">
        <f t="shared" si="16"/>
        <v>0</v>
      </c>
      <c r="BP58" s="577">
        <f t="shared" si="17"/>
        <v>0</v>
      </c>
      <c r="BQ58" s="575">
        <f t="shared" si="18"/>
        <v>0</v>
      </c>
      <c r="BR58" s="576">
        <f t="shared" si="19"/>
        <v>0</v>
      </c>
      <c r="BS58" s="576">
        <f t="shared" si="20"/>
        <v>0</v>
      </c>
      <c r="BT58" s="577">
        <f t="shared" si="21"/>
        <v>0</v>
      </c>
      <c r="BU58" s="575">
        <f t="shared" si="22"/>
        <v>0</v>
      </c>
      <c r="BV58" s="576">
        <f t="shared" si="23"/>
        <v>0</v>
      </c>
      <c r="BW58" s="576">
        <f t="shared" si="24"/>
        <v>0</v>
      </c>
      <c r="BX58" s="577">
        <f t="shared" si="25"/>
        <v>0</v>
      </c>
      <c r="BY58" s="575">
        <f t="shared" si="26"/>
        <v>0</v>
      </c>
      <c r="BZ58" s="576">
        <f t="shared" si="27"/>
        <v>0</v>
      </c>
      <c r="CA58" s="576">
        <f t="shared" si="28"/>
        <v>0</v>
      </c>
      <c r="CB58" s="577">
        <f t="shared" si="29"/>
        <v>0</v>
      </c>
      <c r="CC58" s="575">
        <f t="shared" si="30"/>
        <v>0</v>
      </c>
      <c r="CD58" s="576">
        <f t="shared" si="31"/>
        <v>0</v>
      </c>
      <c r="CE58" s="576">
        <f t="shared" si="32"/>
        <v>0</v>
      </c>
      <c r="CF58" s="577">
        <f t="shared" si="33"/>
        <v>0</v>
      </c>
      <c r="CG58" s="575">
        <f t="shared" si="34"/>
        <v>0</v>
      </c>
      <c r="CH58" s="576">
        <f t="shared" si="35"/>
        <v>0</v>
      </c>
      <c r="CI58" s="576">
        <f t="shared" si="36"/>
        <v>0</v>
      </c>
      <c r="CJ58" s="577">
        <f t="shared" si="37"/>
        <v>0</v>
      </c>
      <c r="CK58" s="575">
        <f t="shared" si="38"/>
        <v>0</v>
      </c>
      <c r="CL58" s="576">
        <f t="shared" si="39"/>
        <v>0</v>
      </c>
      <c r="CM58" s="576">
        <f t="shared" si="40"/>
        <v>0</v>
      </c>
      <c r="CN58" s="577">
        <f t="shared" si="41"/>
        <v>0</v>
      </c>
      <c r="CO58" s="575">
        <f t="shared" si="42"/>
        <v>0</v>
      </c>
      <c r="CP58" s="576">
        <f t="shared" si="43"/>
        <v>0</v>
      </c>
      <c r="CQ58" s="576">
        <f t="shared" si="44"/>
        <v>0</v>
      </c>
      <c r="CR58" s="577">
        <f t="shared" si="45"/>
        <v>0</v>
      </c>
      <c r="CS58" s="575">
        <f t="shared" si="46"/>
        <v>0</v>
      </c>
      <c r="CT58" s="576">
        <f t="shared" si="47"/>
        <v>0</v>
      </c>
      <c r="CU58" s="576">
        <f t="shared" si="48"/>
        <v>0</v>
      </c>
      <c r="CV58" s="593">
        <f t="shared" si="49"/>
        <v>0</v>
      </c>
      <c r="CW58" s="599" t="str">
        <f t="shared" si="50"/>
        <v/>
      </c>
      <c r="CX58" s="588" t="str">
        <f t="shared" si="51"/>
        <v/>
      </c>
      <c r="CY58" s="588" t="str">
        <f t="shared" si="52"/>
        <v/>
      </c>
      <c r="CZ58" s="588" t="str">
        <f t="shared" si="53"/>
        <v/>
      </c>
      <c r="DA58" s="588" t="str">
        <f t="shared" si="54"/>
        <v/>
      </c>
      <c r="DB58" s="588" t="str">
        <f t="shared" si="55"/>
        <v/>
      </c>
      <c r="DC58" s="588" t="str">
        <f t="shared" si="56"/>
        <v/>
      </c>
      <c r="DD58" s="588" t="str">
        <f t="shared" si="57"/>
        <v/>
      </c>
      <c r="DE58" s="600" t="str">
        <f t="shared" si="58"/>
        <v/>
      </c>
      <c r="DF58" s="594" t="str">
        <f t="shared" si="59"/>
        <v/>
      </c>
      <c r="DG58" s="490">
        <f t="shared" si="60"/>
        <v>0</v>
      </c>
      <c r="DH58" s="566" t="str">
        <f t="shared" si="61"/>
        <v/>
      </c>
      <c r="DI58" s="169"/>
      <c r="DJ58" s="169" t="str">
        <f t="shared" si="87"/>
        <v/>
      </c>
      <c r="DK58" s="234" t="str">
        <f t="shared" si="63"/>
        <v/>
      </c>
      <c r="DL58" s="235" t="str">
        <f t="shared" si="64"/>
        <v/>
      </c>
      <c r="DM58" s="235" t="str">
        <f t="shared" si="65"/>
        <v/>
      </c>
      <c r="DN58" s="235" t="str">
        <f t="shared" si="66"/>
        <v/>
      </c>
      <c r="DO58" s="235" t="str">
        <f t="shared" si="67"/>
        <v/>
      </c>
      <c r="DP58" s="235" t="str">
        <f t="shared" si="68"/>
        <v/>
      </c>
      <c r="DQ58" s="235" t="str">
        <f t="shared" si="69"/>
        <v/>
      </c>
      <c r="DR58" s="235" t="str">
        <f t="shared" si="70"/>
        <v/>
      </c>
      <c r="DS58" s="235" t="str">
        <f t="shared" si="71"/>
        <v/>
      </c>
      <c r="DT58" s="235" t="str">
        <f t="shared" si="72"/>
        <v/>
      </c>
      <c r="DU58" s="236" t="str">
        <f t="shared" si="73"/>
        <v xml:space="preserve">Sangat terbiasa dalam hal </v>
      </c>
      <c r="DV58" s="491" t="str">
        <f t="shared" si="74"/>
        <v xml:space="preserve">. </v>
      </c>
      <c r="DW58" s="237" t="b">
        <f t="shared" si="88"/>
        <v>0</v>
      </c>
      <c r="DX58" s="238" t="str">
        <f t="shared" si="89"/>
        <v/>
      </c>
      <c r="DY58" s="238" t="str">
        <f t="shared" si="90"/>
        <v/>
      </c>
      <c r="DZ58" s="238" t="str">
        <f t="shared" si="91"/>
        <v/>
      </c>
      <c r="EA58" s="238" t="str">
        <f t="shared" si="92"/>
        <v/>
      </c>
      <c r="EB58" s="238" t="str">
        <f t="shared" si="93"/>
        <v/>
      </c>
      <c r="EC58" s="238" t="str">
        <f t="shared" si="94"/>
        <v/>
      </c>
      <c r="ED58" s="238" t="str">
        <f t="shared" si="95"/>
        <v/>
      </c>
      <c r="EE58" s="238" t="str">
        <f t="shared" si="96"/>
        <v/>
      </c>
      <c r="EF58" s="238" t="str">
        <f t="shared" si="97"/>
        <v/>
      </c>
      <c r="EG58" s="238" t="str">
        <f t="shared" si="98"/>
        <v/>
      </c>
      <c r="EH58" s="239" t="str">
        <f t="shared" si="77"/>
        <v xml:space="preserve">Sudah terbiasa dalam hal </v>
      </c>
      <c r="EI58" s="241" t="str">
        <f t="shared" si="78"/>
        <v xml:space="preserve">. </v>
      </c>
      <c r="EJ58" s="240" t="b">
        <f t="shared" si="99"/>
        <v>0</v>
      </c>
      <c r="EK58" s="241" t="str">
        <f t="shared" si="100"/>
        <v/>
      </c>
      <c r="EL58" s="241" t="str">
        <f t="shared" si="101"/>
        <v/>
      </c>
      <c r="EM58" s="241" t="str">
        <f t="shared" si="102"/>
        <v/>
      </c>
      <c r="EN58" s="241" t="str">
        <f t="shared" si="103"/>
        <v/>
      </c>
      <c r="EO58" s="241" t="str">
        <f t="shared" si="104"/>
        <v/>
      </c>
      <c r="EP58" s="241" t="str">
        <f t="shared" si="105"/>
        <v/>
      </c>
      <c r="EQ58" s="241" t="str">
        <f t="shared" si="106"/>
        <v/>
      </c>
      <c r="ER58" s="241" t="str">
        <f t="shared" si="107"/>
        <v/>
      </c>
      <c r="ES58" s="241" t="str">
        <f t="shared" si="108"/>
        <v/>
      </c>
      <c r="ET58" s="241" t="str">
        <f t="shared" si="109"/>
        <v/>
      </c>
      <c r="EU58" s="242" t="str">
        <f t="shared" si="81"/>
        <v xml:space="preserve">Perlu dibiasakan untuk </v>
      </c>
      <c r="EV58" s="242" t="str">
        <f t="shared" si="82"/>
        <v>.</v>
      </c>
      <c r="EW58" s="243" t="b">
        <f t="shared" si="110"/>
        <v>0</v>
      </c>
      <c r="EX58" s="242" t="str">
        <f t="shared" si="111"/>
        <v/>
      </c>
      <c r="EY58" s="242" t="str">
        <f t="shared" si="112"/>
        <v/>
      </c>
      <c r="EZ58" s="242" t="str">
        <f t="shared" si="113"/>
        <v/>
      </c>
      <c r="FA58" s="242" t="str">
        <f t="shared" si="114"/>
        <v/>
      </c>
      <c r="FB58" s="242" t="str">
        <f t="shared" si="115"/>
        <v/>
      </c>
      <c r="FC58" s="242" t="str">
        <f t="shared" si="116"/>
        <v/>
      </c>
      <c r="FD58" s="242" t="str">
        <f t="shared" si="117"/>
        <v/>
      </c>
      <c r="FE58" s="242" t="str">
        <f t="shared" si="118"/>
        <v/>
      </c>
      <c r="FF58" s="242" t="str">
        <f t="shared" si="119"/>
        <v/>
      </c>
      <c r="FG58" s="242" t="str">
        <f t="shared" si="120"/>
        <v/>
      </c>
      <c r="FH58" s="171" t="str">
        <f t="shared" si="85"/>
        <v>Sangat terbiasa dalam hal . Sudah terbiasa dalam hal . Perlu dibiasakan untuk .</v>
      </c>
      <c r="FI58" s="176" t="str">
        <f t="shared" si="121"/>
        <v>Sangat terbiasa dalam hal . Sudah terbiasa dalam hal . Perlu dibiasakan untuk .</v>
      </c>
    </row>
    <row r="59" spans="1:165" ht="18.75" customHeight="1" thickBot="1">
      <c r="A59" s="1312" t="s">
        <v>226</v>
      </c>
      <c r="B59" s="1313"/>
      <c r="C59" s="1314"/>
      <c r="D59" s="1279">
        <f>Menu!D26</f>
        <v>3</v>
      </c>
      <c r="E59" s="1280"/>
      <c r="F59" s="1280"/>
      <c r="G59" s="1280"/>
      <c r="H59" s="1281"/>
      <c r="I59" s="1279">
        <v>3</v>
      </c>
      <c r="J59" s="1280"/>
      <c r="K59" s="1280"/>
      <c r="L59" s="1280"/>
      <c r="M59" s="1281"/>
      <c r="N59" s="1279">
        <v>3</v>
      </c>
      <c r="O59" s="1280"/>
      <c r="P59" s="1280"/>
      <c r="Q59" s="1280"/>
      <c r="R59" s="1281"/>
      <c r="S59" s="1279">
        <v>3</v>
      </c>
      <c r="T59" s="1280"/>
      <c r="U59" s="1280"/>
      <c r="V59" s="1280"/>
      <c r="W59" s="1281"/>
      <c r="X59" s="1279">
        <v>3</v>
      </c>
      <c r="Y59" s="1280"/>
      <c r="Z59" s="1280"/>
      <c r="AA59" s="1280"/>
      <c r="AB59" s="1281"/>
      <c r="AC59" s="1279">
        <v>3</v>
      </c>
      <c r="AD59" s="1280"/>
      <c r="AE59" s="1280"/>
      <c r="AF59" s="1280"/>
      <c r="AG59" s="1281"/>
      <c r="AH59" s="1279">
        <v>3</v>
      </c>
      <c r="AI59" s="1280"/>
      <c r="AJ59" s="1280"/>
      <c r="AK59" s="1280"/>
      <c r="AL59" s="1281"/>
      <c r="AM59" s="1279">
        <v>3</v>
      </c>
      <c r="AN59" s="1280"/>
      <c r="AO59" s="1280"/>
      <c r="AP59" s="1280"/>
      <c r="AQ59" s="1281"/>
      <c r="AR59" s="1279">
        <v>3</v>
      </c>
      <c r="AS59" s="1280"/>
      <c r="AT59" s="1280"/>
      <c r="AU59" s="1280"/>
      <c r="AV59" s="1281"/>
      <c r="AW59" s="1279">
        <v>3</v>
      </c>
      <c r="AX59" s="1280"/>
      <c r="AY59" s="1280"/>
      <c r="AZ59" s="1280"/>
      <c r="BA59" s="1281"/>
      <c r="BB59" s="737"/>
      <c r="BC59" s="738"/>
      <c r="BD59" s="738"/>
      <c r="BE59" s="739"/>
      <c r="BF59" s="740">
        <f>Menu!D26</f>
        <v>3</v>
      </c>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row>
    <row r="60" spans="1:165" ht="17.25" customHeight="1">
      <c r="C60" s="14" t="s">
        <v>35</v>
      </c>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14" t="str">
        <f>PENGETAHUAN!AE65</f>
        <v>Semarang, 14 Januari 2016</v>
      </c>
      <c r="BB60" s="14"/>
      <c r="BC60" s="14"/>
      <c r="BD60" s="14"/>
      <c r="BE60" s="14"/>
      <c r="BF60" s="42"/>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row>
    <row r="61" spans="1:165" ht="17.25" customHeight="1">
      <c r="C61" s="14" t="s">
        <v>36</v>
      </c>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14" t="s">
        <v>37</v>
      </c>
      <c r="BB61" s="14"/>
      <c r="BC61" s="14"/>
      <c r="BD61" s="14"/>
      <c r="BE61" s="14"/>
      <c r="BF61" s="42"/>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row>
    <row r="62" spans="1:165" ht="17.25" customHeight="1">
      <c r="C62" s="14"/>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row>
    <row r="63" spans="1:165" ht="8.25" customHeight="1">
      <c r="C63" s="14"/>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row>
    <row r="64" spans="1:165" ht="17.25" customHeight="1">
      <c r="C64" s="14" t="str">
        <f>PENGETAHUAN!C69</f>
        <v>Lebeng, M. Ed.</v>
      </c>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V64" s="42"/>
      <c r="AW64" s="42"/>
      <c r="AX64" s="42"/>
      <c r="AY64" s="42"/>
      <c r="AZ64" s="42"/>
      <c r="BA64" s="14" t="str">
        <f>PENGETAHUAN!AE69</f>
        <v>Hj. Siti</v>
      </c>
      <c r="BB64" s="14"/>
      <c r="BC64" s="14"/>
      <c r="BD64" s="14"/>
      <c r="BE64" s="14"/>
      <c r="BF64" s="42"/>
    </row>
    <row r="65" spans="3:58" ht="17.25" customHeight="1">
      <c r="C65" s="14" t="str">
        <f>PENGETAHUAN!C70</f>
        <v>NIP 196503031995121002</v>
      </c>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V65" s="42"/>
      <c r="AW65" s="42"/>
      <c r="AX65" s="42"/>
      <c r="AY65" s="42"/>
      <c r="AZ65" s="42"/>
      <c r="BA65" s="14" t="str">
        <f>PENGETAHUAN!AE70</f>
        <v>NIP 1980...</v>
      </c>
      <c r="BB65" s="14"/>
      <c r="BC65" s="14"/>
      <c r="BD65" s="14"/>
      <c r="BE65" s="14"/>
      <c r="BF65" s="42"/>
    </row>
    <row r="66" spans="3:58" ht="17.100000000000001" hidden="1" customHeight="1">
      <c r="C66" s="14"/>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row>
    <row r="67" spans="3:58" ht="17.100000000000001" hidden="1" customHeight="1">
      <c r="C67" s="14"/>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row>
    <row r="68" spans="3:58" ht="17.100000000000001" hidden="1" customHeight="1">
      <c r="C68" s="14"/>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V68" s="42"/>
      <c r="AW68" s="42"/>
      <c r="AX68" s="42"/>
      <c r="AY68" s="42"/>
      <c r="AZ68" s="42"/>
      <c r="BA68" s="14"/>
      <c r="BB68" s="14"/>
      <c r="BC68" s="14"/>
      <c r="BD68" s="14"/>
      <c r="BE68" s="14"/>
      <c r="BF68" s="42"/>
    </row>
    <row r="69" spans="3:58" ht="17.100000000000001" hidden="1" customHeight="1">
      <c r="C69" s="14"/>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V69" s="42"/>
      <c r="AW69" s="42"/>
      <c r="AX69" s="42"/>
      <c r="AY69" s="42"/>
      <c r="AZ69" s="42"/>
      <c r="BA69" s="14"/>
      <c r="BB69" s="14"/>
      <c r="BC69" s="14"/>
      <c r="BD69" s="14"/>
      <c r="BE69" s="14"/>
      <c r="BF69" s="42"/>
    </row>
    <row r="70" spans="3:58" ht="17.100000000000001" hidden="1" customHeight="1"/>
    <row r="71" spans="3:58" ht="17.100000000000001" hidden="1" customHeight="1"/>
    <row r="72" spans="3:58" ht="17.100000000000001" hidden="1" customHeight="1"/>
    <row r="73" spans="3:58" ht="17.100000000000001" hidden="1" customHeight="1"/>
    <row r="74" spans="3:58" ht="17.100000000000001" hidden="1" customHeight="1"/>
    <row r="75" spans="3:58" ht="17.100000000000001" hidden="1" customHeight="1"/>
    <row r="76" spans="3:58" ht="17.100000000000001" hidden="1" customHeight="1"/>
    <row r="77" spans="3:58" ht="17.100000000000001" hidden="1" customHeight="1"/>
    <row r="78" spans="3:58" ht="17.100000000000001" hidden="1" customHeight="1"/>
    <row r="79" spans="3:58" ht="17.100000000000001" hidden="1" customHeight="1"/>
    <row r="80" spans="3:58" ht="17.100000000000001" hidden="1" customHeight="1"/>
    <row r="81" ht="17.100000000000001" hidden="1" customHeight="1"/>
    <row r="82" ht="17.100000000000001" hidden="1" customHeight="1"/>
    <row r="83" ht="17.100000000000001" hidden="1" customHeight="1"/>
    <row r="84" ht="17.100000000000001" hidden="1" customHeight="1"/>
    <row r="85" ht="17.100000000000001" hidden="1" customHeight="1"/>
    <row r="86" ht="17.100000000000001" hidden="1" customHeight="1"/>
    <row r="87" ht="17.100000000000001" hidden="1" customHeight="1"/>
    <row r="88" ht="17.100000000000001" hidden="1" customHeight="1"/>
    <row r="89" ht="17.100000000000001" hidden="1" customHeight="1"/>
    <row r="90" ht="17.100000000000001" hidden="1" customHeight="1"/>
    <row r="91" ht="17.100000000000001" hidden="1" customHeight="1"/>
    <row r="92" ht="17.100000000000001" hidden="1" customHeight="1"/>
    <row r="93" ht="17.100000000000001" hidden="1" customHeight="1"/>
    <row r="94" ht="17.100000000000001" hidden="1" customHeight="1"/>
    <row r="95" ht="17.100000000000001" hidden="1" customHeight="1"/>
    <row r="96" ht="17.100000000000001" hidden="1" customHeight="1"/>
    <row r="97" ht="17.100000000000001" hidden="1" customHeight="1"/>
    <row r="98" ht="17.100000000000001" hidden="1" customHeight="1"/>
    <row r="99" ht="17.100000000000001" hidden="1" customHeight="1"/>
    <row r="100" ht="17.100000000000001" hidden="1" customHeight="1"/>
    <row r="101" ht="17.100000000000001" hidden="1" customHeight="1"/>
    <row r="102" ht="17.100000000000001" hidden="1" customHeight="1"/>
    <row r="103" ht="17.100000000000001" hidden="1" customHeight="1"/>
    <row r="104" ht="17.100000000000001" hidden="1" customHeight="1"/>
    <row r="105" ht="17.100000000000001" hidden="1" customHeight="1"/>
    <row r="106" ht="17.100000000000001" hidden="1" customHeight="1"/>
    <row r="107" ht="17.100000000000001" hidden="1" customHeight="1"/>
    <row r="108" ht="17.100000000000001" hidden="1" customHeight="1"/>
    <row r="109" ht="17.100000000000001" hidden="1" customHeight="1"/>
    <row r="110" ht="17.100000000000001" hidden="1" customHeight="1"/>
    <row r="111" ht="17.100000000000001" hidden="1" customHeight="1"/>
    <row r="112" ht="17.100000000000001" hidden="1" customHeight="1"/>
    <row r="113" ht="17.100000000000001" hidden="1" customHeight="1"/>
    <row r="114" ht="17.100000000000001" hidden="1" customHeight="1"/>
    <row r="115" ht="17.100000000000001" hidden="1" customHeight="1"/>
    <row r="116" ht="17.100000000000001" hidden="1" customHeight="1"/>
    <row r="117" ht="17.100000000000001" hidden="1" customHeight="1"/>
    <row r="118" ht="17.100000000000001" hidden="1" customHeight="1"/>
    <row r="119" ht="17.100000000000001" hidden="1" customHeight="1"/>
    <row r="120" ht="17.100000000000001" hidden="1" customHeight="1"/>
    <row r="121" ht="17.100000000000001" hidden="1" customHeight="1"/>
    <row r="122" ht="17.100000000000001" hidden="1" customHeight="1"/>
    <row r="123" ht="17.100000000000001" hidden="1" customHeight="1"/>
    <row r="124" ht="17.100000000000001" hidden="1" customHeight="1"/>
    <row r="125" ht="17.100000000000001" hidden="1" customHeight="1"/>
    <row r="126" ht="17.100000000000001" hidden="1" customHeight="1"/>
    <row r="127" ht="17.100000000000001" hidden="1" customHeight="1"/>
    <row r="128" ht="17.100000000000001" hidden="1" customHeight="1"/>
    <row r="129" ht="17.100000000000001" hidden="1" customHeight="1"/>
    <row r="130" ht="17.100000000000001" hidden="1" customHeight="1"/>
    <row r="131" ht="17.100000000000001" hidden="1" customHeight="1"/>
    <row r="132" ht="17.100000000000001" hidden="1" customHeight="1"/>
    <row r="133" ht="17.100000000000001" hidden="1" customHeight="1"/>
    <row r="134" ht="17.100000000000001" hidden="1" customHeight="1"/>
    <row r="135" ht="17.100000000000001" hidden="1" customHeight="1"/>
    <row r="136" ht="17.100000000000001" hidden="1" customHeight="1"/>
    <row r="137" ht="17.100000000000001" hidden="1" customHeight="1"/>
    <row r="138" ht="17.100000000000001" hidden="1" customHeight="1"/>
    <row r="139" ht="17.100000000000001" hidden="1" customHeight="1"/>
    <row r="140" ht="17.100000000000001" hidden="1" customHeight="1"/>
    <row r="141" ht="17.100000000000001" hidden="1" customHeight="1"/>
    <row r="142" ht="17.100000000000001" hidden="1" customHeight="1"/>
    <row r="143" ht="17.100000000000001" hidden="1" customHeight="1"/>
    <row r="144" ht="17.100000000000001" hidden="1" customHeight="1"/>
    <row r="145" ht="17.100000000000001" hidden="1" customHeight="1"/>
    <row r="146" ht="17.100000000000001" hidden="1" customHeight="1"/>
    <row r="147" ht="17.100000000000001" hidden="1" customHeight="1"/>
    <row r="148" ht="17.100000000000001" hidden="1" customHeight="1"/>
    <row r="149" ht="17.100000000000001" hidden="1" customHeight="1"/>
    <row r="150" ht="17.100000000000001" hidden="1" customHeight="1"/>
    <row r="151" ht="17.100000000000001" hidden="1" customHeight="1"/>
    <row r="152" ht="17.100000000000001" hidden="1" customHeight="1"/>
    <row r="153" ht="17.100000000000001" hidden="1" customHeight="1"/>
    <row r="154" ht="17.100000000000001" hidden="1" customHeight="1"/>
    <row r="155" ht="17.100000000000001" hidden="1" customHeight="1"/>
    <row r="156" ht="17.100000000000001" hidden="1" customHeight="1"/>
    <row r="157" ht="17.100000000000001" hidden="1" customHeight="1"/>
    <row r="158" ht="17.100000000000001" hidden="1" customHeight="1"/>
    <row r="159" ht="17.100000000000001" hidden="1" customHeight="1"/>
    <row r="160" ht="17.100000000000001" hidden="1" customHeight="1"/>
    <row r="161" ht="17.100000000000001" hidden="1" customHeight="1"/>
    <row r="162" ht="17.100000000000001" hidden="1" customHeight="1"/>
    <row r="163" ht="17.100000000000001" hidden="1" customHeight="1"/>
    <row r="164" ht="17.100000000000001" hidden="1" customHeight="1"/>
    <row r="165" ht="17.100000000000001" hidden="1" customHeight="1"/>
    <row r="166" ht="17.100000000000001" hidden="1" customHeight="1"/>
    <row r="167" ht="17.100000000000001" hidden="1" customHeight="1"/>
    <row r="168" ht="17.100000000000001" hidden="1" customHeight="1"/>
    <row r="169" ht="17.100000000000001" hidden="1" customHeight="1"/>
    <row r="170" ht="17.100000000000001" hidden="1" customHeight="1"/>
    <row r="171" ht="17.100000000000001" hidden="1" customHeight="1"/>
    <row r="172" ht="17.100000000000001" hidden="1" customHeight="1"/>
    <row r="173" ht="17.100000000000001" hidden="1" customHeight="1"/>
    <row r="174" ht="17.100000000000001" hidden="1" customHeight="1"/>
    <row r="175" ht="17.100000000000001" hidden="1" customHeight="1"/>
    <row r="176" ht="17.100000000000001" hidden="1" customHeight="1"/>
    <row r="177" ht="17.100000000000001" hidden="1" customHeight="1"/>
    <row r="178" ht="17.100000000000001" hidden="1" customHeight="1"/>
    <row r="179" ht="17.100000000000001" hidden="1" customHeight="1"/>
    <row r="180" ht="17.100000000000001" hidden="1" customHeight="1"/>
    <row r="181" ht="17.100000000000001" hidden="1" customHeight="1"/>
    <row r="182" ht="17.100000000000001" hidden="1" customHeight="1"/>
    <row r="183" ht="17.100000000000001" hidden="1" customHeight="1"/>
    <row r="184" ht="17.100000000000001" hidden="1" customHeight="1"/>
    <row r="185" ht="17.100000000000001" hidden="1" customHeight="1"/>
    <row r="186" ht="17.100000000000001" hidden="1" customHeight="1"/>
    <row r="187" ht="17.100000000000001" hidden="1" customHeight="1"/>
    <row r="188" ht="17.100000000000001" hidden="1" customHeight="1"/>
    <row r="189" ht="17.100000000000001" hidden="1" customHeight="1"/>
    <row r="190" ht="17.100000000000001" hidden="1" customHeight="1"/>
    <row r="191" ht="17.100000000000001" hidden="1" customHeight="1"/>
    <row r="192" ht="17.100000000000001" hidden="1" customHeight="1"/>
    <row r="193" ht="17.100000000000001" hidden="1" customHeight="1"/>
    <row r="194" ht="17.100000000000001" hidden="1" customHeight="1"/>
    <row r="195" ht="17.100000000000001" hidden="1" customHeight="1"/>
    <row r="196" ht="17.100000000000001" hidden="1" customHeight="1"/>
    <row r="197" ht="17.100000000000001" hidden="1" customHeight="1"/>
    <row r="198" ht="17.100000000000001" hidden="1" customHeight="1"/>
    <row r="199" ht="17.100000000000001" hidden="1" customHeight="1"/>
    <row r="200" ht="17.100000000000001" hidden="1" customHeight="1"/>
    <row r="201" ht="17.100000000000001" hidden="1" customHeight="1"/>
    <row r="202" ht="17.100000000000001" hidden="1" customHeight="1"/>
    <row r="203" ht="17.100000000000001" hidden="1" customHeight="1"/>
    <row r="204" ht="17.100000000000001" hidden="1" customHeight="1"/>
    <row r="205" ht="17.100000000000001" hidden="1" customHeight="1"/>
    <row r="206" ht="17.100000000000001" hidden="1" customHeight="1"/>
    <row r="207" ht="17.100000000000001" hidden="1" customHeight="1"/>
    <row r="208" ht="17.100000000000001" hidden="1" customHeight="1"/>
    <row r="209" ht="17.100000000000001" hidden="1" customHeight="1"/>
    <row r="210" ht="17.100000000000001" hidden="1" customHeight="1"/>
    <row r="211" ht="17.100000000000001" hidden="1" customHeight="1"/>
    <row r="212" ht="17.100000000000001" hidden="1" customHeight="1"/>
    <row r="213" ht="17.100000000000001" hidden="1" customHeight="1"/>
    <row r="214" ht="17.100000000000001" hidden="1" customHeight="1"/>
    <row r="215" ht="17.100000000000001" hidden="1" customHeight="1"/>
    <row r="216" ht="17.100000000000001" hidden="1" customHeight="1"/>
    <row r="217" ht="17.100000000000001" hidden="1" customHeight="1"/>
    <row r="218" ht="17.100000000000001" hidden="1" customHeight="1"/>
    <row r="219" ht="17.100000000000001" hidden="1" customHeight="1"/>
    <row r="220" ht="17.100000000000001" hidden="1" customHeight="1"/>
    <row r="221" ht="17.100000000000001" hidden="1" customHeight="1"/>
    <row r="222" ht="17.100000000000001" hidden="1" customHeight="1"/>
    <row r="223" ht="17.100000000000001" hidden="1" customHeight="1"/>
    <row r="224" ht="17.100000000000001" hidden="1" customHeight="1"/>
    <row r="225" ht="17.100000000000001" hidden="1" customHeight="1"/>
    <row r="226" ht="17.100000000000001" hidden="1" customHeight="1"/>
    <row r="227" ht="17.100000000000001" hidden="1" customHeight="1"/>
    <row r="228" ht="17.100000000000001" hidden="1" customHeight="1"/>
    <row r="229" ht="17.100000000000001" hidden="1" customHeight="1"/>
    <row r="230" ht="17.100000000000001" hidden="1" customHeight="1"/>
    <row r="231" ht="17.100000000000001" hidden="1" customHeight="1"/>
    <row r="232" ht="17.100000000000001" hidden="1" customHeight="1"/>
    <row r="233" ht="17.100000000000001" hidden="1" customHeight="1"/>
    <row r="234" ht="17.100000000000001" hidden="1" customHeight="1"/>
    <row r="235" ht="17.100000000000001" hidden="1" customHeight="1"/>
    <row r="236" ht="17.100000000000001" hidden="1" customHeight="1"/>
    <row r="237" ht="17.100000000000001" hidden="1" customHeight="1"/>
    <row r="238" ht="17.100000000000001" hidden="1" customHeight="1"/>
    <row r="239" ht="17.100000000000001" hidden="1" customHeight="1"/>
    <row r="240" ht="17.100000000000001" hidden="1" customHeight="1"/>
    <row r="241" ht="17.100000000000001" hidden="1" customHeight="1"/>
    <row r="242" ht="17.100000000000001" hidden="1" customHeight="1"/>
    <row r="243" ht="17.100000000000001" hidden="1" customHeight="1"/>
    <row r="244" ht="17.100000000000001" hidden="1" customHeight="1"/>
    <row r="245" ht="17.100000000000001" hidden="1" customHeight="1"/>
    <row r="246" ht="17.100000000000001" hidden="1" customHeight="1"/>
    <row r="247" ht="17.100000000000001" hidden="1" customHeight="1"/>
    <row r="248" ht="17.100000000000001" hidden="1" customHeight="1"/>
    <row r="249" ht="17.100000000000001" hidden="1" customHeight="1"/>
    <row r="250" ht="17.100000000000001" hidden="1" customHeight="1"/>
    <row r="251" ht="17.100000000000001" hidden="1" customHeight="1"/>
    <row r="252" ht="17.100000000000001" hidden="1" customHeight="1"/>
    <row r="253" ht="17.100000000000001" hidden="1" customHeight="1"/>
    <row r="254" ht="17.100000000000001" hidden="1" customHeight="1"/>
    <row r="255" ht="17.100000000000001" hidden="1" customHeight="1"/>
    <row r="256" ht="17.100000000000001" hidden="1" customHeight="1"/>
    <row r="257" ht="17.100000000000001" hidden="1" customHeight="1"/>
    <row r="258" ht="17.100000000000001" hidden="1" customHeight="1"/>
    <row r="259" ht="17.100000000000001" hidden="1" customHeight="1"/>
    <row r="260" ht="17.100000000000001" hidden="1" customHeight="1"/>
    <row r="261" ht="17.100000000000001" hidden="1" customHeight="1"/>
    <row r="262" ht="17.100000000000001" hidden="1" customHeight="1"/>
    <row r="263" ht="17.100000000000001" hidden="1" customHeight="1"/>
    <row r="264" ht="17.100000000000001" hidden="1" customHeight="1"/>
    <row r="265" ht="17.100000000000001" hidden="1" customHeight="1"/>
    <row r="266" ht="17.100000000000001" hidden="1" customHeight="1"/>
    <row r="267" ht="17.100000000000001" hidden="1" customHeight="1"/>
    <row r="268" ht="17.100000000000001" hidden="1" customHeight="1"/>
    <row r="269" ht="17.100000000000001" hidden="1" customHeight="1"/>
    <row r="270" ht="17.100000000000001" hidden="1" customHeight="1"/>
    <row r="271" ht="17.100000000000001" hidden="1" customHeight="1"/>
    <row r="272" ht="17.100000000000001" hidden="1" customHeight="1"/>
    <row r="273" ht="17.100000000000001" hidden="1" customHeight="1"/>
    <row r="274" ht="17.100000000000001" hidden="1" customHeight="1"/>
    <row r="275" ht="17.100000000000001" hidden="1" customHeight="1"/>
    <row r="276" ht="17.100000000000001" hidden="1" customHeight="1"/>
    <row r="277" ht="17.100000000000001" hidden="1" customHeight="1"/>
    <row r="278" ht="17.100000000000001" hidden="1" customHeight="1"/>
    <row r="279" ht="17.100000000000001" hidden="1" customHeight="1"/>
    <row r="280" ht="17.100000000000001" hidden="1" customHeight="1"/>
    <row r="281" ht="17.100000000000001" hidden="1" customHeight="1"/>
    <row r="282" ht="17.100000000000001" hidden="1" customHeight="1"/>
    <row r="283" ht="17.100000000000001" hidden="1" customHeight="1"/>
    <row r="284" ht="17.100000000000001" hidden="1" customHeight="1"/>
    <row r="285" ht="17.100000000000001" hidden="1" customHeight="1"/>
    <row r="286" ht="17.100000000000001" hidden="1" customHeight="1"/>
    <row r="287" ht="17.100000000000001" hidden="1" customHeight="1"/>
    <row r="288" ht="17.100000000000001" hidden="1" customHeight="1"/>
    <row r="289" ht="17.100000000000001" hidden="1" customHeight="1"/>
    <row r="290" ht="17.100000000000001" hidden="1" customHeight="1"/>
    <row r="291" ht="17.100000000000001" hidden="1" customHeight="1"/>
    <row r="292" ht="17.100000000000001" hidden="1" customHeight="1"/>
    <row r="293" ht="17.100000000000001" hidden="1" customHeight="1"/>
    <row r="294" ht="17.100000000000001" hidden="1" customHeight="1"/>
    <row r="295" ht="17.100000000000001" hidden="1" customHeight="1"/>
    <row r="296" ht="17.100000000000001" hidden="1" customHeight="1"/>
    <row r="297" ht="17.100000000000001" hidden="1" customHeight="1"/>
    <row r="298" ht="17.100000000000001" hidden="1" customHeight="1"/>
    <row r="299" ht="17.100000000000001" hidden="1" customHeight="1"/>
    <row r="300" ht="17.100000000000001" hidden="1" customHeight="1"/>
    <row r="301" ht="17.100000000000001" hidden="1" customHeight="1"/>
    <row r="302" ht="17.100000000000001" hidden="1" customHeight="1"/>
    <row r="303" ht="17.100000000000001" hidden="1" customHeight="1"/>
    <row r="304" ht="17.100000000000001" hidden="1" customHeight="1"/>
    <row r="305" ht="17.100000000000001" hidden="1" customHeight="1"/>
    <row r="306" ht="17.100000000000001" hidden="1" customHeight="1"/>
    <row r="307" ht="17.100000000000001" hidden="1" customHeight="1"/>
    <row r="308" ht="17.100000000000001" hidden="1" customHeight="1"/>
    <row r="309" ht="17.100000000000001" hidden="1" customHeight="1"/>
    <row r="310" ht="17.100000000000001" hidden="1" customHeight="1"/>
    <row r="311" ht="17.100000000000001" hidden="1" customHeight="1"/>
    <row r="312" ht="17.100000000000001" hidden="1" customHeight="1"/>
    <row r="313" ht="17.100000000000001" hidden="1" customHeight="1"/>
    <row r="314" ht="17.100000000000001" hidden="1" customHeight="1"/>
    <row r="315" ht="17.100000000000001" hidden="1" customHeight="1"/>
    <row r="316" ht="17.100000000000001" hidden="1" customHeight="1"/>
    <row r="317" ht="17.100000000000001" hidden="1" customHeight="1"/>
    <row r="318" ht="17.100000000000001" hidden="1" customHeight="1"/>
    <row r="319" ht="17.100000000000001" hidden="1" customHeight="1"/>
    <row r="320" ht="17.100000000000001" hidden="1" customHeight="1"/>
    <row r="321" ht="17.100000000000001" hidden="1" customHeight="1"/>
    <row r="322" ht="17.100000000000001" hidden="1" customHeight="1"/>
    <row r="323" ht="17.100000000000001" hidden="1" customHeight="1"/>
    <row r="324" ht="17.100000000000001" hidden="1" customHeight="1"/>
    <row r="325" ht="17.100000000000001" hidden="1" customHeight="1"/>
    <row r="326" ht="17.100000000000001" hidden="1" customHeight="1"/>
    <row r="327" ht="17.100000000000001" hidden="1" customHeight="1"/>
    <row r="328" ht="17.100000000000001" hidden="1" customHeight="1"/>
    <row r="329" ht="17.100000000000001" hidden="1" customHeight="1"/>
    <row r="330" ht="17.100000000000001" hidden="1" customHeight="1"/>
    <row r="331" ht="17.100000000000001" hidden="1" customHeight="1"/>
    <row r="332" ht="17.100000000000001" hidden="1" customHeight="1"/>
    <row r="333" ht="17.100000000000001" hidden="1" customHeight="1"/>
    <row r="334" ht="17.100000000000001" hidden="1" customHeight="1"/>
    <row r="335" ht="17.100000000000001" hidden="1" customHeight="1"/>
    <row r="336" ht="17.100000000000001" hidden="1" customHeight="1"/>
    <row r="337" ht="17.100000000000001" hidden="1" customHeight="1"/>
    <row r="338" ht="17.100000000000001" hidden="1" customHeight="1"/>
    <row r="339" ht="17.100000000000001" hidden="1" customHeight="1"/>
    <row r="340" ht="17.100000000000001" hidden="1" customHeight="1"/>
    <row r="341" ht="17.100000000000001" hidden="1" customHeight="1"/>
    <row r="342" ht="17.100000000000001" hidden="1" customHeight="1"/>
    <row r="343" ht="17.100000000000001" hidden="1" customHeight="1"/>
    <row r="344" ht="17.100000000000001" hidden="1" customHeight="1"/>
    <row r="345" ht="17.100000000000001" hidden="1" customHeight="1"/>
    <row r="346" ht="17.100000000000001" hidden="1" customHeight="1"/>
    <row r="347" ht="17.100000000000001" hidden="1" customHeight="1"/>
    <row r="348" ht="17.100000000000001" hidden="1" customHeight="1"/>
    <row r="349" ht="17.100000000000001" hidden="1" customHeight="1"/>
    <row r="350" ht="17.100000000000001" hidden="1" customHeight="1"/>
    <row r="351" ht="17.100000000000001" hidden="1" customHeight="1"/>
    <row r="352" ht="17.100000000000001" hidden="1" customHeight="1"/>
    <row r="353" ht="17.100000000000001" hidden="1" customHeight="1"/>
    <row r="354" ht="17.100000000000001" hidden="1" customHeight="1"/>
    <row r="355" ht="17.100000000000001" hidden="1" customHeight="1"/>
    <row r="356" ht="17.100000000000001" hidden="1" customHeight="1"/>
    <row r="357" ht="17.100000000000001" hidden="1" customHeight="1"/>
    <row r="358" ht="17.100000000000001" hidden="1" customHeight="1"/>
    <row r="359" ht="17.100000000000001" hidden="1" customHeight="1"/>
    <row r="360" ht="17.100000000000001" hidden="1" customHeight="1"/>
    <row r="361" ht="17.100000000000001" hidden="1" customHeight="1"/>
    <row r="362" ht="17.100000000000001" hidden="1" customHeight="1"/>
    <row r="363" ht="17.100000000000001" hidden="1" customHeight="1"/>
    <row r="364" ht="17.100000000000001" hidden="1" customHeight="1"/>
    <row r="365" ht="17.100000000000001" hidden="1" customHeight="1"/>
    <row r="366" ht="17.100000000000001" hidden="1" customHeight="1"/>
    <row r="367" ht="17.100000000000001" hidden="1" customHeight="1"/>
    <row r="368" ht="17.100000000000001" hidden="1" customHeight="1"/>
    <row r="369" ht="17.100000000000001" hidden="1" customHeight="1"/>
    <row r="370" ht="17.100000000000001" hidden="1" customHeight="1"/>
    <row r="371" ht="17.100000000000001" hidden="1" customHeight="1"/>
    <row r="372" ht="17.100000000000001" hidden="1" customHeight="1"/>
    <row r="373" ht="17.100000000000001" hidden="1" customHeight="1"/>
    <row r="374" ht="17.100000000000001" hidden="1" customHeight="1"/>
    <row r="375" ht="17.100000000000001" hidden="1" customHeight="1"/>
    <row r="376" ht="17.100000000000001" hidden="1" customHeight="1"/>
    <row r="377" ht="17.100000000000001" hidden="1" customHeight="1"/>
    <row r="378" ht="17.100000000000001" hidden="1" customHeight="1"/>
    <row r="379" ht="17.100000000000001" hidden="1" customHeight="1"/>
    <row r="380" ht="17.100000000000001" hidden="1" customHeight="1"/>
    <row r="381" ht="17.100000000000001" hidden="1" customHeight="1"/>
    <row r="382" ht="17.100000000000001" hidden="1" customHeight="1"/>
    <row r="383" ht="17.100000000000001" hidden="1" customHeight="1"/>
    <row r="384" ht="17.100000000000001" hidden="1" customHeight="1"/>
    <row r="385" ht="0" hidden="1" customHeight="1"/>
    <row r="386" ht="0" hidden="1" customHeight="1"/>
    <row r="387" ht="0" hidden="1" customHeight="1"/>
    <row r="388" ht="0" hidden="1" customHeight="1"/>
    <row r="389" ht="0" hidden="1" customHeight="1"/>
    <row r="390" ht="0" hidden="1" customHeight="1"/>
    <row r="391" ht="0" hidden="1" customHeight="1"/>
  </sheetData>
  <sheetProtection password="DA9B" sheet="1" objects="1" scenarios="1" insertRows="0" deleteRows="0" selectLockedCells="1"/>
  <protectedRanges>
    <protectedRange sqref="D9:BE58 BI9:CV58" name="Range1"/>
    <protectedRange sqref="D59:BE59" name="Range1_1"/>
  </protectedRanges>
  <dataConsolidate/>
  <mergeCells count="65">
    <mergeCell ref="BI5:BL7"/>
    <mergeCell ref="CS5:CV7"/>
    <mergeCell ref="BM5:BP7"/>
    <mergeCell ref="BQ5:BT7"/>
    <mergeCell ref="BU5:BX7"/>
    <mergeCell ref="BY5:CB7"/>
    <mergeCell ref="CC5:CF7"/>
    <mergeCell ref="CG5:CJ7"/>
    <mergeCell ref="CK5:CN7"/>
    <mergeCell ref="CO5:CR7"/>
    <mergeCell ref="BB5:BB7"/>
    <mergeCell ref="BC5:BC7"/>
    <mergeCell ref="BD5:BD7"/>
    <mergeCell ref="BE5:BE7"/>
    <mergeCell ref="AC59:AG59"/>
    <mergeCell ref="AH59:AL59"/>
    <mergeCell ref="AM59:AQ59"/>
    <mergeCell ref="AR59:AV59"/>
    <mergeCell ref="AW59:BA59"/>
    <mergeCell ref="AW6:BA6"/>
    <mergeCell ref="AC8:AG8"/>
    <mergeCell ref="AH8:AL8"/>
    <mergeCell ref="AM8:AQ8"/>
    <mergeCell ref="AR8:AV8"/>
    <mergeCell ref="AW8:BA8"/>
    <mergeCell ref="AC6:AG6"/>
    <mergeCell ref="D8:H8"/>
    <mergeCell ref="I8:M8"/>
    <mergeCell ref="N8:R8"/>
    <mergeCell ref="S8:W8"/>
    <mergeCell ref="X8:AB8"/>
    <mergeCell ref="AH6:AL6"/>
    <mergeCell ref="AM6:AQ6"/>
    <mergeCell ref="AR6:AV6"/>
    <mergeCell ref="D6:H6"/>
    <mergeCell ref="I6:M6"/>
    <mergeCell ref="N6:R6"/>
    <mergeCell ref="S6:W6"/>
    <mergeCell ref="X6:AB6"/>
    <mergeCell ref="A59:C59"/>
    <mergeCell ref="D59:H59"/>
    <mergeCell ref="I59:M59"/>
    <mergeCell ref="N59:R59"/>
    <mergeCell ref="S59:W59"/>
    <mergeCell ref="X59:AB59"/>
    <mergeCell ref="A1:DV1"/>
    <mergeCell ref="A2:DV2"/>
    <mergeCell ref="A5:A8"/>
    <mergeCell ref="B5:B8"/>
    <mergeCell ref="C5:C8"/>
    <mergeCell ref="BF5:BF8"/>
    <mergeCell ref="BG5:BG8"/>
    <mergeCell ref="BH5:BH8"/>
    <mergeCell ref="DK6:DT6"/>
    <mergeCell ref="DJ6:DJ7"/>
    <mergeCell ref="CW6:DF6"/>
    <mergeCell ref="DG6:DG7"/>
    <mergeCell ref="CW5:FH5"/>
    <mergeCell ref="DH6:DH7"/>
    <mergeCell ref="DI6:DI7"/>
    <mergeCell ref="DU6:EG6"/>
    <mergeCell ref="EH6:ET6"/>
    <mergeCell ref="EU6:FG6"/>
    <mergeCell ref="FH6:FH7"/>
    <mergeCell ref="FI5:FI7"/>
  </mergeCells>
  <conditionalFormatting sqref="D9:BE58 BI9:CV58">
    <cfRule type="cellIs" dxfId="0" priority="4" operator="lessThan">
      <formula>$BF$59</formula>
    </cfRule>
  </conditionalFormatting>
  <dataValidations xWindow="400" yWindow="202" count="5">
    <dataValidation type="decimal" allowBlank="1" showInputMessage="1" showErrorMessage="1" error="Nilai sikap &#10;skornya hanya 1 - 4 saja Dab !&#10;Coba lihat lagi petunjuknya...&#10;Thank You." sqref="ML9:MV58 WH9:WR58 AGD9:AGN58 APZ9:AQJ58 AZV9:BAF58 BJR9:BKB58 BTN9:BTX58 CDJ9:CDT58 CNF9:CNP58 CXB9:CXL58 DGX9:DHH58 DQT9:DRD58 EAP9:EAZ58 EKL9:EKV58 EUH9:EUR58 FED9:FEN58 FNZ9:FOJ58 FXV9:FYF58 GHR9:GIB58 GRN9:GRX58 HBJ9:HBT58 HLF9:HLP58 HVB9:HVL58 IEX9:IFH58 IOT9:IPD58 IYP9:IYZ58 JIL9:JIV58 JSH9:JSR58 KCD9:KCN58 KLZ9:KMJ58 KVV9:KWF58 LFR9:LGB58 LPN9:LPX58 LZJ9:LZT58 MJF9:MJP58 MTB9:MTL58 NCX9:NDH58 NMT9:NND58 NWP9:NWZ58 OGL9:OGV58 OQH9:OQR58 PAD9:PAN58 PJZ9:PKJ58 PTV9:PUF58 QDR9:QEB58 QNN9:QNX58 QXJ9:QXT58 RHF9:RHP58 RRB9:RRL58 SAX9:SBH58 SKT9:SLD58 SUP9:SUZ58 TEL9:TEV58 TOH9:TOR58 TYD9:TYN58 UHZ9:UIJ58 URV9:USF58 VBR9:VCB58 VLN9:VLX58 VVJ9:VVT58 WFF9:WFP58 WPB9:WPL58 WYX9:WZH58 ML65555:MV65594 WH65555:WR65594 AGD65555:AGN65594 APZ65555:AQJ65594 AZV65555:BAF65594 BJR65555:BKB65594 BTN65555:BTX65594 CDJ65555:CDT65594 CNF65555:CNP65594 CXB65555:CXL65594 DGX65555:DHH65594 DQT65555:DRD65594 EAP65555:EAZ65594 EKL65555:EKV65594 EUH65555:EUR65594 FED65555:FEN65594 FNZ65555:FOJ65594 FXV65555:FYF65594 GHR65555:GIB65594 GRN65555:GRX65594 HBJ65555:HBT65594 HLF65555:HLP65594 HVB65555:HVL65594 IEX65555:IFH65594 IOT65555:IPD65594 IYP65555:IYZ65594 JIL65555:JIV65594 JSH65555:JSR65594 KCD65555:KCN65594 KLZ65555:KMJ65594 KVV65555:KWF65594 LFR65555:LGB65594 LPN65555:LPX65594 LZJ65555:LZT65594 MJF65555:MJP65594 MTB65555:MTL65594 NCX65555:NDH65594 NMT65555:NND65594 NWP65555:NWZ65594 OGL65555:OGV65594 OQH65555:OQR65594 PAD65555:PAN65594 PJZ65555:PKJ65594 PTV65555:PUF65594 QDR65555:QEB65594 QNN65555:QNX65594 QXJ65555:QXT65594 RHF65555:RHP65594 RRB65555:RRL65594 SAX65555:SBH65594 SKT65555:SLD65594 SUP65555:SUZ65594 TEL65555:TEV65594 TOH65555:TOR65594 TYD65555:TYN65594 UHZ65555:UIJ65594 URV65555:USF65594 VBR65555:VCB65594 VLN65555:VLX65594 VVJ65555:VVT65594 WFF65555:WFP65594 WPB65555:WPL65594 WYX65555:WZH65594 ML131091:MV131130 WH131091:WR131130 AGD131091:AGN131130 APZ131091:AQJ131130 AZV131091:BAF131130 BJR131091:BKB131130 BTN131091:BTX131130 CDJ131091:CDT131130 CNF131091:CNP131130 CXB131091:CXL131130 DGX131091:DHH131130 DQT131091:DRD131130 EAP131091:EAZ131130 EKL131091:EKV131130 EUH131091:EUR131130 FED131091:FEN131130 FNZ131091:FOJ131130 FXV131091:FYF131130 GHR131091:GIB131130 GRN131091:GRX131130 HBJ131091:HBT131130 HLF131091:HLP131130 HVB131091:HVL131130 IEX131091:IFH131130 IOT131091:IPD131130 IYP131091:IYZ131130 JIL131091:JIV131130 JSH131091:JSR131130 KCD131091:KCN131130 KLZ131091:KMJ131130 KVV131091:KWF131130 LFR131091:LGB131130 LPN131091:LPX131130 LZJ131091:LZT131130 MJF131091:MJP131130 MTB131091:MTL131130 NCX131091:NDH131130 NMT131091:NND131130 NWP131091:NWZ131130 OGL131091:OGV131130 OQH131091:OQR131130 PAD131091:PAN131130 PJZ131091:PKJ131130 PTV131091:PUF131130 QDR131091:QEB131130 QNN131091:QNX131130 QXJ131091:QXT131130 RHF131091:RHP131130 RRB131091:RRL131130 SAX131091:SBH131130 SKT131091:SLD131130 SUP131091:SUZ131130 TEL131091:TEV131130 TOH131091:TOR131130 TYD131091:TYN131130 UHZ131091:UIJ131130 URV131091:USF131130 VBR131091:VCB131130 VLN131091:VLX131130 VVJ131091:VVT131130 WFF131091:WFP131130 WPB131091:WPL131130 WYX131091:WZH131130 ML196627:MV196666 WH196627:WR196666 AGD196627:AGN196666 APZ196627:AQJ196666 AZV196627:BAF196666 BJR196627:BKB196666 BTN196627:BTX196666 CDJ196627:CDT196666 CNF196627:CNP196666 CXB196627:CXL196666 DGX196627:DHH196666 DQT196627:DRD196666 EAP196627:EAZ196666 EKL196627:EKV196666 EUH196627:EUR196666 FED196627:FEN196666 FNZ196627:FOJ196666 FXV196627:FYF196666 GHR196627:GIB196666 GRN196627:GRX196666 HBJ196627:HBT196666 HLF196627:HLP196666 HVB196627:HVL196666 IEX196627:IFH196666 IOT196627:IPD196666 IYP196627:IYZ196666 JIL196627:JIV196666 JSH196627:JSR196666 KCD196627:KCN196666 KLZ196627:KMJ196666 KVV196627:KWF196666 LFR196627:LGB196666 LPN196627:LPX196666 LZJ196627:LZT196666 MJF196627:MJP196666 MTB196627:MTL196666 NCX196627:NDH196666 NMT196627:NND196666 NWP196627:NWZ196666 OGL196627:OGV196666 OQH196627:OQR196666 PAD196627:PAN196666 PJZ196627:PKJ196666 PTV196627:PUF196666 QDR196627:QEB196666 QNN196627:QNX196666 QXJ196627:QXT196666 RHF196627:RHP196666 RRB196627:RRL196666 SAX196627:SBH196666 SKT196627:SLD196666 SUP196627:SUZ196666 TEL196627:TEV196666 TOH196627:TOR196666 TYD196627:TYN196666 UHZ196627:UIJ196666 URV196627:USF196666 VBR196627:VCB196666 VLN196627:VLX196666 VVJ196627:VVT196666 WFF196627:WFP196666 WPB196627:WPL196666 WYX196627:WZH196666 ML262163:MV262202 WH262163:WR262202 AGD262163:AGN262202 APZ262163:AQJ262202 AZV262163:BAF262202 BJR262163:BKB262202 BTN262163:BTX262202 CDJ262163:CDT262202 CNF262163:CNP262202 CXB262163:CXL262202 DGX262163:DHH262202 DQT262163:DRD262202 EAP262163:EAZ262202 EKL262163:EKV262202 EUH262163:EUR262202 FED262163:FEN262202 FNZ262163:FOJ262202 FXV262163:FYF262202 GHR262163:GIB262202 GRN262163:GRX262202 HBJ262163:HBT262202 HLF262163:HLP262202 HVB262163:HVL262202 IEX262163:IFH262202 IOT262163:IPD262202 IYP262163:IYZ262202 JIL262163:JIV262202 JSH262163:JSR262202 KCD262163:KCN262202 KLZ262163:KMJ262202 KVV262163:KWF262202 LFR262163:LGB262202 LPN262163:LPX262202 LZJ262163:LZT262202 MJF262163:MJP262202 MTB262163:MTL262202 NCX262163:NDH262202 NMT262163:NND262202 NWP262163:NWZ262202 OGL262163:OGV262202 OQH262163:OQR262202 PAD262163:PAN262202 PJZ262163:PKJ262202 PTV262163:PUF262202 QDR262163:QEB262202 QNN262163:QNX262202 QXJ262163:QXT262202 RHF262163:RHP262202 RRB262163:RRL262202 SAX262163:SBH262202 SKT262163:SLD262202 SUP262163:SUZ262202 TEL262163:TEV262202 TOH262163:TOR262202 TYD262163:TYN262202 UHZ262163:UIJ262202 URV262163:USF262202 VBR262163:VCB262202 VLN262163:VLX262202 VVJ262163:VVT262202 WFF262163:WFP262202 WPB262163:WPL262202 WYX262163:WZH262202 ML327699:MV327738 WH327699:WR327738 AGD327699:AGN327738 APZ327699:AQJ327738 AZV327699:BAF327738 BJR327699:BKB327738 BTN327699:BTX327738 CDJ327699:CDT327738 CNF327699:CNP327738 CXB327699:CXL327738 DGX327699:DHH327738 DQT327699:DRD327738 EAP327699:EAZ327738 EKL327699:EKV327738 EUH327699:EUR327738 FED327699:FEN327738 FNZ327699:FOJ327738 FXV327699:FYF327738 GHR327699:GIB327738 GRN327699:GRX327738 HBJ327699:HBT327738 HLF327699:HLP327738 HVB327699:HVL327738 IEX327699:IFH327738 IOT327699:IPD327738 IYP327699:IYZ327738 JIL327699:JIV327738 JSH327699:JSR327738 KCD327699:KCN327738 KLZ327699:KMJ327738 KVV327699:KWF327738 LFR327699:LGB327738 LPN327699:LPX327738 LZJ327699:LZT327738 MJF327699:MJP327738 MTB327699:MTL327738 NCX327699:NDH327738 NMT327699:NND327738 NWP327699:NWZ327738 OGL327699:OGV327738 OQH327699:OQR327738 PAD327699:PAN327738 PJZ327699:PKJ327738 PTV327699:PUF327738 QDR327699:QEB327738 QNN327699:QNX327738 QXJ327699:QXT327738 RHF327699:RHP327738 RRB327699:RRL327738 SAX327699:SBH327738 SKT327699:SLD327738 SUP327699:SUZ327738 TEL327699:TEV327738 TOH327699:TOR327738 TYD327699:TYN327738 UHZ327699:UIJ327738 URV327699:USF327738 VBR327699:VCB327738 VLN327699:VLX327738 VVJ327699:VVT327738 WFF327699:WFP327738 WPB327699:WPL327738 WYX327699:WZH327738 ML393235:MV393274 WH393235:WR393274 AGD393235:AGN393274 APZ393235:AQJ393274 AZV393235:BAF393274 BJR393235:BKB393274 BTN393235:BTX393274 CDJ393235:CDT393274 CNF393235:CNP393274 CXB393235:CXL393274 DGX393235:DHH393274 DQT393235:DRD393274 EAP393235:EAZ393274 EKL393235:EKV393274 EUH393235:EUR393274 FED393235:FEN393274 FNZ393235:FOJ393274 FXV393235:FYF393274 GHR393235:GIB393274 GRN393235:GRX393274 HBJ393235:HBT393274 HLF393235:HLP393274 HVB393235:HVL393274 IEX393235:IFH393274 IOT393235:IPD393274 IYP393235:IYZ393274 JIL393235:JIV393274 JSH393235:JSR393274 KCD393235:KCN393274 KLZ393235:KMJ393274 KVV393235:KWF393274 LFR393235:LGB393274 LPN393235:LPX393274 LZJ393235:LZT393274 MJF393235:MJP393274 MTB393235:MTL393274 NCX393235:NDH393274 NMT393235:NND393274 NWP393235:NWZ393274 OGL393235:OGV393274 OQH393235:OQR393274 PAD393235:PAN393274 PJZ393235:PKJ393274 PTV393235:PUF393274 QDR393235:QEB393274 QNN393235:QNX393274 QXJ393235:QXT393274 RHF393235:RHP393274 RRB393235:RRL393274 SAX393235:SBH393274 SKT393235:SLD393274 SUP393235:SUZ393274 TEL393235:TEV393274 TOH393235:TOR393274 TYD393235:TYN393274 UHZ393235:UIJ393274 URV393235:USF393274 VBR393235:VCB393274 VLN393235:VLX393274 VVJ393235:VVT393274 WFF393235:WFP393274 WPB393235:WPL393274 WYX393235:WZH393274 ML458771:MV458810 WH458771:WR458810 AGD458771:AGN458810 APZ458771:AQJ458810 AZV458771:BAF458810 BJR458771:BKB458810 BTN458771:BTX458810 CDJ458771:CDT458810 CNF458771:CNP458810 CXB458771:CXL458810 DGX458771:DHH458810 DQT458771:DRD458810 EAP458771:EAZ458810 EKL458771:EKV458810 EUH458771:EUR458810 FED458771:FEN458810 FNZ458771:FOJ458810 FXV458771:FYF458810 GHR458771:GIB458810 GRN458771:GRX458810 HBJ458771:HBT458810 HLF458771:HLP458810 HVB458771:HVL458810 IEX458771:IFH458810 IOT458771:IPD458810 IYP458771:IYZ458810 JIL458771:JIV458810 JSH458771:JSR458810 KCD458771:KCN458810 KLZ458771:KMJ458810 KVV458771:KWF458810 LFR458771:LGB458810 LPN458771:LPX458810 LZJ458771:LZT458810 MJF458771:MJP458810 MTB458771:MTL458810 NCX458771:NDH458810 NMT458771:NND458810 NWP458771:NWZ458810 OGL458771:OGV458810 OQH458771:OQR458810 PAD458771:PAN458810 PJZ458771:PKJ458810 PTV458771:PUF458810 QDR458771:QEB458810 QNN458771:QNX458810 QXJ458771:QXT458810 RHF458771:RHP458810 RRB458771:RRL458810 SAX458771:SBH458810 SKT458771:SLD458810 SUP458771:SUZ458810 TEL458771:TEV458810 TOH458771:TOR458810 TYD458771:TYN458810 UHZ458771:UIJ458810 URV458771:USF458810 VBR458771:VCB458810 VLN458771:VLX458810 VVJ458771:VVT458810 WFF458771:WFP458810 WPB458771:WPL458810 WYX458771:WZH458810 ML524307:MV524346 WH524307:WR524346 AGD524307:AGN524346 APZ524307:AQJ524346 AZV524307:BAF524346 BJR524307:BKB524346 BTN524307:BTX524346 CDJ524307:CDT524346 CNF524307:CNP524346 CXB524307:CXL524346 DGX524307:DHH524346 DQT524307:DRD524346 EAP524307:EAZ524346 EKL524307:EKV524346 EUH524307:EUR524346 FED524307:FEN524346 FNZ524307:FOJ524346 FXV524307:FYF524346 GHR524307:GIB524346 GRN524307:GRX524346 HBJ524307:HBT524346 HLF524307:HLP524346 HVB524307:HVL524346 IEX524307:IFH524346 IOT524307:IPD524346 IYP524307:IYZ524346 JIL524307:JIV524346 JSH524307:JSR524346 KCD524307:KCN524346 KLZ524307:KMJ524346 KVV524307:KWF524346 LFR524307:LGB524346 LPN524307:LPX524346 LZJ524307:LZT524346 MJF524307:MJP524346 MTB524307:MTL524346 NCX524307:NDH524346 NMT524307:NND524346 NWP524307:NWZ524346 OGL524307:OGV524346 OQH524307:OQR524346 PAD524307:PAN524346 PJZ524307:PKJ524346 PTV524307:PUF524346 QDR524307:QEB524346 QNN524307:QNX524346 QXJ524307:QXT524346 RHF524307:RHP524346 RRB524307:RRL524346 SAX524307:SBH524346 SKT524307:SLD524346 SUP524307:SUZ524346 TEL524307:TEV524346 TOH524307:TOR524346 TYD524307:TYN524346 UHZ524307:UIJ524346 URV524307:USF524346 VBR524307:VCB524346 VLN524307:VLX524346 VVJ524307:VVT524346 WFF524307:WFP524346 WPB524307:WPL524346 WYX524307:WZH524346 ML589843:MV589882 WH589843:WR589882 AGD589843:AGN589882 APZ589843:AQJ589882 AZV589843:BAF589882 BJR589843:BKB589882 BTN589843:BTX589882 CDJ589843:CDT589882 CNF589843:CNP589882 CXB589843:CXL589882 DGX589843:DHH589882 DQT589843:DRD589882 EAP589843:EAZ589882 EKL589843:EKV589882 EUH589843:EUR589882 FED589843:FEN589882 FNZ589843:FOJ589882 FXV589843:FYF589882 GHR589843:GIB589882 GRN589843:GRX589882 HBJ589843:HBT589882 HLF589843:HLP589882 HVB589843:HVL589882 IEX589843:IFH589882 IOT589843:IPD589882 IYP589843:IYZ589882 JIL589843:JIV589882 JSH589843:JSR589882 KCD589843:KCN589882 KLZ589843:KMJ589882 KVV589843:KWF589882 LFR589843:LGB589882 LPN589843:LPX589882 LZJ589843:LZT589882 MJF589843:MJP589882 MTB589843:MTL589882 NCX589843:NDH589882 NMT589843:NND589882 NWP589843:NWZ589882 OGL589843:OGV589882 OQH589843:OQR589882 PAD589843:PAN589882 PJZ589843:PKJ589882 PTV589843:PUF589882 QDR589843:QEB589882 QNN589843:QNX589882 QXJ589843:QXT589882 RHF589843:RHP589882 RRB589843:RRL589882 SAX589843:SBH589882 SKT589843:SLD589882 SUP589843:SUZ589882 TEL589843:TEV589882 TOH589843:TOR589882 TYD589843:TYN589882 UHZ589843:UIJ589882 URV589843:USF589882 VBR589843:VCB589882 VLN589843:VLX589882 VVJ589843:VVT589882 WFF589843:WFP589882 WPB589843:WPL589882 WYX589843:WZH589882 ML655379:MV655418 WH655379:WR655418 AGD655379:AGN655418 APZ655379:AQJ655418 AZV655379:BAF655418 BJR655379:BKB655418 BTN655379:BTX655418 CDJ655379:CDT655418 CNF655379:CNP655418 CXB655379:CXL655418 DGX655379:DHH655418 DQT655379:DRD655418 EAP655379:EAZ655418 EKL655379:EKV655418 EUH655379:EUR655418 FED655379:FEN655418 FNZ655379:FOJ655418 FXV655379:FYF655418 GHR655379:GIB655418 GRN655379:GRX655418 HBJ655379:HBT655418 HLF655379:HLP655418 HVB655379:HVL655418 IEX655379:IFH655418 IOT655379:IPD655418 IYP655379:IYZ655418 JIL655379:JIV655418 JSH655379:JSR655418 KCD655379:KCN655418 KLZ655379:KMJ655418 KVV655379:KWF655418 LFR655379:LGB655418 LPN655379:LPX655418 LZJ655379:LZT655418 MJF655379:MJP655418 MTB655379:MTL655418 NCX655379:NDH655418 NMT655379:NND655418 NWP655379:NWZ655418 OGL655379:OGV655418 OQH655379:OQR655418 PAD655379:PAN655418 PJZ655379:PKJ655418 PTV655379:PUF655418 QDR655379:QEB655418 QNN655379:QNX655418 QXJ655379:QXT655418 RHF655379:RHP655418 RRB655379:RRL655418 SAX655379:SBH655418 SKT655379:SLD655418 SUP655379:SUZ655418 TEL655379:TEV655418 TOH655379:TOR655418 TYD655379:TYN655418 UHZ655379:UIJ655418 URV655379:USF655418 VBR655379:VCB655418 VLN655379:VLX655418 VVJ655379:VVT655418 WFF655379:WFP655418 WPB655379:WPL655418 WYX655379:WZH655418 ML720915:MV720954 WH720915:WR720954 AGD720915:AGN720954 APZ720915:AQJ720954 AZV720915:BAF720954 BJR720915:BKB720954 BTN720915:BTX720954 CDJ720915:CDT720954 CNF720915:CNP720954 CXB720915:CXL720954 DGX720915:DHH720954 DQT720915:DRD720954 EAP720915:EAZ720954 EKL720915:EKV720954 EUH720915:EUR720954 FED720915:FEN720954 FNZ720915:FOJ720954 FXV720915:FYF720954 GHR720915:GIB720954 GRN720915:GRX720954 HBJ720915:HBT720954 HLF720915:HLP720954 HVB720915:HVL720954 IEX720915:IFH720954 IOT720915:IPD720954 IYP720915:IYZ720954 JIL720915:JIV720954 JSH720915:JSR720954 KCD720915:KCN720954 KLZ720915:KMJ720954 KVV720915:KWF720954 LFR720915:LGB720954 LPN720915:LPX720954 LZJ720915:LZT720954 MJF720915:MJP720954 MTB720915:MTL720954 NCX720915:NDH720954 NMT720915:NND720954 NWP720915:NWZ720954 OGL720915:OGV720954 OQH720915:OQR720954 PAD720915:PAN720954 PJZ720915:PKJ720954 PTV720915:PUF720954 QDR720915:QEB720954 QNN720915:QNX720954 QXJ720915:QXT720954 RHF720915:RHP720954 RRB720915:RRL720954 SAX720915:SBH720954 SKT720915:SLD720954 SUP720915:SUZ720954 TEL720915:TEV720954 TOH720915:TOR720954 TYD720915:TYN720954 UHZ720915:UIJ720954 URV720915:USF720954 VBR720915:VCB720954 VLN720915:VLX720954 VVJ720915:VVT720954 WFF720915:WFP720954 WPB720915:WPL720954 WYX720915:WZH720954 ML786451:MV786490 WH786451:WR786490 AGD786451:AGN786490 APZ786451:AQJ786490 AZV786451:BAF786490 BJR786451:BKB786490 BTN786451:BTX786490 CDJ786451:CDT786490 CNF786451:CNP786490 CXB786451:CXL786490 DGX786451:DHH786490 DQT786451:DRD786490 EAP786451:EAZ786490 EKL786451:EKV786490 EUH786451:EUR786490 FED786451:FEN786490 FNZ786451:FOJ786490 FXV786451:FYF786490 GHR786451:GIB786490 GRN786451:GRX786490 HBJ786451:HBT786490 HLF786451:HLP786490 HVB786451:HVL786490 IEX786451:IFH786490 IOT786451:IPD786490 IYP786451:IYZ786490 JIL786451:JIV786490 JSH786451:JSR786490 KCD786451:KCN786490 KLZ786451:KMJ786490 KVV786451:KWF786490 LFR786451:LGB786490 LPN786451:LPX786490 LZJ786451:LZT786490 MJF786451:MJP786490 MTB786451:MTL786490 NCX786451:NDH786490 NMT786451:NND786490 NWP786451:NWZ786490 OGL786451:OGV786490 OQH786451:OQR786490 PAD786451:PAN786490 PJZ786451:PKJ786490 PTV786451:PUF786490 QDR786451:QEB786490 QNN786451:QNX786490 QXJ786451:QXT786490 RHF786451:RHP786490 RRB786451:RRL786490 SAX786451:SBH786490 SKT786451:SLD786490 SUP786451:SUZ786490 TEL786451:TEV786490 TOH786451:TOR786490 TYD786451:TYN786490 UHZ786451:UIJ786490 URV786451:USF786490 VBR786451:VCB786490 VLN786451:VLX786490 VVJ786451:VVT786490 WFF786451:WFP786490 WPB786451:WPL786490 WYX786451:WZH786490 ML851987:MV852026 WH851987:WR852026 AGD851987:AGN852026 APZ851987:AQJ852026 AZV851987:BAF852026 BJR851987:BKB852026 BTN851987:BTX852026 CDJ851987:CDT852026 CNF851987:CNP852026 CXB851987:CXL852026 DGX851987:DHH852026 DQT851987:DRD852026 EAP851987:EAZ852026 EKL851987:EKV852026 EUH851987:EUR852026 FED851987:FEN852026 FNZ851987:FOJ852026 FXV851987:FYF852026 GHR851987:GIB852026 GRN851987:GRX852026 HBJ851987:HBT852026 HLF851987:HLP852026 HVB851987:HVL852026 IEX851987:IFH852026 IOT851987:IPD852026 IYP851987:IYZ852026 JIL851987:JIV852026 JSH851987:JSR852026 KCD851987:KCN852026 KLZ851987:KMJ852026 KVV851987:KWF852026 LFR851987:LGB852026 LPN851987:LPX852026 LZJ851987:LZT852026 MJF851987:MJP852026 MTB851987:MTL852026 NCX851987:NDH852026 NMT851987:NND852026 NWP851987:NWZ852026 OGL851987:OGV852026 OQH851987:OQR852026 PAD851987:PAN852026 PJZ851987:PKJ852026 PTV851987:PUF852026 QDR851987:QEB852026 QNN851987:QNX852026 QXJ851987:QXT852026 RHF851987:RHP852026 RRB851987:RRL852026 SAX851987:SBH852026 SKT851987:SLD852026 SUP851987:SUZ852026 TEL851987:TEV852026 TOH851987:TOR852026 TYD851987:TYN852026 UHZ851987:UIJ852026 URV851987:USF852026 VBR851987:VCB852026 VLN851987:VLX852026 VVJ851987:VVT852026 WFF851987:WFP852026 WPB851987:WPL852026 WYX851987:WZH852026 ML917523:MV917562 WH917523:WR917562 AGD917523:AGN917562 APZ917523:AQJ917562 AZV917523:BAF917562 BJR917523:BKB917562 BTN917523:BTX917562 CDJ917523:CDT917562 CNF917523:CNP917562 CXB917523:CXL917562 DGX917523:DHH917562 DQT917523:DRD917562 EAP917523:EAZ917562 EKL917523:EKV917562 EUH917523:EUR917562 FED917523:FEN917562 FNZ917523:FOJ917562 FXV917523:FYF917562 GHR917523:GIB917562 GRN917523:GRX917562 HBJ917523:HBT917562 HLF917523:HLP917562 HVB917523:HVL917562 IEX917523:IFH917562 IOT917523:IPD917562 IYP917523:IYZ917562 JIL917523:JIV917562 JSH917523:JSR917562 KCD917523:KCN917562 KLZ917523:KMJ917562 KVV917523:KWF917562 LFR917523:LGB917562 LPN917523:LPX917562 LZJ917523:LZT917562 MJF917523:MJP917562 MTB917523:MTL917562 NCX917523:NDH917562 NMT917523:NND917562 NWP917523:NWZ917562 OGL917523:OGV917562 OQH917523:OQR917562 PAD917523:PAN917562 PJZ917523:PKJ917562 PTV917523:PUF917562 QDR917523:QEB917562 QNN917523:QNX917562 QXJ917523:QXT917562 RHF917523:RHP917562 RRB917523:RRL917562 SAX917523:SBH917562 SKT917523:SLD917562 SUP917523:SUZ917562 TEL917523:TEV917562 TOH917523:TOR917562 TYD917523:TYN917562 UHZ917523:UIJ917562 URV917523:USF917562 VBR917523:VCB917562 VLN917523:VLX917562 VVJ917523:VVT917562 WFF917523:WFP917562 WPB917523:WPL917562 WYX917523:WZH917562 ML983059:MV983098 WH983059:WR983098 AGD983059:AGN983098 APZ983059:AQJ983098 AZV983059:BAF983098 BJR983059:BKB983098 BTN983059:BTX983098 CDJ983059:CDT983098 CNF983059:CNP983098 CXB983059:CXL983098 DGX983059:DHH983098 DQT983059:DRD983098 EAP983059:EAZ983098 EKL983059:EKV983098 EUH983059:EUR983098 FED983059:FEN983098 FNZ983059:FOJ983098 FXV983059:FYF983098 GHR983059:GIB983098 GRN983059:GRX983098 HBJ983059:HBT983098 HLF983059:HLP983098 HVB983059:HVL983098 IEX983059:IFH983098 IOT983059:IPD983098 IYP983059:IYZ983098 JIL983059:JIV983098 JSH983059:JSR983098 KCD983059:KCN983098 KLZ983059:KMJ983098 KVV983059:KWF983098 LFR983059:LGB983098 LPN983059:LPX983098 LZJ983059:LZT983098 MJF983059:MJP983098 MTB983059:MTL983098 NCX983059:NDH983098 NMT983059:NND983098 NWP983059:NWZ983098 OGL983059:OGV983098 OQH983059:OQR983098 PAD983059:PAN983098 PJZ983059:PKJ983098 PTV983059:PUF983098 QDR983059:QEB983098 QNN983059:QNX983098 QXJ983059:QXT983098 RHF983059:RHP983098 RRB983059:RRL983098 SAX983059:SBH983098 SKT983059:SLD983098 SUP983059:SUZ983098 TEL983059:TEV983098 TOH983059:TOR983098 TYD983059:TYN983098 UHZ983059:UIJ983098 URV983059:USF983098 VBR983059:VCB983098 VLN983059:VLX983098 VVJ983059:VVT983098 WFF983059:WFP983098 WPB983059:WPL983098 WYX983059:WZH983098 MX9:NB58 WT9:WX58 AGP9:AGT58 AQL9:AQP58 BAH9:BAL58 BKD9:BKH58 BTZ9:BUD58 CDV9:CDZ58 CNR9:CNV58 CXN9:CXR58 DHJ9:DHN58 DRF9:DRJ58 EBB9:EBF58 EKX9:ELB58 EUT9:EUX58 FEP9:FET58 FOL9:FOP58 FYH9:FYL58 GID9:GIH58 GRZ9:GSD58 HBV9:HBZ58 HLR9:HLV58 HVN9:HVR58 IFJ9:IFN58 IPF9:IPJ58 IZB9:IZF58 JIX9:JJB58 JST9:JSX58 KCP9:KCT58 KML9:KMP58 KWH9:KWL58 LGD9:LGH58 LPZ9:LQD58 LZV9:LZZ58 MJR9:MJV58 MTN9:MTR58 NDJ9:NDN58 NNF9:NNJ58 NXB9:NXF58 OGX9:OHB58 OQT9:OQX58 PAP9:PAT58 PKL9:PKP58 PUH9:PUL58 QED9:QEH58 QNZ9:QOD58 QXV9:QXZ58 RHR9:RHV58 RRN9:RRR58 SBJ9:SBN58 SLF9:SLJ58 SVB9:SVF58 TEX9:TFB58 TOT9:TOX58 TYP9:TYT58 UIL9:UIP58 USH9:USL58 VCD9:VCH58 VLZ9:VMD58 VVV9:VVZ58 WFR9:WFV58 WPN9:WPR58 WZJ9:WZN58 MX65555:NB65594 WT65555:WX65594 AGP65555:AGT65594 AQL65555:AQP65594 BAH65555:BAL65594 BKD65555:BKH65594 BTZ65555:BUD65594 CDV65555:CDZ65594 CNR65555:CNV65594 CXN65555:CXR65594 DHJ65555:DHN65594 DRF65555:DRJ65594 EBB65555:EBF65594 EKX65555:ELB65594 EUT65555:EUX65594 FEP65555:FET65594 FOL65555:FOP65594 FYH65555:FYL65594 GID65555:GIH65594 GRZ65555:GSD65594 HBV65555:HBZ65594 HLR65555:HLV65594 HVN65555:HVR65594 IFJ65555:IFN65594 IPF65555:IPJ65594 IZB65555:IZF65594 JIX65555:JJB65594 JST65555:JSX65594 KCP65555:KCT65594 KML65555:KMP65594 KWH65555:KWL65594 LGD65555:LGH65594 LPZ65555:LQD65594 LZV65555:LZZ65594 MJR65555:MJV65594 MTN65555:MTR65594 NDJ65555:NDN65594 NNF65555:NNJ65594 NXB65555:NXF65594 OGX65555:OHB65594 OQT65555:OQX65594 PAP65555:PAT65594 PKL65555:PKP65594 PUH65555:PUL65594 QED65555:QEH65594 QNZ65555:QOD65594 QXV65555:QXZ65594 RHR65555:RHV65594 RRN65555:RRR65594 SBJ65555:SBN65594 SLF65555:SLJ65594 SVB65555:SVF65594 TEX65555:TFB65594 TOT65555:TOX65594 TYP65555:TYT65594 UIL65555:UIP65594 USH65555:USL65594 VCD65555:VCH65594 VLZ65555:VMD65594 VVV65555:VVZ65594 WFR65555:WFV65594 WPN65555:WPR65594 WZJ65555:WZN65594 MX131091:NB131130 WT131091:WX131130 AGP131091:AGT131130 AQL131091:AQP131130 BAH131091:BAL131130 BKD131091:BKH131130 BTZ131091:BUD131130 CDV131091:CDZ131130 CNR131091:CNV131130 CXN131091:CXR131130 DHJ131091:DHN131130 DRF131091:DRJ131130 EBB131091:EBF131130 EKX131091:ELB131130 EUT131091:EUX131130 FEP131091:FET131130 FOL131091:FOP131130 FYH131091:FYL131130 GID131091:GIH131130 GRZ131091:GSD131130 HBV131091:HBZ131130 HLR131091:HLV131130 HVN131091:HVR131130 IFJ131091:IFN131130 IPF131091:IPJ131130 IZB131091:IZF131130 JIX131091:JJB131130 JST131091:JSX131130 KCP131091:KCT131130 KML131091:KMP131130 KWH131091:KWL131130 LGD131091:LGH131130 LPZ131091:LQD131130 LZV131091:LZZ131130 MJR131091:MJV131130 MTN131091:MTR131130 NDJ131091:NDN131130 NNF131091:NNJ131130 NXB131091:NXF131130 OGX131091:OHB131130 OQT131091:OQX131130 PAP131091:PAT131130 PKL131091:PKP131130 PUH131091:PUL131130 QED131091:QEH131130 QNZ131091:QOD131130 QXV131091:QXZ131130 RHR131091:RHV131130 RRN131091:RRR131130 SBJ131091:SBN131130 SLF131091:SLJ131130 SVB131091:SVF131130 TEX131091:TFB131130 TOT131091:TOX131130 TYP131091:TYT131130 UIL131091:UIP131130 USH131091:USL131130 VCD131091:VCH131130 VLZ131091:VMD131130 VVV131091:VVZ131130 WFR131091:WFV131130 WPN131091:WPR131130 WZJ131091:WZN131130 MX196627:NB196666 WT196627:WX196666 AGP196627:AGT196666 AQL196627:AQP196666 BAH196627:BAL196666 BKD196627:BKH196666 BTZ196627:BUD196666 CDV196627:CDZ196666 CNR196627:CNV196666 CXN196627:CXR196666 DHJ196627:DHN196666 DRF196627:DRJ196666 EBB196627:EBF196666 EKX196627:ELB196666 EUT196627:EUX196666 FEP196627:FET196666 FOL196627:FOP196666 FYH196627:FYL196666 GID196627:GIH196666 GRZ196627:GSD196666 HBV196627:HBZ196666 HLR196627:HLV196666 HVN196627:HVR196666 IFJ196627:IFN196666 IPF196627:IPJ196666 IZB196627:IZF196666 JIX196627:JJB196666 JST196627:JSX196666 KCP196627:KCT196666 KML196627:KMP196666 KWH196627:KWL196666 LGD196627:LGH196666 LPZ196627:LQD196666 LZV196627:LZZ196666 MJR196627:MJV196666 MTN196627:MTR196666 NDJ196627:NDN196666 NNF196627:NNJ196666 NXB196627:NXF196666 OGX196627:OHB196666 OQT196627:OQX196666 PAP196627:PAT196666 PKL196627:PKP196666 PUH196627:PUL196666 QED196627:QEH196666 QNZ196627:QOD196666 QXV196627:QXZ196666 RHR196627:RHV196666 RRN196627:RRR196666 SBJ196627:SBN196666 SLF196627:SLJ196666 SVB196627:SVF196666 TEX196627:TFB196666 TOT196627:TOX196666 TYP196627:TYT196666 UIL196627:UIP196666 USH196627:USL196666 VCD196627:VCH196666 VLZ196627:VMD196666 VVV196627:VVZ196666 WFR196627:WFV196666 WPN196627:WPR196666 WZJ196627:WZN196666 MX262163:NB262202 WT262163:WX262202 AGP262163:AGT262202 AQL262163:AQP262202 BAH262163:BAL262202 BKD262163:BKH262202 BTZ262163:BUD262202 CDV262163:CDZ262202 CNR262163:CNV262202 CXN262163:CXR262202 DHJ262163:DHN262202 DRF262163:DRJ262202 EBB262163:EBF262202 EKX262163:ELB262202 EUT262163:EUX262202 FEP262163:FET262202 FOL262163:FOP262202 FYH262163:FYL262202 GID262163:GIH262202 GRZ262163:GSD262202 HBV262163:HBZ262202 HLR262163:HLV262202 HVN262163:HVR262202 IFJ262163:IFN262202 IPF262163:IPJ262202 IZB262163:IZF262202 JIX262163:JJB262202 JST262163:JSX262202 KCP262163:KCT262202 KML262163:KMP262202 KWH262163:KWL262202 LGD262163:LGH262202 LPZ262163:LQD262202 LZV262163:LZZ262202 MJR262163:MJV262202 MTN262163:MTR262202 NDJ262163:NDN262202 NNF262163:NNJ262202 NXB262163:NXF262202 OGX262163:OHB262202 OQT262163:OQX262202 PAP262163:PAT262202 PKL262163:PKP262202 PUH262163:PUL262202 QED262163:QEH262202 QNZ262163:QOD262202 QXV262163:QXZ262202 RHR262163:RHV262202 RRN262163:RRR262202 SBJ262163:SBN262202 SLF262163:SLJ262202 SVB262163:SVF262202 TEX262163:TFB262202 TOT262163:TOX262202 TYP262163:TYT262202 UIL262163:UIP262202 USH262163:USL262202 VCD262163:VCH262202 VLZ262163:VMD262202 VVV262163:VVZ262202 WFR262163:WFV262202 WPN262163:WPR262202 WZJ262163:WZN262202 MX327699:NB327738 WT327699:WX327738 AGP327699:AGT327738 AQL327699:AQP327738 BAH327699:BAL327738 BKD327699:BKH327738 BTZ327699:BUD327738 CDV327699:CDZ327738 CNR327699:CNV327738 CXN327699:CXR327738 DHJ327699:DHN327738 DRF327699:DRJ327738 EBB327699:EBF327738 EKX327699:ELB327738 EUT327699:EUX327738 FEP327699:FET327738 FOL327699:FOP327738 FYH327699:FYL327738 GID327699:GIH327738 GRZ327699:GSD327738 HBV327699:HBZ327738 HLR327699:HLV327738 HVN327699:HVR327738 IFJ327699:IFN327738 IPF327699:IPJ327738 IZB327699:IZF327738 JIX327699:JJB327738 JST327699:JSX327738 KCP327699:KCT327738 KML327699:KMP327738 KWH327699:KWL327738 LGD327699:LGH327738 LPZ327699:LQD327738 LZV327699:LZZ327738 MJR327699:MJV327738 MTN327699:MTR327738 NDJ327699:NDN327738 NNF327699:NNJ327738 NXB327699:NXF327738 OGX327699:OHB327738 OQT327699:OQX327738 PAP327699:PAT327738 PKL327699:PKP327738 PUH327699:PUL327738 QED327699:QEH327738 QNZ327699:QOD327738 QXV327699:QXZ327738 RHR327699:RHV327738 RRN327699:RRR327738 SBJ327699:SBN327738 SLF327699:SLJ327738 SVB327699:SVF327738 TEX327699:TFB327738 TOT327699:TOX327738 TYP327699:TYT327738 UIL327699:UIP327738 USH327699:USL327738 VCD327699:VCH327738 VLZ327699:VMD327738 VVV327699:VVZ327738 WFR327699:WFV327738 WPN327699:WPR327738 WZJ327699:WZN327738 MX393235:NB393274 WT393235:WX393274 AGP393235:AGT393274 AQL393235:AQP393274 BAH393235:BAL393274 BKD393235:BKH393274 BTZ393235:BUD393274 CDV393235:CDZ393274 CNR393235:CNV393274 CXN393235:CXR393274 DHJ393235:DHN393274 DRF393235:DRJ393274 EBB393235:EBF393274 EKX393235:ELB393274 EUT393235:EUX393274 FEP393235:FET393274 FOL393235:FOP393274 FYH393235:FYL393274 GID393235:GIH393274 GRZ393235:GSD393274 HBV393235:HBZ393274 HLR393235:HLV393274 HVN393235:HVR393274 IFJ393235:IFN393274 IPF393235:IPJ393274 IZB393235:IZF393274 JIX393235:JJB393274 JST393235:JSX393274 KCP393235:KCT393274 KML393235:KMP393274 KWH393235:KWL393274 LGD393235:LGH393274 LPZ393235:LQD393274 LZV393235:LZZ393274 MJR393235:MJV393274 MTN393235:MTR393274 NDJ393235:NDN393274 NNF393235:NNJ393274 NXB393235:NXF393274 OGX393235:OHB393274 OQT393235:OQX393274 PAP393235:PAT393274 PKL393235:PKP393274 PUH393235:PUL393274 QED393235:QEH393274 QNZ393235:QOD393274 QXV393235:QXZ393274 RHR393235:RHV393274 RRN393235:RRR393274 SBJ393235:SBN393274 SLF393235:SLJ393274 SVB393235:SVF393274 TEX393235:TFB393274 TOT393235:TOX393274 TYP393235:TYT393274 UIL393235:UIP393274 USH393235:USL393274 VCD393235:VCH393274 VLZ393235:VMD393274 VVV393235:VVZ393274 WFR393235:WFV393274 WPN393235:WPR393274 WZJ393235:WZN393274 MX458771:NB458810 WT458771:WX458810 AGP458771:AGT458810 AQL458771:AQP458810 BAH458771:BAL458810 BKD458771:BKH458810 BTZ458771:BUD458810 CDV458771:CDZ458810 CNR458771:CNV458810 CXN458771:CXR458810 DHJ458771:DHN458810 DRF458771:DRJ458810 EBB458771:EBF458810 EKX458771:ELB458810 EUT458771:EUX458810 FEP458771:FET458810 FOL458771:FOP458810 FYH458771:FYL458810 GID458771:GIH458810 GRZ458771:GSD458810 HBV458771:HBZ458810 HLR458771:HLV458810 HVN458771:HVR458810 IFJ458771:IFN458810 IPF458771:IPJ458810 IZB458771:IZF458810 JIX458771:JJB458810 JST458771:JSX458810 KCP458771:KCT458810 KML458771:KMP458810 KWH458771:KWL458810 LGD458771:LGH458810 LPZ458771:LQD458810 LZV458771:LZZ458810 MJR458771:MJV458810 MTN458771:MTR458810 NDJ458771:NDN458810 NNF458771:NNJ458810 NXB458771:NXF458810 OGX458771:OHB458810 OQT458771:OQX458810 PAP458771:PAT458810 PKL458771:PKP458810 PUH458771:PUL458810 QED458771:QEH458810 QNZ458771:QOD458810 QXV458771:QXZ458810 RHR458771:RHV458810 RRN458771:RRR458810 SBJ458771:SBN458810 SLF458771:SLJ458810 SVB458771:SVF458810 TEX458771:TFB458810 TOT458771:TOX458810 TYP458771:TYT458810 UIL458771:UIP458810 USH458771:USL458810 VCD458771:VCH458810 VLZ458771:VMD458810 VVV458771:VVZ458810 WFR458771:WFV458810 WPN458771:WPR458810 WZJ458771:WZN458810 MX524307:NB524346 WT524307:WX524346 AGP524307:AGT524346 AQL524307:AQP524346 BAH524307:BAL524346 BKD524307:BKH524346 BTZ524307:BUD524346 CDV524307:CDZ524346 CNR524307:CNV524346 CXN524307:CXR524346 DHJ524307:DHN524346 DRF524307:DRJ524346 EBB524307:EBF524346 EKX524307:ELB524346 EUT524307:EUX524346 FEP524307:FET524346 FOL524307:FOP524346 FYH524307:FYL524346 GID524307:GIH524346 GRZ524307:GSD524346 HBV524307:HBZ524346 HLR524307:HLV524346 HVN524307:HVR524346 IFJ524307:IFN524346 IPF524307:IPJ524346 IZB524307:IZF524346 JIX524307:JJB524346 JST524307:JSX524346 KCP524307:KCT524346 KML524307:KMP524346 KWH524307:KWL524346 LGD524307:LGH524346 LPZ524307:LQD524346 LZV524307:LZZ524346 MJR524307:MJV524346 MTN524307:MTR524346 NDJ524307:NDN524346 NNF524307:NNJ524346 NXB524307:NXF524346 OGX524307:OHB524346 OQT524307:OQX524346 PAP524307:PAT524346 PKL524307:PKP524346 PUH524307:PUL524346 QED524307:QEH524346 QNZ524307:QOD524346 QXV524307:QXZ524346 RHR524307:RHV524346 RRN524307:RRR524346 SBJ524307:SBN524346 SLF524307:SLJ524346 SVB524307:SVF524346 TEX524307:TFB524346 TOT524307:TOX524346 TYP524307:TYT524346 UIL524307:UIP524346 USH524307:USL524346 VCD524307:VCH524346 VLZ524307:VMD524346 VVV524307:VVZ524346 WFR524307:WFV524346 WPN524307:WPR524346 WZJ524307:WZN524346 MX589843:NB589882 WT589843:WX589882 AGP589843:AGT589882 AQL589843:AQP589882 BAH589843:BAL589882 BKD589843:BKH589882 BTZ589843:BUD589882 CDV589843:CDZ589882 CNR589843:CNV589882 CXN589843:CXR589882 DHJ589843:DHN589882 DRF589843:DRJ589882 EBB589843:EBF589882 EKX589843:ELB589882 EUT589843:EUX589882 FEP589843:FET589882 FOL589843:FOP589882 FYH589843:FYL589882 GID589843:GIH589882 GRZ589843:GSD589882 HBV589843:HBZ589882 HLR589843:HLV589882 HVN589843:HVR589882 IFJ589843:IFN589882 IPF589843:IPJ589882 IZB589843:IZF589882 JIX589843:JJB589882 JST589843:JSX589882 KCP589843:KCT589882 KML589843:KMP589882 KWH589843:KWL589882 LGD589843:LGH589882 LPZ589843:LQD589882 LZV589843:LZZ589882 MJR589843:MJV589882 MTN589843:MTR589882 NDJ589843:NDN589882 NNF589843:NNJ589882 NXB589843:NXF589882 OGX589843:OHB589882 OQT589843:OQX589882 PAP589843:PAT589882 PKL589843:PKP589882 PUH589843:PUL589882 QED589843:QEH589882 QNZ589843:QOD589882 QXV589843:QXZ589882 RHR589843:RHV589882 RRN589843:RRR589882 SBJ589843:SBN589882 SLF589843:SLJ589882 SVB589843:SVF589882 TEX589843:TFB589882 TOT589843:TOX589882 TYP589843:TYT589882 UIL589843:UIP589882 USH589843:USL589882 VCD589843:VCH589882 VLZ589843:VMD589882 VVV589843:VVZ589882 WFR589843:WFV589882 WPN589843:WPR589882 WZJ589843:WZN589882 MX655379:NB655418 WT655379:WX655418 AGP655379:AGT655418 AQL655379:AQP655418 BAH655379:BAL655418 BKD655379:BKH655418 BTZ655379:BUD655418 CDV655379:CDZ655418 CNR655379:CNV655418 CXN655379:CXR655418 DHJ655379:DHN655418 DRF655379:DRJ655418 EBB655379:EBF655418 EKX655379:ELB655418 EUT655379:EUX655418 FEP655379:FET655418 FOL655379:FOP655418 FYH655379:FYL655418 GID655379:GIH655418 GRZ655379:GSD655418 HBV655379:HBZ655418 HLR655379:HLV655418 HVN655379:HVR655418 IFJ655379:IFN655418 IPF655379:IPJ655418 IZB655379:IZF655418 JIX655379:JJB655418 JST655379:JSX655418 KCP655379:KCT655418 KML655379:KMP655418 KWH655379:KWL655418 LGD655379:LGH655418 LPZ655379:LQD655418 LZV655379:LZZ655418 MJR655379:MJV655418 MTN655379:MTR655418 NDJ655379:NDN655418 NNF655379:NNJ655418 NXB655379:NXF655418 OGX655379:OHB655418 OQT655379:OQX655418 PAP655379:PAT655418 PKL655379:PKP655418 PUH655379:PUL655418 QED655379:QEH655418 QNZ655379:QOD655418 QXV655379:QXZ655418 RHR655379:RHV655418 RRN655379:RRR655418 SBJ655379:SBN655418 SLF655379:SLJ655418 SVB655379:SVF655418 TEX655379:TFB655418 TOT655379:TOX655418 TYP655379:TYT655418 UIL655379:UIP655418 USH655379:USL655418 VCD655379:VCH655418 VLZ655379:VMD655418 VVV655379:VVZ655418 WFR655379:WFV655418 WPN655379:WPR655418 WZJ655379:WZN655418 MX720915:NB720954 WT720915:WX720954 AGP720915:AGT720954 AQL720915:AQP720954 BAH720915:BAL720954 BKD720915:BKH720954 BTZ720915:BUD720954 CDV720915:CDZ720954 CNR720915:CNV720954 CXN720915:CXR720954 DHJ720915:DHN720954 DRF720915:DRJ720954 EBB720915:EBF720954 EKX720915:ELB720954 EUT720915:EUX720954 FEP720915:FET720954 FOL720915:FOP720954 FYH720915:FYL720954 GID720915:GIH720954 GRZ720915:GSD720954 HBV720915:HBZ720954 HLR720915:HLV720954 HVN720915:HVR720954 IFJ720915:IFN720954 IPF720915:IPJ720954 IZB720915:IZF720954 JIX720915:JJB720954 JST720915:JSX720954 KCP720915:KCT720954 KML720915:KMP720954 KWH720915:KWL720954 LGD720915:LGH720954 LPZ720915:LQD720954 LZV720915:LZZ720954 MJR720915:MJV720954 MTN720915:MTR720954 NDJ720915:NDN720954 NNF720915:NNJ720954 NXB720915:NXF720954 OGX720915:OHB720954 OQT720915:OQX720954 PAP720915:PAT720954 PKL720915:PKP720954 PUH720915:PUL720954 QED720915:QEH720954 QNZ720915:QOD720954 QXV720915:QXZ720954 RHR720915:RHV720954 RRN720915:RRR720954 SBJ720915:SBN720954 SLF720915:SLJ720954 SVB720915:SVF720954 TEX720915:TFB720954 TOT720915:TOX720954 TYP720915:TYT720954 UIL720915:UIP720954 USH720915:USL720954 VCD720915:VCH720954 VLZ720915:VMD720954 VVV720915:VVZ720954 WFR720915:WFV720954 WPN720915:WPR720954 WZJ720915:WZN720954 MX786451:NB786490 WT786451:WX786490 AGP786451:AGT786490 AQL786451:AQP786490 BAH786451:BAL786490 BKD786451:BKH786490 BTZ786451:BUD786490 CDV786451:CDZ786490 CNR786451:CNV786490 CXN786451:CXR786490 DHJ786451:DHN786490 DRF786451:DRJ786490 EBB786451:EBF786490 EKX786451:ELB786490 EUT786451:EUX786490 FEP786451:FET786490 FOL786451:FOP786490 FYH786451:FYL786490 GID786451:GIH786490 GRZ786451:GSD786490 HBV786451:HBZ786490 HLR786451:HLV786490 HVN786451:HVR786490 IFJ786451:IFN786490 IPF786451:IPJ786490 IZB786451:IZF786490 JIX786451:JJB786490 JST786451:JSX786490 KCP786451:KCT786490 KML786451:KMP786490 KWH786451:KWL786490 LGD786451:LGH786490 LPZ786451:LQD786490 LZV786451:LZZ786490 MJR786451:MJV786490 MTN786451:MTR786490 NDJ786451:NDN786490 NNF786451:NNJ786490 NXB786451:NXF786490 OGX786451:OHB786490 OQT786451:OQX786490 PAP786451:PAT786490 PKL786451:PKP786490 PUH786451:PUL786490 QED786451:QEH786490 QNZ786451:QOD786490 QXV786451:QXZ786490 RHR786451:RHV786490 RRN786451:RRR786490 SBJ786451:SBN786490 SLF786451:SLJ786490 SVB786451:SVF786490 TEX786451:TFB786490 TOT786451:TOX786490 TYP786451:TYT786490 UIL786451:UIP786490 USH786451:USL786490 VCD786451:VCH786490 VLZ786451:VMD786490 VVV786451:VVZ786490 WFR786451:WFV786490 WPN786451:WPR786490 WZJ786451:WZN786490 MX851987:NB852026 WT851987:WX852026 AGP851987:AGT852026 AQL851987:AQP852026 BAH851987:BAL852026 BKD851987:BKH852026 BTZ851987:BUD852026 CDV851987:CDZ852026 CNR851987:CNV852026 CXN851987:CXR852026 DHJ851987:DHN852026 DRF851987:DRJ852026 EBB851987:EBF852026 EKX851987:ELB852026 EUT851987:EUX852026 FEP851987:FET852026 FOL851987:FOP852026 FYH851987:FYL852026 GID851987:GIH852026 GRZ851987:GSD852026 HBV851987:HBZ852026 HLR851987:HLV852026 HVN851987:HVR852026 IFJ851987:IFN852026 IPF851987:IPJ852026 IZB851987:IZF852026 JIX851987:JJB852026 JST851987:JSX852026 KCP851987:KCT852026 KML851987:KMP852026 KWH851987:KWL852026 LGD851987:LGH852026 LPZ851987:LQD852026 LZV851987:LZZ852026 MJR851987:MJV852026 MTN851987:MTR852026 NDJ851987:NDN852026 NNF851987:NNJ852026 NXB851987:NXF852026 OGX851987:OHB852026 OQT851987:OQX852026 PAP851987:PAT852026 PKL851987:PKP852026 PUH851987:PUL852026 QED851987:QEH852026 QNZ851987:QOD852026 QXV851987:QXZ852026 RHR851987:RHV852026 RRN851987:RRR852026 SBJ851987:SBN852026 SLF851987:SLJ852026 SVB851987:SVF852026 TEX851987:TFB852026 TOT851987:TOX852026 TYP851987:TYT852026 UIL851987:UIP852026 USH851987:USL852026 VCD851987:VCH852026 VLZ851987:VMD852026 VVV851987:VVZ852026 WFR851987:WFV852026 WPN851987:WPR852026 WZJ851987:WZN852026 MX917523:NB917562 WT917523:WX917562 AGP917523:AGT917562 AQL917523:AQP917562 BAH917523:BAL917562 BKD917523:BKH917562 BTZ917523:BUD917562 CDV917523:CDZ917562 CNR917523:CNV917562 CXN917523:CXR917562 DHJ917523:DHN917562 DRF917523:DRJ917562 EBB917523:EBF917562 EKX917523:ELB917562 EUT917523:EUX917562 FEP917523:FET917562 FOL917523:FOP917562 FYH917523:FYL917562 GID917523:GIH917562 GRZ917523:GSD917562 HBV917523:HBZ917562 HLR917523:HLV917562 HVN917523:HVR917562 IFJ917523:IFN917562 IPF917523:IPJ917562 IZB917523:IZF917562 JIX917523:JJB917562 JST917523:JSX917562 KCP917523:KCT917562 KML917523:KMP917562 KWH917523:KWL917562 LGD917523:LGH917562 LPZ917523:LQD917562 LZV917523:LZZ917562 MJR917523:MJV917562 MTN917523:MTR917562 NDJ917523:NDN917562 NNF917523:NNJ917562 NXB917523:NXF917562 OGX917523:OHB917562 OQT917523:OQX917562 PAP917523:PAT917562 PKL917523:PKP917562 PUH917523:PUL917562 QED917523:QEH917562 QNZ917523:QOD917562 QXV917523:QXZ917562 RHR917523:RHV917562 RRN917523:RRR917562 SBJ917523:SBN917562 SLF917523:SLJ917562 SVB917523:SVF917562 TEX917523:TFB917562 TOT917523:TOX917562 TYP917523:TYT917562 UIL917523:UIP917562 USH917523:USL917562 VCD917523:VCH917562 VLZ917523:VMD917562 VVV917523:VVZ917562 WFR917523:WFV917562 WPN917523:WPR917562 WZJ917523:WZN917562 MX983059:NB983098 WT983059:WX983098 AGP983059:AGT983098 AQL983059:AQP983098 BAH983059:BAL983098 BKD983059:BKH983098 BTZ983059:BUD983098 CDV983059:CDZ983098 CNR983059:CNV983098 CXN983059:CXR983098 DHJ983059:DHN983098 DRF983059:DRJ983098 EBB983059:EBF983098 EKX983059:ELB983098 EUT983059:EUX983098 FEP983059:FET983098 FOL983059:FOP983098 FYH983059:FYL983098 GID983059:GIH983098 GRZ983059:GSD983098 HBV983059:HBZ983098 HLR983059:HLV983098 HVN983059:HVR983098 IFJ983059:IFN983098 IPF983059:IPJ983098 IZB983059:IZF983098 JIX983059:JJB983098 JST983059:JSX983098 KCP983059:KCT983098 KML983059:KMP983098 KWH983059:KWL983098 LGD983059:LGH983098 LPZ983059:LQD983098 LZV983059:LZZ983098 MJR983059:MJV983098 MTN983059:MTR983098 NDJ983059:NDN983098 NNF983059:NNJ983098 NXB983059:NXF983098 OGX983059:OHB983098 OQT983059:OQX983098 PAP983059:PAT983098 PKL983059:PKP983098 PUH983059:PUL983098 QED983059:QEH983098 QNZ983059:QOD983098 QXV983059:QXZ983098 RHR983059:RHV983098 RRN983059:RRR983098 SBJ983059:SBN983098 SLF983059:SLJ983098 SVB983059:SVF983098 TEX983059:TFB983098 TOT983059:TOX983098 TYP983059:TYT983098 UIL983059:UIP983098 USH983059:USL983098 VCD983059:VCH983098 VLZ983059:VMD983098 VVV983059:VVZ983098 WFR983059:WFV983098 WPN983059:WPR983098 WZJ983059:WZN983098 NJ9:NN58 XF9:XJ58 AHB9:AHF58 AQX9:ARB58 BAT9:BAX58 BKP9:BKT58 BUL9:BUP58 CEH9:CEL58 COD9:COH58 CXZ9:CYD58 DHV9:DHZ58 DRR9:DRV58 EBN9:EBR58 ELJ9:ELN58 EVF9:EVJ58 FFB9:FFF58 FOX9:FPB58 FYT9:FYX58 GIP9:GIT58 GSL9:GSP58 HCH9:HCL58 HMD9:HMH58 HVZ9:HWD58 IFV9:IFZ58 IPR9:IPV58 IZN9:IZR58 JJJ9:JJN58 JTF9:JTJ58 KDB9:KDF58 KMX9:KNB58 KWT9:KWX58 LGP9:LGT58 LQL9:LQP58 MAH9:MAL58 MKD9:MKH58 MTZ9:MUD58 NDV9:NDZ58 NNR9:NNV58 NXN9:NXR58 OHJ9:OHN58 ORF9:ORJ58 PBB9:PBF58 PKX9:PLB58 PUT9:PUX58 QEP9:QET58 QOL9:QOP58 QYH9:QYL58 RID9:RIH58 RRZ9:RSD58 SBV9:SBZ58 SLR9:SLV58 SVN9:SVR58 TFJ9:TFN58 TPF9:TPJ58 TZB9:TZF58 UIX9:UJB58 UST9:USX58 VCP9:VCT58 VML9:VMP58 VWH9:VWL58 WGD9:WGH58 WPZ9:WQD58 WZV9:WZZ58 NJ65555:NN65594 XF65555:XJ65594 AHB65555:AHF65594 AQX65555:ARB65594 BAT65555:BAX65594 BKP65555:BKT65594 BUL65555:BUP65594 CEH65555:CEL65594 COD65555:COH65594 CXZ65555:CYD65594 DHV65555:DHZ65594 DRR65555:DRV65594 EBN65555:EBR65594 ELJ65555:ELN65594 EVF65555:EVJ65594 FFB65555:FFF65594 FOX65555:FPB65594 FYT65555:FYX65594 GIP65555:GIT65594 GSL65555:GSP65594 HCH65555:HCL65594 HMD65555:HMH65594 HVZ65555:HWD65594 IFV65555:IFZ65594 IPR65555:IPV65594 IZN65555:IZR65594 JJJ65555:JJN65594 JTF65555:JTJ65594 KDB65555:KDF65594 KMX65555:KNB65594 KWT65555:KWX65594 LGP65555:LGT65594 LQL65555:LQP65594 MAH65555:MAL65594 MKD65555:MKH65594 MTZ65555:MUD65594 NDV65555:NDZ65594 NNR65555:NNV65594 NXN65555:NXR65594 OHJ65555:OHN65594 ORF65555:ORJ65594 PBB65555:PBF65594 PKX65555:PLB65594 PUT65555:PUX65594 QEP65555:QET65594 QOL65555:QOP65594 QYH65555:QYL65594 RID65555:RIH65594 RRZ65555:RSD65594 SBV65555:SBZ65594 SLR65555:SLV65594 SVN65555:SVR65594 TFJ65555:TFN65594 TPF65555:TPJ65594 TZB65555:TZF65594 UIX65555:UJB65594 UST65555:USX65594 VCP65555:VCT65594 VML65555:VMP65594 VWH65555:VWL65594 WGD65555:WGH65594 WPZ65555:WQD65594 WZV65555:WZZ65594 NJ131091:NN131130 XF131091:XJ131130 AHB131091:AHF131130 AQX131091:ARB131130 BAT131091:BAX131130 BKP131091:BKT131130 BUL131091:BUP131130 CEH131091:CEL131130 COD131091:COH131130 CXZ131091:CYD131130 DHV131091:DHZ131130 DRR131091:DRV131130 EBN131091:EBR131130 ELJ131091:ELN131130 EVF131091:EVJ131130 FFB131091:FFF131130 FOX131091:FPB131130 FYT131091:FYX131130 GIP131091:GIT131130 GSL131091:GSP131130 HCH131091:HCL131130 HMD131091:HMH131130 HVZ131091:HWD131130 IFV131091:IFZ131130 IPR131091:IPV131130 IZN131091:IZR131130 JJJ131091:JJN131130 JTF131091:JTJ131130 KDB131091:KDF131130 KMX131091:KNB131130 KWT131091:KWX131130 LGP131091:LGT131130 LQL131091:LQP131130 MAH131091:MAL131130 MKD131091:MKH131130 MTZ131091:MUD131130 NDV131091:NDZ131130 NNR131091:NNV131130 NXN131091:NXR131130 OHJ131091:OHN131130 ORF131091:ORJ131130 PBB131091:PBF131130 PKX131091:PLB131130 PUT131091:PUX131130 QEP131091:QET131130 QOL131091:QOP131130 QYH131091:QYL131130 RID131091:RIH131130 RRZ131091:RSD131130 SBV131091:SBZ131130 SLR131091:SLV131130 SVN131091:SVR131130 TFJ131091:TFN131130 TPF131091:TPJ131130 TZB131091:TZF131130 UIX131091:UJB131130 UST131091:USX131130 VCP131091:VCT131130 VML131091:VMP131130 VWH131091:VWL131130 WGD131091:WGH131130 WPZ131091:WQD131130 WZV131091:WZZ131130 NJ196627:NN196666 XF196627:XJ196666 AHB196627:AHF196666 AQX196627:ARB196666 BAT196627:BAX196666 BKP196627:BKT196666 BUL196627:BUP196666 CEH196627:CEL196666 COD196627:COH196666 CXZ196627:CYD196666 DHV196627:DHZ196666 DRR196627:DRV196666 EBN196627:EBR196666 ELJ196627:ELN196666 EVF196627:EVJ196666 FFB196627:FFF196666 FOX196627:FPB196666 FYT196627:FYX196666 GIP196627:GIT196666 GSL196627:GSP196666 HCH196627:HCL196666 HMD196627:HMH196666 HVZ196627:HWD196666 IFV196627:IFZ196666 IPR196627:IPV196666 IZN196627:IZR196666 JJJ196627:JJN196666 JTF196627:JTJ196666 KDB196627:KDF196666 KMX196627:KNB196666 KWT196627:KWX196666 LGP196627:LGT196666 LQL196627:LQP196666 MAH196627:MAL196666 MKD196627:MKH196666 MTZ196627:MUD196666 NDV196627:NDZ196666 NNR196627:NNV196666 NXN196627:NXR196666 OHJ196627:OHN196666 ORF196627:ORJ196666 PBB196627:PBF196666 PKX196627:PLB196666 PUT196627:PUX196666 QEP196627:QET196666 QOL196627:QOP196666 QYH196627:QYL196666 RID196627:RIH196666 RRZ196627:RSD196666 SBV196627:SBZ196666 SLR196627:SLV196666 SVN196627:SVR196666 TFJ196627:TFN196666 TPF196627:TPJ196666 TZB196627:TZF196666 UIX196627:UJB196666 UST196627:USX196666 VCP196627:VCT196666 VML196627:VMP196666 VWH196627:VWL196666 WGD196627:WGH196666 WPZ196627:WQD196666 WZV196627:WZZ196666 NJ262163:NN262202 XF262163:XJ262202 AHB262163:AHF262202 AQX262163:ARB262202 BAT262163:BAX262202 BKP262163:BKT262202 BUL262163:BUP262202 CEH262163:CEL262202 COD262163:COH262202 CXZ262163:CYD262202 DHV262163:DHZ262202 DRR262163:DRV262202 EBN262163:EBR262202 ELJ262163:ELN262202 EVF262163:EVJ262202 FFB262163:FFF262202 FOX262163:FPB262202 FYT262163:FYX262202 GIP262163:GIT262202 GSL262163:GSP262202 HCH262163:HCL262202 HMD262163:HMH262202 HVZ262163:HWD262202 IFV262163:IFZ262202 IPR262163:IPV262202 IZN262163:IZR262202 JJJ262163:JJN262202 JTF262163:JTJ262202 KDB262163:KDF262202 KMX262163:KNB262202 KWT262163:KWX262202 LGP262163:LGT262202 LQL262163:LQP262202 MAH262163:MAL262202 MKD262163:MKH262202 MTZ262163:MUD262202 NDV262163:NDZ262202 NNR262163:NNV262202 NXN262163:NXR262202 OHJ262163:OHN262202 ORF262163:ORJ262202 PBB262163:PBF262202 PKX262163:PLB262202 PUT262163:PUX262202 QEP262163:QET262202 QOL262163:QOP262202 QYH262163:QYL262202 RID262163:RIH262202 RRZ262163:RSD262202 SBV262163:SBZ262202 SLR262163:SLV262202 SVN262163:SVR262202 TFJ262163:TFN262202 TPF262163:TPJ262202 TZB262163:TZF262202 UIX262163:UJB262202 UST262163:USX262202 VCP262163:VCT262202 VML262163:VMP262202 VWH262163:VWL262202 WGD262163:WGH262202 WPZ262163:WQD262202 WZV262163:WZZ262202 NJ327699:NN327738 XF327699:XJ327738 AHB327699:AHF327738 AQX327699:ARB327738 BAT327699:BAX327738 BKP327699:BKT327738 BUL327699:BUP327738 CEH327699:CEL327738 COD327699:COH327738 CXZ327699:CYD327738 DHV327699:DHZ327738 DRR327699:DRV327738 EBN327699:EBR327738 ELJ327699:ELN327738 EVF327699:EVJ327738 FFB327699:FFF327738 FOX327699:FPB327738 FYT327699:FYX327738 GIP327699:GIT327738 GSL327699:GSP327738 HCH327699:HCL327738 HMD327699:HMH327738 HVZ327699:HWD327738 IFV327699:IFZ327738 IPR327699:IPV327738 IZN327699:IZR327738 JJJ327699:JJN327738 JTF327699:JTJ327738 KDB327699:KDF327738 KMX327699:KNB327738 KWT327699:KWX327738 LGP327699:LGT327738 LQL327699:LQP327738 MAH327699:MAL327738 MKD327699:MKH327738 MTZ327699:MUD327738 NDV327699:NDZ327738 NNR327699:NNV327738 NXN327699:NXR327738 OHJ327699:OHN327738 ORF327699:ORJ327738 PBB327699:PBF327738 PKX327699:PLB327738 PUT327699:PUX327738 QEP327699:QET327738 QOL327699:QOP327738 QYH327699:QYL327738 RID327699:RIH327738 RRZ327699:RSD327738 SBV327699:SBZ327738 SLR327699:SLV327738 SVN327699:SVR327738 TFJ327699:TFN327738 TPF327699:TPJ327738 TZB327699:TZF327738 UIX327699:UJB327738 UST327699:USX327738 VCP327699:VCT327738 VML327699:VMP327738 VWH327699:VWL327738 WGD327699:WGH327738 WPZ327699:WQD327738 WZV327699:WZZ327738 NJ393235:NN393274 XF393235:XJ393274 AHB393235:AHF393274 AQX393235:ARB393274 BAT393235:BAX393274 BKP393235:BKT393274 BUL393235:BUP393274 CEH393235:CEL393274 COD393235:COH393274 CXZ393235:CYD393274 DHV393235:DHZ393274 DRR393235:DRV393274 EBN393235:EBR393274 ELJ393235:ELN393274 EVF393235:EVJ393274 FFB393235:FFF393274 FOX393235:FPB393274 FYT393235:FYX393274 GIP393235:GIT393274 GSL393235:GSP393274 HCH393235:HCL393274 HMD393235:HMH393274 HVZ393235:HWD393274 IFV393235:IFZ393274 IPR393235:IPV393274 IZN393235:IZR393274 JJJ393235:JJN393274 JTF393235:JTJ393274 KDB393235:KDF393274 KMX393235:KNB393274 KWT393235:KWX393274 LGP393235:LGT393274 LQL393235:LQP393274 MAH393235:MAL393274 MKD393235:MKH393274 MTZ393235:MUD393274 NDV393235:NDZ393274 NNR393235:NNV393274 NXN393235:NXR393274 OHJ393235:OHN393274 ORF393235:ORJ393274 PBB393235:PBF393274 PKX393235:PLB393274 PUT393235:PUX393274 QEP393235:QET393274 QOL393235:QOP393274 QYH393235:QYL393274 RID393235:RIH393274 RRZ393235:RSD393274 SBV393235:SBZ393274 SLR393235:SLV393274 SVN393235:SVR393274 TFJ393235:TFN393274 TPF393235:TPJ393274 TZB393235:TZF393274 UIX393235:UJB393274 UST393235:USX393274 VCP393235:VCT393274 VML393235:VMP393274 VWH393235:VWL393274 WGD393235:WGH393274 WPZ393235:WQD393274 WZV393235:WZZ393274 NJ458771:NN458810 XF458771:XJ458810 AHB458771:AHF458810 AQX458771:ARB458810 BAT458771:BAX458810 BKP458771:BKT458810 BUL458771:BUP458810 CEH458771:CEL458810 COD458771:COH458810 CXZ458771:CYD458810 DHV458771:DHZ458810 DRR458771:DRV458810 EBN458771:EBR458810 ELJ458771:ELN458810 EVF458771:EVJ458810 FFB458771:FFF458810 FOX458771:FPB458810 FYT458771:FYX458810 GIP458771:GIT458810 GSL458771:GSP458810 HCH458771:HCL458810 HMD458771:HMH458810 HVZ458771:HWD458810 IFV458771:IFZ458810 IPR458771:IPV458810 IZN458771:IZR458810 JJJ458771:JJN458810 JTF458771:JTJ458810 KDB458771:KDF458810 KMX458771:KNB458810 KWT458771:KWX458810 LGP458771:LGT458810 LQL458771:LQP458810 MAH458771:MAL458810 MKD458771:MKH458810 MTZ458771:MUD458810 NDV458771:NDZ458810 NNR458771:NNV458810 NXN458771:NXR458810 OHJ458771:OHN458810 ORF458771:ORJ458810 PBB458771:PBF458810 PKX458771:PLB458810 PUT458771:PUX458810 QEP458771:QET458810 QOL458771:QOP458810 QYH458771:QYL458810 RID458771:RIH458810 RRZ458771:RSD458810 SBV458771:SBZ458810 SLR458771:SLV458810 SVN458771:SVR458810 TFJ458771:TFN458810 TPF458771:TPJ458810 TZB458771:TZF458810 UIX458771:UJB458810 UST458771:USX458810 VCP458771:VCT458810 VML458771:VMP458810 VWH458771:VWL458810 WGD458771:WGH458810 WPZ458771:WQD458810 WZV458771:WZZ458810 NJ524307:NN524346 XF524307:XJ524346 AHB524307:AHF524346 AQX524307:ARB524346 BAT524307:BAX524346 BKP524307:BKT524346 BUL524307:BUP524346 CEH524307:CEL524346 COD524307:COH524346 CXZ524307:CYD524346 DHV524307:DHZ524346 DRR524307:DRV524346 EBN524307:EBR524346 ELJ524307:ELN524346 EVF524307:EVJ524346 FFB524307:FFF524346 FOX524307:FPB524346 FYT524307:FYX524346 GIP524307:GIT524346 GSL524307:GSP524346 HCH524307:HCL524346 HMD524307:HMH524346 HVZ524307:HWD524346 IFV524307:IFZ524346 IPR524307:IPV524346 IZN524307:IZR524346 JJJ524307:JJN524346 JTF524307:JTJ524346 KDB524307:KDF524346 KMX524307:KNB524346 KWT524307:KWX524346 LGP524307:LGT524346 LQL524307:LQP524346 MAH524307:MAL524346 MKD524307:MKH524346 MTZ524307:MUD524346 NDV524307:NDZ524346 NNR524307:NNV524346 NXN524307:NXR524346 OHJ524307:OHN524346 ORF524307:ORJ524346 PBB524307:PBF524346 PKX524307:PLB524346 PUT524307:PUX524346 QEP524307:QET524346 QOL524307:QOP524346 QYH524307:QYL524346 RID524307:RIH524346 RRZ524307:RSD524346 SBV524307:SBZ524346 SLR524307:SLV524346 SVN524307:SVR524346 TFJ524307:TFN524346 TPF524307:TPJ524346 TZB524307:TZF524346 UIX524307:UJB524346 UST524307:USX524346 VCP524307:VCT524346 VML524307:VMP524346 VWH524307:VWL524346 WGD524307:WGH524346 WPZ524307:WQD524346 WZV524307:WZZ524346 NJ589843:NN589882 XF589843:XJ589882 AHB589843:AHF589882 AQX589843:ARB589882 BAT589843:BAX589882 BKP589843:BKT589882 BUL589843:BUP589882 CEH589843:CEL589882 COD589843:COH589882 CXZ589843:CYD589882 DHV589843:DHZ589882 DRR589843:DRV589882 EBN589843:EBR589882 ELJ589843:ELN589882 EVF589843:EVJ589882 FFB589843:FFF589882 FOX589843:FPB589882 FYT589843:FYX589882 GIP589843:GIT589882 GSL589843:GSP589882 HCH589843:HCL589882 HMD589843:HMH589882 HVZ589843:HWD589882 IFV589843:IFZ589882 IPR589843:IPV589882 IZN589843:IZR589882 JJJ589843:JJN589882 JTF589843:JTJ589882 KDB589843:KDF589882 KMX589843:KNB589882 KWT589843:KWX589882 LGP589843:LGT589882 LQL589843:LQP589882 MAH589843:MAL589882 MKD589843:MKH589882 MTZ589843:MUD589882 NDV589843:NDZ589882 NNR589843:NNV589882 NXN589843:NXR589882 OHJ589843:OHN589882 ORF589843:ORJ589882 PBB589843:PBF589882 PKX589843:PLB589882 PUT589843:PUX589882 QEP589843:QET589882 QOL589843:QOP589882 QYH589843:QYL589882 RID589843:RIH589882 RRZ589843:RSD589882 SBV589843:SBZ589882 SLR589843:SLV589882 SVN589843:SVR589882 TFJ589843:TFN589882 TPF589843:TPJ589882 TZB589843:TZF589882 UIX589843:UJB589882 UST589843:USX589882 VCP589843:VCT589882 VML589843:VMP589882 VWH589843:VWL589882 WGD589843:WGH589882 WPZ589843:WQD589882 WZV589843:WZZ589882 NJ655379:NN655418 XF655379:XJ655418 AHB655379:AHF655418 AQX655379:ARB655418 BAT655379:BAX655418 BKP655379:BKT655418 BUL655379:BUP655418 CEH655379:CEL655418 COD655379:COH655418 CXZ655379:CYD655418 DHV655379:DHZ655418 DRR655379:DRV655418 EBN655379:EBR655418 ELJ655379:ELN655418 EVF655379:EVJ655418 FFB655379:FFF655418 FOX655379:FPB655418 FYT655379:FYX655418 GIP655379:GIT655418 GSL655379:GSP655418 HCH655379:HCL655418 HMD655379:HMH655418 HVZ655379:HWD655418 IFV655379:IFZ655418 IPR655379:IPV655418 IZN655379:IZR655418 JJJ655379:JJN655418 JTF655379:JTJ655418 KDB655379:KDF655418 KMX655379:KNB655418 KWT655379:KWX655418 LGP655379:LGT655418 LQL655379:LQP655418 MAH655379:MAL655418 MKD655379:MKH655418 MTZ655379:MUD655418 NDV655379:NDZ655418 NNR655379:NNV655418 NXN655379:NXR655418 OHJ655379:OHN655418 ORF655379:ORJ655418 PBB655379:PBF655418 PKX655379:PLB655418 PUT655379:PUX655418 QEP655379:QET655418 QOL655379:QOP655418 QYH655379:QYL655418 RID655379:RIH655418 RRZ655379:RSD655418 SBV655379:SBZ655418 SLR655379:SLV655418 SVN655379:SVR655418 TFJ655379:TFN655418 TPF655379:TPJ655418 TZB655379:TZF655418 UIX655379:UJB655418 UST655379:USX655418 VCP655379:VCT655418 VML655379:VMP655418 VWH655379:VWL655418 WGD655379:WGH655418 WPZ655379:WQD655418 WZV655379:WZZ655418 NJ720915:NN720954 XF720915:XJ720954 AHB720915:AHF720954 AQX720915:ARB720954 BAT720915:BAX720954 BKP720915:BKT720954 BUL720915:BUP720954 CEH720915:CEL720954 COD720915:COH720954 CXZ720915:CYD720954 DHV720915:DHZ720954 DRR720915:DRV720954 EBN720915:EBR720954 ELJ720915:ELN720954 EVF720915:EVJ720954 FFB720915:FFF720954 FOX720915:FPB720954 FYT720915:FYX720954 GIP720915:GIT720954 GSL720915:GSP720954 HCH720915:HCL720954 HMD720915:HMH720954 HVZ720915:HWD720954 IFV720915:IFZ720954 IPR720915:IPV720954 IZN720915:IZR720954 JJJ720915:JJN720954 JTF720915:JTJ720954 KDB720915:KDF720954 KMX720915:KNB720954 KWT720915:KWX720954 LGP720915:LGT720954 LQL720915:LQP720954 MAH720915:MAL720954 MKD720915:MKH720954 MTZ720915:MUD720954 NDV720915:NDZ720954 NNR720915:NNV720954 NXN720915:NXR720954 OHJ720915:OHN720954 ORF720915:ORJ720954 PBB720915:PBF720954 PKX720915:PLB720954 PUT720915:PUX720954 QEP720915:QET720954 QOL720915:QOP720954 QYH720915:QYL720954 RID720915:RIH720954 RRZ720915:RSD720954 SBV720915:SBZ720954 SLR720915:SLV720954 SVN720915:SVR720954 TFJ720915:TFN720954 TPF720915:TPJ720954 TZB720915:TZF720954 UIX720915:UJB720954 UST720915:USX720954 VCP720915:VCT720954 VML720915:VMP720954 VWH720915:VWL720954 WGD720915:WGH720954 WPZ720915:WQD720954 WZV720915:WZZ720954 NJ786451:NN786490 XF786451:XJ786490 AHB786451:AHF786490 AQX786451:ARB786490 BAT786451:BAX786490 BKP786451:BKT786490 BUL786451:BUP786490 CEH786451:CEL786490 COD786451:COH786490 CXZ786451:CYD786490 DHV786451:DHZ786490 DRR786451:DRV786490 EBN786451:EBR786490 ELJ786451:ELN786490 EVF786451:EVJ786490 FFB786451:FFF786490 FOX786451:FPB786490 FYT786451:FYX786490 GIP786451:GIT786490 GSL786451:GSP786490 HCH786451:HCL786490 HMD786451:HMH786490 HVZ786451:HWD786490 IFV786451:IFZ786490 IPR786451:IPV786490 IZN786451:IZR786490 JJJ786451:JJN786490 JTF786451:JTJ786490 KDB786451:KDF786490 KMX786451:KNB786490 KWT786451:KWX786490 LGP786451:LGT786490 LQL786451:LQP786490 MAH786451:MAL786490 MKD786451:MKH786490 MTZ786451:MUD786490 NDV786451:NDZ786490 NNR786451:NNV786490 NXN786451:NXR786490 OHJ786451:OHN786490 ORF786451:ORJ786490 PBB786451:PBF786490 PKX786451:PLB786490 PUT786451:PUX786490 QEP786451:QET786490 QOL786451:QOP786490 QYH786451:QYL786490 RID786451:RIH786490 RRZ786451:RSD786490 SBV786451:SBZ786490 SLR786451:SLV786490 SVN786451:SVR786490 TFJ786451:TFN786490 TPF786451:TPJ786490 TZB786451:TZF786490 UIX786451:UJB786490 UST786451:USX786490 VCP786451:VCT786490 VML786451:VMP786490 VWH786451:VWL786490 WGD786451:WGH786490 WPZ786451:WQD786490 WZV786451:WZZ786490 NJ851987:NN852026 XF851987:XJ852026 AHB851987:AHF852026 AQX851987:ARB852026 BAT851987:BAX852026 BKP851987:BKT852026 BUL851987:BUP852026 CEH851987:CEL852026 COD851987:COH852026 CXZ851987:CYD852026 DHV851987:DHZ852026 DRR851987:DRV852026 EBN851987:EBR852026 ELJ851987:ELN852026 EVF851987:EVJ852026 FFB851987:FFF852026 FOX851987:FPB852026 FYT851987:FYX852026 GIP851987:GIT852026 GSL851987:GSP852026 HCH851987:HCL852026 HMD851987:HMH852026 HVZ851987:HWD852026 IFV851987:IFZ852026 IPR851987:IPV852026 IZN851987:IZR852026 JJJ851987:JJN852026 JTF851987:JTJ852026 KDB851987:KDF852026 KMX851987:KNB852026 KWT851987:KWX852026 LGP851987:LGT852026 LQL851987:LQP852026 MAH851987:MAL852026 MKD851987:MKH852026 MTZ851987:MUD852026 NDV851987:NDZ852026 NNR851987:NNV852026 NXN851987:NXR852026 OHJ851987:OHN852026 ORF851987:ORJ852026 PBB851987:PBF852026 PKX851987:PLB852026 PUT851987:PUX852026 QEP851987:QET852026 QOL851987:QOP852026 QYH851987:QYL852026 RID851987:RIH852026 RRZ851987:RSD852026 SBV851987:SBZ852026 SLR851987:SLV852026 SVN851987:SVR852026 TFJ851987:TFN852026 TPF851987:TPJ852026 TZB851987:TZF852026 UIX851987:UJB852026 UST851987:USX852026 VCP851987:VCT852026 VML851987:VMP852026 VWH851987:VWL852026 WGD851987:WGH852026 WPZ851987:WQD852026 WZV851987:WZZ852026 NJ917523:NN917562 XF917523:XJ917562 AHB917523:AHF917562 AQX917523:ARB917562 BAT917523:BAX917562 BKP917523:BKT917562 BUL917523:BUP917562 CEH917523:CEL917562 COD917523:COH917562 CXZ917523:CYD917562 DHV917523:DHZ917562 DRR917523:DRV917562 EBN917523:EBR917562 ELJ917523:ELN917562 EVF917523:EVJ917562 FFB917523:FFF917562 FOX917523:FPB917562 FYT917523:FYX917562 GIP917523:GIT917562 GSL917523:GSP917562 HCH917523:HCL917562 HMD917523:HMH917562 HVZ917523:HWD917562 IFV917523:IFZ917562 IPR917523:IPV917562 IZN917523:IZR917562 JJJ917523:JJN917562 JTF917523:JTJ917562 KDB917523:KDF917562 KMX917523:KNB917562 KWT917523:KWX917562 LGP917523:LGT917562 LQL917523:LQP917562 MAH917523:MAL917562 MKD917523:MKH917562 MTZ917523:MUD917562 NDV917523:NDZ917562 NNR917523:NNV917562 NXN917523:NXR917562 OHJ917523:OHN917562 ORF917523:ORJ917562 PBB917523:PBF917562 PKX917523:PLB917562 PUT917523:PUX917562 QEP917523:QET917562 QOL917523:QOP917562 QYH917523:QYL917562 RID917523:RIH917562 RRZ917523:RSD917562 SBV917523:SBZ917562 SLR917523:SLV917562 SVN917523:SVR917562 TFJ917523:TFN917562 TPF917523:TPJ917562 TZB917523:TZF917562 UIX917523:UJB917562 UST917523:USX917562 VCP917523:VCT917562 VML917523:VMP917562 VWH917523:VWL917562 WGD917523:WGH917562 WPZ917523:WQD917562 WZV917523:WZZ917562 NJ983059:NN983098 XF983059:XJ983098 AHB983059:AHF983098 AQX983059:ARB983098 BAT983059:BAX983098 BKP983059:BKT983098 BUL983059:BUP983098 CEH983059:CEL983098 COD983059:COH983098 CXZ983059:CYD983098 DHV983059:DHZ983098 DRR983059:DRV983098 EBN983059:EBR983098 ELJ983059:ELN983098 EVF983059:EVJ983098 FFB983059:FFF983098 FOX983059:FPB983098 FYT983059:FYX983098 GIP983059:GIT983098 GSL983059:GSP983098 HCH983059:HCL983098 HMD983059:HMH983098 HVZ983059:HWD983098 IFV983059:IFZ983098 IPR983059:IPV983098 IZN983059:IZR983098 JJJ983059:JJN983098 JTF983059:JTJ983098 KDB983059:KDF983098 KMX983059:KNB983098 KWT983059:KWX983098 LGP983059:LGT983098 LQL983059:LQP983098 MAH983059:MAL983098 MKD983059:MKH983098 MTZ983059:MUD983098 NDV983059:NDZ983098 NNR983059:NNV983098 NXN983059:NXR983098 OHJ983059:OHN983098 ORF983059:ORJ983098 PBB983059:PBF983098 PKX983059:PLB983098 PUT983059:PUX983098 QEP983059:QET983098 QOL983059:QOP983098 QYH983059:QYL983098 RID983059:RIH983098 RRZ983059:RSD983098 SBV983059:SBZ983098 SLR983059:SLV983098 SVN983059:SVR983098 TFJ983059:TFN983098 TPF983059:TPJ983098 TZB983059:TZF983098 UIX983059:UJB983098 UST983059:USX983098 VCP983059:VCT983098 VML983059:VMP983098 VWH983059:VWL983098 WGD983059:WGH983098 WPZ983059:WQD983098 WZV983059:WZZ983098 D196627:M196666 D262163:M262202 D327699:M327738 D393235:M393274 D458771:M458810 D524307:M524346 D589843:M589882 D655379:M655418 D720915:M720954 D786451:M786490 D851987:M852026 D917523:M917562 D983059:M983098 AV983059:AZ983098 AV917523:AZ917562 AV851987:AZ852026 AV786451:AZ786490 AV720915:AZ720954 AV655379:AZ655418 AV589843:AZ589882 AV524307:AZ524346 AV458771:AZ458810 AV393235:AZ393274 AV327699:AZ327738 AV262163:AZ262202 AV196627:AZ196666 AV131091:AZ131130 AV65555:AZ65594 D65555:M65594 O983059:X983098 O917523:X917562 O851987:X852026 O786451:X786490 O720915:X720954 O655379:X655418 O589843:X589882 O524307:X524346 O458771:X458810 O393235:X393274 O327699:X327738 O262163:X262202 O196627:X196666 O131091:X131130 O65555:X65594 D131091:M131130">
      <formula1>0</formula1>
      <formula2>4</formula2>
    </dataValidation>
    <dataValidation type="decimal" allowBlank="1" showInputMessage="1" showErrorMessage="1" error="Nilai sikap &#10;skornya hanya 1 - 4 saja Dab !&#10;Coba lihat lagi petunjuknya...&#10;Thank You.&#10;" sqref="WZP983059:WZT983098 ND9:NH58 WZ9:XD58 AGV9:AGZ58 AQR9:AQV58 BAN9:BAR58 BKJ9:BKN58 BUF9:BUJ58 CEB9:CEF58 CNX9:COB58 CXT9:CXX58 DHP9:DHT58 DRL9:DRP58 EBH9:EBL58 ELD9:ELH58 EUZ9:EVD58 FEV9:FEZ58 FOR9:FOV58 FYN9:FYR58 GIJ9:GIN58 GSF9:GSJ58 HCB9:HCF58 HLX9:HMB58 HVT9:HVX58 IFP9:IFT58 IPL9:IPP58 IZH9:IZL58 JJD9:JJH58 JSZ9:JTD58 KCV9:KCZ58 KMR9:KMV58 KWN9:KWR58 LGJ9:LGN58 LQF9:LQJ58 MAB9:MAF58 MJX9:MKB58 MTT9:MTX58 NDP9:NDT58 NNL9:NNP58 NXH9:NXL58 OHD9:OHH58 OQZ9:ORD58 PAV9:PAZ58 PKR9:PKV58 PUN9:PUR58 QEJ9:QEN58 QOF9:QOJ58 QYB9:QYF58 RHX9:RIB58 RRT9:RRX58 SBP9:SBT58 SLL9:SLP58 SVH9:SVL58 TFD9:TFH58 TOZ9:TPD58 TYV9:TYZ58 UIR9:UIV58 USN9:USR58 VCJ9:VCN58 VMF9:VMJ58 VWB9:VWF58 WFX9:WGB58 WPT9:WPX58 WZP9:WZT58 ND65555:NH65594 WZ65555:XD65594 AGV65555:AGZ65594 AQR65555:AQV65594 BAN65555:BAR65594 BKJ65555:BKN65594 BUF65555:BUJ65594 CEB65555:CEF65594 CNX65555:COB65594 CXT65555:CXX65594 DHP65555:DHT65594 DRL65555:DRP65594 EBH65555:EBL65594 ELD65555:ELH65594 EUZ65555:EVD65594 FEV65555:FEZ65594 FOR65555:FOV65594 FYN65555:FYR65594 GIJ65555:GIN65594 GSF65555:GSJ65594 HCB65555:HCF65594 HLX65555:HMB65594 HVT65555:HVX65594 IFP65555:IFT65594 IPL65555:IPP65594 IZH65555:IZL65594 JJD65555:JJH65594 JSZ65555:JTD65594 KCV65555:KCZ65594 KMR65555:KMV65594 KWN65555:KWR65594 LGJ65555:LGN65594 LQF65555:LQJ65594 MAB65555:MAF65594 MJX65555:MKB65594 MTT65555:MTX65594 NDP65555:NDT65594 NNL65555:NNP65594 NXH65555:NXL65594 OHD65555:OHH65594 OQZ65555:ORD65594 PAV65555:PAZ65594 PKR65555:PKV65594 PUN65555:PUR65594 QEJ65555:QEN65594 QOF65555:QOJ65594 QYB65555:QYF65594 RHX65555:RIB65594 RRT65555:RRX65594 SBP65555:SBT65594 SLL65555:SLP65594 SVH65555:SVL65594 TFD65555:TFH65594 TOZ65555:TPD65594 TYV65555:TYZ65594 UIR65555:UIV65594 USN65555:USR65594 VCJ65555:VCN65594 VMF65555:VMJ65594 VWB65555:VWF65594 WFX65555:WGB65594 WPT65555:WPX65594 WZP65555:WZT65594 ND131091:NH131130 WZ131091:XD131130 AGV131091:AGZ131130 AQR131091:AQV131130 BAN131091:BAR131130 BKJ131091:BKN131130 BUF131091:BUJ131130 CEB131091:CEF131130 CNX131091:COB131130 CXT131091:CXX131130 DHP131091:DHT131130 DRL131091:DRP131130 EBH131091:EBL131130 ELD131091:ELH131130 EUZ131091:EVD131130 FEV131091:FEZ131130 FOR131091:FOV131130 FYN131091:FYR131130 GIJ131091:GIN131130 GSF131091:GSJ131130 HCB131091:HCF131130 HLX131091:HMB131130 HVT131091:HVX131130 IFP131091:IFT131130 IPL131091:IPP131130 IZH131091:IZL131130 JJD131091:JJH131130 JSZ131091:JTD131130 KCV131091:KCZ131130 KMR131091:KMV131130 KWN131091:KWR131130 LGJ131091:LGN131130 LQF131091:LQJ131130 MAB131091:MAF131130 MJX131091:MKB131130 MTT131091:MTX131130 NDP131091:NDT131130 NNL131091:NNP131130 NXH131091:NXL131130 OHD131091:OHH131130 OQZ131091:ORD131130 PAV131091:PAZ131130 PKR131091:PKV131130 PUN131091:PUR131130 QEJ131091:QEN131130 QOF131091:QOJ131130 QYB131091:QYF131130 RHX131091:RIB131130 RRT131091:RRX131130 SBP131091:SBT131130 SLL131091:SLP131130 SVH131091:SVL131130 TFD131091:TFH131130 TOZ131091:TPD131130 TYV131091:TYZ131130 UIR131091:UIV131130 USN131091:USR131130 VCJ131091:VCN131130 VMF131091:VMJ131130 VWB131091:VWF131130 WFX131091:WGB131130 WPT131091:WPX131130 WZP131091:WZT131130 ND196627:NH196666 WZ196627:XD196666 AGV196627:AGZ196666 AQR196627:AQV196666 BAN196627:BAR196666 BKJ196627:BKN196666 BUF196627:BUJ196666 CEB196627:CEF196666 CNX196627:COB196666 CXT196627:CXX196666 DHP196627:DHT196666 DRL196627:DRP196666 EBH196627:EBL196666 ELD196627:ELH196666 EUZ196627:EVD196666 FEV196627:FEZ196666 FOR196627:FOV196666 FYN196627:FYR196666 GIJ196627:GIN196666 GSF196627:GSJ196666 HCB196627:HCF196666 HLX196627:HMB196666 HVT196627:HVX196666 IFP196627:IFT196666 IPL196627:IPP196666 IZH196627:IZL196666 JJD196627:JJH196666 JSZ196627:JTD196666 KCV196627:KCZ196666 KMR196627:KMV196666 KWN196627:KWR196666 LGJ196627:LGN196666 LQF196627:LQJ196666 MAB196627:MAF196666 MJX196627:MKB196666 MTT196627:MTX196666 NDP196627:NDT196666 NNL196627:NNP196666 NXH196627:NXL196666 OHD196627:OHH196666 OQZ196627:ORD196666 PAV196627:PAZ196666 PKR196627:PKV196666 PUN196627:PUR196666 QEJ196627:QEN196666 QOF196627:QOJ196666 QYB196627:QYF196666 RHX196627:RIB196666 RRT196627:RRX196666 SBP196627:SBT196666 SLL196627:SLP196666 SVH196627:SVL196666 TFD196627:TFH196666 TOZ196627:TPD196666 TYV196627:TYZ196666 UIR196627:UIV196666 USN196627:USR196666 VCJ196627:VCN196666 VMF196627:VMJ196666 VWB196627:VWF196666 WFX196627:WGB196666 WPT196627:WPX196666 WZP196627:WZT196666 ND262163:NH262202 WZ262163:XD262202 AGV262163:AGZ262202 AQR262163:AQV262202 BAN262163:BAR262202 BKJ262163:BKN262202 BUF262163:BUJ262202 CEB262163:CEF262202 CNX262163:COB262202 CXT262163:CXX262202 DHP262163:DHT262202 DRL262163:DRP262202 EBH262163:EBL262202 ELD262163:ELH262202 EUZ262163:EVD262202 FEV262163:FEZ262202 FOR262163:FOV262202 FYN262163:FYR262202 GIJ262163:GIN262202 GSF262163:GSJ262202 HCB262163:HCF262202 HLX262163:HMB262202 HVT262163:HVX262202 IFP262163:IFT262202 IPL262163:IPP262202 IZH262163:IZL262202 JJD262163:JJH262202 JSZ262163:JTD262202 KCV262163:KCZ262202 KMR262163:KMV262202 KWN262163:KWR262202 LGJ262163:LGN262202 LQF262163:LQJ262202 MAB262163:MAF262202 MJX262163:MKB262202 MTT262163:MTX262202 NDP262163:NDT262202 NNL262163:NNP262202 NXH262163:NXL262202 OHD262163:OHH262202 OQZ262163:ORD262202 PAV262163:PAZ262202 PKR262163:PKV262202 PUN262163:PUR262202 QEJ262163:QEN262202 QOF262163:QOJ262202 QYB262163:QYF262202 RHX262163:RIB262202 RRT262163:RRX262202 SBP262163:SBT262202 SLL262163:SLP262202 SVH262163:SVL262202 TFD262163:TFH262202 TOZ262163:TPD262202 TYV262163:TYZ262202 UIR262163:UIV262202 USN262163:USR262202 VCJ262163:VCN262202 VMF262163:VMJ262202 VWB262163:VWF262202 WFX262163:WGB262202 WPT262163:WPX262202 WZP262163:WZT262202 ND327699:NH327738 WZ327699:XD327738 AGV327699:AGZ327738 AQR327699:AQV327738 BAN327699:BAR327738 BKJ327699:BKN327738 BUF327699:BUJ327738 CEB327699:CEF327738 CNX327699:COB327738 CXT327699:CXX327738 DHP327699:DHT327738 DRL327699:DRP327738 EBH327699:EBL327738 ELD327699:ELH327738 EUZ327699:EVD327738 FEV327699:FEZ327738 FOR327699:FOV327738 FYN327699:FYR327738 GIJ327699:GIN327738 GSF327699:GSJ327738 HCB327699:HCF327738 HLX327699:HMB327738 HVT327699:HVX327738 IFP327699:IFT327738 IPL327699:IPP327738 IZH327699:IZL327738 JJD327699:JJH327738 JSZ327699:JTD327738 KCV327699:KCZ327738 KMR327699:KMV327738 KWN327699:KWR327738 LGJ327699:LGN327738 LQF327699:LQJ327738 MAB327699:MAF327738 MJX327699:MKB327738 MTT327699:MTX327738 NDP327699:NDT327738 NNL327699:NNP327738 NXH327699:NXL327738 OHD327699:OHH327738 OQZ327699:ORD327738 PAV327699:PAZ327738 PKR327699:PKV327738 PUN327699:PUR327738 QEJ327699:QEN327738 QOF327699:QOJ327738 QYB327699:QYF327738 RHX327699:RIB327738 RRT327699:RRX327738 SBP327699:SBT327738 SLL327699:SLP327738 SVH327699:SVL327738 TFD327699:TFH327738 TOZ327699:TPD327738 TYV327699:TYZ327738 UIR327699:UIV327738 USN327699:USR327738 VCJ327699:VCN327738 VMF327699:VMJ327738 VWB327699:VWF327738 WFX327699:WGB327738 WPT327699:WPX327738 WZP327699:WZT327738 ND393235:NH393274 WZ393235:XD393274 AGV393235:AGZ393274 AQR393235:AQV393274 BAN393235:BAR393274 BKJ393235:BKN393274 BUF393235:BUJ393274 CEB393235:CEF393274 CNX393235:COB393274 CXT393235:CXX393274 DHP393235:DHT393274 DRL393235:DRP393274 EBH393235:EBL393274 ELD393235:ELH393274 EUZ393235:EVD393274 FEV393235:FEZ393274 FOR393235:FOV393274 FYN393235:FYR393274 GIJ393235:GIN393274 GSF393235:GSJ393274 HCB393235:HCF393274 HLX393235:HMB393274 HVT393235:HVX393274 IFP393235:IFT393274 IPL393235:IPP393274 IZH393235:IZL393274 JJD393235:JJH393274 JSZ393235:JTD393274 KCV393235:KCZ393274 KMR393235:KMV393274 KWN393235:KWR393274 LGJ393235:LGN393274 LQF393235:LQJ393274 MAB393235:MAF393274 MJX393235:MKB393274 MTT393235:MTX393274 NDP393235:NDT393274 NNL393235:NNP393274 NXH393235:NXL393274 OHD393235:OHH393274 OQZ393235:ORD393274 PAV393235:PAZ393274 PKR393235:PKV393274 PUN393235:PUR393274 QEJ393235:QEN393274 QOF393235:QOJ393274 QYB393235:QYF393274 RHX393235:RIB393274 RRT393235:RRX393274 SBP393235:SBT393274 SLL393235:SLP393274 SVH393235:SVL393274 TFD393235:TFH393274 TOZ393235:TPD393274 TYV393235:TYZ393274 UIR393235:UIV393274 USN393235:USR393274 VCJ393235:VCN393274 VMF393235:VMJ393274 VWB393235:VWF393274 WFX393235:WGB393274 WPT393235:WPX393274 WZP393235:WZT393274 ND458771:NH458810 WZ458771:XD458810 AGV458771:AGZ458810 AQR458771:AQV458810 BAN458771:BAR458810 BKJ458771:BKN458810 BUF458771:BUJ458810 CEB458771:CEF458810 CNX458771:COB458810 CXT458771:CXX458810 DHP458771:DHT458810 DRL458771:DRP458810 EBH458771:EBL458810 ELD458771:ELH458810 EUZ458771:EVD458810 FEV458771:FEZ458810 FOR458771:FOV458810 FYN458771:FYR458810 GIJ458771:GIN458810 GSF458771:GSJ458810 HCB458771:HCF458810 HLX458771:HMB458810 HVT458771:HVX458810 IFP458771:IFT458810 IPL458771:IPP458810 IZH458771:IZL458810 JJD458771:JJH458810 JSZ458771:JTD458810 KCV458771:KCZ458810 KMR458771:KMV458810 KWN458771:KWR458810 LGJ458771:LGN458810 LQF458771:LQJ458810 MAB458771:MAF458810 MJX458771:MKB458810 MTT458771:MTX458810 NDP458771:NDT458810 NNL458771:NNP458810 NXH458771:NXL458810 OHD458771:OHH458810 OQZ458771:ORD458810 PAV458771:PAZ458810 PKR458771:PKV458810 PUN458771:PUR458810 QEJ458771:QEN458810 QOF458771:QOJ458810 QYB458771:QYF458810 RHX458771:RIB458810 RRT458771:RRX458810 SBP458771:SBT458810 SLL458771:SLP458810 SVH458771:SVL458810 TFD458771:TFH458810 TOZ458771:TPD458810 TYV458771:TYZ458810 UIR458771:UIV458810 USN458771:USR458810 VCJ458771:VCN458810 VMF458771:VMJ458810 VWB458771:VWF458810 WFX458771:WGB458810 WPT458771:WPX458810 WZP458771:WZT458810 ND524307:NH524346 WZ524307:XD524346 AGV524307:AGZ524346 AQR524307:AQV524346 BAN524307:BAR524346 BKJ524307:BKN524346 BUF524307:BUJ524346 CEB524307:CEF524346 CNX524307:COB524346 CXT524307:CXX524346 DHP524307:DHT524346 DRL524307:DRP524346 EBH524307:EBL524346 ELD524307:ELH524346 EUZ524307:EVD524346 FEV524307:FEZ524346 FOR524307:FOV524346 FYN524307:FYR524346 GIJ524307:GIN524346 GSF524307:GSJ524346 HCB524307:HCF524346 HLX524307:HMB524346 HVT524307:HVX524346 IFP524307:IFT524346 IPL524307:IPP524346 IZH524307:IZL524346 JJD524307:JJH524346 JSZ524307:JTD524346 KCV524307:KCZ524346 KMR524307:KMV524346 KWN524307:KWR524346 LGJ524307:LGN524346 LQF524307:LQJ524346 MAB524307:MAF524346 MJX524307:MKB524346 MTT524307:MTX524346 NDP524307:NDT524346 NNL524307:NNP524346 NXH524307:NXL524346 OHD524307:OHH524346 OQZ524307:ORD524346 PAV524307:PAZ524346 PKR524307:PKV524346 PUN524307:PUR524346 QEJ524307:QEN524346 QOF524307:QOJ524346 QYB524307:QYF524346 RHX524307:RIB524346 RRT524307:RRX524346 SBP524307:SBT524346 SLL524307:SLP524346 SVH524307:SVL524346 TFD524307:TFH524346 TOZ524307:TPD524346 TYV524307:TYZ524346 UIR524307:UIV524346 USN524307:USR524346 VCJ524307:VCN524346 VMF524307:VMJ524346 VWB524307:VWF524346 WFX524307:WGB524346 WPT524307:WPX524346 WZP524307:WZT524346 ND589843:NH589882 WZ589843:XD589882 AGV589843:AGZ589882 AQR589843:AQV589882 BAN589843:BAR589882 BKJ589843:BKN589882 BUF589843:BUJ589882 CEB589843:CEF589882 CNX589843:COB589882 CXT589843:CXX589882 DHP589843:DHT589882 DRL589843:DRP589882 EBH589843:EBL589882 ELD589843:ELH589882 EUZ589843:EVD589882 FEV589843:FEZ589882 FOR589843:FOV589882 FYN589843:FYR589882 GIJ589843:GIN589882 GSF589843:GSJ589882 HCB589843:HCF589882 HLX589843:HMB589882 HVT589843:HVX589882 IFP589843:IFT589882 IPL589843:IPP589882 IZH589843:IZL589882 JJD589843:JJH589882 JSZ589843:JTD589882 KCV589843:KCZ589882 KMR589843:KMV589882 KWN589843:KWR589882 LGJ589843:LGN589882 LQF589843:LQJ589882 MAB589843:MAF589882 MJX589843:MKB589882 MTT589843:MTX589882 NDP589843:NDT589882 NNL589843:NNP589882 NXH589843:NXL589882 OHD589843:OHH589882 OQZ589843:ORD589882 PAV589843:PAZ589882 PKR589843:PKV589882 PUN589843:PUR589882 QEJ589843:QEN589882 QOF589843:QOJ589882 QYB589843:QYF589882 RHX589843:RIB589882 RRT589843:RRX589882 SBP589843:SBT589882 SLL589843:SLP589882 SVH589843:SVL589882 TFD589843:TFH589882 TOZ589843:TPD589882 TYV589843:TYZ589882 UIR589843:UIV589882 USN589843:USR589882 VCJ589843:VCN589882 VMF589843:VMJ589882 VWB589843:VWF589882 WFX589843:WGB589882 WPT589843:WPX589882 WZP589843:WZT589882 ND655379:NH655418 WZ655379:XD655418 AGV655379:AGZ655418 AQR655379:AQV655418 BAN655379:BAR655418 BKJ655379:BKN655418 BUF655379:BUJ655418 CEB655379:CEF655418 CNX655379:COB655418 CXT655379:CXX655418 DHP655379:DHT655418 DRL655379:DRP655418 EBH655379:EBL655418 ELD655379:ELH655418 EUZ655379:EVD655418 FEV655379:FEZ655418 FOR655379:FOV655418 FYN655379:FYR655418 GIJ655379:GIN655418 GSF655379:GSJ655418 HCB655379:HCF655418 HLX655379:HMB655418 HVT655379:HVX655418 IFP655379:IFT655418 IPL655379:IPP655418 IZH655379:IZL655418 JJD655379:JJH655418 JSZ655379:JTD655418 KCV655379:KCZ655418 KMR655379:KMV655418 KWN655379:KWR655418 LGJ655379:LGN655418 LQF655379:LQJ655418 MAB655379:MAF655418 MJX655379:MKB655418 MTT655379:MTX655418 NDP655379:NDT655418 NNL655379:NNP655418 NXH655379:NXL655418 OHD655379:OHH655418 OQZ655379:ORD655418 PAV655379:PAZ655418 PKR655379:PKV655418 PUN655379:PUR655418 QEJ655379:QEN655418 QOF655379:QOJ655418 QYB655379:QYF655418 RHX655379:RIB655418 RRT655379:RRX655418 SBP655379:SBT655418 SLL655379:SLP655418 SVH655379:SVL655418 TFD655379:TFH655418 TOZ655379:TPD655418 TYV655379:TYZ655418 UIR655379:UIV655418 USN655379:USR655418 VCJ655379:VCN655418 VMF655379:VMJ655418 VWB655379:VWF655418 WFX655379:WGB655418 WPT655379:WPX655418 WZP655379:WZT655418 ND720915:NH720954 WZ720915:XD720954 AGV720915:AGZ720954 AQR720915:AQV720954 BAN720915:BAR720954 BKJ720915:BKN720954 BUF720915:BUJ720954 CEB720915:CEF720954 CNX720915:COB720954 CXT720915:CXX720954 DHP720915:DHT720954 DRL720915:DRP720954 EBH720915:EBL720954 ELD720915:ELH720954 EUZ720915:EVD720954 FEV720915:FEZ720954 FOR720915:FOV720954 FYN720915:FYR720954 GIJ720915:GIN720954 GSF720915:GSJ720954 HCB720915:HCF720954 HLX720915:HMB720954 HVT720915:HVX720954 IFP720915:IFT720954 IPL720915:IPP720954 IZH720915:IZL720954 JJD720915:JJH720954 JSZ720915:JTD720954 KCV720915:KCZ720954 KMR720915:KMV720954 KWN720915:KWR720954 LGJ720915:LGN720954 LQF720915:LQJ720954 MAB720915:MAF720954 MJX720915:MKB720954 MTT720915:MTX720954 NDP720915:NDT720954 NNL720915:NNP720954 NXH720915:NXL720954 OHD720915:OHH720954 OQZ720915:ORD720954 PAV720915:PAZ720954 PKR720915:PKV720954 PUN720915:PUR720954 QEJ720915:QEN720954 QOF720915:QOJ720954 QYB720915:QYF720954 RHX720915:RIB720954 RRT720915:RRX720954 SBP720915:SBT720954 SLL720915:SLP720954 SVH720915:SVL720954 TFD720915:TFH720954 TOZ720915:TPD720954 TYV720915:TYZ720954 UIR720915:UIV720954 USN720915:USR720954 VCJ720915:VCN720954 VMF720915:VMJ720954 VWB720915:VWF720954 WFX720915:WGB720954 WPT720915:WPX720954 WZP720915:WZT720954 ND786451:NH786490 WZ786451:XD786490 AGV786451:AGZ786490 AQR786451:AQV786490 BAN786451:BAR786490 BKJ786451:BKN786490 BUF786451:BUJ786490 CEB786451:CEF786490 CNX786451:COB786490 CXT786451:CXX786490 DHP786451:DHT786490 DRL786451:DRP786490 EBH786451:EBL786490 ELD786451:ELH786490 EUZ786451:EVD786490 FEV786451:FEZ786490 FOR786451:FOV786490 FYN786451:FYR786490 GIJ786451:GIN786490 GSF786451:GSJ786490 HCB786451:HCF786490 HLX786451:HMB786490 HVT786451:HVX786490 IFP786451:IFT786490 IPL786451:IPP786490 IZH786451:IZL786490 JJD786451:JJH786490 JSZ786451:JTD786490 KCV786451:KCZ786490 KMR786451:KMV786490 KWN786451:KWR786490 LGJ786451:LGN786490 LQF786451:LQJ786490 MAB786451:MAF786490 MJX786451:MKB786490 MTT786451:MTX786490 NDP786451:NDT786490 NNL786451:NNP786490 NXH786451:NXL786490 OHD786451:OHH786490 OQZ786451:ORD786490 PAV786451:PAZ786490 PKR786451:PKV786490 PUN786451:PUR786490 QEJ786451:QEN786490 QOF786451:QOJ786490 QYB786451:QYF786490 RHX786451:RIB786490 RRT786451:RRX786490 SBP786451:SBT786490 SLL786451:SLP786490 SVH786451:SVL786490 TFD786451:TFH786490 TOZ786451:TPD786490 TYV786451:TYZ786490 UIR786451:UIV786490 USN786451:USR786490 VCJ786451:VCN786490 VMF786451:VMJ786490 VWB786451:VWF786490 WFX786451:WGB786490 WPT786451:WPX786490 WZP786451:WZT786490 ND851987:NH852026 WZ851987:XD852026 AGV851987:AGZ852026 AQR851987:AQV852026 BAN851987:BAR852026 BKJ851987:BKN852026 BUF851987:BUJ852026 CEB851987:CEF852026 CNX851987:COB852026 CXT851987:CXX852026 DHP851987:DHT852026 DRL851987:DRP852026 EBH851987:EBL852026 ELD851987:ELH852026 EUZ851987:EVD852026 FEV851987:FEZ852026 FOR851987:FOV852026 FYN851987:FYR852026 GIJ851987:GIN852026 GSF851987:GSJ852026 HCB851987:HCF852026 HLX851987:HMB852026 HVT851987:HVX852026 IFP851987:IFT852026 IPL851987:IPP852026 IZH851987:IZL852026 JJD851987:JJH852026 JSZ851987:JTD852026 KCV851987:KCZ852026 KMR851987:KMV852026 KWN851987:KWR852026 LGJ851987:LGN852026 LQF851987:LQJ852026 MAB851987:MAF852026 MJX851987:MKB852026 MTT851987:MTX852026 NDP851987:NDT852026 NNL851987:NNP852026 NXH851987:NXL852026 OHD851987:OHH852026 OQZ851987:ORD852026 PAV851987:PAZ852026 PKR851987:PKV852026 PUN851987:PUR852026 QEJ851987:QEN852026 QOF851987:QOJ852026 QYB851987:QYF852026 RHX851987:RIB852026 RRT851987:RRX852026 SBP851987:SBT852026 SLL851987:SLP852026 SVH851987:SVL852026 TFD851987:TFH852026 TOZ851987:TPD852026 TYV851987:TYZ852026 UIR851987:UIV852026 USN851987:USR852026 VCJ851987:VCN852026 VMF851987:VMJ852026 VWB851987:VWF852026 WFX851987:WGB852026 WPT851987:WPX852026 WZP851987:WZT852026 ND917523:NH917562 WZ917523:XD917562 AGV917523:AGZ917562 AQR917523:AQV917562 BAN917523:BAR917562 BKJ917523:BKN917562 BUF917523:BUJ917562 CEB917523:CEF917562 CNX917523:COB917562 CXT917523:CXX917562 DHP917523:DHT917562 DRL917523:DRP917562 EBH917523:EBL917562 ELD917523:ELH917562 EUZ917523:EVD917562 FEV917523:FEZ917562 FOR917523:FOV917562 FYN917523:FYR917562 GIJ917523:GIN917562 GSF917523:GSJ917562 HCB917523:HCF917562 HLX917523:HMB917562 HVT917523:HVX917562 IFP917523:IFT917562 IPL917523:IPP917562 IZH917523:IZL917562 JJD917523:JJH917562 JSZ917523:JTD917562 KCV917523:KCZ917562 KMR917523:KMV917562 KWN917523:KWR917562 LGJ917523:LGN917562 LQF917523:LQJ917562 MAB917523:MAF917562 MJX917523:MKB917562 MTT917523:MTX917562 NDP917523:NDT917562 NNL917523:NNP917562 NXH917523:NXL917562 OHD917523:OHH917562 OQZ917523:ORD917562 PAV917523:PAZ917562 PKR917523:PKV917562 PUN917523:PUR917562 QEJ917523:QEN917562 QOF917523:QOJ917562 QYB917523:QYF917562 RHX917523:RIB917562 RRT917523:RRX917562 SBP917523:SBT917562 SLL917523:SLP917562 SVH917523:SVL917562 TFD917523:TFH917562 TOZ917523:TPD917562 TYV917523:TYZ917562 UIR917523:UIV917562 USN917523:USR917562 VCJ917523:VCN917562 VMF917523:VMJ917562 VWB917523:VWF917562 WFX917523:WGB917562 WPT917523:WPX917562 WZP917523:WZT917562 ND983059:NH983098 WZ983059:XD983098 AGV983059:AGZ983098 AQR983059:AQV983098 BAN983059:BAR983098 BKJ983059:BKN983098 BUF983059:BUJ983098 CEB983059:CEF983098 CNX983059:COB983098 CXT983059:CXX983098 DHP983059:DHT983098 DRL983059:DRP983098 EBH983059:EBL983098 ELD983059:ELH983098 EUZ983059:EVD983098 FEV983059:FEZ983098 FOR983059:FOV983098 FYN983059:FYR983098 GIJ983059:GIN983098 GSF983059:GSJ983098 HCB983059:HCF983098 HLX983059:HMB983098 HVT983059:HVX983098 IFP983059:IFT983098 IPL983059:IPP983098 IZH983059:IZL983098 JJD983059:JJH983098 JSZ983059:JTD983098 KCV983059:KCZ983098 KMR983059:KMV983098 KWN983059:KWR983098 LGJ983059:LGN983098 LQF983059:LQJ983098 MAB983059:MAF983098 MJX983059:MKB983098 MTT983059:MTX983098 NDP983059:NDT983098 NNL983059:NNP983098 NXH983059:NXL983098 OHD983059:OHH983098 OQZ983059:ORD983098 PAV983059:PAZ983098 PKR983059:PKV983098 PUN983059:PUR983098 QEJ983059:QEN983098 QOF983059:QOJ983098 QYB983059:QYF983098 RHX983059:RIB983098 RRT983059:RRX983098 SBP983059:SBT983098 SLL983059:SLP983098 SVH983059:SVL983098 TFD983059:TFH983098 TOZ983059:TPD983098 TYV983059:TYZ983098 UIR983059:UIV983098 USN983059:USR983098 VCJ983059:VCN983098 VMF983059:VMJ983098 VWB983059:VWF983098 WFX983059:WGB983098 WPT983059:WPX983098 AK983059:AT983098 AK917523:AT917562 AK851987:AT852026 AK786451:AT786490 AK720915:AT720954 AK655379:AT655418 AK589843:AT589882 AK524307:AT524346 AK458771:AT458810 AK393235:AT393274 AK327699:AT327738 AK262163:AT262202 AK196627:AT196666 AK131091:AT131130 AK65555:AT65594">
      <formula1>0</formula1>
      <formula2>4</formula2>
    </dataValidation>
    <dataValidation allowBlank="1" showInputMessage="1" showErrorMessage="1" error="SIlahkan masukkan nilai 0 sampai 100" sqref="WZU983059:WZU983098 NO9:NO58 XK9:XK58 AHG9:AHG58 ARC9:ARC58 BAY9:BAY58 BKU9:BKU58 BUQ9:BUQ58 CEM9:CEM58 COI9:COI58 CYE9:CYE58 DIA9:DIA58 DRW9:DRW58 EBS9:EBS58 ELO9:ELO58 EVK9:EVK58 FFG9:FFG58 FPC9:FPC58 FYY9:FYY58 GIU9:GIU58 GSQ9:GSQ58 HCM9:HCM58 HMI9:HMI58 HWE9:HWE58 IGA9:IGA58 IPW9:IPW58 IZS9:IZS58 JJO9:JJO58 JTK9:JTK58 KDG9:KDG58 KNC9:KNC58 KWY9:KWY58 LGU9:LGU58 LQQ9:LQQ58 MAM9:MAM58 MKI9:MKI58 MUE9:MUE58 NEA9:NEA58 NNW9:NNW58 NXS9:NXS58 OHO9:OHO58 ORK9:ORK58 PBG9:PBG58 PLC9:PLC58 PUY9:PUY58 QEU9:QEU58 QOQ9:QOQ58 QYM9:QYM58 RII9:RII58 RSE9:RSE58 SCA9:SCA58 SLW9:SLW58 SVS9:SVS58 TFO9:TFO58 TPK9:TPK58 TZG9:TZG58 UJC9:UJC58 USY9:USY58 VCU9:VCU58 VMQ9:VMQ58 VWM9:VWM58 WGI9:WGI58 WQE9:WQE58 XAA9:XAA58 NO65555:NO65594 XK65555:XK65594 AHG65555:AHG65594 ARC65555:ARC65594 BAY65555:BAY65594 BKU65555:BKU65594 BUQ65555:BUQ65594 CEM65555:CEM65594 COI65555:COI65594 CYE65555:CYE65594 DIA65555:DIA65594 DRW65555:DRW65594 EBS65555:EBS65594 ELO65555:ELO65594 EVK65555:EVK65594 FFG65555:FFG65594 FPC65555:FPC65594 FYY65555:FYY65594 GIU65555:GIU65594 GSQ65555:GSQ65594 HCM65555:HCM65594 HMI65555:HMI65594 HWE65555:HWE65594 IGA65555:IGA65594 IPW65555:IPW65594 IZS65555:IZS65594 JJO65555:JJO65594 JTK65555:JTK65594 KDG65555:KDG65594 KNC65555:KNC65594 KWY65555:KWY65594 LGU65555:LGU65594 LQQ65555:LQQ65594 MAM65555:MAM65594 MKI65555:MKI65594 MUE65555:MUE65594 NEA65555:NEA65594 NNW65555:NNW65594 NXS65555:NXS65594 OHO65555:OHO65594 ORK65555:ORK65594 PBG65555:PBG65594 PLC65555:PLC65594 PUY65555:PUY65594 QEU65555:QEU65594 QOQ65555:QOQ65594 QYM65555:QYM65594 RII65555:RII65594 RSE65555:RSE65594 SCA65555:SCA65594 SLW65555:SLW65594 SVS65555:SVS65594 TFO65555:TFO65594 TPK65555:TPK65594 TZG65555:TZG65594 UJC65555:UJC65594 USY65555:USY65594 VCU65555:VCU65594 VMQ65555:VMQ65594 VWM65555:VWM65594 WGI65555:WGI65594 WQE65555:WQE65594 XAA65555:XAA65594 NO131091:NO131130 XK131091:XK131130 AHG131091:AHG131130 ARC131091:ARC131130 BAY131091:BAY131130 BKU131091:BKU131130 BUQ131091:BUQ131130 CEM131091:CEM131130 COI131091:COI131130 CYE131091:CYE131130 DIA131091:DIA131130 DRW131091:DRW131130 EBS131091:EBS131130 ELO131091:ELO131130 EVK131091:EVK131130 FFG131091:FFG131130 FPC131091:FPC131130 FYY131091:FYY131130 GIU131091:GIU131130 GSQ131091:GSQ131130 HCM131091:HCM131130 HMI131091:HMI131130 HWE131091:HWE131130 IGA131091:IGA131130 IPW131091:IPW131130 IZS131091:IZS131130 JJO131091:JJO131130 JTK131091:JTK131130 KDG131091:KDG131130 KNC131091:KNC131130 KWY131091:KWY131130 LGU131091:LGU131130 LQQ131091:LQQ131130 MAM131091:MAM131130 MKI131091:MKI131130 MUE131091:MUE131130 NEA131091:NEA131130 NNW131091:NNW131130 NXS131091:NXS131130 OHO131091:OHO131130 ORK131091:ORK131130 PBG131091:PBG131130 PLC131091:PLC131130 PUY131091:PUY131130 QEU131091:QEU131130 QOQ131091:QOQ131130 QYM131091:QYM131130 RII131091:RII131130 RSE131091:RSE131130 SCA131091:SCA131130 SLW131091:SLW131130 SVS131091:SVS131130 TFO131091:TFO131130 TPK131091:TPK131130 TZG131091:TZG131130 UJC131091:UJC131130 USY131091:USY131130 VCU131091:VCU131130 VMQ131091:VMQ131130 VWM131091:VWM131130 WGI131091:WGI131130 WQE131091:WQE131130 XAA131091:XAA131130 NO196627:NO196666 XK196627:XK196666 AHG196627:AHG196666 ARC196627:ARC196666 BAY196627:BAY196666 BKU196627:BKU196666 BUQ196627:BUQ196666 CEM196627:CEM196666 COI196627:COI196666 CYE196627:CYE196666 DIA196627:DIA196666 DRW196627:DRW196666 EBS196627:EBS196666 ELO196627:ELO196666 EVK196627:EVK196666 FFG196627:FFG196666 FPC196627:FPC196666 FYY196627:FYY196666 GIU196627:GIU196666 GSQ196627:GSQ196666 HCM196627:HCM196666 HMI196627:HMI196666 HWE196627:HWE196666 IGA196627:IGA196666 IPW196627:IPW196666 IZS196627:IZS196666 JJO196627:JJO196666 JTK196627:JTK196666 KDG196627:KDG196666 KNC196627:KNC196666 KWY196627:KWY196666 LGU196627:LGU196666 LQQ196627:LQQ196666 MAM196627:MAM196666 MKI196627:MKI196666 MUE196627:MUE196666 NEA196627:NEA196666 NNW196627:NNW196666 NXS196627:NXS196666 OHO196627:OHO196666 ORK196627:ORK196666 PBG196627:PBG196666 PLC196627:PLC196666 PUY196627:PUY196666 QEU196627:QEU196666 QOQ196627:QOQ196666 QYM196627:QYM196666 RII196627:RII196666 RSE196627:RSE196666 SCA196627:SCA196666 SLW196627:SLW196666 SVS196627:SVS196666 TFO196627:TFO196666 TPK196627:TPK196666 TZG196627:TZG196666 UJC196627:UJC196666 USY196627:USY196666 VCU196627:VCU196666 VMQ196627:VMQ196666 VWM196627:VWM196666 WGI196627:WGI196666 WQE196627:WQE196666 XAA196627:XAA196666 NO262163:NO262202 XK262163:XK262202 AHG262163:AHG262202 ARC262163:ARC262202 BAY262163:BAY262202 BKU262163:BKU262202 BUQ262163:BUQ262202 CEM262163:CEM262202 COI262163:COI262202 CYE262163:CYE262202 DIA262163:DIA262202 DRW262163:DRW262202 EBS262163:EBS262202 ELO262163:ELO262202 EVK262163:EVK262202 FFG262163:FFG262202 FPC262163:FPC262202 FYY262163:FYY262202 GIU262163:GIU262202 GSQ262163:GSQ262202 HCM262163:HCM262202 HMI262163:HMI262202 HWE262163:HWE262202 IGA262163:IGA262202 IPW262163:IPW262202 IZS262163:IZS262202 JJO262163:JJO262202 JTK262163:JTK262202 KDG262163:KDG262202 KNC262163:KNC262202 KWY262163:KWY262202 LGU262163:LGU262202 LQQ262163:LQQ262202 MAM262163:MAM262202 MKI262163:MKI262202 MUE262163:MUE262202 NEA262163:NEA262202 NNW262163:NNW262202 NXS262163:NXS262202 OHO262163:OHO262202 ORK262163:ORK262202 PBG262163:PBG262202 PLC262163:PLC262202 PUY262163:PUY262202 QEU262163:QEU262202 QOQ262163:QOQ262202 QYM262163:QYM262202 RII262163:RII262202 RSE262163:RSE262202 SCA262163:SCA262202 SLW262163:SLW262202 SVS262163:SVS262202 TFO262163:TFO262202 TPK262163:TPK262202 TZG262163:TZG262202 UJC262163:UJC262202 USY262163:USY262202 VCU262163:VCU262202 VMQ262163:VMQ262202 VWM262163:VWM262202 WGI262163:WGI262202 WQE262163:WQE262202 XAA262163:XAA262202 NO327699:NO327738 XK327699:XK327738 AHG327699:AHG327738 ARC327699:ARC327738 BAY327699:BAY327738 BKU327699:BKU327738 BUQ327699:BUQ327738 CEM327699:CEM327738 COI327699:COI327738 CYE327699:CYE327738 DIA327699:DIA327738 DRW327699:DRW327738 EBS327699:EBS327738 ELO327699:ELO327738 EVK327699:EVK327738 FFG327699:FFG327738 FPC327699:FPC327738 FYY327699:FYY327738 GIU327699:GIU327738 GSQ327699:GSQ327738 HCM327699:HCM327738 HMI327699:HMI327738 HWE327699:HWE327738 IGA327699:IGA327738 IPW327699:IPW327738 IZS327699:IZS327738 JJO327699:JJO327738 JTK327699:JTK327738 KDG327699:KDG327738 KNC327699:KNC327738 KWY327699:KWY327738 LGU327699:LGU327738 LQQ327699:LQQ327738 MAM327699:MAM327738 MKI327699:MKI327738 MUE327699:MUE327738 NEA327699:NEA327738 NNW327699:NNW327738 NXS327699:NXS327738 OHO327699:OHO327738 ORK327699:ORK327738 PBG327699:PBG327738 PLC327699:PLC327738 PUY327699:PUY327738 QEU327699:QEU327738 QOQ327699:QOQ327738 QYM327699:QYM327738 RII327699:RII327738 RSE327699:RSE327738 SCA327699:SCA327738 SLW327699:SLW327738 SVS327699:SVS327738 TFO327699:TFO327738 TPK327699:TPK327738 TZG327699:TZG327738 UJC327699:UJC327738 USY327699:USY327738 VCU327699:VCU327738 VMQ327699:VMQ327738 VWM327699:VWM327738 WGI327699:WGI327738 WQE327699:WQE327738 XAA327699:XAA327738 NO393235:NO393274 XK393235:XK393274 AHG393235:AHG393274 ARC393235:ARC393274 BAY393235:BAY393274 BKU393235:BKU393274 BUQ393235:BUQ393274 CEM393235:CEM393274 COI393235:COI393274 CYE393235:CYE393274 DIA393235:DIA393274 DRW393235:DRW393274 EBS393235:EBS393274 ELO393235:ELO393274 EVK393235:EVK393274 FFG393235:FFG393274 FPC393235:FPC393274 FYY393235:FYY393274 GIU393235:GIU393274 GSQ393235:GSQ393274 HCM393235:HCM393274 HMI393235:HMI393274 HWE393235:HWE393274 IGA393235:IGA393274 IPW393235:IPW393274 IZS393235:IZS393274 JJO393235:JJO393274 JTK393235:JTK393274 KDG393235:KDG393274 KNC393235:KNC393274 KWY393235:KWY393274 LGU393235:LGU393274 LQQ393235:LQQ393274 MAM393235:MAM393274 MKI393235:MKI393274 MUE393235:MUE393274 NEA393235:NEA393274 NNW393235:NNW393274 NXS393235:NXS393274 OHO393235:OHO393274 ORK393235:ORK393274 PBG393235:PBG393274 PLC393235:PLC393274 PUY393235:PUY393274 QEU393235:QEU393274 QOQ393235:QOQ393274 QYM393235:QYM393274 RII393235:RII393274 RSE393235:RSE393274 SCA393235:SCA393274 SLW393235:SLW393274 SVS393235:SVS393274 TFO393235:TFO393274 TPK393235:TPK393274 TZG393235:TZG393274 UJC393235:UJC393274 USY393235:USY393274 VCU393235:VCU393274 VMQ393235:VMQ393274 VWM393235:VWM393274 WGI393235:WGI393274 WQE393235:WQE393274 XAA393235:XAA393274 NO458771:NO458810 XK458771:XK458810 AHG458771:AHG458810 ARC458771:ARC458810 BAY458771:BAY458810 BKU458771:BKU458810 BUQ458771:BUQ458810 CEM458771:CEM458810 COI458771:COI458810 CYE458771:CYE458810 DIA458771:DIA458810 DRW458771:DRW458810 EBS458771:EBS458810 ELO458771:ELO458810 EVK458771:EVK458810 FFG458771:FFG458810 FPC458771:FPC458810 FYY458771:FYY458810 GIU458771:GIU458810 GSQ458771:GSQ458810 HCM458771:HCM458810 HMI458771:HMI458810 HWE458771:HWE458810 IGA458771:IGA458810 IPW458771:IPW458810 IZS458771:IZS458810 JJO458771:JJO458810 JTK458771:JTK458810 KDG458771:KDG458810 KNC458771:KNC458810 KWY458771:KWY458810 LGU458771:LGU458810 LQQ458771:LQQ458810 MAM458771:MAM458810 MKI458771:MKI458810 MUE458771:MUE458810 NEA458771:NEA458810 NNW458771:NNW458810 NXS458771:NXS458810 OHO458771:OHO458810 ORK458771:ORK458810 PBG458771:PBG458810 PLC458771:PLC458810 PUY458771:PUY458810 QEU458771:QEU458810 QOQ458771:QOQ458810 QYM458771:QYM458810 RII458771:RII458810 RSE458771:RSE458810 SCA458771:SCA458810 SLW458771:SLW458810 SVS458771:SVS458810 TFO458771:TFO458810 TPK458771:TPK458810 TZG458771:TZG458810 UJC458771:UJC458810 USY458771:USY458810 VCU458771:VCU458810 VMQ458771:VMQ458810 VWM458771:VWM458810 WGI458771:WGI458810 WQE458771:WQE458810 XAA458771:XAA458810 NO524307:NO524346 XK524307:XK524346 AHG524307:AHG524346 ARC524307:ARC524346 BAY524307:BAY524346 BKU524307:BKU524346 BUQ524307:BUQ524346 CEM524307:CEM524346 COI524307:COI524346 CYE524307:CYE524346 DIA524307:DIA524346 DRW524307:DRW524346 EBS524307:EBS524346 ELO524307:ELO524346 EVK524307:EVK524346 FFG524307:FFG524346 FPC524307:FPC524346 FYY524307:FYY524346 GIU524307:GIU524346 GSQ524307:GSQ524346 HCM524307:HCM524346 HMI524307:HMI524346 HWE524307:HWE524346 IGA524307:IGA524346 IPW524307:IPW524346 IZS524307:IZS524346 JJO524307:JJO524346 JTK524307:JTK524346 KDG524307:KDG524346 KNC524307:KNC524346 KWY524307:KWY524346 LGU524307:LGU524346 LQQ524307:LQQ524346 MAM524307:MAM524346 MKI524307:MKI524346 MUE524307:MUE524346 NEA524307:NEA524346 NNW524307:NNW524346 NXS524307:NXS524346 OHO524307:OHO524346 ORK524307:ORK524346 PBG524307:PBG524346 PLC524307:PLC524346 PUY524307:PUY524346 QEU524307:QEU524346 QOQ524307:QOQ524346 QYM524307:QYM524346 RII524307:RII524346 RSE524307:RSE524346 SCA524307:SCA524346 SLW524307:SLW524346 SVS524307:SVS524346 TFO524307:TFO524346 TPK524307:TPK524346 TZG524307:TZG524346 UJC524307:UJC524346 USY524307:USY524346 VCU524307:VCU524346 VMQ524307:VMQ524346 VWM524307:VWM524346 WGI524307:WGI524346 WQE524307:WQE524346 XAA524307:XAA524346 NO589843:NO589882 XK589843:XK589882 AHG589843:AHG589882 ARC589843:ARC589882 BAY589843:BAY589882 BKU589843:BKU589882 BUQ589843:BUQ589882 CEM589843:CEM589882 COI589843:COI589882 CYE589843:CYE589882 DIA589843:DIA589882 DRW589843:DRW589882 EBS589843:EBS589882 ELO589843:ELO589882 EVK589843:EVK589882 FFG589843:FFG589882 FPC589843:FPC589882 FYY589843:FYY589882 GIU589843:GIU589882 GSQ589843:GSQ589882 HCM589843:HCM589882 HMI589843:HMI589882 HWE589843:HWE589882 IGA589843:IGA589882 IPW589843:IPW589882 IZS589843:IZS589882 JJO589843:JJO589882 JTK589843:JTK589882 KDG589843:KDG589882 KNC589843:KNC589882 KWY589843:KWY589882 LGU589843:LGU589882 LQQ589843:LQQ589882 MAM589843:MAM589882 MKI589843:MKI589882 MUE589843:MUE589882 NEA589843:NEA589882 NNW589843:NNW589882 NXS589843:NXS589882 OHO589843:OHO589882 ORK589843:ORK589882 PBG589843:PBG589882 PLC589843:PLC589882 PUY589843:PUY589882 QEU589843:QEU589882 QOQ589843:QOQ589882 QYM589843:QYM589882 RII589843:RII589882 RSE589843:RSE589882 SCA589843:SCA589882 SLW589843:SLW589882 SVS589843:SVS589882 TFO589843:TFO589882 TPK589843:TPK589882 TZG589843:TZG589882 UJC589843:UJC589882 USY589843:USY589882 VCU589843:VCU589882 VMQ589843:VMQ589882 VWM589843:VWM589882 WGI589843:WGI589882 WQE589843:WQE589882 XAA589843:XAA589882 NO655379:NO655418 XK655379:XK655418 AHG655379:AHG655418 ARC655379:ARC655418 BAY655379:BAY655418 BKU655379:BKU655418 BUQ655379:BUQ655418 CEM655379:CEM655418 COI655379:COI655418 CYE655379:CYE655418 DIA655379:DIA655418 DRW655379:DRW655418 EBS655379:EBS655418 ELO655379:ELO655418 EVK655379:EVK655418 FFG655379:FFG655418 FPC655379:FPC655418 FYY655379:FYY655418 GIU655379:GIU655418 GSQ655379:GSQ655418 HCM655379:HCM655418 HMI655379:HMI655418 HWE655379:HWE655418 IGA655379:IGA655418 IPW655379:IPW655418 IZS655379:IZS655418 JJO655379:JJO655418 JTK655379:JTK655418 KDG655379:KDG655418 KNC655379:KNC655418 KWY655379:KWY655418 LGU655379:LGU655418 LQQ655379:LQQ655418 MAM655379:MAM655418 MKI655379:MKI655418 MUE655379:MUE655418 NEA655379:NEA655418 NNW655379:NNW655418 NXS655379:NXS655418 OHO655379:OHO655418 ORK655379:ORK655418 PBG655379:PBG655418 PLC655379:PLC655418 PUY655379:PUY655418 QEU655379:QEU655418 QOQ655379:QOQ655418 QYM655379:QYM655418 RII655379:RII655418 RSE655379:RSE655418 SCA655379:SCA655418 SLW655379:SLW655418 SVS655379:SVS655418 TFO655379:TFO655418 TPK655379:TPK655418 TZG655379:TZG655418 UJC655379:UJC655418 USY655379:USY655418 VCU655379:VCU655418 VMQ655379:VMQ655418 VWM655379:VWM655418 WGI655379:WGI655418 WQE655379:WQE655418 XAA655379:XAA655418 NO720915:NO720954 XK720915:XK720954 AHG720915:AHG720954 ARC720915:ARC720954 BAY720915:BAY720954 BKU720915:BKU720954 BUQ720915:BUQ720954 CEM720915:CEM720954 COI720915:COI720954 CYE720915:CYE720954 DIA720915:DIA720954 DRW720915:DRW720954 EBS720915:EBS720954 ELO720915:ELO720954 EVK720915:EVK720954 FFG720915:FFG720954 FPC720915:FPC720954 FYY720915:FYY720954 GIU720915:GIU720954 GSQ720915:GSQ720954 HCM720915:HCM720954 HMI720915:HMI720954 HWE720915:HWE720954 IGA720915:IGA720954 IPW720915:IPW720954 IZS720915:IZS720954 JJO720915:JJO720954 JTK720915:JTK720954 KDG720915:KDG720954 KNC720915:KNC720954 KWY720915:KWY720954 LGU720915:LGU720954 LQQ720915:LQQ720954 MAM720915:MAM720954 MKI720915:MKI720954 MUE720915:MUE720954 NEA720915:NEA720954 NNW720915:NNW720954 NXS720915:NXS720954 OHO720915:OHO720954 ORK720915:ORK720954 PBG720915:PBG720954 PLC720915:PLC720954 PUY720915:PUY720954 QEU720915:QEU720954 QOQ720915:QOQ720954 QYM720915:QYM720954 RII720915:RII720954 RSE720915:RSE720954 SCA720915:SCA720954 SLW720915:SLW720954 SVS720915:SVS720954 TFO720915:TFO720954 TPK720915:TPK720954 TZG720915:TZG720954 UJC720915:UJC720954 USY720915:USY720954 VCU720915:VCU720954 VMQ720915:VMQ720954 VWM720915:VWM720954 WGI720915:WGI720954 WQE720915:WQE720954 XAA720915:XAA720954 NO786451:NO786490 XK786451:XK786490 AHG786451:AHG786490 ARC786451:ARC786490 BAY786451:BAY786490 BKU786451:BKU786490 BUQ786451:BUQ786490 CEM786451:CEM786490 COI786451:COI786490 CYE786451:CYE786490 DIA786451:DIA786490 DRW786451:DRW786490 EBS786451:EBS786490 ELO786451:ELO786490 EVK786451:EVK786490 FFG786451:FFG786490 FPC786451:FPC786490 FYY786451:FYY786490 GIU786451:GIU786490 GSQ786451:GSQ786490 HCM786451:HCM786490 HMI786451:HMI786490 HWE786451:HWE786490 IGA786451:IGA786490 IPW786451:IPW786490 IZS786451:IZS786490 JJO786451:JJO786490 JTK786451:JTK786490 KDG786451:KDG786490 KNC786451:KNC786490 KWY786451:KWY786490 LGU786451:LGU786490 LQQ786451:LQQ786490 MAM786451:MAM786490 MKI786451:MKI786490 MUE786451:MUE786490 NEA786451:NEA786490 NNW786451:NNW786490 NXS786451:NXS786490 OHO786451:OHO786490 ORK786451:ORK786490 PBG786451:PBG786490 PLC786451:PLC786490 PUY786451:PUY786490 QEU786451:QEU786490 QOQ786451:QOQ786490 QYM786451:QYM786490 RII786451:RII786490 RSE786451:RSE786490 SCA786451:SCA786490 SLW786451:SLW786490 SVS786451:SVS786490 TFO786451:TFO786490 TPK786451:TPK786490 TZG786451:TZG786490 UJC786451:UJC786490 USY786451:USY786490 VCU786451:VCU786490 VMQ786451:VMQ786490 VWM786451:VWM786490 WGI786451:WGI786490 WQE786451:WQE786490 XAA786451:XAA786490 NO851987:NO852026 XK851987:XK852026 AHG851987:AHG852026 ARC851987:ARC852026 BAY851987:BAY852026 BKU851987:BKU852026 BUQ851987:BUQ852026 CEM851987:CEM852026 COI851987:COI852026 CYE851987:CYE852026 DIA851987:DIA852026 DRW851987:DRW852026 EBS851987:EBS852026 ELO851987:ELO852026 EVK851987:EVK852026 FFG851987:FFG852026 FPC851987:FPC852026 FYY851987:FYY852026 GIU851987:GIU852026 GSQ851987:GSQ852026 HCM851987:HCM852026 HMI851987:HMI852026 HWE851987:HWE852026 IGA851987:IGA852026 IPW851987:IPW852026 IZS851987:IZS852026 JJO851987:JJO852026 JTK851987:JTK852026 KDG851987:KDG852026 KNC851987:KNC852026 KWY851987:KWY852026 LGU851987:LGU852026 LQQ851987:LQQ852026 MAM851987:MAM852026 MKI851987:MKI852026 MUE851987:MUE852026 NEA851987:NEA852026 NNW851987:NNW852026 NXS851987:NXS852026 OHO851987:OHO852026 ORK851987:ORK852026 PBG851987:PBG852026 PLC851987:PLC852026 PUY851987:PUY852026 QEU851987:QEU852026 QOQ851987:QOQ852026 QYM851987:QYM852026 RII851987:RII852026 RSE851987:RSE852026 SCA851987:SCA852026 SLW851987:SLW852026 SVS851987:SVS852026 TFO851987:TFO852026 TPK851987:TPK852026 TZG851987:TZG852026 UJC851987:UJC852026 USY851987:USY852026 VCU851987:VCU852026 VMQ851987:VMQ852026 VWM851987:VWM852026 WGI851987:WGI852026 WQE851987:WQE852026 XAA851987:XAA852026 NO917523:NO917562 XK917523:XK917562 AHG917523:AHG917562 ARC917523:ARC917562 BAY917523:BAY917562 BKU917523:BKU917562 BUQ917523:BUQ917562 CEM917523:CEM917562 COI917523:COI917562 CYE917523:CYE917562 DIA917523:DIA917562 DRW917523:DRW917562 EBS917523:EBS917562 ELO917523:ELO917562 EVK917523:EVK917562 FFG917523:FFG917562 FPC917523:FPC917562 FYY917523:FYY917562 GIU917523:GIU917562 GSQ917523:GSQ917562 HCM917523:HCM917562 HMI917523:HMI917562 HWE917523:HWE917562 IGA917523:IGA917562 IPW917523:IPW917562 IZS917523:IZS917562 JJO917523:JJO917562 JTK917523:JTK917562 KDG917523:KDG917562 KNC917523:KNC917562 KWY917523:KWY917562 LGU917523:LGU917562 LQQ917523:LQQ917562 MAM917523:MAM917562 MKI917523:MKI917562 MUE917523:MUE917562 NEA917523:NEA917562 NNW917523:NNW917562 NXS917523:NXS917562 OHO917523:OHO917562 ORK917523:ORK917562 PBG917523:PBG917562 PLC917523:PLC917562 PUY917523:PUY917562 QEU917523:QEU917562 QOQ917523:QOQ917562 QYM917523:QYM917562 RII917523:RII917562 RSE917523:RSE917562 SCA917523:SCA917562 SLW917523:SLW917562 SVS917523:SVS917562 TFO917523:TFO917562 TPK917523:TPK917562 TZG917523:TZG917562 UJC917523:UJC917562 USY917523:USY917562 VCU917523:VCU917562 VMQ917523:VMQ917562 VWM917523:VWM917562 WGI917523:WGI917562 WQE917523:WQE917562 XAA917523:XAA917562 NO983059:NO983098 XK983059:XK983098 AHG983059:AHG983098 ARC983059:ARC983098 BAY983059:BAY983098 BKU983059:BKU983098 BUQ983059:BUQ983098 CEM983059:CEM983098 COI983059:COI983098 CYE983059:CYE983098 DIA983059:DIA983098 DRW983059:DRW983098 EBS983059:EBS983098 ELO983059:ELO983098 EVK983059:EVK983098 FFG983059:FFG983098 FPC983059:FPC983098 FYY983059:FYY983098 GIU983059:GIU983098 GSQ983059:GSQ983098 HCM983059:HCM983098 HMI983059:HMI983098 HWE983059:HWE983098 IGA983059:IGA983098 IPW983059:IPW983098 IZS983059:IZS983098 JJO983059:JJO983098 JTK983059:JTK983098 KDG983059:KDG983098 KNC983059:KNC983098 KWY983059:KWY983098 LGU983059:LGU983098 LQQ983059:LQQ983098 MAM983059:MAM983098 MKI983059:MKI983098 MUE983059:MUE983098 NEA983059:NEA983098 NNW983059:NNW983098 NXS983059:NXS983098 OHO983059:OHO983098 ORK983059:ORK983098 PBG983059:PBG983098 PLC983059:PLC983098 PUY983059:PUY983098 QEU983059:QEU983098 QOQ983059:QOQ983098 QYM983059:QYM983098 RII983059:RII983098 RSE983059:RSE983098 SCA983059:SCA983098 SLW983059:SLW983098 SVS983059:SVS983098 TFO983059:TFO983098 TPK983059:TPK983098 TZG983059:TZG983098 UJC983059:UJC983098 USY983059:USY983098 VCU983059:VCU983098 VMQ983059:VMQ983098 VWM983059:VWM983098 WGI983059:WGI983098 WQE983059:WQE983098 XAA983059:XAA983098 NC9:NC58 WY9:WY58 AGU9:AGU58 AQQ9:AQQ58 BAM9:BAM58 BKI9:BKI58 BUE9:BUE58 CEA9:CEA58 CNW9:CNW58 CXS9:CXS58 DHO9:DHO58 DRK9:DRK58 EBG9:EBG58 ELC9:ELC58 EUY9:EUY58 FEU9:FEU58 FOQ9:FOQ58 FYM9:FYM58 GII9:GII58 GSE9:GSE58 HCA9:HCA58 HLW9:HLW58 HVS9:HVS58 IFO9:IFO58 IPK9:IPK58 IZG9:IZG58 JJC9:JJC58 JSY9:JSY58 KCU9:KCU58 KMQ9:KMQ58 KWM9:KWM58 LGI9:LGI58 LQE9:LQE58 MAA9:MAA58 MJW9:MJW58 MTS9:MTS58 NDO9:NDO58 NNK9:NNK58 NXG9:NXG58 OHC9:OHC58 OQY9:OQY58 PAU9:PAU58 PKQ9:PKQ58 PUM9:PUM58 QEI9:QEI58 QOE9:QOE58 QYA9:QYA58 RHW9:RHW58 RRS9:RRS58 SBO9:SBO58 SLK9:SLK58 SVG9:SVG58 TFC9:TFC58 TOY9:TOY58 TYU9:TYU58 UIQ9:UIQ58 USM9:USM58 VCI9:VCI58 VME9:VME58 VWA9:VWA58 WFW9:WFW58 WPS9:WPS58 WZO9:WZO58 NC65555:NC65594 WY65555:WY65594 AGU65555:AGU65594 AQQ65555:AQQ65594 BAM65555:BAM65594 BKI65555:BKI65594 BUE65555:BUE65594 CEA65555:CEA65594 CNW65555:CNW65594 CXS65555:CXS65594 DHO65555:DHO65594 DRK65555:DRK65594 EBG65555:EBG65594 ELC65555:ELC65594 EUY65555:EUY65594 FEU65555:FEU65594 FOQ65555:FOQ65594 FYM65555:FYM65594 GII65555:GII65594 GSE65555:GSE65594 HCA65555:HCA65594 HLW65555:HLW65594 HVS65555:HVS65594 IFO65555:IFO65594 IPK65555:IPK65594 IZG65555:IZG65594 JJC65555:JJC65594 JSY65555:JSY65594 KCU65555:KCU65594 KMQ65555:KMQ65594 KWM65555:KWM65594 LGI65555:LGI65594 LQE65555:LQE65594 MAA65555:MAA65594 MJW65555:MJW65594 MTS65555:MTS65594 NDO65555:NDO65594 NNK65555:NNK65594 NXG65555:NXG65594 OHC65555:OHC65594 OQY65555:OQY65594 PAU65555:PAU65594 PKQ65555:PKQ65594 PUM65555:PUM65594 QEI65555:QEI65594 QOE65555:QOE65594 QYA65555:QYA65594 RHW65555:RHW65594 RRS65555:RRS65594 SBO65555:SBO65594 SLK65555:SLK65594 SVG65555:SVG65594 TFC65555:TFC65594 TOY65555:TOY65594 TYU65555:TYU65594 UIQ65555:UIQ65594 USM65555:USM65594 VCI65555:VCI65594 VME65555:VME65594 VWA65555:VWA65594 WFW65555:WFW65594 WPS65555:WPS65594 WZO65555:WZO65594 NC131091:NC131130 WY131091:WY131130 AGU131091:AGU131130 AQQ131091:AQQ131130 BAM131091:BAM131130 BKI131091:BKI131130 BUE131091:BUE131130 CEA131091:CEA131130 CNW131091:CNW131130 CXS131091:CXS131130 DHO131091:DHO131130 DRK131091:DRK131130 EBG131091:EBG131130 ELC131091:ELC131130 EUY131091:EUY131130 FEU131091:FEU131130 FOQ131091:FOQ131130 FYM131091:FYM131130 GII131091:GII131130 GSE131091:GSE131130 HCA131091:HCA131130 HLW131091:HLW131130 HVS131091:HVS131130 IFO131091:IFO131130 IPK131091:IPK131130 IZG131091:IZG131130 JJC131091:JJC131130 JSY131091:JSY131130 KCU131091:KCU131130 KMQ131091:KMQ131130 KWM131091:KWM131130 LGI131091:LGI131130 LQE131091:LQE131130 MAA131091:MAA131130 MJW131091:MJW131130 MTS131091:MTS131130 NDO131091:NDO131130 NNK131091:NNK131130 NXG131091:NXG131130 OHC131091:OHC131130 OQY131091:OQY131130 PAU131091:PAU131130 PKQ131091:PKQ131130 PUM131091:PUM131130 QEI131091:QEI131130 QOE131091:QOE131130 QYA131091:QYA131130 RHW131091:RHW131130 RRS131091:RRS131130 SBO131091:SBO131130 SLK131091:SLK131130 SVG131091:SVG131130 TFC131091:TFC131130 TOY131091:TOY131130 TYU131091:TYU131130 UIQ131091:UIQ131130 USM131091:USM131130 VCI131091:VCI131130 VME131091:VME131130 VWA131091:VWA131130 WFW131091:WFW131130 WPS131091:WPS131130 WZO131091:WZO131130 NC196627:NC196666 WY196627:WY196666 AGU196627:AGU196666 AQQ196627:AQQ196666 BAM196627:BAM196666 BKI196627:BKI196666 BUE196627:BUE196666 CEA196627:CEA196666 CNW196627:CNW196666 CXS196627:CXS196666 DHO196627:DHO196666 DRK196627:DRK196666 EBG196627:EBG196666 ELC196627:ELC196666 EUY196627:EUY196666 FEU196627:FEU196666 FOQ196627:FOQ196666 FYM196627:FYM196666 GII196627:GII196666 GSE196627:GSE196666 HCA196627:HCA196666 HLW196627:HLW196666 HVS196627:HVS196666 IFO196627:IFO196666 IPK196627:IPK196666 IZG196627:IZG196666 JJC196627:JJC196666 JSY196627:JSY196666 KCU196627:KCU196666 KMQ196627:KMQ196666 KWM196627:KWM196666 LGI196627:LGI196666 LQE196627:LQE196666 MAA196627:MAA196666 MJW196627:MJW196666 MTS196627:MTS196666 NDO196627:NDO196666 NNK196627:NNK196666 NXG196627:NXG196666 OHC196627:OHC196666 OQY196627:OQY196666 PAU196627:PAU196666 PKQ196627:PKQ196666 PUM196627:PUM196666 QEI196627:QEI196666 QOE196627:QOE196666 QYA196627:QYA196666 RHW196627:RHW196666 RRS196627:RRS196666 SBO196627:SBO196666 SLK196627:SLK196666 SVG196627:SVG196666 TFC196627:TFC196666 TOY196627:TOY196666 TYU196627:TYU196666 UIQ196627:UIQ196666 USM196627:USM196666 VCI196627:VCI196666 VME196627:VME196666 VWA196627:VWA196666 WFW196627:WFW196666 WPS196627:WPS196666 WZO196627:WZO196666 NC262163:NC262202 WY262163:WY262202 AGU262163:AGU262202 AQQ262163:AQQ262202 BAM262163:BAM262202 BKI262163:BKI262202 BUE262163:BUE262202 CEA262163:CEA262202 CNW262163:CNW262202 CXS262163:CXS262202 DHO262163:DHO262202 DRK262163:DRK262202 EBG262163:EBG262202 ELC262163:ELC262202 EUY262163:EUY262202 FEU262163:FEU262202 FOQ262163:FOQ262202 FYM262163:FYM262202 GII262163:GII262202 GSE262163:GSE262202 HCA262163:HCA262202 HLW262163:HLW262202 HVS262163:HVS262202 IFO262163:IFO262202 IPK262163:IPK262202 IZG262163:IZG262202 JJC262163:JJC262202 JSY262163:JSY262202 KCU262163:KCU262202 KMQ262163:KMQ262202 KWM262163:KWM262202 LGI262163:LGI262202 LQE262163:LQE262202 MAA262163:MAA262202 MJW262163:MJW262202 MTS262163:MTS262202 NDO262163:NDO262202 NNK262163:NNK262202 NXG262163:NXG262202 OHC262163:OHC262202 OQY262163:OQY262202 PAU262163:PAU262202 PKQ262163:PKQ262202 PUM262163:PUM262202 QEI262163:QEI262202 QOE262163:QOE262202 QYA262163:QYA262202 RHW262163:RHW262202 RRS262163:RRS262202 SBO262163:SBO262202 SLK262163:SLK262202 SVG262163:SVG262202 TFC262163:TFC262202 TOY262163:TOY262202 TYU262163:TYU262202 UIQ262163:UIQ262202 USM262163:USM262202 VCI262163:VCI262202 VME262163:VME262202 VWA262163:VWA262202 WFW262163:WFW262202 WPS262163:WPS262202 WZO262163:WZO262202 NC327699:NC327738 WY327699:WY327738 AGU327699:AGU327738 AQQ327699:AQQ327738 BAM327699:BAM327738 BKI327699:BKI327738 BUE327699:BUE327738 CEA327699:CEA327738 CNW327699:CNW327738 CXS327699:CXS327738 DHO327699:DHO327738 DRK327699:DRK327738 EBG327699:EBG327738 ELC327699:ELC327738 EUY327699:EUY327738 FEU327699:FEU327738 FOQ327699:FOQ327738 FYM327699:FYM327738 GII327699:GII327738 GSE327699:GSE327738 HCA327699:HCA327738 HLW327699:HLW327738 HVS327699:HVS327738 IFO327699:IFO327738 IPK327699:IPK327738 IZG327699:IZG327738 JJC327699:JJC327738 JSY327699:JSY327738 KCU327699:KCU327738 KMQ327699:KMQ327738 KWM327699:KWM327738 LGI327699:LGI327738 LQE327699:LQE327738 MAA327699:MAA327738 MJW327699:MJW327738 MTS327699:MTS327738 NDO327699:NDO327738 NNK327699:NNK327738 NXG327699:NXG327738 OHC327699:OHC327738 OQY327699:OQY327738 PAU327699:PAU327738 PKQ327699:PKQ327738 PUM327699:PUM327738 QEI327699:QEI327738 QOE327699:QOE327738 QYA327699:QYA327738 RHW327699:RHW327738 RRS327699:RRS327738 SBO327699:SBO327738 SLK327699:SLK327738 SVG327699:SVG327738 TFC327699:TFC327738 TOY327699:TOY327738 TYU327699:TYU327738 UIQ327699:UIQ327738 USM327699:USM327738 VCI327699:VCI327738 VME327699:VME327738 VWA327699:VWA327738 WFW327699:WFW327738 WPS327699:WPS327738 WZO327699:WZO327738 NC393235:NC393274 WY393235:WY393274 AGU393235:AGU393274 AQQ393235:AQQ393274 BAM393235:BAM393274 BKI393235:BKI393274 BUE393235:BUE393274 CEA393235:CEA393274 CNW393235:CNW393274 CXS393235:CXS393274 DHO393235:DHO393274 DRK393235:DRK393274 EBG393235:EBG393274 ELC393235:ELC393274 EUY393235:EUY393274 FEU393235:FEU393274 FOQ393235:FOQ393274 FYM393235:FYM393274 GII393235:GII393274 GSE393235:GSE393274 HCA393235:HCA393274 HLW393235:HLW393274 HVS393235:HVS393274 IFO393235:IFO393274 IPK393235:IPK393274 IZG393235:IZG393274 JJC393235:JJC393274 JSY393235:JSY393274 KCU393235:KCU393274 KMQ393235:KMQ393274 KWM393235:KWM393274 LGI393235:LGI393274 LQE393235:LQE393274 MAA393235:MAA393274 MJW393235:MJW393274 MTS393235:MTS393274 NDO393235:NDO393274 NNK393235:NNK393274 NXG393235:NXG393274 OHC393235:OHC393274 OQY393235:OQY393274 PAU393235:PAU393274 PKQ393235:PKQ393274 PUM393235:PUM393274 QEI393235:QEI393274 QOE393235:QOE393274 QYA393235:QYA393274 RHW393235:RHW393274 RRS393235:RRS393274 SBO393235:SBO393274 SLK393235:SLK393274 SVG393235:SVG393274 TFC393235:TFC393274 TOY393235:TOY393274 TYU393235:TYU393274 UIQ393235:UIQ393274 USM393235:USM393274 VCI393235:VCI393274 VME393235:VME393274 VWA393235:VWA393274 WFW393235:WFW393274 WPS393235:WPS393274 WZO393235:WZO393274 NC458771:NC458810 WY458771:WY458810 AGU458771:AGU458810 AQQ458771:AQQ458810 BAM458771:BAM458810 BKI458771:BKI458810 BUE458771:BUE458810 CEA458771:CEA458810 CNW458771:CNW458810 CXS458771:CXS458810 DHO458771:DHO458810 DRK458771:DRK458810 EBG458771:EBG458810 ELC458771:ELC458810 EUY458771:EUY458810 FEU458771:FEU458810 FOQ458771:FOQ458810 FYM458771:FYM458810 GII458771:GII458810 GSE458771:GSE458810 HCA458771:HCA458810 HLW458771:HLW458810 HVS458771:HVS458810 IFO458771:IFO458810 IPK458771:IPK458810 IZG458771:IZG458810 JJC458771:JJC458810 JSY458771:JSY458810 KCU458771:KCU458810 KMQ458771:KMQ458810 KWM458771:KWM458810 LGI458771:LGI458810 LQE458771:LQE458810 MAA458771:MAA458810 MJW458771:MJW458810 MTS458771:MTS458810 NDO458771:NDO458810 NNK458771:NNK458810 NXG458771:NXG458810 OHC458771:OHC458810 OQY458771:OQY458810 PAU458771:PAU458810 PKQ458771:PKQ458810 PUM458771:PUM458810 QEI458771:QEI458810 QOE458771:QOE458810 QYA458771:QYA458810 RHW458771:RHW458810 RRS458771:RRS458810 SBO458771:SBO458810 SLK458771:SLK458810 SVG458771:SVG458810 TFC458771:TFC458810 TOY458771:TOY458810 TYU458771:TYU458810 UIQ458771:UIQ458810 USM458771:USM458810 VCI458771:VCI458810 VME458771:VME458810 VWA458771:VWA458810 WFW458771:WFW458810 WPS458771:WPS458810 WZO458771:WZO458810 NC524307:NC524346 WY524307:WY524346 AGU524307:AGU524346 AQQ524307:AQQ524346 BAM524307:BAM524346 BKI524307:BKI524346 BUE524307:BUE524346 CEA524307:CEA524346 CNW524307:CNW524346 CXS524307:CXS524346 DHO524307:DHO524346 DRK524307:DRK524346 EBG524307:EBG524346 ELC524307:ELC524346 EUY524307:EUY524346 FEU524307:FEU524346 FOQ524307:FOQ524346 FYM524307:FYM524346 GII524307:GII524346 GSE524307:GSE524346 HCA524307:HCA524346 HLW524307:HLW524346 HVS524307:HVS524346 IFO524307:IFO524346 IPK524307:IPK524346 IZG524307:IZG524346 JJC524307:JJC524346 JSY524307:JSY524346 KCU524307:KCU524346 KMQ524307:KMQ524346 KWM524307:KWM524346 LGI524307:LGI524346 LQE524307:LQE524346 MAA524307:MAA524346 MJW524307:MJW524346 MTS524307:MTS524346 NDO524307:NDO524346 NNK524307:NNK524346 NXG524307:NXG524346 OHC524307:OHC524346 OQY524307:OQY524346 PAU524307:PAU524346 PKQ524307:PKQ524346 PUM524307:PUM524346 QEI524307:QEI524346 QOE524307:QOE524346 QYA524307:QYA524346 RHW524307:RHW524346 RRS524307:RRS524346 SBO524307:SBO524346 SLK524307:SLK524346 SVG524307:SVG524346 TFC524307:TFC524346 TOY524307:TOY524346 TYU524307:TYU524346 UIQ524307:UIQ524346 USM524307:USM524346 VCI524307:VCI524346 VME524307:VME524346 VWA524307:VWA524346 WFW524307:WFW524346 WPS524307:WPS524346 WZO524307:WZO524346 NC589843:NC589882 WY589843:WY589882 AGU589843:AGU589882 AQQ589843:AQQ589882 BAM589843:BAM589882 BKI589843:BKI589882 BUE589843:BUE589882 CEA589843:CEA589882 CNW589843:CNW589882 CXS589843:CXS589882 DHO589843:DHO589882 DRK589843:DRK589882 EBG589843:EBG589882 ELC589843:ELC589882 EUY589843:EUY589882 FEU589843:FEU589882 FOQ589843:FOQ589882 FYM589843:FYM589882 GII589843:GII589882 GSE589843:GSE589882 HCA589843:HCA589882 HLW589843:HLW589882 HVS589843:HVS589882 IFO589843:IFO589882 IPK589843:IPK589882 IZG589843:IZG589882 JJC589843:JJC589882 JSY589843:JSY589882 KCU589843:KCU589882 KMQ589843:KMQ589882 KWM589843:KWM589882 LGI589843:LGI589882 LQE589843:LQE589882 MAA589843:MAA589882 MJW589843:MJW589882 MTS589843:MTS589882 NDO589843:NDO589882 NNK589843:NNK589882 NXG589843:NXG589882 OHC589843:OHC589882 OQY589843:OQY589882 PAU589843:PAU589882 PKQ589843:PKQ589882 PUM589843:PUM589882 QEI589843:QEI589882 QOE589843:QOE589882 QYA589843:QYA589882 RHW589843:RHW589882 RRS589843:RRS589882 SBO589843:SBO589882 SLK589843:SLK589882 SVG589843:SVG589882 TFC589843:TFC589882 TOY589843:TOY589882 TYU589843:TYU589882 UIQ589843:UIQ589882 USM589843:USM589882 VCI589843:VCI589882 VME589843:VME589882 VWA589843:VWA589882 WFW589843:WFW589882 WPS589843:WPS589882 WZO589843:WZO589882 NC655379:NC655418 WY655379:WY655418 AGU655379:AGU655418 AQQ655379:AQQ655418 BAM655379:BAM655418 BKI655379:BKI655418 BUE655379:BUE655418 CEA655379:CEA655418 CNW655379:CNW655418 CXS655379:CXS655418 DHO655379:DHO655418 DRK655379:DRK655418 EBG655379:EBG655418 ELC655379:ELC655418 EUY655379:EUY655418 FEU655379:FEU655418 FOQ655379:FOQ655418 FYM655379:FYM655418 GII655379:GII655418 GSE655379:GSE655418 HCA655379:HCA655418 HLW655379:HLW655418 HVS655379:HVS655418 IFO655379:IFO655418 IPK655379:IPK655418 IZG655379:IZG655418 JJC655379:JJC655418 JSY655379:JSY655418 KCU655379:KCU655418 KMQ655379:KMQ655418 KWM655379:KWM655418 LGI655379:LGI655418 LQE655379:LQE655418 MAA655379:MAA655418 MJW655379:MJW655418 MTS655379:MTS655418 NDO655379:NDO655418 NNK655379:NNK655418 NXG655379:NXG655418 OHC655379:OHC655418 OQY655379:OQY655418 PAU655379:PAU655418 PKQ655379:PKQ655418 PUM655379:PUM655418 QEI655379:QEI655418 QOE655379:QOE655418 QYA655379:QYA655418 RHW655379:RHW655418 RRS655379:RRS655418 SBO655379:SBO655418 SLK655379:SLK655418 SVG655379:SVG655418 TFC655379:TFC655418 TOY655379:TOY655418 TYU655379:TYU655418 UIQ655379:UIQ655418 USM655379:USM655418 VCI655379:VCI655418 VME655379:VME655418 VWA655379:VWA655418 WFW655379:WFW655418 WPS655379:WPS655418 WZO655379:WZO655418 NC720915:NC720954 WY720915:WY720954 AGU720915:AGU720954 AQQ720915:AQQ720954 BAM720915:BAM720954 BKI720915:BKI720954 BUE720915:BUE720954 CEA720915:CEA720954 CNW720915:CNW720954 CXS720915:CXS720954 DHO720915:DHO720954 DRK720915:DRK720954 EBG720915:EBG720954 ELC720915:ELC720954 EUY720915:EUY720954 FEU720915:FEU720954 FOQ720915:FOQ720954 FYM720915:FYM720954 GII720915:GII720954 GSE720915:GSE720954 HCA720915:HCA720954 HLW720915:HLW720954 HVS720915:HVS720954 IFO720915:IFO720954 IPK720915:IPK720954 IZG720915:IZG720954 JJC720915:JJC720954 JSY720915:JSY720954 KCU720915:KCU720954 KMQ720915:KMQ720954 KWM720915:KWM720954 LGI720915:LGI720954 LQE720915:LQE720954 MAA720915:MAA720954 MJW720915:MJW720954 MTS720915:MTS720954 NDO720915:NDO720954 NNK720915:NNK720954 NXG720915:NXG720954 OHC720915:OHC720954 OQY720915:OQY720954 PAU720915:PAU720954 PKQ720915:PKQ720954 PUM720915:PUM720954 QEI720915:QEI720954 QOE720915:QOE720954 QYA720915:QYA720954 RHW720915:RHW720954 RRS720915:RRS720954 SBO720915:SBO720954 SLK720915:SLK720954 SVG720915:SVG720954 TFC720915:TFC720954 TOY720915:TOY720954 TYU720915:TYU720954 UIQ720915:UIQ720954 USM720915:USM720954 VCI720915:VCI720954 VME720915:VME720954 VWA720915:VWA720954 WFW720915:WFW720954 WPS720915:WPS720954 WZO720915:WZO720954 NC786451:NC786490 WY786451:WY786490 AGU786451:AGU786490 AQQ786451:AQQ786490 BAM786451:BAM786490 BKI786451:BKI786490 BUE786451:BUE786490 CEA786451:CEA786490 CNW786451:CNW786490 CXS786451:CXS786490 DHO786451:DHO786490 DRK786451:DRK786490 EBG786451:EBG786490 ELC786451:ELC786490 EUY786451:EUY786490 FEU786451:FEU786490 FOQ786451:FOQ786490 FYM786451:FYM786490 GII786451:GII786490 GSE786451:GSE786490 HCA786451:HCA786490 HLW786451:HLW786490 HVS786451:HVS786490 IFO786451:IFO786490 IPK786451:IPK786490 IZG786451:IZG786490 JJC786451:JJC786490 JSY786451:JSY786490 KCU786451:KCU786490 KMQ786451:KMQ786490 KWM786451:KWM786490 LGI786451:LGI786490 LQE786451:LQE786490 MAA786451:MAA786490 MJW786451:MJW786490 MTS786451:MTS786490 NDO786451:NDO786490 NNK786451:NNK786490 NXG786451:NXG786490 OHC786451:OHC786490 OQY786451:OQY786490 PAU786451:PAU786490 PKQ786451:PKQ786490 PUM786451:PUM786490 QEI786451:QEI786490 QOE786451:QOE786490 QYA786451:QYA786490 RHW786451:RHW786490 RRS786451:RRS786490 SBO786451:SBO786490 SLK786451:SLK786490 SVG786451:SVG786490 TFC786451:TFC786490 TOY786451:TOY786490 TYU786451:TYU786490 UIQ786451:UIQ786490 USM786451:USM786490 VCI786451:VCI786490 VME786451:VME786490 VWA786451:VWA786490 WFW786451:WFW786490 WPS786451:WPS786490 WZO786451:WZO786490 NC851987:NC852026 WY851987:WY852026 AGU851987:AGU852026 AQQ851987:AQQ852026 BAM851987:BAM852026 BKI851987:BKI852026 BUE851987:BUE852026 CEA851987:CEA852026 CNW851987:CNW852026 CXS851987:CXS852026 DHO851987:DHO852026 DRK851987:DRK852026 EBG851987:EBG852026 ELC851987:ELC852026 EUY851987:EUY852026 FEU851987:FEU852026 FOQ851987:FOQ852026 FYM851987:FYM852026 GII851987:GII852026 GSE851987:GSE852026 HCA851987:HCA852026 HLW851987:HLW852026 HVS851987:HVS852026 IFO851987:IFO852026 IPK851987:IPK852026 IZG851987:IZG852026 JJC851987:JJC852026 JSY851987:JSY852026 KCU851987:KCU852026 KMQ851987:KMQ852026 KWM851987:KWM852026 LGI851987:LGI852026 LQE851987:LQE852026 MAA851987:MAA852026 MJW851987:MJW852026 MTS851987:MTS852026 NDO851987:NDO852026 NNK851987:NNK852026 NXG851987:NXG852026 OHC851987:OHC852026 OQY851987:OQY852026 PAU851987:PAU852026 PKQ851987:PKQ852026 PUM851987:PUM852026 QEI851987:QEI852026 QOE851987:QOE852026 QYA851987:QYA852026 RHW851987:RHW852026 RRS851987:RRS852026 SBO851987:SBO852026 SLK851987:SLK852026 SVG851987:SVG852026 TFC851987:TFC852026 TOY851987:TOY852026 TYU851987:TYU852026 UIQ851987:UIQ852026 USM851987:USM852026 VCI851987:VCI852026 VME851987:VME852026 VWA851987:VWA852026 WFW851987:WFW852026 WPS851987:WPS852026 WZO851987:WZO852026 NC917523:NC917562 WY917523:WY917562 AGU917523:AGU917562 AQQ917523:AQQ917562 BAM917523:BAM917562 BKI917523:BKI917562 BUE917523:BUE917562 CEA917523:CEA917562 CNW917523:CNW917562 CXS917523:CXS917562 DHO917523:DHO917562 DRK917523:DRK917562 EBG917523:EBG917562 ELC917523:ELC917562 EUY917523:EUY917562 FEU917523:FEU917562 FOQ917523:FOQ917562 FYM917523:FYM917562 GII917523:GII917562 GSE917523:GSE917562 HCA917523:HCA917562 HLW917523:HLW917562 HVS917523:HVS917562 IFO917523:IFO917562 IPK917523:IPK917562 IZG917523:IZG917562 JJC917523:JJC917562 JSY917523:JSY917562 KCU917523:KCU917562 KMQ917523:KMQ917562 KWM917523:KWM917562 LGI917523:LGI917562 LQE917523:LQE917562 MAA917523:MAA917562 MJW917523:MJW917562 MTS917523:MTS917562 NDO917523:NDO917562 NNK917523:NNK917562 NXG917523:NXG917562 OHC917523:OHC917562 OQY917523:OQY917562 PAU917523:PAU917562 PKQ917523:PKQ917562 PUM917523:PUM917562 QEI917523:QEI917562 QOE917523:QOE917562 QYA917523:QYA917562 RHW917523:RHW917562 RRS917523:RRS917562 SBO917523:SBO917562 SLK917523:SLK917562 SVG917523:SVG917562 TFC917523:TFC917562 TOY917523:TOY917562 TYU917523:TYU917562 UIQ917523:UIQ917562 USM917523:USM917562 VCI917523:VCI917562 VME917523:VME917562 VWA917523:VWA917562 WFW917523:WFW917562 WPS917523:WPS917562 WZO917523:WZO917562 NC983059:NC983098 WY983059:WY983098 AGU983059:AGU983098 AQQ983059:AQQ983098 BAM983059:BAM983098 BKI983059:BKI983098 BUE983059:BUE983098 CEA983059:CEA983098 CNW983059:CNW983098 CXS983059:CXS983098 DHO983059:DHO983098 DRK983059:DRK983098 EBG983059:EBG983098 ELC983059:ELC983098 EUY983059:EUY983098 FEU983059:FEU983098 FOQ983059:FOQ983098 FYM983059:FYM983098 GII983059:GII983098 GSE983059:GSE983098 HCA983059:HCA983098 HLW983059:HLW983098 HVS983059:HVS983098 IFO983059:IFO983098 IPK983059:IPK983098 IZG983059:IZG983098 JJC983059:JJC983098 JSY983059:JSY983098 KCU983059:KCU983098 KMQ983059:KMQ983098 KWM983059:KWM983098 LGI983059:LGI983098 LQE983059:LQE983098 MAA983059:MAA983098 MJW983059:MJW983098 MTS983059:MTS983098 NDO983059:NDO983098 NNK983059:NNK983098 NXG983059:NXG983098 OHC983059:OHC983098 OQY983059:OQY983098 PAU983059:PAU983098 PKQ983059:PKQ983098 PUM983059:PUM983098 QEI983059:QEI983098 QOE983059:QOE983098 QYA983059:QYA983098 RHW983059:RHW983098 RRS983059:RRS983098 SBO983059:SBO983098 SLK983059:SLK983098 SVG983059:SVG983098 TFC983059:TFC983098 TOY983059:TOY983098 TYU983059:TYU983098 UIQ983059:UIQ983098 USM983059:USM983098 VCI983059:VCI983098 VME983059:VME983098 VWA983059:VWA983098 WFW983059:WFW983098 WPS983059:WPS983098 WZO983059:WZO983098 NI9:NI58 XE9:XE58 AHA9:AHA58 AQW9:AQW58 BAS9:BAS58 BKO9:BKO58 BUK9:BUK58 CEG9:CEG58 COC9:COC58 CXY9:CXY58 DHU9:DHU58 DRQ9:DRQ58 EBM9:EBM58 ELI9:ELI58 EVE9:EVE58 FFA9:FFA58 FOW9:FOW58 FYS9:FYS58 GIO9:GIO58 GSK9:GSK58 HCG9:HCG58 HMC9:HMC58 HVY9:HVY58 IFU9:IFU58 IPQ9:IPQ58 IZM9:IZM58 JJI9:JJI58 JTE9:JTE58 KDA9:KDA58 KMW9:KMW58 KWS9:KWS58 LGO9:LGO58 LQK9:LQK58 MAG9:MAG58 MKC9:MKC58 MTY9:MTY58 NDU9:NDU58 NNQ9:NNQ58 NXM9:NXM58 OHI9:OHI58 ORE9:ORE58 PBA9:PBA58 PKW9:PKW58 PUS9:PUS58 QEO9:QEO58 QOK9:QOK58 QYG9:QYG58 RIC9:RIC58 RRY9:RRY58 SBU9:SBU58 SLQ9:SLQ58 SVM9:SVM58 TFI9:TFI58 TPE9:TPE58 TZA9:TZA58 UIW9:UIW58 USS9:USS58 VCO9:VCO58 VMK9:VMK58 VWG9:VWG58 WGC9:WGC58 WPY9:WPY58 WZU9:WZU58 NI65555:NI65594 XE65555:XE65594 AHA65555:AHA65594 AQW65555:AQW65594 BAS65555:BAS65594 BKO65555:BKO65594 BUK65555:BUK65594 CEG65555:CEG65594 COC65555:COC65594 CXY65555:CXY65594 DHU65555:DHU65594 DRQ65555:DRQ65594 EBM65555:EBM65594 ELI65555:ELI65594 EVE65555:EVE65594 FFA65555:FFA65594 FOW65555:FOW65594 FYS65555:FYS65594 GIO65555:GIO65594 GSK65555:GSK65594 HCG65555:HCG65594 HMC65555:HMC65594 HVY65555:HVY65594 IFU65555:IFU65594 IPQ65555:IPQ65594 IZM65555:IZM65594 JJI65555:JJI65594 JTE65555:JTE65594 KDA65555:KDA65594 KMW65555:KMW65594 KWS65555:KWS65594 LGO65555:LGO65594 LQK65555:LQK65594 MAG65555:MAG65594 MKC65555:MKC65594 MTY65555:MTY65594 NDU65555:NDU65594 NNQ65555:NNQ65594 NXM65555:NXM65594 OHI65555:OHI65594 ORE65555:ORE65594 PBA65555:PBA65594 PKW65555:PKW65594 PUS65555:PUS65594 QEO65555:QEO65594 QOK65555:QOK65594 QYG65555:QYG65594 RIC65555:RIC65594 RRY65555:RRY65594 SBU65555:SBU65594 SLQ65555:SLQ65594 SVM65555:SVM65594 TFI65555:TFI65594 TPE65555:TPE65594 TZA65555:TZA65594 UIW65555:UIW65594 USS65555:USS65594 VCO65555:VCO65594 VMK65555:VMK65594 VWG65555:VWG65594 WGC65555:WGC65594 WPY65555:WPY65594 WZU65555:WZU65594 NI131091:NI131130 XE131091:XE131130 AHA131091:AHA131130 AQW131091:AQW131130 BAS131091:BAS131130 BKO131091:BKO131130 BUK131091:BUK131130 CEG131091:CEG131130 COC131091:COC131130 CXY131091:CXY131130 DHU131091:DHU131130 DRQ131091:DRQ131130 EBM131091:EBM131130 ELI131091:ELI131130 EVE131091:EVE131130 FFA131091:FFA131130 FOW131091:FOW131130 FYS131091:FYS131130 GIO131091:GIO131130 GSK131091:GSK131130 HCG131091:HCG131130 HMC131091:HMC131130 HVY131091:HVY131130 IFU131091:IFU131130 IPQ131091:IPQ131130 IZM131091:IZM131130 JJI131091:JJI131130 JTE131091:JTE131130 KDA131091:KDA131130 KMW131091:KMW131130 KWS131091:KWS131130 LGO131091:LGO131130 LQK131091:LQK131130 MAG131091:MAG131130 MKC131091:MKC131130 MTY131091:MTY131130 NDU131091:NDU131130 NNQ131091:NNQ131130 NXM131091:NXM131130 OHI131091:OHI131130 ORE131091:ORE131130 PBA131091:PBA131130 PKW131091:PKW131130 PUS131091:PUS131130 QEO131091:QEO131130 QOK131091:QOK131130 QYG131091:QYG131130 RIC131091:RIC131130 RRY131091:RRY131130 SBU131091:SBU131130 SLQ131091:SLQ131130 SVM131091:SVM131130 TFI131091:TFI131130 TPE131091:TPE131130 TZA131091:TZA131130 UIW131091:UIW131130 USS131091:USS131130 VCO131091:VCO131130 VMK131091:VMK131130 VWG131091:VWG131130 WGC131091:WGC131130 WPY131091:WPY131130 WZU131091:WZU131130 NI196627:NI196666 XE196627:XE196666 AHA196627:AHA196666 AQW196627:AQW196666 BAS196627:BAS196666 BKO196627:BKO196666 BUK196627:BUK196666 CEG196627:CEG196666 COC196627:COC196666 CXY196627:CXY196666 DHU196627:DHU196666 DRQ196627:DRQ196666 EBM196627:EBM196666 ELI196627:ELI196666 EVE196627:EVE196666 FFA196627:FFA196666 FOW196627:FOW196666 FYS196627:FYS196666 GIO196627:GIO196666 GSK196627:GSK196666 HCG196627:HCG196666 HMC196627:HMC196666 HVY196627:HVY196666 IFU196627:IFU196666 IPQ196627:IPQ196666 IZM196627:IZM196666 JJI196627:JJI196666 JTE196627:JTE196666 KDA196627:KDA196666 KMW196627:KMW196666 KWS196627:KWS196666 LGO196627:LGO196666 LQK196627:LQK196666 MAG196627:MAG196666 MKC196627:MKC196666 MTY196627:MTY196666 NDU196627:NDU196666 NNQ196627:NNQ196666 NXM196627:NXM196666 OHI196627:OHI196666 ORE196627:ORE196666 PBA196627:PBA196666 PKW196627:PKW196666 PUS196627:PUS196666 QEO196627:QEO196666 QOK196627:QOK196666 QYG196627:QYG196666 RIC196627:RIC196666 RRY196627:RRY196666 SBU196627:SBU196666 SLQ196627:SLQ196666 SVM196627:SVM196666 TFI196627:TFI196666 TPE196627:TPE196666 TZA196627:TZA196666 UIW196627:UIW196666 USS196627:USS196666 VCO196627:VCO196666 VMK196627:VMK196666 VWG196627:VWG196666 WGC196627:WGC196666 WPY196627:WPY196666 WZU196627:WZU196666 NI262163:NI262202 XE262163:XE262202 AHA262163:AHA262202 AQW262163:AQW262202 BAS262163:BAS262202 BKO262163:BKO262202 BUK262163:BUK262202 CEG262163:CEG262202 COC262163:COC262202 CXY262163:CXY262202 DHU262163:DHU262202 DRQ262163:DRQ262202 EBM262163:EBM262202 ELI262163:ELI262202 EVE262163:EVE262202 FFA262163:FFA262202 FOW262163:FOW262202 FYS262163:FYS262202 GIO262163:GIO262202 GSK262163:GSK262202 HCG262163:HCG262202 HMC262163:HMC262202 HVY262163:HVY262202 IFU262163:IFU262202 IPQ262163:IPQ262202 IZM262163:IZM262202 JJI262163:JJI262202 JTE262163:JTE262202 KDA262163:KDA262202 KMW262163:KMW262202 KWS262163:KWS262202 LGO262163:LGO262202 LQK262163:LQK262202 MAG262163:MAG262202 MKC262163:MKC262202 MTY262163:MTY262202 NDU262163:NDU262202 NNQ262163:NNQ262202 NXM262163:NXM262202 OHI262163:OHI262202 ORE262163:ORE262202 PBA262163:PBA262202 PKW262163:PKW262202 PUS262163:PUS262202 QEO262163:QEO262202 QOK262163:QOK262202 QYG262163:QYG262202 RIC262163:RIC262202 RRY262163:RRY262202 SBU262163:SBU262202 SLQ262163:SLQ262202 SVM262163:SVM262202 TFI262163:TFI262202 TPE262163:TPE262202 TZA262163:TZA262202 UIW262163:UIW262202 USS262163:USS262202 VCO262163:VCO262202 VMK262163:VMK262202 VWG262163:VWG262202 WGC262163:WGC262202 WPY262163:WPY262202 WZU262163:WZU262202 NI327699:NI327738 XE327699:XE327738 AHA327699:AHA327738 AQW327699:AQW327738 BAS327699:BAS327738 BKO327699:BKO327738 BUK327699:BUK327738 CEG327699:CEG327738 COC327699:COC327738 CXY327699:CXY327738 DHU327699:DHU327738 DRQ327699:DRQ327738 EBM327699:EBM327738 ELI327699:ELI327738 EVE327699:EVE327738 FFA327699:FFA327738 FOW327699:FOW327738 FYS327699:FYS327738 GIO327699:GIO327738 GSK327699:GSK327738 HCG327699:HCG327738 HMC327699:HMC327738 HVY327699:HVY327738 IFU327699:IFU327738 IPQ327699:IPQ327738 IZM327699:IZM327738 JJI327699:JJI327738 JTE327699:JTE327738 KDA327699:KDA327738 KMW327699:KMW327738 KWS327699:KWS327738 LGO327699:LGO327738 LQK327699:LQK327738 MAG327699:MAG327738 MKC327699:MKC327738 MTY327699:MTY327738 NDU327699:NDU327738 NNQ327699:NNQ327738 NXM327699:NXM327738 OHI327699:OHI327738 ORE327699:ORE327738 PBA327699:PBA327738 PKW327699:PKW327738 PUS327699:PUS327738 QEO327699:QEO327738 QOK327699:QOK327738 QYG327699:QYG327738 RIC327699:RIC327738 RRY327699:RRY327738 SBU327699:SBU327738 SLQ327699:SLQ327738 SVM327699:SVM327738 TFI327699:TFI327738 TPE327699:TPE327738 TZA327699:TZA327738 UIW327699:UIW327738 USS327699:USS327738 VCO327699:VCO327738 VMK327699:VMK327738 VWG327699:VWG327738 WGC327699:WGC327738 WPY327699:WPY327738 WZU327699:WZU327738 NI393235:NI393274 XE393235:XE393274 AHA393235:AHA393274 AQW393235:AQW393274 BAS393235:BAS393274 BKO393235:BKO393274 BUK393235:BUK393274 CEG393235:CEG393274 COC393235:COC393274 CXY393235:CXY393274 DHU393235:DHU393274 DRQ393235:DRQ393274 EBM393235:EBM393274 ELI393235:ELI393274 EVE393235:EVE393274 FFA393235:FFA393274 FOW393235:FOW393274 FYS393235:FYS393274 GIO393235:GIO393274 GSK393235:GSK393274 HCG393235:HCG393274 HMC393235:HMC393274 HVY393235:HVY393274 IFU393235:IFU393274 IPQ393235:IPQ393274 IZM393235:IZM393274 JJI393235:JJI393274 JTE393235:JTE393274 KDA393235:KDA393274 KMW393235:KMW393274 KWS393235:KWS393274 LGO393235:LGO393274 LQK393235:LQK393274 MAG393235:MAG393274 MKC393235:MKC393274 MTY393235:MTY393274 NDU393235:NDU393274 NNQ393235:NNQ393274 NXM393235:NXM393274 OHI393235:OHI393274 ORE393235:ORE393274 PBA393235:PBA393274 PKW393235:PKW393274 PUS393235:PUS393274 QEO393235:QEO393274 QOK393235:QOK393274 QYG393235:QYG393274 RIC393235:RIC393274 RRY393235:RRY393274 SBU393235:SBU393274 SLQ393235:SLQ393274 SVM393235:SVM393274 TFI393235:TFI393274 TPE393235:TPE393274 TZA393235:TZA393274 UIW393235:UIW393274 USS393235:USS393274 VCO393235:VCO393274 VMK393235:VMK393274 VWG393235:VWG393274 WGC393235:WGC393274 WPY393235:WPY393274 WZU393235:WZU393274 NI458771:NI458810 XE458771:XE458810 AHA458771:AHA458810 AQW458771:AQW458810 BAS458771:BAS458810 BKO458771:BKO458810 BUK458771:BUK458810 CEG458771:CEG458810 COC458771:COC458810 CXY458771:CXY458810 DHU458771:DHU458810 DRQ458771:DRQ458810 EBM458771:EBM458810 ELI458771:ELI458810 EVE458771:EVE458810 FFA458771:FFA458810 FOW458771:FOW458810 FYS458771:FYS458810 GIO458771:GIO458810 GSK458771:GSK458810 HCG458771:HCG458810 HMC458771:HMC458810 HVY458771:HVY458810 IFU458771:IFU458810 IPQ458771:IPQ458810 IZM458771:IZM458810 JJI458771:JJI458810 JTE458771:JTE458810 KDA458771:KDA458810 KMW458771:KMW458810 KWS458771:KWS458810 LGO458771:LGO458810 LQK458771:LQK458810 MAG458771:MAG458810 MKC458771:MKC458810 MTY458771:MTY458810 NDU458771:NDU458810 NNQ458771:NNQ458810 NXM458771:NXM458810 OHI458771:OHI458810 ORE458771:ORE458810 PBA458771:PBA458810 PKW458771:PKW458810 PUS458771:PUS458810 QEO458771:QEO458810 QOK458771:QOK458810 QYG458771:QYG458810 RIC458771:RIC458810 RRY458771:RRY458810 SBU458771:SBU458810 SLQ458771:SLQ458810 SVM458771:SVM458810 TFI458771:TFI458810 TPE458771:TPE458810 TZA458771:TZA458810 UIW458771:UIW458810 USS458771:USS458810 VCO458771:VCO458810 VMK458771:VMK458810 VWG458771:VWG458810 WGC458771:WGC458810 WPY458771:WPY458810 WZU458771:WZU458810 NI524307:NI524346 XE524307:XE524346 AHA524307:AHA524346 AQW524307:AQW524346 BAS524307:BAS524346 BKO524307:BKO524346 BUK524307:BUK524346 CEG524307:CEG524346 COC524307:COC524346 CXY524307:CXY524346 DHU524307:DHU524346 DRQ524307:DRQ524346 EBM524307:EBM524346 ELI524307:ELI524346 EVE524307:EVE524346 FFA524307:FFA524346 FOW524307:FOW524346 FYS524307:FYS524346 GIO524307:GIO524346 GSK524307:GSK524346 HCG524307:HCG524346 HMC524307:HMC524346 HVY524307:HVY524346 IFU524307:IFU524346 IPQ524307:IPQ524346 IZM524307:IZM524346 JJI524307:JJI524346 JTE524307:JTE524346 KDA524307:KDA524346 KMW524307:KMW524346 KWS524307:KWS524346 LGO524307:LGO524346 LQK524307:LQK524346 MAG524307:MAG524346 MKC524307:MKC524346 MTY524307:MTY524346 NDU524307:NDU524346 NNQ524307:NNQ524346 NXM524307:NXM524346 OHI524307:OHI524346 ORE524307:ORE524346 PBA524307:PBA524346 PKW524307:PKW524346 PUS524307:PUS524346 QEO524307:QEO524346 QOK524307:QOK524346 QYG524307:QYG524346 RIC524307:RIC524346 RRY524307:RRY524346 SBU524307:SBU524346 SLQ524307:SLQ524346 SVM524307:SVM524346 TFI524307:TFI524346 TPE524307:TPE524346 TZA524307:TZA524346 UIW524307:UIW524346 USS524307:USS524346 VCO524307:VCO524346 VMK524307:VMK524346 VWG524307:VWG524346 WGC524307:WGC524346 WPY524307:WPY524346 WZU524307:WZU524346 NI589843:NI589882 XE589843:XE589882 AHA589843:AHA589882 AQW589843:AQW589882 BAS589843:BAS589882 BKO589843:BKO589882 BUK589843:BUK589882 CEG589843:CEG589882 COC589843:COC589882 CXY589843:CXY589882 DHU589843:DHU589882 DRQ589843:DRQ589882 EBM589843:EBM589882 ELI589843:ELI589882 EVE589843:EVE589882 FFA589843:FFA589882 FOW589843:FOW589882 FYS589843:FYS589882 GIO589843:GIO589882 GSK589843:GSK589882 HCG589843:HCG589882 HMC589843:HMC589882 HVY589843:HVY589882 IFU589843:IFU589882 IPQ589843:IPQ589882 IZM589843:IZM589882 JJI589843:JJI589882 JTE589843:JTE589882 KDA589843:KDA589882 KMW589843:KMW589882 KWS589843:KWS589882 LGO589843:LGO589882 LQK589843:LQK589882 MAG589843:MAG589882 MKC589843:MKC589882 MTY589843:MTY589882 NDU589843:NDU589882 NNQ589843:NNQ589882 NXM589843:NXM589882 OHI589843:OHI589882 ORE589843:ORE589882 PBA589843:PBA589882 PKW589843:PKW589882 PUS589843:PUS589882 QEO589843:QEO589882 QOK589843:QOK589882 QYG589843:QYG589882 RIC589843:RIC589882 RRY589843:RRY589882 SBU589843:SBU589882 SLQ589843:SLQ589882 SVM589843:SVM589882 TFI589843:TFI589882 TPE589843:TPE589882 TZA589843:TZA589882 UIW589843:UIW589882 USS589843:USS589882 VCO589843:VCO589882 VMK589843:VMK589882 VWG589843:VWG589882 WGC589843:WGC589882 WPY589843:WPY589882 WZU589843:WZU589882 NI655379:NI655418 XE655379:XE655418 AHA655379:AHA655418 AQW655379:AQW655418 BAS655379:BAS655418 BKO655379:BKO655418 BUK655379:BUK655418 CEG655379:CEG655418 COC655379:COC655418 CXY655379:CXY655418 DHU655379:DHU655418 DRQ655379:DRQ655418 EBM655379:EBM655418 ELI655379:ELI655418 EVE655379:EVE655418 FFA655379:FFA655418 FOW655379:FOW655418 FYS655379:FYS655418 GIO655379:GIO655418 GSK655379:GSK655418 HCG655379:HCG655418 HMC655379:HMC655418 HVY655379:HVY655418 IFU655379:IFU655418 IPQ655379:IPQ655418 IZM655379:IZM655418 JJI655379:JJI655418 JTE655379:JTE655418 KDA655379:KDA655418 KMW655379:KMW655418 KWS655379:KWS655418 LGO655379:LGO655418 LQK655379:LQK655418 MAG655379:MAG655418 MKC655379:MKC655418 MTY655379:MTY655418 NDU655379:NDU655418 NNQ655379:NNQ655418 NXM655379:NXM655418 OHI655379:OHI655418 ORE655379:ORE655418 PBA655379:PBA655418 PKW655379:PKW655418 PUS655379:PUS655418 QEO655379:QEO655418 QOK655379:QOK655418 QYG655379:QYG655418 RIC655379:RIC655418 RRY655379:RRY655418 SBU655379:SBU655418 SLQ655379:SLQ655418 SVM655379:SVM655418 TFI655379:TFI655418 TPE655379:TPE655418 TZA655379:TZA655418 UIW655379:UIW655418 USS655379:USS655418 VCO655379:VCO655418 VMK655379:VMK655418 VWG655379:VWG655418 WGC655379:WGC655418 WPY655379:WPY655418 WZU655379:WZU655418 NI720915:NI720954 XE720915:XE720954 AHA720915:AHA720954 AQW720915:AQW720954 BAS720915:BAS720954 BKO720915:BKO720954 BUK720915:BUK720954 CEG720915:CEG720954 COC720915:COC720954 CXY720915:CXY720954 DHU720915:DHU720954 DRQ720915:DRQ720954 EBM720915:EBM720954 ELI720915:ELI720954 EVE720915:EVE720954 FFA720915:FFA720954 FOW720915:FOW720954 FYS720915:FYS720954 GIO720915:GIO720954 GSK720915:GSK720954 HCG720915:HCG720954 HMC720915:HMC720954 HVY720915:HVY720954 IFU720915:IFU720954 IPQ720915:IPQ720954 IZM720915:IZM720954 JJI720915:JJI720954 JTE720915:JTE720954 KDA720915:KDA720954 KMW720915:KMW720954 KWS720915:KWS720954 LGO720915:LGO720954 LQK720915:LQK720954 MAG720915:MAG720954 MKC720915:MKC720954 MTY720915:MTY720954 NDU720915:NDU720954 NNQ720915:NNQ720954 NXM720915:NXM720954 OHI720915:OHI720954 ORE720915:ORE720954 PBA720915:PBA720954 PKW720915:PKW720954 PUS720915:PUS720954 QEO720915:QEO720954 QOK720915:QOK720954 QYG720915:QYG720954 RIC720915:RIC720954 RRY720915:RRY720954 SBU720915:SBU720954 SLQ720915:SLQ720954 SVM720915:SVM720954 TFI720915:TFI720954 TPE720915:TPE720954 TZA720915:TZA720954 UIW720915:UIW720954 USS720915:USS720954 VCO720915:VCO720954 VMK720915:VMK720954 VWG720915:VWG720954 WGC720915:WGC720954 WPY720915:WPY720954 WZU720915:WZU720954 NI786451:NI786490 XE786451:XE786490 AHA786451:AHA786490 AQW786451:AQW786490 BAS786451:BAS786490 BKO786451:BKO786490 BUK786451:BUK786490 CEG786451:CEG786490 COC786451:COC786490 CXY786451:CXY786490 DHU786451:DHU786490 DRQ786451:DRQ786490 EBM786451:EBM786490 ELI786451:ELI786490 EVE786451:EVE786490 FFA786451:FFA786490 FOW786451:FOW786490 FYS786451:FYS786490 GIO786451:GIO786490 GSK786451:GSK786490 HCG786451:HCG786490 HMC786451:HMC786490 HVY786451:HVY786490 IFU786451:IFU786490 IPQ786451:IPQ786490 IZM786451:IZM786490 JJI786451:JJI786490 JTE786451:JTE786490 KDA786451:KDA786490 KMW786451:KMW786490 KWS786451:KWS786490 LGO786451:LGO786490 LQK786451:LQK786490 MAG786451:MAG786490 MKC786451:MKC786490 MTY786451:MTY786490 NDU786451:NDU786490 NNQ786451:NNQ786490 NXM786451:NXM786490 OHI786451:OHI786490 ORE786451:ORE786490 PBA786451:PBA786490 PKW786451:PKW786490 PUS786451:PUS786490 QEO786451:QEO786490 QOK786451:QOK786490 QYG786451:QYG786490 RIC786451:RIC786490 RRY786451:RRY786490 SBU786451:SBU786490 SLQ786451:SLQ786490 SVM786451:SVM786490 TFI786451:TFI786490 TPE786451:TPE786490 TZA786451:TZA786490 UIW786451:UIW786490 USS786451:USS786490 VCO786451:VCO786490 VMK786451:VMK786490 VWG786451:VWG786490 WGC786451:WGC786490 WPY786451:WPY786490 WZU786451:WZU786490 NI851987:NI852026 XE851987:XE852026 AHA851987:AHA852026 AQW851987:AQW852026 BAS851987:BAS852026 BKO851987:BKO852026 BUK851987:BUK852026 CEG851987:CEG852026 COC851987:COC852026 CXY851987:CXY852026 DHU851987:DHU852026 DRQ851987:DRQ852026 EBM851987:EBM852026 ELI851987:ELI852026 EVE851987:EVE852026 FFA851987:FFA852026 FOW851987:FOW852026 FYS851987:FYS852026 GIO851987:GIO852026 GSK851987:GSK852026 HCG851987:HCG852026 HMC851987:HMC852026 HVY851987:HVY852026 IFU851987:IFU852026 IPQ851987:IPQ852026 IZM851987:IZM852026 JJI851987:JJI852026 JTE851987:JTE852026 KDA851987:KDA852026 KMW851987:KMW852026 KWS851987:KWS852026 LGO851987:LGO852026 LQK851987:LQK852026 MAG851987:MAG852026 MKC851987:MKC852026 MTY851987:MTY852026 NDU851987:NDU852026 NNQ851987:NNQ852026 NXM851987:NXM852026 OHI851987:OHI852026 ORE851987:ORE852026 PBA851987:PBA852026 PKW851987:PKW852026 PUS851987:PUS852026 QEO851987:QEO852026 QOK851987:QOK852026 QYG851987:QYG852026 RIC851987:RIC852026 RRY851987:RRY852026 SBU851987:SBU852026 SLQ851987:SLQ852026 SVM851987:SVM852026 TFI851987:TFI852026 TPE851987:TPE852026 TZA851987:TZA852026 UIW851987:UIW852026 USS851987:USS852026 VCO851987:VCO852026 VMK851987:VMK852026 VWG851987:VWG852026 WGC851987:WGC852026 WPY851987:WPY852026 WZU851987:WZU852026 NI917523:NI917562 XE917523:XE917562 AHA917523:AHA917562 AQW917523:AQW917562 BAS917523:BAS917562 BKO917523:BKO917562 BUK917523:BUK917562 CEG917523:CEG917562 COC917523:COC917562 CXY917523:CXY917562 DHU917523:DHU917562 DRQ917523:DRQ917562 EBM917523:EBM917562 ELI917523:ELI917562 EVE917523:EVE917562 FFA917523:FFA917562 FOW917523:FOW917562 FYS917523:FYS917562 GIO917523:GIO917562 GSK917523:GSK917562 HCG917523:HCG917562 HMC917523:HMC917562 HVY917523:HVY917562 IFU917523:IFU917562 IPQ917523:IPQ917562 IZM917523:IZM917562 JJI917523:JJI917562 JTE917523:JTE917562 KDA917523:KDA917562 KMW917523:KMW917562 KWS917523:KWS917562 LGO917523:LGO917562 LQK917523:LQK917562 MAG917523:MAG917562 MKC917523:MKC917562 MTY917523:MTY917562 NDU917523:NDU917562 NNQ917523:NNQ917562 NXM917523:NXM917562 OHI917523:OHI917562 ORE917523:ORE917562 PBA917523:PBA917562 PKW917523:PKW917562 PUS917523:PUS917562 QEO917523:QEO917562 QOK917523:QOK917562 QYG917523:QYG917562 RIC917523:RIC917562 RRY917523:RRY917562 SBU917523:SBU917562 SLQ917523:SLQ917562 SVM917523:SVM917562 TFI917523:TFI917562 TPE917523:TPE917562 TZA917523:TZA917562 UIW917523:UIW917562 USS917523:USS917562 VCO917523:VCO917562 VMK917523:VMK917562 VWG917523:VWG917562 WGC917523:WGC917562 WPY917523:WPY917562 WZU917523:WZU917562 NI983059:NI983098 XE983059:XE983098 AHA983059:AHA983098 AQW983059:AQW983098 BAS983059:BAS983098 BKO983059:BKO983098 BUK983059:BUK983098 CEG983059:CEG983098 COC983059:COC983098 CXY983059:CXY983098 DHU983059:DHU983098 DRQ983059:DRQ983098 EBM983059:EBM983098 ELI983059:ELI983098 EVE983059:EVE983098 FFA983059:FFA983098 FOW983059:FOW983098 FYS983059:FYS983098 GIO983059:GIO983098 GSK983059:GSK983098 HCG983059:HCG983098 HMC983059:HMC983098 HVY983059:HVY983098 IFU983059:IFU983098 IPQ983059:IPQ983098 IZM983059:IZM983098 JJI983059:JJI983098 JTE983059:JTE983098 KDA983059:KDA983098 KMW983059:KMW983098 KWS983059:KWS983098 LGO983059:LGO983098 LQK983059:LQK983098 MAG983059:MAG983098 MKC983059:MKC983098 MTY983059:MTY983098 NDU983059:NDU983098 NNQ983059:NNQ983098 NXM983059:NXM983098 OHI983059:OHI983098 ORE983059:ORE983098 PBA983059:PBA983098 PKW983059:PKW983098 PUS983059:PUS983098 QEO983059:QEO983098 QOK983059:QOK983098 QYG983059:QYG983098 RIC983059:RIC983098 RRY983059:RRY983098 SBU983059:SBU983098 SLQ983059:SLQ983098 SVM983059:SVM983098 TFI983059:TFI983098 TPE983059:TPE983098 TZA983059:TZA983098 UIW983059:UIW983098 USS983059:USS983098 VCO983059:VCO983098 VMK983059:VMK983098 VWG983059:VWG983098 WGC983059:WGC983098 WPY983059:WPY983098 AU786451:AU786490 AU720915:AU720954 AU655379:AU655418 AU589843:AU589882 AU524307:AU524346 AU458771:AU458810 AU393235:AU393274 AU327699:AU327738 AU262163:AU262202 AU196627:AU196666 AU131091:AU131130 AU65555:AU65594 AU983059:AU983098 Y983059:AJ983098 Y917523:AJ917562 Y851987:AJ852026 Y786451:AJ786490 Y720915:AJ720954 Y655379:AJ655418 Y589843:AJ589882 Y524307:AJ524346 Y458771:AJ458810 Y393235:AJ393274 Y327699:AJ327738 Y262163:AJ262202 Y196627:AJ196666 Y131091:AJ131130 Y65555:AJ65594 AU917523:AU917562 BA65555:BE65594 BA131091:BE131130 BA196627:BE196666 BA262163:BE262202 BA327699:BE327738 BA393235:BE393274 BA458771:BE458810 BA524307:BE524346 BA589843:BE589882 BA655379:BE655418 BA720915:BE720954 BA786451:BE786490 BA851987:BE852026 BA917523:BE917562 BA983059:BE983098 AU851987:AU852026"/>
    <dataValidation type="whole" allowBlank="1" showInputMessage="1" showErrorMessage="1" error="SIlahkan masukkan nilai 0 sampai 100" sqref="WZI983059:WZI983098 MW9:MW58 WS9:WS58 AGO9:AGO58 AQK9:AQK58 BAG9:BAG58 BKC9:BKC58 BTY9:BTY58 CDU9:CDU58 CNQ9:CNQ58 CXM9:CXM58 DHI9:DHI58 DRE9:DRE58 EBA9:EBA58 EKW9:EKW58 EUS9:EUS58 FEO9:FEO58 FOK9:FOK58 FYG9:FYG58 GIC9:GIC58 GRY9:GRY58 HBU9:HBU58 HLQ9:HLQ58 HVM9:HVM58 IFI9:IFI58 IPE9:IPE58 IZA9:IZA58 JIW9:JIW58 JSS9:JSS58 KCO9:KCO58 KMK9:KMK58 KWG9:KWG58 LGC9:LGC58 LPY9:LPY58 LZU9:LZU58 MJQ9:MJQ58 MTM9:MTM58 NDI9:NDI58 NNE9:NNE58 NXA9:NXA58 OGW9:OGW58 OQS9:OQS58 PAO9:PAO58 PKK9:PKK58 PUG9:PUG58 QEC9:QEC58 QNY9:QNY58 QXU9:QXU58 RHQ9:RHQ58 RRM9:RRM58 SBI9:SBI58 SLE9:SLE58 SVA9:SVA58 TEW9:TEW58 TOS9:TOS58 TYO9:TYO58 UIK9:UIK58 USG9:USG58 VCC9:VCC58 VLY9:VLY58 VVU9:VVU58 WFQ9:WFQ58 WPM9:WPM58 WZI9:WZI58 MW65555:MW65594 WS65555:WS65594 AGO65555:AGO65594 AQK65555:AQK65594 BAG65555:BAG65594 BKC65555:BKC65594 BTY65555:BTY65594 CDU65555:CDU65594 CNQ65555:CNQ65594 CXM65555:CXM65594 DHI65555:DHI65594 DRE65555:DRE65594 EBA65555:EBA65594 EKW65555:EKW65594 EUS65555:EUS65594 FEO65555:FEO65594 FOK65555:FOK65594 FYG65555:FYG65594 GIC65555:GIC65594 GRY65555:GRY65594 HBU65555:HBU65594 HLQ65555:HLQ65594 HVM65555:HVM65594 IFI65555:IFI65594 IPE65555:IPE65594 IZA65555:IZA65594 JIW65555:JIW65594 JSS65555:JSS65594 KCO65555:KCO65594 KMK65555:KMK65594 KWG65555:KWG65594 LGC65555:LGC65594 LPY65555:LPY65594 LZU65555:LZU65594 MJQ65555:MJQ65594 MTM65555:MTM65594 NDI65555:NDI65594 NNE65555:NNE65594 NXA65555:NXA65594 OGW65555:OGW65594 OQS65555:OQS65594 PAO65555:PAO65594 PKK65555:PKK65594 PUG65555:PUG65594 QEC65555:QEC65594 QNY65555:QNY65594 QXU65555:QXU65594 RHQ65555:RHQ65594 RRM65555:RRM65594 SBI65555:SBI65594 SLE65555:SLE65594 SVA65555:SVA65594 TEW65555:TEW65594 TOS65555:TOS65594 TYO65555:TYO65594 UIK65555:UIK65594 USG65555:USG65594 VCC65555:VCC65594 VLY65555:VLY65594 VVU65555:VVU65594 WFQ65555:WFQ65594 WPM65555:WPM65594 WZI65555:WZI65594 MW131091:MW131130 WS131091:WS131130 AGO131091:AGO131130 AQK131091:AQK131130 BAG131091:BAG131130 BKC131091:BKC131130 BTY131091:BTY131130 CDU131091:CDU131130 CNQ131091:CNQ131130 CXM131091:CXM131130 DHI131091:DHI131130 DRE131091:DRE131130 EBA131091:EBA131130 EKW131091:EKW131130 EUS131091:EUS131130 FEO131091:FEO131130 FOK131091:FOK131130 FYG131091:FYG131130 GIC131091:GIC131130 GRY131091:GRY131130 HBU131091:HBU131130 HLQ131091:HLQ131130 HVM131091:HVM131130 IFI131091:IFI131130 IPE131091:IPE131130 IZA131091:IZA131130 JIW131091:JIW131130 JSS131091:JSS131130 KCO131091:KCO131130 KMK131091:KMK131130 KWG131091:KWG131130 LGC131091:LGC131130 LPY131091:LPY131130 LZU131091:LZU131130 MJQ131091:MJQ131130 MTM131091:MTM131130 NDI131091:NDI131130 NNE131091:NNE131130 NXA131091:NXA131130 OGW131091:OGW131130 OQS131091:OQS131130 PAO131091:PAO131130 PKK131091:PKK131130 PUG131091:PUG131130 QEC131091:QEC131130 QNY131091:QNY131130 QXU131091:QXU131130 RHQ131091:RHQ131130 RRM131091:RRM131130 SBI131091:SBI131130 SLE131091:SLE131130 SVA131091:SVA131130 TEW131091:TEW131130 TOS131091:TOS131130 TYO131091:TYO131130 UIK131091:UIK131130 USG131091:USG131130 VCC131091:VCC131130 VLY131091:VLY131130 VVU131091:VVU131130 WFQ131091:WFQ131130 WPM131091:WPM131130 WZI131091:WZI131130 MW196627:MW196666 WS196627:WS196666 AGO196627:AGO196666 AQK196627:AQK196666 BAG196627:BAG196666 BKC196627:BKC196666 BTY196627:BTY196666 CDU196627:CDU196666 CNQ196627:CNQ196666 CXM196627:CXM196666 DHI196627:DHI196666 DRE196627:DRE196666 EBA196627:EBA196666 EKW196627:EKW196666 EUS196627:EUS196666 FEO196627:FEO196666 FOK196627:FOK196666 FYG196627:FYG196666 GIC196627:GIC196666 GRY196627:GRY196666 HBU196627:HBU196666 HLQ196627:HLQ196666 HVM196627:HVM196666 IFI196627:IFI196666 IPE196627:IPE196666 IZA196627:IZA196666 JIW196627:JIW196666 JSS196627:JSS196666 KCO196627:KCO196666 KMK196627:KMK196666 KWG196627:KWG196666 LGC196627:LGC196666 LPY196627:LPY196666 LZU196627:LZU196666 MJQ196627:MJQ196666 MTM196627:MTM196666 NDI196627:NDI196666 NNE196627:NNE196666 NXA196627:NXA196666 OGW196627:OGW196666 OQS196627:OQS196666 PAO196627:PAO196666 PKK196627:PKK196666 PUG196627:PUG196666 QEC196627:QEC196666 QNY196627:QNY196666 QXU196627:QXU196666 RHQ196627:RHQ196666 RRM196627:RRM196666 SBI196627:SBI196666 SLE196627:SLE196666 SVA196627:SVA196666 TEW196627:TEW196666 TOS196627:TOS196666 TYO196627:TYO196666 UIK196627:UIK196666 USG196627:USG196666 VCC196627:VCC196666 VLY196627:VLY196666 VVU196627:VVU196666 WFQ196627:WFQ196666 WPM196627:WPM196666 WZI196627:WZI196666 MW262163:MW262202 WS262163:WS262202 AGO262163:AGO262202 AQK262163:AQK262202 BAG262163:BAG262202 BKC262163:BKC262202 BTY262163:BTY262202 CDU262163:CDU262202 CNQ262163:CNQ262202 CXM262163:CXM262202 DHI262163:DHI262202 DRE262163:DRE262202 EBA262163:EBA262202 EKW262163:EKW262202 EUS262163:EUS262202 FEO262163:FEO262202 FOK262163:FOK262202 FYG262163:FYG262202 GIC262163:GIC262202 GRY262163:GRY262202 HBU262163:HBU262202 HLQ262163:HLQ262202 HVM262163:HVM262202 IFI262163:IFI262202 IPE262163:IPE262202 IZA262163:IZA262202 JIW262163:JIW262202 JSS262163:JSS262202 KCO262163:KCO262202 KMK262163:KMK262202 KWG262163:KWG262202 LGC262163:LGC262202 LPY262163:LPY262202 LZU262163:LZU262202 MJQ262163:MJQ262202 MTM262163:MTM262202 NDI262163:NDI262202 NNE262163:NNE262202 NXA262163:NXA262202 OGW262163:OGW262202 OQS262163:OQS262202 PAO262163:PAO262202 PKK262163:PKK262202 PUG262163:PUG262202 QEC262163:QEC262202 QNY262163:QNY262202 QXU262163:QXU262202 RHQ262163:RHQ262202 RRM262163:RRM262202 SBI262163:SBI262202 SLE262163:SLE262202 SVA262163:SVA262202 TEW262163:TEW262202 TOS262163:TOS262202 TYO262163:TYO262202 UIK262163:UIK262202 USG262163:USG262202 VCC262163:VCC262202 VLY262163:VLY262202 VVU262163:VVU262202 WFQ262163:WFQ262202 WPM262163:WPM262202 WZI262163:WZI262202 MW327699:MW327738 WS327699:WS327738 AGO327699:AGO327738 AQK327699:AQK327738 BAG327699:BAG327738 BKC327699:BKC327738 BTY327699:BTY327738 CDU327699:CDU327738 CNQ327699:CNQ327738 CXM327699:CXM327738 DHI327699:DHI327738 DRE327699:DRE327738 EBA327699:EBA327738 EKW327699:EKW327738 EUS327699:EUS327738 FEO327699:FEO327738 FOK327699:FOK327738 FYG327699:FYG327738 GIC327699:GIC327738 GRY327699:GRY327738 HBU327699:HBU327738 HLQ327699:HLQ327738 HVM327699:HVM327738 IFI327699:IFI327738 IPE327699:IPE327738 IZA327699:IZA327738 JIW327699:JIW327738 JSS327699:JSS327738 KCO327699:KCO327738 KMK327699:KMK327738 KWG327699:KWG327738 LGC327699:LGC327738 LPY327699:LPY327738 LZU327699:LZU327738 MJQ327699:MJQ327738 MTM327699:MTM327738 NDI327699:NDI327738 NNE327699:NNE327738 NXA327699:NXA327738 OGW327699:OGW327738 OQS327699:OQS327738 PAO327699:PAO327738 PKK327699:PKK327738 PUG327699:PUG327738 QEC327699:QEC327738 QNY327699:QNY327738 QXU327699:QXU327738 RHQ327699:RHQ327738 RRM327699:RRM327738 SBI327699:SBI327738 SLE327699:SLE327738 SVA327699:SVA327738 TEW327699:TEW327738 TOS327699:TOS327738 TYO327699:TYO327738 UIK327699:UIK327738 USG327699:USG327738 VCC327699:VCC327738 VLY327699:VLY327738 VVU327699:VVU327738 WFQ327699:WFQ327738 WPM327699:WPM327738 WZI327699:WZI327738 MW393235:MW393274 WS393235:WS393274 AGO393235:AGO393274 AQK393235:AQK393274 BAG393235:BAG393274 BKC393235:BKC393274 BTY393235:BTY393274 CDU393235:CDU393274 CNQ393235:CNQ393274 CXM393235:CXM393274 DHI393235:DHI393274 DRE393235:DRE393274 EBA393235:EBA393274 EKW393235:EKW393274 EUS393235:EUS393274 FEO393235:FEO393274 FOK393235:FOK393274 FYG393235:FYG393274 GIC393235:GIC393274 GRY393235:GRY393274 HBU393235:HBU393274 HLQ393235:HLQ393274 HVM393235:HVM393274 IFI393235:IFI393274 IPE393235:IPE393274 IZA393235:IZA393274 JIW393235:JIW393274 JSS393235:JSS393274 KCO393235:KCO393274 KMK393235:KMK393274 KWG393235:KWG393274 LGC393235:LGC393274 LPY393235:LPY393274 LZU393235:LZU393274 MJQ393235:MJQ393274 MTM393235:MTM393274 NDI393235:NDI393274 NNE393235:NNE393274 NXA393235:NXA393274 OGW393235:OGW393274 OQS393235:OQS393274 PAO393235:PAO393274 PKK393235:PKK393274 PUG393235:PUG393274 QEC393235:QEC393274 QNY393235:QNY393274 QXU393235:QXU393274 RHQ393235:RHQ393274 RRM393235:RRM393274 SBI393235:SBI393274 SLE393235:SLE393274 SVA393235:SVA393274 TEW393235:TEW393274 TOS393235:TOS393274 TYO393235:TYO393274 UIK393235:UIK393274 USG393235:USG393274 VCC393235:VCC393274 VLY393235:VLY393274 VVU393235:VVU393274 WFQ393235:WFQ393274 WPM393235:WPM393274 WZI393235:WZI393274 MW458771:MW458810 WS458771:WS458810 AGO458771:AGO458810 AQK458771:AQK458810 BAG458771:BAG458810 BKC458771:BKC458810 BTY458771:BTY458810 CDU458771:CDU458810 CNQ458771:CNQ458810 CXM458771:CXM458810 DHI458771:DHI458810 DRE458771:DRE458810 EBA458771:EBA458810 EKW458771:EKW458810 EUS458771:EUS458810 FEO458771:FEO458810 FOK458771:FOK458810 FYG458771:FYG458810 GIC458771:GIC458810 GRY458771:GRY458810 HBU458771:HBU458810 HLQ458771:HLQ458810 HVM458771:HVM458810 IFI458771:IFI458810 IPE458771:IPE458810 IZA458771:IZA458810 JIW458771:JIW458810 JSS458771:JSS458810 KCO458771:KCO458810 KMK458771:KMK458810 KWG458771:KWG458810 LGC458771:LGC458810 LPY458771:LPY458810 LZU458771:LZU458810 MJQ458771:MJQ458810 MTM458771:MTM458810 NDI458771:NDI458810 NNE458771:NNE458810 NXA458771:NXA458810 OGW458771:OGW458810 OQS458771:OQS458810 PAO458771:PAO458810 PKK458771:PKK458810 PUG458771:PUG458810 QEC458771:QEC458810 QNY458771:QNY458810 QXU458771:QXU458810 RHQ458771:RHQ458810 RRM458771:RRM458810 SBI458771:SBI458810 SLE458771:SLE458810 SVA458771:SVA458810 TEW458771:TEW458810 TOS458771:TOS458810 TYO458771:TYO458810 UIK458771:UIK458810 USG458771:USG458810 VCC458771:VCC458810 VLY458771:VLY458810 VVU458771:VVU458810 WFQ458771:WFQ458810 WPM458771:WPM458810 WZI458771:WZI458810 MW524307:MW524346 WS524307:WS524346 AGO524307:AGO524346 AQK524307:AQK524346 BAG524307:BAG524346 BKC524307:BKC524346 BTY524307:BTY524346 CDU524307:CDU524346 CNQ524307:CNQ524346 CXM524307:CXM524346 DHI524307:DHI524346 DRE524307:DRE524346 EBA524307:EBA524346 EKW524307:EKW524346 EUS524307:EUS524346 FEO524307:FEO524346 FOK524307:FOK524346 FYG524307:FYG524346 GIC524307:GIC524346 GRY524307:GRY524346 HBU524307:HBU524346 HLQ524307:HLQ524346 HVM524307:HVM524346 IFI524307:IFI524346 IPE524307:IPE524346 IZA524307:IZA524346 JIW524307:JIW524346 JSS524307:JSS524346 KCO524307:KCO524346 KMK524307:KMK524346 KWG524307:KWG524346 LGC524307:LGC524346 LPY524307:LPY524346 LZU524307:LZU524346 MJQ524307:MJQ524346 MTM524307:MTM524346 NDI524307:NDI524346 NNE524307:NNE524346 NXA524307:NXA524346 OGW524307:OGW524346 OQS524307:OQS524346 PAO524307:PAO524346 PKK524307:PKK524346 PUG524307:PUG524346 QEC524307:QEC524346 QNY524307:QNY524346 QXU524307:QXU524346 RHQ524307:RHQ524346 RRM524307:RRM524346 SBI524307:SBI524346 SLE524307:SLE524346 SVA524307:SVA524346 TEW524307:TEW524346 TOS524307:TOS524346 TYO524307:TYO524346 UIK524307:UIK524346 USG524307:USG524346 VCC524307:VCC524346 VLY524307:VLY524346 VVU524307:VVU524346 WFQ524307:WFQ524346 WPM524307:WPM524346 WZI524307:WZI524346 MW589843:MW589882 WS589843:WS589882 AGO589843:AGO589882 AQK589843:AQK589882 BAG589843:BAG589882 BKC589843:BKC589882 BTY589843:BTY589882 CDU589843:CDU589882 CNQ589843:CNQ589882 CXM589843:CXM589882 DHI589843:DHI589882 DRE589843:DRE589882 EBA589843:EBA589882 EKW589843:EKW589882 EUS589843:EUS589882 FEO589843:FEO589882 FOK589843:FOK589882 FYG589843:FYG589882 GIC589843:GIC589882 GRY589843:GRY589882 HBU589843:HBU589882 HLQ589843:HLQ589882 HVM589843:HVM589882 IFI589843:IFI589882 IPE589843:IPE589882 IZA589843:IZA589882 JIW589843:JIW589882 JSS589843:JSS589882 KCO589843:KCO589882 KMK589843:KMK589882 KWG589843:KWG589882 LGC589843:LGC589882 LPY589843:LPY589882 LZU589843:LZU589882 MJQ589843:MJQ589882 MTM589843:MTM589882 NDI589843:NDI589882 NNE589843:NNE589882 NXA589843:NXA589882 OGW589843:OGW589882 OQS589843:OQS589882 PAO589843:PAO589882 PKK589843:PKK589882 PUG589843:PUG589882 QEC589843:QEC589882 QNY589843:QNY589882 QXU589843:QXU589882 RHQ589843:RHQ589882 RRM589843:RRM589882 SBI589843:SBI589882 SLE589843:SLE589882 SVA589843:SVA589882 TEW589843:TEW589882 TOS589843:TOS589882 TYO589843:TYO589882 UIK589843:UIK589882 USG589843:USG589882 VCC589843:VCC589882 VLY589843:VLY589882 VVU589843:VVU589882 WFQ589843:WFQ589882 WPM589843:WPM589882 WZI589843:WZI589882 MW655379:MW655418 WS655379:WS655418 AGO655379:AGO655418 AQK655379:AQK655418 BAG655379:BAG655418 BKC655379:BKC655418 BTY655379:BTY655418 CDU655379:CDU655418 CNQ655379:CNQ655418 CXM655379:CXM655418 DHI655379:DHI655418 DRE655379:DRE655418 EBA655379:EBA655418 EKW655379:EKW655418 EUS655379:EUS655418 FEO655379:FEO655418 FOK655379:FOK655418 FYG655379:FYG655418 GIC655379:GIC655418 GRY655379:GRY655418 HBU655379:HBU655418 HLQ655379:HLQ655418 HVM655379:HVM655418 IFI655379:IFI655418 IPE655379:IPE655418 IZA655379:IZA655418 JIW655379:JIW655418 JSS655379:JSS655418 KCO655379:KCO655418 KMK655379:KMK655418 KWG655379:KWG655418 LGC655379:LGC655418 LPY655379:LPY655418 LZU655379:LZU655418 MJQ655379:MJQ655418 MTM655379:MTM655418 NDI655379:NDI655418 NNE655379:NNE655418 NXA655379:NXA655418 OGW655379:OGW655418 OQS655379:OQS655418 PAO655379:PAO655418 PKK655379:PKK655418 PUG655379:PUG655418 QEC655379:QEC655418 QNY655379:QNY655418 QXU655379:QXU655418 RHQ655379:RHQ655418 RRM655379:RRM655418 SBI655379:SBI655418 SLE655379:SLE655418 SVA655379:SVA655418 TEW655379:TEW655418 TOS655379:TOS655418 TYO655379:TYO655418 UIK655379:UIK655418 USG655379:USG655418 VCC655379:VCC655418 VLY655379:VLY655418 VVU655379:VVU655418 WFQ655379:WFQ655418 WPM655379:WPM655418 WZI655379:WZI655418 MW720915:MW720954 WS720915:WS720954 AGO720915:AGO720954 AQK720915:AQK720954 BAG720915:BAG720954 BKC720915:BKC720954 BTY720915:BTY720954 CDU720915:CDU720954 CNQ720915:CNQ720954 CXM720915:CXM720954 DHI720915:DHI720954 DRE720915:DRE720954 EBA720915:EBA720954 EKW720915:EKW720954 EUS720915:EUS720954 FEO720915:FEO720954 FOK720915:FOK720954 FYG720915:FYG720954 GIC720915:GIC720954 GRY720915:GRY720954 HBU720915:HBU720954 HLQ720915:HLQ720954 HVM720915:HVM720954 IFI720915:IFI720954 IPE720915:IPE720954 IZA720915:IZA720954 JIW720915:JIW720954 JSS720915:JSS720954 KCO720915:KCO720954 KMK720915:KMK720954 KWG720915:KWG720954 LGC720915:LGC720954 LPY720915:LPY720954 LZU720915:LZU720954 MJQ720915:MJQ720954 MTM720915:MTM720954 NDI720915:NDI720954 NNE720915:NNE720954 NXA720915:NXA720954 OGW720915:OGW720954 OQS720915:OQS720954 PAO720915:PAO720954 PKK720915:PKK720954 PUG720915:PUG720954 QEC720915:QEC720954 QNY720915:QNY720954 QXU720915:QXU720954 RHQ720915:RHQ720954 RRM720915:RRM720954 SBI720915:SBI720954 SLE720915:SLE720954 SVA720915:SVA720954 TEW720915:TEW720954 TOS720915:TOS720954 TYO720915:TYO720954 UIK720915:UIK720954 USG720915:USG720954 VCC720915:VCC720954 VLY720915:VLY720954 VVU720915:VVU720954 WFQ720915:WFQ720954 WPM720915:WPM720954 WZI720915:WZI720954 MW786451:MW786490 WS786451:WS786490 AGO786451:AGO786490 AQK786451:AQK786490 BAG786451:BAG786490 BKC786451:BKC786490 BTY786451:BTY786490 CDU786451:CDU786490 CNQ786451:CNQ786490 CXM786451:CXM786490 DHI786451:DHI786490 DRE786451:DRE786490 EBA786451:EBA786490 EKW786451:EKW786490 EUS786451:EUS786490 FEO786451:FEO786490 FOK786451:FOK786490 FYG786451:FYG786490 GIC786451:GIC786490 GRY786451:GRY786490 HBU786451:HBU786490 HLQ786451:HLQ786490 HVM786451:HVM786490 IFI786451:IFI786490 IPE786451:IPE786490 IZA786451:IZA786490 JIW786451:JIW786490 JSS786451:JSS786490 KCO786451:KCO786490 KMK786451:KMK786490 KWG786451:KWG786490 LGC786451:LGC786490 LPY786451:LPY786490 LZU786451:LZU786490 MJQ786451:MJQ786490 MTM786451:MTM786490 NDI786451:NDI786490 NNE786451:NNE786490 NXA786451:NXA786490 OGW786451:OGW786490 OQS786451:OQS786490 PAO786451:PAO786490 PKK786451:PKK786490 PUG786451:PUG786490 QEC786451:QEC786490 QNY786451:QNY786490 QXU786451:QXU786490 RHQ786451:RHQ786490 RRM786451:RRM786490 SBI786451:SBI786490 SLE786451:SLE786490 SVA786451:SVA786490 TEW786451:TEW786490 TOS786451:TOS786490 TYO786451:TYO786490 UIK786451:UIK786490 USG786451:USG786490 VCC786451:VCC786490 VLY786451:VLY786490 VVU786451:VVU786490 WFQ786451:WFQ786490 WPM786451:WPM786490 WZI786451:WZI786490 MW851987:MW852026 WS851987:WS852026 AGO851987:AGO852026 AQK851987:AQK852026 BAG851987:BAG852026 BKC851987:BKC852026 BTY851987:BTY852026 CDU851987:CDU852026 CNQ851987:CNQ852026 CXM851987:CXM852026 DHI851987:DHI852026 DRE851987:DRE852026 EBA851987:EBA852026 EKW851987:EKW852026 EUS851987:EUS852026 FEO851987:FEO852026 FOK851987:FOK852026 FYG851987:FYG852026 GIC851987:GIC852026 GRY851987:GRY852026 HBU851987:HBU852026 HLQ851987:HLQ852026 HVM851987:HVM852026 IFI851987:IFI852026 IPE851987:IPE852026 IZA851987:IZA852026 JIW851987:JIW852026 JSS851987:JSS852026 KCO851987:KCO852026 KMK851987:KMK852026 KWG851987:KWG852026 LGC851987:LGC852026 LPY851987:LPY852026 LZU851987:LZU852026 MJQ851987:MJQ852026 MTM851987:MTM852026 NDI851987:NDI852026 NNE851987:NNE852026 NXA851987:NXA852026 OGW851987:OGW852026 OQS851987:OQS852026 PAO851987:PAO852026 PKK851987:PKK852026 PUG851987:PUG852026 QEC851987:QEC852026 QNY851987:QNY852026 QXU851987:QXU852026 RHQ851987:RHQ852026 RRM851987:RRM852026 SBI851987:SBI852026 SLE851987:SLE852026 SVA851987:SVA852026 TEW851987:TEW852026 TOS851987:TOS852026 TYO851987:TYO852026 UIK851987:UIK852026 USG851987:USG852026 VCC851987:VCC852026 VLY851987:VLY852026 VVU851987:VVU852026 WFQ851987:WFQ852026 WPM851987:WPM852026 WZI851987:WZI852026 MW917523:MW917562 WS917523:WS917562 AGO917523:AGO917562 AQK917523:AQK917562 BAG917523:BAG917562 BKC917523:BKC917562 BTY917523:BTY917562 CDU917523:CDU917562 CNQ917523:CNQ917562 CXM917523:CXM917562 DHI917523:DHI917562 DRE917523:DRE917562 EBA917523:EBA917562 EKW917523:EKW917562 EUS917523:EUS917562 FEO917523:FEO917562 FOK917523:FOK917562 FYG917523:FYG917562 GIC917523:GIC917562 GRY917523:GRY917562 HBU917523:HBU917562 HLQ917523:HLQ917562 HVM917523:HVM917562 IFI917523:IFI917562 IPE917523:IPE917562 IZA917523:IZA917562 JIW917523:JIW917562 JSS917523:JSS917562 KCO917523:KCO917562 KMK917523:KMK917562 KWG917523:KWG917562 LGC917523:LGC917562 LPY917523:LPY917562 LZU917523:LZU917562 MJQ917523:MJQ917562 MTM917523:MTM917562 NDI917523:NDI917562 NNE917523:NNE917562 NXA917523:NXA917562 OGW917523:OGW917562 OQS917523:OQS917562 PAO917523:PAO917562 PKK917523:PKK917562 PUG917523:PUG917562 QEC917523:QEC917562 QNY917523:QNY917562 QXU917523:QXU917562 RHQ917523:RHQ917562 RRM917523:RRM917562 SBI917523:SBI917562 SLE917523:SLE917562 SVA917523:SVA917562 TEW917523:TEW917562 TOS917523:TOS917562 TYO917523:TYO917562 UIK917523:UIK917562 USG917523:USG917562 VCC917523:VCC917562 VLY917523:VLY917562 VVU917523:VVU917562 WFQ917523:WFQ917562 WPM917523:WPM917562 WZI917523:WZI917562 MW983059:MW983098 WS983059:WS983098 AGO983059:AGO983098 AQK983059:AQK983098 BAG983059:BAG983098 BKC983059:BKC983098 BTY983059:BTY983098 CDU983059:CDU983098 CNQ983059:CNQ983098 CXM983059:CXM983098 DHI983059:DHI983098 DRE983059:DRE983098 EBA983059:EBA983098 EKW983059:EKW983098 EUS983059:EUS983098 FEO983059:FEO983098 FOK983059:FOK983098 FYG983059:FYG983098 GIC983059:GIC983098 GRY983059:GRY983098 HBU983059:HBU983098 HLQ983059:HLQ983098 HVM983059:HVM983098 IFI983059:IFI983098 IPE983059:IPE983098 IZA983059:IZA983098 JIW983059:JIW983098 JSS983059:JSS983098 KCO983059:KCO983098 KMK983059:KMK983098 KWG983059:KWG983098 LGC983059:LGC983098 LPY983059:LPY983098 LZU983059:LZU983098 MJQ983059:MJQ983098 MTM983059:MTM983098 NDI983059:NDI983098 NNE983059:NNE983098 NXA983059:NXA983098 OGW983059:OGW983098 OQS983059:OQS983098 PAO983059:PAO983098 PKK983059:PKK983098 PUG983059:PUG983098 QEC983059:QEC983098 QNY983059:QNY983098 QXU983059:QXU983098 RHQ983059:RHQ983098 RRM983059:RRM983098 SBI983059:SBI983098 SLE983059:SLE983098 SVA983059:SVA983098 TEW983059:TEW983098 TOS983059:TOS983098 TYO983059:TYO983098 UIK983059:UIK983098 USG983059:USG983098 VCC983059:VCC983098 VLY983059:VLY983098 VVU983059:VVU983098 WFQ983059:WFQ983098 WPM983059:WPM983098 N983059:N983098 N917523:N917562 N851987:N852026 N786451:N786490 N720915:N720954 N655379:N655418 N589843:N589882 N524307:N524346 N458771:N458810 N393235:N393274 N327699:N327738 N262163:N262202 N196627:N196666 N131091:N131130 N65555:N65594">
      <formula1>0</formula1>
      <formula2>100</formula2>
    </dataValidation>
    <dataValidation type="whole" allowBlank="1" showInputMessage="1" showErrorMessage="1" error="Penilaian Sikap hanya dengan Angka Skla 1-4, Kawan!!!" prompt="Masukkan Angka 1-4 tanpa pecahan!!" sqref="D9:BA58">
      <formula1>1</formula1>
      <formula2>4</formula2>
    </dataValidation>
  </dataValidations>
  <printOptions horizontalCentered="1"/>
  <pageMargins left="0.23622047244094491" right="0" top="0.39370078740157483" bottom="0.98425196850393704" header="0" footer="0"/>
  <pageSetup paperSize="258" scale="60"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xWindow="400" yWindow="202" count="1">
        <x14:dataValidation allowBlank="1" showInputMessage="1" showErrorMessage="1" error="SIlahkan masukkan nilai 0 sampai 10">
          <xm:sqref>UHW983052:UHX983099 EK7:ET8 URS983052:URT983099 VBO983052:VBP983099 VLK983052:VLL983099 VVG983052:VVH983099 WFC983052:WFD983099 FH6 FH8 EX7:FG8 DU8:DW8 AHJ5 ARF5 BBB5 BKX5 BUT5 CEP5 COL5 CYH5 DID5 DRZ5 EBV5 ELR5 EVN5 FFJ5 FPF5 FZB5 GIX5 GST5 HCP5 HML5 HWH5 IGD5 IPZ5 IZV5 JJR5 JTN5 KDJ5 KNF5 KXB5 LGX5 LQT5 MAP5 MKL5 MUH5 NED5 NNZ5 NXV5 OHR5 ORN5 PBJ5 PLF5 PVB5 QEX5 QOT5 QYP5 RIL5 RSH5 SCD5 SLZ5 SVV5 TFR5 TPN5 TZJ5 UJF5 UTB5 VCX5 VMT5 VWP5 WGL5 WQH5 XAD5 DV65552 NR65552 XN65552 AHJ65552 ARF65552 BBB65552 BKX65552 BUT65552 CEP65552 COL65552 CYH65552 DID65552 DRZ65552 EBV65552 ELR65552 EVN65552 FFJ65552 FPF65552 FZB65552 GIX65552 GST65552 HCP65552 HML65552 HWH65552 IGD65552 IPZ65552 IZV65552 JJR65552 JTN65552 KDJ65552 KNF65552 KXB65552 LGX65552 LQT65552 MAP65552 MKL65552 MUH65552 NED65552 NNZ65552 NXV65552 OHR65552 ORN65552 PBJ65552 PLF65552 PVB65552 QEX65552 QOT65552 QYP65552 RIL65552 RSH65552 SCD65552 SLZ65552 SVV65552 TFR65552 TPN65552 TZJ65552 UJF65552 UTB65552 VCX65552 VMT65552 VWP65552 WGL65552 WQH65552 XAD65552 DV131088 NR131088 XN131088 AHJ131088 ARF131088 BBB131088 BKX131088 BUT131088 CEP131088 COL131088 CYH131088 DID131088 DRZ131088 EBV131088 ELR131088 EVN131088 FFJ131088 FPF131088 FZB131088 GIX131088 GST131088 HCP131088 HML131088 HWH131088 IGD131088 IPZ131088 IZV131088 JJR131088 JTN131088 KDJ131088 KNF131088 KXB131088 LGX131088 LQT131088 MAP131088 MKL131088 MUH131088 NED131088 NNZ131088 NXV131088 OHR131088 ORN131088 PBJ131088 PLF131088 PVB131088 QEX131088 QOT131088 QYP131088 RIL131088 RSH131088 SCD131088 SLZ131088 SVV131088 TFR131088 TPN131088 TZJ131088 UJF131088 UTB131088 VCX131088 VMT131088 VWP131088 WGL131088 WQH131088 XAD131088 DV196624 NR196624 XN196624 AHJ196624 ARF196624 BBB196624 BKX196624 BUT196624 CEP196624 COL196624 CYH196624 DID196624 DRZ196624 EBV196624 ELR196624 EVN196624 FFJ196624 FPF196624 FZB196624 GIX196624 GST196624 HCP196624 HML196624 HWH196624 IGD196624 IPZ196624 IZV196624 JJR196624 JTN196624 KDJ196624 KNF196624 KXB196624 LGX196624 LQT196624 MAP196624 MKL196624 MUH196624 NED196624 NNZ196624 NXV196624 OHR196624 ORN196624 PBJ196624 PLF196624 PVB196624 QEX196624 QOT196624 QYP196624 RIL196624 RSH196624 SCD196624 SLZ196624 SVV196624 TFR196624 TPN196624 TZJ196624 UJF196624 UTB196624 VCX196624 VMT196624 VWP196624 WGL196624 WQH196624 XAD196624 DV262160 NR262160 XN262160 AHJ262160 ARF262160 BBB262160 BKX262160 BUT262160 CEP262160 COL262160 CYH262160 DID262160 DRZ262160 EBV262160 ELR262160 EVN262160 FFJ262160 FPF262160 FZB262160 GIX262160 GST262160 HCP262160 HML262160 HWH262160 IGD262160 IPZ262160 IZV262160 JJR262160 JTN262160 KDJ262160 KNF262160 KXB262160 LGX262160 LQT262160 MAP262160 MKL262160 MUH262160 NED262160 NNZ262160 NXV262160 OHR262160 ORN262160 PBJ262160 PLF262160 PVB262160 QEX262160 QOT262160 QYP262160 RIL262160 RSH262160 SCD262160 SLZ262160 SVV262160 TFR262160 TPN262160 TZJ262160 UJF262160 UTB262160 VCX262160 VMT262160 VWP262160 WGL262160 WQH262160 XAD262160 DV327696 NR327696 XN327696 AHJ327696 ARF327696 BBB327696 BKX327696 BUT327696 CEP327696 COL327696 CYH327696 DID327696 DRZ327696 EBV327696 ELR327696 EVN327696 FFJ327696 FPF327696 FZB327696 GIX327696 GST327696 HCP327696 HML327696 HWH327696 IGD327696 IPZ327696 IZV327696 JJR327696 JTN327696 KDJ327696 KNF327696 KXB327696 LGX327696 LQT327696 MAP327696 MKL327696 MUH327696 NED327696 NNZ327696 NXV327696 OHR327696 ORN327696 PBJ327696 PLF327696 PVB327696 QEX327696 QOT327696 QYP327696 RIL327696 RSH327696 SCD327696 SLZ327696 SVV327696 TFR327696 TPN327696 TZJ327696 UJF327696 UTB327696 VCX327696 VMT327696 VWP327696 WGL327696 WQH327696 XAD327696 DV393232 NR393232 XN393232 AHJ393232 ARF393232 BBB393232 BKX393232 BUT393232 CEP393232 COL393232 CYH393232 DID393232 DRZ393232 EBV393232 ELR393232 EVN393232 FFJ393232 FPF393232 FZB393232 GIX393232 GST393232 HCP393232 HML393232 HWH393232 IGD393232 IPZ393232 IZV393232 JJR393232 JTN393232 KDJ393232 KNF393232 KXB393232 LGX393232 LQT393232 MAP393232 MKL393232 MUH393232 NED393232 NNZ393232 NXV393232 OHR393232 ORN393232 PBJ393232 PLF393232 PVB393232 QEX393232 QOT393232 QYP393232 RIL393232 RSH393232 SCD393232 SLZ393232 SVV393232 TFR393232 TPN393232 TZJ393232 UJF393232 UTB393232 VCX393232 VMT393232 VWP393232 WGL393232 WQH393232 XAD393232 DV458768 NR458768 XN458768 AHJ458768 ARF458768 BBB458768 BKX458768 BUT458768 CEP458768 COL458768 CYH458768 DID458768 DRZ458768 EBV458768 ELR458768 EVN458768 FFJ458768 FPF458768 FZB458768 GIX458768 GST458768 HCP458768 HML458768 HWH458768 IGD458768 IPZ458768 IZV458768 JJR458768 JTN458768 KDJ458768 KNF458768 KXB458768 LGX458768 LQT458768 MAP458768 MKL458768 MUH458768 NED458768 NNZ458768 NXV458768 OHR458768 ORN458768 PBJ458768 PLF458768 PVB458768 QEX458768 QOT458768 QYP458768 RIL458768 RSH458768 SCD458768 SLZ458768 SVV458768 TFR458768 TPN458768 TZJ458768 UJF458768 UTB458768 VCX458768 VMT458768 VWP458768 WGL458768 WQH458768 XAD458768 DV524304 NR524304 XN524304 AHJ524304 ARF524304 BBB524304 BKX524304 BUT524304 CEP524304 COL524304 CYH524304 DID524304 DRZ524304 EBV524304 ELR524304 EVN524304 FFJ524304 FPF524304 FZB524304 GIX524304 GST524304 HCP524304 HML524304 HWH524304 IGD524304 IPZ524304 IZV524304 JJR524304 JTN524304 KDJ524304 KNF524304 KXB524304 LGX524304 LQT524304 MAP524304 MKL524304 MUH524304 NED524304 NNZ524304 NXV524304 OHR524304 ORN524304 PBJ524304 PLF524304 PVB524304 QEX524304 QOT524304 QYP524304 RIL524304 RSH524304 SCD524304 SLZ524304 SVV524304 TFR524304 TPN524304 TZJ524304 UJF524304 UTB524304 VCX524304 VMT524304 VWP524304 WGL524304 WQH524304 XAD524304 DV589840 NR589840 XN589840 AHJ589840 ARF589840 BBB589840 BKX589840 BUT589840 CEP589840 COL589840 CYH589840 DID589840 DRZ589840 EBV589840 ELR589840 EVN589840 FFJ589840 FPF589840 FZB589840 GIX589840 GST589840 HCP589840 HML589840 HWH589840 IGD589840 IPZ589840 IZV589840 JJR589840 JTN589840 KDJ589840 KNF589840 KXB589840 LGX589840 LQT589840 MAP589840 MKL589840 MUH589840 NED589840 NNZ589840 NXV589840 OHR589840 ORN589840 PBJ589840 PLF589840 PVB589840 QEX589840 QOT589840 QYP589840 RIL589840 RSH589840 SCD589840 SLZ589840 SVV589840 TFR589840 TPN589840 TZJ589840 UJF589840 UTB589840 VCX589840 VMT589840 VWP589840 WGL589840 WQH589840 XAD589840 DV655376 NR655376 XN655376 AHJ655376 ARF655376 BBB655376 BKX655376 BUT655376 CEP655376 COL655376 CYH655376 DID655376 DRZ655376 EBV655376 ELR655376 EVN655376 FFJ655376 FPF655376 FZB655376 GIX655376 GST655376 HCP655376 HML655376 HWH655376 IGD655376 IPZ655376 IZV655376 JJR655376 JTN655376 KDJ655376 KNF655376 KXB655376 LGX655376 LQT655376 MAP655376 MKL655376 MUH655376 NED655376 NNZ655376 NXV655376 OHR655376 ORN655376 PBJ655376 PLF655376 PVB655376 QEX655376 QOT655376 QYP655376 RIL655376 RSH655376 SCD655376 SLZ655376 SVV655376 TFR655376 TPN655376 TZJ655376 UJF655376 UTB655376 VCX655376 VMT655376 VWP655376 WGL655376 WQH655376 XAD655376 DV720912 NR720912 XN720912 AHJ720912 ARF720912 BBB720912 BKX720912 BUT720912 CEP720912 COL720912 CYH720912 DID720912 DRZ720912 EBV720912 ELR720912 EVN720912 FFJ720912 FPF720912 FZB720912 GIX720912 GST720912 HCP720912 HML720912 HWH720912 IGD720912 IPZ720912 IZV720912 JJR720912 JTN720912 KDJ720912 KNF720912 KXB720912 LGX720912 LQT720912 MAP720912 MKL720912 MUH720912 NED720912 NNZ720912 NXV720912 OHR720912 ORN720912 PBJ720912 PLF720912 PVB720912 QEX720912 QOT720912 QYP720912 RIL720912 RSH720912 SCD720912 SLZ720912 SVV720912 TFR720912 TPN720912 TZJ720912 UJF720912 UTB720912 VCX720912 VMT720912 VWP720912 WGL720912 WQH720912 XAD720912 DV786448 NR786448 XN786448 AHJ786448 ARF786448 BBB786448 BKX786448 BUT786448 CEP786448 COL786448 CYH786448 DID786448 DRZ786448 EBV786448 ELR786448 EVN786448 FFJ786448 FPF786448 FZB786448 GIX786448 GST786448 HCP786448 HML786448 HWH786448 IGD786448 IPZ786448 IZV786448 JJR786448 JTN786448 KDJ786448 KNF786448 KXB786448 LGX786448 LQT786448 MAP786448 MKL786448 MUH786448 NED786448 NNZ786448 NXV786448 OHR786448 ORN786448 PBJ786448 PLF786448 PVB786448 QEX786448 QOT786448 QYP786448 RIL786448 RSH786448 SCD786448 SLZ786448 SVV786448 TFR786448 TPN786448 TZJ786448 UJF786448 UTB786448 VCX786448 VMT786448 VWP786448 WGL786448 WQH786448 XAD786448 DV851984 NR851984 XN851984 AHJ851984 ARF851984 BBB851984 BKX851984 BUT851984 CEP851984 COL851984 CYH851984 DID851984 DRZ851984 EBV851984 ELR851984 EVN851984 FFJ851984 FPF851984 FZB851984 GIX851984 GST851984 HCP851984 HML851984 HWH851984 IGD851984 IPZ851984 IZV851984 JJR851984 JTN851984 KDJ851984 KNF851984 KXB851984 LGX851984 LQT851984 MAP851984 MKL851984 MUH851984 NED851984 NNZ851984 NXV851984 OHR851984 ORN851984 PBJ851984 PLF851984 PVB851984 QEX851984 QOT851984 QYP851984 RIL851984 RSH851984 SCD851984 SLZ851984 SVV851984 TFR851984 TPN851984 TZJ851984 UJF851984 UTB851984 VCX851984 VMT851984 VWP851984 WGL851984 WQH851984 XAD851984 DV917520 NR917520 XN917520 AHJ917520 ARF917520 BBB917520 BKX917520 BUT917520 CEP917520 COL917520 CYH917520 DID917520 DRZ917520 EBV917520 ELR917520 EVN917520 FFJ917520 FPF917520 FZB917520 GIX917520 GST917520 HCP917520 HML917520 HWH917520 IGD917520 IPZ917520 IZV917520 JJR917520 JTN917520 KDJ917520 KNF917520 KXB917520 LGX917520 LQT917520 MAP917520 MKL917520 MUH917520 NED917520 NNZ917520 NXV917520 OHR917520 ORN917520 PBJ917520 PLF917520 PVB917520 QEX917520 QOT917520 QYP917520 RIL917520 RSH917520 SCD917520 SLZ917520 SVV917520 TFR917520 TPN917520 TZJ917520 UJF917520 UTB917520 VCX917520 VMT917520 VWP917520 WGL917520 WQH917520 XAD917520 DV983056 NR983056 XN983056 AHJ983056 ARF983056 BBB983056 BKX983056 BUT983056 CEP983056 COL983056 CYH983056 DID983056 DRZ983056 EBV983056 ELR983056 EVN983056 FFJ983056 FPF983056 FZB983056 GIX983056 GST983056 HCP983056 HML983056 HWH983056 IGD983056 IPZ983056 IZV983056 JJR983056 JTN983056 KDJ983056 KNF983056 KXB983056 LGX983056 LQT983056 MAP983056 MKL983056 MUH983056 NED983056 NNZ983056 NXV983056 OHR983056 ORN983056 PBJ983056 PLF983056 PVB983056 QEX983056 QOT983056 QYP983056 RIL983056 RSH983056 SCD983056 SLZ983056 SVV983056 TFR983056 TPN983056 TZJ983056 UJF983056 UTB983056 VCX983056 VMT983056 VWP983056 WGL983056 WQH983056 XAD983056 NF8:NI8 XB8:XE8 AGX8:AHA8 AQT8:AQW8 BAP8:BAS8 BKL8:BKO8 BUH8:BUK8 CED8:CEG8 CNZ8:COC8 CXV8:CXY8 DHR8:DHU8 DRN8:DRQ8 EBJ8:EBM8 ELF8:ELI8 EVB8:EVE8 FEX8:FFA8 FOT8:FOW8 FYP8:FYS8 GIL8:GIO8 GSH8:GSK8 HCD8:HCG8 HLZ8:HMC8 HVV8:HVY8 IFR8:IFU8 IPN8:IPQ8 IZJ8:IZM8 JJF8:JJI8 JTB8:JTE8 KCX8:KDA8 KMT8:KMW8 KWP8:KWS8 LGL8:LGO8 LQH8:LQK8 MAD8:MAG8 MJZ8:MKC8 MTV8:MTY8 NDR8:NDU8 NNN8:NNQ8 NXJ8:NXM8 OHF8:OHI8 ORB8:ORE8 PAX8:PBA8 PKT8:PKW8 PUP8:PUS8 QEL8:QEO8 QOH8:QOK8 QYD8:QYG8 RHZ8:RIC8 RRV8:RRY8 SBR8:SBU8 SLN8:SLQ8 SVJ8:SVM8 TFF8:TFI8 TPB8:TPE8 TYX8:TZA8 UIT8:UIW8 USP8:USS8 VCL8:VCO8 VMH8:VMK8 VWD8:VWG8 WFZ8:WGC8 WPV8:WPY8 WZR8:WZU8 NF65554:NI65554 XB65554:XE65554 AGX65554:AHA65554 AQT65554:AQW65554 BAP65554:BAS65554 BKL65554:BKO65554 BUH65554:BUK65554 CED65554:CEG65554 CNZ65554:COC65554 CXV65554:CXY65554 DHR65554:DHU65554 DRN65554:DRQ65554 EBJ65554:EBM65554 ELF65554:ELI65554 EVB65554:EVE65554 FEX65554:FFA65554 FOT65554:FOW65554 FYP65554:FYS65554 GIL65554:GIO65554 GSH65554:GSK65554 HCD65554:HCG65554 HLZ65554:HMC65554 HVV65554:HVY65554 IFR65554:IFU65554 IPN65554:IPQ65554 IZJ65554:IZM65554 JJF65554:JJI65554 JTB65554:JTE65554 KCX65554:KDA65554 KMT65554:KMW65554 KWP65554:KWS65554 LGL65554:LGO65554 LQH65554:LQK65554 MAD65554:MAG65554 MJZ65554:MKC65554 MTV65554:MTY65554 NDR65554:NDU65554 NNN65554:NNQ65554 NXJ65554:NXM65554 OHF65554:OHI65554 ORB65554:ORE65554 PAX65554:PBA65554 PKT65554:PKW65554 PUP65554:PUS65554 QEL65554:QEO65554 QOH65554:QOK65554 QYD65554:QYG65554 RHZ65554:RIC65554 RRV65554:RRY65554 SBR65554:SBU65554 SLN65554:SLQ65554 SVJ65554:SVM65554 TFF65554:TFI65554 TPB65554:TPE65554 TYX65554:TZA65554 UIT65554:UIW65554 USP65554:USS65554 VCL65554:VCO65554 VMH65554:VMK65554 VWD65554:VWG65554 WFZ65554:WGC65554 WPV65554:WPY65554 WZR65554:WZU65554 NF131090:NI131090 XB131090:XE131090 AGX131090:AHA131090 AQT131090:AQW131090 BAP131090:BAS131090 BKL131090:BKO131090 BUH131090:BUK131090 CED131090:CEG131090 CNZ131090:COC131090 CXV131090:CXY131090 DHR131090:DHU131090 DRN131090:DRQ131090 EBJ131090:EBM131090 ELF131090:ELI131090 EVB131090:EVE131090 FEX131090:FFA131090 FOT131090:FOW131090 FYP131090:FYS131090 GIL131090:GIO131090 GSH131090:GSK131090 HCD131090:HCG131090 HLZ131090:HMC131090 HVV131090:HVY131090 IFR131090:IFU131090 IPN131090:IPQ131090 IZJ131090:IZM131090 JJF131090:JJI131090 JTB131090:JTE131090 KCX131090:KDA131090 KMT131090:KMW131090 KWP131090:KWS131090 LGL131090:LGO131090 LQH131090:LQK131090 MAD131090:MAG131090 MJZ131090:MKC131090 MTV131090:MTY131090 NDR131090:NDU131090 NNN131090:NNQ131090 NXJ131090:NXM131090 OHF131090:OHI131090 ORB131090:ORE131090 PAX131090:PBA131090 PKT131090:PKW131090 PUP131090:PUS131090 QEL131090:QEO131090 QOH131090:QOK131090 QYD131090:QYG131090 RHZ131090:RIC131090 RRV131090:RRY131090 SBR131090:SBU131090 SLN131090:SLQ131090 SVJ131090:SVM131090 TFF131090:TFI131090 TPB131090:TPE131090 TYX131090:TZA131090 UIT131090:UIW131090 USP131090:USS131090 VCL131090:VCO131090 VMH131090:VMK131090 VWD131090:VWG131090 WFZ131090:WGC131090 WPV131090:WPY131090 WZR131090:WZU131090 NF196626:NI196626 XB196626:XE196626 AGX196626:AHA196626 AQT196626:AQW196626 BAP196626:BAS196626 BKL196626:BKO196626 BUH196626:BUK196626 CED196626:CEG196626 CNZ196626:COC196626 CXV196626:CXY196626 DHR196626:DHU196626 DRN196626:DRQ196626 EBJ196626:EBM196626 ELF196626:ELI196626 EVB196626:EVE196626 FEX196626:FFA196626 FOT196626:FOW196626 FYP196626:FYS196626 GIL196626:GIO196626 GSH196626:GSK196626 HCD196626:HCG196626 HLZ196626:HMC196626 HVV196626:HVY196626 IFR196626:IFU196626 IPN196626:IPQ196626 IZJ196626:IZM196626 JJF196626:JJI196626 JTB196626:JTE196626 KCX196626:KDA196626 KMT196626:KMW196626 KWP196626:KWS196626 LGL196626:LGO196626 LQH196626:LQK196626 MAD196626:MAG196626 MJZ196626:MKC196626 MTV196626:MTY196626 NDR196626:NDU196626 NNN196626:NNQ196626 NXJ196626:NXM196626 OHF196626:OHI196626 ORB196626:ORE196626 PAX196626:PBA196626 PKT196626:PKW196626 PUP196626:PUS196626 QEL196626:QEO196626 QOH196626:QOK196626 QYD196626:QYG196626 RHZ196626:RIC196626 RRV196626:RRY196626 SBR196626:SBU196626 SLN196626:SLQ196626 SVJ196626:SVM196626 TFF196626:TFI196626 TPB196626:TPE196626 TYX196626:TZA196626 UIT196626:UIW196626 USP196626:USS196626 VCL196626:VCO196626 VMH196626:VMK196626 VWD196626:VWG196626 WFZ196626:WGC196626 WPV196626:WPY196626 WZR196626:WZU196626 NF262162:NI262162 XB262162:XE262162 AGX262162:AHA262162 AQT262162:AQW262162 BAP262162:BAS262162 BKL262162:BKO262162 BUH262162:BUK262162 CED262162:CEG262162 CNZ262162:COC262162 CXV262162:CXY262162 DHR262162:DHU262162 DRN262162:DRQ262162 EBJ262162:EBM262162 ELF262162:ELI262162 EVB262162:EVE262162 FEX262162:FFA262162 FOT262162:FOW262162 FYP262162:FYS262162 GIL262162:GIO262162 GSH262162:GSK262162 HCD262162:HCG262162 HLZ262162:HMC262162 HVV262162:HVY262162 IFR262162:IFU262162 IPN262162:IPQ262162 IZJ262162:IZM262162 JJF262162:JJI262162 JTB262162:JTE262162 KCX262162:KDA262162 KMT262162:KMW262162 KWP262162:KWS262162 LGL262162:LGO262162 LQH262162:LQK262162 MAD262162:MAG262162 MJZ262162:MKC262162 MTV262162:MTY262162 NDR262162:NDU262162 NNN262162:NNQ262162 NXJ262162:NXM262162 OHF262162:OHI262162 ORB262162:ORE262162 PAX262162:PBA262162 PKT262162:PKW262162 PUP262162:PUS262162 QEL262162:QEO262162 QOH262162:QOK262162 QYD262162:QYG262162 RHZ262162:RIC262162 RRV262162:RRY262162 SBR262162:SBU262162 SLN262162:SLQ262162 SVJ262162:SVM262162 TFF262162:TFI262162 TPB262162:TPE262162 TYX262162:TZA262162 UIT262162:UIW262162 USP262162:USS262162 VCL262162:VCO262162 VMH262162:VMK262162 VWD262162:VWG262162 WFZ262162:WGC262162 WPV262162:WPY262162 WZR262162:WZU262162 NF327698:NI327698 XB327698:XE327698 AGX327698:AHA327698 AQT327698:AQW327698 BAP327698:BAS327698 BKL327698:BKO327698 BUH327698:BUK327698 CED327698:CEG327698 CNZ327698:COC327698 CXV327698:CXY327698 DHR327698:DHU327698 DRN327698:DRQ327698 EBJ327698:EBM327698 ELF327698:ELI327698 EVB327698:EVE327698 FEX327698:FFA327698 FOT327698:FOW327698 FYP327698:FYS327698 GIL327698:GIO327698 GSH327698:GSK327698 HCD327698:HCG327698 HLZ327698:HMC327698 HVV327698:HVY327698 IFR327698:IFU327698 IPN327698:IPQ327698 IZJ327698:IZM327698 JJF327698:JJI327698 JTB327698:JTE327698 KCX327698:KDA327698 KMT327698:KMW327698 KWP327698:KWS327698 LGL327698:LGO327698 LQH327698:LQK327698 MAD327698:MAG327698 MJZ327698:MKC327698 MTV327698:MTY327698 NDR327698:NDU327698 NNN327698:NNQ327698 NXJ327698:NXM327698 OHF327698:OHI327698 ORB327698:ORE327698 PAX327698:PBA327698 PKT327698:PKW327698 PUP327698:PUS327698 QEL327698:QEO327698 QOH327698:QOK327698 QYD327698:QYG327698 RHZ327698:RIC327698 RRV327698:RRY327698 SBR327698:SBU327698 SLN327698:SLQ327698 SVJ327698:SVM327698 TFF327698:TFI327698 TPB327698:TPE327698 TYX327698:TZA327698 UIT327698:UIW327698 USP327698:USS327698 VCL327698:VCO327698 VMH327698:VMK327698 VWD327698:VWG327698 WFZ327698:WGC327698 WPV327698:WPY327698 WZR327698:WZU327698 NF393234:NI393234 XB393234:XE393234 AGX393234:AHA393234 AQT393234:AQW393234 BAP393234:BAS393234 BKL393234:BKO393234 BUH393234:BUK393234 CED393234:CEG393234 CNZ393234:COC393234 CXV393234:CXY393234 DHR393234:DHU393234 DRN393234:DRQ393234 EBJ393234:EBM393234 ELF393234:ELI393234 EVB393234:EVE393234 FEX393234:FFA393234 FOT393234:FOW393234 FYP393234:FYS393234 GIL393234:GIO393234 GSH393234:GSK393234 HCD393234:HCG393234 HLZ393234:HMC393234 HVV393234:HVY393234 IFR393234:IFU393234 IPN393234:IPQ393234 IZJ393234:IZM393234 JJF393234:JJI393234 JTB393234:JTE393234 KCX393234:KDA393234 KMT393234:KMW393234 KWP393234:KWS393234 LGL393234:LGO393234 LQH393234:LQK393234 MAD393234:MAG393234 MJZ393234:MKC393234 MTV393234:MTY393234 NDR393234:NDU393234 NNN393234:NNQ393234 NXJ393234:NXM393234 OHF393234:OHI393234 ORB393234:ORE393234 PAX393234:PBA393234 PKT393234:PKW393234 PUP393234:PUS393234 QEL393234:QEO393234 QOH393234:QOK393234 QYD393234:QYG393234 RHZ393234:RIC393234 RRV393234:RRY393234 SBR393234:SBU393234 SLN393234:SLQ393234 SVJ393234:SVM393234 TFF393234:TFI393234 TPB393234:TPE393234 TYX393234:TZA393234 UIT393234:UIW393234 USP393234:USS393234 VCL393234:VCO393234 VMH393234:VMK393234 VWD393234:VWG393234 WFZ393234:WGC393234 WPV393234:WPY393234 WZR393234:WZU393234 NF458770:NI458770 XB458770:XE458770 AGX458770:AHA458770 AQT458770:AQW458770 BAP458770:BAS458770 BKL458770:BKO458770 BUH458770:BUK458770 CED458770:CEG458770 CNZ458770:COC458770 CXV458770:CXY458770 DHR458770:DHU458770 DRN458770:DRQ458770 EBJ458770:EBM458770 ELF458770:ELI458770 EVB458770:EVE458770 FEX458770:FFA458770 FOT458770:FOW458770 FYP458770:FYS458770 GIL458770:GIO458770 GSH458770:GSK458770 HCD458770:HCG458770 HLZ458770:HMC458770 HVV458770:HVY458770 IFR458770:IFU458770 IPN458770:IPQ458770 IZJ458770:IZM458770 JJF458770:JJI458770 JTB458770:JTE458770 KCX458770:KDA458770 KMT458770:KMW458770 KWP458770:KWS458770 LGL458770:LGO458770 LQH458770:LQK458770 MAD458770:MAG458770 MJZ458770:MKC458770 MTV458770:MTY458770 NDR458770:NDU458770 NNN458770:NNQ458770 NXJ458770:NXM458770 OHF458770:OHI458770 ORB458770:ORE458770 PAX458770:PBA458770 PKT458770:PKW458770 PUP458770:PUS458770 QEL458770:QEO458770 QOH458770:QOK458770 QYD458770:QYG458770 RHZ458770:RIC458770 RRV458770:RRY458770 SBR458770:SBU458770 SLN458770:SLQ458770 SVJ458770:SVM458770 TFF458770:TFI458770 TPB458770:TPE458770 TYX458770:TZA458770 UIT458770:UIW458770 USP458770:USS458770 VCL458770:VCO458770 VMH458770:VMK458770 VWD458770:VWG458770 WFZ458770:WGC458770 WPV458770:WPY458770 WZR458770:WZU458770 NF524306:NI524306 XB524306:XE524306 AGX524306:AHA524306 AQT524306:AQW524306 BAP524306:BAS524306 BKL524306:BKO524306 BUH524306:BUK524306 CED524306:CEG524306 CNZ524306:COC524306 CXV524306:CXY524306 DHR524306:DHU524306 DRN524306:DRQ524306 EBJ524306:EBM524306 ELF524306:ELI524306 EVB524306:EVE524306 FEX524306:FFA524306 FOT524306:FOW524306 FYP524306:FYS524306 GIL524306:GIO524306 GSH524306:GSK524306 HCD524306:HCG524306 HLZ524306:HMC524306 HVV524306:HVY524306 IFR524306:IFU524306 IPN524306:IPQ524306 IZJ524306:IZM524306 JJF524306:JJI524306 JTB524306:JTE524306 KCX524306:KDA524306 KMT524306:KMW524306 KWP524306:KWS524306 LGL524306:LGO524306 LQH524306:LQK524306 MAD524306:MAG524306 MJZ524306:MKC524306 MTV524306:MTY524306 NDR524306:NDU524306 NNN524306:NNQ524306 NXJ524306:NXM524306 OHF524306:OHI524306 ORB524306:ORE524306 PAX524306:PBA524306 PKT524306:PKW524306 PUP524306:PUS524306 QEL524306:QEO524306 QOH524306:QOK524306 QYD524306:QYG524306 RHZ524306:RIC524306 RRV524306:RRY524306 SBR524306:SBU524306 SLN524306:SLQ524306 SVJ524306:SVM524306 TFF524306:TFI524306 TPB524306:TPE524306 TYX524306:TZA524306 UIT524306:UIW524306 USP524306:USS524306 VCL524306:VCO524306 VMH524306:VMK524306 VWD524306:VWG524306 WFZ524306:WGC524306 WPV524306:WPY524306 WZR524306:WZU524306 NF589842:NI589842 XB589842:XE589842 AGX589842:AHA589842 AQT589842:AQW589842 BAP589842:BAS589842 BKL589842:BKO589842 BUH589842:BUK589842 CED589842:CEG589842 CNZ589842:COC589842 CXV589842:CXY589842 DHR589842:DHU589842 DRN589842:DRQ589842 EBJ589842:EBM589842 ELF589842:ELI589842 EVB589842:EVE589842 FEX589842:FFA589842 FOT589842:FOW589842 FYP589842:FYS589842 GIL589842:GIO589842 GSH589842:GSK589842 HCD589842:HCG589842 HLZ589842:HMC589842 HVV589842:HVY589842 IFR589842:IFU589842 IPN589842:IPQ589842 IZJ589842:IZM589842 JJF589842:JJI589842 JTB589842:JTE589842 KCX589842:KDA589842 KMT589842:KMW589842 KWP589842:KWS589842 LGL589842:LGO589842 LQH589842:LQK589842 MAD589842:MAG589842 MJZ589842:MKC589842 MTV589842:MTY589842 NDR589842:NDU589842 NNN589842:NNQ589842 NXJ589842:NXM589842 OHF589842:OHI589842 ORB589842:ORE589842 PAX589842:PBA589842 PKT589842:PKW589842 PUP589842:PUS589842 QEL589842:QEO589842 QOH589842:QOK589842 QYD589842:QYG589842 RHZ589842:RIC589842 RRV589842:RRY589842 SBR589842:SBU589842 SLN589842:SLQ589842 SVJ589842:SVM589842 TFF589842:TFI589842 TPB589842:TPE589842 TYX589842:TZA589842 UIT589842:UIW589842 USP589842:USS589842 VCL589842:VCO589842 VMH589842:VMK589842 VWD589842:VWG589842 WFZ589842:WGC589842 WPV589842:WPY589842 WZR589842:WZU589842 NF655378:NI655378 XB655378:XE655378 AGX655378:AHA655378 AQT655378:AQW655378 BAP655378:BAS655378 BKL655378:BKO655378 BUH655378:BUK655378 CED655378:CEG655378 CNZ655378:COC655378 CXV655378:CXY655378 DHR655378:DHU655378 DRN655378:DRQ655378 EBJ655378:EBM655378 ELF655378:ELI655378 EVB655378:EVE655378 FEX655378:FFA655378 FOT655378:FOW655378 FYP655378:FYS655378 GIL655378:GIO655378 GSH655378:GSK655378 HCD655378:HCG655378 HLZ655378:HMC655378 HVV655378:HVY655378 IFR655378:IFU655378 IPN655378:IPQ655378 IZJ655378:IZM655378 JJF655378:JJI655378 JTB655378:JTE655378 KCX655378:KDA655378 KMT655378:KMW655378 KWP655378:KWS655378 LGL655378:LGO655378 LQH655378:LQK655378 MAD655378:MAG655378 MJZ655378:MKC655378 MTV655378:MTY655378 NDR655378:NDU655378 NNN655378:NNQ655378 NXJ655378:NXM655378 OHF655378:OHI655378 ORB655378:ORE655378 PAX655378:PBA655378 PKT655378:PKW655378 PUP655378:PUS655378 QEL655378:QEO655378 QOH655378:QOK655378 QYD655378:QYG655378 RHZ655378:RIC655378 RRV655378:RRY655378 SBR655378:SBU655378 SLN655378:SLQ655378 SVJ655378:SVM655378 TFF655378:TFI655378 TPB655378:TPE655378 TYX655378:TZA655378 UIT655378:UIW655378 USP655378:USS655378 VCL655378:VCO655378 VMH655378:VMK655378 VWD655378:VWG655378 WFZ655378:WGC655378 WPV655378:WPY655378 WZR655378:WZU655378 NF720914:NI720914 XB720914:XE720914 AGX720914:AHA720914 AQT720914:AQW720914 BAP720914:BAS720914 BKL720914:BKO720914 BUH720914:BUK720914 CED720914:CEG720914 CNZ720914:COC720914 CXV720914:CXY720914 DHR720914:DHU720914 DRN720914:DRQ720914 EBJ720914:EBM720914 ELF720914:ELI720914 EVB720914:EVE720914 FEX720914:FFA720914 FOT720914:FOW720914 FYP720914:FYS720914 GIL720914:GIO720914 GSH720914:GSK720914 HCD720914:HCG720914 HLZ720914:HMC720914 HVV720914:HVY720914 IFR720914:IFU720914 IPN720914:IPQ720914 IZJ720914:IZM720914 JJF720914:JJI720914 JTB720914:JTE720914 KCX720914:KDA720914 KMT720914:KMW720914 KWP720914:KWS720914 LGL720914:LGO720914 LQH720914:LQK720914 MAD720914:MAG720914 MJZ720914:MKC720914 MTV720914:MTY720914 NDR720914:NDU720914 NNN720914:NNQ720914 NXJ720914:NXM720914 OHF720914:OHI720914 ORB720914:ORE720914 PAX720914:PBA720914 PKT720914:PKW720914 PUP720914:PUS720914 QEL720914:QEO720914 QOH720914:QOK720914 QYD720914:QYG720914 RHZ720914:RIC720914 RRV720914:RRY720914 SBR720914:SBU720914 SLN720914:SLQ720914 SVJ720914:SVM720914 TFF720914:TFI720914 TPB720914:TPE720914 TYX720914:TZA720914 UIT720914:UIW720914 USP720914:USS720914 VCL720914:VCO720914 VMH720914:VMK720914 VWD720914:VWG720914 WFZ720914:WGC720914 WPV720914:WPY720914 WZR720914:WZU720914 NF786450:NI786450 XB786450:XE786450 AGX786450:AHA786450 AQT786450:AQW786450 BAP786450:BAS786450 BKL786450:BKO786450 BUH786450:BUK786450 CED786450:CEG786450 CNZ786450:COC786450 CXV786450:CXY786450 DHR786450:DHU786450 DRN786450:DRQ786450 EBJ786450:EBM786450 ELF786450:ELI786450 EVB786450:EVE786450 FEX786450:FFA786450 FOT786450:FOW786450 FYP786450:FYS786450 GIL786450:GIO786450 GSH786450:GSK786450 HCD786450:HCG786450 HLZ786450:HMC786450 HVV786450:HVY786450 IFR786450:IFU786450 IPN786450:IPQ786450 IZJ786450:IZM786450 JJF786450:JJI786450 JTB786450:JTE786450 KCX786450:KDA786450 KMT786450:KMW786450 KWP786450:KWS786450 LGL786450:LGO786450 LQH786450:LQK786450 MAD786450:MAG786450 MJZ786450:MKC786450 MTV786450:MTY786450 NDR786450:NDU786450 NNN786450:NNQ786450 NXJ786450:NXM786450 OHF786450:OHI786450 ORB786450:ORE786450 PAX786450:PBA786450 PKT786450:PKW786450 PUP786450:PUS786450 QEL786450:QEO786450 QOH786450:QOK786450 QYD786450:QYG786450 RHZ786450:RIC786450 RRV786450:RRY786450 SBR786450:SBU786450 SLN786450:SLQ786450 SVJ786450:SVM786450 TFF786450:TFI786450 TPB786450:TPE786450 TYX786450:TZA786450 UIT786450:UIW786450 USP786450:USS786450 VCL786450:VCO786450 VMH786450:VMK786450 VWD786450:VWG786450 WFZ786450:WGC786450 WPV786450:WPY786450 WZR786450:WZU786450 NF851986:NI851986 XB851986:XE851986 AGX851986:AHA851986 AQT851986:AQW851986 BAP851986:BAS851986 BKL851986:BKO851986 BUH851986:BUK851986 CED851986:CEG851986 CNZ851986:COC851986 CXV851986:CXY851986 DHR851986:DHU851986 DRN851986:DRQ851986 EBJ851986:EBM851986 ELF851986:ELI851986 EVB851986:EVE851986 FEX851986:FFA851986 FOT851986:FOW851986 FYP851986:FYS851986 GIL851986:GIO851986 GSH851986:GSK851986 HCD851986:HCG851986 HLZ851986:HMC851986 HVV851986:HVY851986 IFR851986:IFU851986 IPN851986:IPQ851986 IZJ851986:IZM851986 JJF851986:JJI851986 JTB851986:JTE851986 KCX851986:KDA851986 KMT851986:KMW851986 KWP851986:KWS851986 LGL851986:LGO851986 LQH851986:LQK851986 MAD851986:MAG851986 MJZ851986:MKC851986 MTV851986:MTY851986 NDR851986:NDU851986 NNN851986:NNQ851986 NXJ851986:NXM851986 OHF851986:OHI851986 ORB851986:ORE851986 PAX851986:PBA851986 PKT851986:PKW851986 PUP851986:PUS851986 QEL851986:QEO851986 QOH851986:QOK851986 QYD851986:QYG851986 RHZ851986:RIC851986 RRV851986:RRY851986 SBR851986:SBU851986 SLN851986:SLQ851986 SVJ851986:SVM851986 TFF851986:TFI851986 TPB851986:TPE851986 TYX851986:TZA851986 UIT851986:UIW851986 USP851986:USS851986 VCL851986:VCO851986 VMH851986:VMK851986 VWD851986:VWG851986 WFZ851986:WGC851986 WPV851986:WPY851986 WZR851986:WZU851986 NF917522:NI917522 XB917522:XE917522 AGX917522:AHA917522 AQT917522:AQW917522 BAP917522:BAS917522 BKL917522:BKO917522 BUH917522:BUK917522 CED917522:CEG917522 CNZ917522:COC917522 CXV917522:CXY917522 DHR917522:DHU917522 DRN917522:DRQ917522 EBJ917522:EBM917522 ELF917522:ELI917522 EVB917522:EVE917522 FEX917522:FFA917522 FOT917522:FOW917522 FYP917522:FYS917522 GIL917522:GIO917522 GSH917522:GSK917522 HCD917522:HCG917522 HLZ917522:HMC917522 HVV917522:HVY917522 IFR917522:IFU917522 IPN917522:IPQ917522 IZJ917522:IZM917522 JJF917522:JJI917522 JTB917522:JTE917522 KCX917522:KDA917522 KMT917522:KMW917522 KWP917522:KWS917522 LGL917522:LGO917522 LQH917522:LQK917522 MAD917522:MAG917522 MJZ917522:MKC917522 MTV917522:MTY917522 NDR917522:NDU917522 NNN917522:NNQ917522 NXJ917522:NXM917522 OHF917522:OHI917522 ORB917522:ORE917522 PAX917522:PBA917522 PKT917522:PKW917522 PUP917522:PUS917522 QEL917522:QEO917522 QOH917522:QOK917522 QYD917522:QYG917522 RHZ917522:RIC917522 RRV917522:RRY917522 SBR917522:SBU917522 SLN917522:SLQ917522 SVJ917522:SVM917522 TFF917522:TFI917522 TPB917522:TPE917522 TYX917522:TZA917522 UIT917522:UIW917522 USP917522:USS917522 VCL917522:VCO917522 VMH917522:VMK917522 VWD917522:VWG917522 WFZ917522:WGC917522 WPV917522:WPY917522 WZR917522:WZU917522 NF983058:NI983058 XB983058:XE983058 AGX983058:AHA983058 AQT983058:AQW983058 BAP983058:BAS983058 BKL983058:BKO983058 BUH983058:BUK983058 CED983058:CEG983058 CNZ983058:COC983058 CXV983058:CXY983058 DHR983058:DHU983058 DRN983058:DRQ983058 EBJ983058:EBM983058 ELF983058:ELI983058 EVB983058:EVE983058 FEX983058:FFA983058 FOT983058:FOW983058 FYP983058:FYS983058 GIL983058:GIO983058 GSH983058:GSK983058 HCD983058:HCG983058 HLZ983058:HMC983058 HVV983058:HVY983058 IFR983058:IFU983058 IPN983058:IPQ983058 IZJ983058:IZM983058 JJF983058:JJI983058 JTB983058:JTE983058 KCX983058:KDA983058 KMT983058:KMW983058 KWP983058:KWS983058 LGL983058:LGO983058 LQH983058:LQK983058 MAD983058:MAG983058 MJZ983058:MKC983058 MTV983058:MTY983058 NDR983058:NDU983058 NNN983058:NNQ983058 NXJ983058:NXM983058 OHF983058:OHI983058 ORB983058:ORE983058 PAX983058:PBA983058 PKT983058:PKW983058 PUP983058:PUS983058 QEL983058:QEO983058 QOH983058:QOK983058 QYD983058:QYG983058 RHZ983058:RIC983058 RRV983058:RRY983058 SBR983058:SBU983058 SLN983058:SLQ983058 SVJ983058:SVM983058 TFF983058:TFI983058 TPB983058:TPE983058 TYX983058:TZA983058 UIT983058:UIW983058 USP983058:USS983058 VCL983058:VCO983058 VMH983058:VMK983058 VWD983058:VWG983058 WFZ983058:WGC983058 WPV983058:WPY983058 WZR983058:WZU983058 NR5 MZ8:NC8 WV8:WY8 AGR8:AGU8 AQN8:AQQ8 BAJ8:BAM8 BKF8:BKI8 BUB8:BUE8 CDX8:CEA8 CNT8:CNW8 CXP8:CXS8 DHL8:DHO8 DRH8:DRK8 EBD8:EBG8 EKZ8:ELC8 EUV8:EUY8 FER8:FEU8 FON8:FOQ8 FYJ8:FYM8 GIF8:GII8 GSB8:GSE8 HBX8:HCA8 HLT8:HLW8 HVP8:HVS8 IFL8:IFO8 IPH8:IPK8 IZD8:IZG8 JIZ8:JJC8 JSV8:JSY8 KCR8:KCU8 KMN8:KMQ8 KWJ8:KWM8 LGF8:LGI8 LQB8:LQE8 LZX8:MAA8 MJT8:MJW8 MTP8:MTS8 NDL8:NDO8 NNH8:NNK8 NXD8:NXG8 OGZ8:OHC8 OQV8:OQY8 PAR8:PAU8 PKN8:PKQ8 PUJ8:PUM8 QEF8:QEI8 QOB8:QOE8 QXX8:QYA8 RHT8:RHW8 RRP8:RRS8 SBL8:SBO8 SLH8:SLK8 SVD8:SVG8 TEZ8:TFC8 TOV8:TOY8 TYR8:TYU8 UIN8:UIQ8 USJ8:USM8 VCF8:VCI8 VMB8:VME8 VVX8:VWA8 WFT8:WFW8 WPP8:WPS8 WZL8:WZO8 MZ65554:NC65554 WV65554:WY65554 AGR65554:AGU65554 AQN65554:AQQ65554 BAJ65554:BAM65554 BKF65554:BKI65554 BUB65554:BUE65554 CDX65554:CEA65554 CNT65554:CNW65554 CXP65554:CXS65554 DHL65554:DHO65554 DRH65554:DRK65554 EBD65554:EBG65554 EKZ65554:ELC65554 EUV65554:EUY65554 FER65554:FEU65554 FON65554:FOQ65554 FYJ65554:FYM65554 GIF65554:GII65554 GSB65554:GSE65554 HBX65554:HCA65554 HLT65554:HLW65554 HVP65554:HVS65554 IFL65554:IFO65554 IPH65554:IPK65554 IZD65554:IZG65554 JIZ65554:JJC65554 JSV65554:JSY65554 KCR65554:KCU65554 KMN65554:KMQ65554 KWJ65554:KWM65554 LGF65554:LGI65554 LQB65554:LQE65554 LZX65554:MAA65554 MJT65554:MJW65554 MTP65554:MTS65554 NDL65554:NDO65554 NNH65554:NNK65554 NXD65554:NXG65554 OGZ65554:OHC65554 OQV65554:OQY65554 PAR65554:PAU65554 PKN65554:PKQ65554 PUJ65554:PUM65554 QEF65554:QEI65554 QOB65554:QOE65554 QXX65554:QYA65554 RHT65554:RHW65554 RRP65554:RRS65554 SBL65554:SBO65554 SLH65554:SLK65554 SVD65554:SVG65554 TEZ65554:TFC65554 TOV65554:TOY65554 TYR65554:TYU65554 UIN65554:UIQ65554 USJ65554:USM65554 VCF65554:VCI65554 VMB65554:VME65554 VVX65554:VWA65554 WFT65554:WFW65554 WPP65554:WPS65554 WZL65554:WZO65554 MZ131090:NC131090 WV131090:WY131090 AGR131090:AGU131090 AQN131090:AQQ131090 BAJ131090:BAM131090 BKF131090:BKI131090 BUB131090:BUE131090 CDX131090:CEA131090 CNT131090:CNW131090 CXP131090:CXS131090 DHL131090:DHO131090 DRH131090:DRK131090 EBD131090:EBG131090 EKZ131090:ELC131090 EUV131090:EUY131090 FER131090:FEU131090 FON131090:FOQ131090 FYJ131090:FYM131090 GIF131090:GII131090 GSB131090:GSE131090 HBX131090:HCA131090 HLT131090:HLW131090 HVP131090:HVS131090 IFL131090:IFO131090 IPH131090:IPK131090 IZD131090:IZG131090 JIZ131090:JJC131090 JSV131090:JSY131090 KCR131090:KCU131090 KMN131090:KMQ131090 KWJ131090:KWM131090 LGF131090:LGI131090 LQB131090:LQE131090 LZX131090:MAA131090 MJT131090:MJW131090 MTP131090:MTS131090 NDL131090:NDO131090 NNH131090:NNK131090 NXD131090:NXG131090 OGZ131090:OHC131090 OQV131090:OQY131090 PAR131090:PAU131090 PKN131090:PKQ131090 PUJ131090:PUM131090 QEF131090:QEI131090 QOB131090:QOE131090 QXX131090:QYA131090 RHT131090:RHW131090 RRP131090:RRS131090 SBL131090:SBO131090 SLH131090:SLK131090 SVD131090:SVG131090 TEZ131090:TFC131090 TOV131090:TOY131090 TYR131090:TYU131090 UIN131090:UIQ131090 USJ131090:USM131090 VCF131090:VCI131090 VMB131090:VME131090 VVX131090:VWA131090 WFT131090:WFW131090 WPP131090:WPS131090 WZL131090:WZO131090 MZ196626:NC196626 WV196626:WY196626 AGR196626:AGU196626 AQN196626:AQQ196626 BAJ196626:BAM196626 BKF196626:BKI196626 BUB196626:BUE196626 CDX196626:CEA196626 CNT196626:CNW196626 CXP196626:CXS196626 DHL196626:DHO196626 DRH196626:DRK196626 EBD196626:EBG196626 EKZ196626:ELC196626 EUV196626:EUY196626 FER196626:FEU196626 FON196626:FOQ196626 FYJ196626:FYM196626 GIF196626:GII196626 GSB196626:GSE196626 HBX196626:HCA196626 HLT196626:HLW196626 HVP196626:HVS196626 IFL196626:IFO196626 IPH196626:IPK196626 IZD196626:IZG196626 JIZ196626:JJC196626 JSV196626:JSY196626 KCR196626:KCU196626 KMN196626:KMQ196626 KWJ196626:KWM196626 LGF196626:LGI196626 LQB196626:LQE196626 LZX196626:MAA196626 MJT196626:MJW196626 MTP196626:MTS196626 NDL196626:NDO196626 NNH196626:NNK196626 NXD196626:NXG196626 OGZ196626:OHC196626 OQV196626:OQY196626 PAR196626:PAU196626 PKN196626:PKQ196626 PUJ196626:PUM196626 QEF196626:QEI196626 QOB196626:QOE196626 QXX196626:QYA196626 RHT196626:RHW196626 RRP196626:RRS196626 SBL196626:SBO196626 SLH196626:SLK196626 SVD196626:SVG196626 TEZ196626:TFC196626 TOV196626:TOY196626 TYR196626:TYU196626 UIN196626:UIQ196626 USJ196626:USM196626 VCF196626:VCI196626 VMB196626:VME196626 VVX196626:VWA196626 WFT196626:WFW196626 WPP196626:WPS196626 WZL196626:WZO196626 MZ262162:NC262162 WV262162:WY262162 AGR262162:AGU262162 AQN262162:AQQ262162 BAJ262162:BAM262162 BKF262162:BKI262162 BUB262162:BUE262162 CDX262162:CEA262162 CNT262162:CNW262162 CXP262162:CXS262162 DHL262162:DHO262162 DRH262162:DRK262162 EBD262162:EBG262162 EKZ262162:ELC262162 EUV262162:EUY262162 FER262162:FEU262162 FON262162:FOQ262162 FYJ262162:FYM262162 GIF262162:GII262162 GSB262162:GSE262162 HBX262162:HCA262162 HLT262162:HLW262162 HVP262162:HVS262162 IFL262162:IFO262162 IPH262162:IPK262162 IZD262162:IZG262162 JIZ262162:JJC262162 JSV262162:JSY262162 KCR262162:KCU262162 KMN262162:KMQ262162 KWJ262162:KWM262162 LGF262162:LGI262162 LQB262162:LQE262162 LZX262162:MAA262162 MJT262162:MJW262162 MTP262162:MTS262162 NDL262162:NDO262162 NNH262162:NNK262162 NXD262162:NXG262162 OGZ262162:OHC262162 OQV262162:OQY262162 PAR262162:PAU262162 PKN262162:PKQ262162 PUJ262162:PUM262162 QEF262162:QEI262162 QOB262162:QOE262162 QXX262162:QYA262162 RHT262162:RHW262162 RRP262162:RRS262162 SBL262162:SBO262162 SLH262162:SLK262162 SVD262162:SVG262162 TEZ262162:TFC262162 TOV262162:TOY262162 TYR262162:TYU262162 UIN262162:UIQ262162 USJ262162:USM262162 VCF262162:VCI262162 VMB262162:VME262162 VVX262162:VWA262162 WFT262162:WFW262162 WPP262162:WPS262162 WZL262162:WZO262162 MZ327698:NC327698 WV327698:WY327698 AGR327698:AGU327698 AQN327698:AQQ327698 BAJ327698:BAM327698 BKF327698:BKI327698 BUB327698:BUE327698 CDX327698:CEA327698 CNT327698:CNW327698 CXP327698:CXS327698 DHL327698:DHO327698 DRH327698:DRK327698 EBD327698:EBG327698 EKZ327698:ELC327698 EUV327698:EUY327698 FER327698:FEU327698 FON327698:FOQ327698 FYJ327698:FYM327698 GIF327698:GII327698 GSB327698:GSE327698 HBX327698:HCA327698 HLT327698:HLW327698 HVP327698:HVS327698 IFL327698:IFO327698 IPH327698:IPK327698 IZD327698:IZG327698 JIZ327698:JJC327698 JSV327698:JSY327698 KCR327698:KCU327698 KMN327698:KMQ327698 KWJ327698:KWM327698 LGF327698:LGI327698 LQB327698:LQE327698 LZX327698:MAA327698 MJT327698:MJW327698 MTP327698:MTS327698 NDL327698:NDO327698 NNH327698:NNK327698 NXD327698:NXG327698 OGZ327698:OHC327698 OQV327698:OQY327698 PAR327698:PAU327698 PKN327698:PKQ327698 PUJ327698:PUM327698 QEF327698:QEI327698 QOB327698:QOE327698 QXX327698:QYA327698 RHT327698:RHW327698 RRP327698:RRS327698 SBL327698:SBO327698 SLH327698:SLK327698 SVD327698:SVG327698 TEZ327698:TFC327698 TOV327698:TOY327698 TYR327698:TYU327698 UIN327698:UIQ327698 USJ327698:USM327698 VCF327698:VCI327698 VMB327698:VME327698 VVX327698:VWA327698 WFT327698:WFW327698 WPP327698:WPS327698 WZL327698:WZO327698 MZ393234:NC393234 WV393234:WY393234 AGR393234:AGU393234 AQN393234:AQQ393234 BAJ393234:BAM393234 BKF393234:BKI393234 BUB393234:BUE393234 CDX393234:CEA393234 CNT393234:CNW393234 CXP393234:CXS393234 DHL393234:DHO393234 DRH393234:DRK393234 EBD393234:EBG393234 EKZ393234:ELC393234 EUV393234:EUY393234 FER393234:FEU393234 FON393234:FOQ393234 FYJ393234:FYM393234 GIF393234:GII393234 GSB393234:GSE393234 HBX393234:HCA393234 HLT393234:HLW393234 HVP393234:HVS393234 IFL393234:IFO393234 IPH393234:IPK393234 IZD393234:IZG393234 JIZ393234:JJC393234 JSV393234:JSY393234 KCR393234:KCU393234 KMN393234:KMQ393234 KWJ393234:KWM393234 LGF393234:LGI393234 LQB393234:LQE393234 LZX393234:MAA393234 MJT393234:MJW393234 MTP393234:MTS393234 NDL393234:NDO393234 NNH393234:NNK393234 NXD393234:NXG393234 OGZ393234:OHC393234 OQV393234:OQY393234 PAR393234:PAU393234 PKN393234:PKQ393234 PUJ393234:PUM393234 QEF393234:QEI393234 QOB393234:QOE393234 QXX393234:QYA393234 RHT393234:RHW393234 RRP393234:RRS393234 SBL393234:SBO393234 SLH393234:SLK393234 SVD393234:SVG393234 TEZ393234:TFC393234 TOV393234:TOY393234 TYR393234:TYU393234 UIN393234:UIQ393234 USJ393234:USM393234 VCF393234:VCI393234 VMB393234:VME393234 VVX393234:VWA393234 WFT393234:WFW393234 WPP393234:WPS393234 WZL393234:WZO393234 MZ458770:NC458770 WV458770:WY458770 AGR458770:AGU458770 AQN458770:AQQ458770 BAJ458770:BAM458770 BKF458770:BKI458770 BUB458770:BUE458770 CDX458770:CEA458770 CNT458770:CNW458770 CXP458770:CXS458770 DHL458770:DHO458770 DRH458770:DRK458770 EBD458770:EBG458770 EKZ458770:ELC458770 EUV458770:EUY458770 FER458770:FEU458770 FON458770:FOQ458770 FYJ458770:FYM458770 GIF458770:GII458770 GSB458770:GSE458770 HBX458770:HCA458770 HLT458770:HLW458770 HVP458770:HVS458770 IFL458770:IFO458770 IPH458770:IPK458770 IZD458770:IZG458770 JIZ458770:JJC458770 JSV458770:JSY458770 KCR458770:KCU458770 KMN458770:KMQ458770 KWJ458770:KWM458770 LGF458770:LGI458770 LQB458770:LQE458770 LZX458770:MAA458770 MJT458770:MJW458770 MTP458770:MTS458770 NDL458770:NDO458770 NNH458770:NNK458770 NXD458770:NXG458770 OGZ458770:OHC458770 OQV458770:OQY458770 PAR458770:PAU458770 PKN458770:PKQ458770 PUJ458770:PUM458770 QEF458770:QEI458770 QOB458770:QOE458770 QXX458770:QYA458770 RHT458770:RHW458770 RRP458770:RRS458770 SBL458770:SBO458770 SLH458770:SLK458770 SVD458770:SVG458770 TEZ458770:TFC458770 TOV458770:TOY458770 TYR458770:TYU458770 UIN458770:UIQ458770 USJ458770:USM458770 VCF458770:VCI458770 VMB458770:VME458770 VVX458770:VWA458770 WFT458770:WFW458770 WPP458770:WPS458770 WZL458770:WZO458770 MZ524306:NC524306 WV524306:WY524306 AGR524306:AGU524306 AQN524306:AQQ524306 BAJ524306:BAM524306 BKF524306:BKI524306 BUB524306:BUE524306 CDX524306:CEA524306 CNT524306:CNW524306 CXP524306:CXS524306 DHL524306:DHO524306 DRH524306:DRK524306 EBD524306:EBG524306 EKZ524306:ELC524306 EUV524306:EUY524306 FER524306:FEU524306 FON524306:FOQ524306 FYJ524306:FYM524306 GIF524306:GII524306 GSB524306:GSE524306 HBX524306:HCA524306 HLT524306:HLW524306 HVP524306:HVS524306 IFL524306:IFO524306 IPH524306:IPK524306 IZD524306:IZG524306 JIZ524306:JJC524306 JSV524306:JSY524306 KCR524306:KCU524306 KMN524306:KMQ524306 KWJ524306:KWM524306 LGF524306:LGI524306 LQB524306:LQE524306 LZX524306:MAA524306 MJT524306:MJW524306 MTP524306:MTS524306 NDL524306:NDO524306 NNH524306:NNK524306 NXD524306:NXG524306 OGZ524306:OHC524306 OQV524306:OQY524306 PAR524306:PAU524306 PKN524306:PKQ524306 PUJ524306:PUM524306 QEF524306:QEI524306 QOB524306:QOE524306 QXX524306:QYA524306 RHT524306:RHW524306 RRP524306:RRS524306 SBL524306:SBO524306 SLH524306:SLK524306 SVD524306:SVG524306 TEZ524306:TFC524306 TOV524306:TOY524306 TYR524306:TYU524306 UIN524306:UIQ524306 USJ524306:USM524306 VCF524306:VCI524306 VMB524306:VME524306 VVX524306:VWA524306 WFT524306:WFW524306 WPP524306:WPS524306 WZL524306:WZO524306 MZ589842:NC589842 WV589842:WY589842 AGR589842:AGU589842 AQN589842:AQQ589842 BAJ589842:BAM589842 BKF589842:BKI589842 BUB589842:BUE589842 CDX589842:CEA589842 CNT589842:CNW589842 CXP589842:CXS589842 DHL589842:DHO589842 DRH589842:DRK589842 EBD589842:EBG589842 EKZ589842:ELC589842 EUV589842:EUY589842 FER589842:FEU589842 FON589842:FOQ589842 FYJ589842:FYM589842 GIF589842:GII589842 GSB589842:GSE589842 HBX589842:HCA589842 HLT589842:HLW589842 HVP589842:HVS589842 IFL589842:IFO589842 IPH589842:IPK589842 IZD589842:IZG589842 JIZ589842:JJC589842 JSV589842:JSY589842 KCR589842:KCU589842 KMN589842:KMQ589842 KWJ589842:KWM589842 LGF589842:LGI589842 LQB589842:LQE589842 LZX589842:MAA589842 MJT589842:MJW589842 MTP589842:MTS589842 NDL589842:NDO589842 NNH589842:NNK589842 NXD589842:NXG589842 OGZ589842:OHC589842 OQV589842:OQY589842 PAR589842:PAU589842 PKN589842:PKQ589842 PUJ589842:PUM589842 QEF589842:QEI589842 QOB589842:QOE589842 QXX589842:QYA589842 RHT589842:RHW589842 RRP589842:RRS589842 SBL589842:SBO589842 SLH589842:SLK589842 SVD589842:SVG589842 TEZ589842:TFC589842 TOV589842:TOY589842 TYR589842:TYU589842 UIN589842:UIQ589842 USJ589842:USM589842 VCF589842:VCI589842 VMB589842:VME589842 VVX589842:VWA589842 WFT589842:WFW589842 WPP589842:WPS589842 WZL589842:WZO589842 MZ655378:NC655378 WV655378:WY655378 AGR655378:AGU655378 AQN655378:AQQ655378 BAJ655378:BAM655378 BKF655378:BKI655378 BUB655378:BUE655378 CDX655378:CEA655378 CNT655378:CNW655378 CXP655378:CXS655378 DHL655378:DHO655378 DRH655378:DRK655378 EBD655378:EBG655378 EKZ655378:ELC655378 EUV655378:EUY655378 FER655378:FEU655378 FON655378:FOQ655378 FYJ655378:FYM655378 GIF655378:GII655378 GSB655378:GSE655378 HBX655378:HCA655378 HLT655378:HLW655378 HVP655378:HVS655378 IFL655378:IFO655378 IPH655378:IPK655378 IZD655378:IZG655378 JIZ655378:JJC655378 JSV655378:JSY655378 KCR655378:KCU655378 KMN655378:KMQ655378 KWJ655378:KWM655378 LGF655378:LGI655378 LQB655378:LQE655378 LZX655378:MAA655378 MJT655378:MJW655378 MTP655378:MTS655378 NDL655378:NDO655378 NNH655378:NNK655378 NXD655378:NXG655378 OGZ655378:OHC655378 OQV655378:OQY655378 PAR655378:PAU655378 PKN655378:PKQ655378 PUJ655378:PUM655378 QEF655378:QEI655378 QOB655378:QOE655378 QXX655378:QYA655378 RHT655378:RHW655378 RRP655378:RRS655378 SBL655378:SBO655378 SLH655378:SLK655378 SVD655378:SVG655378 TEZ655378:TFC655378 TOV655378:TOY655378 TYR655378:TYU655378 UIN655378:UIQ655378 USJ655378:USM655378 VCF655378:VCI655378 VMB655378:VME655378 VVX655378:VWA655378 WFT655378:WFW655378 WPP655378:WPS655378 WZL655378:WZO655378 MZ720914:NC720914 WV720914:WY720914 AGR720914:AGU720914 AQN720914:AQQ720914 BAJ720914:BAM720914 BKF720914:BKI720914 BUB720914:BUE720914 CDX720914:CEA720914 CNT720914:CNW720914 CXP720914:CXS720914 DHL720914:DHO720914 DRH720914:DRK720914 EBD720914:EBG720914 EKZ720914:ELC720914 EUV720914:EUY720914 FER720914:FEU720914 FON720914:FOQ720914 FYJ720914:FYM720914 GIF720914:GII720914 GSB720914:GSE720914 HBX720914:HCA720914 HLT720914:HLW720914 HVP720914:HVS720914 IFL720914:IFO720914 IPH720914:IPK720914 IZD720914:IZG720914 JIZ720914:JJC720914 JSV720914:JSY720914 KCR720914:KCU720914 KMN720914:KMQ720914 KWJ720914:KWM720914 LGF720914:LGI720914 LQB720914:LQE720914 LZX720914:MAA720914 MJT720914:MJW720914 MTP720914:MTS720914 NDL720914:NDO720914 NNH720914:NNK720914 NXD720914:NXG720914 OGZ720914:OHC720914 OQV720914:OQY720914 PAR720914:PAU720914 PKN720914:PKQ720914 PUJ720914:PUM720914 QEF720914:QEI720914 QOB720914:QOE720914 QXX720914:QYA720914 RHT720914:RHW720914 RRP720914:RRS720914 SBL720914:SBO720914 SLH720914:SLK720914 SVD720914:SVG720914 TEZ720914:TFC720914 TOV720914:TOY720914 TYR720914:TYU720914 UIN720914:UIQ720914 USJ720914:USM720914 VCF720914:VCI720914 VMB720914:VME720914 VVX720914:VWA720914 WFT720914:WFW720914 WPP720914:WPS720914 WZL720914:WZO720914 MZ786450:NC786450 WV786450:WY786450 AGR786450:AGU786450 AQN786450:AQQ786450 BAJ786450:BAM786450 BKF786450:BKI786450 BUB786450:BUE786450 CDX786450:CEA786450 CNT786450:CNW786450 CXP786450:CXS786450 DHL786450:DHO786450 DRH786450:DRK786450 EBD786450:EBG786450 EKZ786450:ELC786450 EUV786450:EUY786450 FER786450:FEU786450 FON786450:FOQ786450 FYJ786450:FYM786450 GIF786450:GII786450 GSB786450:GSE786450 HBX786450:HCA786450 HLT786450:HLW786450 HVP786450:HVS786450 IFL786450:IFO786450 IPH786450:IPK786450 IZD786450:IZG786450 JIZ786450:JJC786450 JSV786450:JSY786450 KCR786450:KCU786450 KMN786450:KMQ786450 KWJ786450:KWM786450 LGF786450:LGI786450 LQB786450:LQE786450 LZX786450:MAA786450 MJT786450:MJW786450 MTP786450:MTS786450 NDL786450:NDO786450 NNH786450:NNK786450 NXD786450:NXG786450 OGZ786450:OHC786450 OQV786450:OQY786450 PAR786450:PAU786450 PKN786450:PKQ786450 PUJ786450:PUM786450 QEF786450:QEI786450 QOB786450:QOE786450 QXX786450:QYA786450 RHT786450:RHW786450 RRP786450:RRS786450 SBL786450:SBO786450 SLH786450:SLK786450 SVD786450:SVG786450 TEZ786450:TFC786450 TOV786450:TOY786450 TYR786450:TYU786450 UIN786450:UIQ786450 USJ786450:USM786450 VCF786450:VCI786450 VMB786450:VME786450 VVX786450:VWA786450 WFT786450:WFW786450 WPP786450:WPS786450 WZL786450:WZO786450 MZ851986:NC851986 WV851986:WY851986 AGR851986:AGU851986 AQN851986:AQQ851986 BAJ851986:BAM851986 BKF851986:BKI851986 BUB851986:BUE851986 CDX851986:CEA851986 CNT851986:CNW851986 CXP851986:CXS851986 DHL851986:DHO851986 DRH851986:DRK851986 EBD851986:EBG851986 EKZ851986:ELC851986 EUV851986:EUY851986 FER851986:FEU851986 FON851986:FOQ851986 FYJ851986:FYM851986 GIF851986:GII851986 GSB851986:GSE851986 HBX851986:HCA851986 HLT851986:HLW851986 HVP851986:HVS851986 IFL851986:IFO851986 IPH851986:IPK851986 IZD851986:IZG851986 JIZ851986:JJC851986 JSV851986:JSY851986 KCR851986:KCU851986 KMN851986:KMQ851986 KWJ851986:KWM851986 LGF851986:LGI851986 LQB851986:LQE851986 LZX851986:MAA851986 MJT851986:MJW851986 MTP851986:MTS851986 NDL851986:NDO851986 NNH851986:NNK851986 NXD851986:NXG851986 OGZ851986:OHC851986 OQV851986:OQY851986 PAR851986:PAU851986 PKN851986:PKQ851986 PUJ851986:PUM851986 QEF851986:QEI851986 QOB851986:QOE851986 QXX851986:QYA851986 RHT851986:RHW851986 RRP851986:RRS851986 SBL851986:SBO851986 SLH851986:SLK851986 SVD851986:SVG851986 TEZ851986:TFC851986 TOV851986:TOY851986 TYR851986:TYU851986 UIN851986:UIQ851986 USJ851986:USM851986 VCF851986:VCI851986 VMB851986:VME851986 VVX851986:VWA851986 WFT851986:WFW851986 WPP851986:WPS851986 WZL851986:WZO851986 MZ917522:NC917522 WV917522:WY917522 AGR917522:AGU917522 AQN917522:AQQ917522 BAJ917522:BAM917522 BKF917522:BKI917522 BUB917522:BUE917522 CDX917522:CEA917522 CNT917522:CNW917522 CXP917522:CXS917522 DHL917522:DHO917522 DRH917522:DRK917522 EBD917522:EBG917522 EKZ917522:ELC917522 EUV917522:EUY917522 FER917522:FEU917522 FON917522:FOQ917522 FYJ917522:FYM917522 GIF917522:GII917522 GSB917522:GSE917522 HBX917522:HCA917522 HLT917522:HLW917522 HVP917522:HVS917522 IFL917522:IFO917522 IPH917522:IPK917522 IZD917522:IZG917522 JIZ917522:JJC917522 JSV917522:JSY917522 KCR917522:KCU917522 KMN917522:KMQ917522 KWJ917522:KWM917522 LGF917522:LGI917522 LQB917522:LQE917522 LZX917522:MAA917522 MJT917522:MJW917522 MTP917522:MTS917522 NDL917522:NDO917522 NNH917522:NNK917522 NXD917522:NXG917522 OGZ917522:OHC917522 OQV917522:OQY917522 PAR917522:PAU917522 PKN917522:PKQ917522 PUJ917522:PUM917522 QEF917522:QEI917522 QOB917522:QOE917522 QXX917522:QYA917522 RHT917522:RHW917522 RRP917522:RRS917522 SBL917522:SBO917522 SLH917522:SLK917522 SVD917522:SVG917522 TEZ917522:TFC917522 TOV917522:TOY917522 TYR917522:TYU917522 UIN917522:UIQ917522 USJ917522:USM917522 VCF917522:VCI917522 VMB917522:VME917522 VVX917522:VWA917522 WFT917522:WFW917522 WPP917522:WPS917522 WZL917522:WZO917522 MZ983058:NC983058 WV983058:WY983058 AGR983058:AGU983058 AQN983058:AQQ983058 BAJ983058:BAM983058 BKF983058:BKI983058 BUB983058:BUE983058 CDX983058:CEA983058 CNT983058:CNW983058 CXP983058:CXS983058 DHL983058:DHO983058 DRH983058:DRK983058 EBD983058:EBG983058 EKZ983058:ELC983058 EUV983058:EUY983058 FER983058:FEU983058 FON983058:FOQ983058 FYJ983058:FYM983058 GIF983058:GII983058 GSB983058:GSE983058 HBX983058:HCA983058 HLT983058:HLW983058 HVP983058:HVS983058 IFL983058:IFO983058 IPH983058:IPK983058 IZD983058:IZG983058 JIZ983058:JJC983058 JSV983058:JSY983058 KCR983058:KCU983058 KMN983058:KMQ983058 KWJ983058:KWM983058 LGF983058:LGI983058 LQB983058:LQE983058 LZX983058:MAA983058 MJT983058:MJW983058 MTP983058:MTS983058 NDL983058:NDO983058 NNH983058:NNK983058 NXD983058:NXG983058 OGZ983058:OHC983058 OQV983058:OQY983058 PAR983058:PAU983058 PKN983058:PKQ983058 PUJ983058:PUM983058 QEF983058:QEI983058 QOB983058:QOE983058 QXX983058:QYA983058 RHT983058:RHW983058 RRP983058:RRS983058 SBL983058:SBO983058 SLH983058:SLK983058 SVD983058:SVG983058 TEZ983058:TFC983058 TOV983058:TOY983058 TYR983058:TYU983058 UIN983058:UIQ983058 USJ983058:USM983058 VCF983058:VCI983058 VMB983058:VME983058 VVX983058:VWA983058 WFT983058:WFW983058 WPP983058:WPS983058 WZL983058:WZO983058 NJ68:NO69 XF68:XK69 AHB68:AHG69 AQX68:ARC69 BAT68:BAY69 BKP68:BKU69 BUL68:BUQ69 CEH68:CEM69 COD68:COI69 CXZ68:CYE69 DHV68:DIA69 DRR68:DRW69 EBN68:EBS69 ELJ68:ELO69 EVF68:EVK69 FFB68:FFG69 FOX68:FPC69 FYT68:FYY69 GIP68:GIU69 GSL68:GSQ69 HCH68:HCM69 HMD68:HMI69 HVZ68:HWE69 IFV68:IGA69 IPR68:IPW69 IZN68:IZS69 JJJ68:JJO69 JTF68:JTK69 KDB68:KDG69 KMX68:KNC69 KWT68:KWY69 LGP68:LGU69 LQL68:LQQ69 MAH68:MAM69 MKD68:MKI69 MTZ68:MUE69 NDV68:NEA69 NNR68:NNW69 NXN68:NXS69 OHJ68:OHO69 ORF68:ORK69 PBB68:PBG69 PKX68:PLC69 PUT68:PUY69 QEP68:QEU69 QOL68:QOQ69 QYH68:QYM69 RID68:RII69 RRZ68:RSE69 SBV68:SCA69 SLR68:SLW69 SVN68:SVS69 TFJ68:TFO69 TPF68:TPK69 TZB68:TZG69 UIX68:UJC69 UST68:USY69 VCP68:VCU69 VML68:VMQ69 VWH68:VWM69 WGD68:WGI69 WPZ68:WQE69 WZV68:XAA69 NJ65604:NO65605 XF65604:XK65605 AHB65604:AHG65605 AQX65604:ARC65605 BAT65604:BAY65605 BKP65604:BKU65605 BUL65604:BUQ65605 CEH65604:CEM65605 COD65604:COI65605 CXZ65604:CYE65605 DHV65604:DIA65605 DRR65604:DRW65605 EBN65604:EBS65605 ELJ65604:ELO65605 EVF65604:EVK65605 FFB65604:FFG65605 FOX65604:FPC65605 FYT65604:FYY65605 GIP65604:GIU65605 GSL65604:GSQ65605 HCH65604:HCM65605 HMD65604:HMI65605 HVZ65604:HWE65605 IFV65604:IGA65605 IPR65604:IPW65605 IZN65604:IZS65605 JJJ65604:JJO65605 JTF65604:JTK65605 KDB65604:KDG65605 KMX65604:KNC65605 KWT65604:KWY65605 LGP65604:LGU65605 LQL65604:LQQ65605 MAH65604:MAM65605 MKD65604:MKI65605 MTZ65604:MUE65605 NDV65604:NEA65605 NNR65604:NNW65605 NXN65604:NXS65605 OHJ65604:OHO65605 ORF65604:ORK65605 PBB65604:PBG65605 PKX65604:PLC65605 PUT65604:PUY65605 QEP65604:QEU65605 QOL65604:QOQ65605 QYH65604:QYM65605 RID65604:RII65605 RRZ65604:RSE65605 SBV65604:SCA65605 SLR65604:SLW65605 SVN65604:SVS65605 TFJ65604:TFO65605 TPF65604:TPK65605 TZB65604:TZG65605 UIX65604:UJC65605 UST65604:USY65605 VCP65604:VCU65605 VML65604:VMQ65605 VWH65604:VWM65605 WGD65604:WGI65605 WPZ65604:WQE65605 WZV65604:XAA65605 NJ131140:NO131141 XF131140:XK131141 AHB131140:AHG131141 AQX131140:ARC131141 BAT131140:BAY131141 BKP131140:BKU131141 BUL131140:BUQ131141 CEH131140:CEM131141 COD131140:COI131141 CXZ131140:CYE131141 DHV131140:DIA131141 DRR131140:DRW131141 EBN131140:EBS131141 ELJ131140:ELO131141 EVF131140:EVK131141 FFB131140:FFG131141 FOX131140:FPC131141 FYT131140:FYY131141 GIP131140:GIU131141 GSL131140:GSQ131141 HCH131140:HCM131141 HMD131140:HMI131141 HVZ131140:HWE131141 IFV131140:IGA131141 IPR131140:IPW131141 IZN131140:IZS131141 JJJ131140:JJO131141 JTF131140:JTK131141 KDB131140:KDG131141 KMX131140:KNC131141 KWT131140:KWY131141 LGP131140:LGU131141 LQL131140:LQQ131141 MAH131140:MAM131141 MKD131140:MKI131141 MTZ131140:MUE131141 NDV131140:NEA131141 NNR131140:NNW131141 NXN131140:NXS131141 OHJ131140:OHO131141 ORF131140:ORK131141 PBB131140:PBG131141 PKX131140:PLC131141 PUT131140:PUY131141 QEP131140:QEU131141 QOL131140:QOQ131141 QYH131140:QYM131141 RID131140:RII131141 RRZ131140:RSE131141 SBV131140:SCA131141 SLR131140:SLW131141 SVN131140:SVS131141 TFJ131140:TFO131141 TPF131140:TPK131141 TZB131140:TZG131141 UIX131140:UJC131141 UST131140:USY131141 VCP131140:VCU131141 VML131140:VMQ131141 VWH131140:VWM131141 WGD131140:WGI131141 WPZ131140:WQE131141 WZV131140:XAA131141 NJ196676:NO196677 XF196676:XK196677 AHB196676:AHG196677 AQX196676:ARC196677 BAT196676:BAY196677 BKP196676:BKU196677 BUL196676:BUQ196677 CEH196676:CEM196677 COD196676:COI196677 CXZ196676:CYE196677 DHV196676:DIA196677 DRR196676:DRW196677 EBN196676:EBS196677 ELJ196676:ELO196677 EVF196676:EVK196677 FFB196676:FFG196677 FOX196676:FPC196677 FYT196676:FYY196677 GIP196676:GIU196677 GSL196676:GSQ196677 HCH196676:HCM196677 HMD196676:HMI196677 HVZ196676:HWE196677 IFV196676:IGA196677 IPR196676:IPW196677 IZN196676:IZS196677 JJJ196676:JJO196677 JTF196676:JTK196677 KDB196676:KDG196677 KMX196676:KNC196677 KWT196676:KWY196677 LGP196676:LGU196677 LQL196676:LQQ196677 MAH196676:MAM196677 MKD196676:MKI196677 MTZ196676:MUE196677 NDV196676:NEA196677 NNR196676:NNW196677 NXN196676:NXS196677 OHJ196676:OHO196677 ORF196676:ORK196677 PBB196676:PBG196677 PKX196676:PLC196677 PUT196676:PUY196677 QEP196676:QEU196677 QOL196676:QOQ196677 QYH196676:QYM196677 RID196676:RII196677 RRZ196676:RSE196677 SBV196676:SCA196677 SLR196676:SLW196677 SVN196676:SVS196677 TFJ196676:TFO196677 TPF196676:TPK196677 TZB196676:TZG196677 UIX196676:UJC196677 UST196676:USY196677 VCP196676:VCU196677 VML196676:VMQ196677 VWH196676:VWM196677 WGD196676:WGI196677 WPZ196676:WQE196677 WZV196676:XAA196677 NJ262212:NO262213 XF262212:XK262213 AHB262212:AHG262213 AQX262212:ARC262213 BAT262212:BAY262213 BKP262212:BKU262213 BUL262212:BUQ262213 CEH262212:CEM262213 COD262212:COI262213 CXZ262212:CYE262213 DHV262212:DIA262213 DRR262212:DRW262213 EBN262212:EBS262213 ELJ262212:ELO262213 EVF262212:EVK262213 FFB262212:FFG262213 FOX262212:FPC262213 FYT262212:FYY262213 GIP262212:GIU262213 GSL262212:GSQ262213 HCH262212:HCM262213 HMD262212:HMI262213 HVZ262212:HWE262213 IFV262212:IGA262213 IPR262212:IPW262213 IZN262212:IZS262213 JJJ262212:JJO262213 JTF262212:JTK262213 KDB262212:KDG262213 KMX262212:KNC262213 KWT262212:KWY262213 LGP262212:LGU262213 LQL262212:LQQ262213 MAH262212:MAM262213 MKD262212:MKI262213 MTZ262212:MUE262213 NDV262212:NEA262213 NNR262212:NNW262213 NXN262212:NXS262213 OHJ262212:OHO262213 ORF262212:ORK262213 PBB262212:PBG262213 PKX262212:PLC262213 PUT262212:PUY262213 QEP262212:QEU262213 QOL262212:QOQ262213 QYH262212:QYM262213 RID262212:RII262213 RRZ262212:RSE262213 SBV262212:SCA262213 SLR262212:SLW262213 SVN262212:SVS262213 TFJ262212:TFO262213 TPF262212:TPK262213 TZB262212:TZG262213 UIX262212:UJC262213 UST262212:USY262213 VCP262212:VCU262213 VML262212:VMQ262213 VWH262212:VWM262213 WGD262212:WGI262213 WPZ262212:WQE262213 WZV262212:XAA262213 NJ327748:NO327749 XF327748:XK327749 AHB327748:AHG327749 AQX327748:ARC327749 BAT327748:BAY327749 BKP327748:BKU327749 BUL327748:BUQ327749 CEH327748:CEM327749 COD327748:COI327749 CXZ327748:CYE327749 DHV327748:DIA327749 DRR327748:DRW327749 EBN327748:EBS327749 ELJ327748:ELO327749 EVF327748:EVK327749 FFB327748:FFG327749 FOX327748:FPC327749 FYT327748:FYY327749 GIP327748:GIU327749 GSL327748:GSQ327749 HCH327748:HCM327749 HMD327748:HMI327749 HVZ327748:HWE327749 IFV327748:IGA327749 IPR327748:IPW327749 IZN327748:IZS327749 JJJ327748:JJO327749 JTF327748:JTK327749 KDB327748:KDG327749 KMX327748:KNC327749 KWT327748:KWY327749 LGP327748:LGU327749 LQL327748:LQQ327749 MAH327748:MAM327749 MKD327748:MKI327749 MTZ327748:MUE327749 NDV327748:NEA327749 NNR327748:NNW327749 NXN327748:NXS327749 OHJ327748:OHO327749 ORF327748:ORK327749 PBB327748:PBG327749 PKX327748:PLC327749 PUT327748:PUY327749 QEP327748:QEU327749 QOL327748:QOQ327749 QYH327748:QYM327749 RID327748:RII327749 RRZ327748:RSE327749 SBV327748:SCA327749 SLR327748:SLW327749 SVN327748:SVS327749 TFJ327748:TFO327749 TPF327748:TPK327749 TZB327748:TZG327749 UIX327748:UJC327749 UST327748:USY327749 VCP327748:VCU327749 VML327748:VMQ327749 VWH327748:VWM327749 WGD327748:WGI327749 WPZ327748:WQE327749 WZV327748:XAA327749 NJ393284:NO393285 XF393284:XK393285 AHB393284:AHG393285 AQX393284:ARC393285 BAT393284:BAY393285 BKP393284:BKU393285 BUL393284:BUQ393285 CEH393284:CEM393285 COD393284:COI393285 CXZ393284:CYE393285 DHV393284:DIA393285 DRR393284:DRW393285 EBN393284:EBS393285 ELJ393284:ELO393285 EVF393284:EVK393285 FFB393284:FFG393285 FOX393284:FPC393285 FYT393284:FYY393285 GIP393284:GIU393285 GSL393284:GSQ393285 HCH393284:HCM393285 HMD393284:HMI393285 HVZ393284:HWE393285 IFV393284:IGA393285 IPR393284:IPW393285 IZN393284:IZS393285 JJJ393284:JJO393285 JTF393284:JTK393285 KDB393284:KDG393285 KMX393284:KNC393285 KWT393284:KWY393285 LGP393284:LGU393285 LQL393284:LQQ393285 MAH393284:MAM393285 MKD393284:MKI393285 MTZ393284:MUE393285 NDV393284:NEA393285 NNR393284:NNW393285 NXN393284:NXS393285 OHJ393284:OHO393285 ORF393284:ORK393285 PBB393284:PBG393285 PKX393284:PLC393285 PUT393284:PUY393285 QEP393284:QEU393285 QOL393284:QOQ393285 QYH393284:QYM393285 RID393284:RII393285 RRZ393284:RSE393285 SBV393284:SCA393285 SLR393284:SLW393285 SVN393284:SVS393285 TFJ393284:TFO393285 TPF393284:TPK393285 TZB393284:TZG393285 UIX393284:UJC393285 UST393284:USY393285 VCP393284:VCU393285 VML393284:VMQ393285 VWH393284:VWM393285 WGD393284:WGI393285 WPZ393284:WQE393285 WZV393284:XAA393285 NJ458820:NO458821 XF458820:XK458821 AHB458820:AHG458821 AQX458820:ARC458821 BAT458820:BAY458821 BKP458820:BKU458821 BUL458820:BUQ458821 CEH458820:CEM458821 COD458820:COI458821 CXZ458820:CYE458821 DHV458820:DIA458821 DRR458820:DRW458821 EBN458820:EBS458821 ELJ458820:ELO458821 EVF458820:EVK458821 FFB458820:FFG458821 FOX458820:FPC458821 FYT458820:FYY458821 GIP458820:GIU458821 GSL458820:GSQ458821 HCH458820:HCM458821 HMD458820:HMI458821 HVZ458820:HWE458821 IFV458820:IGA458821 IPR458820:IPW458821 IZN458820:IZS458821 JJJ458820:JJO458821 JTF458820:JTK458821 KDB458820:KDG458821 KMX458820:KNC458821 KWT458820:KWY458821 LGP458820:LGU458821 LQL458820:LQQ458821 MAH458820:MAM458821 MKD458820:MKI458821 MTZ458820:MUE458821 NDV458820:NEA458821 NNR458820:NNW458821 NXN458820:NXS458821 OHJ458820:OHO458821 ORF458820:ORK458821 PBB458820:PBG458821 PKX458820:PLC458821 PUT458820:PUY458821 QEP458820:QEU458821 QOL458820:QOQ458821 QYH458820:QYM458821 RID458820:RII458821 RRZ458820:RSE458821 SBV458820:SCA458821 SLR458820:SLW458821 SVN458820:SVS458821 TFJ458820:TFO458821 TPF458820:TPK458821 TZB458820:TZG458821 UIX458820:UJC458821 UST458820:USY458821 VCP458820:VCU458821 VML458820:VMQ458821 VWH458820:VWM458821 WGD458820:WGI458821 WPZ458820:WQE458821 WZV458820:XAA458821 NJ524356:NO524357 XF524356:XK524357 AHB524356:AHG524357 AQX524356:ARC524357 BAT524356:BAY524357 BKP524356:BKU524357 BUL524356:BUQ524357 CEH524356:CEM524357 COD524356:COI524357 CXZ524356:CYE524357 DHV524356:DIA524357 DRR524356:DRW524357 EBN524356:EBS524357 ELJ524356:ELO524357 EVF524356:EVK524357 FFB524356:FFG524357 FOX524356:FPC524357 FYT524356:FYY524357 GIP524356:GIU524357 GSL524356:GSQ524357 HCH524356:HCM524357 HMD524356:HMI524357 HVZ524356:HWE524357 IFV524356:IGA524357 IPR524356:IPW524357 IZN524356:IZS524357 JJJ524356:JJO524357 JTF524356:JTK524357 KDB524356:KDG524357 KMX524356:KNC524357 KWT524356:KWY524357 LGP524356:LGU524357 LQL524356:LQQ524357 MAH524356:MAM524357 MKD524356:MKI524357 MTZ524356:MUE524357 NDV524356:NEA524357 NNR524356:NNW524357 NXN524356:NXS524357 OHJ524356:OHO524357 ORF524356:ORK524357 PBB524356:PBG524357 PKX524356:PLC524357 PUT524356:PUY524357 QEP524356:QEU524357 QOL524356:QOQ524357 QYH524356:QYM524357 RID524356:RII524357 RRZ524356:RSE524357 SBV524356:SCA524357 SLR524356:SLW524357 SVN524356:SVS524357 TFJ524356:TFO524357 TPF524356:TPK524357 TZB524356:TZG524357 UIX524356:UJC524357 UST524356:USY524357 VCP524356:VCU524357 VML524356:VMQ524357 VWH524356:VWM524357 WGD524356:WGI524357 WPZ524356:WQE524357 WZV524356:XAA524357 NJ589892:NO589893 XF589892:XK589893 AHB589892:AHG589893 AQX589892:ARC589893 BAT589892:BAY589893 BKP589892:BKU589893 BUL589892:BUQ589893 CEH589892:CEM589893 COD589892:COI589893 CXZ589892:CYE589893 DHV589892:DIA589893 DRR589892:DRW589893 EBN589892:EBS589893 ELJ589892:ELO589893 EVF589892:EVK589893 FFB589892:FFG589893 FOX589892:FPC589893 FYT589892:FYY589893 GIP589892:GIU589893 GSL589892:GSQ589893 HCH589892:HCM589893 HMD589892:HMI589893 HVZ589892:HWE589893 IFV589892:IGA589893 IPR589892:IPW589893 IZN589892:IZS589893 JJJ589892:JJO589893 JTF589892:JTK589893 KDB589892:KDG589893 KMX589892:KNC589893 KWT589892:KWY589893 LGP589892:LGU589893 LQL589892:LQQ589893 MAH589892:MAM589893 MKD589892:MKI589893 MTZ589892:MUE589893 NDV589892:NEA589893 NNR589892:NNW589893 NXN589892:NXS589893 OHJ589892:OHO589893 ORF589892:ORK589893 PBB589892:PBG589893 PKX589892:PLC589893 PUT589892:PUY589893 QEP589892:QEU589893 QOL589892:QOQ589893 QYH589892:QYM589893 RID589892:RII589893 RRZ589892:RSE589893 SBV589892:SCA589893 SLR589892:SLW589893 SVN589892:SVS589893 TFJ589892:TFO589893 TPF589892:TPK589893 TZB589892:TZG589893 UIX589892:UJC589893 UST589892:USY589893 VCP589892:VCU589893 VML589892:VMQ589893 VWH589892:VWM589893 WGD589892:WGI589893 WPZ589892:WQE589893 WZV589892:XAA589893 NJ655428:NO655429 XF655428:XK655429 AHB655428:AHG655429 AQX655428:ARC655429 BAT655428:BAY655429 BKP655428:BKU655429 BUL655428:BUQ655429 CEH655428:CEM655429 COD655428:COI655429 CXZ655428:CYE655429 DHV655428:DIA655429 DRR655428:DRW655429 EBN655428:EBS655429 ELJ655428:ELO655429 EVF655428:EVK655429 FFB655428:FFG655429 FOX655428:FPC655429 FYT655428:FYY655429 GIP655428:GIU655429 GSL655428:GSQ655429 HCH655428:HCM655429 HMD655428:HMI655429 HVZ655428:HWE655429 IFV655428:IGA655429 IPR655428:IPW655429 IZN655428:IZS655429 JJJ655428:JJO655429 JTF655428:JTK655429 KDB655428:KDG655429 KMX655428:KNC655429 KWT655428:KWY655429 LGP655428:LGU655429 LQL655428:LQQ655429 MAH655428:MAM655429 MKD655428:MKI655429 MTZ655428:MUE655429 NDV655428:NEA655429 NNR655428:NNW655429 NXN655428:NXS655429 OHJ655428:OHO655429 ORF655428:ORK655429 PBB655428:PBG655429 PKX655428:PLC655429 PUT655428:PUY655429 QEP655428:QEU655429 QOL655428:QOQ655429 QYH655428:QYM655429 RID655428:RII655429 RRZ655428:RSE655429 SBV655428:SCA655429 SLR655428:SLW655429 SVN655428:SVS655429 TFJ655428:TFO655429 TPF655428:TPK655429 TZB655428:TZG655429 UIX655428:UJC655429 UST655428:USY655429 VCP655428:VCU655429 VML655428:VMQ655429 VWH655428:VWM655429 WGD655428:WGI655429 WPZ655428:WQE655429 WZV655428:XAA655429 NJ720964:NO720965 XF720964:XK720965 AHB720964:AHG720965 AQX720964:ARC720965 BAT720964:BAY720965 BKP720964:BKU720965 BUL720964:BUQ720965 CEH720964:CEM720965 COD720964:COI720965 CXZ720964:CYE720965 DHV720964:DIA720965 DRR720964:DRW720965 EBN720964:EBS720965 ELJ720964:ELO720965 EVF720964:EVK720965 FFB720964:FFG720965 FOX720964:FPC720965 FYT720964:FYY720965 GIP720964:GIU720965 GSL720964:GSQ720965 HCH720964:HCM720965 HMD720964:HMI720965 HVZ720964:HWE720965 IFV720964:IGA720965 IPR720964:IPW720965 IZN720964:IZS720965 JJJ720964:JJO720965 JTF720964:JTK720965 KDB720964:KDG720965 KMX720964:KNC720965 KWT720964:KWY720965 LGP720964:LGU720965 LQL720964:LQQ720965 MAH720964:MAM720965 MKD720964:MKI720965 MTZ720964:MUE720965 NDV720964:NEA720965 NNR720964:NNW720965 NXN720964:NXS720965 OHJ720964:OHO720965 ORF720964:ORK720965 PBB720964:PBG720965 PKX720964:PLC720965 PUT720964:PUY720965 QEP720964:QEU720965 QOL720964:QOQ720965 QYH720964:QYM720965 RID720964:RII720965 RRZ720964:RSE720965 SBV720964:SCA720965 SLR720964:SLW720965 SVN720964:SVS720965 TFJ720964:TFO720965 TPF720964:TPK720965 TZB720964:TZG720965 UIX720964:UJC720965 UST720964:USY720965 VCP720964:VCU720965 VML720964:VMQ720965 VWH720964:VWM720965 WGD720964:WGI720965 WPZ720964:WQE720965 WZV720964:XAA720965 NJ786500:NO786501 XF786500:XK786501 AHB786500:AHG786501 AQX786500:ARC786501 BAT786500:BAY786501 BKP786500:BKU786501 BUL786500:BUQ786501 CEH786500:CEM786501 COD786500:COI786501 CXZ786500:CYE786501 DHV786500:DIA786501 DRR786500:DRW786501 EBN786500:EBS786501 ELJ786500:ELO786501 EVF786500:EVK786501 FFB786500:FFG786501 FOX786500:FPC786501 FYT786500:FYY786501 GIP786500:GIU786501 GSL786500:GSQ786501 HCH786500:HCM786501 HMD786500:HMI786501 HVZ786500:HWE786501 IFV786500:IGA786501 IPR786500:IPW786501 IZN786500:IZS786501 JJJ786500:JJO786501 JTF786500:JTK786501 KDB786500:KDG786501 KMX786500:KNC786501 KWT786500:KWY786501 LGP786500:LGU786501 LQL786500:LQQ786501 MAH786500:MAM786501 MKD786500:MKI786501 MTZ786500:MUE786501 NDV786500:NEA786501 NNR786500:NNW786501 NXN786500:NXS786501 OHJ786500:OHO786501 ORF786500:ORK786501 PBB786500:PBG786501 PKX786500:PLC786501 PUT786500:PUY786501 QEP786500:QEU786501 QOL786500:QOQ786501 QYH786500:QYM786501 RID786500:RII786501 RRZ786500:RSE786501 SBV786500:SCA786501 SLR786500:SLW786501 SVN786500:SVS786501 TFJ786500:TFO786501 TPF786500:TPK786501 TZB786500:TZG786501 UIX786500:UJC786501 UST786500:USY786501 VCP786500:VCU786501 VML786500:VMQ786501 VWH786500:VWM786501 WGD786500:WGI786501 WPZ786500:WQE786501 WZV786500:XAA786501 NJ852036:NO852037 XF852036:XK852037 AHB852036:AHG852037 AQX852036:ARC852037 BAT852036:BAY852037 BKP852036:BKU852037 BUL852036:BUQ852037 CEH852036:CEM852037 COD852036:COI852037 CXZ852036:CYE852037 DHV852036:DIA852037 DRR852036:DRW852037 EBN852036:EBS852037 ELJ852036:ELO852037 EVF852036:EVK852037 FFB852036:FFG852037 FOX852036:FPC852037 FYT852036:FYY852037 GIP852036:GIU852037 GSL852036:GSQ852037 HCH852036:HCM852037 HMD852036:HMI852037 HVZ852036:HWE852037 IFV852036:IGA852037 IPR852036:IPW852037 IZN852036:IZS852037 JJJ852036:JJO852037 JTF852036:JTK852037 KDB852036:KDG852037 KMX852036:KNC852037 KWT852036:KWY852037 LGP852036:LGU852037 LQL852036:LQQ852037 MAH852036:MAM852037 MKD852036:MKI852037 MTZ852036:MUE852037 NDV852036:NEA852037 NNR852036:NNW852037 NXN852036:NXS852037 OHJ852036:OHO852037 ORF852036:ORK852037 PBB852036:PBG852037 PKX852036:PLC852037 PUT852036:PUY852037 QEP852036:QEU852037 QOL852036:QOQ852037 QYH852036:QYM852037 RID852036:RII852037 RRZ852036:RSE852037 SBV852036:SCA852037 SLR852036:SLW852037 SVN852036:SVS852037 TFJ852036:TFO852037 TPF852036:TPK852037 TZB852036:TZG852037 UIX852036:UJC852037 UST852036:USY852037 VCP852036:VCU852037 VML852036:VMQ852037 VWH852036:VWM852037 WGD852036:WGI852037 WPZ852036:WQE852037 WZV852036:XAA852037 NJ917572:NO917573 XF917572:XK917573 AHB917572:AHG917573 AQX917572:ARC917573 BAT917572:BAY917573 BKP917572:BKU917573 BUL917572:BUQ917573 CEH917572:CEM917573 COD917572:COI917573 CXZ917572:CYE917573 DHV917572:DIA917573 DRR917572:DRW917573 EBN917572:EBS917573 ELJ917572:ELO917573 EVF917572:EVK917573 FFB917572:FFG917573 FOX917572:FPC917573 FYT917572:FYY917573 GIP917572:GIU917573 GSL917572:GSQ917573 HCH917572:HCM917573 HMD917572:HMI917573 HVZ917572:HWE917573 IFV917572:IGA917573 IPR917572:IPW917573 IZN917572:IZS917573 JJJ917572:JJO917573 JTF917572:JTK917573 KDB917572:KDG917573 KMX917572:KNC917573 KWT917572:KWY917573 LGP917572:LGU917573 LQL917572:LQQ917573 MAH917572:MAM917573 MKD917572:MKI917573 MTZ917572:MUE917573 NDV917572:NEA917573 NNR917572:NNW917573 NXN917572:NXS917573 OHJ917572:OHO917573 ORF917572:ORK917573 PBB917572:PBG917573 PKX917572:PLC917573 PUT917572:PUY917573 QEP917572:QEU917573 QOL917572:QOQ917573 QYH917572:QYM917573 RID917572:RII917573 RRZ917572:RSE917573 SBV917572:SCA917573 SLR917572:SLW917573 SVN917572:SVS917573 TFJ917572:TFO917573 TPF917572:TPK917573 TZB917572:TZG917573 UIX917572:UJC917573 UST917572:USY917573 VCP917572:VCU917573 VML917572:VMQ917573 VWH917572:VWM917573 WGD917572:WGI917573 WPZ917572:WQE917573 WZV917572:XAA917573 NJ983108:NO983109 XF983108:XK983109 AHB983108:AHG983109 AQX983108:ARC983109 BAT983108:BAY983109 BKP983108:BKU983109 BUL983108:BUQ983109 CEH983108:CEM983109 COD983108:COI983109 CXZ983108:CYE983109 DHV983108:DIA983109 DRR983108:DRW983109 EBN983108:EBS983109 ELJ983108:ELO983109 EVF983108:EVK983109 FFB983108:FFG983109 FOX983108:FPC983109 FYT983108:FYY983109 GIP983108:GIU983109 GSL983108:GSQ983109 HCH983108:HCM983109 HMD983108:HMI983109 HVZ983108:HWE983109 IFV983108:IGA983109 IPR983108:IPW983109 IZN983108:IZS983109 JJJ983108:JJO983109 JTF983108:JTK983109 KDB983108:KDG983109 KMX983108:KNC983109 KWT983108:KWY983109 LGP983108:LGU983109 LQL983108:LQQ983109 MAH983108:MAM983109 MKD983108:MKI983109 MTZ983108:MUE983109 NDV983108:NEA983109 NNR983108:NNW983109 NXN983108:NXS983109 OHJ983108:OHO983109 ORF983108:ORK983109 PBB983108:PBG983109 PKX983108:PLC983109 PUT983108:PUY983109 QEP983108:QEU983109 QOL983108:QOQ983109 QYH983108:QYM983109 RID983108:RII983109 RRZ983108:RSE983109 SBV983108:SCA983109 SLR983108:SLW983109 SVN983108:SVS983109 TFJ983108:TFO983109 TPF983108:TPK983109 TZB983108:TZG983109 UIX983108:UJC983109 UST983108:USY983109 VCP983108:VCU983109 VML983108:VMQ983109 VWH983108:VWM983109 WGD983108:WGI983109 WPZ983108:WQE983109 WZV983108:XAA983109 NJ64:NO65 XF64:XK65 AHB64:AHG65 AQX64:ARC65 BAT64:BAY65 BKP64:BKU65 BUL64:BUQ65 CEH64:CEM65 COD64:COI65 CXZ64:CYE65 DHV64:DIA65 DRR64:DRW65 EBN64:EBS65 ELJ64:ELO65 EVF64:EVK65 FFB64:FFG65 FOX64:FPC65 FYT64:FYY65 GIP64:GIU65 GSL64:GSQ65 HCH64:HCM65 HMD64:HMI65 HVZ64:HWE65 IFV64:IGA65 IPR64:IPW65 IZN64:IZS65 JJJ64:JJO65 JTF64:JTK65 KDB64:KDG65 KMX64:KNC65 KWT64:KWY65 LGP64:LGU65 LQL64:LQQ65 MAH64:MAM65 MKD64:MKI65 MTZ64:MUE65 NDV64:NEA65 NNR64:NNW65 NXN64:NXS65 OHJ64:OHO65 ORF64:ORK65 PBB64:PBG65 PKX64:PLC65 PUT64:PUY65 QEP64:QEU65 QOL64:QOQ65 QYH64:QYM65 RID64:RII65 RRZ64:RSE65 SBV64:SCA65 SLR64:SLW65 SVN64:SVS65 TFJ64:TFO65 TPF64:TPK65 TZB64:TZG65 UIX64:UJC65 UST64:USY65 VCP64:VCU65 VML64:VMQ65 VWH64:VWM65 WGD64:WGI65 WPZ64:WQE65 WZV64:XAA65 NJ65600:NO65601 XF65600:XK65601 AHB65600:AHG65601 AQX65600:ARC65601 BAT65600:BAY65601 BKP65600:BKU65601 BUL65600:BUQ65601 CEH65600:CEM65601 COD65600:COI65601 CXZ65600:CYE65601 DHV65600:DIA65601 DRR65600:DRW65601 EBN65600:EBS65601 ELJ65600:ELO65601 EVF65600:EVK65601 FFB65600:FFG65601 FOX65600:FPC65601 FYT65600:FYY65601 GIP65600:GIU65601 GSL65600:GSQ65601 HCH65600:HCM65601 HMD65600:HMI65601 HVZ65600:HWE65601 IFV65600:IGA65601 IPR65600:IPW65601 IZN65600:IZS65601 JJJ65600:JJO65601 JTF65600:JTK65601 KDB65600:KDG65601 KMX65600:KNC65601 KWT65600:KWY65601 LGP65600:LGU65601 LQL65600:LQQ65601 MAH65600:MAM65601 MKD65600:MKI65601 MTZ65600:MUE65601 NDV65600:NEA65601 NNR65600:NNW65601 NXN65600:NXS65601 OHJ65600:OHO65601 ORF65600:ORK65601 PBB65600:PBG65601 PKX65600:PLC65601 PUT65600:PUY65601 QEP65600:QEU65601 QOL65600:QOQ65601 QYH65600:QYM65601 RID65600:RII65601 RRZ65600:RSE65601 SBV65600:SCA65601 SLR65600:SLW65601 SVN65600:SVS65601 TFJ65600:TFO65601 TPF65600:TPK65601 TZB65600:TZG65601 UIX65600:UJC65601 UST65600:USY65601 VCP65600:VCU65601 VML65600:VMQ65601 VWH65600:VWM65601 WGD65600:WGI65601 WPZ65600:WQE65601 WZV65600:XAA65601 NJ131136:NO131137 XF131136:XK131137 AHB131136:AHG131137 AQX131136:ARC131137 BAT131136:BAY131137 BKP131136:BKU131137 BUL131136:BUQ131137 CEH131136:CEM131137 COD131136:COI131137 CXZ131136:CYE131137 DHV131136:DIA131137 DRR131136:DRW131137 EBN131136:EBS131137 ELJ131136:ELO131137 EVF131136:EVK131137 FFB131136:FFG131137 FOX131136:FPC131137 FYT131136:FYY131137 GIP131136:GIU131137 GSL131136:GSQ131137 HCH131136:HCM131137 HMD131136:HMI131137 HVZ131136:HWE131137 IFV131136:IGA131137 IPR131136:IPW131137 IZN131136:IZS131137 JJJ131136:JJO131137 JTF131136:JTK131137 KDB131136:KDG131137 KMX131136:KNC131137 KWT131136:KWY131137 LGP131136:LGU131137 LQL131136:LQQ131137 MAH131136:MAM131137 MKD131136:MKI131137 MTZ131136:MUE131137 NDV131136:NEA131137 NNR131136:NNW131137 NXN131136:NXS131137 OHJ131136:OHO131137 ORF131136:ORK131137 PBB131136:PBG131137 PKX131136:PLC131137 PUT131136:PUY131137 QEP131136:QEU131137 QOL131136:QOQ131137 QYH131136:QYM131137 RID131136:RII131137 RRZ131136:RSE131137 SBV131136:SCA131137 SLR131136:SLW131137 SVN131136:SVS131137 TFJ131136:TFO131137 TPF131136:TPK131137 TZB131136:TZG131137 UIX131136:UJC131137 UST131136:USY131137 VCP131136:VCU131137 VML131136:VMQ131137 VWH131136:VWM131137 WGD131136:WGI131137 WPZ131136:WQE131137 WZV131136:XAA131137 NJ196672:NO196673 XF196672:XK196673 AHB196672:AHG196673 AQX196672:ARC196673 BAT196672:BAY196673 BKP196672:BKU196673 BUL196672:BUQ196673 CEH196672:CEM196673 COD196672:COI196673 CXZ196672:CYE196673 DHV196672:DIA196673 DRR196672:DRW196673 EBN196672:EBS196673 ELJ196672:ELO196673 EVF196672:EVK196673 FFB196672:FFG196673 FOX196672:FPC196673 FYT196672:FYY196673 GIP196672:GIU196673 GSL196672:GSQ196673 HCH196672:HCM196673 HMD196672:HMI196673 HVZ196672:HWE196673 IFV196672:IGA196673 IPR196672:IPW196673 IZN196672:IZS196673 JJJ196672:JJO196673 JTF196672:JTK196673 KDB196672:KDG196673 KMX196672:KNC196673 KWT196672:KWY196673 LGP196672:LGU196673 LQL196672:LQQ196673 MAH196672:MAM196673 MKD196672:MKI196673 MTZ196672:MUE196673 NDV196672:NEA196673 NNR196672:NNW196673 NXN196672:NXS196673 OHJ196672:OHO196673 ORF196672:ORK196673 PBB196672:PBG196673 PKX196672:PLC196673 PUT196672:PUY196673 QEP196672:QEU196673 QOL196672:QOQ196673 QYH196672:QYM196673 RID196672:RII196673 RRZ196672:RSE196673 SBV196672:SCA196673 SLR196672:SLW196673 SVN196672:SVS196673 TFJ196672:TFO196673 TPF196672:TPK196673 TZB196672:TZG196673 UIX196672:UJC196673 UST196672:USY196673 VCP196672:VCU196673 VML196672:VMQ196673 VWH196672:VWM196673 WGD196672:WGI196673 WPZ196672:WQE196673 WZV196672:XAA196673 NJ262208:NO262209 XF262208:XK262209 AHB262208:AHG262209 AQX262208:ARC262209 BAT262208:BAY262209 BKP262208:BKU262209 BUL262208:BUQ262209 CEH262208:CEM262209 COD262208:COI262209 CXZ262208:CYE262209 DHV262208:DIA262209 DRR262208:DRW262209 EBN262208:EBS262209 ELJ262208:ELO262209 EVF262208:EVK262209 FFB262208:FFG262209 FOX262208:FPC262209 FYT262208:FYY262209 GIP262208:GIU262209 GSL262208:GSQ262209 HCH262208:HCM262209 HMD262208:HMI262209 HVZ262208:HWE262209 IFV262208:IGA262209 IPR262208:IPW262209 IZN262208:IZS262209 JJJ262208:JJO262209 JTF262208:JTK262209 KDB262208:KDG262209 KMX262208:KNC262209 KWT262208:KWY262209 LGP262208:LGU262209 LQL262208:LQQ262209 MAH262208:MAM262209 MKD262208:MKI262209 MTZ262208:MUE262209 NDV262208:NEA262209 NNR262208:NNW262209 NXN262208:NXS262209 OHJ262208:OHO262209 ORF262208:ORK262209 PBB262208:PBG262209 PKX262208:PLC262209 PUT262208:PUY262209 QEP262208:QEU262209 QOL262208:QOQ262209 QYH262208:QYM262209 RID262208:RII262209 RRZ262208:RSE262209 SBV262208:SCA262209 SLR262208:SLW262209 SVN262208:SVS262209 TFJ262208:TFO262209 TPF262208:TPK262209 TZB262208:TZG262209 UIX262208:UJC262209 UST262208:USY262209 VCP262208:VCU262209 VML262208:VMQ262209 VWH262208:VWM262209 WGD262208:WGI262209 WPZ262208:WQE262209 WZV262208:XAA262209 NJ327744:NO327745 XF327744:XK327745 AHB327744:AHG327745 AQX327744:ARC327745 BAT327744:BAY327745 BKP327744:BKU327745 BUL327744:BUQ327745 CEH327744:CEM327745 COD327744:COI327745 CXZ327744:CYE327745 DHV327744:DIA327745 DRR327744:DRW327745 EBN327744:EBS327745 ELJ327744:ELO327745 EVF327744:EVK327745 FFB327744:FFG327745 FOX327744:FPC327745 FYT327744:FYY327745 GIP327744:GIU327745 GSL327744:GSQ327745 HCH327744:HCM327745 HMD327744:HMI327745 HVZ327744:HWE327745 IFV327744:IGA327745 IPR327744:IPW327745 IZN327744:IZS327745 JJJ327744:JJO327745 JTF327744:JTK327745 KDB327744:KDG327745 KMX327744:KNC327745 KWT327744:KWY327745 LGP327744:LGU327745 LQL327744:LQQ327745 MAH327744:MAM327745 MKD327744:MKI327745 MTZ327744:MUE327745 NDV327744:NEA327745 NNR327744:NNW327745 NXN327744:NXS327745 OHJ327744:OHO327745 ORF327744:ORK327745 PBB327744:PBG327745 PKX327744:PLC327745 PUT327744:PUY327745 QEP327744:QEU327745 QOL327744:QOQ327745 QYH327744:QYM327745 RID327744:RII327745 RRZ327744:RSE327745 SBV327744:SCA327745 SLR327744:SLW327745 SVN327744:SVS327745 TFJ327744:TFO327745 TPF327744:TPK327745 TZB327744:TZG327745 UIX327744:UJC327745 UST327744:USY327745 VCP327744:VCU327745 VML327744:VMQ327745 VWH327744:VWM327745 WGD327744:WGI327745 WPZ327744:WQE327745 WZV327744:XAA327745 NJ393280:NO393281 XF393280:XK393281 AHB393280:AHG393281 AQX393280:ARC393281 BAT393280:BAY393281 BKP393280:BKU393281 BUL393280:BUQ393281 CEH393280:CEM393281 COD393280:COI393281 CXZ393280:CYE393281 DHV393280:DIA393281 DRR393280:DRW393281 EBN393280:EBS393281 ELJ393280:ELO393281 EVF393280:EVK393281 FFB393280:FFG393281 FOX393280:FPC393281 FYT393280:FYY393281 GIP393280:GIU393281 GSL393280:GSQ393281 HCH393280:HCM393281 HMD393280:HMI393281 HVZ393280:HWE393281 IFV393280:IGA393281 IPR393280:IPW393281 IZN393280:IZS393281 JJJ393280:JJO393281 JTF393280:JTK393281 KDB393280:KDG393281 KMX393280:KNC393281 KWT393280:KWY393281 LGP393280:LGU393281 LQL393280:LQQ393281 MAH393280:MAM393281 MKD393280:MKI393281 MTZ393280:MUE393281 NDV393280:NEA393281 NNR393280:NNW393281 NXN393280:NXS393281 OHJ393280:OHO393281 ORF393280:ORK393281 PBB393280:PBG393281 PKX393280:PLC393281 PUT393280:PUY393281 QEP393280:QEU393281 QOL393280:QOQ393281 QYH393280:QYM393281 RID393280:RII393281 RRZ393280:RSE393281 SBV393280:SCA393281 SLR393280:SLW393281 SVN393280:SVS393281 TFJ393280:TFO393281 TPF393280:TPK393281 TZB393280:TZG393281 UIX393280:UJC393281 UST393280:USY393281 VCP393280:VCU393281 VML393280:VMQ393281 VWH393280:VWM393281 WGD393280:WGI393281 WPZ393280:WQE393281 WZV393280:XAA393281 NJ458816:NO458817 XF458816:XK458817 AHB458816:AHG458817 AQX458816:ARC458817 BAT458816:BAY458817 BKP458816:BKU458817 BUL458816:BUQ458817 CEH458816:CEM458817 COD458816:COI458817 CXZ458816:CYE458817 DHV458816:DIA458817 DRR458816:DRW458817 EBN458816:EBS458817 ELJ458816:ELO458817 EVF458816:EVK458817 FFB458816:FFG458817 FOX458816:FPC458817 FYT458816:FYY458817 GIP458816:GIU458817 GSL458816:GSQ458817 HCH458816:HCM458817 HMD458816:HMI458817 HVZ458816:HWE458817 IFV458816:IGA458817 IPR458816:IPW458817 IZN458816:IZS458817 JJJ458816:JJO458817 JTF458816:JTK458817 KDB458816:KDG458817 KMX458816:KNC458817 KWT458816:KWY458817 LGP458816:LGU458817 LQL458816:LQQ458817 MAH458816:MAM458817 MKD458816:MKI458817 MTZ458816:MUE458817 NDV458816:NEA458817 NNR458816:NNW458817 NXN458816:NXS458817 OHJ458816:OHO458817 ORF458816:ORK458817 PBB458816:PBG458817 PKX458816:PLC458817 PUT458816:PUY458817 QEP458816:QEU458817 QOL458816:QOQ458817 QYH458816:QYM458817 RID458816:RII458817 RRZ458816:RSE458817 SBV458816:SCA458817 SLR458816:SLW458817 SVN458816:SVS458817 TFJ458816:TFO458817 TPF458816:TPK458817 TZB458816:TZG458817 UIX458816:UJC458817 UST458816:USY458817 VCP458816:VCU458817 VML458816:VMQ458817 VWH458816:VWM458817 WGD458816:WGI458817 WPZ458816:WQE458817 WZV458816:XAA458817 NJ524352:NO524353 XF524352:XK524353 AHB524352:AHG524353 AQX524352:ARC524353 BAT524352:BAY524353 BKP524352:BKU524353 BUL524352:BUQ524353 CEH524352:CEM524353 COD524352:COI524353 CXZ524352:CYE524353 DHV524352:DIA524353 DRR524352:DRW524353 EBN524352:EBS524353 ELJ524352:ELO524353 EVF524352:EVK524353 FFB524352:FFG524353 FOX524352:FPC524353 FYT524352:FYY524353 GIP524352:GIU524353 GSL524352:GSQ524353 HCH524352:HCM524353 HMD524352:HMI524353 HVZ524352:HWE524353 IFV524352:IGA524353 IPR524352:IPW524353 IZN524352:IZS524353 JJJ524352:JJO524353 JTF524352:JTK524353 KDB524352:KDG524353 KMX524352:KNC524353 KWT524352:KWY524353 LGP524352:LGU524353 LQL524352:LQQ524353 MAH524352:MAM524353 MKD524352:MKI524353 MTZ524352:MUE524353 NDV524352:NEA524353 NNR524352:NNW524353 NXN524352:NXS524353 OHJ524352:OHO524353 ORF524352:ORK524353 PBB524352:PBG524353 PKX524352:PLC524353 PUT524352:PUY524353 QEP524352:QEU524353 QOL524352:QOQ524353 QYH524352:QYM524353 RID524352:RII524353 RRZ524352:RSE524353 SBV524352:SCA524353 SLR524352:SLW524353 SVN524352:SVS524353 TFJ524352:TFO524353 TPF524352:TPK524353 TZB524352:TZG524353 UIX524352:UJC524353 UST524352:USY524353 VCP524352:VCU524353 VML524352:VMQ524353 VWH524352:VWM524353 WGD524352:WGI524353 WPZ524352:WQE524353 WZV524352:XAA524353 NJ589888:NO589889 XF589888:XK589889 AHB589888:AHG589889 AQX589888:ARC589889 BAT589888:BAY589889 BKP589888:BKU589889 BUL589888:BUQ589889 CEH589888:CEM589889 COD589888:COI589889 CXZ589888:CYE589889 DHV589888:DIA589889 DRR589888:DRW589889 EBN589888:EBS589889 ELJ589888:ELO589889 EVF589888:EVK589889 FFB589888:FFG589889 FOX589888:FPC589889 FYT589888:FYY589889 GIP589888:GIU589889 GSL589888:GSQ589889 HCH589888:HCM589889 HMD589888:HMI589889 HVZ589888:HWE589889 IFV589888:IGA589889 IPR589888:IPW589889 IZN589888:IZS589889 JJJ589888:JJO589889 JTF589888:JTK589889 KDB589888:KDG589889 KMX589888:KNC589889 KWT589888:KWY589889 LGP589888:LGU589889 LQL589888:LQQ589889 MAH589888:MAM589889 MKD589888:MKI589889 MTZ589888:MUE589889 NDV589888:NEA589889 NNR589888:NNW589889 NXN589888:NXS589889 OHJ589888:OHO589889 ORF589888:ORK589889 PBB589888:PBG589889 PKX589888:PLC589889 PUT589888:PUY589889 QEP589888:QEU589889 QOL589888:QOQ589889 QYH589888:QYM589889 RID589888:RII589889 RRZ589888:RSE589889 SBV589888:SCA589889 SLR589888:SLW589889 SVN589888:SVS589889 TFJ589888:TFO589889 TPF589888:TPK589889 TZB589888:TZG589889 UIX589888:UJC589889 UST589888:USY589889 VCP589888:VCU589889 VML589888:VMQ589889 VWH589888:VWM589889 WGD589888:WGI589889 WPZ589888:WQE589889 WZV589888:XAA589889 NJ655424:NO655425 XF655424:XK655425 AHB655424:AHG655425 AQX655424:ARC655425 BAT655424:BAY655425 BKP655424:BKU655425 BUL655424:BUQ655425 CEH655424:CEM655425 COD655424:COI655425 CXZ655424:CYE655425 DHV655424:DIA655425 DRR655424:DRW655425 EBN655424:EBS655425 ELJ655424:ELO655425 EVF655424:EVK655425 FFB655424:FFG655425 FOX655424:FPC655425 FYT655424:FYY655425 GIP655424:GIU655425 GSL655424:GSQ655425 HCH655424:HCM655425 HMD655424:HMI655425 HVZ655424:HWE655425 IFV655424:IGA655425 IPR655424:IPW655425 IZN655424:IZS655425 JJJ655424:JJO655425 JTF655424:JTK655425 KDB655424:KDG655425 KMX655424:KNC655425 KWT655424:KWY655425 LGP655424:LGU655425 LQL655424:LQQ655425 MAH655424:MAM655425 MKD655424:MKI655425 MTZ655424:MUE655425 NDV655424:NEA655425 NNR655424:NNW655425 NXN655424:NXS655425 OHJ655424:OHO655425 ORF655424:ORK655425 PBB655424:PBG655425 PKX655424:PLC655425 PUT655424:PUY655425 QEP655424:QEU655425 QOL655424:QOQ655425 QYH655424:QYM655425 RID655424:RII655425 RRZ655424:RSE655425 SBV655424:SCA655425 SLR655424:SLW655425 SVN655424:SVS655425 TFJ655424:TFO655425 TPF655424:TPK655425 TZB655424:TZG655425 UIX655424:UJC655425 UST655424:USY655425 VCP655424:VCU655425 VML655424:VMQ655425 VWH655424:VWM655425 WGD655424:WGI655425 WPZ655424:WQE655425 WZV655424:XAA655425 NJ720960:NO720961 XF720960:XK720961 AHB720960:AHG720961 AQX720960:ARC720961 BAT720960:BAY720961 BKP720960:BKU720961 BUL720960:BUQ720961 CEH720960:CEM720961 COD720960:COI720961 CXZ720960:CYE720961 DHV720960:DIA720961 DRR720960:DRW720961 EBN720960:EBS720961 ELJ720960:ELO720961 EVF720960:EVK720961 FFB720960:FFG720961 FOX720960:FPC720961 FYT720960:FYY720961 GIP720960:GIU720961 GSL720960:GSQ720961 HCH720960:HCM720961 HMD720960:HMI720961 HVZ720960:HWE720961 IFV720960:IGA720961 IPR720960:IPW720961 IZN720960:IZS720961 JJJ720960:JJO720961 JTF720960:JTK720961 KDB720960:KDG720961 KMX720960:KNC720961 KWT720960:KWY720961 LGP720960:LGU720961 LQL720960:LQQ720961 MAH720960:MAM720961 MKD720960:MKI720961 MTZ720960:MUE720961 NDV720960:NEA720961 NNR720960:NNW720961 NXN720960:NXS720961 OHJ720960:OHO720961 ORF720960:ORK720961 PBB720960:PBG720961 PKX720960:PLC720961 PUT720960:PUY720961 QEP720960:QEU720961 QOL720960:QOQ720961 QYH720960:QYM720961 RID720960:RII720961 RRZ720960:RSE720961 SBV720960:SCA720961 SLR720960:SLW720961 SVN720960:SVS720961 TFJ720960:TFO720961 TPF720960:TPK720961 TZB720960:TZG720961 UIX720960:UJC720961 UST720960:USY720961 VCP720960:VCU720961 VML720960:VMQ720961 VWH720960:VWM720961 WGD720960:WGI720961 WPZ720960:WQE720961 WZV720960:XAA720961 NJ786496:NO786497 XF786496:XK786497 AHB786496:AHG786497 AQX786496:ARC786497 BAT786496:BAY786497 BKP786496:BKU786497 BUL786496:BUQ786497 CEH786496:CEM786497 COD786496:COI786497 CXZ786496:CYE786497 DHV786496:DIA786497 DRR786496:DRW786497 EBN786496:EBS786497 ELJ786496:ELO786497 EVF786496:EVK786497 FFB786496:FFG786497 FOX786496:FPC786497 FYT786496:FYY786497 GIP786496:GIU786497 GSL786496:GSQ786497 HCH786496:HCM786497 HMD786496:HMI786497 HVZ786496:HWE786497 IFV786496:IGA786497 IPR786496:IPW786497 IZN786496:IZS786497 JJJ786496:JJO786497 JTF786496:JTK786497 KDB786496:KDG786497 KMX786496:KNC786497 KWT786496:KWY786497 LGP786496:LGU786497 LQL786496:LQQ786497 MAH786496:MAM786497 MKD786496:MKI786497 MTZ786496:MUE786497 NDV786496:NEA786497 NNR786496:NNW786497 NXN786496:NXS786497 OHJ786496:OHO786497 ORF786496:ORK786497 PBB786496:PBG786497 PKX786496:PLC786497 PUT786496:PUY786497 QEP786496:QEU786497 QOL786496:QOQ786497 QYH786496:QYM786497 RID786496:RII786497 RRZ786496:RSE786497 SBV786496:SCA786497 SLR786496:SLW786497 SVN786496:SVS786497 TFJ786496:TFO786497 TPF786496:TPK786497 TZB786496:TZG786497 UIX786496:UJC786497 UST786496:USY786497 VCP786496:VCU786497 VML786496:VMQ786497 VWH786496:VWM786497 WGD786496:WGI786497 WPZ786496:WQE786497 WZV786496:XAA786497 NJ852032:NO852033 XF852032:XK852033 AHB852032:AHG852033 AQX852032:ARC852033 BAT852032:BAY852033 BKP852032:BKU852033 BUL852032:BUQ852033 CEH852032:CEM852033 COD852032:COI852033 CXZ852032:CYE852033 DHV852032:DIA852033 DRR852032:DRW852033 EBN852032:EBS852033 ELJ852032:ELO852033 EVF852032:EVK852033 FFB852032:FFG852033 FOX852032:FPC852033 FYT852032:FYY852033 GIP852032:GIU852033 GSL852032:GSQ852033 HCH852032:HCM852033 HMD852032:HMI852033 HVZ852032:HWE852033 IFV852032:IGA852033 IPR852032:IPW852033 IZN852032:IZS852033 JJJ852032:JJO852033 JTF852032:JTK852033 KDB852032:KDG852033 KMX852032:KNC852033 KWT852032:KWY852033 LGP852032:LGU852033 LQL852032:LQQ852033 MAH852032:MAM852033 MKD852032:MKI852033 MTZ852032:MUE852033 NDV852032:NEA852033 NNR852032:NNW852033 NXN852032:NXS852033 OHJ852032:OHO852033 ORF852032:ORK852033 PBB852032:PBG852033 PKX852032:PLC852033 PUT852032:PUY852033 QEP852032:QEU852033 QOL852032:QOQ852033 QYH852032:QYM852033 RID852032:RII852033 RRZ852032:RSE852033 SBV852032:SCA852033 SLR852032:SLW852033 SVN852032:SVS852033 TFJ852032:TFO852033 TPF852032:TPK852033 TZB852032:TZG852033 UIX852032:UJC852033 UST852032:USY852033 VCP852032:VCU852033 VML852032:VMQ852033 VWH852032:VWM852033 WGD852032:WGI852033 WPZ852032:WQE852033 WZV852032:XAA852033 NJ917568:NO917569 XF917568:XK917569 AHB917568:AHG917569 AQX917568:ARC917569 BAT917568:BAY917569 BKP917568:BKU917569 BUL917568:BUQ917569 CEH917568:CEM917569 COD917568:COI917569 CXZ917568:CYE917569 DHV917568:DIA917569 DRR917568:DRW917569 EBN917568:EBS917569 ELJ917568:ELO917569 EVF917568:EVK917569 FFB917568:FFG917569 FOX917568:FPC917569 FYT917568:FYY917569 GIP917568:GIU917569 GSL917568:GSQ917569 HCH917568:HCM917569 HMD917568:HMI917569 HVZ917568:HWE917569 IFV917568:IGA917569 IPR917568:IPW917569 IZN917568:IZS917569 JJJ917568:JJO917569 JTF917568:JTK917569 KDB917568:KDG917569 KMX917568:KNC917569 KWT917568:KWY917569 LGP917568:LGU917569 LQL917568:LQQ917569 MAH917568:MAM917569 MKD917568:MKI917569 MTZ917568:MUE917569 NDV917568:NEA917569 NNR917568:NNW917569 NXN917568:NXS917569 OHJ917568:OHO917569 ORF917568:ORK917569 PBB917568:PBG917569 PKX917568:PLC917569 PUT917568:PUY917569 QEP917568:QEU917569 QOL917568:QOQ917569 QYH917568:QYM917569 RID917568:RII917569 RRZ917568:RSE917569 SBV917568:SCA917569 SLR917568:SLW917569 SVN917568:SVS917569 TFJ917568:TFO917569 TPF917568:TPK917569 TZB917568:TZG917569 UIX917568:UJC917569 UST917568:USY917569 VCP917568:VCU917569 VML917568:VMQ917569 VWH917568:VWM917569 WGD917568:WGI917569 WPZ917568:WQE917569 WZV917568:XAA917569 NJ983104:NO983105 XF983104:XK983105 AHB983104:AHG983105 AQX983104:ARC983105 BAT983104:BAY983105 BKP983104:BKU983105 BUL983104:BUQ983105 CEH983104:CEM983105 COD983104:COI983105 CXZ983104:CYE983105 DHV983104:DIA983105 DRR983104:DRW983105 EBN983104:EBS983105 ELJ983104:ELO983105 EVF983104:EVK983105 FFB983104:FFG983105 FOX983104:FPC983105 FYT983104:FYY983105 GIP983104:GIU983105 GSL983104:GSQ983105 HCH983104:HCM983105 HMD983104:HMI983105 HVZ983104:HWE983105 IFV983104:IGA983105 IPR983104:IPW983105 IZN983104:IZS983105 JJJ983104:JJO983105 JTF983104:JTK983105 KDB983104:KDG983105 KMX983104:KNC983105 KWT983104:KWY983105 LGP983104:LGU983105 LQL983104:LQQ983105 MAH983104:MAM983105 MKD983104:MKI983105 MTZ983104:MUE983105 NDV983104:NEA983105 NNR983104:NNW983105 NXN983104:NXS983105 OHJ983104:OHO983105 ORF983104:ORK983105 PBB983104:PBG983105 PKX983104:PLC983105 PUT983104:PUY983105 QEP983104:QEU983105 QOL983104:QOQ983105 QYH983104:QYM983105 RID983104:RII983105 RRZ983104:RSE983105 SBV983104:SCA983105 SLR983104:SLW983105 SVN983104:SVS983105 TFJ983104:TFO983105 TPF983104:TPK983105 TZB983104:TZG983105 UIX983104:UJC983105 UST983104:USY983105 VCP983104:VCU983105 VML983104:VMQ983105 VWH983104:VWM983105 WGD983104:WGI983105 WPZ983104:WQE983105 WZV983104:XAA983105 ML66:NO67 WH66:XK67 AGD66:AHG67 APZ66:ARC67 AZV66:BAY67 BJR66:BKU67 BTN66:BUQ67 CDJ66:CEM67 CNF66:COI67 CXB66:CYE67 DGX66:DIA67 DQT66:DRW67 EAP66:EBS67 EKL66:ELO67 EUH66:EVK67 FED66:FFG67 FNZ66:FPC67 FXV66:FYY67 GHR66:GIU67 GRN66:GSQ67 HBJ66:HCM67 HLF66:HMI67 HVB66:HWE67 IEX66:IGA67 IOT66:IPW67 IYP66:IZS67 JIL66:JJO67 JSH66:JTK67 KCD66:KDG67 KLZ66:KNC67 KVV66:KWY67 LFR66:LGU67 LPN66:LQQ67 LZJ66:MAM67 MJF66:MKI67 MTB66:MUE67 NCX66:NEA67 NMT66:NNW67 NWP66:NXS67 OGL66:OHO67 OQH66:ORK67 PAD66:PBG67 PJZ66:PLC67 PTV66:PUY67 QDR66:QEU67 QNN66:QOQ67 QXJ66:QYM67 RHF66:RII67 RRB66:RSE67 SAX66:SCA67 SKT66:SLW67 SUP66:SVS67 TEL66:TFO67 TOH66:TPK67 TYD66:TZG67 UHZ66:UJC67 URV66:USY67 VBR66:VCU67 VLN66:VMQ67 VVJ66:VWM67 WFF66:WGI67 WPB66:WQE67 WYX66:XAA67 ML65602:NO65603 WH65602:XK65603 AGD65602:AHG65603 APZ65602:ARC65603 AZV65602:BAY65603 BJR65602:BKU65603 BTN65602:BUQ65603 CDJ65602:CEM65603 CNF65602:COI65603 CXB65602:CYE65603 DGX65602:DIA65603 DQT65602:DRW65603 EAP65602:EBS65603 EKL65602:ELO65603 EUH65602:EVK65603 FED65602:FFG65603 FNZ65602:FPC65603 FXV65602:FYY65603 GHR65602:GIU65603 GRN65602:GSQ65603 HBJ65602:HCM65603 HLF65602:HMI65603 HVB65602:HWE65603 IEX65602:IGA65603 IOT65602:IPW65603 IYP65602:IZS65603 JIL65602:JJO65603 JSH65602:JTK65603 KCD65602:KDG65603 KLZ65602:KNC65603 KVV65602:KWY65603 LFR65602:LGU65603 LPN65602:LQQ65603 LZJ65602:MAM65603 MJF65602:MKI65603 MTB65602:MUE65603 NCX65602:NEA65603 NMT65602:NNW65603 NWP65602:NXS65603 OGL65602:OHO65603 OQH65602:ORK65603 PAD65602:PBG65603 PJZ65602:PLC65603 PTV65602:PUY65603 QDR65602:QEU65603 QNN65602:QOQ65603 QXJ65602:QYM65603 RHF65602:RII65603 RRB65602:RSE65603 SAX65602:SCA65603 SKT65602:SLW65603 SUP65602:SVS65603 TEL65602:TFO65603 TOH65602:TPK65603 TYD65602:TZG65603 UHZ65602:UJC65603 URV65602:USY65603 VBR65602:VCU65603 VLN65602:VMQ65603 VVJ65602:VWM65603 WFF65602:WGI65603 WPB65602:WQE65603 WYX65602:XAA65603 ML131138:NO131139 WH131138:XK131139 AGD131138:AHG131139 APZ131138:ARC131139 AZV131138:BAY131139 BJR131138:BKU131139 BTN131138:BUQ131139 CDJ131138:CEM131139 CNF131138:COI131139 CXB131138:CYE131139 DGX131138:DIA131139 DQT131138:DRW131139 EAP131138:EBS131139 EKL131138:ELO131139 EUH131138:EVK131139 FED131138:FFG131139 FNZ131138:FPC131139 FXV131138:FYY131139 GHR131138:GIU131139 GRN131138:GSQ131139 HBJ131138:HCM131139 HLF131138:HMI131139 HVB131138:HWE131139 IEX131138:IGA131139 IOT131138:IPW131139 IYP131138:IZS131139 JIL131138:JJO131139 JSH131138:JTK131139 KCD131138:KDG131139 KLZ131138:KNC131139 KVV131138:KWY131139 LFR131138:LGU131139 LPN131138:LQQ131139 LZJ131138:MAM131139 MJF131138:MKI131139 MTB131138:MUE131139 NCX131138:NEA131139 NMT131138:NNW131139 NWP131138:NXS131139 OGL131138:OHO131139 OQH131138:ORK131139 PAD131138:PBG131139 PJZ131138:PLC131139 PTV131138:PUY131139 QDR131138:QEU131139 QNN131138:QOQ131139 QXJ131138:QYM131139 RHF131138:RII131139 RRB131138:RSE131139 SAX131138:SCA131139 SKT131138:SLW131139 SUP131138:SVS131139 TEL131138:TFO131139 TOH131138:TPK131139 TYD131138:TZG131139 UHZ131138:UJC131139 URV131138:USY131139 VBR131138:VCU131139 VLN131138:VMQ131139 VVJ131138:VWM131139 WFF131138:WGI131139 WPB131138:WQE131139 WYX131138:XAA131139 ML196674:NO196675 WH196674:XK196675 AGD196674:AHG196675 APZ196674:ARC196675 AZV196674:BAY196675 BJR196674:BKU196675 BTN196674:BUQ196675 CDJ196674:CEM196675 CNF196674:COI196675 CXB196674:CYE196675 DGX196674:DIA196675 DQT196674:DRW196675 EAP196674:EBS196675 EKL196674:ELO196675 EUH196674:EVK196675 FED196674:FFG196675 FNZ196674:FPC196675 FXV196674:FYY196675 GHR196674:GIU196675 GRN196674:GSQ196675 HBJ196674:HCM196675 HLF196674:HMI196675 HVB196674:HWE196675 IEX196674:IGA196675 IOT196674:IPW196675 IYP196674:IZS196675 JIL196674:JJO196675 JSH196674:JTK196675 KCD196674:KDG196675 KLZ196674:KNC196675 KVV196674:KWY196675 LFR196674:LGU196675 LPN196674:LQQ196675 LZJ196674:MAM196675 MJF196674:MKI196675 MTB196674:MUE196675 NCX196674:NEA196675 NMT196674:NNW196675 NWP196674:NXS196675 OGL196674:OHO196675 OQH196674:ORK196675 PAD196674:PBG196675 PJZ196674:PLC196675 PTV196674:PUY196675 QDR196674:QEU196675 QNN196674:QOQ196675 QXJ196674:QYM196675 RHF196674:RII196675 RRB196674:RSE196675 SAX196674:SCA196675 SKT196674:SLW196675 SUP196674:SVS196675 TEL196674:TFO196675 TOH196674:TPK196675 TYD196674:TZG196675 UHZ196674:UJC196675 URV196674:USY196675 VBR196674:VCU196675 VLN196674:VMQ196675 VVJ196674:VWM196675 WFF196674:WGI196675 WPB196674:WQE196675 WYX196674:XAA196675 ML262210:NO262211 WH262210:XK262211 AGD262210:AHG262211 APZ262210:ARC262211 AZV262210:BAY262211 BJR262210:BKU262211 BTN262210:BUQ262211 CDJ262210:CEM262211 CNF262210:COI262211 CXB262210:CYE262211 DGX262210:DIA262211 DQT262210:DRW262211 EAP262210:EBS262211 EKL262210:ELO262211 EUH262210:EVK262211 FED262210:FFG262211 FNZ262210:FPC262211 FXV262210:FYY262211 GHR262210:GIU262211 GRN262210:GSQ262211 HBJ262210:HCM262211 HLF262210:HMI262211 HVB262210:HWE262211 IEX262210:IGA262211 IOT262210:IPW262211 IYP262210:IZS262211 JIL262210:JJO262211 JSH262210:JTK262211 KCD262210:KDG262211 KLZ262210:KNC262211 KVV262210:KWY262211 LFR262210:LGU262211 LPN262210:LQQ262211 LZJ262210:MAM262211 MJF262210:MKI262211 MTB262210:MUE262211 NCX262210:NEA262211 NMT262210:NNW262211 NWP262210:NXS262211 OGL262210:OHO262211 OQH262210:ORK262211 PAD262210:PBG262211 PJZ262210:PLC262211 PTV262210:PUY262211 QDR262210:QEU262211 QNN262210:QOQ262211 QXJ262210:QYM262211 RHF262210:RII262211 RRB262210:RSE262211 SAX262210:SCA262211 SKT262210:SLW262211 SUP262210:SVS262211 TEL262210:TFO262211 TOH262210:TPK262211 TYD262210:TZG262211 UHZ262210:UJC262211 URV262210:USY262211 VBR262210:VCU262211 VLN262210:VMQ262211 VVJ262210:VWM262211 WFF262210:WGI262211 WPB262210:WQE262211 WYX262210:XAA262211 ML327746:NO327747 WH327746:XK327747 AGD327746:AHG327747 APZ327746:ARC327747 AZV327746:BAY327747 BJR327746:BKU327747 BTN327746:BUQ327747 CDJ327746:CEM327747 CNF327746:COI327747 CXB327746:CYE327747 DGX327746:DIA327747 DQT327746:DRW327747 EAP327746:EBS327747 EKL327746:ELO327747 EUH327746:EVK327747 FED327746:FFG327747 FNZ327746:FPC327747 FXV327746:FYY327747 GHR327746:GIU327747 GRN327746:GSQ327747 HBJ327746:HCM327747 HLF327746:HMI327747 HVB327746:HWE327747 IEX327746:IGA327747 IOT327746:IPW327747 IYP327746:IZS327747 JIL327746:JJO327747 JSH327746:JTK327747 KCD327746:KDG327747 KLZ327746:KNC327747 KVV327746:KWY327747 LFR327746:LGU327747 LPN327746:LQQ327747 LZJ327746:MAM327747 MJF327746:MKI327747 MTB327746:MUE327747 NCX327746:NEA327747 NMT327746:NNW327747 NWP327746:NXS327747 OGL327746:OHO327747 OQH327746:ORK327747 PAD327746:PBG327747 PJZ327746:PLC327747 PTV327746:PUY327747 QDR327746:QEU327747 QNN327746:QOQ327747 QXJ327746:QYM327747 RHF327746:RII327747 RRB327746:RSE327747 SAX327746:SCA327747 SKT327746:SLW327747 SUP327746:SVS327747 TEL327746:TFO327747 TOH327746:TPK327747 TYD327746:TZG327747 UHZ327746:UJC327747 URV327746:USY327747 VBR327746:VCU327747 VLN327746:VMQ327747 VVJ327746:VWM327747 WFF327746:WGI327747 WPB327746:WQE327747 WYX327746:XAA327747 ML393282:NO393283 WH393282:XK393283 AGD393282:AHG393283 APZ393282:ARC393283 AZV393282:BAY393283 BJR393282:BKU393283 BTN393282:BUQ393283 CDJ393282:CEM393283 CNF393282:COI393283 CXB393282:CYE393283 DGX393282:DIA393283 DQT393282:DRW393283 EAP393282:EBS393283 EKL393282:ELO393283 EUH393282:EVK393283 FED393282:FFG393283 FNZ393282:FPC393283 FXV393282:FYY393283 GHR393282:GIU393283 GRN393282:GSQ393283 HBJ393282:HCM393283 HLF393282:HMI393283 HVB393282:HWE393283 IEX393282:IGA393283 IOT393282:IPW393283 IYP393282:IZS393283 JIL393282:JJO393283 JSH393282:JTK393283 KCD393282:KDG393283 KLZ393282:KNC393283 KVV393282:KWY393283 LFR393282:LGU393283 LPN393282:LQQ393283 LZJ393282:MAM393283 MJF393282:MKI393283 MTB393282:MUE393283 NCX393282:NEA393283 NMT393282:NNW393283 NWP393282:NXS393283 OGL393282:OHO393283 OQH393282:ORK393283 PAD393282:PBG393283 PJZ393282:PLC393283 PTV393282:PUY393283 QDR393282:QEU393283 QNN393282:QOQ393283 QXJ393282:QYM393283 RHF393282:RII393283 RRB393282:RSE393283 SAX393282:SCA393283 SKT393282:SLW393283 SUP393282:SVS393283 TEL393282:TFO393283 TOH393282:TPK393283 TYD393282:TZG393283 UHZ393282:UJC393283 URV393282:USY393283 VBR393282:VCU393283 VLN393282:VMQ393283 VVJ393282:VWM393283 WFF393282:WGI393283 WPB393282:WQE393283 WYX393282:XAA393283 ML458818:NO458819 WH458818:XK458819 AGD458818:AHG458819 APZ458818:ARC458819 AZV458818:BAY458819 BJR458818:BKU458819 BTN458818:BUQ458819 CDJ458818:CEM458819 CNF458818:COI458819 CXB458818:CYE458819 DGX458818:DIA458819 DQT458818:DRW458819 EAP458818:EBS458819 EKL458818:ELO458819 EUH458818:EVK458819 FED458818:FFG458819 FNZ458818:FPC458819 FXV458818:FYY458819 GHR458818:GIU458819 GRN458818:GSQ458819 HBJ458818:HCM458819 HLF458818:HMI458819 HVB458818:HWE458819 IEX458818:IGA458819 IOT458818:IPW458819 IYP458818:IZS458819 JIL458818:JJO458819 JSH458818:JTK458819 KCD458818:KDG458819 KLZ458818:KNC458819 KVV458818:KWY458819 LFR458818:LGU458819 LPN458818:LQQ458819 LZJ458818:MAM458819 MJF458818:MKI458819 MTB458818:MUE458819 NCX458818:NEA458819 NMT458818:NNW458819 NWP458818:NXS458819 OGL458818:OHO458819 OQH458818:ORK458819 PAD458818:PBG458819 PJZ458818:PLC458819 PTV458818:PUY458819 QDR458818:QEU458819 QNN458818:QOQ458819 QXJ458818:QYM458819 RHF458818:RII458819 RRB458818:RSE458819 SAX458818:SCA458819 SKT458818:SLW458819 SUP458818:SVS458819 TEL458818:TFO458819 TOH458818:TPK458819 TYD458818:TZG458819 UHZ458818:UJC458819 URV458818:USY458819 VBR458818:VCU458819 VLN458818:VMQ458819 VVJ458818:VWM458819 WFF458818:WGI458819 WPB458818:WQE458819 WYX458818:XAA458819 ML524354:NO524355 WH524354:XK524355 AGD524354:AHG524355 APZ524354:ARC524355 AZV524354:BAY524355 BJR524354:BKU524355 BTN524354:BUQ524355 CDJ524354:CEM524355 CNF524354:COI524355 CXB524354:CYE524355 DGX524354:DIA524355 DQT524354:DRW524355 EAP524354:EBS524355 EKL524354:ELO524355 EUH524354:EVK524355 FED524354:FFG524355 FNZ524354:FPC524355 FXV524354:FYY524355 GHR524354:GIU524355 GRN524354:GSQ524355 HBJ524354:HCM524355 HLF524354:HMI524355 HVB524354:HWE524355 IEX524354:IGA524355 IOT524354:IPW524355 IYP524354:IZS524355 JIL524354:JJO524355 JSH524354:JTK524355 KCD524354:KDG524355 KLZ524354:KNC524355 KVV524354:KWY524355 LFR524354:LGU524355 LPN524354:LQQ524355 LZJ524354:MAM524355 MJF524354:MKI524355 MTB524354:MUE524355 NCX524354:NEA524355 NMT524354:NNW524355 NWP524354:NXS524355 OGL524354:OHO524355 OQH524354:ORK524355 PAD524354:PBG524355 PJZ524354:PLC524355 PTV524354:PUY524355 QDR524354:QEU524355 QNN524354:QOQ524355 QXJ524354:QYM524355 RHF524354:RII524355 RRB524354:RSE524355 SAX524354:SCA524355 SKT524354:SLW524355 SUP524354:SVS524355 TEL524354:TFO524355 TOH524354:TPK524355 TYD524354:TZG524355 UHZ524354:UJC524355 URV524354:USY524355 VBR524354:VCU524355 VLN524354:VMQ524355 VVJ524354:VWM524355 WFF524354:WGI524355 WPB524354:WQE524355 WYX524354:XAA524355 ML589890:NO589891 WH589890:XK589891 AGD589890:AHG589891 APZ589890:ARC589891 AZV589890:BAY589891 BJR589890:BKU589891 BTN589890:BUQ589891 CDJ589890:CEM589891 CNF589890:COI589891 CXB589890:CYE589891 DGX589890:DIA589891 DQT589890:DRW589891 EAP589890:EBS589891 EKL589890:ELO589891 EUH589890:EVK589891 FED589890:FFG589891 FNZ589890:FPC589891 FXV589890:FYY589891 GHR589890:GIU589891 GRN589890:GSQ589891 HBJ589890:HCM589891 HLF589890:HMI589891 HVB589890:HWE589891 IEX589890:IGA589891 IOT589890:IPW589891 IYP589890:IZS589891 JIL589890:JJO589891 JSH589890:JTK589891 KCD589890:KDG589891 KLZ589890:KNC589891 KVV589890:KWY589891 LFR589890:LGU589891 LPN589890:LQQ589891 LZJ589890:MAM589891 MJF589890:MKI589891 MTB589890:MUE589891 NCX589890:NEA589891 NMT589890:NNW589891 NWP589890:NXS589891 OGL589890:OHO589891 OQH589890:ORK589891 PAD589890:PBG589891 PJZ589890:PLC589891 PTV589890:PUY589891 QDR589890:QEU589891 QNN589890:QOQ589891 QXJ589890:QYM589891 RHF589890:RII589891 RRB589890:RSE589891 SAX589890:SCA589891 SKT589890:SLW589891 SUP589890:SVS589891 TEL589890:TFO589891 TOH589890:TPK589891 TYD589890:TZG589891 UHZ589890:UJC589891 URV589890:USY589891 VBR589890:VCU589891 VLN589890:VMQ589891 VVJ589890:VWM589891 WFF589890:WGI589891 WPB589890:WQE589891 WYX589890:XAA589891 ML655426:NO655427 WH655426:XK655427 AGD655426:AHG655427 APZ655426:ARC655427 AZV655426:BAY655427 BJR655426:BKU655427 BTN655426:BUQ655427 CDJ655426:CEM655427 CNF655426:COI655427 CXB655426:CYE655427 DGX655426:DIA655427 DQT655426:DRW655427 EAP655426:EBS655427 EKL655426:ELO655427 EUH655426:EVK655427 FED655426:FFG655427 FNZ655426:FPC655427 FXV655426:FYY655427 GHR655426:GIU655427 GRN655426:GSQ655427 HBJ655426:HCM655427 HLF655426:HMI655427 HVB655426:HWE655427 IEX655426:IGA655427 IOT655426:IPW655427 IYP655426:IZS655427 JIL655426:JJO655427 JSH655426:JTK655427 KCD655426:KDG655427 KLZ655426:KNC655427 KVV655426:KWY655427 LFR655426:LGU655427 LPN655426:LQQ655427 LZJ655426:MAM655427 MJF655426:MKI655427 MTB655426:MUE655427 NCX655426:NEA655427 NMT655426:NNW655427 NWP655426:NXS655427 OGL655426:OHO655427 OQH655426:ORK655427 PAD655426:PBG655427 PJZ655426:PLC655427 PTV655426:PUY655427 QDR655426:QEU655427 QNN655426:QOQ655427 QXJ655426:QYM655427 RHF655426:RII655427 RRB655426:RSE655427 SAX655426:SCA655427 SKT655426:SLW655427 SUP655426:SVS655427 TEL655426:TFO655427 TOH655426:TPK655427 TYD655426:TZG655427 UHZ655426:UJC655427 URV655426:USY655427 VBR655426:VCU655427 VLN655426:VMQ655427 VVJ655426:VWM655427 WFF655426:WGI655427 WPB655426:WQE655427 WYX655426:XAA655427 ML720962:NO720963 WH720962:XK720963 AGD720962:AHG720963 APZ720962:ARC720963 AZV720962:BAY720963 BJR720962:BKU720963 BTN720962:BUQ720963 CDJ720962:CEM720963 CNF720962:COI720963 CXB720962:CYE720963 DGX720962:DIA720963 DQT720962:DRW720963 EAP720962:EBS720963 EKL720962:ELO720963 EUH720962:EVK720963 FED720962:FFG720963 FNZ720962:FPC720963 FXV720962:FYY720963 GHR720962:GIU720963 GRN720962:GSQ720963 HBJ720962:HCM720963 HLF720962:HMI720963 HVB720962:HWE720963 IEX720962:IGA720963 IOT720962:IPW720963 IYP720962:IZS720963 JIL720962:JJO720963 JSH720962:JTK720963 KCD720962:KDG720963 KLZ720962:KNC720963 KVV720962:KWY720963 LFR720962:LGU720963 LPN720962:LQQ720963 LZJ720962:MAM720963 MJF720962:MKI720963 MTB720962:MUE720963 NCX720962:NEA720963 NMT720962:NNW720963 NWP720962:NXS720963 OGL720962:OHO720963 OQH720962:ORK720963 PAD720962:PBG720963 PJZ720962:PLC720963 PTV720962:PUY720963 QDR720962:QEU720963 QNN720962:QOQ720963 QXJ720962:QYM720963 RHF720962:RII720963 RRB720962:RSE720963 SAX720962:SCA720963 SKT720962:SLW720963 SUP720962:SVS720963 TEL720962:TFO720963 TOH720962:TPK720963 TYD720962:TZG720963 UHZ720962:UJC720963 URV720962:USY720963 VBR720962:VCU720963 VLN720962:VMQ720963 VVJ720962:VWM720963 WFF720962:WGI720963 WPB720962:WQE720963 WYX720962:XAA720963 ML786498:NO786499 WH786498:XK786499 AGD786498:AHG786499 APZ786498:ARC786499 AZV786498:BAY786499 BJR786498:BKU786499 BTN786498:BUQ786499 CDJ786498:CEM786499 CNF786498:COI786499 CXB786498:CYE786499 DGX786498:DIA786499 DQT786498:DRW786499 EAP786498:EBS786499 EKL786498:ELO786499 EUH786498:EVK786499 FED786498:FFG786499 FNZ786498:FPC786499 FXV786498:FYY786499 GHR786498:GIU786499 GRN786498:GSQ786499 HBJ786498:HCM786499 HLF786498:HMI786499 HVB786498:HWE786499 IEX786498:IGA786499 IOT786498:IPW786499 IYP786498:IZS786499 JIL786498:JJO786499 JSH786498:JTK786499 KCD786498:KDG786499 KLZ786498:KNC786499 KVV786498:KWY786499 LFR786498:LGU786499 LPN786498:LQQ786499 LZJ786498:MAM786499 MJF786498:MKI786499 MTB786498:MUE786499 NCX786498:NEA786499 NMT786498:NNW786499 NWP786498:NXS786499 OGL786498:OHO786499 OQH786498:ORK786499 PAD786498:PBG786499 PJZ786498:PLC786499 PTV786498:PUY786499 QDR786498:QEU786499 QNN786498:QOQ786499 QXJ786498:QYM786499 RHF786498:RII786499 RRB786498:RSE786499 SAX786498:SCA786499 SKT786498:SLW786499 SUP786498:SVS786499 TEL786498:TFO786499 TOH786498:TPK786499 TYD786498:TZG786499 UHZ786498:UJC786499 URV786498:USY786499 VBR786498:VCU786499 VLN786498:VMQ786499 VVJ786498:VWM786499 WFF786498:WGI786499 WPB786498:WQE786499 WYX786498:XAA786499 ML852034:NO852035 WH852034:XK852035 AGD852034:AHG852035 APZ852034:ARC852035 AZV852034:BAY852035 BJR852034:BKU852035 BTN852034:BUQ852035 CDJ852034:CEM852035 CNF852034:COI852035 CXB852034:CYE852035 DGX852034:DIA852035 DQT852034:DRW852035 EAP852034:EBS852035 EKL852034:ELO852035 EUH852034:EVK852035 FED852034:FFG852035 FNZ852034:FPC852035 FXV852034:FYY852035 GHR852034:GIU852035 GRN852034:GSQ852035 HBJ852034:HCM852035 HLF852034:HMI852035 HVB852034:HWE852035 IEX852034:IGA852035 IOT852034:IPW852035 IYP852034:IZS852035 JIL852034:JJO852035 JSH852034:JTK852035 KCD852034:KDG852035 KLZ852034:KNC852035 KVV852034:KWY852035 LFR852034:LGU852035 LPN852034:LQQ852035 LZJ852034:MAM852035 MJF852034:MKI852035 MTB852034:MUE852035 NCX852034:NEA852035 NMT852034:NNW852035 NWP852034:NXS852035 OGL852034:OHO852035 OQH852034:ORK852035 PAD852034:PBG852035 PJZ852034:PLC852035 PTV852034:PUY852035 QDR852034:QEU852035 QNN852034:QOQ852035 QXJ852034:QYM852035 RHF852034:RII852035 RRB852034:RSE852035 SAX852034:SCA852035 SKT852034:SLW852035 SUP852034:SVS852035 TEL852034:TFO852035 TOH852034:TPK852035 TYD852034:TZG852035 UHZ852034:UJC852035 URV852034:USY852035 VBR852034:VCU852035 VLN852034:VMQ852035 VVJ852034:VWM852035 WFF852034:WGI852035 WPB852034:WQE852035 WYX852034:XAA852035 ML917570:NO917571 WH917570:XK917571 AGD917570:AHG917571 APZ917570:ARC917571 AZV917570:BAY917571 BJR917570:BKU917571 BTN917570:BUQ917571 CDJ917570:CEM917571 CNF917570:COI917571 CXB917570:CYE917571 DGX917570:DIA917571 DQT917570:DRW917571 EAP917570:EBS917571 EKL917570:ELO917571 EUH917570:EVK917571 FED917570:FFG917571 FNZ917570:FPC917571 FXV917570:FYY917571 GHR917570:GIU917571 GRN917570:GSQ917571 HBJ917570:HCM917571 HLF917570:HMI917571 HVB917570:HWE917571 IEX917570:IGA917571 IOT917570:IPW917571 IYP917570:IZS917571 JIL917570:JJO917571 JSH917570:JTK917571 KCD917570:KDG917571 KLZ917570:KNC917571 KVV917570:KWY917571 LFR917570:LGU917571 LPN917570:LQQ917571 LZJ917570:MAM917571 MJF917570:MKI917571 MTB917570:MUE917571 NCX917570:NEA917571 NMT917570:NNW917571 NWP917570:NXS917571 OGL917570:OHO917571 OQH917570:ORK917571 PAD917570:PBG917571 PJZ917570:PLC917571 PTV917570:PUY917571 QDR917570:QEU917571 QNN917570:QOQ917571 QXJ917570:QYM917571 RHF917570:RII917571 RRB917570:RSE917571 SAX917570:SCA917571 SKT917570:SLW917571 SUP917570:SVS917571 TEL917570:TFO917571 TOH917570:TPK917571 TYD917570:TZG917571 UHZ917570:UJC917571 URV917570:USY917571 VBR917570:VCU917571 VLN917570:VMQ917571 VVJ917570:VWM917571 WFF917570:WGI917571 WPB917570:WQE917571 WYX917570:XAA917571 ML983106:NO983107 WH983106:XK983107 AGD983106:AHG983107 APZ983106:ARC983107 AZV983106:BAY983107 BJR983106:BKU983107 BTN983106:BUQ983107 CDJ983106:CEM983107 CNF983106:COI983107 CXB983106:CYE983107 DGX983106:DIA983107 DQT983106:DRW983107 EAP983106:EBS983107 EKL983106:ELO983107 EUH983106:EVK983107 FED983106:FFG983107 FNZ983106:FPC983107 FXV983106:FYY983107 GHR983106:GIU983107 GRN983106:GSQ983107 HBJ983106:HCM983107 HLF983106:HMI983107 HVB983106:HWE983107 IEX983106:IGA983107 IOT983106:IPW983107 IYP983106:IZS983107 JIL983106:JJO983107 JSH983106:JTK983107 KCD983106:KDG983107 KLZ983106:KNC983107 KVV983106:KWY983107 LFR983106:LGU983107 LPN983106:LQQ983107 LZJ983106:MAM983107 MJF983106:MKI983107 MTB983106:MUE983107 NCX983106:NEA983107 NMT983106:NNW983107 NWP983106:NXS983107 OGL983106:OHO983107 OQH983106:ORK983107 PAD983106:PBG983107 PJZ983106:PLC983107 PTV983106:PUY983107 QDR983106:QEU983107 QNN983106:QOQ983107 QXJ983106:QYM983107 RHF983106:RII983107 RRB983106:RSE983107 SAX983106:SCA983107 SKT983106:SLW983107 SUP983106:SVS983107 TEL983106:TFO983107 TOH983106:TPK983107 TYD983106:TZG983107 UHZ983106:UJC983107 URV983106:USY983107 VBR983106:VCU983107 VLN983106:VMQ983107 VVJ983106:VWM983107 WFF983106:WGI983107 WPB983106:WQE983107 WYX983106:XAA983107 NP6:NQ7 XL6:XM7 AHH6:AHI7 ARD6:ARE7 BAZ6:BBA7 BKV6:BKW7 BUR6:BUS7 CEN6:CEO7 COJ6:COK7 CYF6:CYG7 DIB6:DIC7 DRX6:DRY7 EBT6:EBU7 ELP6:ELQ7 EVL6:EVM7 FFH6:FFI7 FPD6:FPE7 FYZ6:FZA7 GIV6:GIW7 GSR6:GSS7 HCN6:HCO7 HMJ6:HMK7 HWF6:HWG7 IGB6:IGC7 IPX6:IPY7 IZT6:IZU7 JJP6:JJQ7 JTL6:JTM7 KDH6:KDI7 KND6:KNE7 KWZ6:KXA7 LGV6:LGW7 LQR6:LQS7 MAN6:MAO7 MKJ6:MKK7 MUF6:MUG7 NEB6:NEC7 NNX6:NNY7 NXT6:NXU7 OHP6:OHQ7 ORL6:ORM7 PBH6:PBI7 PLD6:PLE7 PUZ6:PVA7 QEV6:QEW7 QOR6:QOS7 QYN6:QYO7 RIJ6:RIK7 RSF6:RSG7 SCB6:SCC7 SLX6:SLY7 SVT6:SVU7 TFP6:TFQ7 TPL6:TPM7 TZH6:TZI7 UJD6:UJE7 USZ6:UTA7 VCV6:VCW7 VMR6:VMS7 VWN6:VWO7 WGJ6:WGK7 WQF6:WQG7 XAB6:XAC7 NP65553:NQ65553 XL65553:XM65553 AHH65553:AHI65553 ARD65553:ARE65553 BAZ65553:BBA65553 BKV65553:BKW65553 BUR65553:BUS65553 CEN65553:CEO65553 COJ65553:COK65553 CYF65553:CYG65553 DIB65553:DIC65553 DRX65553:DRY65553 EBT65553:EBU65553 ELP65553:ELQ65553 EVL65553:EVM65553 FFH65553:FFI65553 FPD65553:FPE65553 FYZ65553:FZA65553 GIV65553:GIW65553 GSR65553:GSS65553 HCN65553:HCO65553 HMJ65553:HMK65553 HWF65553:HWG65553 IGB65553:IGC65553 IPX65553:IPY65553 IZT65553:IZU65553 JJP65553:JJQ65553 JTL65553:JTM65553 KDH65553:KDI65553 KND65553:KNE65553 KWZ65553:KXA65553 LGV65553:LGW65553 LQR65553:LQS65553 MAN65553:MAO65553 MKJ65553:MKK65553 MUF65553:MUG65553 NEB65553:NEC65553 NNX65553:NNY65553 NXT65553:NXU65553 OHP65553:OHQ65553 ORL65553:ORM65553 PBH65553:PBI65553 PLD65553:PLE65553 PUZ65553:PVA65553 QEV65553:QEW65553 QOR65553:QOS65553 QYN65553:QYO65553 RIJ65553:RIK65553 RSF65553:RSG65553 SCB65553:SCC65553 SLX65553:SLY65553 SVT65553:SVU65553 TFP65553:TFQ65553 TPL65553:TPM65553 TZH65553:TZI65553 UJD65553:UJE65553 USZ65553:UTA65553 VCV65553:VCW65553 VMR65553:VMS65553 VWN65553:VWO65553 WGJ65553:WGK65553 WQF65553:WQG65553 XAB65553:XAC65553 NP131089:NQ131089 XL131089:XM131089 AHH131089:AHI131089 ARD131089:ARE131089 BAZ131089:BBA131089 BKV131089:BKW131089 BUR131089:BUS131089 CEN131089:CEO131089 COJ131089:COK131089 CYF131089:CYG131089 DIB131089:DIC131089 DRX131089:DRY131089 EBT131089:EBU131089 ELP131089:ELQ131089 EVL131089:EVM131089 FFH131089:FFI131089 FPD131089:FPE131089 FYZ131089:FZA131089 GIV131089:GIW131089 GSR131089:GSS131089 HCN131089:HCO131089 HMJ131089:HMK131089 HWF131089:HWG131089 IGB131089:IGC131089 IPX131089:IPY131089 IZT131089:IZU131089 JJP131089:JJQ131089 JTL131089:JTM131089 KDH131089:KDI131089 KND131089:KNE131089 KWZ131089:KXA131089 LGV131089:LGW131089 LQR131089:LQS131089 MAN131089:MAO131089 MKJ131089:MKK131089 MUF131089:MUG131089 NEB131089:NEC131089 NNX131089:NNY131089 NXT131089:NXU131089 OHP131089:OHQ131089 ORL131089:ORM131089 PBH131089:PBI131089 PLD131089:PLE131089 PUZ131089:PVA131089 QEV131089:QEW131089 QOR131089:QOS131089 QYN131089:QYO131089 RIJ131089:RIK131089 RSF131089:RSG131089 SCB131089:SCC131089 SLX131089:SLY131089 SVT131089:SVU131089 TFP131089:TFQ131089 TPL131089:TPM131089 TZH131089:TZI131089 UJD131089:UJE131089 USZ131089:UTA131089 VCV131089:VCW131089 VMR131089:VMS131089 VWN131089:VWO131089 WGJ131089:WGK131089 WQF131089:WQG131089 XAB131089:XAC131089 NP196625:NQ196625 XL196625:XM196625 AHH196625:AHI196625 ARD196625:ARE196625 BAZ196625:BBA196625 BKV196625:BKW196625 BUR196625:BUS196625 CEN196625:CEO196625 COJ196625:COK196625 CYF196625:CYG196625 DIB196625:DIC196625 DRX196625:DRY196625 EBT196625:EBU196625 ELP196625:ELQ196625 EVL196625:EVM196625 FFH196625:FFI196625 FPD196625:FPE196625 FYZ196625:FZA196625 GIV196625:GIW196625 GSR196625:GSS196625 HCN196625:HCO196625 HMJ196625:HMK196625 HWF196625:HWG196625 IGB196625:IGC196625 IPX196625:IPY196625 IZT196625:IZU196625 JJP196625:JJQ196625 JTL196625:JTM196625 KDH196625:KDI196625 KND196625:KNE196625 KWZ196625:KXA196625 LGV196625:LGW196625 LQR196625:LQS196625 MAN196625:MAO196625 MKJ196625:MKK196625 MUF196625:MUG196625 NEB196625:NEC196625 NNX196625:NNY196625 NXT196625:NXU196625 OHP196625:OHQ196625 ORL196625:ORM196625 PBH196625:PBI196625 PLD196625:PLE196625 PUZ196625:PVA196625 QEV196625:QEW196625 QOR196625:QOS196625 QYN196625:QYO196625 RIJ196625:RIK196625 RSF196625:RSG196625 SCB196625:SCC196625 SLX196625:SLY196625 SVT196625:SVU196625 TFP196625:TFQ196625 TPL196625:TPM196625 TZH196625:TZI196625 UJD196625:UJE196625 USZ196625:UTA196625 VCV196625:VCW196625 VMR196625:VMS196625 VWN196625:VWO196625 WGJ196625:WGK196625 WQF196625:WQG196625 XAB196625:XAC196625 NP262161:NQ262161 XL262161:XM262161 AHH262161:AHI262161 ARD262161:ARE262161 BAZ262161:BBA262161 BKV262161:BKW262161 BUR262161:BUS262161 CEN262161:CEO262161 COJ262161:COK262161 CYF262161:CYG262161 DIB262161:DIC262161 DRX262161:DRY262161 EBT262161:EBU262161 ELP262161:ELQ262161 EVL262161:EVM262161 FFH262161:FFI262161 FPD262161:FPE262161 FYZ262161:FZA262161 GIV262161:GIW262161 GSR262161:GSS262161 HCN262161:HCO262161 HMJ262161:HMK262161 HWF262161:HWG262161 IGB262161:IGC262161 IPX262161:IPY262161 IZT262161:IZU262161 JJP262161:JJQ262161 JTL262161:JTM262161 KDH262161:KDI262161 KND262161:KNE262161 KWZ262161:KXA262161 LGV262161:LGW262161 LQR262161:LQS262161 MAN262161:MAO262161 MKJ262161:MKK262161 MUF262161:MUG262161 NEB262161:NEC262161 NNX262161:NNY262161 NXT262161:NXU262161 OHP262161:OHQ262161 ORL262161:ORM262161 PBH262161:PBI262161 PLD262161:PLE262161 PUZ262161:PVA262161 QEV262161:QEW262161 QOR262161:QOS262161 QYN262161:QYO262161 RIJ262161:RIK262161 RSF262161:RSG262161 SCB262161:SCC262161 SLX262161:SLY262161 SVT262161:SVU262161 TFP262161:TFQ262161 TPL262161:TPM262161 TZH262161:TZI262161 UJD262161:UJE262161 USZ262161:UTA262161 VCV262161:VCW262161 VMR262161:VMS262161 VWN262161:VWO262161 WGJ262161:WGK262161 WQF262161:WQG262161 XAB262161:XAC262161 NP327697:NQ327697 XL327697:XM327697 AHH327697:AHI327697 ARD327697:ARE327697 BAZ327697:BBA327697 BKV327697:BKW327697 BUR327697:BUS327697 CEN327697:CEO327697 COJ327697:COK327697 CYF327697:CYG327697 DIB327697:DIC327697 DRX327697:DRY327697 EBT327697:EBU327697 ELP327697:ELQ327697 EVL327697:EVM327697 FFH327697:FFI327697 FPD327697:FPE327697 FYZ327697:FZA327697 GIV327697:GIW327697 GSR327697:GSS327697 HCN327697:HCO327697 HMJ327697:HMK327697 HWF327697:HWG327697 IGB327697:IGC327697 IPX327697:IPY327697 IZT327697:IZU327697 JJP327697:JJQ327697 JTL327697:JTM327697 KDH327697:KDI327697 KND327697:KNE327697 KWZ327697:KXA327697 LGV327697:LGW327697 LQR327697:LQS327697 MAN327697:MAO327697 MKJ327697:MKK327697 MUF327697:MUG327697 NEB327697:NEC327697 NNX327697:NNY327697 NXT327697:NXU327697 OHP327697:OHQ327697 ORL327697:ORM327697 PBH327697:PBI327697 PLD327697:PLE327697 PUZ327697:PVA327697 QEV327697:QEW327697 QOR327697:QOS327697 QYN327697:QYO327697 RIJ327697:RIK327697 RSF327697:RSG327697 SCB327697:SCC327697 SLX327697:SLY327697 SVT327697:SVU327697 TFP327697:TFQ327697 TPL327697:TPM327697 TZH327697:TZI327697 UJD327697:UJE327697 USZ327697:UTA327697 VCV327697:VCW327697 VMR327697:VMS327697 VWN327697:VWO327697 WGJ327697:WGK327697 WQF327697:WQG327697 XAB327697:XAC327697 NP393233:NQ393233 XL393233:XM393233 AHH393233:AHI393233 ARD393233:ARE393233 BAZ393233:BBA393233 BKV393233:BKW393233 BUR393233:BUS393233 CEN393233:CEO393233 COJ393233:COK393233 CYF393233:CYG393233 DIB393233:DIC393233 DRX393233:DRY393233 EBT393233:EBU393233 ELP393233:ELQ393233 EVL393233:EVM393233 FFH393233:FFI393233 FPD393233:FPE393233 FYZ393233:FZA393233 GIV393233:GIW393233 GSR393233:GSS393233 HCN393233:HCO393233 HMJ393233:HMK393233 HWF393233:HWG393233 IGB393233:IGC393233 IPX393233:IPY393233 IZT393233:IZU393233 JJP393233:JJQ393233 JTL393233:JTM393233 KDH393233:KDI393233 KND393233:KNE393233 KWZ393233:KXA393233 LGV393233:LGW393233 LQR393233:LQS393233 MAN393233:MAO393233 MKJ393233:MKK393233 MUF393233:MUG393233 NEB393233:NEC393233 NNX393233:NNY393233 NXT393233:NXU393233 OHP393233:OHQ393233 ORL393233:ORM393233 PBH393233:PBI393233 PLD393233:PLE393233 PUZ393233:PVA393233 QEV393233:QEW393233 QOR393233:QOS393233 QYN393233:QYO393233 RIJ393233:RIK393233 RSF393233:RSG393233 SCB393233:SCC393233 SLX393233:SLY393233 SVT393233:SVU393233 TFP393233:TFQ393233 TPL393233:TPM393233 TZH393233:TZI393233 UJD393233:UJE393233 USZ393233:UTA393233 VCV393233:VCW393233 VMR393233:VMS393233 VWN393233:VWO393233 WGJ393233:WGK393233 WQF393233:WQG393233 XAB393233:XAC393233 NP458769:NQ458769 XL458769:XM458769 AHH458769:AHI458769 ARD458769:ARE458769 BAZ458769:BBA458769 BKV458769:BKW458769 BUR458769:BUS458769 CEN458769:CEO458769 COJ458769:COK458769 CYF458769:CYG458769 DIB458769:DIC458769 DRX458769:DRY458769 EBT458769:EBU458769 ELP458769:ELQ458769 EVL458769:EVM458769 FFH458769:FFI458769 FPD458769:FPE458769 FYZ458769:FZA458769 GIV458769:GIW458769 GSR458769:GSS458769 HCN458769:HCO458769 HMJ458769:HMK458769 HWF458769:HWG458769 IGB458769:IGC458769 IPX458769:IPY458769 IZT458769:IZU458769 JJP458769:JJQ458769 JTL458769:JTM458769 KDH458769:KDI458769 KND458769:KNE458769 KWZ458769:KXA458769 LGV458769:LGW458769 LQR458769:LQS458769 MAN458769:MAO458769 MKJ458769:MKK458769 MUF458769:MUG458769 NEB458769:NEC458769 NNX458769:NNY458769 NXT458769:NXU458769 OHP458769:OHQ458769 ORL458769:ORM458769 PBH458769:PBI458769 PLD458769:PLE458769 PUZ458769:PVA458769 QEV458769:QEW458769 QOR458769:QOS458769 QYN458769:QYO458769 RIJ458769:RIK458769 RSF458769:RSG458769 SCB458769:SCC458769 SLX458769:SLY458769 SVT458769:SVU458769 TFP458769:TFQ458769 TPL458769:TPM458769 TZH458769:TZI458769 UJD458769:UJE458769 USZ458769:UTA458769 VCV458769:VCW458769 VMR458769:VMS458769 VWN458769:VWO458769 WGJ458769:WGK458769 WQF458769:WQG458769 XAB458769:XAC458769 NP524305:NQ524305 XL524305:XM524305 AHH524305:AHI524305 ARD524305:ARE524305 BAZ524305:BBA524305 BKV524305:BKW524305 BUR524305:BUS524305 CEN524305:CEO524305 COJ524305:COK524305 CYF524305:CYG524305 DIB524305:DIC524305 DRX524305:DRY524305 EBT524305:EBU524305 ELP524305:ELQ524305 EVL524305:EVM524305 FFH524305:FFI524305 FPD524305:FPE524305 FYZ524305:FZA524305 GIV524305:GIW524305 GSR524305:GSS524305 HCN524305:HCO524305 HMJ524305:HMK524305 HWF524305:HWG524305 IGB524305:IGC524305 IPX524305:IPY524305 IZT524305:IZU524305 JJP524305:JJQ524305 JTL524305:JTM524305 KDH524305:KDI524305 KND524305:KNE524305 KWZ524305:KXA524305 LGV524305:LGW524305 LQR524305:LQS524305 MAN524305:MAO524305 MKJ524305:MKK524305 MUF524305:MUG524305 NEB524305:NEC524305 NNX524305:NNY524305 NXT524305:NXU524305 OHP524305:OHQ524305 ORL524305:ORM524305 PBH524305:PBI524305 PLD524305:PLE524305 PUZ524305:PVA524305 QEV524305:QEW524305 QOR524305:QOS524305 QYN524305:QYO524305 RIJ524305:RIK524305 RSF524305:RSG524305 SCB524305:SCC524305 SLX524305:SLY524305 SVT524305:SVU524305 TFP524305:TFQ524305 TPL524305:TPM524305 TZH524305:TZI524305 UJD524305:UJE524305 USZ524305:UTA524305 VCV524305:VCW524305 VMR524305:VMS524305 VWN524305:VWO524305 WGJ524305:WGK524305 WQF524305:WQG524305 XAB524305:XAC524305 NP589841:NQ589841 XL589841:XM589841 AHH589841:AHI589841 ARD589841:ARE589841 BAZ589841:BBA589841 BKV589841:BKW589841 BUR589841:BUS589841 CEN589841:CEO589841 COJ589841:COK589841 CYF589841:CYG589841 DIB589841:DIC589841 DRX589841:DRY589841 EBT589841:EBU589841 ELP589841:ELQ589841 EVL589841:EVM589841 FFH589841:FFI589841 FPD589841:FPE589841 FYZ589841:FZA589841 GIV589841:GIW589841 GSR589841:GSS589841 HCN589841:HCO589841 HMJ589841:HMK589841 HWF589841:HWG589841 IGB589841:IGC589841 IPX589841:IPY589841 IZT589841:IZU589841 JJP589841:JJQ589841 JTL589841:JTM589841 KDH589841:KDI589841 KND589841:KNE589841 KWZ589841:KXA589841 LGV589841:LGW589841 LQR589841:LQS589841 MAN589841:MAO589841 MKJ589841:MKK589841 MUF589841:MUG589841 NEB589841:NEC589841 NNX589841:NNY589841 NXT589841:NXU589841 OHP589841:OHQ589841 ORL589841:ORM589841 PBH589841:PBI589841 PLD589841:PLE589841 PUZ589841:PVA589841 QEV589841:QEW589841 QOR589841:QOS589841 QYN589841:QYO589841 RIJ589841:RIK589841 RSF589841:RSG589841 SCB589841:SCC589841 SLX589841:SLY589841 SVT589841:SVU589841 TFP589841:TFQ589841 TPL589841:TPM589841 TZH589841:TZI589841 UJD589841:UJE589841 USZ589841:UTA589841 VCV589841:VCW589841 VMR589841:VMS589841 VWN589841:VWO589841 WGJ589841:WGK589841 WQF589841:WQG589841 XAB589841:XAC589841 NP655377:NQ655377 XL655377:XM655377 AHH655377:AHI655377 ARD655377:ARE655377 BAZ655377:BBA655377 BKV655377:BKW655377 BUR655377:BUS655377 CEN655377:CEO655377 COJ655377:COK655377 CYF655377:CYG655377 DIB655377:DIC655377 DRX655377:DRY655377 EBT655377:EBU655377 ELP655377:ELQ655377 EVL655377:EVM655377 FFH655377:FFI655377 FPD655377:FPE655377 FYZ655377:FZA655377 GIV655377:GIW655377 GSR655377:GSS655377 HCN655377:HCO655377 HMJ655377:HMK655377 HWF655377:HWG655377 IGB655377:IGC655377 IPX655377:IPY655377 IZT655377:IZU655377 JJP655377:JJQ655377 JTL655377:JTM655377 KDH655377:KDI655377 KND655377:KNE655377 KWZ655377:KXA655377 LGV655377:LGW655377 LQR655377:LQS655377 MAN655377:MAO655377 MKJ655377:MKK655377 MUF655377:MUG655377 NEB655377:NEC655377 NNX655377:NNY655377 NXT655377:NXU655377 OHP655377:OHQ655377 ORL655377:ORM655377 PBH655377:PBI655377 PLD655377:PLE655377 PUZ655377:PVA655377 QEV655377:QEW655377 QOR655377:QOS655377 QYN655377:QYO655377 RIJ655377:RIK655377 RSF655377:RSG655377 SCB655377:SCC655377 SLX655377:SLY655377 SVT655377:SVU655377 TFP655377:TFQ655377 TPL655377:TPM655377 TZH655377:TZI655377 UJD655377:UJE655377 USZ655377:UTA655377 VCV655377:VCW655377 VMR655377:VMS655377 VWN655377:VWO655377 WGJ655377:WGK655377 WQF655377:WQG655377 XAB655377:XAC655377 NP720913:NQ720913 XL720913:XM720913 AHH720913:AHI720913 ARD720913:ARE720913 BAZ720913:BBA720913 BKV720913:BKW720913 BUR720913:BUS720913 CEN720913:CEO720913 COJ720913:COK720913 CYF720913:CYG720913 DIB720913:DIC720913 DRX720913:DRY720913 EBT720913:EBU720913 ELP720913:ELQ720913 EVL720913:EVM720913 FFH720913:FFI720913 FPD720913:FPE720913 FYZ720913:FZA720913 GIV720913:GIW720913 GSR720913:GSS720913 HCN720913:HCO720913 HMJ720913:HMK720913 HWF720913:HWG720913 IGB720913:IGC720913 IPX720913:IPY720913 IZT720913:IZU720913 JJP720913:JJQ720913 JTL720913:JTM720913 KDH720913:KDI720913 KND720913:KNE720913 KWZ720913:KXA720913 LGV720913:LGW720913 LQR720913:LQS720913 MAN720913:MAO720913 MKJ720913:MKK720913 MUF720913:MUG720913 NEB720913:NEC720913 NNX720913:NNY720913 NXT720913:NXU720913 OHP720913:OHQ720913 ORL720913:ORM720913 PBH720913:PBI720913 PLD720913:PLE720913 PUZ720913:PVA720913 QEV720913:QEW720913 QOR720913:QOS720913 QYN720913:QYO720913 RIJ720913:RIK720913 RSF720913:RSG720913 SCB720913:SCC720913 SLX720913:SLY720913 SVT720913:SVU720913 TFP720913:TFQ720913 TPL720913:TPM720913 TZH720913:TZI720913 UJD720913:UJE720913 USZ720913:UTA720913 VCV720913:VCW720913 VMR720913:VMS720913 VWN720913:VWO720913 WGJ720913:WGK720913 WQF720913:WQG720913 XAB720913:XAC720913 NP786449:NQ786449 XL786449:XM786449 AHH786449:AHI786449 ARD786449:ARE786449 BAZ786449:BBA786449 BKV786449:BKW786449 BUR786449:BUS786449 CEN786449:CEO786449 COJ786449:COK786449 CYF786449:CYG786449 DIB786449:DIC786449 DRX786449:DRY786449 EBT786449:EBU786449 ELP786449:ELQ786449 EVL786449:EVM786449 FFH786449:FFI786449 FPD786449:FPE786449 FYZ786449:FZA786449 GIV786449:GIW786449 GSR786449:GSS786449 HCN786449:HCO786449 HMJ786449:HMK786449 HWF786449:HWG786449 IGB786449:IGC786449 IPX786449:IPY786449 IZT786449:IZU786449 JJP786449:JJQ786449 JTL786449:JTM786449 KDH786449:KDI786449 KND786449:KNE786449 KWZ786449:KXA786449 LGV786449:LGW786449 LQR786449:LQS786449 MAN786449:MAO786449 MKJ786449:MKK786449 MUF786449:MUG786449 NEB786449:NEC786449 NNX786449:NNY786449 NXT786449:NXU786449 OHP786449:OHQ786449 ORL786449:ORM786449 PBH786449:PBI786449 PLD786449:PLE786449 PUZ786449:PVA786449 QEV786449:QEW786449 QOR786449:QOS786449 QYN786449:QYO786449 RIJ786449:RIK786449 RSF786449:RSG786449 SCB786449:SCC786449 SLX786449:SLY786449 SVT786449:SVU786449 TFP786449:TFQ786449 TPL786449:TPM786449 TZH786449:TZI786449 UJD786449:UJE786449 USZ786449:UTA786449 VCV786449:VCW786449 VMR786449:VMS786449 VWN786449:VWO786449 WGJ786449:WGK786449 WQF786449:WQG786449 XAB786449:XAC786449 NP851985:NQ851985 XL851985:XM851985 AHH851985:AHI851985 ARD851985:ARE851985 BAZ851985:BBA851985 BKV851985:BKW851985 BUR851985:BUS851985 CEN851985:CEO851985 COJ851985:COK851985 CYF851985:CYG851985 DIB851985:DIC851985 DRX851985:DRY851985 EBT851985:EBU851985 ELP851985:ELQ851985 EVL851985:EVM851985 FFH851985:FFI851985 FPD851985:FPE851985 FYZ851985:FZA851985 GIV851985:GIW851985 GSR851985:GSS851985 HCN851985:HCO851985 HMJ851985:HMK851985 HWF851985:HWG851985 IGB851985:IGC851985 IPX851985:IPY851985 IZT851985:IZU851985 JJP851985:JJQ851985 JTL851985:JTM851985 KDH851985:KDI851985 KND851985:KNE851985 KWZ851985:KXA851985 LGV851985:LGW851985 LQR851985:LQS851985 MAN851985:MAO851985 MKJ851985:MKK851985 MUF851985:MUG851985 NEB851985:NEC851985 NNX851985:NNY851985 NXT851985:NXU851985 OHP851985:OHQ851985 ORL851985:ORM851985 PBH851985:PBI851985 PLD851985:PLE851985 PUZ851985:PVA851985 QEV851985:QEW851985 QOR851985:QOS851985 QYN851985:QYO851985 RIJ851985:RIK851985 RSF851985:RSG851985 SCB851985:SCC851985 SLX851985:SLY851985 SVT851985:SVU851985 TFP851985:TFQ851985 TPL851985:TPM851985 TZH851985:TZI851985 UJD851985:UJE851985 USZ851985:UTA851985 VCV851985:VCW851985 VMR851985:VMS851985 VWN851985:VWO851985 WGJ851985:WGK851985 WQF851985:WQG851985 XAB851985:XAC851985 NP917521:NQ917521 XL917521:XM917521 AHH917521:AHI917521 ARD917521:ARE917521 BAZ917521:BBA917521 BKV917521:BKW917521 BUR917521:BUS917521 CEN917521:CEO917521 COJ917521:COK917521 CYF917521:CYG917521 DIB917521:DIC917521 DRX917521:DRY917521 EBT917521:EBU917521 ELP917521:ELQ917521 EVL917521:EVM917521 FFH917521:FFI917521 FPD917521:FPE917521 FYZ917521:FZA917521 GIV917521:GIW917521 GSR917521:GSS917521 HCN917521:HCO917521 HMJ917521:HMK917521 HWF917521:HWG917521 IGB917521:IGC917521 IPX917521:IPY917521 IZT917521:IZU917521 JJP917521:JJQ917521 JTL917521:JTM917521 KDH917521:KDI917521 KND917521:KNE917521 KWZ917521:KXA917521 LGV917521:LGW917521 LQR917521:LQS917521 MAN917521:MAO917521 MKJ917521:MKK917521 MUF917521:MUG917521 NEB917521:NEC917521 NNX917521:NNY917521 NXT917521:NXU917521 OHP917521:OHQ917521 ORL917521:ORM917521 PBH917521:PBI917521 PLD917521:PLE917521 PUZ917521:PVA917521 QEV917521:QEW917521 QOR917521:QOS917521 QYN917521:QYO917521 RIJ917521:RIK917521 RSF917521:RSG917521 SCB917521:SCC917521 SLX917521:SLY917521 SVT917521:SVU917521 TFP917521:TFQ917521 TPL917521:TPM917521 TZH917521:TZI917521 UJD917521:UJE917521 USZ917521:UTA917521 VCV917521:VCW917521 VMR917521:VMS917521 VWN917521:VWO917521 WGJ917521:WGK917521 WQF917521:WQG917521 XAB917521:XAC917521 NP983057:NQ983057 XL983057:XM983057 AHH983057:AHI983057 ARD983057:ARE983057 BAZ983057:BBA983057 BKV983057:BKW983057 BUR983057:BUS983057 CEN983057:CEO983057 COJ983057:COK983057 CYF983057:CYG983057 DIB983057:DIC983057 DRX983057:DRY983057 EBT983057:EBU983057 ELP983057:ELQ983057 EVL983057:EVM983057 FFH983057:FFI983057 FPD983057:FPE983057 FYZ983057:FZA983057 GIV983057:GIW983057 GSR983057:GSS983057 HCN983057:HCO983057 HMJ983057:HMK983057 HWF983057:HWG983057 IGB983057:IGC983057 IPX983057:IPY983057 IZT983057:IZU983057 JJP983057:JJQ983057 JTL983057:JTM983057 KDH983057:KDI983057 KND983057:KNE983057 KWZ983057:KXA983057 LGV983057:LGW983057 LQR983057:LQS983057 MAN983057:MAO983057 MKJ983057:MKK983057 MUF983057:MUG983057 NEB983057:NEC983057 NNX983057:NNY983057 NXT983057:NXU983057 OHP983057:OHQ983057 ORL983057:ORM983057 PBH983057:PBI983057 PLD983057:PLE983057 PUZ983057:PVA983057 QEV983057:QEW983057 QOR983057:QOS983057 QYN983057:QYO983057 RIJ983057:RIK983057 RSF983057:RSG983057 SCB983057:SCC983057 SLX983057:SLY983057 SVT983057:SVU983057 TFP983057:TFQ983057 TPL983057:TPM983057 TZH983057:TZI983057 UJD983057:UJE983057 USZ983057:UTA983057 VCV983057:VCW983057 VMR983057:VMS983057 VWN983057:VWO983057 WGJ983057:WGK983057 WQF983057:WQG983057 XAB983057:XAC983057 WOY983052:WOZ983099 ML3:ML8 WH3:WH8 AGD3:AGD8 APZ3:APZ8 AZV3:AZV8 BJR3:BJR8 BTN3:BTN8 CDJ3:CDJ8 CNF3:CNF8 CXB3:CXB8 DGX3:DGX8 DQT3:DQT8 EAP3:EAP8 EKL3:EKL8 EUH3:EUH8 FED3:FED8 FNZ3:FNZ8 FXV3:FXV8 GHR3:GHR8 GRN3:GRN8 HBJ3:HBJ8 HLF3:HLF8 HVB3:HVB8 IEX3:IEX8 IOT3:IOT8 IYP3:IYP8 JIL3:JIL8 JSH3:JSH8 KCD3:KCD8 KLZ3:KLZ8 KVV3:KVV8 LFR3:LFR8 LPN3:LPN8 LZJ3:LZJ8 MJF3:MJF8 MTB3:MTB8 NCX3:NCX8 NMT3:NMT8 NWP3:NWP8 OGL3:OGL8 OQH3:OQH8 PAD3:PAD8 PJZ3:PJZ8 PTV3:PTV8 QDR3:QDR8 QNN3:QNN8 QXJ3:QXJ8 RHF3:RHF8 RRB3:RRB8 SAX3:SAX8 SKT3:SKT8 SUP3:SUP8 TEL3:TEL8 TOH3:TOH8 TYD3:TYD8 UHZ3:UHZ8 URV3:URV8 VBR3:VBR8 VLN3:VLN8 VVJ3:VVJ8 WFF3:WFF8 WPB3:WPB8 WYX3:WYX8 ML65550:ML65554 WH65550:WH65554 AGD65550:AGD65554 APZ65550:APZ65554 AZV65550:AZV65554 BJR65550:BJR65554 BTN65550:BTN65554 CDJ65550:CDJ65554 CNF65550:CNF65554 CXB65550:CXB65554 DGX65550:DGX65554 DQT65550:DQT65554 EAP65550:EAP65554 EKL65550:EKL65554 EUH65550:EUH65554 FED65550:FED65554 FNZ65550:FNZ65554 FXV65550:FXV65554 GHR65550:GHR65554 GRN65550:GRN65554 HBJ65550:HBJ65554 HLF65550:HLF65554 HVB65550:HVB65554 IEX65550:IEX65554 IOT65550:IOT65554 IYP65550:IYP65554 JIL65550:JIL65554 JSH65550:JSH65554 KCD65550:KCD65554 KLZ65550:KLZ65554 KVV65550:KVV65554 LFR65550:LFR65554 LPN65550:LPN65554 LZJ65550:LZJ65554 MJF65550:MJF65554 MTB65550:MTB65554 NCX65550:NCX65554 NMT65550:NMT65554 NWP65550:NWP65554 OGL65550:OGL65554 OQH65550:OQH65554 PAD65550:PAD65554 PJZ65550:PJZ65554 PTV65550:PTV65554 QDR65550:QDR65554 QNN65550:QNN65554 QXJ65550:QXJ65554 RHF65550:RHF65554 RRB65550:RRB65554 SAX65550:SAX65554 SKT65550:SKT65554 SUP65550:SUP65554 TEL65550:TEL65554 TOH65550:TOH65554 TYD65550:TYD65554 UHZ65550:UHZ65554 URV65550:URV65554 VBR65550:VBR65554 VLN65550:VLN65554 VVJ65550:VVJ65554 WFF65550:WFF65554 WPB65550:WPB65554 WYX65550:WYX65554 ML131086:ML131090 WH131086:WH131090 AGD131086:AGD131090 APZ131086:APZ131090 AZV131086:AZV131090 BJR131086:BJR131090 BTN131086:BTN131090 CDJ131086:CDJ131090 CNF131086:CNF131090 CXB131086:CXB131090 DGX131086:DGX131090 DQT131086:DQT131090 EAP131086:EAP131090 EKL131086:EKL131090 EUH131086:EUH131090 FED131086:FED131090 FNZ131086:FNZ131090 FXV131086:FXV131090 GHR131086:GHR131090 GRN131086:GRN131090 HBJ131086:HBJ131090 HLF131086:HLF131090 HVB131086:HVB131090 IEX131086:IEX131090 IOT131086:IOT131090 IYP131086:IYP131090 JIL131086:JIL131090 JSH131086:JSH131090 KCD131086:KCD131090 KLZ131086:KLZ131090 KVV131086:KVV131090 LFR131086:LFR131090 LPN131086:LPN131090 LZJ131086:LZJ131090 MJF131086:MJF131090 MTB131086:MTB131090 NCX131086:NCX131090 NMT131086:NMT131090 NWP131086:NWP131090 OGL131086:OGL131090 OQH131086:OQH131090 PAD131086:PAD131090 PJZ131086:PJZ131090 PTV131086:PTV131090 QDR131086:QDR131090 QNN131086:QNN131090 QXJ131086:QXJ131090 RHF131086:RHF131090 RRB131086:RRB131090 SAX131086:SAX131090 SKT131086:SKT131090 SUP131086:SUP131090 TEL131086:TEL131090 TOH131086:TOH131090 TYD131086:TYD131090 UHZ131086:UHZ131090 URV131086:URV131090 VBR131086:VBR131090 VLN131086:VLN131090 VVJ131086:VVJ131090 WFF131086:WFF131090 WPB131086:WPB131090 WYX131086:WYX131090 ML196622:ML196626 WH196622:WH196626 AGD196622:AGD196626 APZ196622:APZ196626 AZV196622:AZV196626 BJR196622:BJR196626 BTN196622:BTN196626 CDJ196622:CDJ196626 CNF196622:CNF196626 CXB196622:CXB196626 DGX196622:DGX196626 DQT196622:DQT196626 EAP196622:EAP196626 EKL196622:EKL196626 EUH196622:EUH196626 FED196622:FED196626 FNZ196622:FNZ196626 FXV196622:FXV196626 GHR196622:GHR196626 GRN196622:GRN196626 HBJ196622:HBJ196626 HLF196622:HLF196626 HVB196622:HVB196626 IEX196622:IEX196626 IOT196622:IOT196626 IYP196622:IYP196626 JIL196622:JIL196626 JSH196622:JSH196626 KCD196622:KCD196626 KLZ196622:KLZ196626 KVV196622:KVV196626 LFR196622:LFR196626 LPN196622:LPN196626 LZJ196622:LZJ196626 MJF196622:MJF196626 MTB196622:MTB196626 NCX196622:NCX196626 NMT196622:NMT196626 NWP196622:NWP196626 OGL196622:OGL196626 OQH196622:OQH196626 PAD196622:PAD196626 PJZ196622:PJZ196626 PTV196622:PTV196626 QDR196622:QDR196626 QNN196622:QNN196626 QXJ196622:QXJ196626 RHF196622:RHF196626 RRB196622:RRB196626 SAX196622:SAX196626 SKT196622:SKT196626 SUP196622:SUP196626 TEL196622:TEL196626 TOH196622:TOH196626 TYD196622:TYD196626 UHZ196622:UHZ196626 URV196622:URV196626 VBR196622:VBR196626 VLN196622:VLN196626 VVJ196622:VVJ196626 WFF196622:WFF196626 WPB196622:WPB196626 WYX196622:WYX196626 ML262158:ML262162 WH262158:WH262162 AGD262158:AGD262162 APZ262158:APZ262162 AZV262158:AZV262162 BJR262158:BJR262162 BTN262158:BTN262162 CDJ262158:CDJ262162 CNF262158:CNF262162 CXB262158:CXB262162 DGX262158:DGX262162 DQT262158:DQT262162 EAP262158:EAP262162 EKL262158:EKL262162 EUH262158:EUH262162 FED262158:FED262162 FNZ262158:FNZ262162 FXV262158:FXV262162 GHR262158:GHR262162 GRN262158:GRN262162 HBJ262158:HBJ262162 HLF262158:HLF262162 HVB262158:HVB262162 IEX262158:IEX262162 IOT262158:IOT262162 IYP262158:IYP262162 JIL262158:JIL262162 JSH262158:JSH262162 KCD262158:KCD262162 KLZ262158:KLZ262162 KVV262158:KVV262162 LFR262158:LFR262162 LPN262158:LPN262162 LZJ262158:LZJ262162 MJF262158:MJF262162 MTB262158:MTB262162 NCX262158:NCX262162 NMT262158:NMT262162 NWP262158:NWP262162 OGL262158:OGL262162 OQH262158:OQH262162 PAD262158:PAD262162 PJZ262158:PJZ262162 PTV262158:PTV262162 QDR262158:QDR262162 QNN262158:QNN262162 QXJ262158:QXJ262162 RHF262158:RHF262162 RRB262158:RRB262162 SAX262158:SAX262162 SKT262158:SKT262162 SUP262158:SUP262162 TEL262158:TEL262162 TOH262158:TOH262162 TYD262158:TYD262162 UHZ262158:UHZ262162 URV262158:URV262162 VBR262158:VBR262162 VLN262158:VLN262162 VVJ262158:VVJ262162 WFF262158:WFF262162 WPB262158:WPB262162 WYX262158:WYX262162 ML327694:ML327698 WH327694:WH327698 AGD327694:AGD327698 APZ327694:APZ327698 AZV327694:AZV327698 BJR327694:BJR327698 BTN327694:BTN327698 CDJ327694:CDJ327698 CNF327694:CNF327698 CXB327694:CXB327698 DGX327694:DGX327698 DQT327694:DQT327698 EAP327694:EAP327698 EKL327694:EKL327698 EUH327694:EUH327698 FED327694:FED327698 FNZ327694:FNZ327698 FXV327694:FXV327698 GHR327694:GHR327698 GRN327694:GRN327698 HBJ327694:HBJ327698 HLF327694:HLF327698 HVB327694:HVB327698 IEX327694:IEX327698 IOT327694:IOT327698 IYP327694:IYP327698 JIL327694:JIL327698 JSH327694:JSH327698 KCD327694:KCD327698 KLZ327694:KLZ327698 KVV327694:KVV327698 LFR327694:LFR327698 LPN327694:LPN327698 LZJ327694:LZJ327698 MJF327694:MJF327698 MTB327694:MTB327698 NCX327694:NCX327698 NMT327694:NMT327698 NWP327694:NWP327698 OGL327694:OGL327698 OQH327694:OQH327698 PAD327694:PAD327698 PJZ327694:PJZ327698 PTV327694:PTV327698 QDR327694:QDR327698 QNN327694:QNN327698 QXJ327694:QXJ327698 RHF327694:RHF327698 RRB327694:RRB327698 SAX327694:SAX327698 SKT327694:SKT327698 SUP327694:SUP327698 TEL327694:TEL327698 TOH327694:TOH327698 TYD327694:TYD327698 UHZ327694:UHZ327698 URV327694:URV327698 VBR327694:VBR327698 VLN327694:VLN327698 VVJ327694:VVJ327698 WFF327694:WFF327698 WPB327694:WPB327698 WYX327694:WYX327698 ML393230:ML393234 WH393230:WH393234 AGD393230:AGD393234 APZ393230:APZ393234 AZV393230:AZV393234 BJR393230:BJR393234 BTN393230:BTN393234 CDJ393230:CDJ393234 CNF393230:CNF393234 CXB393230:CXB393234 DGX393230:DGX393234 DQT393230:DQT393234 EAP393230:EAP393234 EKL393230:EKL393234 EUH393230:EUH393234 FED393230:FED393234 FNZ393230:FNZ393234 FXV393230:FXV393234 GHR393230:GHR393234 GRN393230:GRN393234 HBJ393230:HBJ393234 HLF393230:HLF393234 HVB393230:HVB393234 IEX393230:IEX393234 IOT393230:IOT393234 IYP393230:IYP393234 JIL393230:JIL393234 JSH393230:JSH393234 KCD393230:KCD393234 KLZ393230:KLZ393234 KVV393230:KVV393234 LFR393230:LFR393234 LPN393230:LPN393234 LZJ393230:LZJ393234 MJF393230:MJF393234 MTB393230:MTB393234 NCX393230:NCX393234 NMT393230:NMT393234 NWP393230:NWP393234 OGL393230:OGL393234 OQH393230:OQH393234 PAD393230:PAD393234 PJZ393230:PJZ393234 PTV393230:PTV393234 QDR393230:QDR393234 QNN393230:QNN393234 QXJ393230:QXJ393234 RHF393230:RHF393234 RRB393230:RRB393234 SAX393230:SAX393234 SKT393230:SKT393234 SUP393230:SUP393234 TEL393230:TEL393234 TOH393230:TOH393234 TYD393230:TYD393234 UHZ393230:UHZ393234 URV393230:URV393234 VBR393230:VBR393234 VLN393230:VLN393234 VVJ393230:VVJ393234 WFF393230:WFF393234 WPB393230:WPB393234 WYX393230:WYX393234 ML458766:ML458770 WH458766:WH458770 AGD458766:AGD458770 APZ458766:APZ458770 AZV458766:AZV458770 BJR458766:BJR458770 BTN458766:BTN458770 CDJ458766:CDJ458770 CNF458766:CNF458770 CXB458766:CXB458770 DGX458766:DGX458770 DQT458766:DQT458770 EAP458766:EAP458770 EKL458766:EKL458770 EUH458766:EUH458770 FED458766:FED458770 FNZ458766:FNZ458770 FXV458766:FXV458770 GHR458766:GHR458770 GRN458766:GRN458770 HBJ458766:HBJ458770 HLF458766:HLF458770 HVB458766:HVB458770 IEX458766:IEX458770 IOT458766:IOT458770 IYP458766:IYP458770 JIL458766:JIL458770 JSH458766:JSH458770 KCD458766:KCD458770 KLZ458766:KLZ458770 KVV458766:KVV458770 LFR458766:LFR458770 LPN458766:LPN458770 LZJ458766:LZJ458770 MJF458766:MJF458770 MTB458766:MTB458770 NCX458766:NCX458770 NMT458766:NMT458770 NWP458766:NWP458770 OGL458766:OGL458770 OQH458766:OQH458770 PAD458766:PAD458770 PJZ458766:PJZ458770 PTV458766:PTV458770 QDR458766:QDR458770 QNN458766:QNN458770 QXJ458766:QXJ458770 RHF458766:RHF458770 RRB458766:RRB458770 SAX458766:SAX458770 SKT458766:SKT458770 SUP458766:SUP458770 TEL458766:TEL458770 TOH458766:TOH458770 TYD458766:TYD458770 UHZ458766:UHZ458770 URV458766:URV458770 VBR458766:VBR458770 VLN458766:VLN458770 VVJ458766:VVJ458770 WFF458766:WFF458770 WPB458766:WPB458770 WYX458766:WYX458770 ML524302:ML524306 WH524302:WH524306 AGD524302:AGD524306 APZ524302:APZ524306 AZV524302:AZV524306 BJR524302:BJR524306 BTN524302:BTN524306 CDJ524302:CDJ524306 CNF524302:CNF524306 CXB524302:CXB524306 DGX524302:DGX524306 DQT524302:DQT524306 EAP524302:EAP524306 EKL524302:EKL524306 EUH524302:EUH524306 FED524302:FED524306 FNZ524302:FNZ524306 FXV524302:FXV524306 GHR524302:GHR524306 GRN524302:GRN524306 HBJ524302:HBJ524306 HLF524302:HLF524306 HVB524302:HVB524306 IEX524302:IEX524306 IOT524302:IOT524306 IYP524302:IYP524306 JIL524302:JIL524306 JSH524302:JSH524306 KCD524302:KCD524306 KLZ524302:KLZ524306 KVV524302:KVV524306 LFR524302:LFR524306 LPN524302:LPN524306 LZJ524302:LZJ524306 MJF524302:MJF524306 MTB524302:MTB524306 NCX524302:NCX524306 NMT524302:NMT524306 NWP524302:NWP524306 OGL524302:OGL524306 OQH524302:OQH524306 PAD524302:PAD524306 PJZ524302:PJZ524306 PTV524302:PTV524306 QDR524302:QDR524306 QNN524302:QNN524306 QXJ524302:QXJ524306 RHF524302:RHF524306 RRB524302:RRB524306 SAX524302:SAX524306 SKT524302:SKT524306 SUP524302:SUP524306 TEL524302:TEL524306 TOH524302:TOH524306 TYD524302:TYD524306 UHZ524302:UHZ524306 URV524302:URV524306 VBR524302:VBR524306 VLN524302:VLN524306 VVJ524302:VVJ524306 WFF524302:WFF524306 WPB524302:WPB524306 WYX524302:WYX524306 ML589838:ML589842 WH589838:WH589842 AGD589838:AGD589842 APZ589838:APZ589842 AZV589838:AZV589842 BJR589838:BJR589842 BTN589838:BTN589842 CDJ589838:CDJ589842 CNF589838:CNF589842 CXB589838:CXB589842 DGX589838:DGX589842 DQT589838:DQT589842 EAP589838:EAP589842 EKL589838:EKL589842 EUH589838:EUH589842 FED589838:FED589842 FNZ589838:FNZ589842 FXV589838:FXV589842 GHR589838:GHR589842 GRN589838:GRN589842 HBJ589838:HBJ589842 HLF589838:HLF589842 HVB589838:HVB589842 IEX589838:IEX589842 IOT589838:IOT589842 IYP589838:IYP589842 JIL589838:JIL589842 JSH589838:JSH589842 KCD589838:KCD589842 KLZ589838:KLZ589842 KVV589838:KVV589842 LFR589838:LFR589842 LPN589838:LPN589842 LZJ589838:LZJ589842 MJF589838:MJF589842 MTB589838:MTB589842 NCX589838:NCX589842 NMT589838:NMT589842 NWP589838:NWP589842 OGL589838:OGL589842 OQH589838:OQH589842 PAD589838:PAD589842 PJZ589838:PJZ589842 PTV589838:PTV589842 QDR589838:QDR589842 QNN589838:QNN589842 QXJ589838:QXJ589842 RHF589838:RHF589842 RRB589838:RRB589842 SAX589838:SAX589842 SKT589838:SKT589842 SUP589838:SUP589842 TEL589838:TEL589842 TOH589838:TOH589842 TYD589838:TYD589842 UHZ589838:UHZ589842 URV589838:URV589842 VBR589838:VBR589842 VLN589838:VLN589842 VVJ589838:VVJ589842 WFF589838:WFF589842 WPB589838:WPB589842 WYX589838:WYX589842 ML655374:ML655378 WH655374:WH655378 AGD655374:AGD655378 APZ655374:APZ655378 AZV655374:AZV655378 BJR655374:BJR655378 BTN655374:BTN655378 CDJ655374:CDJ655378 CNF655374:CNF655378 CXB655374:CXB655378 DGX655374:DGX655378 DQT655374:DQT655378 EAP655374:EAP655378 EKL655374:EKL655378 EUH655374:EUH655378 FED655374:FED655378 FNZ655374:FNZ655378 FXV655374:FXV655378 GHR655374:GHR655378 GRN655374:GRN655378 HBJ655374:HBJ655378 HLF655374:HLF655378 HVB655374:HVB655378 IEX655374:IEX655378 IOT655374:IOT655378 IYP655374:IYP655378 JIL655374:JIL655378 JSH655374:JSH655378 KCD655374:KCD655378 KLZ655374:KLZ655378 KVV655374:KVV655378 LFR655374:LFR655378 LPN655374:LPN655378 LZJ655374:LZJ655378 MJF655374:MJF655378 MTB655374:MTB655378 NCX655374:NCX655378 NMT655374:NMT655378 NWP655374:NWP655378 OGL655374:OGL655378 OQH655374:OQH655378 PAD655374:PAD655378 PJZ655374:PJZ655378 PTV655374:PTV655378 QDR655374:QDR655378 QNN655374:QNN655378 QXJ655374:QXJ655378 RHF655374:RHF655378 RRB655374:RRB655378 SAX655374:SAX655378 SKT655374:SKT655378 SUP655374:SUP655378 TEL655374:TEL655378 TOH655374:TOH655378 TYD655374:TYD655378 UHZ655374:UHZ655378 URV655374:URV655378 VBR655374:VBR655378 VLN655374:VLN655378 VVJ655374:VVJ655378 WFF655374:WFF655378 WPB655374:WPB655378 WYX655374:WYX655378 ML720910:ML720914 WH720910:WH720914 AGD720910:AGD720914 APZ720910:APZ720914 AZV720910:AZV720914 BJR720910:BJR720914 BTN720910:BTN720914 CDJ720910:CDJ720914 CNF720910:CNF720914 CXB720910:CXB720914 DGX720910:DGX720914 DQT720910:DQT720914 EAP720910:EAP720914 EKL720910:EKL720914 EUH720910:EUH720914 FED720910:FED720914 FNZ720910:FNZ720914 FXV720910:FXV720914 GHR720910:GHR720914 GRN720910:GRN720914 HBJ720910:HBJ720914 HLF720910:HLF720914 HVB720910:HVB720914 IEX720910:IEX720914 IOT720910:IOT720914 IYP720910:IYP720914 JIL720910:JIL720914 JSH720910:JSH720914 KCD720910:KCD720914 KLZ720910:KLZ720914 KVV720910:KVV720914 LFR720910:LFR720914 LPN720910:LPN720914 LZJ720910:LZJ720914 MJF720910:MJF720914 MTB720910:MTB720914 NCX720910:NCX720914 NMT720910:NMT720914 NWP720910:NWP720914 OGL720910:OGL720914 OQH720910:OQH720914 PAD720910:PAD720914 PJZ720910:PJZ720914 PTV720910:PTV720914 QDR720910:QDR720914 QNN720910:QNN720914 QXJ720910:QXJ720914 RHF720910:RHF720914 RRB720910:RRB720914 SAX720910:SAX720914 SKT720910:SKT720914 SUP720910:SUP720914 TEL720910:TEL720914 TOH720910:TOH720914 TYD720910:TYD720914 UHZ720910:UHZ720914 URV720910:URV720914 VBR720910:VBR720914 VLN720910:VLN720914 VVJ720910:VVJ720914 WFF720910:WFF720914 WPB720910:WPB720914 WYX720910:WYX720914 ML786446:ML786450 WH786446:WH786450 AGD786446:AGD786450 APZ786446:APZ786450 AZV786446:AZV786450 BJR786446:BJR786450 BTN786446:BTN786450 CDJ786446:CDJ786450 CNF786446:CNF786450 CXB786446:CXB786450 DGX786446:DGX786450 DQT786446:DQT786450 EAP786446:EAP786450 EKL786446:EKL786450 EUH786446:EUH786450 FED786446:FED786450 FNZ786446:FNZ786450 FXV786446:FXV786450 GHR786446:GHR786450 GRN786446:GRN786450 HBJ786446:HBJ786450 HLF786446:HLF786450 HVB786446:HVB786450 IEX786446:IEX786450 IOT786446:IOT786450 IYP786446:IYP786450 JIL786446:JIL786450 JSH786446:JSH786450 KCD786446:KCD786450 KLZ786446:KLZ786450 KVV786446:KVV786450 LFR786446:LFR786450 LPN786446:LPN786450 LZJ786446:LZJ786450 MJF786446:MJF786450 MTB786446:MTB786450 NCX786446:NCX786450 NMT786446:NMT786450 NWP786446:NWP786450 OGL786446:OGL786450 OQH786446:OQH786450 PAD786446:PAD786450 PJZ786446:PJZ786450 PTV786446:PTV786450 QDR786446:QDR786450 QNN786446:QNN786450 QXJ786446:QXJ786450 RHF786446:RHF786450 RRB786446:RRB786450 SAX786446:SAX786450 SKT786446:SKT786450 SUP786446:SUP786450 TEL786446:TEL786450 TOH786446:TOH786450 TYD786446:TYD786450 UHZ786446:UHZ786450 URV786446:URV786450 VBR786446:VBR786450 VLN786446:VLN786450 VVJ786446:VVJ786450 WFF786446:WFF786450 WPB786446:WPB786450 WYX786446:WYX786450 ML851982:ML851986 WH851982:WH851986 AGD851982:AGD851986 APZ851982:APZ851986 AZV851982:AZV851986 BJR851982:BJR851986 BTN851982:BTN851986 CDJ851982:CDJ851986 CNF851982:CNF851986 CXB851982:CXB851986 DGX851982:DGX851986 DQT851982:DQT851986 EAP851982:EAP851986 EKL851982:EKL851986 EUH851982:EUH851986 FED851982:FED851986 FNZ851982:FNZ851986 FXV851982:FXV851986 GHR851982:GHR851986 GRN851982:GRN851986 HBJ851982:HBJ851986 HLF851982:HLF851986 HVB851982:HVB851986 IEX851982:IEX851986 IOT851982:IOT851986 IYP851982:IYP851986 JIL851982:JIL851986 JSH851982:JSH851986 KCD851982:KCD851986 KLZ851982:KLZ851986 KVV851982:KVV851986 LFR851982:LFR851986 LPN851982:LPN851986 LZJ851982:LZJ851986 MJF851982:MJF851986 MTB851982:MTB851986 NCX851982:NCX851986 NMT851982:NMT851986 NWP851982:NWP851986 OGL851982:OGL851986 OQH851982:OQH851986 PAD851982:PAD851986 PJZ851982:PJZ851986 PTV851982:PTV851986 QDR851982:QDR851986 QNN851982:QNN851986 QXJ851982:QXJ851986 RHF851982:RHF851986 RRB851982:RRB851986 SAX851982:SAX851986 SKT851982:SKT851986 SUP851982:SUP851986 TEL851982:TEL851986 TOH851982:TOH851986 TYD851982:TYD851986 UHZ851982:UHZ851986 URV851982:URV851986 VBR851982:VBR851986 VLN851982:VLN851986 VVJ851982:VVJ851986 WFF851982:WFF851986 WPB851982:WPB851986 WYX851982:WYX851986 ML917518:ML917522 WH917518:WH917522 AGD917518:AGD917522 APZ917518:APZ917522 AZV917518:AZV917522 BJR917518:BJR917522 BTN917518:BTN917522 CDJ917518:CDJ917522 CNF917518:CNF917522 CXB917518:CXB917522 DGX917518:DGX917522 DQT917518:DQT917522 EAP917518:EAP917522 EKL917518:EKL917522 EUH917518:EUH917522 FED917518:FED917522 FNZ917518:FNZ917522 FXV917518:FXV917522 GHR917518:GHR917522 GRN917518:GRN917522 HBJ917518:HBJ917522 HLF917518:HLF917522 HVB917518:HVB917522 IEX917518:IEX917522 IOT917518:IOT917522 IYP917518:IYP917522 JIL917518:JIL917522 JSH917518:JSH917522 KCD917518:KCD917522 KLZ917518:KLZ917522 KVV917518:KVV917522 LFR917518:LFR917522 LPN917518:LPN917522 LZJ917518:LZJ917522 MJF917518:MJF917522 MTB917518:MTB917522 NCX917518:NCX917522 NMT917518:NMT917522 NWP917518:NWP917522 OGL917518:OGL917522 OQH917518:OQH917522 PAD917518:PAD917522 PJZ917518:PJZ917522 PTV917518:PTV917522 QDR917518:QDR917522 QNN917518:QNN917522 QXJ917518:QXJ917522 RHF917518:RHF917522 RRB917518:RRB917522 SAX917518:SAX917522 SKT917518:SKT917522 SUP917518:SUP917522 TEL917518:TEL917522 TOH917518:TOH917522 TYD917518:TYD917522 UHZ917518:UHZ917522 URV917518:URV917522 VBR917518:VBR917522 VLN917518:VLN917522 VVJ917518:VVJ917522 WFF917518:WFF917522 WPB917518:WPB917522 WYX917518:WYX917522 ML983054:ML983058 WH983054:WH983058 AGD983054:AGD983058 APZ983054:APZ983058 AZV983054:AZV983058 BJR983054:BJR983058 BTN983054:BTN983058 CDJ983054:CDJ983058 CNF983054:CNF983058 CXB983054:CXB983058 DGX983054:DGX983058 DQT983054:DQT983058 EAP983054:EAP983058 EKL983054:EKL983058 EUH983054:EUH983058 FED983054:FED983058 FNZ983054:FNZ983058 FXV983054:FXV983058 GHR983054:GHR983058 GRN983054:GRN983058 HBJ983054:HBJ983058 HLF983054:HLF983058 HVB983054:HVB983058 IEX983054:IEX983058 IOT983054:IOT983058 IYP983054:IYP983058 JIL983054:JIL983058 JSH983054:JSH983058 KCD983054:KCD983058 KLZ983054:KLZ983058 KVV983054:KVV983058 LFR983054:LFR983058 LPN983054:LPN983058 LZJ983054:LZJ983058 MJF983054:MJF983058 MTB983054:MTB983058 NCX983054:NCX983058 NMT983054:NMT983058 NWP983054:NWP983058 OGL983054:OGL983058 OQH983054:OQH983058 PAD983054:PAD983058 PJZ983054:PJZ983058 PTV983054:PTV983058 QDR983054:QDR983058 QNN983054:QNN983058 QXJ983054:QXJ983058 RHF983054:RHF983058 RRB983054:RRB983058 SAX983054:SAX983058 SKT983054:SKT983058 SUP983054:SUP983058 TEL983054:TEL983058 TOH983054:TOH983058 TYD983054:TYD983058 UHZ983054:UHZ983058 URV983054:URV983058 VBR983054:VBR983058 VLN983054:VLN983058 VVJ983054:VVJ983058 WFF983054:WFF983058 WPB983054:WPB983058 WYX983054:WYX983058 ND6:NE8 WZ6:XA8 AGV6:AGW8 AQR6:AQS8 BAN6:BAO8 BKJ6:BKK8 BUF6:BUG8 CEB6:CEC8 CNX6:CNY8 CXT6:CXU8 DHP6:DHQ8 DRL6:DRM8 EBH6:EBI8 ELD6:ELE8 EUZ6:EVA8 FEV6:FEW8 FOR6:FOS8 FYN6:FYO8 GIJ6:GIK8 GSF6:GSG8 HCB6:HCC8 HLX6:HLY8 HVT6:HVU8 IFP6:IFQ8 IPL6:IPM8 IZH6:IZI8 JJD6:JJE8 JSZ6:JTA8 KCV6:KCW8 KMR6:KMS8 KWN6:KWO8 LGJ6:LGK8 LQF6:LQG8 MAB6:MAC8 MJX6:MJY8 MTT6:MTU8 NDP6:NDQ8 NNL6:NNM8 NXH6:NXI8 OHD6:OHE8 OQZ6:ORA8 PAV6:PAW8 PKR6:PKS8 PUN6:PUO8 QEJ6:QEK8 QOF6:QOG8 QYB6:QYC8 RHX6:RHY8 RRT6:RRU8 SBP6:SBQ8 SLL6:SLM8 SVH6:SVI8 TFD6:TFE8 TOZ6:TPA8 TYV6:TYW8 UIR6:UIS8 USN6:USO8 VCJ6:VCK8 VMF6:VMG8 VWB6:VWC8 WFX6:WFY8 WPT6:WPU8 WZP6:WZQ8 ND65553:NE65554 WZ65553:XA65554 AGV65553:AGW65554 AQR65553:AQS65554 BAN65553:BAO65554 BKJ65553:BKK65554 BUF65553:BUG65554 CEB65553:CEC65554 CNX65553:CNY65554 CXT65553:CXU65554 DHP65553:DHQ65554 DRL65553:DRM65554 EBH65553:EBI65554 ELD65553:ELE65554 EUZ65553:EVA65554 FEV65553:FEW65554 FOR65553:FOS65554 FYN65553:FYO65554 GIJ65553:GIK65554 GSF65553:GSG65554 HCB65553:HCC65554 HLX65553:HLY65554 HVT65553:HVU65554 IFP65553:IFQ65554 IPL65553:IPM65554 IZH65553:IZI65554 JJD65553:JJE65554 JSZ65553:JTA65554 KCV65553:KCW65554 KMR65553:KMS65554 KWN65553:KWO65554 LGJ65553:LGK65554 LQF65553:LQG65554 MAB65553:MAC65554 MJX65553:MJY65554 MTT65553:MTU65554 NDP65553:NDQ65554 NNL65553:NNM65554 NXH65553:NXI65554 OHD65553:OHE65554 OQZ65553:ORA65554 PAV65553:PAW65554 PKR65553:PKS65554 PUN65553:PUO65554 QEJ65553:QEK65554 QOF65553:QOG65554 QYB65553:QYC65554 RHX65553:RHY65554 RRT65553:RRU65554 SBP65553:SBQ65554 SLL65553:SLM65554 SVH65553:SVI65554 TFD65553:TFE65554 TOZ65553:TPA65554 TYV65553:TYW65554 UIR65553:UIS65554 USN65553:USO65554 VCJ65553:VCK65554 VMF65553:VMG65554 VWB65553:VWC65554 WFX65553:WFY65554 WPT65553:WPU65554 WZP65553:WZQ65554 ND131089:NE131090 WZ131089:XA131090 AGV131089:AGW131090 AQR131089:AQS131090 BAN131089:BAO131090 BKJ131089:BKK131090 BUF131089:BUG131090 CEB131089:CEC131090 CNX131089:CNY131090 CXT131089:CXU131090 DHP131089:DHQ131090 DRL131089:DRM131090 EBH131089:EBI131090 ELD131089:ELE131090 EUZ131089:EVA131090 FEV131089:FEW131090 FOR131089:FOS131090 FYN131089:FYO131090 GIJ131089:GIK131090 GSF131089:GSG131090 HCB131089:HCC131090 HLX131089:HLY131090 HVT131089:HVU131090 IFP131089:IFQ131090 IPL131089:IPM131090 IZH131089:IZI131090 JJD131089:JJE131090 JSZ131089:JTA131090 KCV131089:KCW131090 KMR131089:KMS131090 KWN131089:KWO131090 LGJ131089:LGK131090 LQF131089:LQG131090 MAB131089:MAC131090 MJX131089:MJY131090 MTT131089:MTU131090 NDP131089:NDQ131090 NNL131089:NNM131090 NXH131089:NXI131090 OHD131089:OHE131090 OQZ131089:ORA131090 PAV131089:PAW131090 PKR131089:PKS131090 PUN131089:PUO131090 QEJ131089:QEK131090 QOF131089:QOG131090 QYB131089:QYC131090 RHX131089:RHY131090 RRT131089:RRU131090 SBP131089:SBQ131090 SLL131089:SLM131090 SVH131089:SVI131090 TFD131089:TFE131090 TOZ131089:TPA131090 TYV131089:TYW131090 UIR131089:UIS131090 USN131089:USO131090 VCJ131089:VCK131090 VMF131089:VMG131090 VWB131089:VWC131090 WFX131089:WFY131090 WPT131089:WPU131090 WZP131089:WZQ131090 ND196625:NE196626 WZ196625:XA196626 AGV196625:AGW196626 AQR196625:AQS196626 BAN196625:BAO196626 BKJ196625:BKK196626 BUF196625:BUG196626 CEB196625:CEC196626 CNX196625:CNY196626 CXT196625:CXU196626 DHP196625:DHQ196626 DRL196625:DRM196626 EBH196625:EBI196626 ELD196625:ELE196626 EUZ196625:EVA196626 FEV196625:FEW196626 FOR196625:FOS196626 FYN196625:FYO196626 GIJ196625:GIK196626 GSF196625:GSG196626 HCB196625:HCC196626 HLX196625:HLY196626 HVT196625:HVU196626 IFP196625:IFQ196626 IPL196625:IPM196626 IZH196625:IZI196626 JJD196625:JJE196626 JSZ196625:JTA196626 KCV196625:KCW196626 KMR196625:KMS196626 KWN196625:KWO196626 LGJ196625:LGK196626 LQF196625:LQG196626 MAB196625:MAC196626 MJX196625:MJY196626 MTT196625:MTU196626 NDP196625:NDQ196626 NNL196625:NNM196626 NXH196625:NXI196626 OHD196625:OHE196626 OQZ196625:ORA196626 PAV196625:PAW196626 PKR196625:PKS196626 PUN196625:PUO196626 QEJ196625:QEK196626 QOF196625:QOG196626 QYB196625:QYC196626 RHX196625:RHY196626 RRT196625:RRU196626 SBP196625:SBQ196626 SLL196625:SLM196626 SVH196625:SVI196626 TFD196625:TFE196626 TOZ196625:TPA196626 TYV196625:TYW196626 UIR196625:UIS196626 USN196625:USO196626 VCJ196625:VCK196626 VMF196625:VMG196626 VWB196625:VWC196626 WFX196625:WFY196626 WPT196625:WPU196626 WZP196625:WZQ196626 ND262161:NE262162 WZ262161:XA262162 AGV262161:AGW262162 AQR262161:AQS262162 BAN262161:BAO262162 BKJ262161:BKK262162 BUF262161:BUG262162 CEB262161:CEC262162 CNX262161:CNY262162 CXT262161:CXU262162 DHP262161:DHQ262162 DRL262161:DRM262162 EBH262161:EBI262162 ELD262161:ELE262162 EUZ262161:EVA262162 FEV262161:FEW262162 FOR262161:FOS262162 FYN262161:FYO262162 GIJ262161:GIK262162 GSF262161:GSG262162 HCB262161:HCC262162 HLX262161:HLY262162 HVT262161:HVU262162 IFP262161:IFQ262162 IPL262161:IPM262162 IZH262161:IZI262162 JJD262161:JJE262162 JSZ262161:JTA262162 KCV262161:KCW262162 KMR262161:KMS262162 KWN262161:KWO262162 LGJ262161:LGK262162 LQF262161:LQG262162 MAB262161:MAC262162 MJX262161:MJY262162 MTT262161:MTU262162 NDP262161:NDQ262162 NNL262161:NNM262162 NXH262161:NXI262162 OHD262161:OHE262162 OQZ262161:ORA262162 PAV262161:PAW262162 PKR262161:PKS262162 PUN262161:PUO262162 QEJ262161:QEK262162 QOF262161:QOG262162 QYB262161:QYC262162 RHX262161:RHY262162 RRT262161:RRU262162 SBP262161:SBQ262162 SLL262161:SLM262162 SVH262161:SVI262162 TFD262161:TFE262162 TOZ262161:TPA262162 TYV262161:TYW262162 UIR262161:UIS262162 USN262161:USO262162 VCJ262161:VCK262162 VMF262161:VMG262162 VWB262161:VWC262162 WFX262161:WFY262162 WPT262161:WPU262162 WZP262161:WZQ262162 ND327697:NE327698 WZ327697:XA327698 AGV327697:AGW327698 AQR327697:AQS327698 BAN327697:BAO327698 BKJ327697:BKK327698 BUF327697:BUG327698 CEB327697:CEC327698 CNX327697:CNY327698 CXT327697:CXU327698 DHP327697:DHQ327698 DRL327697:DRM327698 EBH327697:EBI327698 ELD327697:ELE327698 EUZ327697:EVA327698 FEV327697:FEW327698 FOR327697:FOS327698 FYN327697:FYO327698 GIJ327697:GIK327698 GSF327697:GSG327698 HCB327697:HCC327698 HLX327697:HLY327698 HVT327697:HVU327698 IFP327697:IFQ327698 IPL327697:IPM327698 IZH327697:IZI327698 JJD327697:JJE327698 JSZ327697:JTA327698 KCV327697:KCW327698 KMR327697:KMS327698 KWN327697:KWO327698 LGJ327697:LGK327698 LQF327697:LQG327698 MAB327697:MAC327698 MJX327697:MJY327698 MTT327697:MTU327698 NDP327697:NDQ327698 NNL327697:NNM327698 NXH327697:NXI327698 OHD327697:OHE327698 OQZ327697:ORA327698 PAV327697:PAW327698 PKR327697:PKS327698 PUN327697:PUO327698 QEJ327697:QEK327698 QOF327697:QOG327698 QYB327697:QYC327698 RHX327697:RHY327698 RRT327697:RRU327698 SBP327697:SBQ327698 SLL327697:SLM327698 SVH327697:SVI327698 TFD327697:TFE327698 TOZ327697:TPA327698 TYV327697:TYW327698 UIR327697:UIS327698 USN327697:USO327698 VCJ327697:VCK327698 VMF327697:VMG327698 VWB327697:VWC327698 WFX327697:WFY327698 WPT327697:WPU327698 WZP327697:WZQ327698 ND393233:NE393234 WZ393233:XA393234 AGV393233:AGW393234 AQR393233:AQS393234 BAN393233:BAO393234 BKJ393233:BKK393234 BUF393233:BUG393234 CEB393233:CEC393234 CNX393233:CNY393234 CXT393233:CXU393234 DHP393233:DHQ393234 DRL393233:DRM393234 EBH393233:EBI393234 ELD393233:ELE393234 EUZ393233:EVA393234 FEV393233:FEW393234 FOR393233:FOS393234 FYN393233:FYO393234 GIJ393233:GIK393234 GSF393233:GSG393234 HCB393233:HCC393234 HLX393233:HLY393234 HVT393233:HVU393234 IFP393233:IFQ393234 IPL393233:IPM393234 IZH393233:IZI393234 JJD393233:JJE393234 JSZ393233:JTA393234 KCV393233:KCW393234 KMR393233:KMS393234 KWN393233:KWO393234 LGJ393233:LGK393234 LQF393233:LQG393234 MAB393233:MAC393234 MJX393233:MJY393234 MTT393233:MTU393234 NDP393233:NDQ393234 NNL393233:NNM393234 NXH393233:NXI393234 OHD393233:OHE393234 OQZ393233:ORA393234 PAV393233:PAW393234 PKR393233:PKS393234 PUN393233:PUO393234 QEJ393233:QEK393234 QOF393233:QOG393234 QYB393233:QYC393234 RHX393233:RHY393234 RRT393233:RRU393234 SBP393233:SBQ393234 SLL393233:SLM393234 SVH393233:SVI393234 TFD393233:TFE393234 TOZ393233:TPA393234 TYV393233:TYW393234 UIR393233:UIS393234 USN393233:USO393234 VCJ393233:VCK393234 VMF393233:VMG393234 VWB393233:VWC393234 WFX393233:WFY393234 WPT393233:WPU393234 WZP393233:WZQ393234 ND458769:NE458770 WZ458769:XA458770 AGV458769:AGW458770 AQR458769:AQS458770 BAN458769:BAO458770 BKJ458769:BKK458770 BUF458769:BUG458770 CEB458769:CEC458770 CNX458769:CNY458770 CXT458769:CXU458770 DHP458769:DHQ458770 DRL458769:DRM458770 EBH458769:EBI458770 ELD458769:ELE458770 EUZ458769:EVA458770 FEV458769:FEW458770 FOR458769:FOS458770 FYN458769:FYO458770 GIJ458769:GIK458770 GSF458769:GSG458770 HCB458769:HCC458770 HLX458769:HLY458770 HVT458769:HVU458770 IFP458769:IFQ458770 IPL458769:IPM458770 IZH458769:IZI458770 JJD458769:JJE458770 JSZ458769:JTA458770 KCV458769:KCW458770 KMR458769:KMS458770 KWN458769:KWO458770 LGJ458769:LGK458770 LQF458769:LQG458770 MAB458769:MAC458770 MJX458769:MJY458770 MTT458769:MTU458770 NDP458769:NDQ458770 NNL458769:NNM458770 NXH458769:NXI458770 OHD458769:OHE458770 OQZ458769:ORA458770 PAV458769:PAW458770 PKR458769:PKS458770 PUN458769:PUO458770 QEJ458769:QEK458770 QOF458769:QOG458770 QYB458769:QYC458770 RHX458769:RHY458770 RRT458769:RRU458770 SBP458769:SBQ458770 SLL458769:SLM458770 SVH458769:SVI458770 TFD458769:TFE458770 TOZ458769:TPA458770 TYV458769:TYW458770 UIR458769:UIS458770 USN458769:USO458770 VCJ458769:VCK458770 VMF458769:VMG458770 VWB458769:VWC458770 WFX458769:WFY458770 WPT458769:WPU458770 WZP458769:WZQ458770 ND524305:NE524306 WZ524305:XA524306 AGV524305:AGW524306 AQR524305:AQS524306 BAN524305:BAO524306 BKJ524305:BKK524306 BUF524305:BUG524306 CEB524305:CEC524306 CNX524305:CNY524306 CXT524305:CXU524306 DHP524305:DHQ524306 DRL524305:DRM524306 EBH524305:EBI524306 ELD524305:ELE524306 EUZ524305:EVA524306 FEV524305:FEW524306 FOR524305:FOS524306 FYN524305:FYO524306 GIJ524305:GIK524306 GSF524305:GSG524306 HCB524305:HCC524306 HLX524305:HLY524306 HVT524305:HVU524306 IFP524305:IFQ524306 IPL524305:IPM524306 IZH524305:IZI524306 JJD524305:JJE524306 JSZ524305:JTA524306 KCV524305:KCW524306 KMR524305:KMS524306 KWN524305:KWO524306 LGJ524305:LGK524306 LQF524305:LQG524306 MAB524305:MAC524306 MJX524305:MJY524306 MTT524305:MTU524306 NDP524305:NDQ524306 NNL524305:NNM524306 NXH524305:NXI524306 OHD524305:OHE524306 OQZ524305:ORA524306 PAV524305:PAW524306 PKR524305:PKS524306 PUN524305:PUO524306 QEJ524305:QEK524306 QOF524305:QOG524306 QYB524305:QYC524306 RHX524305:RHY524306 RRT524305:RRU524306 SBP524305:SBQ524306 SLL524305:SLM524306 SVH524305:SVI524306 TFD524305:TFE524306 TOZ524305:TPA524306 TYV524305:TYW524306 UIR524305:UIS524306 USN524305:USO524306 VCJ524305:VCK524306 VMF524305:VMG524306 VWB524305:VWC524306 WFX524305:WFY524306 WPT524305:WPU524306 WZP524305:WZQ524306 ND589841:NE589842 WZ589841:XA589842 AGV589841:AGW589842 AQR589841:AQS589842 BAN589841:BAO589842 BKJ589841:BKK589842 BUF589841:BUG589842 CEB589841:CEC589842 CNX589841:CNY589842 CXT589841:CXU589842 DHP589841:DHQ589842 DRL589841:DRM589842 EBH589841:EBI589842 ELD589841:ELE589842 EUZ589841:EVA589842 FEV589841:FEW589842 FOR589841:FOS589842 FYN589841:FYO589842 GIJ589841:GIK589842 GSF589841:GSG589842 HCB589841:HCC589842 HLX589841:HLY589842 HVT589841:HVU589842 IFP589841:IFQ589842 IPL589841:IPM589842 IZH589841:IZI589842 JJD589841:JJE589842 JSZ589841:JTA589842 KCV589841:KCW589842 KMR589841:KMS589842 KWN589841:KWO589842 LGJ589841:LGK589842 LQF589841:LQG589842 MAB589841:MAC589842 MJX589841:MJY589842 MTT589841:MTU589842 NDP589841:NDQ589842 NNL589841:NNM589842 NXH589841:NXI589842 OHD589841:OHE589842 OQZ589841:ORA589842 PAV589841:PAW589842 PKR589841:PKS589842 PUN589841:PUO589842 QEJ589841:QEK589842 QOF589841:QOG589842 QYB589841:QYC589842 RHX589841:RHY589842 RRT589841:RRU589842 SBP589841:SBQ589842 SLL589841:SLM589842 SVH589841:SVI589842 TFD589841:TFE589842 TOZ589841:TPA589842 TYV589841:TYW589842 UIR589841:UIS589842 USN589841:USO589842 VCJ589841:VCK589842 VMF589841:VMG589842 VWB589841:VWC589842 WFX589841:WFY589842 WPT589841:WPU589842 WZP589841:WZQ589842 ND655377:NE655378 WZ655377:XA655378 AGV655377:AGW655378 AQR655377:AQS655378 BAN655377:BAO655378 BKJ655377:BKK655378 BUF655377:BUG655378 CEB655377:CEC655378 CNX655377:CNY655378 CXT655377:CXU655378 DHP655377:DHQ655378 DRL655377:DRM655378 EBH655377:EBI655378 ELD655377:ELE655378 EUZ655377:EVA655378 FEV655377:FEW655378 FOR655377:FOS655378 FYN655377:FYO655378 GIJ655377:GIK655378 GSF655377:GSG655378 HCB655377:HCC655378 HLX655377:HLY655378 HVT655377:HVU655378 IFP655377:IFQ655378 IPL655377:IPM655378 IZH655377:IZI655378 JJD655377:JJE655378 JSZ655377:JTA655378 KCV655377:KCW655378 KMR655377:KMS655378 KWN655377:KWO655378 LGJ655377:LGK655378 LQF655377:LQG655378 MAB655377:MAC655378 MJX655377:MJY655378 MTT655377:MTU655378 NDP655377:NDQ655378 NNL655377:NNM655378 NXH655377:NXI655378 OHD655377:OHE655378 OQZ655377:ORA655378 PAV655377:PAW655378 PKR655377:PKS655378 PUN655377:PUO655378 QEJ655377:QEK655378 QOF655377:QOG655378 QYB655377:QYC655378 RHX655377:RHY655378 RRT655377:RRU655378 SBP655377:SBQ655378 SLL655377:SLM655378 SVH655377:SVI655378 TFD655377:TFE655378 TOZ655377:TPA655378 TYV655377:TYW655378 UIR655377:UIS655378 USN655377:USO655378 VCJ655377:VCK655378 VMF655377:VMG655378 VWB655377:VWC655378 WFX655377:WFY655378 WPT655377:WPU655378 WZP655377:WZQ655378 ND720913:NE720914 WZ720913:XA720914 AGV720913:AGW720914 AQR720913:AQS720914 BAN720913:BAO720914 BKJ720913:BKK720914 BUF720913:BUG720914 CEB720913:CEC720914 CNX720913:CNY720914 CXT720913:CXU720914 DHP720913:DHQ720914 DRL720913:DRM720914 EBH720913:EBI720914 ELD720913:ELE720914 EUZ720913:EVA720914 FEV720913:FEW720914 FOR720913:FOS720914 FYN720913:FYO720914 GIJ720913:GIK720914 GSF720913:GSG720914 HCB720913:HCC720914 HLX720913:HLY720914 HVT720913:HVU720914 IFP720913:IFQ720914 IPL720913:IPM720914 IZH720913:IZI720914 JJD720913:JJE720914 JSZ720913:JTA720914 KCV720913:KCW720914 KMR720913:KMS720914 KWN720913:KWO720914 LGJ720913:LGK720914 LQF720913:LQG720914 MAB720913:MAC720914 MJX720913:MJY720914 MTT720913:MTU720914 NDP720913:NDQ720914 NNL720913:NNM720914 NXH720913:NXI720914 OHD720913:OHE720914 OQZ720913:ORA720914 PAV720913:PAW720914 PKR720913:PKS720914 PUN720913:PUO720914 QEJ720913:QEK720914 QOF720913:QOG720914 QYB720913:QYC720914 RHX720913:RHY720914 RRT720913:RRU720914 SBP720913:SBQ720914 SLL720913:SLM720914 SVH720913:SVI720914 TFD720913:TFE720914 TOZ720913:TPA720914 TYV720913:TYW720914 UIR720913:UIS720914 USN720913:USO720914 VCJ720913:VCK720914 VMF720913:VMG720914 VWB720913:VWC720914 WFX720913:WFY720914 WPT720913:WPU720914 WZP720913:WZQ720914 ND786449:NE786450 WZ786449:XA786450 AGV786449:AGW786450 AQR786449:AQS786450 BAN786449:BAO786450 BKJ786449:BKK786450 BUF786449:BUG786450 CEB786449:CEC786450 CNX786449:CNY786450 CXT786449:CXU786450 DHP786449:DHQ786450 DRL786449:DRM786450 EBH786449:EBI786450 ELD786449:ELE786450 EUZ786449:EVA786450 FEV786449:FEW786450 FOR786449:FOS786450 FYN786449:FYO786450 GIJ786449:GIK786450 GSF786449:GSG786450 HCB786449:HCC786450 HLX786449:HLY786450 HVT786449:HVU786450 IFP786449:IFQ786450 IPL786449:IPM786450 IZH786449:IZI786450 JJD786449:JJE786450 JSZ786449:JTA786450 KCV786449:KCW786450 KMR786449:KMS786450 KWN786449:KWO786450 LGJ786449:LGK786450 LQF786449:LQG786450 MAB786449:MAC786450 MJX786449:MJY786450 MTT786449:MTU786450 NDP786449:NDQ786450 NNL786449:NNM786450 NXH786449:NXI786450 OHD786449:OHE786450 OQZ786449:ORA786450 PAV786449:PAW786450 PKR786449:PKS786450 PUN786449:PUO786450 QEJ786449:QEK786450 QOF786449:QOG786450 QYB786449:QYC786450 RHX786449:RHY786450 RRT786449:RRU786450 SBP786449:SBQ786450 SLL786449:SLM786450 SVH786449:SVI786450 TFD786449:TFE786450 TOZ786449:TPA786450 TYV786449:TYW786450 UIR786449:UIS786450 USN786449:USO786450 VCJ786449:VCK786450 VMF786449:VMG786450 VWB786449:VWC786450 WFX786449:WFY786450 WPT786449:WPU786450 WZP786449:WZQ786450 ND851985:NE851986 WZ851985:XA851986 AGV851985:AGW851986 AQR851985:AQS851986 BAN851985:BAO851986 BKJ851985:BKK851986 BUF851985:BUG851986 CEB851985:CEC851986 CNX851985:CNY851986 CXT851985:CXU851986 DHP851985:DHQ851986 DRL851985:DRM851986 EBH851985:EBI851986 ELD851985:ELE851986 EUZ851985:EVA851986 FEV851985:FEW851986 FOR851985:FOS851986 FYN851985:FYO851986 GIJ851985:GIK851986 GSF851985:GSG851986 HCB851985:HCC851986 HLX851985:HLY851986 HVT851985:HVU851986 IFP851985:IFQ851986 IPL851985:IPM851986 IZH851985:IZI851986 JJD851985:JJE851986 JSZ851985:JTA851986 KCV851985:KCW851986 KMR851985:KMS851986 KWN851985:KWO851986 LGJ851985:LGK851986 LQF851985:LQG851986 MAB851985:MAC851986 MJX851985:MJY851986 MTT851985:MTU851986 NDP851985:NDQ851986 NNL851985:NNM851986 NXH851985:NXI851986 OHD851985:OHE851986 OQZ851985:ORA851986 PAV851985:PAW851986 PKR851985:PKS851986 PUN851985:PUO851986 QEJ851985:QEK851986 QOF851985:QOG851986 QYB851985:QYC851986 RHX851985:RHY851986 RRT851985:RRU851986 SBP851985:SBQ851986 SLL851985:SLM851986 SVH851985:SVI851986 TFD851985:TFE851986 TOZ851985:TPA851986 TYV851985:TYW851986 UIR851985:UIS851986 USN851985:USO851986 VCJ851985:VCK851986 VMF851985:VMG851986 VWB851985:VWC851986 WFX851985:WFY851986 WPT851985:WPU851986 WZP851985:WZQ851986 ND917521:NE917522 WZ917521:XA917522 AGV917521:AGW917522 AQR917521:AQS917522 BAN917521:BAO917522 BKJ917521:BKK917522 BUF917521:BUG917522 CEB917521:CEC917522 CNX917521:CNY917522 CXT917521:CXU917522 DHP917521:DHQ917522 DRL917521:DRM917522 EBH917521:EBI917522 ELD917521:ELE917522 EUZ917521:EVA917522 FEV917521:FEW917522 FOR917521:FOS917522 FYN917521:FYO917522 GIJ917521:GIK917522 GSF917521:GSG917522 HCB917521:HCC917522 HLX917521:HLY917522 HVT917521:HVU917522 IFP917521:IFQ917522 IPL917521:IPM917522 IZH917521:IZI917522 JJD917521:JJE917522 JSZ917521:JTA917522 KCV917521:KCW917522 KMR917521:KMS917522 KWN917521:KWO917522 LGJ917521:LGK917522 LQF917521:LQG917522 MAB917521:MAC917522 MJX917521:MJY917522 MTT917521:MTU917522 NDP917521:NDQ917522 NNL917521:NNM917522 NXH917521:NXI917522 OHD917521:OHE917522 OQZ917521:ORA917522 PAV917521:PAW917522 PKR917521:PKS917522 PUN917521:PUO917522 QEJ917521:QEK917522 QOF917521:QOG917522 QYB917521:QYC917522 RHX917521:RHY917522 RRT917521:RRU917522 SBP917521:SBQ917522 SLL917521:SLM917522 SVH917521:SVI917522 TFD917521:TFE917522 TOZ917521:TPA917522 TYV917521:TYW917522 UIR917521:UIS917522 USN917521:USO917522 VCJ917521:VCK917522 VMF917521:VMG917522 VWB917521:VWC917522 WFX917521:WFY917522 WPT917521:WPU917522 WZP917521:WZQ917522 ND983057:NE983058 WZ983057:XA983058 AGV983057:AGW983058 AQR983057:AQS983058 BAN983057:BAO983058 BKJ983057:BKK983058 BUF983057:BUG983058 CEB983057:CEC983058 CNX983057:CNY983058 CXT983057:CXU983058 DHP983057:DHQ983058 DRL983057:DRM983058 EBH983057:EBI983058 ELD983057:ELE983058 EUZ983057:EVA983058 FEV983057:FEW983058 FOR983057:FOS983058 FYN983057:FYO983058 GIJ983057:GIK983058 GSF983057:GSG983058 HCB983057:HCC983058 HLX983057:HLY983058 HVT983057:HVU983058 IFP983057:IFQ983058 IPL983057:IPM983058 IZH983057:IZI983058 JJD983057:JJE983058 JSZ983057:JTA983058 KCV983057:KCW983058 KMR983057:KMS983058 KWN983057:KWO983058 LGJ983057:LGK983058 LQF983057:LQG983058 MAB983057:MAC983058 MJX983057:MJY983058 MTT983057:MTU983058 NDP983057:NDQ983058 NNL983057:NNM983058 NXH983057:NXI983058 OHD983057:OHE983058 OQZ983057:ORA983058 PAV983057:PAW983058 PKR983057:PKS983058 PUN983057:PUO983058 QEJ983057:QEK983058 QOF983057:QOG983058 QYB983057:QYC983058 RHX983057:RHY983058 RRT983057:RRU983058 SBP983057:SBQ983058 SLL983057:SLM983058 SVH983057:SVI983058 TFD983057:TFE983058 TOZ983057:TPA983058 TYV983057:TYW983058 UIR983057:UIS983058 USN983057:USO983058 VCJ983057:VCK983058 VMF983057:VMG983058 VWB983057:VWC983058 WFX983057:WFY983058 WPT983057:WPU983058 WZP983057:WZQ983058 XN5 MX6:MY8 WT6:WU8 AGP6:AGQ8 AQL6:AQM8 BAH6:BAI8 BKD6:BKE8 BTZ6:BUA8 CDV6:CDW8 CNR6:CNS8 CXN6:CXO8 DHJ6:DHK8 DRF6:DRG8 EBB6:EBC8 EKX6:EKY8 EUT6:EUU8 FEP6:FEQ8 FOL6:FOM8 FYH6:FYI8 GID6:GIE8 GRZ6:GSA8 HBV6:HBW8 HLR6:HLS8 HVN6:HVO8 IFJ6:IFK8 IPF6:IPG8 IZB6:IZC8 JIX6:JIY8 JST6:JSU8 KCP6:KCQ8 KML6:KMM8 KWH6:KWI8 LGD6:LGE8 LPZ6:LQA8 LZV6:LZW8 MJR6:MJS8 MTN6:MTO8 NDJ6:NDK8 NNF6:NNG8 NXB6:NXC8 OGX6:OGY8 OQT6:OQU8 PAP6:PAQ8 PKL6:PKM8 PUH6:PUI8 QED6:QEE8 QNZ6:QOA8 QXV6:QXW8 RHR6:RHS8 RRN6:RRO8 SBJ6:SBK8 SLF6:SLG8 SVB6:SVC8 TEX6:TEY8 TOT6:TOU8 TYP6:TYQ8 UIL6:UIM8 USH6:USI8 VCD6:VCE8 VLZ6:VMA8 VVV6:VVW8 WFR6:WFS8 WPN6:WPO8 WZJ6:WZK8 MX65553:MY65554 WT65553:WU65554 AGP65553:AGQ65554 AQL65553:AQM65554 BAH65553:BAI65554 BKD65553:BKE65554 BTZ65553:BUA65554 CDV65553:CDW65554 CNR65553:CNS65554 CXN65553:CXO65554 DHJ65553:DHK65554 DRF65553:DRG65554 EBB65553:EBC65554 EKX65553:EKY65554 EUT65553:EUU65554 FEP65553:FEQ65554 FOL65553:FOM65554 FYH65553:FYI65554 GID65553:GIE65554 GRZ65553:GSA65554 HBV65553:HBW65554 HLR65553:HLS65554 HVN65553:HVO65554 IFJ65553:IFK65554 IPF65553:IPG65554 IZB65553:IZC65554 JIX65553:JIY65554 JST65553:JSU65554 KCP65553:KCQ65554 KML65553:KMM65554 KWH65553:KWI65554 LGD65553:LGE65554 LPZ65553:LQA65554 LZV65553:LZW65554 MJR65553:MJS65554 MTN65553:MTO65554 NDJ65553:NDK65554 NNF65553:NNG65554 NXB65553:NXC65554 OGX65553:OGY65554 OQT65553:OQU65554 PAP65553:PAQ65554 PKL65553:PKM65554 PUH65553:PUI65554 QED65553:QEE65554 QNZ65553:QOA65554 QXV65553:QXW65554 RHR65553:RHS65554 RRN65553:RRO65554 SBJ65553:SBK65554 SLF65553:SLG65554 SVB65553:SVC65554 TEX65553:TEY65554 TOT65553:TOU65554 TYP65553:TYQ65554 UIL65553:UIM65554 USH65553:USI65554 VCD65553:VCE65554 VLZ65553:VMA65554 VVV65553:VVW65554 WFR65553:WFS65554 WPN65553:WPO65554 WZJ65553:WZK65554 MX131089:MY131090 WT131089:WU131090 AGP131089:AGQ131090 AQL131089:AQM131090 BAH131089:BAI131090 BKD131089:BKE131090 BTZ131089:BUA131090 CDV131089:CDW131090 CNR131089:CNS131090 CXN131089:CXO131090 DHJ131089:DHK131090 DRF131089:DRG131090 EBB131089:EBC131090 EKX131089:EKY131090 EUT131089:EUU131090 FEP131089:FEQ131090 FOL131089:FOM131090 FYH131089:FYI131090 GID131089:GIE131090 GRZ131089:GSA131090 HBV131089:HBW131090 HLR131089:HLS131090 HVN131089:HVO131090 IFJ131089:IFK131090 IPF131089:IPG131090 IZB131089:IZC131090 JIX131089:JIY131090 JST131089:JSU131090 KCP131089:KCQ131090 KML131089:KMM131090 KWH131089:KWI131090 LGD131089:LGE131090 LPZ131089:LQA131090 LZV131089:LZW131090 MJR131089:MJS131090 MTN131089:MTO131090 NDJ131089:NDK131090 NNF131089:NNG131090 NXB131089:NXC131090 OGX131089:OGY131090 OQT131089:OQU131090 PAP131089:PAQ131090 PKL131089:PKM131090 PUH131089:PUI131090 QED131089:QEE131090 QNZ131089:QOA131090 QXV131089:QXW131090 RHR131089:RHS131090 RRN131089:RRO131090 SBJ131089:SBK131090 SLF131089:SLG131090 SVB131089:SVC131090 TEX131089:TEY131090 TOT131089:TOU131090 TYP131089:TYQ131090 UIL131089:UIM131090 USH131089:USI131090 VCD131089:VCE131090 VLZ131089:VMA131090 VVV131089:VVW131090 WFR131089:WFS131090 WPN131089:WPO131090 WZJ131089:WZK131090 MX196625:MY196626 WT196625:WU196626 AGP196625:AGQ196626 AQL196625:AQM196626 BAH196625:BAI196626 BKD196625:BKE196626 BTZ196625:BUA196626 CDV196625:CDW196626 CNR196625:CNS196626 CXN196625:CXO196626 DHJ196625:DHK196626 DRF196625:DRG196626 EBB196625:EBC196626 EKX196625:EKY196626 EUT196625:EUU196626 FEP196625:FEQ196626 FOL196625:FOM196626 FYH196625:FYI196626 GID196625:GIE196626 GRZ196625:GSA196626 HBV196625:HBW196626 HLR196625:HLS196626 HVN196625:HVO196626 IFJ196625:IFK196626 IPF196625:IPG196626 IZB196625:IZC196626 JIX196625:JIY196626 JST196625:JSU196626 KCP196625:KCQ196626 KML196625:KMM196626 KWH196625:KWI196626 LGD196625:LGE196626 LPZ196625:LQA196626 LZV196625:LZW196626 MJR196625:MJS196626 MTN196625:MTO196626 NDJ196625:NDK196626 NNF196625:NNG196626 NXB196625:NXC196626 OGX196625:OGY196626 OQT196625:OQU196626 PAP196625:PAQ196626 PKL196625:PKM196626 PUH196625:PUI196626 QED196625:QEE196626 QNZ196625:QOA196626 QXV196625:QXW196626 RHR196625:RHS196626 RRN196625:RRO196626 SBJ196625:SBK196626 SLF196625:SLG196626 SVB196625:SVC196626 TEX196625:TEY196626 TOT196625:TOU196626 TYP196625:TYQ196626 UIL196625:UIM196626 USH196625:USI196626 VCD196625:VCE196626 VLZ196625:VMA196626 VVV196625:VVW196626 WFR196625:WFS196626 WPN196625:WPO196626 WZJ196625:WZK196626 MX262161:MY262162 WT262161:WU262162 AGP262161:AGQ262162 AQL262161:AQM262162 BAH262161:BAI262162 BKD262161:BKE262162 BTZ262161:BUA262162 CDV262161:CDW262162 CNR262161:CNS262162 CXN262161:CXO262162 DHJ262161:DHK262162 DRF262161:DRG262162 EBB262161:EBC262162 EKX262161:EKY262162 EUT262161:EUU262162 FEP262161:FEQ262162 FOL262161:FOM262162 FYH262161:FYI262162 GID262161:GIE262162 GRZ262161:GSA262162 HBV262161:HBW262162 HLR262161:HLS262162 HVN262161:HVO262162 IFJ262161:IFK262162 IPF262161:IPG262162 IZB262161:IZC262162 JIX262161:JIY262162 JST262161:JSU262162 KCP262161:KCQ262162 KML262161:KMM262162 KWH262161:KWI262162 LGD262161:LGE262162 LPZ262161:LQA262162 LZV262161:LZW262162 MJR262161:MJS262162 MTN262161:MTO262162 NDJ262161:NDK262162 NNF262161:NNG262162 NXB262161:NXC262162 OGX262161:OGY262162 OQT262161:OQU262162 PAP262161:PAQ262162 PKL262161:PKM262162 PUH262161:PUI262162 QED262161:QEE262162 QNZ262161:QOA262162 QXV262161:QXW262162 RHR262161:RHS262162 RRN262161:RRO262162 SBJ262161:SBK262162 SLF262161:SLG262162 SVB262161:SVC262162 TEX262161:TEY262162 TOT262161:TOU262162 TYP262161:TYQ262162 UIL262161:UIM262162 USH262161:USI262162 VCD262161:VCE262162 VLZ262161:VMA262162 VVV262161:VVW262162 WFR262161:WFS262162 WPN262161:WPO262162 WZJ262161:WZK262162 MX327697:MY327698 WT327697:WU327698 AGP327697:AGQ327698 AQL327697:AQM327698 BAH327697:BAI327698 BKD327697:BKE327698 BTZ327697:BUA327698 CDV327697:CDW327698 CNR327697:CNS327698 CXN327697:CXO327698 DHJ327697:DHK327698 DRF327697:DRG327698 EBB327697:EBC327698 EKX327697:EKY327698 EUT327697:EUU327698 FEP327697:FEQ327698 FOL327697:FOM327698 FYH327697:FYI327698 GID327697:GIE327698 GRZ327697:GSA327698 HBV327697:HBW327698 HLR327697:HLS327698 HVN327697:HVO327698 IFJ327697:IFK327698 IPF327697:IPG327698 IZB327697:IZC327698 JIX327697:JIY327698 JST327697:JSU327698 KCP327697:KCQ327698 KML327697:KMM327698 KWH327697:KWI327698 LGD327697:LGE327698 LPZ327697:LQA327698 LZV327697:LZW327698 MJR327697:MJS327698 MTN327697:MTO327698 NDJ327697:NDK327698 NNF327697:NNG327698 NXB327697:NXC327698 OGX327697:OGY327698 OQT327697:OQU327698 PAP327697:PAQ327698 PKL327697:PKM327698 PUH327697:PUI327698 QED327697:QEE327698 QNZ327697:QOA327698 QXV327697:QXW327698 RHR327697:RHS327698 RRN327697:RRO327698 SBJ327697:SBK327698 SLF327697:SLG327698 SVB327697:SVC327698 TEX327697:TEY327698 TOT327697:TOU327698 TYP327697:TYQ327698 UIL327697:UIM327698 USH327697:USI327698 VCD327697:VCE327698 VLZ327697:VMA327698 VVV327697:VVW327698 WFR327697:WFS327698 WPN327697:WPO327698 WZJ327697:WZK327698 MX393233:MY393234 WT393233:WU393234 AGP393233:AGQ393234 AQL393233:AQM393234 BAH393233:BAI393234 BKD393233:BKE393234 BTZ393233:BUA393234 CDV393233:CDW393234 CNR393233:CNS393234 CXN393233:CXO393234 DHJ393233:DHK393234 DRF393233:DRG393234 EBB393233:EBC393234 EKX393233:EKY393234 EUT393233:EUU393234 FEP393233:FEQ393234 FOL393233:FOM393234 FYH393233:FYI393234 GID393233:GIE393234 GRZ393233:GSA393234 HBV393233:HBW393234 HLR393233:HLS393234 HVN393233:HVO393234 IFJ393233:IFK393234 IPF393233:IPG393234 IZB393233:IZC393234 JIX393233:JIY393234 JST393233:JSU393234 KCP393233:KCQ393234 KML393233:KMM393234 KWH393233:KWI393234 LGD393233:LGE393234 LPZ393233:LQA393234 LZV393233:LZW393234 MJR393233:MJS393234 MTN393233:MTO393234 NDJ393233:NDK393234 NNF393233:NNG393234 NXB393233:NXC393234 OGX393233:OGY393234 OQT393233:OQU393234 PAP393233:PAQ393234 PKL393233:PKM393234 PUH393233:PUI393234 QED393233:QEE393234 QNZ393233:QOA393234 QXV393233:QXW393234 RHR393233:RHS393234 RRN393233:RRO393234 SBJ393233:SBK393234 SLF393233:SLG393234 SVB393233:SVC393234 TEX393233:TEY393234 TOT393233:TOU393234 TYP393233:TYQ393234 UIL393233:UIM393234 USH393233:USI393234 VCD393233:VCE393234 VLZ393233:VMA393234 VVV393233:VVW393234 WFR393233:WFS393234 WPN393233:WPO393234 WZJ393233:WZK393234 MX458769:MY458770 WT458769:WU458770 AGP458769:AGQ458770 AQL458769:AQM458770 BAH458769:BAI458770 BKD458769:BKE458770 BTZ458769:BUA458770 CDV458769:CDW458770 CNR458769:CNS458770 CXN458769:CXO458770 DHJ458769:DHK458770 DRF458769:DRG458770 EBB458769:EBC458770 EKX458769:EKY458770 EUT458769:EUU458770 FEP458769:FEQ458770 FOL458769:FOM458770 FYH458769:FYI458770 GID458769:GIE458770 GRZ458769:GSA458770 HBV458769:HBW458770 HLR458769:HLS458770 HVN458769:HVO458770 IFJ458769:IFK458770 IPF458769:IPG458770 IZB458769:IZC458770 JIX458769:JIY458770 JST458769:JSU458770 KCP458769:KCQ458770 KML458769:KMM458770 KWH458769:KWI458770 LGD458769:LGE458770 LPZ458769:LQA458770 LZV458769:LZW458770 MJR458769:MJS458770 MTN458769:MTO458770 NDJ458769:NDK458770 NNF458769:NNG458770 NXB458769:NXC458770 OGX458769:OGY458770 OQT458769:OQU458770 PAP458769:PAQ458770 PKL458769:PKM458770 PUH458769:PUI458770 QED458769:QEE458770 QNZ458769:QOA458770 QXV458769:QXW458770 RHR458769:RHS458770 RRN458769:RRO458770 SBJ458769:SBK458770 SLF458769:SLG458770 SVB458769:SVC458770 TEX458769:TEY458770 TOT458769:TOU458770 TYP458769:TYQ458770 UIL458769:UIM458770 USH458769:USI458770 VCD458769:VCE458770 VLZ458769:VMA458770 VVV458769:VVW458770 WFR458769:WFS458770 WPN458769:WPO458770 WZJ458769:WZK458770 MX524305:MY524306 WT524305:WU524306 AGP524305:AGQ524306 AQL524305:AQM524306 BAH524305:BAI524306 BKD524305:BKE524306 BTZ524305:BUA524306 CDV524305:CDW524306 CNR524305:CNS524306 CXN524305:CXO524306 DHJ524305:DHK524306 DRF524305:DRG524306 EBB524305:EBC524306 EKX524305:EKY524306 EUT524305:EUU524306 FEP524305:FEQ524306 FOL524305:FOM524306 FYH524305:FYI524306 GID524305:GIE524306 GRZ524305:GSA524306 HBV524305:HBW524306 HLR524305:HLS524306 HVN524305:HVO524306 IFJ524305:IFK524306 IPF524305:IPG524306 IZB524305:IZC524306 JIX524305:JIY524306 JST524305:JSU524306 KCP524305:KCQ524306 KML524305:KMM524306 KWH524305:KWI524306 LGD524305:LGE524306 LPZ524305:LQA524306 LZV524305:LZW524306 MJR524305:MJS524306 MTN524305:MTO524306 NDJ524305:NDK524306 NNF524305:NNG524306 NXB524305:NXC524306 OGX524305:OGY524306 OQT524305:OQU524306 PAP524305:PAQ524306 PKL524305:PKM524306 PUH524305:PUI524306 QED524305:QEE524306 QNZ524305:QOA524306 QXV524305:QXW524306 RHR524305:RHS524306 RRN524305:RRO524306 SBJ524305:SBK524306 SLF524305:SLG524306 SVB524305:SVC524306 TEX524305:TEY524306 TOT524305:TOU524306 TYP524305:TYQ524306 UIL524305:UIM524306 USH524305:USI524306 VCD524305:VCE524306 VLZ524305:VMA524306 VVV524305:VVW524306 WFR524305:WFS524306 WPN524305:WPO524306 WZJ524305:WZK524306 MX589841:MY589842 WT589841:WU589842 AGP589841:AGQ589842 AQL589841:AQM589842 BAH589841:BAI589842 BKD589841:BKE589842 BTZ589841:BUA589842 CDV589841:CDW589842 CNR589841:CNS589842 CXN589841:CXO589842 DHJ589841:DHK589842 DRF589841:DRG589842 EBB589841:EBC589842 EKX589841:EKY589842 EUT589841:EUU589842 FEP589841:FEQ589842 FOL589841:FOM589842 FYH589841:FYI589842 GID589841:GIE589842 GRZ589841:GSA589842 HBV589841:HBW589842 HLR589841:HLS589842 HVN589841:HVO589842 IFJ589841:IFK589842 IPF589841:IPG589842 IZB589841:IZC589842 JIX589841:JIY589842 JST589841:JSU589842 KCP589841:KCQ589842 KML589841:KMM589842 KWH589841:KWI589842 LGD589841:LGE589842 LPZ589841:LQA589842 LZV589841:LZW589842 MJR589841:MJS589842 MTN589841:MTO589842 NDJ589841:NDK589842 NNF589841:NNG589842 NXB589841:NXC589842 OGX589841:OGY589842 OQT589841:OQU589842 PAP589841:PAQ589842 PKL589841:PKM589842 PUH589841:PUI589842 QED589841:QEE589842 QNZ589841:QOA589842 QXV589841:QXW589842 RHR589841:RHS589842 RRN589841:RRO589842 SBJ589841:SBK589842 SLF589841:SLG589842 SVB589841:SVC589842 TEX589841:TEY589842 TOT589841:TOU589842 TYP589841:TYQ589842 UIL589841:UIM589842 USH589841:USI589842 VCD589841:VCE589842 VLZ589841:VMA589842 VVV589841:VVW589842 WFR589841:WFS589842 WPN589841:WPO589842 WZJ589841:WZK589842 MX655377:MY655378 WT655377:WU655378 AGP655377:AGQ655378 AQL655377:AQM655378 BAH655377:BAI655378 BKD655377:BKE655378 BTZ655377:BUA655378 CDV655377:CDW655378 CNR655377:CNS655378 CXN655377:CXO655378 DHJ655377:DHK655378 DRF655377:DRG655378 EBB655377:EBC655378 EKX655377:EKY655378 EUT655377:EUU655378 FEP655377:FEQ655378 FOL655377:FOM655378 FYH655377:FYI655378 GID655377:GIE655378 GRZ655377:GSA655378 HBV655377:HBW655378 HLR655377:HLS655378 HVN655377:HVO655378 IFJ655377:IFK655378 IPF655377:IPG655378 IZB655377:IZC655378 JIX655377:JIY655378 JST655377:JSU655378 KCP655377:KCQ655378 KML655377:KMM655378 KWH655377:KWI655378 LGD655377:LGE655378 LPZ655377:LQA655378 LZV655377:LZW655378 MJR655377:MJS655378 MTN655377:MTO655378 NDJ655377:NDK655378 NNF655377:NNG655378 NXB655377:NXC655378 OGX655377:OGY655378 OQT655377:OQU655378 PAP655377:PAQ655378 PKL655377:PKM655378 PUH655377:PUI655378 QED655377:QEE655378 QNZ655377:QOA655378 QXV655377:QXW655378 RHR655377:RHS655378 RRN655377:RRO655378 SBJ655377:SBK655378 SLF655377:SLG655378 SVB655377:SVC655378 TEX655377:TEY655378 TOT655377:TOU655378 TYP655377:TYQ655378 UIL655377:UIM655378 USH655377:USI655378 VCD655377:VCE655378 VLZ655377:VMA655378 VVV655377:VVW655378 WFR655377:WFS655378 WPN655377:WPO655378 WZJ655377:WZK655378 MX720913:MY720914 WT720913:WU720914 AGP720913:AGQ720914 AQL720913:AQM720914 BAH720913:BAI720914 BKD720913:BKE720914 BTZ720913:BUA720914 CDV720913:CDW720914 CNR720913:CNS720914 CXN720913:CXO720914 DHJ720913:DHK720914 DRF720913:DRG720914 EBB720913:EBC720914 EKX720913:EKY720914 EUT720913:EUU720914 FEP720913:FEQ720914 FOL720913:FOM720914 FYH720913:FYI720914 GID720913:GIE720914 GRZ720913:GSA720914 HBV720913:HBW720914 HLR720913:HLS720914 HVN720913:HVO720914 IFJ720913:IFK720914 IPF720913:IPG720914 IZB720913:IZC720914 JIX720913:JIY720914 JST720913:JSU720914 KCP720913:KCQ720914 KML720913:KMM720914 KWH720913:KWI720914 LGD720913:LGE720914 LPZ720913:LQA720914 LZV720913:LZW720914 MJR720913:MJS720914 MTN720913:MTO720914 NDJ720913:NDK720914 NNF720913:NNG720914 NXB720913:NXC720914 OGX720913:OGY720914 OQT720913:OQU720914 PAP720913:PAQ720914 PKL720913:PKM720914 PUH720913:PUI720914 QED720913:QEE720914 QNZ720913:QOA720914 QXV720913:QXW720914 RHR720913:RHS720914 RRN720913:RRO720914 SBJ720913:SBK720914 SLF720913:SLG720914 SVB720913:SVC720914 TEX720913:TEY720914 TOT720913:TOU720914 TYP720913:TYQ720914 UIL720913:UIM720914 USH720913:USI720914 VCD720913:VCE720914 VLZ720913:VMA720914 VVV720913:VVW720914 WFR720913:WFS720914 WPN720913:WPO720914 WZJ720913:WZK720914 MX786449:MY786450 WT786449:WU786450 AGP786449:AGQ786450 AQL786449:AQM786450 BAH786449:BAI786450 BKD786449:BKE786450 BTZ786449:BUA786450 CDV786449:CDW786450 CNR786449:CNS786450 CXN786449:CXO786450 DHJ786449:DHK786450 DRF786449:DRG786450 EBB786449:EBC786450 EKX786449:EKY786450 EUT786449:EUU786450 FEP786449:FEQ786450 FOL786449:FOM786450 FYH786449:FYI786450 GID786449:GIE786450 GRZ786449:GSA786450 HBV786449:HBW786450 HLR786449:HLS786450 HVN786449:HVO786450 IFJ786449:IFK786450 IPF786449:IPG786450 IZB786449:IZC786450 JIX786449:JIY786450 JST786449:JSU786450 KCP786449:KCQ786450 KML786449:KMM786450 KWH786449:KWI786450 LGD786449:LGE786450 LPZ786449:LQA786450 LZV786449:LZW786450 MJR786449:MJS786450 MTN786449:MTO786450 NDJ786449:NDK786450 NNF786449:NNG786450 NXB786449:NXC786450 OGX786449:OGY786450 OQT786449:OQU786450 PAP786449:PAQ786450 PKL786449:PKM786450 PUH786449:PUI786450 QED786449:QEE786450 QNZ786449:QOA786450 QXV786449:QXW786450 RHR786449:RHS786450 RRN786449:RRO786450 SBJ786449:SBK786450 SLF786449:SLG786450 SVB786449:SVC786450 TEX786449:TEY786450 TOT786449:TOU786450 TYP786449:TYQ786450 UIL786449:UIM786450 USH786449:USI786450 VCD786449:VCE786450 VLZ786449:VMA786450 VVV786449:VVW786450 WFR786449:WFS786450 WPN786449:WPO786450 WZJ786449:WZK786450 MX851985:MY851986 WT851985:WU851986 AGP851985:AGQ851986 AQL851985:AQM851986 BAH851985:BAI851986 BKD851985:BKE851986 BTZ851985:BUA851986 CDV851985:CDW851986 CNR851985:CNS851986 CXN851985:CXO851986 DHJ851985:DHK851986 DRF851985:DRG851986 EBB851985:EBC851986 EKX851985:EKY851986 EUT851985:EUU851986 FEP851985:FEQ851986 FOL851985:FOM851986 FYH851985:FYI851986 GID851985:GIE851986 GRZ851985:GSA851986 HBV851985:HBW851986 HLR851985:HLS851986 HVN851985:HVO851986 IFJ851985:IFK851986 IPF851985:IPG851986 IZB851985:IZC851986 JIX851985:JIY851986 JST851985:JSU851986 KCP851985:KCQ851986 KML851985:KMM851986 KWH851985:KWI851986 LGD851985:LGE851986 LPZ851985:LQA851986 LZV851985:LZW851986 MJR851985:MJS851986 MTN851985:MTO851986 NDJ851985:NDK851986 NNF851985:NNG851986 NXB851985:NXC851986 OGX851985:OGY851986 OQT851985:OQU851986 PAP851985:PAQ851986 PKL851985:PKM851986 PUH851985:PUI851986 QED851985:QEE851986 QNZ851985:QOA851986 QXV851985:QXW851986 RHR851985:RHS851986 RRN851985:RRO851986 SBJ851985:SBK851986 SLF851985:SLG851986 SVB851985:SVC851986 TEX851985:TEY851986 TOT851985:TOU851986 TYP851985:TYQ851986 UIL851985:UIM851986 USH851985:USI851986 VCD851985:VCE851986 VLZ851985:VMA851986 VVV851985:VVW851986 WFR851985:WFS851986 WPN851985:WPO851986 WZJ851985:WZK851986 MX917521:MY917522 WT917521:WU917522 AGP917521:AGQ917522 AQL917521:AQM917522 BAH917521:BAI917522 BKD917521:BKE917522 BTZ917521:BUA917522 CDV917521:CDW917522 CNR917521:CNS917522 CXN917521:CXO917522 DHJ917521:DHK917522 DRF917521:DRG917522 EBB917521:EBC917522 EKX917521:EKY917522 EUT917521:EUU917522 FEP917521:FEQ917522 FOL917521:FOM917522 FYH917521:FYI917522 GID917521:GIE917522 GRZ917521:GSA917522 HBV917521:HBW917522 HLR917521:HLS917522 HVN917521:HVO917522 IFJ917521:IFK917522 IPF917521:IPG917522 IZB917521:IZC917522 JIX917521:JIY917522 JST917521:JSU917522 KCP917521:KCQ917522 KML917521:KMM917522 KWH917521:KWI917522 LGD917521:LGE917522 LPZ917521:LQA917522 LZV917521:LZW917522 MJR917521:MJS917522 MTN917521:MTO917522 NDJ917521:NDK917522 NNF917521:NNG917522 NXB917521:NXC917522 OGX917521:OGY917522 OQT917521:OQU917522 PAP917521:PAQ917522 PKL917521:PKM917522 PUH917521:PUI917522 QED917521:QEE917522 QNZ917521:QOA917522 QXV917521:QXW917522 RHR917521:RHS917522 RRN917521:RRO917522 SBJ917521:SBK917522 SLF917521:SLG917522 SVB917521:SVC917522 TEX917521:TEY917522 TOT917521:TOU917522 TYP917521:TYQ917522 UIL917521:UIM917522 USH917521:USI917522 VCD917521:VCE917522 VLZ917521:VMA917522 VVV917521:VVW917522 WFR917521:WFS917522 WPN917521:WPO917522 WZJ917521:WZK917522 MX983057:MY983058 WT983057:WU983058 AGP983057:AGQ983058 AQL983057:AQM983058 BAH983057:BAI983058 BKD983057:BKE983058 BTZ983057:BUA983058 CDV983057:CDW983058 CNR983057:CNS983058 CXN983057:CXO983058 DHJ983057:DHK983058 DRF983057:DRG983058 EBB983057:EBC983058 EKX983057:EKY983058 EUT983057:EUU983058 FEP983057:FEQ983058 FOL983057:FOM983058 FYH983057:FYI983058 GID983057:GIE983058 GRZ983057:GSA983058 HBV983057:HBW983058 HLR983057:HLS983058 HVN983057:HVO983058 IFJ983057:IFK983058 IPF983057:IPG983058 IZB983057:IZC983058 JIX983057:JIY983058 JST983057:JSU983058 KCP983057:KCQ983058 KML983057:KMM983058 KWH983057:KWI983058 LGD983057:LGE983058 LPZ983057:LQA983058 LZV983057:LZW983058 MJR983057:MJS983058 MTN983057:MTO983058 NDJ983057:NDK983058 NNF983057:NNG983058 NXB983057:NXC983058 OGX983057:OGY983058 OQT983057:OQU983058 PAP983057:PAQ983058 PKL983057:PKM983058 PUH983057:PUI983058 QED983057:QEE983058 QNZ983057:QOA983058 QXV983057:QXW983058 RHR983057:RHS983058 RRN983057:RRO983058 SBJ983057:SBK983058 SLF983057:SLG983058 SVB983057:SVC983058 TEX983057:TEY983058 TOT983057:TOU983058 TYP983057:TYQ983058 UIL983057:UIM983058 USH983057:USI983058 VCD983057:VCE983058 VLZ983057:VMA983058 VVV983057:VVW983058 WFR983057:WFS983058 WPN983057:WPO983058 WZJ983057:WZK983058 NJ6:NK8 XF6:XG8 AHB6:AHC8 AQX6:AQY8 BAT6:BAU8 BKP6:BKQ8 BUL6:BUM8 CEH6:CEI8 COD6:COE8 CXZ6:CYA8 DHV6:DHW8 DRR6:DRS8 EBN6:EBO8 ELJ6:ELK8 EVF6:EVG8 FFB6:FFC8 FOX6:FOY8 FYT6:FYU8 GIP6:GIQ8 GSL6:GSM8 HCH6:HCI8 HMD6:HME8 HVZ6:HWA8 IFV6:IFW8 IPR6:IPS8 IZN6:IZO8 JJJ6:JJK8 JTF6:JTG8 KDB6:KDC8 KMX6:KMY8 KWT6:KWU8 LGP6:LGQ8 LQL6:LQM8 MAH6:MAI8 MKD6:MKE8 MTZ6:MUA8 NDV6:NDW8 NNR6:NNS8 NXN6:NXO8 OHJ6:OHK8 ORF6:ORG8 PBB6:PBC8 PKX6:PKY8 PUT6:PUU8 QEP6:QEQ8 QOL6:QOM8 QYH6:QYI8 RID6:RIE8 RRZ6:RSA8 SBV6:SBW8 SLR6:SLS8 SVN6:SVO8 TFJ6:TFK8 TPF6:TPG8 TZB6:TZC8 UIX6:UIY8 UST6:USU8 VCP6:VCQ8 VML6:VMM8 VWH6:VWI8 WGD6:WGE8 WPZ6:WQA8 WZV6:WZW8 NJ65553:NK65554 XF65553:XG65554 AHB65553:AHC65554 AQX65553:AQY65554 BAT65553:BAU65554 BKP65553:BKQ65554 BUL65553:BUM65554 CEH65553:CEI65554 COD65553:COE65554 CXZ65553:CYA65554 DHV65553:DHW65554 DRR65553:DRS65554 EBN65553:EBO65554 ELJ65553:ELK65554 EVF65553:EVG65554 FFB65553:FFC65554 FOX65553:FOY65554 FYT65553:FYU65554 GIP65553:GIQ65554 GSL65553:GSM65554 HCH65553:HCI65554 HMD65553:HME65554 HVZ65553:HWA65554 IFV65553:IFW65554 IPR65553:IPS65554 IZN65553:IZO65554 JJJ65553:JJK65554 JTF65553:JTG65554 KDB65553:KDC65554 KMX65553:KMY65554 KWT65553:KWU65554 LGP65553:LGQ65554 LQL65553:LQM65554 MAH65553:MAI65554 MKD65553:MKE65554 MTZ65553:MUA65554 NDV65553:NDW65554 NNR65553:NNS65554 NXN65553:NXO65554 OHJ65553:OHK65554 ORF65553:ORG65554 PBB65553:PBC65554 PKX65553:PKY65554 PUT65553:PUU65554 QEP65553:QEQ65554 QOL65553:QOM65554 QYH65553:QYI65554 RID65553:RIE65554 RRZ65553:RSA65554 SBV65553:SBW65554 SLR65553:SLS65554 SVN65553:SVO65554 TFJ65553:TFK65554 TPF65553:TPG65554 TZB65553:TZC65554 UIX65553:UIY65554 UST65553:USU65554 VCP65553:VCQ65554 VML65553:VMM65554 VWH65553:VWI65554 WGD65553:WGE65554 WPZ65553:WQA65554 WZV65553:WZW65554 NJ131089:NK131090 XF131089:XG131090 AHB131089:AHC131090 AQX131089:AQY131090 BAT131089:BAU131090 BKP131089:BKQ131090 BUL131089:BUM131090 CEH131089:CEI131090 COD131089:COE131090 CXZ131089:CYA131090 DHV131089:DHW131090 DRR131089:DRS131090 EBN131089:EBO131090 ELJ131089:ELK131090 EVF131089:EVG131090 FFB131089:FFC131090 FOX131089:FOY131090 FYT131089:FYU131090 GIP131089:GIQ131090 GSL131089:GSM131090 HCH131089:HCI131090 HMD131089:HME131090 HVZ131089:HWA131090 IFV131089:IFW131090 IPR131089:IPS131090 IZN131089:IZO131090 JJJ131089:JJK131090 JTF131089:JTG131090 KDB131089:KDC131090 KMX131089:KMY131090 KWT131089:KWU131090 LGP131089:LGQ131090 LQL131089:LQM131090 MAH131089:MAI131090 MKD131089:MKE131090 MTZ131089:MUA131090 NDV131089:NDW131090 NNR131089:NNS131090 NXN131089:NXO131090 OHJ131089:OHK131090 ORF131089:ORG131090 PBB131089:PBC131090 PKX131089:PKY131090 PUT131089:PUU131090 QEP131089:QEQ131090 QOL131089:QOM131090 QYH131089:QYI131090 RID131089:RIE131090 RRZ131089:RSA131090 SBV131089:SBW131090 SLR131089:SLS131090 SVN131089:SVO131090 TFJ131089:TFK131090 TPF131089:TPG131090 TZB131089:TZC131090 UIX131089:UIY131090 UST131089:USU131090 VCP131089:VCQ131090 VML131089:VMM131090 VWH131089:VWI131090 WGD131089:WGE131090 WPZ131089:WQA131090 WZV131089:WZW131090 NJ196625:NK196626 XF196625:XG196626 AHB196625:AHC196626 AQX196625:AQY196626 BAT196625:BAU196626 BKP196625:BKQ196626 BUL196625:BUM196626 CEH196625:CEI196626 COD196625:COE196626 CXZ196625:CYA196626 DHV196625:DHW196626 DRR196625:DRS196626 EBN196625:EBO196626 ELJ196625:ELK196626 EVF196625:EVG196626 FFB196625:FFC196626 FOX196625:FOY196626 FYT196625:FYU196626 GIP196625:GIQ196626 GSL196625:GSM196626 HCH196625:HCI196626 HMD196625:HME196626 HVZ196625:HWA196626 IFV196625:IFW196626 IPR196625:IPS196626 IZN196625:IZO196626 JJJ196625:JJK196626 JTF196625:JTG196626 KDB196625:KDC196626 KMX196625:KMY196626 KWT196625:KWU196626 LGP196625:LGQ196626 LQL196625:LQM196626 MAH196625:MAI196626 MKD196625:MKE196626 MTZ196625:MUA196626 NDV196625:NDW196626 NNR196625:NNS196626 NXN196625:NXO196626 OHJ196625:OHK196626 ORF196625:ORG196626 PBB196625:PBC196626 PKX196625:PKY196626 PUT196625:PUU196626 QEP196625:QEQ196626 QOL196625:QOM196626 QYH196625:QYI196626 RID196625:RIE196626 RRZ196625:RSA196626 SBV196625:SBW196626 SLR196625:SLS196626 SVN196625:SVO196626 TFJ196625:TFK196626 TPF196625:TPG196626 TZB196625:TZC196626 UIX196625:UIY196626 UST196625:USU196626 VCP196625:VCQ196626 VML196625:VMM196626 VWH196625:VWI196626 WGD196625:WGE196626 WPZ196625:WQA196626 WZV196625:WZW196626 NJ262161:NK262162 XF262161:XG262162 AHB262161:AHC262162 AQX262161:AQY262162 BAT262161:BAU262162 BKP262161:BKQ262162 BUL262161:BUM262162 CEH262161:CEI262162 COD262161:COE262162 CXZ262161:CYA262162 DHV262161:DHW262162 DRR262161:DRS262162 EBN262161:EBO262162 ELJ262161:ELK262162 EVF262161:EVG262162 FFB262161:FFC262162 FOX262161:FOY262162 FYT262161:FYU262162 GIP262161:GIQ262162 GSL262161:GSM262162 HCH262161:HCI262162 HMD262161:HME262162 HVZ262161:HWA262162 IFV262161:IFW262162 IPR262161:IPS262162 IZN262161:IZO262162 JJJ262161:JJK262162 JTF262161:JTG262162 KDB262161:KDC262162 KMX262161:KMY262162 KWT262161:KWU262162 LGP262161:LGQ262162 LQL262161:LQM262162 MAH262161:MAI262162 MKD262161:MKE262162 MTZ262161:MUA262162 NDV262161:NDW262162 NNR262161:NNS262162 NXN262161:NXO262162 OHJ262161:OHK262162 ORF262161:ORG262162 PBB262161:PBC262162 PKX262161:PKY262162 PUT262161:PUU262162 QEP262161:QEQ262162 QOL262161:QOM262162 QYH262161:QYI262162 RID262161:RIE262162 RRZ262161:RSA262162 SBV262161:SBW262162 SLR262161:SLS262162 SVN262161:SVO262162 TFJ262161:TFK262162 TPF262161:TPG262162 TZB262161:TZC262162 UIX262161:UIY262162 UST262161:USU262162 VCP262161:VCQ262162 VML262161:VMM262162 VWH262161:VWI262162 WGD262161:WGE262162 WPZ262161:WQA262162 WZV262161:WZW262162 NJ327697:NK327698 XF327697:XG327698 AHB327697:AHC327698 AQX327697:AQY327698 BAT327697:BAU327698 BKP327697:BKQ327698 BUL327697:BUM327698 CEH327697:CEI327698 COD327697:COE327698 CXZ327697:CYA327698 DHV327697:DHW327698 DRR327697:DRS327698 EBN327697:EBO327698 ELJ327697:ELK327698 EVF327697:EVG327698 FFB327697:FFC327698 FOX327697:FOY327698 FYT327697:FYU327698 GIP327697:GIQ327698 GSL327697:GSM327698 HCH327697:HCI327698 HMD327697:HME327698 HVZ327697:HWA327698 IFV327697:IFW327698 IPR327697:IPS327698 IZN327697:IZO327698 JJJ327697:JJK327698 JTF327697:JTG327698 KDB327697:KDC327698 KMX327697:KMY327698 KWT327697:KWU327698 LGP327697:LGQ327698 LQL327697:LQM327698 MAH327697:MAI327698 MKD327697:MKE327698 MTZ327697:MUA327698 NDV327697:NDW327698 NNR327697:NNS327698 NXN327697:NXO327698 OHJ327697:OHK327698 ORF327697:ORG327698 PBB327697:PBC327698 PKX327697:PKY327698 PUT327697:PUU327698 QEP327697:QEQ327698 QOL327697:QOM327698 QYH327697:QYI327698 RID327697:RIE327698 RRZ327697:RSA327698 SBV327697:SBW327698 SLR327697:SLS327698 SVN327697:SVO327698 TFJ327697:TFK327698 TPF327697:TPG327698 TZB327697:TZC327698 UIX327697:UIY327698 UST327697:USU327698 VCP327697:VCQ327698 VML327697:VMM327698 VWH327697:VWI327698 WGD327697:WGE327698 WPZ327697:WQA327698 WZV327697:WZW327698 NJ393233:NK393234 XF393233:XG393234 AHB393233:AHC393234 AQX393233:AQY393234 BAT393233:BAU393234 BKP393233:BKQ393234 BUL393233:BUM393234 CEH393233:CEI393234 COD393233:COE393234 CXZ393233:CYA393234 DHV393233:DHW393234 DRR393233:DRS393234 EBN393233:EBO393234 ELJ393233:ELK393234 EVF393233:EVG393234 FFB393233:FFC393234 FOX393233:FOY393234 FYT393233:FYU393234 GIP393233:GIQ393234 GSL393233:GSM393234 HCH393233:HCI393234 HMD393233:HME393234 HVZ393233:HWA393234 IFV393233:IFW393234 IPR393233:IPS393234 IZN393233:IZO393234 JJJ393233:JJK393234 JTF393233:JTG393234 KDB393233:KDC393234 KMX393233:KMY393234 KWT393233:KWU393234 LGP393233:LGQ393234 LQL393233:LQM393234 MAH393233:MAI393234 MKD393233:MKE393234 MTZ393233:MUA393234 NDV393233:NDW393234 NNR393233:NNS393234 NXN393233:NXO393234 OHJ393233:OHK393234 ORF393233:ORG393234 PBB393233:PBC393234 PKX393233:PKY393234 PUT393233:PUU393234 QEP393233:QEQ393234 QOL393233:QOM393234 QYH393233:QYI393234 RID393233:RIE393234 RRZ393233:RSA393234 SBV393233:SBW393234 SLR393233:SLS393234 SVN393233:SVO393234 TFJ393233:TFK393234 TPF393233:TPG393234 TZB393233:TZC393234 UIX393233:UIY393234 UST393233:USU393234 VCP393233:VCQ393234 VML393233:VMM393234 VWH393233:VWI393234 WGD393233:WGE393234 WPZ393233:WQA393234 WZV393233:WZW393234 NJ458769:NK458770 XF458769:XG458770 AHB458769:AHC458770 AQX458769:AQY458770 BAT458769:BAU458770 BKP458769:BKQ458770 BUL458769:BUM458770 CEH458769:CEI458770 COD458769:COE458770 CXZ458769:CYA458770 DHV458769:DHW458770 DRR458769:DRS458770 EBN458769:EBO458770 ELJ458769:ELK458770 EVF458769:EVG458770 FFB458769:FFC458770 FOX458769:FOY458770 FYT458769:FYU458770 GIP458769:GIQ458770 GSL458769:GSM458770 HCH458769:HCI458770 HMD458769:HME458770 HVZ458769:HWA458770 IFV458769:IFW458770 IPR458769:IPS458770 IZN458769:IZO458770 JJJ458769:JJK458770 JTF458769:JTG458770 KDB458769:KDC458770 KMX458769:KMY458770 KWT458769:KWU458770 LGP458769:LGQ458770 LQL458769:LQM458770 MAH458769:MAI458770 MKD458769:MKE458770 MTZ458769:MUA458770 NDV458769:NDW458770 NNR458769:NNS458770 NXN458769:NXO458770 OHJ458769:OHK458770 ORF458769:ORG458770 PBB458769:PBC458770 PKX458769:PKY458770 PUT458769:PUU458770 QEP458769:QEQ458770 QOL458769:QOM458770 QYH458769:QYI458770 RID458769:RIE458770 RRZ458769:RSA458770 SBV458769:SBW458770 SLR458769:SLS458770 SVN458769:SVO458770 TFJ458769:TFK458770 TPF458769:TPG458770 TZB458769:TZC458770 UIX458769:UIY458770 UST458769:USU458770 VCP458769:VCQ458770 VML458769:VMM458770 VWH458769:VWI458770 WGD458769:WGE458770 WPZ458769:WQA458770 WZV458769:WZW458770 NJ524305:NK524306 XF524305:XG524306 AHB524305:AHC524306 AQX524305:AQY524306 BAT524305:BAU524306 BKP524305:BKQ524306 BUL524305:BUM524306 CEH524305:CEI524306 COD524305:COE524306 CXZ524305:CYA524306 DHV524305:DHW524306 DRR524305:DRS524306 EBN524305:EBO524306 ELJ524305:ELK524306 EVF524305:EVG524306 FFB524305:FFC524306 FOX524305:FOY524306 FYT524305:FYU524306 GIP524305:GIQ524306 GSL524305:GSM524306 HCH524305:HCI524306 HMD524305:HME524306 HVZ524305:HWA524306 IFV524305:IFW524306 IPR524305:IPS524306 IZN524305:IZO524306 JJJ524305:JJK524306 JTF524305:JTG524306 KDB524305:KDC524306 KMX524305:KMY524306 KWT524305:KWU524306 LGP524305:LGQ524306 LQL524305:LQM524306 MAH524305:MAI524306 MKD524305:MKE524306 MTZ524305:MUA524306 NDV524305:NDW524306 NNR524305:NNS524306 NXN524305:NXO524306 OHJ524305:OHK524306 ORF524305:ORG524306 PBB524305:PBC524306 PKX524305:PKY524306 PUT524305:PUU524306 QEP524305:QEQ524306 QOL524305:QOM524306 QYH524305:QYI524306 RID524305:RIE524306 RRZ524305:RSA524306 SBV524305:SBW524306 SLR524305:SLS524306 SVN524305:SVO524306 TFJ524305:TFK524306 TPF524305:TPG524306 TZB524305:TZC524306 UIX524305:UIY524306 UST524305:USU524306 VCP524305:VCQ524306 VML524305:VMM524306 VWH524305:VWI524306 WGD524305:WGE524306 WPZ524305:WQA524306 WZV524305:WZW524306 NJ589841:NK589842 XF589841:XG589842 AHB589841:AHC589842 AQX589841:AQY589842 BAT589841:BAU589842 BKP589841:BKQ589842 BUL589841:BUM589842 CEH589841:CEI589842 COD589841:COE589842 CXZ589841:CYA589842 DHV589841:DHW589842 DRR589841:DRS589842 EBN589841:EBO589842 ELJ589841:ELK589842 EVF589841:EVG589842 FFB589841:FFC589842 FOX589841:FOY589842 FYT589841:FYU589842 GIP589841:GIQ589842 GSL589841:GSM589842 HCH589841:HCI589842 HMD589841:HME589842 HVZ589841:HWA589842 IFV589841:IFW589842 IPR589841:IPS589842 IZN589841:IZO589842 JJJ589841:JJK589842 JTF589841:JTG589842 KDB589841:KDC589842 KMX589841:KMY589842 KWT589841:KWU589842 LGP589841:LGQ589842 LQL589841:LQM589842 MAH589841:MAI589842 MKD589841:MKE589842 MTZ589841:MUA589842 NDV589841:NDW589842 NNR589841:NNS589842 NXN589841:NXO589842 OHJ589841:OHK589842 ORF589841:ORG589842 PBB589841:PBC589842 PKX589841:PKY589842 PUT589841:PUU589842 QEP589841:QEQ589842 QOL589841:QOM589842 QYH589841:QYI589842 RID589841:RIE589842 RRZ589841:RSA589842 SBV589841:SBW589842 SLR589841:SLS589842 SVN589841:SVO589842 TFJ589841:TFK589842 TPF589841:TPG589842 TZB589841:TZC589842 UIX589841:UIY589842 UST589841:USU589842 VCP589841:VCQ589842 VML589841:VMM589842 VWH589841:VWI589842 WGD589841:WGE589842 WPZ589841:WQA589842 WZV589841:WZW589842 NJ655377:NK655378 XF655377:XG655378 AHB655377:AHC655378 AQX655377:AQY655378 BAT655377:BAU655378 BKP655377:BKQ655378 BUL655377:BUM655378 CEH655377:CEI655378 COD655377:COE655378 CXZ655377:CYA655378 DHV655377:DHW655378 DRR655377:DRS655378 EBN655377:EBO655378 ELJ655377:ELK655378 EVF655377:EVG655378 FFB655377:FFC655378 FOX655377:FOY655378 FYT655377:FYU655378 GIP655377:GIQ655378 GSL655377:GSM655378 HCH655377:HCI655378 HMD655377:HME655378 HVZ655377:HWA655378 IFV655377:IFW655378 IPR655377:IPS655378 IZN655377:IZO655378 JJJ655377:JJK655378 JTF655377:JTG655378 KDB655377:KDC655378 KMX655377:KMY655378 KWT655377:KWU655378 LGP655377:LGQ655378 LQL655377:LQM655378 MAH655377:MAI655378 MKD655377:MKE655378 MTZ655377:MUA655378 NDV655377:NDW655378 NNR655377:NNS655378 NXN655377:NXO655378 OHJ655377:OHK655378 ORF655377:ORG655378 PBB655377:PBC655378 PKX655377:PKY655378 PUT655377:PUU655378 QEP655377:QEQ655378 QOL655377:QOM655378 QYH655377:QYI655378 RID655377:RIE655378 RRZ655377:RSA655378 SBV655377:SBW655378 SLR655377:SLS655378 SVN655377:SVO655378 TFJ655377:TFK655378 TPF655377:TPG655378 TZB655377:TZC655378 UIX655377:UIY655378 UST655377:USU655378 VCP655377:VCQ655378 VML655377:VMM655378 VWH655377:VWI655378 WGD655377:WGE655378 WPZ655377:WQA655378 WZV655377:WZW655378 NJ720913:NK720914 XF720913:XG720914 AHB720913:AHC720914 AQX720913:AQY720914 BAT720913:BAU720914 BKP720913:BKQ720914 BUL720913:BUM720914 CEH720913:CEI720914 COD720913:COE720914 CXZ720913:CYA720914 DHV720913:DHW720914 DRR720913:DRS720914 EBN720913:EBO720914 ELJ720913:ELK720914 EVF720913:EVG720914 FFB720913:FFC720914 FOX720913:FOY720914 FYT720913:FYU720914 GIP720913:GIQ720914 GSL720913:GSM720914 HCH720913:HCI720914 HMD720913:HME720914 HVZ720913:HWA720914 IFV720913:IFW720914 IPR720913:IPS720914 IZN720913:IZO720914 JJJ720913:JJK720914 JTF720913:JTG720914 KDB720913:KDC720914 KMX720913:KMY720914 KWT720913:KWU720914 LGP720913:LGQ720914 LQL720913:LQM720914 MAH720913:MAI720914 MKD720913:MKE720914 MTZ720913:MUA720914 NDV720913:NDW720914 NNR720913:NNS720914 NXN720913:NXO720914 OHJ720913:OHK720914 ORF720913:ORG720914 PBB720913:PBC720914 PKX720913:PKY720914 PUT720913:PUU720914 QEP720913:QEQ720914 QOL720913:QOM720914 QYH720913:QYI720914 RID720913:RIE720914 RRZ720913:RSA720914 SBV720913:SBW720914 SLR720913:SLS720914 SVN720913:SVO720914 TFJ720913:TFK720914 TPF720913:TPG720914 TZB720913:TZC720914 UIX720913:UIY720914 UST720913:USU720914 VCP720913:VCQ720914 VML720913:VMM720914 VWH720913:VWI720914 WGD720913:WGE720914 WPZ720913:WQA720914 WZV720913:WZW720914 NJ786449:NK786450 XF786449:XG786450 AHB786449:AHC786450 AQX786449:AQY786450 BAT786449:BAU786450 BKP786449:BKQ786450 BUL786449:BUM786450 CEH786449:CEI786450 COD786449:COE786450 CXZ786449:CYA786450 DHV786449:DHW786450 DRR786449:DRS786450 EBN786449:EBO786450 ELJ786449:ELK786450 EVF786449:EVG786450 FFB786449:FFC786450 FOX786449:FOY786450 FYT786449:FYU786450 GIP786449:GIQ786450 GSL786449:GSM786450 HCH786449:HCI786450 HMD786449:HME786450 HVZ786449:HWA786450 IFV786449:IFW786450 IPR786449:IPS786450 IZN786449:IZO786450 JJJ786449:JJK786450 JTF786449:JTG786450 KDB786449:KDC786450 KMX786449:KMY786450 KWT786449:KWU786450 LGP786449:LGQ786450 LQL786449:LQM786450 MAH786449:MAI786450 MKD786449:MKE786450 MTZ786449:MUA786450 NDV786449:NDW786450 NNR786449:NNS786450 NXN786449:NXO786450 OHJ786449:OHK786450 ORF786449:ORG786450 PBB786449:PBC786450 PKX786449:PKY786450 PUT786449:PUU786450 QEP786449:QEQ786450 QOL786449:QOM786450 QYH786449:QYI786450 RID786449:RIE786450 RRZ786449:RSA786450 SBV786449:SBW786450 SLR786449:SLS786450 SVN786449:SVO786450 TFJ786449:TFK786450 TPF786449:TPG786450 TZB786449:TZC786450 UIX786449:UIY786450 UST786449:USU786450 VCP786449:VCQ786450 VML786449:VMM786450 VWH786449:VWI786450 WGD786449:WGE786450 WPZ786449:WQA786450 WZV786449:WZW786450 NJ851985:NK851986 XF851985:XG851986 AHB851985:AHC851986 AQX851985:AQY851986 BAT851985:BAU851986 BKP851985:BKQ851986 BUL851985:BUM851986 CEH851985:CEI851986 COD851985:COE851986 CXZ851985:CYA851986 DHV851985:DHW851986 DRR851985:DRS851986 EBN851985:EBO851986 ELJ851985:ELK851986 EVF851985:EVG851986 FFB851985:FFC851986 FOX851985:FOY851986 FYT851985:FYU851986 GIP851985:GIQ851986 GSL851985:GSM851986 HCH851985:HCI851986 HMD851985:HME851986 HVZ851985:HWA851986 IFV851985:IFW851986 IPR851985:IPS851986 IZN851985:IZO851986 JJJ851985:JJK851986 JTF851985:JTG851986 KDB851985:KDC851986 KMX851985:KMY851986 KWT851985:KWU851986 LGP851985:LGQ851986 LQL851985:LQM851986 MAH851985:MAI851986 MKD851985:MKE851986 MTZ851985:MUA851986 NDV851985:NDW851986 NNR851985:NNS851986 NXN851985:NXO851986 OHJ851985:OHK851986 ORF851985:ORG851986 PBB851985:PBC851986 PKX851985:PKY851986 PUT851985:PUU851986 QEP851985:QEQ851986 QOL851985:QOM851986 QYH851985:QYI851986 RID851985:RIE851986 RRZ851985:RSA851986 SBV851985:SBW851986 SLR851985:SLS851986 SVN851985:SVO851986 TFJ851985:TFK851986 TPF851985:TPG851986 TZB851985:TZC851986 UIX851985:UIY851986 UST851985:USU851986 VCP851985:VCQ851986 VML851985:VMM851986 VWH851985:VWI851986 WGD851985:WGE851986 WPZ851985:WQA851986 WZV851985:WZW851986 NJ917521:NK917522 XF917521:XG917522 AHB917521:AHC917522 AQX917521:AQY917522 BAT917521:BAU917522 BKP917521:BKQ917522 BUL917521:BUM917522 CEH917521:CEI917522 COD917521:COE917522 CXZ917521:CYA917522 DHV917521:DHW917522 DRR917521:DRS917522 EBN917521:EBO917522 ELJ917521:ELK917522 EVF917521:EVG917522 FFB917521:FFC917522 FOX917521:FOY917522 FYT917521:FYU917522 GIP917521:GIQ917522 GSL917521:GSM917522 HCH917521:HCI917522 HMD917521:HME917522 HVZ917521:HWA917522 IFV917521:IFW917522 IPR917521:IPS917522 IZN917521:IZO917522 JJJ917521:JJK917522 JTF917521:JTG917522 KDB917521:KDC917522 KMX917521:KMY917522 KWT917521:KWU917522 LGP917521:LGQ917522 LQL917521:LQM917522 MAH917521:MAI917522 MKD917521:MKE917522 MTZ917521:MUA917522 NDV917521:NDW917522 NNR917521:NNS917522 NXN917521:NXO917522 OHJ917521:OHK917522 ORF917521:ORG917522 PBB917521:PBC917522 PKX917521:PKY917522 PUT917521:PUU917522 QEP917521:QEQ917522 QOL917521:QOM917522 QYH917521:QYI917522 RID917521:RIE917522 RRZ917521:RSA917522 SBV917521:SBW917522 SLR917521:SLS917522 SVN917521:SVO917522 TFJ917521:TFK917522 TPF917521:TPG917522 TZB917521:TZC917522 UIX917521:UIY917522 UST917521:USU917522 VCP917521:VCQ917522 VML917521:VMM917522 VWH917521:VWI917522 WGD917521:WGE917522 WPZ917521:WQA917522 WZV917521:WZW917522 NJ983057:NK983058 XF983057:XG983058 AHB983057:AHC983058 AQX983057:AQY983058 BAT983057:BAU983058 BKP983057:BKQ983058 BUL983057:BUM983058 CEH983057:CEI983058 COD983057:COE983058 CXZ983057:CYA983058 DHV983057:DHW983058 DRR983057:DRS983058 EBN983057:EBO983058 ELJ983057:ELK983058 EVF983057:EVG983058 FFB983057:FFC983058 FOX983057:FOY983058 FYT983057:FYU983058 GIP983057:GIQ983058 GSL983057:GSM983058 HCH983057:HCI983058 HMD983057:HME983058 HVZ983057:HWA983058 IFV983057:IFW983058 IPR983057:IPS983058 IZN983057:IZO983058 JJJ983057:JJK983058 JTF983057:JTG983058 KDB983057:KDC983058 KMX983057:KMY983058 KWT983057:KWU983058 LGP983057:LGQ983058 LQL983057:LQM983058 MAH983057:MAI983058 MKD983057:MKE983058 MTZ983057:MUA983058 NDV983057:NDW983058 NNR983057:NNS983058 NXN983057:NXO983058 OHJ983057:OHK983058 ORF983057:ORG983058 PBB983057:PBC983058 PKX983057:PKY983058 PUT983057:PUU983058 QEP983057:QEQ983058 QOL983057:QOM983058 QYH983057:QYI983058 RID983057:RIE983058 RRZ983057:RSA983058 SBV983057:SBW983058 SLR983057:SLS983058 SVN983057:SVO983058 TFJ983057:TFK983058 TPF983057:TPG983058 TZB983057:TZC983058 UIX983057:UIY983058 UST983057:USU983058 VCP983057:VCQ983058 VML983057:VMM983058 VWH983057:VWI983058 WGD983057:WGE983058 WPZ983057:WQA983058 WZV983057:WZW983058 NL8:NO8 XH8:XK8 AHD8:AHG8 AQZ8:ARC8 BAV8:BAY8 BKR8:BKU8 BUN8:BUQ8 CEJ8:CEM8 COF8:COI8 CYB8:CYE8 DHX8:DIA8 DRT8:DRW8 EBP8:EBS8 ELL8:ELO8 EVH8:EVK8 FFD8:FFG8 FOZ8:FPC8 FYV8:FYY8 GIR8:GIU8 GSN8:GSQ8 HCJ8:HCM8 HMF8:HMI8 HWB8:HWE8 IFX8:IGA8 IPT8:IPW8 IZP8:IZS8 JJL8:JJO8 JTH8:JTK8 KDD8:KDG8 KMZ8:KNC8 KWV8:KWY8 LGR8:LGU8 LQN8:LQQ8 MAJ8:MAM8 MKF8:MKI8 MUB8:MUE8 NDX8:NEA8 NNT8:NNW8 NXP8:NXS8 OHL8:OHO8 ORH8:ORK8 PBD8:PBG8 PKZ8:PLC8 PUV8:PUY8 QER8:QEU8 QON8:QOQ8 QYJ8:QYM8 RIF8:RII8 RSB8:RSE8 SBX8:SCA8 SLT8:SLW8 SVP8:SVS8 TFL8:TFO8 TPH8:TPK8 TZD8:TZG8 UIZ8:UJC8 USV8:USY8 VCR8:VCU8 VMN8:VMQ8 VWJ8:VWM8 WGF8:WGI8 WQB8:WQE8 WZX8:XAA8 NL65554:NO65554 XH65554:XK65554 AHD65554:AHG65554 AQZ65554:ARC65554 BAV65554:BAY65554 BKR65554:BKU65554 BUN65554:BUQ65554 CEJ65554:CEM65554 COF65554:COI65554 CYB65554:CYE65554 DHX65554:DIA65554 DRT65554:DRW65554 EBP65554:EBS65554 ELL65554:ELO65554 EVH65554:EVK65554 FFD65554:FFG65554 FOZ65554:FPC65554 FYV65554:FYY65554 GIR65554:GIU65554 GSN65554:GSQ65554 HCJ65554:HCM65554 HMF65554:HMI65554 HWB65554:HWE65554 IFX65554:IGA65554 IPT65554:IPW65554 IZP65554:IZS65554 JJL65554:JJO65554 JTH65554:JTK65554 KDD65554:KDG65554 KMZ65554:KNC65554 KWV65554:KWY65554 LGR65554:LGU65554 LQN65554:LQQ65554 MAJ65554:MAM65554 MKF65554:MKI65554 MUB65554:MUE65554 NDX65554:NEA65554 NNT65554:NNW65554 NXP65554:NXS65554 OHL65554:OHO65554 ORH65554:ORK65554 PBD65554:PBG65554 PKZ65554:PLC65554 PUV65554:PUY65554 QER65554:QEU65554 QON65554:QOQ65554 QYJ65554:QYM65554 RIF65554:RII65554 RSB65554:RSE65554 SBX65554:SCA65554 SLT65554:SLW65554 SVP65554:SVS65554 TFL65554:TFO65554 TPH65554:TPK65554 TZD65554:TZG65554 UIZ65554:UJC65554 USV65554:USY65554 VCR65554:VCU65554 VMN65554:VMQ65554 VWJ65554:VWM65554 WGF65554:WGI65554 WQB65554:WQE65554 WZX65554:XAA65554 NL131090:NO131090 XH131090:XK131090 AHD131090:AHG131090 AQZ131090:ARC131090 BAV131090:BAY131090 BKR131090:BKU131090 BUN131090:BUQ131090 CEJ131090:CEM131090 COF131090:COI131090 CYB131090:CYE131090 DHX131090:DIA131090 DRT131090:DRW131090 EBP131090:EBS131090 ELL131090:ELO131090 EVH131090:EVK131090 FFD131090:FFG131090 FOZ131090:FPC131090 FYV131090:FYY131090 GIR131090:GIU131090 GSN131090:GSQ131090 HCJ131090:HCM131090 HMF131090:HMI131090 HWB131090:HWE131090 IFX131090:IGA131090 IPT131090:IPW131090 IZP131090:IZS131090 JJL131090:JJO131090 JTH131090:JTK131090 KDD131090:KDG131090 KMZ131090:KNC131090 KWV131090:KWY131090 LGR131090:LGU131090 LQN131090:LQQ131090 MAJ131090:MAM131090 MKF131090:MKI131090 MUB131090:MUE131090 NDX131090:NEA131090 NNT131090:NNW131090 NXP131090:NXS131090 OHL131090:OHO131090 ORH131090:ORK131090 PBD131090:PBG131090 PKZ131090:PLC131090 PUV131090:PUY131090 QER131090:QEU131090 QON131090:QOQ131090 QYJ131090:QYM131090 RIF131090:RII131090 RSB131090:RSE131090 SBX131090:SCA131090 SLT131090:SLW131090 SVP131090:SVS131090 TFL131090:TFO131090 TPH131090:TPK131090 TZD131090:TZG131090 UIZ131090:UJC131090 USV131090:USY131090 VCR131090:VCU131090 VMN131090:VMQ131090 VWJ131090:VWM131090 WGF131090:WGI131090 WQB131090:WQE131090 WZX131090:XAA131090 NL196626:NO196626 XH196626:XK196626 AHD196626:AHG196626 AQZ196626:ARC196626 BAV196626:BAY196626 BKR196626:BKU196626 BUN196626:BUQ196626 CEJ196626:CEM196626 COF196626:COI196626 CYB196626:CYE196626 DHX196626:DIA196626 DRT196626:DRW196626 EBP196626:EBS196626 ELL196626:ELO196626 EVH196626:EVK196626 FFD196626:FFG196626 FOZ196626:FPC196626 FYV196626:FYY196626 GIR196626:GIU196626 GSN196626:GSQ196626 HCJ196626:HCM196626 HMF196626:HMI196626 HWB196626:HWE196626 IFX196626:IGA196626 IPT196626:IPW196626 IZP196626:IZS196626 JJL196626:JJO196626 JTH196626:JTK196626 KDD196626:KDG196626 KMZ196626:KNC196626 KWV196626:KWY196626 LGR196626:LGU196626 LQN196626:LQQ196626 MAJ196626:MAM196626 MKF196626:MKI196626 MUB196626:MUE196626 NDX196626:NEA196626 NNT196626:NNW196626 NXP196626:NXS196626 OHL196626:OHO196626 ORH196626:ORK196626 PBD196626:PBG196626 PKZ196626:PLC196626 PUV196626:PUY196626 QER196626:QEU196626 QON196626:QOQ196626 QYJ196626:QYM196626 RIF196626:RII196626 RSB196626:RSE196626 SBX196626:SCA196626 SLT196626:SLW196626 SVP196626:SVS196626 TFL196626:TFO196626 TPH196626:TPK196626 TZD196626:TZG196626 UIZ196626:UJC196626 USV196626:USY196626 VCR196626:VCU196626 VMN196626:VMQ196626 VWJ196626:VWM196626 WGF196626:WGI196626 WQB196626:WQE196626 WZX196626:XAA196626 NL262162:NO262162 XH262162:XK262162 AHD262162:AHG262162 AQZ262162:ARC262162 BAV262162:BAY262162 BKR262162:BKU262162 BUN262162:BUQ262162 CEJ262162:CEM262162 COF262162:COI262162 CYB262162:CYE262162 DHX262162:DIA262162 DRT262162:DRW262162 EBP262162:EBS262162 ELL262162:ELO262162 EVH262162:EVK262162 FFD262162:FFG262162 FOZ262162:FPC262162 FYV262162:FYY262162 GIR262162:GIU262162 GSN262162:GSQ262162 HCJ262162:HCM262162 HMF262162:HMI262162 HWB262162:HWE262162 IFX262162:IGA262162 IPT262162:IPW262162 IZP262162:IZS262162 JJL262162:JJO262162 JTH262162:JTK262162 KDD262162:KDG262162 KMZ262162:KNC262162 KWV262162:KWY262162 LGR262162:LGU262162 LQN262162:LQQ262162 MAJ262162:MAM262162 MKF262162:MKI262162 MUB262162:MUE262162 NDX262162:NEA262162 NNT262162:NNW262162 NXP262162:NXS262162 OHL262162:OHO262162 ORH262162:ORK262162 PBD262162:PBG262162 PKZ262162:PLC262162 PUV262162:PUY262162 QER262162:QEU262162 QON262162:QOQ262162 QYJ262162:QYM262162 RIF262162:RII262162 RSB262162:RSE262162 SBX262162:SCA262162 SLT262162:SLW262162 SVP262162:SVS262162 TFL262162:TFO262162 TPH262162:TPK262162 TZD262162:TZG262162 UIZ262162:UJC262162 USV262162:USY262162 VCR262162:VCU262162 VMN262162:VMQ262162 VWJ262162:VWM262162 WGF262162:WGI262162 WQB262162:WQE262162 WZX262162:XAA262162 NL327698:NO327698 XH327698:XK327698 AHD327698:AHG327698 AQZ327698:ARC327698 BAV327698:BAY327698 BKR327698:BKU327698 BUN327698:BUQ327698 CEJ327698:CEM327698 COF327698:COI327698 CYB327698:CYE327698 DHX327698:DIA327698 DRT327698:DRW327698 EBP327698:EBS327698 ELL327698:ELO327698 EVH327698:EVK327698 FFD327698:FFG327698 FOZ327698:FPC327698 FYV327698:FYY327698 GIR327698:GIU327698 GSN327698:GSQ327698 HCJ327698:HCM327698 HMF327698:HMI327698 HWB327698:HWE327698 IFX327698:IGA327698 IPT327698:IPW327698 IZP327698:IZS327698 JJL327698:JJO327698 JTH327698:JTK327698 KDD327698:KDG327698 KMZ327698:KNC327698 KWV327698:KWY327698 LGR327698:LGU327698 LQN327698:LQQ327698 MAJ327698:MAM327698 MKF327698:MKI327698 MUB327698:MUE327698 NDX327698:NEA327698 NNT327698:NNW327698 NXP327698:NXS327698 OHL327698:OHO327698 ORH327698:ORK327698 PBD327698:PBG327698 PKZ327698:PLC327698 PUV327698:PUY327698 QER327698:QEU327698 QON327698:QOQ327698 QYJ327698:QYM327698 RIF327698:RII327698 RSB327698:RSE327698 SBX327698:SCA327698 SLT327698:SLW327698 SVP327698:SVS327698 TFL327698:TFO327698 TPH327698:TPK327698 TZD327698:TZG327698 UIZ327698:UJC327698 USV327698:USY327698 VCR327698:VCU327698 VMN327698:VMQ327698 VWJ327698:VWM327698 WGF327698:WGI327698 WQB327698:WQE327698 WZX327698:XAA327698 NL393234:NO393234 XH393234:XK393234 AHD393234:AHG393234 AQZ393234:ARC393234 BAV393234:BAY393234 BKR393234:BKU393234 BUN393234:BUQ393234 CEJ393234:CEM393234 COF393234:COI393234 CYB393234:CYE393234 DHX393234:DIA393234 DRT393234:DRW393234 EBP393234:EBS393234 ELL393234:ELO393234 EVH393234:EVK393234 FFD393234:FFG393234 FOZ393234:FPC393234 FYV393234:FYY393234 GIR393234:GIU393234 GSN393234:GSQ393234 HCJ393234:HCM393234 HMF393234:HMI393234 HWB393234:HWE393234 IFX393234:IGA393234 IPT393234:IPW393234 IZP393234:IZS393234 JJL393234:JJO393234 JTH393234:JTK393234 KDD393234:KDG393234 KMZ393234:KNC393234 KWV393234:KWY393234 LGR393234:LGU393234 LQN393234:LQQ393234 MAJ393234:MAM393234 MKF393234:MKI393234 MUB393234:MUE393234 NDX393234:NEA393234 NNT393234:NNW393234 NXP393234:NXS393234 OHL393234:OHO393234 ORH393234:ORK393234 PBD393234:PBG393234 PKZ393234:PLC393234 PUV393234:PUY393234 QER393234:QEU393234 QON393234:QOQ393234 QYJ393234:QYM393234 RIF393234:RII393234 RSB393234:RSE393234 SBX393234:SCA393234 SLT393234:SLW393234 SVP393234:SVS393234 TFL393234:TFO393234 TPH393234:TPK393234 TZD393234:TZG393234 UIZ393234:UJC393234 USV393234:USY393234 VCR393234:VCU393234 VMN393234:VMQ393234 VWJ393234:VWM393234 WGF393234:WGI393234 WQB393234:WQE393234 WZX393234:XAA393234 NL458770:NO458770 XH458770:XK458770 AHD458770:AHG458770 AQZ458770:ARC458770 BAV458770:BAY458770 BKR458770:BKU458770 BUN458770:BUQ458770 CEJ458770:CEM458770 COF458770:COI458770 CYB458770:CYE458770 DHX458770:DIA458770 DRT458770:DRW458770 EBP458770:EBS458770 ELL458770:ELO458770 EVH458770:EVK458770 FFD458770:FFG458770 FOZ458770:FPC458770 FYV458770:FYY458770 GIR458770:GIU458770 GSN458770:GSQ458770 HCJ458770:HCM458770 HMF458770:HMI458770 HWB458770:HWE458770 IFX458770:IGA458770 IPT458770:IPW458770 IZP458770:IZS458770 JJL458770:JJO458770 JTH458770:JTK458770 KDD458770:KDG458770 KMZ458770:KNC458770 KWV458770:KWY458770 LGR458770:LGU458770 LQN458770:LQQ458770 MAJ458770:MAM458770 MKF458770:MKI458770 MUB458770:MUE458770 NDX458770:NEA458770 NNT458770:NNW458770 NXP458770:NXS458770 OHL458770:OHO458770 ORH458770:ORK458770 PBD458770:PBG458770 PKZ458770:PLC458770 PUV458770:PUY458770 QER458770:QEU458770 QON458770:QOQ458770 QYJ458770:QYM458770 RIF458770:RII458770 RSB458770:RSE458770 SBX458770:SCA458770 SLT458770:SLW458770 SVP458770:SVS458770 TFL458770:TFO458770 TPH458770:TPK458770 TZD458770:TZG458770 UIZ458770:UJC458770 USV458770:USY458770 VCR458770:VCU458770 VMN458770:VMQ458770 VWJ458770:VWM458770 WGF458770:WGI458770 WQB458770:WQE458770 WZX458770:XAA458770 NL524306:NO524306 XH524306:XK524306 AHD524306:AHG524306 AQZ524306:ARC524306 BAV524306:BAY524306 BKR524306:BKU524306 BUN524306:BUQ524306 CEJ524306:CEM524306 COF524306:COI524306 CYB524306:CYE524306 DHX524306:DIA524306 DRT524306:DRW524306 EBP524306:EBS524306 ELL524306:ELO524306 EVH524306:EVK524306 FFD524306:FFG524306 FOZ524306:FPC524306 FYV524306:FYY524306 GIR524306:GIU524306 GSN524306:GSQ524306 HCJ524306:HCM524306 HMF524306:HMI524306 HWB524306:HWE524306 IFX524306:IGA524306 IPT524306:IPW524306 IZP524306:IZS524306 JJL524306:JJO524306 JTH524306:JTK524306 KDD524306:KDG524306 KMZ524306:KNC524306 KWV524306:KWY524306 LGR524306:LGU524306 LQN524306:LQQ524306 MAJ524306:MAM524306 MKF524306:MKI524306 MUB524306:MUE524306 NDX524306:NEA524306 NNT524306:NNW524306 NXP524306:NXS524306 OHL524306:OHO524306 ORH524306:ORK524306 PBD524306:PBG524306 PKZ524306:PLC524306 PUV524306:PUY524306 QER524306:QEU524306 QON524306:QOQ524306 QYJ524306:QYM524306 RIF524306:RII524306 RSB524306:RSE524306 SBX524306:SCA524306 SLT524306:SLW524306 SVP524306:SVS524306 TFL524306:TFO524306 TPH524306:TPK524306 TZD524306:TZG524306 UIZ524306:UJC524306 USV524306:USY524306 VCR524306:VCU524306 VMN524306:VMQ524306 VWJ524306:VWM524306 WGF524306:WGI524306 WQB524306:WQE524306 WZX524306:XAA524306 NL589842:NO589842 XH589842:XK589842 AHD589842:AHG589842 AQZ589842:ARC589842 BAV589842:BAY589842 BKR589842:BKU589842 BUN589842:BUQ589842 CEJ589842:CEM589842 COF589842:COI589842 CYB589842:CYE589842 DHX589842:DIA589842 DRT589842:DRW589842 EBP589842:EBS589842 ELL589842:ELO589842 EVH589842:EVK589842 FFD589842:FFG589842 FOZ589842:FPC589842 FYV589842:FYY589842 GIR589842:GIU589842 GSN589842:GSQ589842 HCJ589842:HCM589842 HMF589842:HMI589842 HWB589842:HWE589842 IFX589842:IGA589842 IPT589842:IPW589842 IZP589842:IZS589842 JJL589842:JJO589842 JTH589842:JTK589842 KDD589842:KDG589842 KMZ589842:KNC589842 KWV589842:KWY589842 LGR589842:LGU589842 LQN589842:LQQ589842 MAJ589842:MAM589842 MKF589842:MKI589842 MUB589842:MUE589842 NDX589842:NEA589842 NNT589842:NNW589842 NXP589842:NXS589842 OHL589842:OHO589842 ORH589842:ORK589842 PBD589842:PBG589842 PKZ589842:PLC589842 PUV589842:PUY589842 QER589842:QEU589842 QON589842:QOQ589842 QYJ589842:QYM589842 RIF589842:RII589842 RSB589842:RSE589842 SBX589842:SCA589842 SLT589842:SLW589842 SVP589842:SVS589842 TFL589842:TFO589842 TPH589842:TPK589842 TZD589842:TZG589842 UIZ589842:UJC589842 USV589842:USY589842 VCR589842:VCU589842 VMN589842:VMQ589842 VWJ589842:VWM589842 WGF589842:WGI589842 WQB589842:WQE589842 WZX589842:XAA589842 NL655378:NO655378 XH655378:XK655378 AHD655378:AHG655378 AQZ655378:ARC655378 BAV655378:BAY655378 BKR655378:BKU655378 BUN655378:BUQ655378 CEJ655378:CEM655378 COF655378:COI655378 CYB655378:CYE655378 DHX655378:DIA655378 DRT655378:DRW655378 EBP655378:EBS655378 ELL655378:ELO655378 EVH655378:EVK655378 FFD655378:FFG655378 FOZ655378:FPC655378 FYV655378:FYY655378 GIR655378:GIU655378 GSN655378:GSQ655378 HCJ655378:HCM655378 HMF655378:HMI655378 HWB655378:HWE655378 IFX655378:IGA655378 IPT655378:IPW655378 IZP655378:IZS655378 JJL655378:JJO655378 JTH655378:JTK655378 KDD655378:KDG655378 KMZ655378:KNC655378 KWV655378:KWY655378 LGR655378:LGU655378 LQN655378:LQQ655378 MAJ655378:MAM655378 MKF655378:MKI655378 MUB655378:MUE655378 NDX655378:NEA655378 NNT655378:NNW655378 NXP655378:NXS655378 OHL655378:OHO655378 ORH655378:ORK655378 PBD655378:PBG655378 PKZ655378:PLC655378 PUV655378:PUY655378 QER655378:QEU655378 QON655378:QOQ655378 QYJ655378:QYM655378 RIF655378:RII655378 RSB655378:RSE655378 SBX655378:SCA655378 SLT655378:SLW655378 SVP655378:SVS655378 TFL655378:TFO655378 TPH655378:TPK655378 TZD655378:TZG655378 UIZ655378:UJC655378 USV655378:USY655378 VCR655378:VCU655378 VMN655378:VMQ655378 VWJ655378:VWM655378 WGF655378:WGI655378 WQB655378:WQE655378 WZX655378:XAA655378 NL720914:NO720914 XH720914:XK720914 AHD720914:AHG720914 AQZ720914:ARC720914 BAV720914:BAY720914 BKR720914:BKU720914 BUN720914:BUQ720914 CEJ720914:CEM720914 COF720914:COI720914 CYB720914:CYE720914 DHX720914:DIA720914 DRT720914:DRW720914 EBP720914:EBS720914 ELL720914:ELO720914 EVH720914:EVK720914 FFD720914:FFG720914 FOZ720914:FPC720914 FYV720914:FYY720914 GIR720914:GIU720914 GSN720914:GSQ720914 HCJ720914:HCM720914 HMF720914:HMI720914 HWB720914:HWE720914 IFX720914:IGA720914 IPT720914:IPW720914 IZP720914:IZS720914 JJL720914:JJO720914 JTH720914:JTK720914 KDD720914:KDG720914 KMZ720914:KNC720914 KWV720914:KWY720914 LGR720914:LGU720914 LQN720914:LQQ720914 MAJ720914:MAM720914 MKF720914:MKI720914 MUB720914:MUE720914 NDX720914:NEA720914 NNT720914:NNW720914 NXP720914:NXS720914 OHL720914:OHO720914 ORH720914:ORK720914 PBD720914:PBG720914 PKZ720914:PLC720914 PUV720914:PUY720914 QER720914:QEU720914 QON720914:QOQ720914 QYJ720914:QYM720914 RIF720914:RII720914 RSB720914:RSE720914 SBX720914:SCA720914 SLT720914:SLW720914 SVP720914:SVS720914 TFL720914:TFO720914 TPH720914:TPK720914 TZD720914:TZG720914 UIZ720914:UJC720914 USV720914:USY720914 VCR720914:VCU720914 VMN720914:VMQ720914 VWJ720914:VWM720914 WGF720914:WGI720914 WQB720914:WQE720914 WZX720914:XAA720914 NL786450:NO786450 XH786450:XK786450 AHD786450:AHG786450 AQZ786450:ARC786450 BAV786450:BAY786450 BKR786450:BKU786450 BUN786450:BUQ786450 CEJ786450:CEM786450 COF786450:COI786450 CYB786450:CYE786450 DHX786450:DIA786450 DRT786450:DRW786450 EBP786450:EBS786450 ELL786450:ELO786450 EVH786450:EVK786450 FFD786450:FFG786450 FOZ786450:FPC786450 FYV786450:FYY786450 GIR786450:GIU786450 GSN786450:GSQ786450 HCJ786450:HCM786450 HMF786450:HMI786450 HWB786450:HWE786450 IFX786450:IGA786450 IPT786450:IPW786450 IZP786450:IZS786450 JJL786450:JJO786450 JTH786450:JTK786450 KDD786450:KDG786450 KMZ786450:KNC786450 KWV786450:KWY786450 LGR786450:LGU786450 LQN786450:LQQ786450 MAJ786450:MAM786450 MKF786450:MKI786450 MUB786450:MUE786450 NDX786450:NEA786450 NNT786450:NNW786450 NXP786450:NXS786450 OHL786450:OHO786450 ORH786450:ORK786450 PBD786450:PBG786450 PKZ786450:PLC786450 PUV786450:PUY786450 QER786450:QEU786450 QON786450:QOQ786450 QYJ786450:QYM786450 RIF786450:RII786450 RSB786450:RSE786450 SBX786450:SCA786450 SLT786450:SLW786450 SVP786450:SVS786450 TFL786450:TFO786450 TPH786450:TPK786450 TZD786450:TZG786450 UIZ786450:UJC786450 USV786450:USY786450 VCR786450:VCU786450 VMN786450:VMQ786450 VWJ786450:VWM786450 WGF786450:WGI786450 WQB786450:WQE786450 WZX786450:XAA786450 NL851986:NO851986 XH851986:XK851986 AHD851986:AHG851986 AQZ851986:ARC851986 BAV851986:BAY851986 BKR851986:BKU851986 BUN851986:BUQ851986 CEJ851986:CEM851986 COF851986:COI851986 CYB851986:CYE851986 DHX851986:DIA851986 DRT851986:DRW851986 EBP851986:EBS851986 ELL851986:ELO851986 EVH851986:EVK851986 FFD851986:FFG851986 FOZ851986:FPC851986 FYV851986:FYY851986 GIR851986:GIU851986 GSN851986:GSQ851986 HCJ851986:HCM851986 HMF851986:HMI851986 HWB851986:HWE851986 IFX851986:IGA851986 IPT851986:IPW851986 IZP851986:IZS851986 JJL851986:JJO851986 JTH851986:JTK851986 KDD851986:KDG851986 KMZ851986:KNC851986 KWV851986:KWY851986 LGR851986:LGU851986 LQN851986:LQQ851986 MAJ851986:MAM851986 MKF851986:MKI851986 MUB851986:MUE851986 NDX851986:NEA851986 NNT851986:NNW851986 NXP851986:NXS851986 OHL851986:OHO851986 ORH851986:ORK851986 PBD851986:PBG851986 PKZ851986:PLC851986 PUV851986:PUY851986 QER851986:QEU851986 QON851986:QOQ851986 QYJ851986:QYM851986 RIF851986:RII851986 RSB851986:RSE851986 SBX851986:SCA851986 SLT851986:SLW851986 SVP851986:SVS851986 TFL851986:TFO851986 TPH851986:TPK851986 TZD851986:TZG851986 UIZ851986:UJC851986 USV851986:USY851986 VCR851986:VCU851986 VMN851986:VMQ851986 VWJ851986:VWM851986 WGF851986:WGI851986 WQB851986:WQE851986 WZX851986:XAA851986 NL917522:NO917522 XH917522:XK917522 AHD917522:AHG917522 AQZ917522:ARC917522 BAV917522:BAY917522 BKR917522:BKU917522 BUN917522:BUQ917522 CEJ917522:CEM917522 COF917522:COI917522 CYB917522:CYE917522 DHX917522:DIA917522 DRT917522:DRW917522 EBP917522:EBS917522 ELL917522:ELO917522 EVH917522:EVK917522 FFD917522:FFG917522 FOZ917522:FPC917522 FYV917522:FYY917522 GIR917522:GIU917522 GSN917522:GSQ917522 HCJ917522:HCM917522 HMF917522:HMI917522 HWB917522:HWE917522 IFX917522:IGA917522 IPT917522:IPW917522 IZP917522:IZS917522 JJL917522:JJO917522 JTH917522:JTK917522 KDD917522:KDG917522 KMZ917522:KNC917522 KWV917522:KWY917522 LGR917522:LGU917522 LQN917522:LQQ917522 MAJ917522:MAM917522 MKF917522:MKI917522 MUB917522:MUE917522 NDX917522:NEA917522 NNT917522:NNW917522 NXP917522:NXS917522 OHL917522:OHO917522 ORH917522:ORK917522 PBD917522:PBG917522 PKZ917522:PLC917522 PUV917522:PUY917522 QER917522:QEU917522 QON917522:QOQ917522 QYJ917522:QYM917522 RIF917522:RII917522 RSB917522:RSE917522 SBX917522:SCA917522 SLT917522:SLW917522 SVP917522:SVS917522 TFL917522:TFO917522 TPH917522:TPK917522 TZD917522:TZG917522 UIZ917522:UJC917522 USV917522:USY917522 VCR917522:VCU917522 VMN917522:VMQ917522 VWJ917522:VWM917522 WGF917522:WGI917522 WQB917522:WQE917522 WZX917522:XAA917522 NL983058:NO983058 XH983058:XK983058 AHD983058:AHG983058 AQZ983058:ARC983058 BAV983058:BAY983058 BKR983058:BKU983058 BUN983058:BUQ983058 CEJ983058:CEM983058 COF983058:COI983058 CYB983058:CYE983058 DHX983058:DIA983058 DRT983058:DRW983058 EBP983058:EBS983058 ELL983058:ELO983058 EVH983058:EVK983058 FFD983058:FFG983058 FOZ983058:FPC983058 FYV983058:FYY983058 GIR983058:GIU983058 GSN983058:GSQ983058 HCJ983058:HCM983058 HMF983058:HMI983058 HWB983058:HWE983058 IFX983058:IGA983058 IPT983058:IPW983058 IZP983058:IZS983058 JJL983058:JJO983058 JTH983058:JTK983058 KDD983058:KDG983058 KMZ983058:KNC983058 KWV983058:KWY983058 LGR983058:LGU983058 LQN983058:LQQ983058 MAJ983058:MAM983058 MKF983058:MKI983058 MUB983058:MUE983058 NDX983058:NEA983058 NNT983058:NNW983058 NXP983058:NXS983058 OHL983058:OHO983058 ORH983058:ORK983058 PBD983058:PBG983058 PKZ983058:PLC983058 PUV983058:PUY983058 QER983058:QEU983058 QON983058:QOQ983058 QYJ983058:QYM983058 RIF983058:RII983058 RSB983058:RSE983058 SBX983058:SCA983058 SLT983058:SLW983058 SVP983058:SVS983058 TFL983058:TFO983058 TPH983058:TPK983058 TZD983058:TZG983058 UIZ983058:UJC983058 USV983058:USY983058 VCR983058:VCU983058 VMN983058:VMQ983058 VWJ983058:VWM983058 WGF983058:WGI983058 WQB983058:WQE983058 WZX983058:XAA983058 NR9:NR65547 XN9:XN65547 AHJ9:AHJ65547 ARF9:ARF65547 BBB9:BBB65547 BKX9:BKX65547 BUT9:BUT65547 CEP9:CEP65547 COL9:COL65547 CYH9:CYH65547 DID9:DID65547 DRZ9:DRZ65547 EBV9:EBV65547 ELR9:ELR65547 EVN9:EVN65547 FFJ9:FFJ65547 FPF9:FPF65547 FZB9:FZB65547 GIX9:GIX65547 GST9:GST65547 HCP9:HCP65547 HML9:HML65547 HWH9:HWH65547 IGD9:IGD65547 IPZ9:IPZ65547 IZV9:IZV65547 JJR9:JJR65547 JTN9:JTN65547 KDJ9:KDJ65547 KNF9:KNF65547 KXB9:KXB65547 LGX9:LGX65547 LQT9:LQT65547 MAP9:MAP65547 MKL9:MKL65547 MUH9:MUH65547 NED9:NED65547 NNZ9:NNZ65547 NXV9:NXV65547 OHR9:OHR65547 ORN9:ORN65547 PBJ9:PBJ65547 PLF9:PLF65547 PVB9:PVB65547 QEX9:QEX65547 QOT9:QOT65547 QYP9:QYP65547 RIL9:RIL65547 RSH9:RSH65547 SCD9:SCD65547 SLZ9:SLZ65547 SVV9:SVV65547 TFR9:TFR65547 TPN9:TPN65547 TZJ9:TZJ65547 UJF9:UJF65547 UTB9:UTB65547 VCX9:VCX65547 VMT9:VMT65547 VWP9:VWP65547 WGL9:WGL65547 WQH9:WQH65547 XAD9:XAD65547 DV65555:DV131083 NR65555:NR131083 XN65555:XN131083 AHJ65555:AHJ131083 ARF65555:ARF131083 BBB65555:BBB131083 BKX65555:BKX131083 BUT65555:BUT131083 CEP65555:CEP131083 COL65555:COL131083 CYH65555:CYH131083 DID65555:DID131083 DRZ65555:DRZ131083 EBV65555:EBV131083 ELR65555:ELR131083 EVN65555:EVN131083 FFJ65555:FFJ131083 FPF65555:FPF131083 FZB65555:FZB131083 GIX65555:GIX131083 GST65555:GST131083 HCP65555:HCP131083 HML65555:HML131083 HWH65555:HWH131083 IGD65555:IGD131083 IPZ65555:IPZ131083 IZV65555:IZV131083 JJR65555:JJR131083 JTN65555:JTN131083 KDJ65555:KDJ131083 KNF65555:KNF131083 KXB65555:KXB131083 LGX65555:LGX131083 LQT65555:LQT131083 MAP65555:MAP131083 MKL65555:MKL131083 MUH65555:MUH131083 NED65555:NED131083 NNZ65555:NNZ131083 NXV65555:NXV131083 OHR65555:OHR131083 ORN65555:ORN131083 PBJ65555:PBJ131083 PLF65555:PLF131083 PVB65555:PVB131083 QEX65555:QEX131083 QOT65555:QOT131083 QYP65555:QYP131083 RIL65555:RIL131083 RSH65555:RSH131083 SCD65555:SCD131083 SLZ65555:SLZ131083 SVV65555:SVV131083 TFR65555:TFR131083 TPN65555:TPN131083 TZJ65555:TZJ131083 UJF65555:UJF131083 UTB65555:UTB131083 VCX65555:VCX131083 VMT65555:VMT131083 VWP65555:VWP131083 WGL65555:WGL131083 WQH65555:WQH131083 XAD65555:XAD131083 DV131091:DV196619 NR131091:NR196619 XN131091:XN196619 AHJ131091:AHJ196619 ARF131091:ARF196619 BBB131091:BBB196619 BKX131091:BKX196619 BUT131091:BUT196619 CEP131091:CEP196619 COL131091:COL196619 CYH131091:CYH196619 DID131091:DID196619 DRZ131091:DRZ196619 EBV131091:EBV196619 ELR131091:ELR196619 EVN131091:EVN196619 FFJ131091:FFJ196619 FPF131091:FPF196619 FZB131091:FZB196619 GIX131091:GIX196619 GST131091:GST196619 HCP131091:HCP196619 HML131091:HML196619 HWH131091:HWH196619 IGD131091:IGD196619 IPZ131091:IPZ196619 IZV131091:IZV196619 JJR131091:JJR196619 JTN131091:JTN196619 KDJ131091:KDJ196619 KNF131091:KNF196619 KXB131091:KXB196619 LGX131091:LGX196619 LQT131091:LQT196619 MAP131091:MAP196619 MKL131091:MKL196619 MUH131091:MUH196619 NED131091:NED196619 NNZ131091:NNZ196619 NXV131091:NXV196619 OHR131091:OHR196619 ORN131091:ORN196619 PBJ131091:PBJ196619 PLF131091:PLF196619 PVB131091:PVB196619 QEX131091:QEX196619 QOT131091:QOT196619 QYP131091:QYP196619 RIL131091:RIL196619 RSH131091:RSH196619 SCD131091:SCD196619 SLZ131091:SLZ196619 SVV131091:SVV196619 TFR131091:TFR196619 TPN131091:TPN196619 TZJ131091:TZJ196619 UJF131091:UJF196619 UTB131091:UTB196619 VCX131091:VCX196619 VMT131091:VMT196619 VWP131091:VWP196619 WGL131091:WGL196619 WQH131091:WQH196619 XAD131091:XAD196619 DV196627:DV262155 NR196627:NR262155 XN196627:XN262155 AHJ196627:AHJ262155 ARF196627:ARF262155 BBB196627:BBB262155 BKX196627:BKX262155 BUT196627:BUT262155 CEP196627:CEP262155 COL196627:COL262155 CYH196627:CYH262155 DID196627:DID262155 DRZ196627:DRZ262155 EBV196627:EBV262155 ELR196627:ELR262155 EVN196627:EVN262155 FFJ196627:FFJ262155 FPF196627:FPF262155 FZB196627:FZB262155 GIX196627:GIX262155 GST196627:GST262155 HCP196627:HCP262155 HML196627:HML262155 HWH196627:HWH262155 IGD196627:IGD262155 IPZ196627:IPZ262155 IZV196627:IZV262155 JJR196627:JJR262155 JTN196627:JTN262155 KDJ196627:KDJ262155 KNF196627:KNF262155 KXB196627:KXB262155 LGX196627:LGX262155 LQT196627:LQT262155 MAP196627:MAP262155 MKL196627:MKL262155 MUH196627:MUH262155 NED196627:NED262155 NNZ196627:NNZ262155 NXV196627:NXV262155 OHR196627:OHR262155 ORN196627:ORN262155 PBJ196627:PBJ262155 PLF196627:PLF262155 PVB196627:PVB262155 QEX196627:QEX262155 QOT196627:QOT262155 QYP196627:QYP262155 RIL196627:RIL262155 RSH196627:RSH262155 SCD196627:SCD262155 SLZ196627:SLZ262155 SVV196627:SVV262155 TFR196627:TFR262155 TPN196627:TPN262155 TZJ196627:TZJ262155 UJF196627:UJF262155 UTB196627:UTB262155 VCX196627:VCX262155 VMT196627:VMT262155 VWP196627:VWP262155 WGL196627:WGL262155 WQH196627:WQH262155 XAD196627:XAD262155 DV262163:DV327691 NR262163:NR327691 XN262163:XN327691 AHJ262163:AHJ327691 ARF262163:ARF327691 BBB262163:BBB327691 BKX262163:BKX327691 BUT262163:BUT327691 CEP262163:CEP327691 COL262163:COL327691 CYH262163:CYH327691 DID262163:DID327691 DRZ262163:DRZ327691 EBV262163:EBV327691 ELR262163:ELR327691 EVN262163:EVN327691 FFJ262163:FFJ327691 FPF262163:FPF327691 FZB262163:FZB327691 GIX262163:GIX327691 GST262163:GST327691 HCP262163:HCP327691 HML262163:HML327691 HWH262163:HWH327691 IGD262163:IGD327691 IPZ262163:IPZ327691 IZV262163:IZV327691 JJR262163:JJR327691 JTN262163:JTN327691 KDJ262163:KDJ327691 KNF262163:KNF327691 KXB262163:KXB327691 LGX262163:LGX327691 LQT262163:LQT327691 MAP262163:MAP327691 MKL262163:MKL327691 MUH262163:MUH327691 NED262163:NED327691 NNZ262163:NNZ327691 NXV262163:NXV327691 OHR262163:OHR327691 ORN262163:ORN327691 PBJ262163:PBJ327691 PLF262163:PLF327691 PVB262163:PVB327691 QEX262163:QEX327691 QOT262163:QOT327691 QYP262163:QYP327691 RIL262163:RIL327691 RSH262163:RSH327691 SCD262163:SCD327691 SLZ262163:SLZ327691 SVV262163:SVV327691 TFR262163:TFR327691 TPN262163:TPN327691 TZJ262163:TZJ327691 UJF262163:UJF327691 UTB262163:UTB327691 VCX262163:VCX327691 VMT262163:VMT327691 VWP262163:VWP327691 WGL262163:WGL327691 WQH262163:WQH327691 XAD262163:XAD327691 DV327699:DV393227 NR327699:NR393227 XN327699:XN393227 AHJ327699:AHJ393227 ARF327699:ARF393227 BBB327699:BBB393227 BKX327699:BKX393227 BUT327699:BUT393227 CEP327699:CEP393227 COL327699:COL393227 CYH327699:CYH393227 DID327699:DID393227 DRZ327699:DRZ393227 EBV327699:EBV393227 ELR327699:ELR393227 EVN327699:EVN393227 FFJ327699:FFJ393227 FPF327699:FPF393227 FZB327699:FZB393227 GIX327699:GIX393227 GST327699:GST393227 HCP327699:HCP393227 HML327699:HML393227 HWH327699:HWH393227 IGD327699:IGD393227 IPZ327699:IPZ393227 IZV327699:IZV393227 JJR327699:JJR393227 JTN327699:JTN393227 KDJ327699:KDJ393227 KNF327699:KNF393227 KXB327699:KXB393227 LGX327699:LGX393227 LQT327699:LQT393227 MAP327699:MAP393227 MKL327699:MKL393227 MUH327699:MUH393227 NED327699:NED393227 NNZ327699:NNZ393227 NXV327699:NXV393227 OHR327699:OHR393227 ORN327699:ORN393227 PBJ327699:PBJ393227 PLF327699:PLF393227 PVB327699:PVB393227 QEX327699:QEX393227 QOT327699:QOT393227 QYP327699:QYP393227 RIL327699:RIL393227 RSH327699:RSH393227 SCD327699:SCD393227 SLZ327699:SLZ393227 SVV327699:SVV393227 TFR327699:TFR393227 TPN327699:TPN393227 TZJ327699:TZJ393227 UJF327699:UJF393227 UTB327699:UTB393227 VCX327699:VCX393227 VMT327699:VMT393227 VWP327699:VWP393227 WGL327699:WGL393227 WQH327699:WQH393227 XAD327699:XAD393227 DV393235:DV458763 NR393235:NR458763 XN393235:XN458763 AHJ393235:AHJ458763 ARF393235:ARF458763 BBB393235:BBB458763 BKX393235:BKX458763 BUT393235:BUT458763 CEP393235:CEP458763 COL393235:COL458763 CYH393235:CYH458763 DID393235:DID458763 DRZ393235:DRZ458763 EBV393235:EBV458763 ELR393235:ELR458763 EVN393235:EVN458763 FFJ393235:FFJ458763 FPF393235:FPF458763 FZB393235:FZB458763 GIX393235:GIX458763 GST393235:GST458763 HCP393235:HCP458763 HML393235:HML458763 HWH393235:HWH458763 IGD393235:IGD458763 IPZ393235:IPZ458763 IZV393235:IZV458763 JJR393235:JJR458763 JTN393235:JTN458763 KDJ393235:KDJ458763 KNF393235:KNF458763 KXB393235:KXB458763 LGX393235:LGX458763 LQT393235:LQT458763 MAP393235:MAP458763 MKL393235:MKL458763 MUH393235:MUH458763 NED393235:NED458763 NNZ393235:NNZ458763 NXV393235:NXV458763 OHR393235:OHR458763 ORN393235:ORN458763 PBJ393235:PBJ458763 PLF393235:PLF458763 PVB393235:PVB458763 QEX393235:QEX458763 QOT393235:QOT458763 QYP393235:QYP458763 RIL393235:RIL458763 RSH393235:RSH458763 SCD393235:SCD458763 SLZ393235:SLZ458763 SVV393235:SVV458763 TFR393235:TFR458763 TPN393235:TPN458763 TZJ393235:TZJ458763 UJF393235:UJF458763 UTB393235:UTB458763 VCX393235:VCX458763 VMT393235:VMT458763 VWP393235:VWP458763 WGL393235:WGL458763 WQH393235:WQH458763 XAD393235:XAD458763 DV458771:DV524299 NR458771:NR524299 XN458771:XN524299 AHJ458771:AHJ524299 ARF458771:ARF524299 BBB458771:BBB524299 BKX458771:BKX524299 BUT458771:BUT524299 CEP458771:CEP524299 COL458771:COL524299 CYH458771:CYH524299 DID458771:DID524299 DRZ458771:DRZ524299 EBV458771:EBV524299 ELR458771:ELR524299 EVN458771:EVN524299 FFJ458771:FFJ524299 FPF458771:FPF524299 FZB458771:FZB524299 GIX458771:GIX524299 GST458771:GST524299 HCP458771:HCP524299 HML458771:HML524299 HWH458771:HWH524299 IGD458771:IGD524299 IPZ458771:IPZ524299 IZV458771:IZV524299 JJR458771:JJR524299 JTN458771:JTN524299 KDJ458771:KDJ524299 KNF458771:KNF524299 KXB458771:KXB524299 LGX458771:LGX524299 LQT458771:LQT524299 MAP458771:MAP524299 MKL458771:MKL524299 MUH458771:MUH524299 NED458771:NED524299 NNZ458771:NNZ524299 NXV458771:NXV524299 OHR458771:OHR524299 ORN458771:ORN524299 PBJ458771:PBJ524299 PLF458771:PLF524299 PVB458771:PVB524299 QEX458771:QEX524299 QOT458771:QOT524299 QYP458771:QYP524299 RIL458771:RIL524299 RSH458771:RSH524299 SCD458771:SCD524299 SLZ458771:SLZ524299 SVV458771:SVV524299 TFR458771:TFR524299 TPN458771:TPN524299 TZJ458771:TZJ524299 UJF458771:UJF524299 UTB458771:UTB524299 VCX458771:VCX524299 VMT458771:VMT524299 VWP458771:VWP524299 WGL458771:WGL524299 WQH458771:WQH524299 XAD458771:XAD524299 DV524307:DV589835 NR524307:NR589835 XN524307:XN589835 AHJ524307:AHJ589835 ARF524307:ARF589835 BBB524307:BBB589835 BKX524307:BKX589835 BUT524307:BUT589835 CEP524307:CEP589835 COL524307:COL589835 CYH524307:CYH589835 DID524307:DID589835 DRZ524307:DRZ589835 EBV524307:EBV589835 ELR524307:ELR589835 EVN524307:EVN589835 FFJ524307:FFJ589835 FPF524307:FPF589835 FZB524307:FZB589835 GIX524307:GIX589835 GST524307:GST589835 HCP524307:HCP589835 HML524307:HML589835 HWH524307:HWH589835 IGD524307:IGD589835 IPZ524307:IPZ589835 IZV524307:IZV589835 JJR524307:JJR589835 JTN524307:JTN589835 KDJ524307:KDJ589835 KNF524307:KNF589835 KXB524307:KXB589835 LGX524307:LGX589835 LQT524307:LQT589835 MAP524307:MAP589835 MKL524307:MKL589835 MUH524307:MUH589835 NED524307:NED589835 NNZ524307:NNZ589835 NXV524307:NXV589835 OHR524307:OHR589835 ORN524307:ORN589835 PBJ524307:PBJ589835 PLF524307:PLF589835 PVB524307:PVB589835 QEX524307:QEX589835 QOT524307:QOT589835 QYP524307:QYP589835 RIL524307:RIL589835 RSH524307:RSH589835 SCD524307:SCD589835 SLZ524307:SLZ589835 SVV524307:SVV589835 TFR524307:TFR589835 TPN524307:TPN589835 TZJ524307:TZJ589835 UJF524307:UJF589835 UTB524307:UTB589835 VCX524307:VCX589835 VMT524307:VMT589835 VWP524307:VWP589835 WGL524307:WGL589835 WQH524307:WQH589835 XAD524307:XAD589835 DV589843:DV655371 NR589843:NR655371 XN589843:XN655371 AHJ589843:AHJ655371 ARF589843:ARF655371 BBB589843:BBB655371 BKX589843:BKX655371 BUT589843:BUT655371 CEP589843:CEP655371 COL589843:COL655371 CYH589843:CYH655371 DID589843:DID655371 DRZ589843:DRZ655371 EBV589843:EBV655371 ELR589843:ELR655371 EVN589843:EVN655371 FFJ589843:FFJ655371 FPF589843:FPF655371 FZB589843:FZB655371 GIX589843:GIX655371 GST589843:GST655371 HCP589843:HCP655371 HML589843:HML655371 HWH589843:HWH655371 IGD589843:IGD655371 IPZ589843:IPZ655371 IZV589843:IZV655371 JJR589843:JJR655371 JTN589843:JTN655371 KDJ589843:KDJ655371 KNF589843:KNF655371 KXB589843:KXB655371 LGX589843:LGX655371 LQT589843:LQT655371 MAP589843:MAP655371 MKL589843:MKL655371 MUH589843:MUH655371 NED589843:NED655371 NNZ589843:NNZ655371 NXV589843:NXV655371 OHR589843:OHR655371 ORN589843:ORN655371 PBJ589843:PBJ655371 PLF589843:PLF655371 PVB589843:PVB655371 QEX589843:QEX655371 QOT589843:QOT655371 QYP589843:QYP655371 RIL589843:RIL655371 RSH589843:RSH655371 SCD589843:SCD655371 SLZ589843:SLZ655371 SVV589843:SVV655371 TFR589843:TFR655371 TPN589843:TPN655371 TZJ589843:TZJ655371 UJF589843:UJF655371 UTB589843:UTB655371 VCX589843:VCX655371 VMT589843:VMT655371 VWP589843:VWP655371 WGL589843:WGL655371 WQH589843:WQH655371 XAD589843:XAD655371 DV655379:DV720907 NR655379:NR720907 XN655379:XN720907 AHJ655379:AHJ720907 ARF655379:ARF720907 BBB655379:BBB720907 BKX655379:BKX720907 BUT655379:BUT720907 CEP655379:CEP720907 COL655379:COL720907 CYH655379:CYH720907 DID655379:DID720907 DRZ655379:DRZ720907 EBV655379:EBV720907 ELR655379:ELR720907 EVN655379:EVN720907 FFJ655379:FFJ720907 FPF655379:FPF720907 FZB655379:FZB720907 GIX655379:GIX720907 GST655379:GST720907 HCP655379:HCP720907 HML655379:HML720907 HWH655379:HWH720907 IGD655379:IGD720907 IPZ655379:IPZ720907 IZV655379:IZV720907 JJR655379:JJR720907 JTN655379:JTN720907 KDJ655379:KDJ720907 KNF655379:KNF720907 KXB655379:KXB720907 LGX655379:LGX720907 LQT655379:LQT720907 MAP655379:MAP720907 MKL655379:MKL720907 MUH655379:MUH720907 NED655379:NED720907 NNZ655379:NNZ720907 NXV655379:NXV720907 OHR655379:OHR720907 ORN655379:ORN720907 PBJ655379:PBJ720907 PLF655379:PLF720907 PVB655379:PVB720907 QEX655379:QEX720907 QOT655379:QOT720907 QYP655379:QYP720907 RIL655379:RIL720907 RSH655379:RSH720907 SCD655379:SCD720907 SLZ655379:SLZ720907 SVV655379:SVV720907 TFR655379:TFR720907 TPN655379:TPN720907 TZJ655379:TZJ720907 UJF655379:UJF720907 UTB655379:UTB720907 VCX655379:VCX720907 VMT655379:VMT720907 VWP655379:VWP720907 WGL655379:WGL720907 WQH655379:WQH720907 XAD655379:XAD720907 DV720915:DV786443 NR720915:NR786443 XN720915:XN786443 AHJ720915:AHJ786443 ARF720915:ARF786443 BBB720915:BBB786443 BKX720915:BKX786443 BUT720915:BUT786443 CEP720915:CEP786443 COL720915:COL786443 CYH720915:CYH786443 DID720915:DID786443 DRZ720915:DRZ786443 EBV720915:EBV786443 ELR720915:ELR786443 EVN720915:EVN786443 FFJ720915:FFJ786443 FPF720915:FPF786443 FZB720915:FZB786443 GIX720915:GIX786443 GST720915:GST786443 HCP720915:HCP786443 HML720915:HML786443 HWH720915:HWH786443 IGD720915:IGD786443 IPZ720915:IPZ786443 IZV720915:IZV786443 JJR720915:JJR786443 JTN720915:JTN786443 KDJ720915:KDJ786443 KNF720915:KNF786443 KXB720915:KXB786443 LGX720915:LGX786443 LQT720915:LQT786443 MAP720915:MAP786443 MKL720915:MKL786443 MUH720915:MUH786443 NED720915:NED786443 NNZ720915:NNZ786443 NXV720915:NXV786443 OHR720915:OHR786443 ORN720915:ORN786443 PBJ720915:PBJ786443 PLF720915:PLF786443 PVB720915:PVB786443 QEX720915:QEX786443 QOT720915:QOT786443 QYP720915:QYP786443 RIL720915:RIL786443 RSH720915:RSH786443 SCD720915:SCD786443 SLZ720915:SLZ786443 SVV720915:SVV786443 TFR720915:TFR786443 TPN720915:TPN786443 TZJ720915:TZJ786443 UJF720915:UJF786443 UTB720915:UTB786443 VCX720915:VCX786443 VMT720915:VMT786443 VWP720915:VWP786443 WGL720915:WGL786443 WQH720915:WQH786443 XAD720915:XAD786443 DV786451:DV851979 NR786451:NR851979 XN786451:XN851979 AHJ786451:AHJ851979 ARF786451:ARF851979 BBB786451:BBB851979 BKX786451:BKX851979 BUT786451:BUT851979 CEP786451:CEP851979 COL786451:COL851979 CYH786451:CYH851979 DID786451:DID851979 DRZ786451:DRZ851979 EBV786451:EBV851979 ELR786451:ELR851979 EVN786451:EVN851979 FFJ786451:FFJ851979 FPF786451:FPF851979 FZB786451:FZB851979 GIX786451:GIX851979 GST786451:GST851979 HCP786451:HCP851979 HML786451:HML851979 HWH786451:HWH851979 IGD786451:IGD851979 IPZ786451:IPZ851979 IZV786451:IZV851979 JJR786451:JJR851979 JTN786451:JTN851979 KDJ786451:KDJ851979 KNF786451:KNF851979 KXB786451:KXB851979 LGX786451:LGX851979 LQT786451:LQT851979 MAP786451:MAP851979 MKL786451:MKL851979 MUH786451:MUH851979 NED786451:NED851979 NNZ786451:NNZ851979 NXV786451:NXV851979 OHR786451:OHR851979 ORN786451:ORN851979 PBJ786451:PBJ851979 PLF786451:PLF851979 PVB786451:PVB851979 QEX786451:QEX851979 QOT786451:QOT851979 QYP786451:QYP851979 RIL786451:RIL851979 RSH786451:RSH851979 SCD786451:SCD851979 SLZ786451:SLZ851979 SVV786451:SVV851979 TFR786451:TFR851979 TPN786451:TPN851979 TZJ786451:TZJ851979 UJF786451:UJF851979 UTB786451:UTB851979 VCX786451:VCX851979 VMT786451:VMT851979 VWP786451:VWP851979 WGL786451:WGL851979 WQH786451:WQH851979 XAD786451:XAD851979 DV851987:DV917515 NR851987:NR917515 XN851987:XN917515 AHJ851987:AHJ917515 ARF851987:ARF917515 BBB851987:BBB917515 BKX851987:BKX917515 BUT851987:BUT917515 CEP851987:CEP917515 COL851987:COL917515 CYH851987:CYH917515 DID851987:DID917515 DRZ851987:DRZ917515 EBV851987:EBV917515 ELR851987:ELR917515 EVN851987:EVN917515 FFJ851987:FFJ917515 FPF851987:FPF917515 FZB851987:FZB917515 GIX851987:GIX917515 GST851987:GST917515 HCP851987:HCP917515 HML851987:HML917515 HWH851987:HWH917515 IGD851987:IGD917515 IPZ851987:IPZ917515 IZV851987:IZV917515 JJR851987:JJR917515 JTN851987:JTN917515 KDJ851987:KDJ917515 KNF851987:KNF917515 KXB851987:KXB917515 LGX851987:LGX917515 LQT851987:LQT917515 MAP851987:MAP917515 MKL851987:MKL917515 MUH851987:MUH917515 NED851987:NED917515 NNZ851987:NNZ917515 NXV851987:NXV917515 OHR851987:OHR917515 ORN851987:ORN917515 PBJ851987:PBJ917515 PLF851987:PLF917515 PVB851987:PVB917515 QEX851987:QEX917515 QOT851987:QOT917515 QYP851987:QYP917515 RIL851987:RIL917515 RSH851987:RSH917515 SCD851987:SCD917515 SLZ851987:SLZ917515 SVV851987:SVV917515 TFR851987:TFR917515 TPN851987:TPN917515 TZJ851987:TZJ917515 UJF851987:UJF917515 UTB851987:UTB917515 VCX851987:VCX917515 VMT851987:VMT917515 VWP851987:VWP917515 WGL851987:WGL917515 WQH851987:WQH917515 XAD851987:XAD917515 DV917523:DV983051 NR917523:NR983051 XN917523:XN983051 AHJ917523:AHJ983051 ARF917523:ARF983051 BBB917523:BBB983051 BKX917523:BKX983051 BUT917523:BUT983051 CEP917523:CEP983051 COL917523:COL983051 CYH917523:CYH983051 DID917523:DID983051 DRZ917523:DRZ983051 EBV917523:EBV983051 ELR917523:ELR983051 EVN917523:EVN983051 FFJ917523:FFJ983051 FPF917523:FPF983051 FZB917523:FZB983051 GIX917523:GIX983051 GST917523:GST983051 HCP917523:HCP983051 HML917523:HML983051 HWH917523:HWH983051 IGD917523:IGD983051 IPZ917523:IPZ983051 IZV917523:IZV983051 JJR917523:JJR983051 JTN917523:JTN983051 KDJ917523:KDJ983051 KNF917523:KNF983051 KXB917523:KXB983051 LGX917523:LGX983051 LQT917523:LQT983051 MAP917523:MAP983051 MKL917523:MKL983051 MUH917523:MUH983051 NED917523:NED983051 NNZ917523:NNZ983051 NXV917523:NXV983051 OHR917523:OHR983051 ORN917523:ORN983051 PBJ917523:PBJ983051 PLF917523:PLF983051 PVB917523:PVB983051 QEX917523:QEX983051 QOT917523:QOT983051 QYP917523:QYP983051 RIL917523:RIL983051 RSH917523:RSH983051 SCD917523:SCD983051 SLZ917523:SLZ983051 SVV917523:SVV983051 TFR917523:TFR983051 TPN917523:TPN983051 TZJ917523:TZJ983051 UJF917523:UJF983051 UTB917523:UTB983051 VCX917523:VCX983051 VMT917523:VMT983051 VWP917523:VWP983051 WGL917523:WGL983051 WQH917523:WQH983051 XAD917523:XAD983051 DV983059:DV1048576 NR983059:NR1048576 XN983059:XN1048576 AHJ983059:AHJ1048576 ARF983059:ARF1048576 BBB983059:BBB1048576 BKX983059:BKX1048576 BUT983059:BUT1048576 CEP983059:CEP1048576 COL983059:COL1048576 CYH983059:CYH1048576 DID983059:DID1048576 DRZ983059:DRZ1048576 EBV983059:EBV1048576 ELR983059:ELR1048576 EVN983059:EVN1048576 FFJ983059:FFJ1048576 FPF983059:FPF1048576 FZB983059:FZB1048576 GIX983059:GIX1048576 GST983059:GST1048576 HCP983059:HCP1048576 HML983059:HML1048576 HWH983059:HWH1048576 IGD983059:IGD1048576 IPZ983059:IPZ1048576 IZV983059:IZV1048576 JJR983059:JJR1048576 JTN983059:JTN1048576 KDJ983059:KDJ1048576 KNF983059:KNF1048576 KXB983059:KXB1048576 LGX983059:LGX1048576 LQT983059:LQT1048576 MAP983059:MAP1048576 MKL983059:MKL1048576 MUH983059:MUH1048576 NED983059:NED1048576 NNZ983059:NNZ1048576 NXV983059:NXV1048576 OHR983059:OHR1048576 ORN983059:ORN1048576 PBJ983059:PBJ1048576 PLF983059:PLF1048576 PVB983059:PVB1048576 QEX983059:QEX1048576 QOT983059:QOT1048576 QYP983059:QYP1048576 RIL983059:RIL1048576 RSH983059:RSH1048576 SCD983059:SCD1048576 SLZ983059:SLZ1048576 SVV983059:SVV1048576 TFR983059:TFR1048576 TPN983059:TPN1048576 TZJ983059:TZJ1048576 UJF983059:UJF1048576 UTB983059:UTB1048576 VCX983059:VCX1048576 VMT983059:VMT1048576 VWP983059:VWP1048576 WGL983059:WGL1048576 WQH983059:WQH1048576 XAD983059:XAD1048576 NQ59:NQ65547 XM59:XM65547 AHI59:AHI65547 ARE59:ARE65547 BBA59:BBA65547 BKW59:BKW65547 BUS59:BUS65547 CEO59:CEO65547 COK59:COK65547 CYG59:CYG65547 DIC59:DIC65547 DRY59:DRY65547 EBU59:EBU65547 ELQ59:ELQ65547 EVM59:EVM65547 FFI59:FFI65547 FPE59:FPE65547 FZA59:FZA65547 GIW59:GIW65547 GSS59:GSS65547 HCO59:HCO65547 HMK59:HMK65547 HWG59:HWG65547 IGC59:IGC65547 IPY59:IPY65547 IZU59:IZU65547 JJQ59:JJQ65547 JTM59:JTM65547 KDI59:KDI65547 KNE59:KNE65547 KXA59:KXA65547 LGW59:LGW65547 LQS59:LQS65547 MAO59:MAO65547 MKK59:MKK65547 MUG59:MUG65547 NEC59:NEC65547 NNY59:NNY65547 NXU59:NXU65547 OHQ59:OHQ65547 ORM59:ORM65547 PBI59:PBI65547 PLE59:PLE65547 PVA59:PVA65547 QEW59:QEW65547 QOS59:QOS65547 QYO59:QYO65547 RIK59:RIK65547 RSG59:RSG65547 SCC59:SCC65547 SLY59:SLY65547 SVU59:SVU65547 TFQ59:TFQ65547 TPM59:TPM65547 TZI59:TZI65547 UJE59:UJE65547 UTA59:UTA65547 VCW59:VCW65547 VMS59:VMS65547 VWO59:VWO65547 WGK59:WGK65547 WQG59:WQG65547 XAC59:XAC65547 NQ65595:NQ131083 XM65595:XM131083 AHI65595:AHI131083 ARE65595:ARE131083 BBA65595:BBA131083 BKW65595:BKW131083 BUS65595:BUS131083 CEO65595:CEO131083 COK65595:COK131083 CYG65595:CYG131083 DIC65595:DIC131083 DRY65595:DRY131083 EBU65595:EBU131083 ELQ65595:ELQ131083 EVM65595:EVM131083 FFI65595:FFI131083 FPE65595:FPE131083 FZA65595:FZA131083 GIW65595:GIW131083 GSS65595:GSS131083 HCO65595:HCO131083 HMK65595:HMK131083 HWG65595:HWG131083 IGC65595:IGC131083 IPY65595:IPY131083 IZU65595:IZU131083 JJQ65595:JJQ131083 JTM65595:JTM131083 KDI65595:KDI131083 KNE65595:KNE131083 KXA65595:KXA131083 LGW65595:LGW131083 LQS65595:LQS131083 MAO65595:MAO131083 MKK65595:MKK131083 MUG65595:MUG131083 NEC65595:NEC131083 NNY65595:NNY131083 NXU65595:NXU131083 OHQ65595:OHQ131083 ORM65595:ORM131083 PBI65595:PBI131083 PLE65595:PLE131083 PVA65595:PVA131083 QEW65595:QEW131083 QOS65595:QOS131083 QYO65595:QYO131083 RIK65595:RIK131083 RSG65595:RSG131083 SCC65595:SCC131083 SLY65595:SLY131083 SVU65595:SVU131083 TFQ65595:TFQ131083 TPM65595:TPM131083 TZI65595:TZI131083 UJE65595:UJE131083 UTA65595:UTA131083 VCW65595:VCW131083 VMS65595:VMS131083 VWO65595:VWO131083 WGK65595:WGK131083 WQG65595:WQG131083 XAC65595:XAC131083 NQ131131:NQ196619 XM131131:XM196619 AHI131131:AHI196619 ARE131131:ARE196619 BBA131131:BBA196619 BKW131131:BKW196619 BUS131131:BUS196619 CEO131131:CEO196619 COK131131:COK196619 CYG131131:CYG196619 DIC131131:DIC196619 DRY131131:DRY196619 EBU131131:EBU196619 ELQ131131:ELQ196619 EVM131131:EVM196619 FFI131131:FFI196619 FPE131131:FPE196619 FZA131131:FZA196619 GIW131131:GIW196619 GSS131131:GSS196619 HCO131131:HCO196619 HMK131131:HMK196619 HWG131131:HWG196619 IGC131131:IGC196619 IPY131131:IPY196619 IZU131131:IZU196619 JJQ131131:JJQ196619 JTM131131:JTM196619 KDI131131:KDI196619 KNE131131:KNE196619 KXA131131:KXA196619 LGW131131:LGW196619 LQS131131:LQS196619 MAO131131:MAO196619 MKK131131:MKK196619 MUG131131:MUG196619 NEC131131:NEC196619 NNY131131:NNY196619 NXU131131:NXU196619 OHQ131131:OHQ196619 ORM131131:ORM196619 PBI131131:PBI196619 PLE131131:PLE196619 PVA131131:PVA196619 QEW131131:QEW196619 QOS131131:QOS196619 QYO131131:QYO196619 RIK131131:RIK196619 RSG131131:RSG196619 SCC131131:SCC196619 SLY131131:SLY196619 SVU131131:SVU196619 TFQ131131:TFQ196619 TPM131131:TPM196619 TZI131131:TZI196619 UJE131131:UJE196619 UTA131131:UTA196619 VCW131131:VCW196619 VMS131131:VMS196619 VWO131131:VWO196619 WGK131131:WGK196619 WQG131131:WQG196619 XAC131131:XAC196619 NQ196667:NQ262155 XM196667:XM262155 AHI196667:AHI262155 ARE196667:ARE262155 BBA196667:BBA262155 BKW196667:BKW262155 BUS196667:BUS262155 CEO196667:CEO262155 COK196667:COK262155 CYG196667:CYG262155 DIC196667:DIC262155 DRY196667:DRY262155 EBU196667:EBU262155 ELQ196667:ELQ262155 EVM196667:EVM262155 FFI196667:FFI262155 FPE196667:FPE262155 FZA196667:FZA262155 GIW196667:GIW262155 GSS196667:GSS262155 HCO196667:HCO262155 HMK196667:HMK262155 HWG196667:HWG262155 IGC196667:IGC262155 IPY196667:IPY262155 IZU196667:IZU262155 JJQ196667:JJQ262155 JTM196667:JTM262155 KDI196667:KDI262155 KNE196667:KNE262155 KXA196667:KXA262155 LGW196667:LGW262155 LQS196667:LQS262155 MAO196667:MAO262155 MKK196667:MKK262155 MUG196667:MUG262155 NEC196667:NEC262155 NNY196667:NNY262155 NXU196667:NXU262155 OHQ196667:OHQ262155 ORM196667:ORM262155 PBI196667:PBI262155 PLE196667:PLE262155 PVA196667:PVA262155 QEW196667:QEW262155 QOS196667:QOS262155 QYO196667:QYO262155 RIK196667:RIK262155 RSG196667:RSG262155 SCC196667:SCC262155 SLY196667:SLY262155 SVU196667:SVU262155 TFQ196667:TFQ262155 TPM196667:TPM262155 TZI196667:TZI262155 UJE196667:UJE262155 UTA196667:UTA262155 VCW196667:VCW262155 VMS196667:VMS262155 VWO196667:VWO262155 WGK196667:WGK262155 WQG196667:WQG262155 XAC196667:XAC262155 NQ262203:NQ327691 XM262203:XM327691 AHI262203:AHI327691 ARE262203:ARE327691 BBA262203:BBA327691 BKW262203:BKW327691 BUS262203:BUS327691 CEO262203:CEO327691 COK262203:COK327691 CYG262203:CYG327691 DIC262203:DIC327691 DRY262203:DRY327691 EBU262203:EBU327691 ELQ262203:ELQ327691 EVM262203:EVM327691 FFI262203:FFI327691 FPE262203:FPE327691 FZA262203:FZA327691 GIW262203:GIW327691 GSS262203:GSS327691 HCO262203:HCO327691 HMK262203:HMK327691 HWG262203:HWG327691 IGC262203:IGC327691 IPY262203:IPY327691 IZU262203:IZU327691 JJQ262203:JJQ327691 JTM262203:JTM327691 KDI262203:KDI327691 KNE262203:KNE327691 KXA262203:KXA327691 LGW262203:LGW327691 LQS262203:LQS327691 MAO262203:MAO327691 MKK262203:MKK327691 MUG262203:MUG327691 NEC262203:NEC327691 NNY262203:NNY327691 NXU262203:NXU327691 OHQ262203:OHQ327691 ORM262203:ORM327691 PBI262203:PBI327691 PLE262203:PLE327691 PVA262203:PVA327691 QEW262203:QEW327691 QOS262203:QOS327691 QYO262203:QYO327691 RIK262203:RIK327691 RSG262203:RSG327691 SCC262203:SCC327691 SLY262203:SLY327691 SVU262203:SVU327691 TFQ262203:TFQ327691 TPM262203:TPM327691 TZI262203:TZI327691 UJE262203:UJE327691 UTA262203:UTA327691 VCW262203:VCW327691 VMS262203:VMS327691 VWO262203:VWO327691 WGK262203:WGK327691 WQG262203:WQG327691 XAC262203:XAC327691 NQ327739:NQ393227 XM327739:XM393227 AHI327739:AHI393227 ARE327739:ARE393227 BBA327739:BBA393227 BKW327739:BKW393227 BUS327739:BUS393227 CEO327739:CEO393227 COK327739:COK393227 CYG327739:CYG393227 DIC327739:DIC393227 DRY327739:DRY393227 EBU327739:EBU393227 ELQ327739:ELQ393227 EVM327739:EVM393227 FFI327739:FFI393227 FPE327739:FPE393227 FZA327739:FZA393227 GIW327739:GIW393227 GSS327739:GSS393227 HCO327739:HCO393227 HMK327739:HMK393227 HWG327739:HWG393227 IGC327739:IGC393227 IPY327739:IPY393227 IZU327739:IZU393227 JJQ327739:JJQ393227 JTM327739:JTM393227 KDI327739:KDI393227 KNE327739:KNE393227 KXA327739:KXA393227 LGW327739:LGW393227 LQS327739:LQS393227 MAO327739:MAO393227 MKK327739:MKK393227 MUG327739:MUG393227 NEC327739:NEC393227 NNY327739:NNY393227 NXU327739:NXU393227 OHQ327739:OHQ393227 ORM327739:ORM393227 PBI327739:PBI393227 PLE327739:PLE393227 PVA327739:PVA393227 QEW327739:QEW393227 QOS327739:QOS393227 QYO327739:QYO393227 RIK327739:RIK393227 RSG327739:RSG393227 SCC327739:SCC393227 SLY327739:SLY393227 SVU327739:SVU393227 TFQ327739:TFQ393227 TPM327739:TPM393227 TZI327739:TZI393227 UJE327739:UJE393227 UTA327739:UTA393227 VCW327739:VCW393227 VMS327739:VMS393227 VWO327739:VWO393227 WGK327739:WGK393227 WQG327739:WQG393227 XAC327739:XAC393227 NQ393275:NQ458763 XM393275:XM458763 AHI393275:AHI458763 ARE393275:ARE458763 BBA393275:BBA458763 BKW393275:BKW458763 BUS393275:BUS458763 CEO393275:CEO458763 COK393275:COK458763 CYG393275:CYG458763 DIC393275:DIC458763 DRY393275:DRY458763 EBU393275:EBU458763 ELQ393275:ELQ458763 EVM393275:EVM458763 FFI393275:FFI458763 FPE393275:FPE458763 FZA393275:FZA458763 GIW393275:GIW458763 GSS393275:GSS458763 HCO393275:HCO458763 HMK393275:HMK458763 HWG393275:HWG458763 IGC393275:IGC458763 IPY393275:IPY458763 IZU393275:IZU458763 JJQ393275:JJQ458763 JTM393275:JTM458763 KDI393275:KDI458763 KNE393275:KNE458763 KXA393275:KXA458763 LGW393275:LGW458763 LQS393275:LQS458763 MAO393275:MAO458763 MKK393275:MKK458763 MUG393275:MUG458763 NEC393275:NEC458763 NNY393275:NNY458763 NXU393275:NXU458763 OHQ393275:OHQ458763 ORM393275:ORM458763 PBI393275:PBI458763 PLE393275:PLE458763 PVA393275:PVA458763 QEW393275:QEW458763 QOS393275:QOS458763 QYO393275:QYO458763 RIK393275:RIK458763 RSG393275:RSG458763 SCC393275:SCC458763 SLY393275:SLY458763 SVU393275:SVU458763 TFQ393275:TFQ458763 TPM393275:TPM458763 TZI393275:TZI458763 UJE393275:UJE458763 UTA393275:UTA458763 VCW393275:VCW458763 VMS393275:VMS458763 VWO393275:VWO458763 WGK393275:WGK458763 WQG393275:WQG458763 XAC393275:XAC458763 NQ458811:NQ524299 XM458811:XM524299 AHI458811:AHI524299 ARE458811:ARE524299 BBA458811:BBA524299 BKW458811:BKW524299 BUS458811:BUS524299 CEO458811:CEO524299 COK458811:COK524299 CYG458811:CYG524299 DIC458811:DIC524299 DRY458811:DRY524299 EBU458811:EBU524299 ELQ458811:ELQ524299 EVM458811:EVM524299 FFI458811:FFI524299 FPE458811:FPE524299 FZA458811:FZA524299 GIW458811:GIW524299 GSS458811:GSS524299 HCO458811:HCO524299 HMK458811:HMK524299 HWG458811:HWG524299 IGC458811:IGC524299 IPY458811:IPY524299 IZU458811:IZU524299 JJQ458811:JJQ524299 JTM458811:JTM524299 KDI458811:KDI524299 KNE458811:KNE524299 KXA458811:KXA524299 LGW458811:LGW524299 LQS458811:LQS524299 MAO458811:MAO524299 MKK458811:MKK524299 MUG458811:MUG524299 NEC458811:NEC524299 NNY458811:NNY524299 NXU458811:NXU524299 OHQ458811:OHQ524299 ORM458811:ORM524299 PBI458811:PBI524299 PLE458811:PLE524299 PVA458811:PVA524299 QEW458811:QEW524299 QOS458811:QOS524299 QYO458811:QYO524299 RIK458811:RIK524299 RSG458811:RSG524299 SCC458811:SCC524299 SLY458811:SLY524299 SVU458811:SVU524299 TFQ458811:TFQ524299 TPM458811:TPM524299 TZI458811:TZI524299 UJE458811:UJE524299 UTA458811:UTA524299 VCW458811:VCW524299 VMS458811:VMS524299 VWO458811:VWO524299 WGK458811:WGK524299 WQG458811:WQG524299 XAC458811:XAC524299 NQ524347:NQ589835 XM524347:XM589835 AHI524347:AHI589835 ARE524347:ARE589835 BBA524347:BBA589835 BKW524347:BKW589835 BUS524347:BUS589835 CEO524347:CEO589835 COK524347:COK589835 CYG524347:CYG589835 DIC524347:DIC589835 DRY524347:DRY589835 EBU524347:EBU589835 ELQ524347:ELQ589835 EVM524347:EVM589835 FFI524347:FFI589835 FPE524347:FPE589835 FZA524347:FZA589835 GIW524347:GIW589835 GSS524347:GSS589835 HCO524347:HCO589835 HMK524347:HMK589835 HWG524347:HWG589835 IGC524347:IGC589835 IPY524347:IPY589835 IZU524347:IZU589835 JJQ524347:JJQ589835 JTM524347:JTM589835 KDI524347:KDI589835 KNE524347:KNE589835 KXA524347:KXA589835 LGW524347:LGW589835 LQS524347:LQS589835 MAO524347:MAO589835 MKK524347:MKK589835 MUG524347:MUG589835 NEC524347:NEC589835 NNY524347:NNY589835 NXU524347:NXU589835 OHQ524347:OHQ589835 ORM524347:ORM589835 PBI524347:PBI589835 PLE524347:PLE589835 PVA524347:PVA589835 QEW524347:QEW589835 QOS524347:QOS589835 QYO524347:QYO589835 RIK524347:RIK589835 RSG524347:RSG589835 SCC524347:SCC589835 SLY524347:SLY589835 SVU524347:SVU589835 TFQ524347:TFQ589835 TPM524347:TPM589835 TZI524347:TZI589835 UJE524347:UJE589835 UTA524347:UTA589835 VCW524347:VCW589835 VMS524347:VMS589835 VWO524347:VWO589835 WGK524347:WGK589835 WQG524347:WQG589835 XAC524347:XAC589835 NQ589883:NQ655371 XM589883:XM655371 AHI589883:AHI655371 ARE589883:ARE655371 BBA589883:BBA655371 BKW589883:BKW655371 BUS589883:BUS655371 CEO589883:CEO655371 COK589883:COK655371 CYG589883:CYG655371 DIC589883:DIC655371 DRY589883:DRY655371 EBU589883:EBU655371 ELQ589883:ELQ655371 EVM589883:EVM655371 FFI589883:FFI655371 FPE589883:FPE655371 FZA589883:FZA655371 GIW589883:GIW655371 GSS589883:GSS655371 HCO589883:HCO655371 HMK589883:HMK655371 HWG589883:HWG655371 IGC589883:IGC655371 IPY589883:IPY655371 IZU589883:IZU655371 JJQ589883:JJQ655371 JTM589883:JTM655371 KDI589883:KDI655371 KNE589883:KNE655371 KXA589883:KXA655371 LGW589883:LGW655371 LQS589883:LQS655371 MAO589883:MAO655371 MKK589883:MKK655371 MUG589883:MUG655371 NEC589883:NEC655371 NNY589883:NNY655371 NXU589883:NXU655371 OHQ589883:OHQ655371 ORM589883:ORM655371 PBI589883:PBI655371 PLE589883:PLE655371 PVA589883:PVA655371 QEW589883:QEW655371 QOS589883:QOS655371 QYO589883:QYO655371 RIK589883:RIK655371 RSG589883:RSG655371 SCC589883:SCC655371 SLY589883:SLY655371 SVU589883:SVU655371 TFQ589883:TFQ655371 TPM589883:TPM655371 TZI589883:TZI655371 UJE589883:UJE655371 UTA589883:UTA655371 VCW589883:VCW655371 VMS589883:VMS655371 VWO589883:VWO655371 WGK589883:WGK655371 WQG589883:WQG655371 XAC589883:XAC655371 NQ655419:NQ720907 XM655419:XM720907 AHI655419:AHI720907 ARE655419:ARE720907 BBA655419:BBA720907 BKW655419:BKW720907 BUS655419:BUS720907 CEO655419:CEO720907 COK655419:COK720907 CYG655419:CYG720907 DIC655419:DIC720907 DRY655419:DRY720907 EBU655419:EBU720907 ELQ655419:ELQ720907 EVM655419:EVM720907 FFI655419:FFI720907 FPE655419:FPE720907 FZA655419:FZA720907 GIW655419:GIW720907 GSS655419:GSS720907 HCO655419:HCO720907 HMK655419:HMK720907 HWG655419:HWG720907 IGC655419:IGC720907 IPY655419:IPY720907 IZU655419:IZU720907 JJQ655419:JJQ720907 JTM655419:JTM720907 KDI655419:KDI720907 KNE655419:KNE720907 KXA655419:KXA720907 LGW655419:LGW720907 LQS655419:LQS720907 MAO655419:MAO720907 MKK655419:MKK720907 MUG655419:MUG720907 NEC655419:NEC720907 NNY655419:NNY720907 NXU655419:NXU720907 OHQ655419:OHQ720907 ORM655419:ORM720907 PBI655419:PBI720907 PLE655419:PLE720907 PVA655419:PVA720907 QEW655419:QEW720907 QOS655419:QOS720907 QYO655419:QYO720907 RIK655419:RIK720907 RSG655419:RSG720907 SCC655419:SCC720907 SLY655419:SLY720907 SVU655419:SVU720907 TFQ655419:TFQ720907 TPM655419:TPM720907 TZI655419:TZI720907 UJE655419:UJE720907 UTA655419:UTA720907 VCW655419:VCW720907 VMS655419:VMS720907 VWO655419:VWO720907 WGK655419:WGK720907 WQG655419:WQG720907 XAC655419:XAC720907 NQ720955:NQ786443 XM720955:XM786443 AHI720955:AHI786443 ARE720955:ARE786443 BBA720955:BBA786443 BKW720955:BKW786443 BUS720955:BUS786443 CEO720955:CEO786443 COK720955:COK786443 CYG720955:CYG786443 DIC720955:DIC786443 DRY720955:DRY786443 EBU720955:EBU786443 ELQ720955:ELQ786443 EVM720955:EVM786443 FFI720955:FFI786443 FPE720955:FPE786443 FZA720955:FZA786443 GIW720955:GIW786443 GSS720955:GSS786443 HCO720955:HCO786443 HMK720955:HMK786443 HWG720955:HWG786443 IGC720955:IGC786443 IPY720955:IPY786443 IZU720955:IZU786443 JJQ720955:JJQ786443 JTM720955:JTM786443 KDI720955:KDI786443 KNE720955:KNE786443 KXA720955:KXA786443 LGW720955:LGW786443 LQS720955:LQS786443 MAO720955:MAO786443 MKK720955:MKK786443 MUG720955:MUG786443 NEC720955:NEC786443 NNY720955:NNY786443 NXU720955:NXU786443 OHQ720955:OHQ786443 ORM720955:ORM786443 PBI720955:PBI786443 PLE720955:PLE786443 PVA720955:PVA786443 QEW720955:QEW786443 QOS720955:QOS786443 QYO720955:QYO786443 RIK720955:RIK786443 RSG720955:RSG786443 SCC720955:SCC786443 SLY720955:SLY786443 SVU720955:SVU786443 TFQ720955:TFQ786443 TPM720955:TPM786443 TZI720955:TZI786443 UJE720955:UJE786443 UTA720955:UTA786443 VCW720955:VCW786443 VMS720955:VMS786443 VWO720955:VWO786443 WGK720955:WGK786443 WQG720955:WQG786443 XAC720955:XAC786443 NQ786491:NQ851979 XM786491:XM851979 AHI786491:AHI851979 ARE786491:ARE851979 BBA786491:BBA851979 BKW786491:BKW851979 BUS786491:BUS851979 CEO786491:CEO851979 COK786491:COK851979 CYG786491:CYG851979 DIC786491:DIC851979 DRY786491:DRY851979 EBU786491:EBU851979 ELQ786491:ELQ851979 EVM786491:EVM851979 FFI786491:FFI851979 FPE786491:FPE851979 FZA786491:FZA851979 GIW786491:GIW851979 GSS786491:GSS851979 HCO786491:HCO851979 HMK786491:HMK851979 HWG786491:HWG851979 IGC786491:IGC851979 IPY786491:IPY851979 IZU786491:IZU851979 JJQ786491:JJQ851979 JTM786491:JTM851979 KDI786491:KDI851979 KNE786491:KNE851979 KXA786491:KXA851979 LGW786491:LGW851979 LQS786491:LQS851979 MAO786491:MAO851979 MKK786491:MKK851979 MUG786491:MUG851979 NEC786491:NEC851979 NNY786491:NNY851979 NXU786491:NXU851979 OHQ786491:OHQ851979 ORM786491:ORM851979 PBI786491:PBI851979 PLE786491:PLE851979 PVA786491:PVA851979 QEW786491:QEW851979 QOS786491:QOS851979 QYO786491:QYO851979 RIK786491:RIK851979 RSG786491:RSG851979 SCC786491:SCC851979 SLY786491:SLY851979 SVU786491:SVU851979 TFQ786491:TFQ851979 TPM786491:TPM851979 TZI786491:TZI851979 UJE786491:UJE851979 UTA786491:UTA851979 VCW786491:VCW851979 VMS786491:VMS851979 VWO786491:VWO851979 WGK786491:WGK851979 WQG786491:WQG851979 XAC786491:XAC851979 NQ852027:NQ917515 XM852027:XM917515 AHI852027:AHI917515 ARE852027:ARE917515 BBA852027:BBA917515 BKW852027:BKW917515 BUS852027:BUS917515 CEO852027:CEO917515 COK852027:COK917515 CYG852027:CYG917515 DIC852027:DIC917515 DRY852027:DRY917515 EBU852027:EBU917515 ELQ852027:ELQ917515 EVM852027:EVM917515 FFI852027:FFI917515 FPE852027:FPE917515 FZA852027:FZA917515 GIW852027:GIW917515 GSS852027:GSS917515 HCO852027:HCO917515 HMK852027:HMK917515 HWG852027:HWG917515 IGC852027:IGC917515 IPY852027:IPY917515 IZU852027:IZU917515 JJQ852027:JJQ917515 JTM852027:JTM917515 KDI852027:KDI917515 KNE852027:KNE917515 KXA852027:KXA917515 LGW852027:LGW917515 LQS852027:LQS917515 MAO852027:MAO917515 MKK852027:MKK917515 MUG852027:MUG917515 NEC852027:NEC917515 NNY852027:NNY917515 NXU852027:NXU917515 OHQ852027:OHQ917515 ORM852027:ORM917515 PBI852027:PBI917515 PLE852027:PLE917515 PVA852027:PVA917515 QEW852027:QEW917515 QOS852027:QOS917515 QYO852027:QYO917515 RIK852027:RIK917515 RSG852027:RSG917515 SCC852027:SCC917515 SLY852027:SLY917515 SVU852027:SVU917515 TFQ852027:TFQ917515 TPM852027:TPM917515 TZI852027:TZI917515 UJE852027:UJE917515 UTA852027:UTA917515 VCW852027:VCW917515 VMS852027:VMS917515 VWO852027:VWO917515 WGK852027:WGK917515 WQG852027:WQG917515 XAC852027:XAC917515 NQ917563:NQ983051 XM917563:XM983051 AHI917563:AHI983051 ARE917563:ARE983051 BBA917563:BBA983051 BKW917563:BKW983051 BUS917563:BUS983051 CEO917563:CEO983051 COK917563:COK983051 CYG917563:CYG983051 DIC917563:DIC983051 DRY917563:DRY983051 EBU917563:EBU983051 ELQ917563:ELQ983051 EVM917563:EVM983051 FFI917563:FFI983051 FPE917563:FPE983051 FZA917563:FZA983051 GIW917563:GIW983051 GSS917563:GSS983051 HCO917563:HCO983051 HMK917563:HMK983051 HWG917563:HWG983051 IGC917563:IGC983051 IPY917563:IPY983051 IZU917563:IZU983051 JJQ917563:JJQ983051 JTM917563:JTM983051 KDI917563:KDI983051 KNE917563:KNE983051 KXA917563:KXA983051 LGW917563:LGW983051 LQS917563:LQS983051 MAO917563:MAO983051 MKK917563:MKK983051 MUG917563:MUG983051 NEC917563:NEC983051 NNY917563:NNY983051 NXU917563:NXU983051 OHQ917563:OHQ983051 ORM917563:ORM983051 PBI917563:PBI983051 PLE917563:PLE983051 PVA917563:PVA983051 QEW917563:QEW983051 QOS917563:QOS983051 QYO917563:QYO983051 RIK917563:RIK983051 RSG917563:RSG983051 SCC917563:SCC983051 SLY917563:SLY983051 SVU917563:SVU983051 TFQ917563:TFQ983051 TPM917563:TPM983051 TZI917563:TZI983051 UJE917563:UJE983051 UTA917563:UTA983051 VCW917563:VCW983051 VMS917563:VMS983051 VWO917563:VWO983051 WGK917563:WGK983051 WQG917563:WQG983051 XAC917563:XAC983051 NQ983099:NQ1048576 XM983099:XM1048576 AHI983099:AHI1048576 ARE983099:ARE1048576 BBA983099:BBA1048576 BKW983099:BKW1048576 BUS983099:BUS1048576 CEO983099:CEO1048576 COK983099:COK1048576 CYG983099:CYG1048576 DIC983099:DIC1048576 DRY983099:DRY1048576 EBU983099:EBU1048576 ELQ983099:ELQ1048576 EVM983099:EVM1048576 FFI983099:FFI1048576 FPE983099:FPE1048576 FZA983099:FZA1048576 GIW983099:GIW1048576 GSS983099:GSS1048576 HCO983099:HCO1048576 HMK983099:HMK1048576 HWG983099:HWG1048576 IGC983099:IGC1048576 IPY983099:IPY1048576 IZU983099:IZU1048576 JJQ983099:JJQ1048576 JTM983099:JTM1048576 KDI983099:KDI1048576 KNE983099:KNE1048576 KXA983099:KXA1048576 LGW983099:LGW1048576 LQS983099:LQS1048576 MAO983099:MAO1048576 MKK983099:MKK1048576 MUG983099:MUG1048576 NEC983099:NEC1048576 NNY983099:NNY1048576 NXU983099:NXU1048576 OHQ983099:OHQ1048576 ORM983099:ORM1048576 PBI983099:PBI1048576 PLE983099:PLE1048576 PVA983099:PVA1048576 QEW983099:QEW1048576 QOS983099:QOS1048576 QYO983099:QYO1048576 RIK983099:RIK1048576 RSG983099:RSG1048576 SCC983099:SCC1048576 SLY983099:SLY1048576 SVU983099:SVU1048576 TFQ983099:TFQ1048576 TPM983099:TPM1048576 TZI983099:TZI1048576 UJE983099:UJE1048576 UTA983099:UTA1048576 VCW983099:VCW1048576 VMS983099:VMS1048576 VWO983099:VWO1048576 WGK983099:WGK1048576 WQG983099:WQG1048576 XAC983099:XAC1048576 MM8:MW8 WI8:WS8 AGE8:AGO8 AQA8:AQK8 AZW8:BAG8 BJS8:BKC8 BTO8:BTY8 CDK8:CDU8 CNG8:CNQ8 CXC8:CXM8 DGY8:DHI8 DQU8:DRE8 EAQ8:EBA8 EKM8:EKW8 EUI8:EUS8 FEE8:FEO8 FOA8:FOK8 FXW8:FYG8 GHS8:GIC8 GRO8:GRY8 HBK8:HBU8 HLG8:HLQ8 HVC8:HVM8 IEY8:IFI8 IOU8:IPE8 IYQ8:IZA8 JIM8:JIW8 JSI8:JSS8 KCE8:KCO8 KMA8:KMK8 KVW8:KWG8 LFS8:LGC8 LPO8:LPY8 LZK8:LZU8 MJG8:MJQ8 MTC8:MTM8 NCY8:NDI8 NMU8:NNE8 NWQ8:NXA8 OGM8:OGW8 OQI8:OQS8 PAE8:PAO8 PKA8:PKK8 PTW8:PUG8 QDS8:QEC8 QNO8:QNY8 QXK8:QXU8 RHG8:RHQ8 RRC8:RRM8 SAY8:SBI8 SKU8:SLE8 SUQ8:SVA8 TEM8:TEW8 TOI8:TOS8 TYE8:TYO8 UIA8:UIK8 URW8:USG8 VBS8:VCC8 VLO8:VLY8 VVK8:VVU8 WFG8:WFQ8 WPC8:WPM8 WYY8:WZI8 MM65554:MW65554 WI65554:WS65554 AGE65554:AGO65554 AQA65554:AQK65554 AZW65554:BAG65554 BJS65554:BKC65554 BTO65554:BTY65554 CDK65554:CDU65554 CNG65554:CNQ65554 CXC65554:CXM65554 DGY65554:DHI65554 DQU65554:DRE65554 EAQ65554:EBA65554 EKM65554:EKW65554 EUI65554:EUS65554 FEE65554:FEO65554 FOA65554:FOK65554 FXW65554:FYG65554 GHS65554:GIC65554 GRO65554:GRY65554 HBK65554:HBU65554 HLG65554:HLQ65554 HVC65554:HVM65554 IEY65554:IFI65554 IOU65554:IPE65554 IYQ65554:IZA65554 JIM65554:JIW65554 JSI65554:JSS65554 KCE65554:KCO65554 KMA65554:KMK65554 KVW65554:KWG65554 LFS65554:LGC65554 LPO65554:LPY65554 LZK65554:LZU65554 MJG65554:MJQ65554 MTC65554:MTM65554 NCY65554:NDI65554 NMU65554:NNE65554 NWQ65554:NXA65554 OGM65554:OGW65554 OQI65554:OQS65554 PAE65554:PAO65554 PKA65554:PKK65554 PTW65554:PUG65554 QDS65554:QEC65554 QNO65554:QNY65554 QXK65554:QXU65554 RHG65554:RHQ65554 RRC65554:RRM65554 SAY65554:SBI65554 SKU65554:SLE65554 SUQ65554:SVA65554 TEM65554:TEW65554 TOI65554:TOS65554 TYE65554:TYO65554 UIA65554:UIK65554 URW65554:USG65554 VBS65554:VCC65554 VLO65554:VLY65554 VVK65554:VVU65554 WFG65554:WFQ65554 WPC65554:WPM65554 WYY65554:WZI65554 MM131090:MW131090 WI131090:WS131090 AGE131090:AGO131090 AQA131090:AQK131090 AZW131090:BAG131090 BJS131090:BKC131090 BTO131090:BTY131090 CDK131090:CDU131090 CNG131090:CNQ131090 CXC131090:CXM131090 DGY131090:DHI131090 DQU131090:DRE131090 EAQ131090:EBA131090 EKM131090:EKW131090 EUI131090:EUS131090 FEE131090:FEO131090 FOA131090:FOK131090 FXW131090:FYG131090 GHS131090:GIC131090 GRO131090:GRY131090 HBK131090:HBU131090 HLG131090:HLQ131090 HVC131090:HVM131090 IEY131090:IFI131090 IOU131090:IPE131090 IYQ131090:IZA131090 JIM131090:JIW131090 JSI131090:JSS131090 KCE131090:KCO131090 KMA131090:KMK131090 KVW131090:KWG131090 LFS131090:LGC131090 LPO131090:LPY131090 LZK131090:LZU131090 MJG131090:MJQ131090 MTC131090:MTM131090 NCY131090:NDI131090 NMU131090:NNE131090 NWQ131090:NXA131090 OGM131090:OGW131090 OQI131090:OQS131090 PAE131090:PAO131090 PKA131090:PKK131090 PTW131090:PUG131090 QDS131090:QEC131090 QNO131090:QNY131090 QXK131090:QXU131090 RHG131090:RHQ131090 RRC131090:RRM131090 SAY131090:SBI131090 SKU131090:SLE131090 SUQ131090:SVA131090 TEM131090:TEW131090 TOI131090:TOS131090 TYE131090:TYO131090 UIA131090:UIK131090 URW131090:USG131090 VBS131090:VCC131090 VLO131090:VLY131090 VVK131090:VVU131090 WFG131090:WFQ131090 WPC131090:WPM131090 WYY131090:WZI131090 MM196626:MW196626 WI196626:WS196626 AGE196626:AGO196626 AQA196626:AQK196626 AZW196626:BAG196626 BJS196626:BKC196626 BTO196626:BTY196626 CDK196626:CDU196626 CNG196626:CNQ196626 CXC196626:CXM196626 DGY196626:DHI196626 DQU196626:DRE196626 EAQ196626:EBA196626 EKM196626:EKW196626 EUI196626:EUS196626 FEE196626:FEO196626 FOA196626:FOK196626 FXW196626:FYG196626 GHS196626:GIC196626 GRO196626:GRY196626 HBK196626:HBU196626 HLG196626:HLQ196626 HVC196626:HVM196626 IEY196626:IFI196626 IOU196626:IPE196626 IYQ196626:IZA196626 JIM196626:JIW196626 JSI196626:JSS196626 KCE196626:KCO196626 KMA196626:KMK196626 KVW196626:KWG196626 LFS196626:LGC196626 LPO196626:LPY196626 LZK196626:LZU196626 MJG196626:MJQ196626 MTC196626:MTM196626 NCY196626:NDI196626 NMU196626:NNE196626 NWQ196626:NXA196626 OGM196626:OGW196626 OQI196626:OQS196626 PAE196626:PAO196626 PKA196626:PKK196626 PTW196626:PUG196626 QDS196626:QEC196626 QNO196626:QNY196626 QXK196626:QXU196626 RHG196626:RHQ196626 RRC196626:RRM196626 SAY196626:SBI196626 SKU196626:SLE196626 SUQ196626:SVA196626 TEM196626:TEW196626 TOI196626:TOS196626 TYE196626:TYO196626 UIA196626:UIK196626 URW196626:USG196626 VBS196626:VCC196626 VLO196626:VLY196626 VVK196626:VVU196626 WFG196626:WFQ196626 WPC196626:WPM196626 WYY196626:WZI196626 MM262162:MW262162 WI262162:WS262162 AGE262162:AGO262162 AQA262162:AQK262162 AZW262162:BAG262162 BJS262162:BKC262162 BTO262162:BTY262162 CDK262162:CDU262162 CNG262162:CNQ262162 CXC262162:CXM262162 DGY262162:DHI262162 DQU262162:DRE262162 EAQ262162:EBA262162 EKM262162:EKW262162 EUI262162:EUS262162 FEE262162:FEO262162 FOA262162:FOK262162 FXW262162:FYG262162 GHS262162:GIC262162 GRO262162:GRY262162 HBK262162:HBU262162 HLG262162:HLQ262162 HVC262162:HVM262162 IEY262162:IFI262162 IOU262162:IPE262162 IYQ262162:IZA262162 JIM262162:JIW262162 JSI262162:JSS262162 KCE262162:KCO262162 KMA262162:KMK262162 KVW262162:KWG262162 LFS262162:LGC262162 LPO262162:LPY262162 LZK262162:LZU262162 MJG262162:MJQ262162 MTC262162:MTM262162 NCY262162:NDI262162 NMU262162:NNE262162 NWQ262162:NXA262162 OGM262162:OGW262162 OQI262162:OQS262162 PAE262162:PAO262162 PKA262162:PKK262162 PTW262162:PUG262162 QDS262162:QEC262162 QNO262162:QNY262162 QXK262162:QXU262162 RHG262162:RHQ262162 RRC262162:RRM262162 SAY262162:SBI262162 SKU262162:SLE262162 SUQ262162:SVA262162 TEM262162:TEW262162 TOI262162:TOS262162 TYE262162:TYO262162 UIA262162:UIK262162 URW262162:USG262162 VBS262162:VCC262162 VLO262162:VLY262162 VVK262162:VVU262162 WFG262162:WFQ262162 WPC262162:WPM262162 WYY262162:WZI262162 MM327698:MW327698 WI327698:WS327698 AGE327698:AGO327698 AQA327698:AQK327698 AZW327698:BAG327698 BJS327698:BKC327698 BTO327698:BTY327698 CDK327698:CDU327698 CNG327698:CNQ327698 CXC327698:CXM327698 DGY327698:DHI327698 DQU327698:DRE327698 EAQ327698:EBA327698 EKM327698:EKW327698 EUI327698:EUS327698 FEE327698:FEO327698 FOA327698:FOK327698 FXW327698:FYG327698 GHS327698:GIC327698 GRO327698:GRY327698 HBK327698:HBU327698 HLG327698:HLQ327698 HVC327698:HVM327698 IEY327698:IFI327698 IOU327698:IPE327698 IYQ327698:IZA327698 JIM327698:JIW327698 JSI327698:JSS327698 KCE327698:KCO327698 KMA327698:KMK327698 KVW327698:KWG327698 LFS327698:LGC327698 LPO327698:LPY327698 LZK327698:LZU327698 MJG327698:MJQ327698 MTC327698:MTM327698 NCY327698:NDI327698 NMU327698:NNE327698 NWQ327698:NXA327698 OGM327698:OGW327698 OQI327698:OQS327698 PAE327698:PAO327698 PKA327698:PKK327698 PTW327698:PUG327698 QDS327698:QEC327698 QNO327698:QNY327698 QXK327698:QXU327698 RHG327698:RHQ327698 RRC327698:RRM327698 SAY327698:SBI327698 SKU327698:SLE327698 SUQ327698:SVA327698 TEM327698:TEW327698 TOI327698:TOS327698 TYE327698:TYO327698 UIA327698:UIK327698 URW327698:USG327698 VBS327698:VCC327698 VLO327698:VLY327698 VVK327698:VVU327698 WFG327698:WFQ327698 WPC327698:WPM327698 WYY327698:WZI327698 MM393234:MW393234 WI393234:WS393234 AGE393234:AGO393234 AQA393234:AQK393234 AZW393234:BAG393234 BJS393234:BKC393234 BTO393234:BTY393234 CDK393234:CDU393234 CNG393234:CNQ393234 CXC393234:CXM393234 DGY393234:DHI393234 DQU393234:DRE393234 EAQ393234:EBA393234 EKM393234:EKW393234 EUI393234:EUS393234 FEE393234:FEO393234 FOA393234:FOK393234 FXW393234:FYG393234 GHS393234:GIC393234 GRO393234:GRY393234 HBK393234:HBU393234 HLG393234:HLQ393234 HVC393234:HVM393234 IEY393234:IFI393234 IOU393234:IPE393234 IYQ393234:IZA393234 JIM393234:JIW393234 JSI393234:JSS393234 KCE393234:KCO393234 KMA393234:KMK393234 KVW393234:KWG393234 LFS393234:LGC393234 LPO393234:LPY393234 LZK393234:LZU393234 MJG393234:MJQ393234 MTC393234:MTM393234 NCY393234:NDI393234 NMU393234:NNE393234 NWQ393234:NXA393234 OGM393234:OGW393234 OQI393234:OQS393234 PAE393234:PAO393234 PKA393234:PKK393234 PTW393234:PUG393234 QDS393234:QEC393234 QNO393234:QNY393234 QXK393234:QXU393234 RHG393234:RHQ393234 RRC393234:RRM393234 SAY393234:SBI393234 SKU393234:SLE393234 SUQ393234:SVA393234 TEM393234:TEW393234 TOI393234:TOS393234 TYE393234:TYO393234 UIA393234:UIK393234 URW393234:USG393234 VBS393234:VCC393234 VLO393234:VLY393234 VVK393234:VVU393234 WFG393234:WFQ393234 WPC393234:WPM393234 WYY393234:WZI393234 MM458770:MW458770 WI458770:WS458770 AGE458770:AGO458770 AQA458770:AQK458770 AZW458770:BAG458770 BJS458770:BKC458770 BTO458770:BTY458770 CDK458770:CDU458770 CNG458770:CNQ458770 CXC458770:CXM458770 DGY458770:DHI458770 DQU458770:DRE458770 EAQ458770:EBA458770 EKM458770:EKW458770 EUI458770:EUS458770 FEE458770:FEO458770 FOA458770:FOK458770 FXW458770:FYG458770 GHS458770:GIC458770 GRO458770:GRY458770 HBK458770:HBU458770 HLG458770:HLQ458770 HVC458770:HVM458770 IEY458770:IFI458770 IOU458770:IPE458770 IYQ458770:IZA458770 JIM458770:JIW458770 JSI458770:JSS458770 KCE458770:KCO458770 KMA458770:KMK458770 KVW458770:KWG458770 LFS458770:LGC458770 LPO458770:LPY458770 LZK458770:LZU458770 MJG458770:MJQ458770 MTC458770:MTM458770 NCY458770:NDI458770 NMU458770:NNE458770 NWQ458770:NXA458770 OGM458770:OGW458770 OQI458770:OQS458770 PAE458770:PAO458770 PKA458770:PKK458770 PTW458770:PUG458770 QDS458770:QEC458770 QNO458770:QNY458770 QXK458770:QXU458770 RHG458770:RHQ458770 RRC458770:RRM458770 SAY458770:SBI458770 SKU458770:SLE458770 SUQ458770:SVA458770 TEM458770:TEW458770 TOI458770:TOS458770 TYE458770:TYO458770 UIA458770:UIK458770 URW458770:USG458770 VBS458770:VCC458770 VLO458770:VLY458770 VVK458770:VVU458770 WFG458770:WFQ458770 WPC458770:WPM458770 WYY458770:WZI458770 MM524306:MW524306 WI524306:WS524306 AGE524306:AGO524306 AQA524306:AQK524306 AZW524306:BAG524306 BJS524306:BKC524306 BTO524306:BTY524306 CDK524306:CDU524306 CNG524306:CNQ524306 CXC524306:CXM524306 DGY524306:DHI524306 DQU524306:DRE524306 EAQ524306:EBA524306 EKM524306:EKW524306 EUI524306:EUS524306 FEE524306:FEO524306 FOA524306:FOK524306 FXW524306:FYG524306 GHS524306:GIC524306 GRO524306:GRY524306 HBK524306:HBU524306 HLG524306:HLQ524306 HVC524306:HVM524306 IEY524306:IFI524306 IOU524306:IPE524306 IYQ524306:IZA524306 JIM524306:JIW524306 JSI524306:JSS524306 KCE524306:KCO524306 KMA524306:KMK524306 KVW524306:KWG524306 LFS524306:LGC524306 LPO524306:LPY524306 LZK524306:LZU524306 MJG524306:MJQ524306 MTC524306:MTM524306 NCY524306:NDI524306 NMU524306:NNE524306 NWQ524306:NXA524306 OGM524306:OGW524306 OQI524306:OQS524306 PAE524306:PAO524306 PKA524306:PKK524306 PTW524306:PUG524306 QDS524306:QEC524306 QNO524306:QNY524306 QXK524306:QXU524306 RHG524306:RHQ524306 RRC524306:RRM524306 SAY524306:SBI524306 SKU524306:SLE524306 SUQ524306:SVA524306 TEM524306:TEW524306 TOI524306:TOS524306 TYE524306:TYO524306 UIA524306:UIK524306 URW524306:USG524306 VBS524306:VCC524306 VLO524306:VLY524306 VVK524306:VVU524306 WFG524306:WFQ524306 WPC524306:WPM524306 WYY524306:WZI524306 MM589842:MW589842 WI589842:WS589842 AGE589842:AGO589842 AQA589842:AQK589842 AZW589842:BAG589842 BJS589842:BKC589842 BTO589842:BTY589842 CDK589842:CDU589842 CNG589842:CNQ589842 CXC589842:CXM589842 DGY589842:DHI589842 DQU589842:DRE589842 EAQ589842:EBA589842 EKM589842:EKW589842 EUI589842:EUS589842 FEE589842:FEO589842 FOA589842:FOK589842 FXW589842:FYG589842 GHS589842:GIC589842 GRO589842:GRY589842 HBK589842:HBU589842 HLG589842:HLQ589842 HVC589842:HVM589842 IEY589842:IFI589842 IOU589842:IPE589842 IYQ589842:IZA589842 JIM589842:JIW589842 JSI589842:JSS589842 KCE589842:KCO589842 KMA589842:KMK589842 KVW589842:KWG589842 LFS589842:LGC589842 LPO589842:LPY589842 LZK589842:LZU589842 MJG589842:MJQ589842 MTC589842:MTM589842 NCY589842:NDI589842 NMU589842:NNE589842 NWQ589842:NXA589842 OGM589842:OGW589842 OQI589842:OQS589842 PAE589842:PAO589842 PKA589842:PKK589842 PTW589842:PUG589842 QDS589842:QEC589842 QNO589842:QNY589842 QXK589842:QXU589842 RHG589842:RHQ589842 RRC589842:RRM589842 SAY589842:SBI589842 SKU589842:SLE589842 SUQ589842:SVA589842 TEM589842:TEW589842 TOI589842:TOS589842 TYE589842:TYO589842 UIA589842:UIK589842 URW589842:USG589842 VBS589842:VCC589842 VLO589842:VLY589842 VVK589842:VVU589842 WFG589842:WFQ589842 WPC589842:WPM589842 WYY589842:WZI589842 MM655378:MW655378 WI655378:WS655378 AGE655378:AGO655378 AQA655378:AQK655378 AZW655378:BAG655378 BJS655378:BKC655378 BTO655378:BTY655378 CDK655378:CDU655378 CNG655378:CNQ655378 CXC655378:CXM655378 DGY655378:DHI655378 DQU655378:DRE655378 EAQ655378:EBA655378 EKM655378:EKW655378 EUI655378:EUS655378 FEE655378:FEO655378 FOA655378:FOK655378 FXW655378:FYG655378 GHS655378:GIC655378 GRO655378:GRY655378 HBK655378:HBU655378 HLG655378:HLQ655378 HVC655378:HVM655378 IEY655378:IFI655378 IOU655378:IPE655378 IYQ655378:IZA655378 JIM655378:JIW655378 JSI655378:JSS655378 KCE655378:KCO655378 KMA655378:KMK655378 KVW655378:KWG655378 LFS655378:LGC655378 LPO655378:LPY655378 LZK655378:LZU655378 MJG655378:MJQ655378 MTC655378:MTM655378 NCY655378:NDI655378 NMU655378:NNE655378 NWQ655378:NXA655378 OGM655378:OGW655378 OQI655378:OQS655378 PAE655378:PAO655378 PKA655378:PKK655378 PTW655378:PUG655378 QDS655378:QEC655378 QNO655378:QNY655378 QXK655378:QXU655378 RHG655378:RHQ655378 RRC655378:RRM655378 SAY655378:SBI655378 SKU655378:SLE655378 SUQ655378:SVA655378 TEM655378:TEW655378 TOI655378:TOS655378 TYE655378:TYO655378 UIA655378:UIK655378 URW655378:USG655378 VBS655378:VCC655378 VLO655378:VLY655378 VVK655378:VVU655378 WFG655378:WFQ655378 WPC655378:WPM655378 WYY655378:WZI655378 MM720914:MW720914 WI720914:WS720914 AGE720914:AGO720914 AQA720914:AQK720914 AZW720914:BAG720914 BJS720914:BKC720914 BTO720914:BTY720914 CDK720914:CDU720914 CNG720914:CNQ720914 CXC720914:CXM720914 DGY720914:DHI720914 DQU720914:DRE720914 EAQ720914:EBA720914 EKM720914:EKW720914 EUI720914:EUS720914 FEE720914:FEO720914 FOA720914:FOK720914 FXW720914:FYG720914 GHS720914:GIC720914 GRO720914:GRY720914 HBK720914:HBU720914 HLG720914:HLQ720914 HVC720914:HVM720914 IEY720914:IFI720914 IOU720914:IPE720914 IYQ720914:IZA720914 JIM720914:JIW720914 JSI720914:JSS720914 KCE720914:KCO720914 KMA720914:KMK720914 KVW720914:KWG720914 LFS720914:LGC720914 LPO720914:LPY720914 LZK720914:LZU720914 MJG720914:MJQ720914 MTC720914:MTM720914 NCY720914:NDI720914 NMU720914:NNE720914 NWQ720914:NXA720914 OGM720914:OGW720914 OQI720914:OQS720914 PAE720914:PAO720914 PKA720914:PKK720914 PTW720914:PUG720914 QDS720914:QEC720914 QNO720914:QNY720914 QXK720914:QXU720914 RHG720914:RHQ720914 RRC720914:RRM720914 SAY720914:SBI720914 SKU720914:SLE720914 SUQ720914:SVA720914 TEM720914:TEW720914 TOI720914:TOS720914 TYE720914:TYO720914 UIA720914:UIK720914 URW720914:USG720914 VBS720914:VCC720914 VLO720914:VLY720914 VVK720914:VVU720914 WFG720914:WFQ720914 WPC720914:WPM720914 WYY720914:WZI720914 MM786450:MW786450 WI786450:WS786450 AGE786450:AGO786450 AQA786450:AQK786450 AZW786450:BAG786450 BJS786450:BKC786450 BTO786450:BTY786450 CDK786450:CDU786450 CNG786450:CNQ786450 CXC786450:CXM786450 DGY786450:DHI786450 DQU786450:DRE786450 EAQ786450:EBA786450 EKM786450:EKW786450 EUI786450:EUS786450 FEE786450:FEO786450 FOA786450:FOK786450 FXW786450:FYG786450 GHS786450:GIC786450 GRO786450:GRY786450 HBK786450:HBU786450 HLG786450:HLQ786450 HVC786450:HVM786450 IEY786450:IFI786450 IOU786450:IPE786450 IYQ786450:IZA786450 JIM786450:JIW786450 JSI786450:JSS786450 KCE786450:KCO786450 KMA786450:KMK786450 KVW786450:KWG786450 LFS786450:LGC786450 LPO786450:LPY786450 LZK786450:LZU786450 MJG786450:MJQ786450 MTC786450:MTM786450 NCY786450:NDI786450 NMU786450:NNE786450 NWQ786450:NXA786450 OGM786450:OGW786450 OQI786450:OQS786450 PAE786450:PAO786450 PKA786450:PKK786450 PTW786450:PUG786450 QDS786450:QEC786450 QNO786450:QNY786450 QXK786450:QXU786450 RHG786450:RHQ786450 RRC786450:RRM786450 SAY786450:SBI786450 SKU786450:SLE786450 SUQ786450:SVA786450 TEM786450:TEW786450 TOI786450:TOS786450 TYE786450:TYO786450 UIA786450:UIK786450 URW786450:USG786450 VBS786450:VCC786450 VLO786450:VLY786450 VVK786450:VVU786450 WFG786450:WFQ786450 WPC786450:WPM786450 WYY786450:WZI786450 MM851986:MW851986 WI851986:WS851986 AGE851986:AGO851986 AQA851986:AQK851986 AZW851986:BAG851986 BJS851986:BKC851986 BTO851986:BTY851986 CDK851986:CDU851986 CNG851986:CNQ851986 CXC851986:CXM851986 DGY851986:DHI851986 DQU851986:DRE851986 EAQ851986:EBA851986 EKM851986:EKW851986 EUI851986:EUS851986 FEE851986:FEO851986 FOA851986:FOK851986 FXW851986:FYG851986 GHS851986:GIC851986 GRO851986:GRY851986 HBK851986:HBU851986 HLG851986:HLQ851986 HVC851986:HVM851986 IEY851986:IFI851986 IOU851986:IPE851986 IYQ851986:IZA851986 JIM851986:JIW851986 JSI851986:JSS851986 KCE851986:KCO851986 KMA851986:KMK851986 KVW851986:KWG851986 LFS851986:LGC851986 LPO851986:LPY851986 LZK851986:LZU851986 MJG851986:MJQ851986 MTC851986:MTM851986 NCY851986:NDI851986 NMU851986:NNE851986 NWQ851986:NXA851986 OGM851986:OGW851986 OQI851986:OQS851986 PAE851986:PAO851986 PKA851986:PKK851986 PTW851986:PUG851986 QDS851986:QEC851986 QNO851986:QNY851986 QXK851986:QXU851986 RHG851986:RHQ851986 RRC851986:RRM851986 SAY851986:SBI851986 SKU851986:SLE851986 SUQ851986:SVA851986 TEM851986:TEW851986 TOI851986:TOS851986 TYE851986:TYO851986 UIA851986:UIK851986 URW851986:USG851986 VBS851986:VCC851986 VLO851986:VLY851986 VVK851986:VVU851986 WFG851986:WFQ851986 WPC851986:WPM851986 WYY851986:WZI851986 MM917522:MW917522 WI917522:WS917522 AGE917522:AGO917522 AQA917522:AQK917522 AZW917522:BAG917522 BJS917522:BKC917522 BTO917522:BTY917522 CDK917522:CDU917522 CNG917522:CNQ917522 CXC917522:CXM917522 DGY917522:DHI917522 DQU917522:DRE917522 EAQ917522:EBA917522 EKM917522:EKW917522 EUI917522:EUS917522 FEE917522:FEO917522 FOA917522:FOK917522 FXW917522:FYG917522 GHS917522:GIC917522 GRO917522:GRY917522 HBK917522:HBU917522 HLG917522:HLQ917522 HVC917522:HVM917522 IEY917522:IFI917522 IOU917522:IPE917522 IYQ917522:IZA917522 JIM917522:JIW917522 JSI917522:JSS917522 KCE917522:KCO917522 KMA917522:KMK917522 KVW917522:KWG917522 LFS917522:LGC917522 LPO917522:LPY917522 LZK917522:LZU917522 MJG917522:MJQ917522 MTC917522:MTM917522 NCY917522:NDI917522 NMU917522:NNE917522 NWQ917522:NXA917522 OGM917522:OGW917522 OQI917522:OQS917522 PAE917522:PAO917522 PKA917522:PKK917522 PTW917522:PUG917522 QDS917522:QEC917522 QNO917522:QNY917522 QXK917522:QXU917522 RHG917522:RHQ917522 RRC917522:RRM917522 SAY917522:SBI917522 SKU917522:SLE917522 SUQ917522:SVA917522 TEM917522:TEW917522 TOI917522:TOS917522 TYE917522:TYO917522 UIA917522:UIK917522 URW917522:USG917522 VBS917522:VCC917522 VLO917522:VLY917522 VVK917522:VVU917522 WFG917522:WFQ917522 WPC917522:WPM917522 WYY917522:WZI917522 MM983058:MW983058 WI983058:WS983058 AGE983058:AGO983058 AQA983058:AQK983058 AZW983058:BAG983058 BJS983058:BKC983058 BTO983058:BTY983058 CDK983058:CDU983058 CNG983058:CNQ983058 CXC983058:CXM983058 DGY983058:DHI983058 DQU983058:DRE983058 EAQ983058:EBA983058 EKM983058:EKW983058 EUI983058:EUS983058 FEE983058:FEO983058 FOA983058:FOK983058 FXW983058:FYG983058 GHS983058:GIC983058 GRO983058:GRY983058 HBK983058:HBU983058 HLG983058:HLQ983058 HVC983058:HVM983058 IEY983058:IFI983058 IOU983058:IPE983058 IYQ983058:IZA983058 JIM983058:JIW983058 JSI983058:JSS983058 KCE983058:KCO983058 KMA983058:KMK983058 KVW983058:KWG983058 LFS983058:LGC983058 LPO983058:LPY983058 LZK983058:LZU983058 MJG983058:MJQ983058 MTC983058:MTM983058 NCY983058:NDI983058 NMU983058:NNE983058 NWQ983058:NXA983058 OGM983058:OGW983058 OQI983058:OQS983058 PAE983058:PAO983058 PKA983058:PKK983058 PTW983058:PUG983058 QDS983058:QEC983058 QNO983058:QNY983058 QXK983058:QXU983058 RHG983058:RHQ983058 RRC983058:RRM983058 SAY983058:SBI983058 SKU983058:SLE983058 SUQ983058:SVA983058 TEM983058:TEW983058 TOI983058:TOS983058 TYE983058:TYO983058 UIA983058:UIK983058 URW983058:USG983058 VBS983058:VCC983058 VLO983058:VLY983058 VVK983058:VVU983058 WFG983058:WFQ983058 WPC983058:WPM983058 WYY983058:WZI983058 WYU983052:WYV983099 MK3:MK69 WG3:WG69 AGC3:AGC69 APY3:APY69 AZU3:AZU69 BJQ3:BJQ69 BTM3:BTM69 CDI3:CDI69 CNE3:CNE69 CXA3:CXA69 DGW3:DGW69 DQS3:DQS69 EAO3:EAO69 EKK3:EKK69 EUG3:EUG69 FEC3:FEC69 FNY3:FNY69 FXU3:FXU69 GHQ3:GHQ69 GRM3:GRM69 HBI3:HBI69 HLE3:HLE69 HVA3:HVA69 IEW3:IEW69 IOS3:IOS69 IYO3:IYO69 JIK3:JIK69 JSG3:JSG69 KCC3:KCC69 KLY3:KLY69 KVU3:KVU69 LFQ3:LFQ69 LPM3:LPM69 LZI3:LZI69 MJE3:MJE69 MTA3:MTA69 NCW3:NCW69 NMS3:NMS69 NWO3:NWO69 OGK3:OGK69 OQG3:OQG69 PAC3:PAC69 PJY3:PJY69 PTU3:PTU69 QDQ3:QDQ69 QNM3:QNM69 QXI3:QXI69 RHE3:RHE69 RRA3:RRA69 SAW3:SAW69 SKS3:SKS69 SUO3:SUO69 TEK3:TEK69 TOG3:TOG69 TYC3:TYC69 UHY3:UHY69 URU3:URU69 VBQ3:VBQ69 VLM3:VLM69 VVI3:VVI69 WFE3:WFE69 WPA3:WPA69 WYW3:WYW69 MK65550:MK65605 WG65550:WG65605 AGC65550:AGC65605 APY65550:APY65605 AZU65550:AZU65605 BJQ65550:BJQ65605 BTM65550:BTM65605 CDI65550:CDI65605 CNE65550:CNE65605 CXA65550:CXA65605 DGW65550:DGW65605 DQS65550:DQS65605 EAO65550:EAO65605 EKK65550:EKK65605 EUG65550:EUG65605 FEC65550:FEC65605 FNY65550:FNY65605 FXU65550:FXU65605 GHQ65550:GHQ65605 GRM65550:GRM65605 HBI65550:HBI65605 HLE65550:HLE65605 HVA65550:HVA65605 IEW65550:IEW65605 IOS65550:IOS65605 IYO65550:IYO65605 JIK65550:JIK65605 JSG65550:JSG65605 KCC65550:KCC65605 KLY65550:KLY65605 KVU65550:KVU65605 LFQ65550:LFQ65605 LPM65550:LPM65605 LZI65550:LZI65605 MJE65550:MJE65605 MTA65550:MTA65605 NCW65550:NCW65605 NMS65550:NMS65605 NWO65550:NWO65605 OGK65550:OGK65605 OQG65550:OQG65605 PAC65550:PAC65605 PJY65550:PJY65605 PTU65550:PTU65605 QDQ65550:QDQ65605 QNM65550:QNM65605 QXI65550:QXI65605 RHE65550:RHE65605 RRA65550:RRA65605 SAW65550:SAW65605 SKS65550:SKS65605 SUO65550:SUO65605 TEK65550:TEK65605 TOG65550:TOG65605 TYC65550:TYC65605 UHY65550:UHY65605 URU65550:URU65605 VBQ65550:VBQ65605 VLM65550:VLM65605 VVI65550:VVI65605 WFE65550:WFE65605 WPA65550:WPA65605 WYW65550:WYW65605 MK131086:MK131141 WG131086:WG131141 AGC131086:AGC131141 APY131086:APY131141 AZU131086:AZU131141 BJQ131086:BJQ131141 BTM131086:BTM131141 CDI131086:CDI131141 CNE131086:CNE131141 CXA131086:CXA131141 DGW131086:DGW131141 DQS131086:DQS131141 EAO131086:EAO131141 EKK131086:EKK131141 EUG131086:EUG131141 FEC131086:FEC131141 FNY131086:FNY131141 FXU131086:FXU131141 GHQ131086:GHQ131141 GRM131086:GRM131141 HBI131086:HBI131141 HLE131086:HLE131141 HVA131086:HVA131141 IEW131086:IEW131141 IOS131086:IOS131141 IYO131086:IYO131141 JIK131086:JIK131141 JSG131086:JSG131141 KCC131086:KCC131141 KLY131086:KLY131141 KVU131086:KVU131141 LFQ131086:LFQ131141 LPM131086:LPM131141 LZI131086:LZI131141 MJE131086:MJE131141 MTA131086:MTA131141 NCW131086:NCW131141 NMS131086:NMS131141 NWO131086:NWO131141 OGK131086:OGK131141 OQG131086:OQG131141 PAC131086:PAC131141 PJY131086:PJY131141 PTU131086:PTU131141 QDQ131086:QDQ131141 QNM131086:QNM131141 QXI131086:QXI131141 RHE131086:RHE131141 RRA131086:RRA131141 SAW131086:SAW131141 SKS131086:SKS131141 SUO131086:SUO131141 TEK131086:TEK131141 TOG131086:TOG131141 TYC131086:TYC131141 UHY131086:UHY131141 URU131086:URU131141 VBQ131086:VBQ131141 VLM131086:VLM131141 VVI131086:VVI131141 WFE131086:WFE131141 WPA131086:WPA131141 WYW131086:WYW131141 MK196622:MK196677 WG196622:WG196677 AGC196622:AGC196677 APY196622:APY196677 AZU196622:AZU196677 BJQ196622:BJQ196677 BTM196622:BTM196677 CDI196622:CDI196677 CNE196622:CNE196677 CXA196622:CXA196677 DGW196622:DGW196677 DQS196622:DQS196677 EAO196622:EAO196677 EKK196622:EKK196677 EUG196622:EUG196677 FEC196622:FEC196677 FNY196622:FNY196677 FXU196622:FXU196677 GHQ196622:GHQ196677 GRM196622:GRM196677 HBI196622:HBI196677 HLE196622:HLE196677 HVA196622:HVA196677 IEW196622:IEW196677 IOS196622:IOS196677 IYO196622:IYO196677 JIK196622:JIK196677 JSG196622:JSG196677 KCC196622:KCC196677 KLY196622:KLY196677 KVU196622:KVU196677 LFQ196622:LFQ196677 LPM196622:LPM196677 LZI196622:LZI196677 MJE196622:MJE196677 MTA196622:MTA196677 NCW196622:NCW196677 NMS196622:NMS196677 NWO196622:NWO196677 OGK196622:OGK196677 OQG196622:OQG196677 PAC196622:PAC196677 PJY196622:PJY196677 PTU196622:PTU196677 QDQ196622:QDQ196677 QNM196622:QNM196677 QXI196622:QXI196677 RHE196622:RHE196677 RRA196622:RRA196677 SAW196622:SAW196677 SKS196622:SKS196677 SUO196622:SUO196677 TEK196622:TEK196677 TOG196622:TOG196677 TYC196622:TYC196677 UHY196622:UHY196677 URU196622:URU196677 VBQ196622:VBQ196677 VLM196622:VLM196677 VVI196622:VVI196677 WFE196622:WFE196677 WPA196622:WPA196677 WYW196622:WYW196677 MK262158:MK262213 WG262158:WG262213 AGC262158:AGC262213 APY262158:APY262213 AZU262158:AZU262213 BJQ262158:BJQ262213 BTM262158:BTM262213 CDI262158:CDI262213 CNE262158:CNE262213 CXA262158:CXA262213 DGW262158:DGW262213 DQS262158:DQS262213 EAO262158:EAO262213 EKK262158:EKK262213 EUG262158:EUG262213 FEC262158:FEC262213 FNY262158:FNY262213 FXU262158:FXU262213 GHQ262158:GHQ262213 GRM262158:GRM262213 HBI262158:HBI262213 HLE262158:HLE262213 HVA262158:HVA262213 IEW262158:IEW262213 IOS262158:IOS262213 IYO262158:IYO262213 JIK262158:JIK262213 JSG262158:JSG262213 KCC262158:KCC262213 KLY262158:KLY262213 KVU262158:KVU262213 LFQ262158:LFQ262213 LPM262158:LPM262213 LZI262158:LZI262213 MJE262158:MJE262213 MTA262158:MTA262213 NCW262158:NCW262213 NMS262158:NMS262213 NWO262158:NWO262213 OGK262158:OGK262213 OQG262158:OQG262213 PAC262158:PAC262213 PJY262158:PJY262213 PTU262158:PTU262213 QDQ262158:QDQ262213 QNM262158:QNM262213 QXI262158:QXI262213 RHE262158:RHE262213 RRA262158:RRA262213 SAW262158:SAW262213 SKS262158:SKS262213 SUO262158:SUO262213 TEK262158:TEK262213 TOG262158:TOG262213 TYC262158:TYC262213 UHY262158:UHY262213 URU262158:URU262213 VBQ262158:VBQ262213 VLM262158:VLM262213 VVI262158:VVI262213 WFE262158:WFE262213 WPA262158:WPA262213 WYW262158:WYW262213 MK327694:MK327749 WG327694:WG327749 AGC327694:AGC327749 APY327694:APY327749 AZU327694:AZU327749 BJQ327694:BJQ327749 BTM327694:BTM327749 CDI327694:CDI327749 CNE327694:CNE327749 CXA327694:CXA327749 DGW327694:DGW327749 DQS327694:DQS327749 EAO327694:EAO327749 EKK327694:EKK327749 EUG327694:EUG327749 FEC327694:FEC327749 FNY327694:FNY327749 FXU327694:FXU327749 GHQ327694:GHQ327749 GRM327694:GRM327749 HBI327694:HBI327749 HLE327694:HLE327749 HVA327694:HVA327749 IEW327694:IEW327749 IOS327694:IOS327749 IYO327694:IYO327749 JIK327694:JIK327749 JSG327694:JSG327749 KCC327694:KCC327749 KLY327694:KLY327749 KVU327694:KVU327749 LFQ327694:LFQ327749 LPM327694:LPM327749 LZI327694:LZI327749 MJE327694:MJE327749 MTA327694:MTA327749 NCW327694:NCW327749 NMS327694:NMS327749 NWO327694:NWO327749 OGK327694:OGK327749 OQG327694:OQG327749 PAC327694:PAC327749 PJY327694:PJY327749 PTU327694:PTU327749 QDQ327694:QDQ327749 QNM327694:QNM327749 QXI327694:QXI327749 RHE327694:RHE327749 RRA327694:RRA327749 SAW327694:SAW327749 SKS327694:SKS327749 SUO327694:SUO327749 TEK327694:TEK327749 TOG327694:TOG327749 TYC327694:TYC327749 UHY327694:UHY327749 URU327694:URU327749 VBQ327694:VBQ327749 VLM327694:VLM327749 VVI327694:VVI327749 WFE327694:WFE327749 WPA327694:WPA327749 WYW327694:WYW327749 MK393230:MK393285 WG393230:WG393285 AGC393230:AGC393285 APY393230:APY393285 AZU393230:AZU393285 BJQ393230:BJQ393285 BTM393230:BTM393285 CDI393230:CDI393285 CNE393230:CNE393285 CXA393230:CXA393285 DGW393230:DGW393285 DQS393230:DQS393285 EAO393230:EAO393285 EKK393230:EKK393285 EUG393230:EUG393285 FEC393230:FEC393285 FNY393230:FNY393285 FXU393230:FXU393285 GHQ393230:GHQ393285 GRM393230:GRM393285 HBI393230:HBI393285 HLE393230:HLE393285 HVA393230:HVA393285 IEW393230:IEW393285 IOS393230:IOS393285 IYO393230:IYO393285 JIK393230:JIK393285 JSG393230:JSG393285 KCC393230:KCC393285 KLY393230:KLY393285 KVU393230:KVU393285 LFQ393230:LFQ393285 LPM393230:LPM393285 LZI393230:LZI393285 MJE393230:MJE393285 MTA393230:MTA393285 NCW393230:NCW393285 NMS393230:NMS393285 NWO393230:NWO393285 OGK393230:OGK393285 OQG393230:OQG393285 PAC393230:PAC393285 PJY393230:PJY393285 PTU393230:PTU393285 QDQ393230:QDQ393285 QNM393230:QNM393285 QXI393230:QXI393285 RHE393230:RHE393285 RRA393230:RRA393285 SAW393230:SAW393285 SKS393230:SKS393285 SUO393230:SUO393285 TEK393230:TEK393285 TOG393230:TOG393285 TYC393230:TYC393285 UHY393230:UHY393285 URU393230:URU393285 VBQ393230:VBQ393285 VLM393230:VLM393285 VVI393230:VVI393285 WFE393230:WFE393285 WPA393230:WPA393285 WYW393230:WYW393285 MK458766:MK458821 WG458766:WG458821 AGC458766:AGC458821 APY458766:APY458821 AZU458766:AZU458821 BJQ458766:BJQ458821 BTM458766:BTM458821 CDI458766:CDI458821 CNE458766:CNE458821 CXA458766:CXA458821 DGW458766:DGW458821 DQS458766:DQS458821 EAO458766:EAO458821 EKK458766:EKK458821 EUG458766:EUG458821 FEC458766:FEC458821 FNY458766:FNY458821 FXU458766:FXU458821 GHQ458766:GHQ458821 GRM458766:GRM458821 HBI458766:HBI458821 HLE458766:HLE458821 HVA458766:HVA458821 IEW458766:IEW458821 IOS458766:IOS458821 IYO458766:IYO458821 JIK458766:JIK458821 JSG458766:JSG458821 KCC458766:KCC458821 KLY458766:KLY458821 KVU458766:KVU458821 LFQ458766:LFQ458821 LPM458766:LPM458821 LZI458766:LZI458821 MJE458766:MJE458821 MTA458766:MTA458821 NCW458766:NCW458821 NMS458766:NMS458821 NWO458766:NWO458821 OGK458766:OGK458821 OQG458766:OQG458821 PAC458766:PAC458821 PJY458766:PJY458821 PTU458766:PTU458821 QDQ458766:QDQ458821 QNM458766:QNM458821 QXI458766:QXI458821 RHE458766:RHE458821 RRA458766:RRA458821 SAW458766:SAW458821 SKS458766:SKS458821 SUO458766:SUO458821 TEK458766:TEK458821 TOG458766:TOG458821 TYC458766:TYC458821 UHY458766:UHY458821 URU458766:URU458821 VBQ458766:VBQ458821 VLM458766:VLM458821 VVI458766:VVI458821 WFE458766:WFE458821 WPA458766:WPA458821 WYW458766:WYW458821 MK524302:MK524357 WG524302:WG524357 AGC524302:AGC524357 APY524302:APY524357 AZU524302:AZU524357 BJQ524302:BJQ524357 BTM524302:BTM524357 CDI524302:CDI524357 CNE524302:CNE524357 CXA524302:CXA524357 DGW524302:DGW524357 DQS524302:DQS524357 EAO524302:EAO524357 EKK524302:EKK524357 EUG524302:EUG524357 FEC524302:FEC524357 FNY524302:FNY524357 FXU524302:FXU524357 GHQ524302:GHQ524357 GRM524302:GRM524357 HBI524302:HBI524357 HLE524302:HLE524357 HVA524302:HVA524357 IEW524302:IEW524357 IOS524302:IOS524357 IYO524302:IYO524357 JIK524302:JIK524357 JSG524302:JSG524357 KCC524302:KCC524357 KLY524302:KLY524357 KVU524302:KVU524357 LFQ524302:LFQ524357 LPM524302:LPM524357 LZI524302:LZI524357 MJE524302:MJE524357 MTA524302:MTA524357 NCW524302:NCW524357 NMS524302:NMS524357 NWO524302:NWO524357 OGK524302:OGK524357 OQG524302:OQG524357 PAC524302:PAC524357 PJY524302:PJY524357 PTU524302:PTU524357 QDQ524302:QDQ524357 QNM524302:QNM524357 QXI524302:QXI524357 RHE524302:RHE524357 RRA524302:RRA524357 SAW524302:SAW524357 SKS524302:SKS524357 SUO524302:SUO524357 TEK524302:TEK524357 TOG524302:TOG524357 TYC524302:TYC524357 UHY524302:UHY524357 URU524302:URU524357 VBQ524302:VBQ524357 VLM524302:VLM524357 VVI524302:VVI524357 WFE524302:WFE524357 WPA524302:WPA524357 WYW524302:WYW524357 MK589838:MK589893 WG589838:WG589893 AGC589838:AGC589893 APY589838:APY589893 AZU589838:AZU589893 BJQ589838:BJQ589893 BTM589838:BTM589893 CDI589838:CDI589893 CNE589838:CNE589893 CXA589838:CXA589893 DGW589838:DGW589893 DQS589838:DQS589893 EAO589838:EAO589893 EKK589838:EKK589893 EUG589838:EUG589893 FEC589838:FEC589893 FNY589838:FNY589893 FXU589838:FXU589893 GHQ589838:GHQ589893 GRM589838:GRM589893 HBI589838:HBI589893 HLE589838:HLE589893 HVA589838:HVA589893 IEW589838:IEW589893 IOS589838:IOS589893 IYO589838:IYO589893 JIK589838:JIK589893 JSG589838:JSG589893 KCC589838:KCC589893 KLY589838:KLY589893 KVU589838:KVU589893 LFQ589838:LFQ589893 LPM589838:LPM589893 LZI589838:LZI589893 MJE589838:MJE589893 MTA589838:MTA589893 NCW589838:NCW589893 NMS589838:NMS589893 NWO589838:NWO589893 OGK589838:OGK589893 OQG589838:OQG589893 PAC589838:PAC589893 PJY589838:PJY589893 PTU589838:PTU589893 QDQ589838:QDQ589893 QNM589838:QNM589893 QXI589838:QXI589893 RHE589838:RHE589893 RRA589838:RRA589893 SAW589838:SAW589893 SKS589838:SKS589893 SUO589838:SUO589893 TEK589838:TEK589893 TOG589838:TOG589893 TYC589838:TYC589893 UHY589838:UHY589893 URU589838:URU589893 VBQ589838:VBQ589893 VLM589838:VLM589893 VVI589838:VVI589893 WFE589838:WFE589893 WPA589838:WPA589893 WYW589838:WYW589893 MK655374:MK655429 WG655374:WG655429 AGC655374:AGC655429 APY655374:APY655429 AZU655374:AZU655429 BJQ655374:BJQ655429 BTM655374:BTM655429 CDI655374:CDI655429 CNE655374:CNE655429 CXA655374:CXA655429 DGW655374:DGW655429 DQS655374:DQS655429 EAO655374:EAO655429 EKK655374:EKK655429 EUG655374:EUG655429 FEC655374:FEC655429 FNY655374:FNY655429 FXU655374:FXU655429 GHQ655374:GHQ655429 GRM655374:GRM655429 HBI655374:HBI655429 HLE655374:HLE655429 HVA655374:HVA655429 IEW655374:IEW655429 IOS655374:IOS655429 IYO655374:IYO655429 JIK655374:JIK655429 JSG655374:JSG655429 KCC655374:KCC655429 KLY655374:KLY655429 KVU655374:KVU655429 LFQ655374:LFQ655429 LPM655374:LPM655429 LZI655374:LZI655429 MJE655374:MJE655429 MTA655374:MTA655429 NCW655374:NCW655429 NMS655374:NMS655429 NWO655374:NWO655429 OGK655374:OGK655429 OQG655374:OQG655429 PAC655374:PAC655429 PJY655374:PJY655429 PTU655374:PTU655429 QDQ655374:QDQ655429 QNM655374:QNM655429 QXI655374:QXI655429 RHE655374:RHE655429 RRA655374:RRA655429 SAW655374:SAW655429 SKS655374:SKS655429 SUO655374:SUO655429 TEK655374:TEK655429 TOG655374:TOG655429 TYC655374:TYC655429 UHY655374:UHY655429 URU655374:URU655429 VBQ655374:VBQ655429 VLM655374:VLM655429 VVI655374:VVI655429 WFE655374:WFE655429 WPA655374:WPA655429 WYW655374:WYW655429 MK720910:MK720965 WG720910:WG720965 AGC720910:AGC720965 APY720910:APY720965 AZU720910:AZU720965 BJQ720910:BJQ720965 BTM720910:BTM720965 CDI720910:CDI720965 CNE720910:CNE720965 CXA720910:CXA720965 DGW720910:DGW720965 DQS720910:DQS720965 EAO720910:EAO720965 EKK720910:EKK720965 EUG720910:EUG720965 FEC720910:FEC720965 FNY720910:FNY720965 FXU720910:FXU720965 GHQ720910:GHQ720965 GRM720910:GRM720965 HBI720910:HBI720965 HLE720910:HLE720965 HVA720910:HVA720965 IEW720910:IEW720965 IOS720910:IOS720965 IYO720910:IYO720965 JIK720910:JIK720965 JSG720910:JSG720965 KCC720910:KCC720965 KLY720910:KLY720965 KVU720910:KVU720965 LFQ720910:LFQ720965 LPM720910:LPM720965 LZI720910:LZI720965 MJE720910:MJE720965 MTA720910:MTA720965 NCW720910:NCW720965 NMS720910:NMS720965 NWO720910:NWO720965 OGK720910:OGK720965 OQG720910:OQG720965 PAC720910:PAC720965 PJY720910:PJY720965 PTU720910:PTU720965 QDQ720910:QDQ720965 QNM720910:QNM720965 QXI720910:QXI720965 RHE720910:RHE720965 RRA720910:RRA720965 SAW720910:SAW720965 SKS720910:SKS720965 SUO720910:SUO720965 TEK720910:TEK720965 TOG720910:TOG720965 TYC720910:TYC720965 UHY720910:UHY720965 URU720910:URU720965 VBQ720910:VBQ720965 VLM720910:VLM720965 VVI720910:VVI720965 WFE720910:WFE720965 WPA720910:WPA720965 WYW720910:WYW720965 MK786446:MK786501 WG786446:WG786501 AGC786446:AGC786501 APY786446:APY786501 AZU786446:AZU786501 BJQ786446:BJQ786501 BTM786446:BTM786501 CDI786446:CDI786501 CNE786446:CNE786501 CXA786446:CXA786501 DGW786446:DGW786501 DQS786446:DQS786501 EAO786446:EAO786501 EKK786446:EKK786501 EUG786446:EUG786501 FEC786446:FEC786501 FNY786446:FNY786501 FXU786446:FXU786501 GHQ786446:GHQ786501 GRM786446:GRM786501 HBI786446:HBI786501 HLE786446:HLE786501 HVA786446:HVA786501 IEW786446:IEW786501 IOS786446:IOS786501 IYO786446:IYO786501 JIK786446:JIK786501 JSG786446:JSG786501 KCC786446:KCC786501 KLY786446:KLY786501 KVU786446:KVU786501 LFQ786446:LFQ786501 LPM786446:LPM786501 LZI786446:LZI786501 MJE786446:MJE786501 MTA786446:MTA786501 NCW786446:NCW786501 NMS786446:NMS786501 NWO786446:NWO786501 OGK786446:OGK786501 OQG786446:OQG786501 PAC786446:PAC786501 PJY786446:PJY786501 PTU786446:PTU786501 QDQ786446:QDQ786501 QNM786446:QNM786501 QXI786446:QXI786501 RHE786446:RHE786501 RRA786446:RRA786501 SAW786446:SAW786501 SKS786446:SKS786501 SUO786446:SUO786501 TEK786446:TEK786501 TOG786446:TOG786501 TYC786446:TYC786501 UHY786446:UHY786501 URU786446:URU786501 VBQ786446:VBQ786501 VLM786446:VLM786501 VVI786446:VVI786501 WFE786446:WFE786501 WPA786446:WPA786501 WYW786446:WYW786501 MK851982:MK852037 WG851982:WG852037 AGC851982:AGC852037 APY851982:APY852037 AZU851982:AZU852037 BJQ851982:BJQ852037 BTM851982:BTM852037 CDI851982:CDI852037 CNE851982:CNE852037 CXA851982:CXA852037 DGW851982:DGW852037 DQS851982:DQS852037 EAO851982:EAO852037 EKK851982:EKK852037 EUG851982:EUG852037 FEC851982:FEC852037 FNY851982:FNY852037 FXU851982:FXU852037 GHQ851982:GHQ852037 GRM851982:GRM852037 HBI851982:HBI852037 HLE851982:HLE852037 HVA851982:HVA852037 IEW851982:IEW852037 IOS851982:IOS852037 IYO851982:IYO852037 JIK851982:JIK852037 JSG851982:JSG852037 KCC851982:KCC852037 KLY851982:KLY852037 KVU851982:KVU852037 LFQ851982:LFQ852037 LPM851982:LPM852037 LZI851982:LZI852037 MJE851982:MJE852037 MTA851982:MTA852037 NCW851982:NCW852037 NMS851982:NMS852037 NWO851982:NWO852037 OGK851982:OGK852037 OQG851982:OQG852037 PAC851982:PAC852037 PJY851982:PJY852037 PTU851982:PTU852037 QDQ851982:QDQ852037 QNM851982:QNM852037 QXI851982:QXI852037 RHE851982:RHE852037 RRA851982:RRA852037 SAW851982:SAW852037 SKS851982:SKS852037 SUO851982:SUO852037 TEK851982:TEK852037 TOG851982:TOG852037 TYC851982:TYC852037 UHY851982:UHY852037 URU851982:URU852037 VBQ851982:VBQ852037 VLM851982:VLM852037 VVI851982:VVI852037 WFE851982:WFE852037 WPA851982:WPA852037 WYW851982:WYW852037 MK917518:MK917573 WG917518:WG917573 AGC917518:AGC917573 APY917518:APY917573 AZU917518:AZU917573 BJQ917518:BJQ917573 BTM917518:BTM917573 CDI917518:CDI917573 CNE917518:CNE917573 CXA917518:CXA917573 DGW917518:DGW917573 DQS917518:DQS917573 EAO917518:EAO917573 EKK917518:EKK917573 EUG917518:EUG917573 FEC917518:FEC917573 FNY917518:FNY917573 FXU917518:FXU917573 GHQ917518:GHQ917573 GRM917518:GRM917573 HBI917518:HBI917573 HLE917518:HLE917573 HVA917518:HVA917573 IEW917518:IEW917573 IOS917518:IOS917573 IYO917518:IYO917573 JIK917518:JIK917573 JSG917518:JSG917573 KCC917518:KCC917573 KLY917518:KLY917573 KVU917518:KVU917573 LFQ917518:LFQ917573 LPM917518:LPM917573 LZI917518:LZI917573 MJE917518:MJE917573 MTA917518:MTA917573 NCW917518:NCW917573 NMS917518:NMS917573 NWO917518:NWO917573 OGK917518:OGK917573 OQG917518:OQG917573 PAC917518:PAC917573 PJY917518:PJY917573 PTU917518:PTU917573 QDQ917518:QDQ917573 QNM917518:QNM917573 QXI917518:QXI917573 RHE917518:RHE917573 RRA917518:RRA917573 SAW917518:SAW917573 SKS917518:SKS917573 SUO917518:SUO917573 TEK917518:TEK917573 TOG917518:TOG917573 TYC917518:TYC917573 UHY917518:UHY917573 URU917518:URU917573 VBQ917518:VBQ917573 VLM917518:VLM917573 VVI917518:VVI917573 WFE917518:WFE917573 WPA917518:WPA917573 WYW917518:WYW917573 MK983054:MK983109 WG983054:WG983109 AGC983054:AGC983109 APY983054:APY983109 AZU983054:AZU983109 BJQ983054:BJQ983109 BTM983054:BTM983109 CDI983054:CDI983109 CNE983054:CNE983109 CXA983054:CXA983109 DGW983054:DGW983109 DQS983054:DQS983109 EAO983054:EAO983109 EKK983054:EKK983109 EUG983054:EUG983109 FEC983054:FEC983109 FNY983054:FNY983109 FXU983054:FXU983109 GHQ983054:GHQ983109 GRM983054:GRM983109 HBI983054:HBI983109 HLE983054:HLE983109 HVA983054:HVA983109 IEW983054:IEW983109 IOS983054:IOS983109 IYO983054:IYO983109 JIK983054:JIK983109 JSG983054:JSG983109 KCC983054:KCC983109 KLY983054:KLY983109 KVU983054:KVU983109 LFQ983054:LFQ983109 LPM983054:LPM983109 LZI983054:LZI983109 MJE983054:MJE983109 MTA983054:MTA983109 NCW983054:NCW983109 NMS983054:NMS983109 NWO983054:NWO983109 OGK983054:OGK983109 OQG983054:OQG983109 PAC983054:PAC983109 PJY983054:PJY983109 PTU983054:PTU983109 QDQ983054:QDQ983109 QNM983054:QNM983109 QXI983054:QXI983109 RHE983054:RHE983109 RRA983054:RRA983109 SAW983054:SAW983109 SKS983054:SKS983109 SUO983054:SUO983109 TEK983054:TEK983109 TOG983054:TOG983109 TYC983054:TYC983109 UHY983054:UHY983109 URU983054:URU983109 VBQ983054:VBQ983109 VLM983054:VLM983109 VVI983054:VVI983109 WFE983054:WFE983109 WPA983054:WPA983109 WYW983054:WYW983109 NM3:NP4 XI3:XL4 AHE3:AHH4 ARA3:ARD4 BAW3:BAZ4 BKS3:BKV4 BUO3:BUR4 CEK3:CEN4 COG3:COJ4 CYC3:CYF4 DHY3:DIB4 DRU3:DRX4 EBQ3:EBT4 ELM3:ELP4 EVI3:EVL4 FFE3:FFH4 FPA3:FPD4 FYW3:FYZ4 GIS3:GIV4 GSO3:GSR4 HCK3:HCN4 HMG3:HMJ4 HWC3:HWF4 IFY3:IGB4 IPU3:IPX4 IZQ3:IZT4 JJM3:JJP4 JTI3:JTL4 KDE3:KDH4 KNA3:KND4 KWW3:KWZ4 LGS3:LGV4 LQO3:LQR4 MAK3:MAN4 MKG3:MKJ4 MUC3:MUF4 NDY3:NEB4 NNU3:NNX4 NXQ3:NXT4 OHM3:OHP4 ORI3:ORL4 PBE3:PBH4 PLA3:PLD4 PUW3:PUZ4 QES3:QEV4 QOO3:QOR4 QYK3:QYN4 RIG3:RIJ4 RSC3:RSF4 SBY3:SCB4 SLU3:SLX4 SVQ3:SVT4 TFM3:TFP4 TPI3:TPL4 TZE3:TZH4 UJA3:UJD4 USW3:USZ4 VCS3:VCV4 VMO3:VMR4 VWK3:VWN4 WGG3:WGJ4 WQC3:WQF4 WZY3:XAB4 NM65550:NP65551 XI65550:XL65551 AHE65550:AHH65551 ARA65550:ARD65551 BAW65550:BAZ65551 BKS65550:BKV65551 BUO65550:BUR65551 CEK65550:CEN65551 COG65550:COJ65551 CYC65550:CYF65551 DHY65550:DIB65551 DRU65550:DRX65551 EBQ65550:EBT65551 ELM65550:ELP65551 EVI65550:EVL65551 FFE65550:FFH65551 FPA65550:FPD65551 FYW65550:FYZ65551 GIS65550:GIV65551 GSO65550:GSR65551 HCK65550:HCN65551 HMG65550:HMJ65551 HWC65550:HWF65551 IFY65550:IGB65551 IPU65550:IPX65551 IZQ65550:IZT65551 JJM65550:JJP65551 JTI65550:JTL65551 KDE65550:KDH65551 KNA65550:KND65551 KWW65550:KWZ65551 LGS65550:LGV65551 LQO65550:LQR65551 MAK65550:MAN65551 MKG65550:MKJ65551 MUC65550:MUF65551 NDY65550:NEB65551 NNU65550:NNX65551 NXQ65550:NXT65551 OHM65550:OHP65551 ORI65550:ORL65551 PBE65550:PBH65551 PLA65550:PLD65551 PUW65550:PUZ65551 QES65550:QEV65551 QOO65550:QOR65551 QYK65550:QYN65551 RIG65550:RIJ65551 RSC65550:RSF65551 SBY65550:SCB65551 SLU65550:SLX65551 SVQ65550:SVT65551 TFM65550:TFP65551 TPI65550:TPL65551 TZE65550:TZH65551 UJA65550:UJD65551 USW65550:USZ65551 VCS65550:VCV65551 VMO65550:VMR65551 VWK65550:VWN65551 WGG65550:WGJ65551 WQC65550:WQF65551 WZY65550:XAB65551 NM131086:NP131087 XI131086:XL131087 AHE131086:AHH131087 ARA131086:ARD131087 BAW131086:BAZ131087 BKS131086:BKV131087 BUO131086:BUR131087 CEK131086:CEN131087 COG131086:COJ131087 CYC131086:CYF131087 DHY131086:DIB131087 DRU131086:DRX131087 EBQ131086:EBT131087 ELM131086:ELP131087 EVI131086:EVL131087 FFE131086:FFH131087 FPA131086:FPD131087 FYW131086:FYZ131087 GIS131086:GIV131087 GSO131086:GSR131087 HCK131086:HCN131087 HMG131086:HMJ131087 HWC131086:HWF131087 IFY131086:IGB131087 IPU131086:IPX131087 IZQ131086:IZT131087 JJM131086:JJP131087 JTI131086:JTL131087 KDE131086:KDH131087 KNA131086:KND131087 KWW131086:KWZ131087 LGS131086:LGV131087 LQO131086:LQR131087 MAK131086:MAN131087 MKG131086:MKJ131087 MUC131086:MUF131087 NDY131086:NEB131087 NNU131086:NNX131087 NXQ131086:NXT131087 OHM131086:OHP131087 ORI131086:ORL131087 PBE131086:PBH131087 PLA131086:PLD131087 PUW131086:PUZ131087 QES131086:QEV131087 QOO131086:QOR131087 QYK131086:QYN131087 RIG131086:RIJ131087 RSC131086:RSF131087 SBY131086:SCB131087 SLU131086:SLX131087 SVQ131086:SVT131087 TFM131086:TFP131087 TPI131086:TPL131087 TZE131086:TZH131087 UJA131086:UJD131087 USW131086:USZ131087 VCS131086:VCV131087 VMO131086:VMR131087 VWK131086:VWN131087 WGG131086:WGJ131087 WQC131086:WQF131087 WZY131086:XAB131087 NM196622:NP196623 XI196622:XL196623 AHE196622:AHH196623 ARA196622:ARD196623 BAW196622:BAZ196623 BKS196622:BKV196623 BUO196622:BUR196623 CEK196622:CEN196623 COG196622:COJ196623 CYC196622:CYF196623 DHY196622:DIB196623 DRU196622:DRX196623 EBQ196622:EBT196623 ELM196622:ELP196623 EVI196622:EVL196623 FFE196622:FFH196623 FPA196622:FPD196623 FYW196622:FYZ196623 GIS196622:GIV196623 GSO196622:GSR196623 HCK196622:HCN196623 HMG196622:HMJ196623 HWC196622:HWF196623 IFY196622:IGB196623 IPU196622:IPX196623 IZQ196622:IZT196623 JJM196622:JJP196623 JTI196622:JTL196623 KDE196622:KDH196623 KNA196622:KND196623 KWW196622:KWZ196623 LGS196622:LGV196623 LQO196622:LQR196623 MAK196622:MAN196623 MKG196622:MKJ196623 MUC196622:MUF196623 NDY196622:NEB196623 NNU196622:NNX196623 NXQ196622:NXT196623 OHM196622:OHP196623 ORI196622:ORL196623 PBE196622:PBH196623 PLA196622:PLD196623 PUW196622:PUZ196623 QES196622:QEV196623 QOO196622:QOR196623 QYK196622:QYN196623 RIG196622:RIJ196623 RSC196622:RSF196623 SBY196622:SCB196623 SLU196622:SLX196623 SVQ196622:SVT196623 TFM196622:TFP196623 TPI196622:TPL196623 TZE196622:TZH196623 UJA196622:UJD196623 USW196622:USZ196623 VCS196622:VCV196623 VMO196622:VMR196623 VWK196622:VWN196623 WGG196622:WGJ196623 WQC196622:WQF196623 WZY196622:XAB196623 NM262158:NP262159 XI262158:XL262159 AHE262158:AHH262159 ARA262158:ARD262159 BAW262158:BAZ262159 BKS262158:BKV262159 BUO262158:BUR262159 CEK262158:CEN262159 COG262158:COJ262159 CYC262158:CYF262159 DHY262158:DIB262159 DRU262158:DRX262159 EBQ262158:EBT262159 ELM262158:ELP262159 EVI262158:EVL262159 FFE262158:FFH262159 FPA262158:FPD262159 FYW262158:FYZ262159 GIS262158:GIV262159 GSO262158:GSR262159 HCK262158:HCN262159 HMG262158:HMJ262159 HWC262158:HWF262159 IFY262158:IGB262159 IPU262158:IPX262159 IZQ262158:IZT262159 JJM262158:JJP262159 JTI262158:JTL262159 KDE262158:KDH262159 KNA262158:KND262159 KWW262158:KWZ262159 LGS262158:LGV262159 LQO262158:LQR262159 MAK262158:MAN262159 MKG262158:MKJ262159 MUC262158:MUF262159 NDY262158:NEB262159 NNU262158:NNX262159 NXQ262158:NXT262159 OHM262158:OHP262159 ORI262158:ORL262159 PBE262158:PBH262159 PLA262158:PLD262159 PUW262158:PUZ262159 QES262158:QEV262159 QOO262158:QOR262159 QYK262158:QYN262159 RIG262158:RIJ262159 RSC262158:RSF262159 SBY262158:SCB262159 SLU262158:SLX262159 SVQ262158:SVT262159 TFM262158:TFP262159 TPI262158:TPL262159 TZE262158:TZH262159 UJA262158:UJD262159 USW262158:USZ262159 VCS262158:VCV262159 VMO262158:VMR262159 VWK262158:VWN262159 WGG262158:WGJ262159 WQC262158:WQF262159 WZY262158:XAB262159 NM327694:NP327695 XI327694:XL327695 AHE327694:AHH327695 ARA327694:ARD327695 BAW327694:BAZ327695 BKS327694:BKV327695 BUO327694:BUR327695 CEK327694:CEN327695 COG327694:COJ327695 CYC327694:CYF327695 DHY327694:DIB327695 DRU327694:DRX327695 EBQ327694:EBT327695 ELM327694:ELP327695 EVI327694:EVL327695 FFE327694:FFH327695 FPA327694:FPD327695 FYW327694:FYZ327695 GIS327694:GIV327695 GSO327694:GSR327695 HCK327694:HCN327695 HMG327694:HMJ327695 HWC327694:HWF327695 IFY327694:IGB327695 IPU327694:IPX327695 IZQ327694:IZT327695 JJM327694:JJP327695 JTI327694:JTL327695 KDE327694:KDH327695 KNA327694:KND327695 KWW327694:KWZ327695 LGS327694:LGV327695 LQO327694:LQR327695 MAK327694:MAN327695 MKG327694:MKJ327695 MUC327694:MUF327695 NDY327694:NEB327695 NNU327694:NNX327695 NXQ327694:NXT327695 OHM327694:OHP327695 ORI327694:ORL327695 PBE327694:PBH327695 PLA327694:PLD327695 PUW327694:PUZ327695 QES327694:QEV327695 QOO327694:QOR327695 QYK327694:QYN327695 RIG327694:RIJ327695 RSC327694:RSF327695 SBY327694:SCB327695 SLU327694:SLX327695 SVQ327694:SVT327695 TFM327694:TFP327695 TPI327694:TPL327695 TZE327694:TZH327695 UJA327694:UJD327695 USW327694:USZ327695 VCS327694:VCV327695 VMO327694:VMR327695 VWK327694:VWN327695 WGG327694:WGJ327695 WQC327694:WQF327695 WZY327694:XAB327695 NM393230:NP393231 XI393230:XL393231 AHE393230:AHH393231 ARA393230:ARD393231 BAW393230:BAZ393231 BKS393230:BKV393231 BUO393230:BUR393231 CEK393230:CEN393231 COG393230:COJ393231 CYC393230:CYF393231 DHY393230:DIB393231 DRU393230:DRX393231 EBQ393230:EBT393231 ELM393230:ELP393231 EVI393230:EVL393231 FFE393230:FFH393231 FPA393230:FPD393231 FYW393230:FYZ393231 GIS393230:GIV393231 GSO393230:GSR393231 HCK393230:HCN393231 HMG393230:HMJ393231 HWC393230:HWF393231 IFY393230:IGB393231 IPU393230:IPX393231 IZQ393230:IZT393231 JJM393230:JJP393231 JTI393230:JTL393231 KDE393230:KDH393231 KNA393230:KND393231 KWW393230:KWZ393231 LGS393230:LGV393231 LQO393230:LQR393231 MAK393230:MAN393231 MKG393230:MKJ393231 MUC393230:MUF393231 NDY393230:NEB393231 NNU393230:NNX393231 NXQ393230:NXT393231 OHM393230:OHP393231 ORI393230:ORL393231 PBE393230:PBH393231 PLA393230:PLD393231 PUW393230:PUZ393231 QES393230:QEV393231 QOO393230:QOR393231 QYK393230:QYN393231 RIG393230:RIJ393231 RSC393230:RSF393231 SBY393230:SCB393231 SLU393230:SLX393231 SVQ393230:SVT393231 TFM393230:TFP393231 TPI393230:TPL393231 TZE393230:TZH393231 UJA393230:UJD393231 USW393230:USZ393231 VCS393230:VCV393231 VMO393230:VMR393231 VWK393230:VWN393231 WGG393230:WGJ393231 WQC393230:WQF393231 WZY393230:XAB393231 NM458766:NP458767 XI458766:XL458767 AHE458766:AHH458767 ARA458766:ARD458767 BAW458766:BAZ458767 BKS458766:BKV458767 BUO458766:BUR458767 CEK458766:CEN458767 COG458766:COJ458767 CYC458766:CYF458767 DHY458766:DIB458767 DRU458766:DRX458767 EBQ458766:EBT458767 ELM458766:ELP458767 EVI458766:EVL458767 FFE458766:FFH458767 FPA458766:FPD458767 FYW458766:FYZ458767 GIS458766:GIV458767 GSO458766:GSR458767 HCK458766:HCN458767 HMG458766:HMJ458767 HWC458766:HWF458767 IFY458766:IGB458767 IPU458766:IPX458767 IZQ458766:IZT458767 JJM458766:JJP458767 JTI458766:JTL458767 KDE458766:KDH458767 KNA458766:KND458767 KWW458766:KWZ458767 LGS458766:LGV458767 LQO458766:LQR458767 MAK458766:MAN458767 MKG458766:MKJ458767 MUC458766:MUF458767 NDY458766:NEB458767 NNU458766:NNX458767 NXQ458766:NXT458767 OHM458766:OHP458767 ORI458766:ORL458767 PBE458766:PBH458767 PLA458766:PLD458767 PUW458766:PUZ458767 QES458766:QEV458767 QOO458766:QOR458767 QYK458766:QYN458767 RIG458766:RIJ458767 RSC458766:RSF458767 SBY458766:SCB458767 SLU458766:SLX458767 SVQ458766:SVT458767 TFM458766:TFP458767 TPI458766:TPL458767 TZE458766:TZH458767 UJA458766:UJD458767 USW458766:USZ458767 VCS458766:VCV458767 VMO458766:VMR458767 VWK458766:VWN458767 WGG458766:WGJ458767 WQC458766:WQF458767 WZY458766:XAB458767 NM524302:NP524303 XI524302:XL524303 AHE524302:AHH524303 ARA524302:ARD524303 BAW524302:BAZ524303 BKS524302:BKV524303 BUO524302:BUR524303 CEK524302:CEN524303 COG524302:COJ524303 CYC524302:CYF524303 DHY524302:DIB524303 DRU524302:DRX524303 EBQ524302:EBT524303 ELM524302:ELP524303 EVI524302:EVL524303 FFE524302:FFH524303 FPA524302:FPD524303 FYW524302:FYZ524303 GIS524302:GIV524303 GSO524302:GSR524303 HCK524302:HCN524303 HMG524302:HMJ524303 HWC524302:HWF524303 IFY524302:IGB524303 IPU524302:IPX524303 IZQ524302:IZT524303 JJM524302:JJP524303 JTI524302:JTL524303 KDE524302:KDH524303 KNA524302:KND524303 KWW524302:KWZ524303 LGS524302:LGV524303 LQO524302:LQR524303 MAK524302:MAN524303 MKG524302:MKJ524303 MUC524302:MUF524303 NDY524302:NEB524303 NNU524302:NNX524303 NXQ524302:NXT524303 OHM524302:OHP524303 ORI524302:ORL524303 PBE524302:PBH524303 PLA524302:PLD524303 PUW524302:PUZ524303 QES524302:QEV524303 QOO524302:QOR524303 QYK524302:QYN524303 RIG524302:RIJ524303 RSC524302:RSF524303 SBY524302:SCB524303 SLU524302:SLX524303 SVQ524302:SVT524303 TFM524302:TFP524303 TPI524302:TPL524303 TZE524302:TZH524303 UJA524302:UJD524303 USW524302:USZ524303 VCS524302:VCV524303 VMO524302:VMR524303 VWK524302:VWN524303 WGG524302:WGJ524303 WQC524302:WQF524303 WZY524302:XAB524303 NM589838:NP589839 XI589838:XL589839 AHE589838:AHH589839 ARA589838:ARD589839 BAW589838:BAZ589839 BKS589838:BKV589839 BUO589838:BUR589839 CEK589838:CEN589839 COG589838:COJ589839 CYC589838:CYF589839 DHY589838:DIB589839 DRU589838:DRX589839 EBQ589838:EBT589839 ELM589838:ELP589839 EVI589838:EVL589839 FFE589838:FFH589839 FPA589838:FPD589839 FYW589838:FYZ589839 GIS589838:GIV589839 GSO589838:GSR589839 HCK589838:HCN589839 HMG589838:HMJ589839 HWC589838:HWF589839 IFY589838:IGB589839 IPU589838:IPX589839 IZQ589838:IZT589839 JJM589838:JJP589839 JTI589838:JTL589839 KDE589838:KDH589839 KNA589838:KND589839 KWW589838:KWZ589839 LGS589838:LGV589839 LQO589838:LQR589839 MAK589838:MAN589839 MKG589838:MKJ589839 MUC589838:MUF589839 NDY589838:NEB589839 NNU589838:NNX589839 NXQ589838:NXT589839 OHM589838:OHP589839 ORI589838:ORL589839 PBE589838:PBH589839 PLA589838:PLD589839 PUW589838:PUZ589839 QES589838:QEV589839 QOO589838:QOR589839 QYK589838:QYN589839 RIG589838:RIJ589839 RSC589838:RSF589839 SBY589838:SCB589839 SLU589838:SLX589839 SVQ589838:SVT589839 TFM589838:TFP589839 TPI589838:TPL589839 TZE589838:TZH589839 UJA589838:UJD589839 USW589838:USZ589839 VCS589838:VCV589839 VMO589838:VMR589839 VWK589838:VWN589839 WGG589838:WGJ589839 WQC589838:WQF589839 WZY589838:XAB589839 NM655374:NP655375 XI655374:XL655375 AHE655374:AHH655375 ARA655374:ARD655375 BAW655374:BAZ655375 BKS655374:BKV655375 BUO655374:BUR655375 CEK655374:CEN655375 COG655374:COJ655375 CYC655374:CYF655375 DHY655374:DIB655375 DRU655374:DRX655375 EBQ655374:EBT655375 ELM655374:ELP655375 EVI655374:EVL655375 FFE655374:FFH655375 FPA655374:FPD655375 FYW655374:FYZ655375 GIS655374:GIV655375 GSO655374:GSR655375 HCK655374:HCN655375 HMG655374:HMJ655375 HWC655374:HWF655375 IFY655374:IGB655375 IPU655374:IPX655375 IZQ655374:IZT655375 JJM655374:JJP655375 JTI655374:JTL655375 KDE655374:KDH655375 KNA655374:KND655375 KWW655374:KWZ655375 LGS655374:LGV655375 LQO655374:LQR655375 MAK655374:MAN655375 MKG655374:MKJ655375 MUC655374:MUF655375 NDY655374:NEB655375 NNU655374:NNX655375 NXQ655374:NXT655375 OHM655374:OHP655375 ORI655374:ORL655375 PBE655374:PBH655375 PLA655374:PLD655375 PUW655374:PUZ655375 QES655374:QEV655375 QOO655374:QOR655375 QYK655374:QYN655375 RIG655374:RIJ655375 RSC655374:RSF655375 SBY655374:SCB655375 SLU655374:SLX655375 SVQ655374:SVT655375 TFM655374:TFP655375 TPI655374:TPL655375 TZE655374:TZH655375 UJA655374:UJD655375 USW655374:USZ655375 VCS655374:VCV655375 VMO655374:VMR655375 VWK655374:VWN655375 WGG655374:WGJ655375 WQC655374:WQF655375 WZY655374:XAB655375 NM720910:NP720911 XI720910:XL720911 AHE720910:AHH720911 ARA720910:ARD720911 BAW720910:BAZ720911 BKS720910:BKV720911 BUO720910:BUR720911 CEK720910:CEN720911 COG720910:COJ720911 CYC720910:CYF720911 DHY720910:DIB720911 DRU720910:DRX720911 EBQ720910:EBT720911 ELM720910:ELP720911 EVI720910:EVL720911 FFE720910:FFH720911 FPA720910:FPD720911 FYW720910:FYZ720911 GIS720910:GIV720911 GSO720910:GSR720911 HCK720910:HCN720911 HMG720910:HMJ720911 HWC720910:HWF720911 IFY720910:IGB720911 IPU720910:IPX720911 IZQ720910:IZT720911 JJM720910:JJP720911 JTI720910:JTL720911 KDE720910:KDH720911 KNA720910:KND720911 KWW720910:KWZ720911 LGS720910:LGV720911 LQO720910:LQR720911 MAK720910:MAN720911 MKG720910:MKJ720911 MUC720910:MUF720911 NDY720910:NEB720911 NNU720910:NNX720911 NXQ720910:NXT720911 OHM720910:OHP720911 ORI720910:ORL720911 PBE720910:PBH720911 PLA720910:PLD720911 PUW720910:PUZ720911 QES720910:QEV720911 QOO720910:QOR720911 QYK720910:QYN720911 RIG720910:RIJ720911 RSC720910:RSF720911 SBY720910:SCB720911 SLU720910:SLX720911 SVQ720910:SVT720911 TFM720910:TFP720911 TPI720910:TPL720911 TZE720910:TZH720911 UJA720910:UJD720911 USW720910:USZ720911 VCS720910:VCV720911 VMO720910:VMR720911 VWK720910:VWN720911 WGG720910:WGJ720911 WQC720910:WQF720911 WZY720910:XAB720911 NM786446:NP786447 XI786446:XL786447 AHE786446:AHH786447 ARA786446:ARD786447 BAW786446:BAZ786447 BKS786446:BKV786447 BUO786446:BUR786447 CEK786446:CEN786447 COG786446:COJ786447 CYC786446:CYF786447 DHY786446:DIB786447 DRU786446:DRX786447 EBQ786446:EBT786447 ELM786446:ELP786447 EVI786446:EVL786447 FFE786446:FFH786447 FPA786446:FPD786447 FYW786446:FYZ786447 GIS786446:GIV786447 GSO786446:GSR786447 HCK786446:HCN786447 HMG786446:HMJ786447 HWC786446:HWF786447 IFY786446:IGB786447 IPU786446:IPX786447 IZQ786446:IZT786447 JJM786446:JJP786447 JTI786446:JTL786447 KDE786446:KDH786447 KNA786446:KND786447 KWW786446:KWZ786447 LGS786446:LGV786447 LQO786446:LQR786447 MAK786446:MAN786447 MKG786446:MKJ786447 MUC786446:MUF786447 NDY786446:NEB786447 NNU786446:NNX786447 NXQ786446:NXT786447 OHM786446:OHP786447 ORI786446:ORL786447 PBE786446:PBH786447 PLA786446:PLD786447 PUW786446:PUZ786447 QES786446:QEV786447 QOO786446:QOR786447 QYK786446:QYN786447 RIG786446:RIJ786447 RSC786446:RSF786447 SBY786446:SCB786447 SLU786446:SLX786447 SVQ786446:SVT786447 TFM786446:TFP786447 TPI786446:TPL786447 TZE786446:TZH786447 UJA786446:UJD786447 USW786446:USZ786447 VCS786446:VCV786447 VMO786446:VMR786447 VWK786446:VWN786447 WGG786446:WGJ786447 WQC786446:WQF786447 WZY786446:XAB786447 NM851982:NP851983 XI851982:XL851983 AHE851982:AHH851983 ARA851982:ARD851983 BAW851982:BAZ851983 BKS851982:BKV851983 BUO851982:BUR851983 CEK851982:CEN851983 COG851982:COJ851983 CYC851982:CYF851983 DHY851982:DIB851983 DRU851982:DRX851983 EBQ851982:EBT851983 ELM851982:ELP851983 EVI851982:EVL851983 FFE851982:FFH851983 FPA851982:FPD851983 FYW851982:FYZ851983 GIS851982:GIV851983 GSO851982:GSR851983 HCK851982:HCN851983 HMG851982:HMJ851983 HWC851982:HWF851983 IFY851982:IGB851983 IPU851982:IPX851983 IZQ851982:IZT851983 JJM851982:JJP851983 JTI851982:JTL851983 KDE851982:KDH851983 KNA851982:KND851983 KWW851982:KWZ851983 LGS851982:LGV851983 LQO851982:LQR851983 MAK851982:MAN851983 MKG851982:MKJ851983 MUC851982:MUF851983 NDY851982:NEB851983 NNU851982:NNX851983 NXQ851982:NXT851983 OHM851982:OHP851983 ORI851982:ORL851983 PBE851982:PBH851983 PLA851982:PLD851983 PUW851982:PUZ851983 QES851982:QEV851983 QOO851982:QOR851983 QYK851982:QYN851983 RIG851982:RIJ851983 RSC851982:RSF851983 SBY851982:SCB851983 SLU851982:SLX851983 SVQ851982:SVT851983 TFM851982:TFP851983 TPI851982:TPL851983 TZE851982:TZH851983 UJA851982:UJD851983 USW851982:USZ851983 VCS851982:VCV851983 VMO851982:VMR851983 VWK851982:VWN851983 WGG851982:WGJ851983 WQC851982:WQF851983 WZY851982:XAB851983 NM917518:NP917519 XI917518:XL917519 AHE917518:AHH917519 ARA917518:ARD917519 BAW917518:BAZ917519 BKS917518:BKV917519 BUO917518:BUR917519 CEK917518:CEN917519 COG917518:COJ917519 CYC917518:CYF917519 DHY917518:DIB917519 DRU917518:DRX917519 EBQ917518:EBT917519 ELM917518:ELP917519 EVI917518:EVL917519 FFE917518:FFH917519 FPA917518:FPD917519 FYW917518:FYZ917519 GIS917518:GIV917519 GSO917518:GSR917519 HCK917518:HCN917519 HMG917518:HMJ917519 HWC917518:HWF917519 IFY917518:IGB917519 IPU917518:IPX917519 IZQ917518:IZT917519 JJM917518:JJP917519 JTI917518:JTL917519 KDE917518:KDH917519 KNA917518:KND917519 KWW917518:KWZ917519 LGS917518:LGV917519 LQO917518:LQR917519 MAK917518:MAN917519 MKG917518:MKJ917519 MUC917518:MUF917519 NDY917518:NEB917519 NNU917518:NNX917519 NXQ917518:NXT917519 OHM917518:OHP917519 ORI917518:ORL917519 PBE917518:PBH917519 PLA917518:PLD917519 PUW917518:PUZ917519 QES917518:QEV917519 QOO917518:QOR917519 QYK917518:QYN917519 RIG917518:RIJ917519 RSC917518:RSF917519 SBY917518:SCB917519 SLU917518:SLX917519 SVQ917518:SVT917519 TFM917518:TFP917519 TPI917518:TPL917519 TZE917518:TZH917519 UJA917518:UJD917519 USW917518:USZ917519 VCS917518:VCV917519 VMO917518:VMR917519 VWK917518:VWN917519 WGG917518:WGJ917519 WQC917518:WQF917519 WZY917518:XAB917519 NM983054:NP983055 XI983054:XL983055 AHE983054:AHH983055 ARA983054:ARD983055 BAW983054:BAZ983055 BKS983054:BKV983055 BUO983054:BUR983055 CEK983054:CEN983055 COG983054:COJ983055 CYC983054:CYF983055 DHY983054:DIB983055 DRU983054:DRX983055 EBQ983054:EBT983055 ELM983054:ELP983055 EVI983054:EVL983055 FFE983054:FFH983055 FPA983054:FPD983055 FYW983054:FYZ983055 GIS983054:GIV983055 GSO983054:GSR983055 HCK983054:HCN983055 HMG983054:HMJ983055 HWC983054:HWF983055 IFY983054:IGB983055 IPU983054:IPX983055 IZQ983054:IZT983055 JJM983054:JJP983055 JTI983054:JTL983055 KDE983054:KDH983055 KNA983054:KND983055 KWW983054:KWZ983055 LGS983054:LGV983055 LQO983054:LQR983055 MAK983054:MAN983055 MKG983054:MKJ983055 MUC983054:MUF983055 NDY983054:NEB983055 NNU983054:NNX983055 NXQ983054:NXT983055 OHM983054:OHP983055 ORI983054:ORL983055 PBE983054:PBH983055 PLA983054:PLD983055 PUW983054:PUZ983055 QES983054:QEV983055 QOO983054:QOR983055 QYK983054:QYN983055 RIG983054:RIJ983055 RSC983054:RSF983055 SBY983054:SCB983055 SLU983054:SLX983055 SVQ983054:SVT983055 TFM983054:TFP983055 TPI983054:TPL983055 TZE983054:TZH983055 UJA983054:UJD983055 USW983054:USZ983055 VCS983054:VCV983055 VMO983054:VMR983055 VWK983054:VWN983055 WGG983054:WGJ983055 WQC983054:WQF983055 WZY983054:XAB983055 MM3:NK4 WI3:XG4 AGE3:AHC4 AQA3:AQY4 AZW3:BAU4 BJS3:BKQ4 BTO3:BUM4 CDK3:CEI4 CNG3:COE4 CXC3:CYA4 DGY3:DHW4 DQU3:DRS4 EAQ3:EBO4 EKM3:ELK4 EUI3:EVG4 FEE3:FFC4 FOA3:FOY4 FXW3:FYU4 GHS3:GIQ4 GRO3:GSM4 HBK3:HCI4 HLG3:HME4 HVC3:HWA4 IEY3:IFW4 IOU3:IPS4 IYQ3:IZO4 JIM3:JJK4 JSI3:JTG4 KCE3:KDC4 KMA3:KMY4 KVW3:KWU4 LFS3:LGQ4 LPO3:LQM4 LZK3:MAI4 MJG3:MKE4 MTC3:MUA4 NCY3:NDW4 NMU3:NNS4 NWQ3:NXO4 OGM3:OHK4 OQI3:ORG4 PAE3:PBC4 PKA3:PKY4 PTW3:PUU4 QDS3:QEQ4 QNO3:QOM4 QXK3:QYI4 RHG3:RIE4 RRC3:RSA4 SAY3:SBW4 SKU3:SLS4 SUQ3:SVO4 TEM3:TFK4 TOI3:TPG4 TYE3:TZC4 UIA3:UIY4 URW3:USU4 VBS3:VCQ4 VLO3:VMM4 VVK3:VWI4 WFG3:WGE4 WPC3:WQA4 WYY3:WZW4 MM65550:NK65551 WI65550:XG65551 AGE65550:AHC65551 AQA65550:AQY65551 AZW65550:BAU65551 BJS65550:BKQ65551 BTO65550:BUM65551 CDK65550:CEI65551 CNG65550:COE65551 CXC65550:CYA65551 DGY65550:DHW65551 DQU65550:DRS65551 EAQ65550:EBO65551 EKM65550:ELK65551 EUI65550:EVG65551 FEE65550:FFC65551 FOA65550:FOY65551 FXW65550:FYU65551 GHS65550:GIQ65551 GRO65550:GSM65551 HBK65550:HCI65551 HLG65550:HME65551 HVC65550:HWA65551 IEY65550:IFW65551 IOU65550:IPS65551 IYQ65550:IZO65551 JIM65550:JJK65551 JSI65550:JTG65551 KCE65550:KDC65551 KMA65550:KMY65551 KVW65550:KWU65551 LFS65550:LGQ65551 LPO65550:LQM65551 LZK65550:MAI65551 MJG65550:MKE65551 MTC65550:MUA65551 NCY65550:NDW65551 NMU65550:NNS65551 NWQ65550:NXO65551 OGM65550:OHK65551 OQI65550:ORG65551 PAE65550:PBC65551 PKA65550:PKY65551 PTW65550:PUU65551 QDS65550:QEQ65551 QNO65550:QOM65551 QXK65550:QYI65551 RHG65550:RIE65551 RRC65550:RSA65551 SAY65550:SBW65551 SKU65550:SLS65551 SUQ65550:SVO65551 TEM65550:TFK65551 TOI65550:TPG65551 TYE65550:TZC65551 UIA65550:UIY65551 URW65550:USU65551 VBS65550:VCQ65551 VLO65550:VMM65551 VVK65550:VWI65551 WFG65550:WGE65551 WPC65550:WQA65551 WYY65550:WZW65551 MM131086:NK131087 WI131086:XG131087 AGE131086:AHC131087 AQA131086:AQY131087 AZW131086:BAU131087 BJS131086:BKQ131087 BTO131086:BUM131087 CDK131086:CEI131087 CNG131086:COE131087 CXC131086:CYA131087 DGY131086:DHW131087 DQU131086:DRS131087 EAQ131086:EBO131087 EKM131086:ELK131087 EUI131086:EVG131087 FEE131086:FFC131087 FOA131086:FOY131087 FXW131086:FYU131087 GHS131086:GIQ131087 GRO131086:GSM131087 HBK131086:HCI131087 HLG131086:HME131087 HVC131086:HWA131087 IEY131086:IFW131087 IOU131086:IPS131087 IYQ131086:IZO131087 JIM131086:JJK131087 JSI131086:JTG131087 KCE131086:KDC131087 KMA131086:KMY131087 KVW131086:KWU131087 LFS131086:LGQ131087 LPO131086:LQM131087 LZK131086:MAI131087 MJG131086:MKE131087 MTC131086:MUA131087 NCY131086:NDW131087 NMU131086:NNS131087 NWQ131086:NXO131087 OGM131086:OHK131087 OQI131086:ORG131087 PAE131086:PBC131087 PKA131086:PKY131087 PTW131086:PUU131087 QDS131086:QEQ131087 QNO131086:QOM131087 QXK131086:QYI131087 RHG131086:RIE131087 RRC131086:RSA131087 SAY131086:SBW131087 SKU131086:SLS131087 SUQ131086:SVO131087 TEM131086:TFK131087 TOI131086:TPG131087 TYE131086:TZC131087 UIA131086:UIY131087 URW131086:USU131087 VBS131086:VCQ131087 VLO131086:VMM131087 VVK131086:VWI131087 WFG131086:WGE131087 WPC131086:WQA131087 WYY131086:WZW131087 MM196622:NK196623 WI196622:XG196623 AGE196622:AHC196623 AQA196622:AQY196623 AZW196622:BAU196623 BJS196622:BKQ196623 BTO196622:BUM196623 CDK196622:CEI196623 CNG196622:COE196623 CXC196622:CYA196623 DGY196622:DHW196623 DQU196622:DRS196623 EAQ196622:EBO196623 EKM196622:ELK196623 EUI196622:EVG196623 FEE196622:FFC196623 FOA196622:FOY196623 FXW196622:FYU196623 GHS196622:GIQ196623 GRO196622:GSM196623 HBK196622:HCI196623 HLG196622:HME196623 HVC196622:HWA196623 IEY196622:IFW196623 IOU196622:IPS196623 IYQ196622:IZO196623 JIM196622:JJK196623 JSI196622:JTG196623 KCE196622:KDC196623 KMA196622:KMY196623 KVW196622:KWU196623 LFS196622:LGQ196623 LPO196622:LQM196623 LZK196622:MAI196623 MJG196622:MKE196623 MTC196622:MUA196623 NCY196622:NDW196623 NMU196622:NNS196623 NWQ196622:NXO196623 OGM196622:OHK196623 OQI196622:ORG196623 PAE196622:PBC196623 PKA196622:PKY196623 PTW196622:PUU196623 QDS196622:QEQ196623 QNO196622:QOM196623 QXK196622:QYI196623 RHG196622:RIE196623 RRC196622:RSA196623 SAY196622:SBW196623 SKU196622:SLS196623 SUQ196622:SVO196623 TEM196622:TFK196623 TOI196622:TPG196623 TYE196622:TZC196623 UIA196622:UIY196623 URW196622:USU196623 VBS196622:VCQ196623 VLO196622:VMM196623 VVK196622:VWI196623 WFG196622:WGE196623 WPC196622:WQA196623 WYY196622:WZW196623 MM262158:NK262159 WI262158:XG262159 AGE262158:AHC262159 AQA262158:AQY262159 AZW262158:BAU262159 BJS262158:BKQ262159 BTO262158:BUM262159 CDK262158:CEI262159 CNG262158:COE262159 CXC262158:CYA262159 DGY262158:DHW262159 DQU262158:DRS262159 EAQ262158:EBO262159 EKM262158:ELK262159 EUI262158:EVG262159 FEE262158:FFC262159 FOA262158:FOY262159 FXW262158:FYU262159 GHS262158:GIQ262159 GRO262158:GSM262159 HBK262158:HCI262159 HLG262158:HME262159 HVC262158:HWA262159 IEY262158:IFW262159 IOU262158:IPS262159 IYQ262158:IZO262159 JIM262158:JJK262159 JSI262158:JTG262159 KCE262158:KDC262159 KMA262158:KMY262159 KVW262158:KWU262159 LFS262158:LGQ262159 LPO262158:LQM262159 LZK262158:MAI262159 MJG262158:MKE262159 MTC262158:MUA262159 NCY262158:NDW262159 NMU262158:NNS262159 NWQ262158:NXO262159 OGM262158:OHK262159 OQI262158:ORG262159 PAE262158:PBC262159 PKA262158:PKY262159 PTW262158:PUU262159 QDS262158:QEQ262159 QNO262158:QOM262159 QXK262158:QYI262159 RHG262158:RIE262159 RRC262158:RSA262159 SAY262158:SBW262159 SKU262158:SLS262159 SUQ262158:SVO262159 TEM262158:TFK262159 TOI262158:TPG262159 TYE262158:TZC262159 UIA262158:UIY262159 URW262158:USU262159 VBS262158:VCQ262159 VLO262158:VMM262159 VVK262158:VWI262159 WFG262158:WGE262159 WPC262158:WQA262159 WYY262158:WZW262159 MM327694:NK327695 WI327694:XG327695 AGE327694:AHC327695 AQA327694:AQY327695 AZW327694:BAU327695 BJS327694:BKQ327695 BTO327694:BUM327695 CDK327694:CEI327695 CNG327694:COE327695 CXC327694:CYA327695 DGY327694:DHW327695 DQU327694:DRS327695 EAQ327694:EBO327695 EKM327694:ELK327695 EUI327694:EVG327695 FEE327694:FFC327695 FOA327694:FOY327695 FXW327694:FYU327695 GHS327694:GIQ327695 GRO327694:GSM327695 HBK327694:HCI327695 HLG327694:HME327695 HVC327694:HWA327695 IEY327694:IFW327695 IOU327694:IPS327695 IYQ327694:IZO327695 JIM327694:JJK327695 JSI327694:JTG327695 KCE327694:KDC327695 KMA327694:KMY327695 KVW327694:KWU327695 LFS327694:LGQ327695 LPO327694:LQM327695 LZK327694:MAI327695 MJG327694:MKE327695 MTC327694:MUA327695 NCY327694:NDW327695 NMU327694:NNS327695 NWQ327694:NXO327695 OGM327694:OHK327695 OQI327694:ORG327695 PAE327694:PBC327695 PKA327694:PKY327695 PTW327694:PUU327695 QDS327694:QEQ327695 QNO327694:QOM327695 QXK327694:QYI327695 RHG327694:RIE327695 RRC327694:RSA327695 SAY327694:SBW327695 SKU327694:SLS327695 SUQ327694:SVO327695 TEM327694:TFK327695 TOI327694:TPG327695 TYE327694:TZC327695 UIA327694:UIY327695 URW327694:USU327695 VBS327694:VCQ327695 VLO327694:VMM327695 VVK327694:VWI327695 WFG327694:WGE327695 WPC327694:WQA327695 WYY327694:WZW327695 MM393230:NK393231 WI393230:XG393231 AGE393230:AHC393231 AQA393230:AQY393231 AZW393230:BAU393231 BJS393230:BKQ393231 BTO393230:BUM393231 CDK393230:CEI393231 CNG393230:COE393231 CXC393230:CYA393231 DGY393230:DHW393231 DQU393230:DRS393231 EAQ393230:EBO393231 EKM393230:ELK393231 EUI393230:EVG393231 FEE393230:FFC393231 FOA393230:FOY393231 FXW393230:FYU393231 GHS393230:GIQ393231 GRO393230:GSM393231 HBK393230:HCI393231 HLG393230:HME393231 HVC393230:HWA393231 IEY393230:IFW393231 IOU393230:IPS393231 IYQ393230:IZO393231 JIM393230:JJK393231 JSI393230:JTG393231 KCE393230:KDC393231 KMA393230:KMY393231 KVW393230:KWU393231 LFS393230:LGQ393231 LPO393230:LQM393231 LZK393230:MAI393231 MJG393230:MKE393231 MTC393230:MUA393231 NCY393230:NDW393231 NMU393230:NNS393231 NWQ393230:NXO393231 OGM393230:OHK393231 OQI393230:ORG393231 PAE393230:PBC393231 PKA393230:PKY393231 PTW393230:PUU393231 QDS393230:QEQ393231 QNO393230:QOM393231 QXK393230:QYI393231 RHG393230:RIE393231 RRC393230:RSA393231 SAY393230:SBW393231 SKU393230:SLS393231 SUQ393230:SVO393231 TEM393230:TFK393231 TOI393230:TPG393231 TYE393230:TZC393231 UIA393230:UIY393231 URW393230:USU393231 VBS393230:VCQ393231 VLO393230:VMM393231 VVK393230:VWI393231 WFG393230:WGE393231 WPC393230:WQA393231 WYY393230:WZW393231 MM458766:NK458767 WI458766:XG458767 AGE458766:AHC458767 AQA458766:AQY458767 AZW458766:BAU458767 BJS458766:BKQ458767 BTO458766:BUM458767 CDK458766:CEI458767 CNG458766:COE458767 CXC458766:CYA458767 DGY458766:DHW458767 DQU458766:DRS458767 EAQ458766:EBO458767 EKM458766:ELK458767 EUI458766:EVG458767 FEE458766:FFC458767 FOA458766:FOY458767 FXW458766:FYU458767 GHS458766:GIQ458767 GRO458766:GSM458767 HBK458766:HCI458767 HLG458766:HME458767 HVC458766:HWA458767 IEY458766:IFW458767 IOU458766:IPS458767 IYQ458766:IZO458767 JIM458766:JJK458767 JSI458766:JTG458767 KCE458766:KDC458767 KMA458766:KMY458767 KVW458766:KWU458767 LFS458766:LGQ458767 LPO458766:LQM458767 LZK458766:MAI458767 MJG458766:MKE458767 MTC458766:MUA458767 NCY458766:NDW458767 NMU458766:NNS458767 NWQ458766:NXO458767 OGM458766:OHK458767 OQI458766:ORG458767 PAE458766:PBC458767 PKA458766:PKY458767 PTW458766:PUU458767 QDS458766:QEQ458767 QNO458766:QOM458767 QXK458766:QYI458767 RHG458766:RIE458767 RRC458766:RSA458767 SAY458766:SBW458767 SKU458766:SLS458767 SUQ458766:SVO458767 TEM458766:TFK458767 TOI458766:TPG458767 TYE458766:TZC458767 UIA458766:UIY458767 URW458766:USU458767 VBS458766:VCQ458767 VLO458766:VMM458767 VVK458766:VWI458767 WFG458766:WGE458767 WPC458766:WQA458767 WYY458766:WZW458767 MM524302:NK524303 WI524302:XG524303 AGE524302:AHC524303 AQA524302:AQY524303 AZW524302:BAU524303 BJS524302:BKQ524303 BTO524302:BUM524303 CDK524302:CEI524303 CNG524302:COE524303 CXC524302:CYA524303 DGY524302:DHW524303 DQU524302:DRS524303 EAQ524302:EBO524303 EKM524302:ELK524303 EUI524302:EVG524303 FEE524302:FFC524303 FOA524302:FOY524303 FXW524302:FYU524303 GHS524302:GIQ524303 GRO524302:GSM524303 HBK524302:HCI524303 HLG524302:HME524303 HVC524302:HWA524303 IEY524302:IFW524303 IOU524302:IPS524303 IYQ524302:IZO524303 JIM524302:JJK524303 JSI524302:JTG524303 KCE524302:KDC524303 KMA524302:KMY524303 KVW524302:KWU524303 LFS524302:LGQ524303 LPO524302:LQM524303 LZK524302:MAI524303 MJG524302:MKE524303 MTC524302:MUA524303 NCY524302:NDW524303 NMU524302:NNS524303 NWQ524302:NXO524303 OGM524302:OHK524303 OQI524302:ORG524303 PAE524302:PBC524303 PKA524302:PKY524303 PTW524302:PUU524303 QDS524302:QEQ524303 QNO524302:QOM524303 QXK524302:QYI524303 RHG524302:RIE524303 RRC524302:RSA524303 SAY524302:SBW524303 SKU524302:SLS524303 SUQ524302:SVO524303 TEM524302:TFK524303 TOI524302:TPG524303 TYE524302:TZC524303 UIA524302:UIY524303 URW524302:USU524303 VBS524302:VCQ524303 VLO524302:VMM524303 VVK524302:VWI524303 WFG524302:WGE524303 WPC524302:WQA524303 WYY524302:WZW524303 MM589838:NK589839 WI589838:XG589839 AGE589838:AHC589839 AQA589838:AQY589839 AZW589838:BAU589839 BJS589838:BKQ589839 BTO589838:BUM589839 CDK589838:CEI589839 CNG589838:COE589839 CXC589838:CYA589839 DGY589838:DHW589839 DQU589838:DRS589839 EAQ589838:EBO589839 EKM589838:ELK589839 EUI589838:EVG589839 FEE589838:FFC589839 FOA589838:FOY589839 FXW589838:FYU589839 GHS589838:GIQ589839 GRO589838:GSM589839 HBK589838:HCI589839 HLG589838:HME589839 HVC589838:HWA589839 IEY589838:IFW589839 IOU589838:IPS589839 IYQ589838:IZO589839 JIM589838:JJK589839 JSI589838:JTG589839 KCE589838:KDC589839 KMA589838:KMY589839 KVW589838:KWU589839 LFS589838:LGQ589839 LPO589838:LQM589839 LZK589838:MAI589839 MJG589838:MKE589839 MTC589838:MUA589839 NCY589838:NDW589839 NMU589838:NNS589839 NWQ589838:NXO589839 OGM589838:OHK589839 OQI589838:ORG589839 PAE589838:PBC589839 PKA589838:PKY589839 PTW589838:PUU589839 QDS589838:QEQ589839 QNO589838:QOM589839 QXK589838:QYI589839 RHG589838:RIE589839 RRC589838:RSA589839 SAY589838:SBW589839 SKU589838:SLS589839 SUQ589838:SVO589839 TEM589838:TFK589839 TOI589838:TPG589839 TYE589838:TZC589839 UIA589838:UIY589839 URW589838:USU589839 VBS589838:VCQ589839 VLO589838:VMM589839 VVK589838:VWI589839 WFG589838:WGE589839 WPC589838:WQA589839 WYY589838:WZW589839 MM655374:NK655375 WI655374:XG655375 AGE655374:AHC655375 AQA655374:AQY655375 AZW655374:BAU655375 BJS655374:BKQ655375 BTO655374:BUM655375 CDK655374:CEI655375 CNG655374:COE655375 CXC655374:CYA655375 DGY655374:DHW655375 DQU655374:DRS655375 EAQ655374:EBO655375 EKM655374:ELK655375 EUI655374:EVG655375 FEE655374:FFC655375 FOA655374:FOY655375 FXW655374:FYU655375 GHS655374:GIQ655375 GRO655374:GSM655375 HBK655374:HCI655375 HLG655374:HME655375 HVC655374:HWA655375 IEY655374:IFW655375 IOU655374:IPS655375 IYQ655374:IZO655375 JIM655374:JJK655375 JSI655374:JTG655375 KCE655374:KDC655375 KMA655374:KMY655375 KVW655374:KWU655375 LFS655374:LGQ655375 LPO655374:LQM655375 LZK655374:MAI655375 MJG655374:MKE655375 MTC655374:MUA655375 NCY655374:NDW655375 NMU655374:NNS655375 NWQ655374:NXO655375 OGM655374:OHK655375 OQI655374:ORG655375 PAE655374:PBC655375 PKA655374:PKY655375 PTW655374:PUU655375 QDS655374:QEQ655375 QNO655374:QOM655375 QXK655374:QYI655375 RHG655374:RIE655375 RRC655374:RSA655375 SAY655374:SBW655375 SKU655374:SLS655375 SUQ655374:SVO655375 TEM655374:TFK655375 TOI655374:TPG655375 TYE655374:TZC655375 UIA655374:UIY655375 URW655374:USU655375 VBS655374:VCQ655375 VLO655374:VMM655375 VVK655374:VWI655375 WFG655374:WGE655375 WPC655374:WQA655375 WYY655374:WZW655375 MM720910:NK720911 WI720910:XG720911 AGE720910:AHC720911 AQA720910:AQY720911 AZW720910:BAU720911 BJS720910:BKQ720911 BTO720910:BUM720911 CDK720910:CEI720911 CNG720910:COE720911 CXC720910:CYA720911 DGY720910:DHW720911 DQU720910:DRS720911 EAQ720910:EBO720911 EKM720910:ELK720911 EUI720910:EVG720911 FEE720910:FFC720911 FOA720910:FOY720911 FXW720910:FYU720911 GHS720910:GIQ720911 GRO720910:GSM720911 HBK720910:HCI720911 HLG720910:HME720911 HVC720910:HWA720911 IEY720910:IFW720911 IOU720910:IPS720911 IYQ720910:IZO720911 JIM720910:JJK720911 JSI720910:JTG720911 KCE720910:KDC720911 KMA720910:KMY720911 KVW720910:KWU720911 LFS720910:LGQ720911 LPO720910:LQM720911 LZK720910:MAI720911 MJG720910:MKE720911 MTC720910:MUA720911 NCY720910:NDW720911 NMU720910:NNS720911 NWQ720910:NXO720911 OGM720910:OHK720911 OQI720910:ORG720911 PAE720910:PBC720911 PKA720910:PKY720911 PTW720910:PUU720911 QDS720910:QEQ720911 QNO720910:QOM720911 QXK720910:QYI720911 RHG720910:RIE720911 RRC720910:RSA720911 SAY720910:SBW720911 SKU720910:SLS720911 SUQ720910:SVO720911 TEM720910:TFK720911 TOI720910:TPG720911 TYE720910:TZC720911 UIA720910:UIY720911 URW720910:USU720911 VBS720910:VCQ720911 VLO720910:VMM720911 VVK720910:VWI720911 WFG720910:WGE720911 WPC720910:WQA720911 WYY720910:WZW720911 MM786446:NK786447 WI786446:XG786447 AGE786446:AHC786447 AQA786446:AQY786447 AZW786446:BAU786447 BJS786446:BKQ786447 BTO786446:BUM786447 CDK786446:CEI786447 CNG786446:COE786447 CXC786446:CYA786447 DGY786446:DHW786447 DQU786446:DRS786447 EAQ786446:EBO786447 EKM786446:ELK786447 EUI786446:EVG786447 FEE786446:FFC786447 FOA786446:FOY786447 FXW786446:FYU786447 GHS786446:GIQ786447 GRO786446:GSM786447 HBK786446:HCI786447 HLG786446:HME786447 HVC786446:HWA786447 IEY786446:IFW786447 IOU786446:IPS786447 IYQ786446:IZO786447 JIM786446:JJK786447 JSI786446:JTG786447 KCE786446:KDC786447 KMA786446:KMY786447 KVW786446:KWU786447 LFS786446:LGQ786447 LPO786446:LQM786447 LZK786446:MAI786447 MJG786446:MKE786447 MTC786446:MUA786447 NCY786446:NDW786447 NMU786446:NNS786447 NWQ786446:NXO786447 OGM786446:OHK786447 OQI786446:ORG786447 PAE786446:PBC786447 PKA786446:PKY786447 PTW786446:PUU786447 QDS786446:QEQ786447 QNO786446:QOM786447 QXK786446:QYI786447 RHG786446:RIE786447 RRC786446:RSA786447 SAY786446:SBW786447 SKU786446:SLS786447 SUQ786446:SVO786447 TEM786446:TFK786447 TOI786446:TPG786447 TYE786446:TZC786447 UIA786446:UIY786447 URW786446:USU786447 VBS786446:VCQ786447 VLO786446:VMM786447 VVK786446:VWI786447 WFG786446:WGE786447 WPC786446:WQA786447 WYY786446:WZW786447 MM851982:NK851983 WI851982:XG851983 AGE851982:AHC851983 AQA851982:AQY851983 AZW851982:BAU851983 BJS851982:BKQ851983 BTO851982:BUM851983 CDK851982:CEI851983 CNG851982:COE851983 CXC851982:CYA851983 DGY851982:DHW851983 DQU851982:DRS851983 EAQ851982:EBO851983 EKM851982:ELK851983 EUI851982:EVG851983 FEE851982:FFC851983 FOA851982:FOY851983 FXW851982:FYU851983 GHS851982:GIQ851983 GRO851982:GSM851983 HBK851982:HCI851983 HLG851982:HME851983 HVC851982:HWA851983 IEY851982:IFW851983 IOU851982:IPS851983 IYQ851982:IZO851983 JIM851982:JJK851983 JSI851982:JTG851983 KCE851982:KDC851983 KMA851982:KMY851983 KVW851982:KWU851983 LFS851982:LGQ851983 LPO851982:LQM851983 LZK851982:MAI851983 MJG851982:MKE851983 MTC851982:MUA851983 NCY851982:NDW851983 NMU851982:NNS851983 NWQ851982:NXO851983 OGM851982:OHK851983 OQI851982:ORG851983 PAE851982:PBC851983 PKA851982:PKY851983 PTW851982:PUU851983 QDS851982:QEQ851983 QNO851982:QOM851983 QXK851982:QYI851983 RHG851982:RIE851983 RRC851982:RSA851983 SAY851982:SBW851983 SKU851982:SLS851983 SUQ851982:SVO851983 TEM851982:TFK851983 TOI851982:TPG851983 TYE851982:TZC851983 UIA851982:UIY851983 URW851982:USU851983 VBS851982:VCQ851983 VLO851982:VMM851983 VVK851982:VWI851983 WFG851982:WGE851983 WPC851982:WQA851983 WYY851982:WZW851983 MM917518:NK917519 WI917518:XG917519 AGE917518:AHC917519 AQA917518:AQY917519 AZW917518:BAU917519 BJS917518:BKQ917519 BTO917518:BUM917519 CDK917518:CEI917519 CNG917518:COE917519 CXC917518:CYA917519 DGY917518:DHW917519 DQU917518:DRS917519 EAQ917518:EBO917519 EKM917518:ELK917519 EUI917518:EVG917519 FEE917518:FFC917519 FOA917518:FOY917519 FXW917518:FYU917519 GHS917518:GIQ917519 GRO917518:GSM917519 HBK917518:HCI917519 HLG917518:HME917519 HVC917518:HWA917519 IEY917518:IFW917519 IOU917518:IPS917519 IYQ917518:IZO917519 JIM917518:JJK917519 JSI917518:JTG917519 KCE917518:KDC917519 KMA917518:KMY917519 KVW917518:KWU917519 LFS917518:LGQ917519 LPO917518:LQM917519 LZK917518:MAI917519 MJG917518:MKE917519 MTC917518:MUA917519 NCY917518:NDW917519 NMU917518:NNS917519 NWQ917518:NXO917519 OGM917518:OHK917519 OQI917518:ORG917519 PAE917518:PBC917519 PKA917518:PKY917519 PTW917518:PUU917519 QDS917518:QEQ917519 QNO917518:QOM917519 QXK917518:QYI917519 RHG917518:RIE917519 RRC917518:RSA917519 SAY917518:SBW917519 SKU917518:SLS917519 SUQ917518:SVO917519 TEM917518:TFK917519 TOI917518:TPG917519 TYE917518:TZC917519 UIA917518:UIY917519 URW917518:USU917519 VBS917518:VCQ917519 VLO917518:VMM917519 VVK917518:VWI917519 WFG917518:WGE917519 WPC917518:WQA917519 WYY917518:WZW917519 MM983054:NK983055 WI983054:XG983055 AGE983054:AHC983055 AQA983054:AQY983055 AZW983054:BAU983055 BJS983054:BKQ983055 BTO983054:BUM983055 CDK983054:CEI983055 CNG983054:COE983055 CXC983054:CYA983055 DGY983054:DHW983055 DQU983054:DRS983055 EAQ983054:EBO983055 EKM983054:ELK983055 EUI983054:EVG983055 FEE983054:FFC983055 FOA983054:FOY983055 FXW983054:FYU983055 GHS983054:GIQ983055 GRO983054:GSM983055 HBK983054:HCI983055 HLG983054:HME983055 HVC983054:HWA983055 IEY983054:IFW983055 IOU983054:IPS983055 IYQ983054:IZO983055 JIM983054:JJK983055 JSI983054:JTG983055 KCE983054:KDC983055 KMA983054:KMY983055 KVW983054:KWU983055 LFS983054:LGQ983055 LPO983054:LQM983055 LZK983054:MAI983055 MJG983054:MKE983055 MTC983054:MUA983055 NCY983054:NDW983055 NMU983054:NNS983055 NWQ983054:NXO983055 OGM983054:OHK983055 OQI983054:ORG983055 PAE983054:PBC983055 PKA983054:PKY983055 PTW983054:PUU983055 QDS983054:QEQ983055 QNO983054:QOM983055 QXK983054:QYI983055 RHG983054:RIE983055 RRC983054:RSA983055 SAY983054:SBW983055 SKU983054:SLS983055 SUQ983054:SVO983055 TEM983054:TFK983055 TOI983054:TPG983055 TYE983054:TZC983055 UIA983054:UIY983055 URW983054:USU983055 VBS983054:VCQ983055 VLO983054:VMM983055 VVK983054:VWI983055 WFG983054:WGE983055 WPC983054:WQA983055 WYY983054:WZW983055 ML64:NH65 WH64:XD65 AGD64:AGZ65 APZ64:AQV65 AZV64:BAR65 BJR64:BKN65 BTN64:BUJ65 CDJ64:CEF65 CNF64:COB65 CXB64:CXX65 DGX64:DHT65 DQT64:DRP65 EAP64:EBL65 EKL64:ELH65 EUH64:EVD65 FED64:FEZ65 FNZ64:FOV65 FXV64:FYR65 GHR64:GIN65 GRN64:GSJ65 HBJ64:HCF65 HLF64:HMB65 HVB64:HVX65 IEX64:IFT65 IOT64:IPP65 IYP64:IZL65 JIL64:JJH65 JSH64:JTD65 KCD64:KCZ65 KLZ64:KMV65 KVV64:KWR65 LFR64:LGN65 LPN64:LQJ65 LZJ64:MAF65 MJF64:MKB65 MTB64:MTX65 NCX64:NDT65 NMT64:NNP65 NWP64:NXL65 OGL64:OHH65 OQH64:ORD65 PAD64:PAZ65 PJZ64:PKV65 PTV64:PUR65 QDR64:QEN65 QNN64:QOJ65 QXJ64:QYF65 RHF64:RIB65 RRB64:RRX65 SAX64:SBT65 SKT64:SLP65 SUP64:SVL65 TEL64:TFH65 TOH64:TPD65 TYD64:TYZ65 UHZ64:UIV65 URV64:USR65 VBR64:VCN65 VLN64:VMJ65 VVJ64:VWF65 WFF64:WGB65 WPB64:WPX65 WYX64:WZT65 ML65600:NH65601 WH65600:XD65601 AGD65600:AGZ65601 APZ65600:AQV65601 AZV65600:BAR65601 BJR65600:BKN65601 BTN65600:BUJ65601 CDJ65600:CEF65601 CNF65600:COB65601 CXB65600:CXX65601 DGX65600:DHT65601 DQT65600:DRP65601 EAP65600:EBL65601 EKL65600:ELH65601 EUH65600:EVD65601 FED65600:FEZ65601 FNZ65600:FOV65601 FXV65600:FYR65601 GHR65600:GIN65601 GRN65600:GSJ65601 HBJ65600:HCF65601 HLF65600:HMB65601 HVB65600:HVX65601 IEX65600:IFT65601 IOT65600:IPP65601 IYP65600:IZL65601 JIL65600:JJH65601 JSH65600:JTD65601 KCD65600:KCZ65601 KLZ65600:KMV65601 KVV65600:KWR65601 LFR65600:LGN65601 LPN65600:LQJ65601 LZJ65600:MAF65601 MJF65600:MKB65601 MTB65600:MTX65601 NCX65600:NDT65601 NMT65600:NNP65601 NWP65600:NXL65601 OGL65600:OHH65601 OQH65600:ORD65601 PAD65600:PAZ65601 PJZ65600:PKV65601 PTV65600:PUR65601 QDR65600:QEN65601 QNN65600:QOJ65601 QXJ65600:QYF65601 RHF65600:RIB65601 RRB65600:RRX65601 SAX65600:SBT65601 SKT65600:SLP65601 SUP65600:SVL65601 TEL65600:TFH65601 TOH65600:TPD65601 TYD65600:TYZ65601 UHZ65600:UIV65601 URV65600:USR65601 VBR65600:VCN65601 VLN65600:VMJ65601 VVJ65600:VWF65601 WFF65600:WGB65601 WPB65600:WPX65601 WYX65600:WZT65601 ML131136:NH131137 WH131136:XD131137 AGD131136:AGZ131137 APZ131136:AQV131137 AZV131136:BAR131137 BJR131136:BKN131137 BTN131136:BUJ131137 CDJ131136:CEF131137 CNF131136:COB131137 CXB131136:CXX131137 DGX131136:DHT131137 DQT131136:DRP131137 EAP131136:EBL131137 EKL131136:ELH131137 EUH131136:EVD131137 FED131136:FEZ131137 FNZ131136:FOV131137 FXV131136:FYR131137 GHR131136:GIN131137 GRN131136:GSJ131137 HBJ131136:HCF131137 HLF131136:HMB131137 HVB131136:HVX131137 IEX131136:IFT131137 IOT131136:IPP131137 IYP131136:IZL131137 JIL131136:JJH131137 JSH131136:JTD131137 KCD131136:KCZ131137 KLZ131136:KMV131137 KVV131136:KWR131137 LFR131136:LGN131137 LPN131136:LQJ131137 LZJ131136:MAF131137 MJF131136:MKB131137 MTB131136:MTX131137 NCX131136:NDT131137 NMT131136:NNP131137 NWP131136:NXL131137 OGL131136:OHH131137 OQH131136:ORD131137 PAD131136:PAZ131137 PJZ131136:PKV131137 PTV131136:PUR131137 QDR131136:QEN131137 QNN131136:QOJ131137 QXJ131136:QYF131137 RHF131136:RIB131137 RRB131136:RRX131137 SAX131136:SBT131137 SKT131136:SLP131137 SUP131136:SVL131137 TEL131136:TFH131137 TOH131136:TPD131137 TYD131136:TYZ131137 UHZ131136:UIV131137 URV131136:USR131137 VBR131136:VCN131137 VLN131136:VMJ131137 VVJ131136:VWF131137 WFF131136:WGB131137 WPB131136:WPX131137 WYX131136:WZT131137 ML196672:NH196673 WH196672:XD196673 AGD196672:AGZ196673 APZ196672:AQV196673 AZV196672:BAR196673 BJR196672:BKN196673 BTN196672:BUJ196673 CDJ196672:CEF196673 CNF196672:COB196673 CXB196672:CXX196673 DGX196672:DHT196673 DQT196672:DRP196673 EAP196672:EBL196673 EKL196672:ELH196673 EUH196672:EVD196673 FED196672:FEZ196673 FNZ196672:FOV196673 FXV196672:FYR196673 GHR196672:GIN196673 GRN196672:GSJ196673 HBJ196672:HCF196673 HLF196672:HMB196673 HVB196672:HVX196673 IEX196672:IFT196673 IOT196672:IPP196673 IYP196672:IZL196673 JIL196672:JJH196673 JSH196672:JTD196673 KCD196672:KCZ196673 KLZ196672:KMV196673 KVV196672:KWR196673 LFR196672:LGN196673 LPN196672:LQJ196673 LZJ196672:MAF196673 MJF196672:MKB196673 MTB196672:MTX196673 NCX196672:NDT196673 NMT196672:NNP196673 NWP196672:NXL196673 OGL196672:OHH196673 OQH196672:ORD196673 PAD196672:PAZ196673 PJZ196672:PKV196673 PTV196672:PUR196673 QDR196672:QEN196673 QNN196672:QOJ196673 QXJ196672:QYF196673 RHF196672:RIB196673 RRB196672:RRX196673 SAX196672:SBT196673 SKT196672:SLP196673 SUP196672:SVL196673 TEL196672:TFH196673 TOH196672:TPD196673 TYD196672:TYZ196673 UHZ196672:UIV196673 URV196672:USR196673 VBR196672:VCN196673 VLN196672:VMJ196673 VVJ196672:VWF196673 WFF196672:WGB196673 WPB196672:WPX196673 WYX196672:WZT196673 ML262208:NH262209 WH262208:XD262209 AGD262208:AGZ262209 APZ262208:AQV262209 AZV262208:BAR262209 BJR262208:BKN262209 BTN262208:BUJ262209 CDJ262208:CEF262209 CNF262208:COB262209 CXB262208:CXX262209 DGX262208:DHT262209 DQT262208:DRP262209 EAP262208:EBL262209 EKL262208:ELH262209 EUH262208:EVD262209 FED262208:FEZ262209 FNZ262208:FOV262209 FXV262208:FYR262209 GHR262208:GIN262209 GRN262208:GSJ262209 HBJ262208:HCF262209 HLF262208:HMB262209 HVB262208:HVX262209 IEX262208:IFT262209 IOT262208:IPP262209 IYP262208:IZL262209 JIL262208:JJH262209 JSH262208:JTD262209 KCD262208:KCZ262209 KLZ262208:KMV262209 KVV262208:KWR262209 LFR262208:LGN262209 LPN262208:LQJ262209 LZJ262208:MAF262209 MJF262208:MKB262209 MTB262208:MTX262209 NCX262208:NDT262209 NMT262208:NNP262209 NWP262208:NXL262209 OGL262208:OHH262209 OQH262208:ORD262209 PAD262208:PAZ262209 PJZ262208:PKV262209 PTV262208:PUR262209 QDR262208:QEN262209 QNN262208:QOJ262209 QXJ262208:QYF262209 RHF262208:RIB262209 RRB262208:RRX262209 SAX262208:SBT262209 SKT262208:SLP262209 SUP262208:SVL262209 TEL262208:TFH262209 TOH262208:TPD262209 TYD262208:TYZ262209 UHZ262208:UIV262209 URV262208:USR262209 VBR262208:VCN262209 VLN262208:VMJ262209 VVJ262208:VWF262209 WFF262208:WGB262209 WPB262208:WPX262209 WYX262208:WZT262209 ML327744:NH327745 WH327744:XD327745 AGD327744:AGZ327745 APZ327744:AQV327745 AZV327744:BAR327745 BJR327744:BKN327745 BTN327744:BUJ327745 CDJ327744:CEF327745 CNF327744:COB327745 CXB327744:CXX327745 DGX327744:DHT327745 DQT327744:DRP327745 EAP327744:EBL327745 EKL327744:ELH327745 EUH327744:EVD327745 FED327744:FEZ327745 FNZ327744:FOV327745 FXV327744:FYR327745 GHR327744:GIN327745 GRN327744:GSJ327745 HBJ327744:HCF327745 HLF327744:HMB327745 HVB327744:HVX327745 IEX327744:IFT327745 IOT327744:IPP327745 IYP327744:IZL327745 JIL327744:JJH327745 JSH327744:JTD327745 KCD327744:KCZ327745 KLZ327744:KMV327745 KVV327744:KWR327745 LFR327744:LGN327745 LPN327744:LQJ327745 LZJ327744:MAF327745 MJF327744:MKB327745 MTB327744:MTX327745 NCX327744:NDT327745 NMT327744:NNP327745 NWP327744:NXL327745 OGL327744:OHH327745 OQH327744:ORD327745 PAD327744:PAZ327745 PJZ327744:PKV327745 PTV327744:PUR327745 QDR327744:QEN327745 QNN327744:QOJ327745 QXJ327744:QYF327745 RHF327744:RIB327745 RRB327744:RRX327745 SAX327744:SBT327745 SKT327744:SLP327745 SUP327744:SVL327745 TEL327744:TFH327745 TOH327744:TPD327745 TYD327744:TYZ327745 UHZ327744:UIV327745 URV327744:USR327745 VBR327744:VCN327745 VLN327744:VMJ327745 VVJ327744:VWF327745 WFF327744:WGB327745 WPB327744:WPX327745 WYX327744:WZT327745 ML393280:NH393281 WH393280:XD393281 AGD393280:AGZ393281 APZ393280:AQV393281 AZV393280:BAR393281 BJR393280:BKN393281 BTN393280:BUJ393281 CDJ393280:CEF393281 CNF393280:COB393281 CXB393280:CXX393281 DGX393280:DHT393281 DQT393280:DRP393281 EAP393280:EBL393281 EKL393280:ELH393281 EUH393280:EVD393281 FED393280:FEZ393281 FNZ393280:FOV393281 FXV393280:FYR393281 GHR393280:GIN393281 GRN393280:GSJ393281 HBJ393280:HCF393281 HLF393280:HMB393281 HVB393280:HVX393281 IEX393280:IFT393281 IOT393280:IPP393281 IYP393280:IZL393281 JIL393280:JJH393281 JSH393280:JTD393281 KCD393280:KCZ393281 KLZ393280:KMV393281 KVV393280:KWR393281 LFR393280:LGN393281 LPN393280:LQJ393281 LZJ393280:MAF393281 MJF393280:MKB393281 MTB393280:MTX393281 NCX393280:NDT393281 NMT393280:NNP393281 NWP393280:NXL393281 OGL393280:OHH393281 OQH393280:ORD393281 PAD393280:PAZ393281 PJZ393280:PKV393281 PTV393280:PUR393281 QDR393280:QEN393281 QNN393280:QOJ393281 QXJ393280:QYF393281 RHF393280:RIB393281 RRB393280:RRX393281 SAX393280:SBT393281 SKT393280:SLP393281 SUP393280:SVL393281 TEL393280:TFH393281 TOH393280:TPD393281 TYD393280:TYZ393281 UHZ393280:UIV393281 URV393280:USR393281 VBR393280:VCN393281 VLN393280:VMJ393281 VVJ393280:VWF393281 WFF393280:WGB393281 WPB393280:WPX393281 WYX393280:WZT393281 ML458816:NH458817 WH458816:XD458817 AGD458816:AGZ458817 APZ458816:AQV458817 AZV458816:BAR458817 BJR458816:BKN458817 BTN458816:BUJ458817 CDJ458816:CEF458817 CNF458816:COB458817 CXB458816:CXX458817 DGX458816:DHT458817 DQT458816:DRP458817 EAP458816:EBL458817 EKL458816:ELH458817 EUH458816:EVD458817 FED458816:FEZ458817 FNZ458816:FOV458817 FXV458816:FYR458817 GHR458816:GIN458817 GRN458816:GSJ458817 HBJ458816:HCF458817 HLF458816:HMB458817 HVB458816:HVX458817 IEX458816:IFT458817 IOT458816:IPP458817 IYP458816:IZL458817 JIL458816:JJH458817 JSH458816:JTD458817 KCD458816:KCZ458817 KLZ458816:KMV458817 KVV458816:KWR458817 LFR458816:LGN458817 LPN458816:LQJ458817 LZJ458816:MAF458817 MJF458816:MKB458817 MTB458816:MTX458817 NCX458816:NDT458817 NMT458816:NNP458817 NWP458816:NXL458817 OGL458816:OHH458817 OQH458816:ORD458817 PAD458816:PAZ458817 PJZ458816:PKV458817 PTV458816:PUR458817 QDR458816:QEN458817 QNN458816:QOJ458817 QXJ458816:QYF458817 RHF458816:RIB458817 RRB458816:RRX458817 SAX458816:SBT458817 SKT458816:SLP458817 SUP458816:SVL458817 TEL458816:TFH458817 TOH458816:TPD458817 TYD458816:TYZ458817 UHZ458816:UIV458817 URV458816:USR458817 VBR458816:VCN458817 VLN458816:VMJ458817 VVJ458816:VWF458817 WFF458816:WGB458817 WPB458816:WPX458817 WYX458816:WZT458817 ML524352:NH524353 WH524352:XD524353 AGD524352:AGZ524353 APZ524352:AQV524353 AZV524352:BAR524353 BJR524352:BKN524353 BTN524352:BUJ524353 CDJ524352:CEF524353 CNF524352:COB524353 CXB524352:CXX524353 DGX524352:DHT524353 DQT524352:DRP524353 EAP524352:EBL524353 EKL524352:ELH524353 EUH524352:EVD524353 FED524352:FEZ524353 FNZ524352:FOV524353 FXV524352:FYR524353 GHR524352:GIN524353 GRN524352:GSJ524353 HBJ524352:HCF524353 HLF524352:HMB524353 HVB524352:HVX524353 IEX524352:IFT524353 IOT524352:IPP524353 IYP524352:IZL524353 JIL524352:JJH524353 JSH524352:JTD524353 KCD524352:KCZ524353 KLZ524352:KMV524353 KVV524352:KWR524353 LFR524352:LGN524353 LPN524352:LQJ524353 LZJ524352:MAF524353 MJF524352:MKB524353 MTB524352:MTX524353 NCX524352:NDT524353 NMT524352:NNP524353 NWP524352:NXL524353 OGL524352:OHH524353 OQH524352:ORD524353 PAD524352:PAZ524353 PJZ524352:PKV524353 PTV524352:PUR524353 QDR524352:QEN524353 QNN524352:QOJ524353 QXJ524352:QYF524353 RHF524352:RIB524353 RRB524352:RRX524353 SAX524352:SBT524353 SKT524352:SLP524353 SUP524352:SVL524353 TEL524352:TFH524353 TOH524352:TPD524353 TYD524352:TYZ524353 UHZ524352:UIV524353 URV524352:USR524353 VBR524352:VCN524353 VLN524352:VMJ524353 VVJ524352:VWF524353 WFF524352:WGB524353 WPB524352:WPX524353 WYX524352:WZT524353 ML589888:NH589889 WH589888:XD589889 AGD589888:AGZ589889 APZ589888:AQV589889 AZV589888:BAR589889 BJR589888:BKN589889 BTN589888:BUJ589889 CDJ589888:CEF589889 CNF589888:COB589889 CXB589888:CXX589889 DGX589888:DHT589889 DQT589888:DRP589889 EAP589888:EBL589889 EKL589888:ELH589889 EUH589888:EVD589889 FED589888:FEZ589889 FNZ589888:FOV589889 FXV589888:FYR589889 GHR589888:GIN589889 GRN589888:GSJ589889 HBJ589888:HCF589889 HLF589888:HMB589889 HVB589888:HVX589889 IEX589888:IFT589889 IOT589888:IPP589889 IYP589888:IZL589889 JIL589888:JJH589889 JSH589888:JTD589889 KCD589888:KCZ589889 KLZ589888:KMV589889 KVV589888:KWR589889 LFR589888:LGN589889 LPN589888:LQJ589889 LZJ589888:MAF589889 MJF589888:MKB589889 MTB589888:MTX589889 NCX589888:NDT589889 NMT589888:NNP589889 NWP589888:NXL589889 OGL589888:OHH589889 OQH589888:ORD589889 PAD589888:PAZ589889 PJZ589888:PKV589889 PTV589888:PUR589889 QDR589888:QEN589889 QNN589888:QOJ589889 QXJ589888:QYF589889 RHF589888:RIB589889 RRB589888:RRX589889 SAX589888:SBT589889 SKT589888:SLP589889 SUP589888:SVL589889 TEL589888:TFH589889 TOH589888:TPD589889 TYD589888:TYZ589889 UHZ589888:UIV589889 URV589888:USR589889 VBR589888:VCN589889 VLN589888:VMJ589889 VVJ589888:VWF589889 WFF589888:WGB589889 WPB589888:WPX589889 WYX589888:WZT589889 ML655424:NH655425 WH655424:XD655425 AGD655424:AGZ655425 APZ655424:AQV655425 AZV655424:BAR655425 BJR655424:BKN655425 BTN655424:BUJ655425 CDJ655424:CEF655425 CNF655424:COB655425 CXB655424:CXX655425 DGX655424:DHT655425 DQT655424:DRP655425 EAP655424:EBL655425 EKL655424:ELH655425 EUH655424:EVD655425 FED655424:FEZ655425 FNZ655424:FOV655425 FXV655424:FYR655425 GHR655424:GIN655425 GRN655424:GSJ655425 HBJ655424:HCF655425 HLF655424:HMB655425 HVB655424:HVX655425 IEX655424:IFT655425 IOT655424:IPP655425 IYP655424:IZL655425 JIL655424:JJH655425 JSH655424:JTD655425 KCD655424:KCZ655425 KLZ655424:KMV655425 KVV655424:KWR655425 LFR655424:LGN655425 LPN655424:LQJ655425 LZJ655424:MAF655425 MJF655424:MKB655425 MTB655424:MTX655425 NCX655424:NDT655425 NMT655424:NNP655425 NWP655424:NXL655425 OGL655424:OHH655425 OQH655424:ORD655425 PAD655424:PAZ655425 PJZ655424:PKV655425 PTV655424:PUR655425 QDR655424:QEN655425 QNN655424:QOJ655425 QXJ655424:QYF655425 RHF655424:RIB655425 RRB655424:RRX655425 SAX655424:SBT655425 SKT655424:SLP655425 SUP655424:SVL655425 TEL655424:TFH655425 TOH655424:TPD655425 TYD655424:TYZ655425 UHZ655424:UIV655425 URV655424:USR655425 VBR655424:VCN655425 VLN655424:VMJ655425 VVJ655424:VWF655425 WFF655424:WGB655425 WPB655424:WPX655425 WYX655424:WZT655425 ML720960:NH720961 WH720960:XD720961 AGD720960:AGZ720961 APZ720960:AQV720961 AZV720960:BAR720961 BJR720960:BKN720961 BTN720960:BUJ720961 CDJ720960:CEF720961 CNF720960:COB720961 CXB720960:CXX720961 DGX720960:DHT720961 DQT720960:DRP720961 EAP720960:EBL720961 EKL720960:ELH720961 EUH720960:EVD720961 FED720960:FEZ720961 FNZ720960:FOV720961 FXV720960:FYR720961 GHR720960:GIN720961 GRN720960:GSJ720961 HBJ720960:HCF720961 HLF720960:HMB720961 HVB720960:HVX720961 IEX720960:IFT720961 IOT720960:IPP720961 IYP720960:IZL720961 JIL720960:JJH720961 JSH720960:JTD720961 KCD720960:KCZ720961 KLZ720960:KMV720961 KVV720960:KWR720961 LFR720960:LGN720961 LPN720960:LQJ720961 LZJ720960:MAF720961 MJF720960:MKB720961 MTB720960:MTX720961 NCX720960:NDT720961 NMT720960:NNP720961 NWP720960:NXL720961 OGL720960:OHH720961 OQH720960:ORD720961 PAD720960:PAZ720961 PJZ720960:PKV720961 PTV720960:PUR720961 QDR720960:QEN720961 QNN720960:QOJ720961 QXJ720960:QYF720961 RHF720960:RIB720961 RRB720960:RRX720961 SAX720960:SBT720961 SKT720960:SLP720961 SUP720960:SVL720961 TEL720960:TFH720961 TOH720960:TPD720961 TYD720960:TYZ720961 UHZ720960:UIV720961 URV720960:USR720961 VBR720960:VCN720961 VLN720960:VMJ720961 VVJ720960:VWF720961 WFF720960:WGB720961 WPB720960:WPX720961 WYX720960:WZT720961 ML786496:NH786497 WH786496:XD786497 AGD786496:AGZ786497 APZ786496:AQV786497 AZV786496:BAR786497 BJR786496:BKN786497 BTN786496:BUJ786497 CDJ786496:CEF786497 CNF786496:COB786497 CXB786496:CXX786497 DGX786496:DHT786497 DQT786496:DRP786497 EAP786496:EBL786497 EKL786496:ELH786497 EUH786496:EVD786497 FED786496:FEZ786497 FNZ786496:FOV786497 FXV786496:FYR786497 GHR786496:GIN786497 GRN786496:GSJ786497 HBJ786496:HCF786497 HLF786496:HMB786497 HVB786496:HVX786497 IEX786496:IFT786497 IOT786496:IPP786497 IYP786496:IZL786497 JIL786496:JJH786497 JSH786496:JTD786497 KCD786496:KCZ786497 KLZ786496:KMV786497 KVV786496:KWR786497 LFR786496:LGN786497 LPN786496:LQJ786497 LZJ786496:MAF786497 MJF786496:MKB786497 MTB786496:MTX786497 NCX786496:NDT786497 NMT786496:NNP786497 NWP786496:NXL786497 OGL786496:OHH786497 OQH786496:ORD786497 PAD786496:PAZ786497 PJZ786496:PKV786497 PTV786496:PUR786497 QDR786496:QEN786497 QNN786496:QOJ786497 QXJ786496:QYF786497 RHF786496:RIB786497 RRB786496:RRX786497 SAX786496:SBT786497 SKT786496:SLP786497 SUP786496:SVL786497 TEL786496:TFH786497 TOH786496:TPD786497 TYD786496:TYZ786497 UHZ786496:UIV786497 URV786496:USR786497 VBR786496:VCN786497 VLN786496:VMJ786497 VVJ786496:VWF786497 WFF786496:WGB786497 WPB786496:WPX786497 WYX786496:WZT786497 ML852032:NH852033 WH852032:XD852033 AGD852032:AGZ852033 APZ852032:AQV852033 AZV852032:BAR852033 BJR852032:BKN852033 BTN852032:BUJ852033 CDJ852032:CEF852033 CNF852032:COB852033 CXB852032:CXX852033 DGX852032:DHT852033 DQT852032:DRP852033 EAP852032:EBL852033 EKL852032:ELH852033 EUH852032:EVD852033 FED852032:FEZ852033 FNZ852032:FOV852033 FXV852032:FYR852033 GHR852032:GIN852033 GRN852032:GSJ852033 HBJ852032:HCF852033 HLF852032:HMB852033 HVB852032:HVX852033 IEX852032:IFT852033 IOT852032:IPP852033 IYP852032:IZL852033 JIL852032:JJH852033 JSH852032:JTD852033 KCD852032:KCZ852033 KLZ852032:KMV852033 KVV852032:KWR852033 LFR852032:LGN852033 LPN852032:LQJ852033 LZJ852032:MAF852033 MJF852032:MKB852033 MTB852032:MTX852033 NCX852032:NDT852033 NMT852032:NNP852033 NWP852032:NXL852033 OGL852032:OHH852033 OQH852032:ORD852033 PAD852032:PAZ852033 PJZ852032:PKV852033 PTV852032:PUR852033 QDR852032:QEN852033 QNN852032:QOJ852033 QXJ852032:QYF852033 RHF852032:RIB852033 RRB852032:RRX852033 SAX852032:SBT852033 SKT852032:SLP852033 SUP852032:SVL852033 TEL852032:TFH852033 TOH852032:TPD852033 TYD852032:TYZ852033 UHZ852032:UIV852033 URV852032:USR852033 VBR852032:VCN852033 VLN852032:VMJ852033 VVJ852032:VWF852033 WFF852032:WGB852033 WPB852032:WPX852033 WYX852032:WZT852033 ML917568:NH917569 WH917568:XD917569 AGD917568:AGZ917569 APZ917568:AQV917569 AZV917568:BAR917569 BJR917568:BKN917569 BTN917568:BUJ917569 CDJ917568:CEF917569 CNF917568:COB917569 CXB917568:CXX917569 DGX917568:DHT917569 DQT917568:DRP917569 EAP917568:EBL917569 EKL917568:ELH917569 EUH917568:EVD917569 FED917568:FEZ917569 FNZ917568:FOV917569 FXV917568:FYR917569 GHR917568:GIN917569 GRN917568:GSJ917569 HBJ917568:HCF917569 HLF917568:HMB917569 HVB917568:HVX917569 IEX917568:IFT917569 IOT917568:IPP917569 IYP917568:IZL917569 JIL917568:JJH917569 JSH917568:JTD917569 KCD917568:KCZ917569 KLZ917568:KMV917569 KVV917568:KWR917569 LFR917568:LGN917569 LPN917568:LQJ917569 LZJ917568:MAF917569 MJF917568:MKB917569 MTB917568:MTX917569 NCX917568:NDT917569 NMT917568:NNP917569 NWP917568:NXL917569 OGL917568:OHH917569 OQH917568:ORD917569 PAD917568:PAZ917569 PJZ917568:PKV917569 PTV917568:PUR917569 QDR917568:QEN917569 QNN917568:QOJ917569 QXJ917568:QYF917569 RHF917568:RIB917569 RRB917568:RRX917569 SAX917568:SBT917569 SKT917568:SLP917569 SUP917568:SVL917569 TEL917568:TFH917569 TOH917568:TPD917569 TYD917568:TYZ917569 UHZ917568:UIV917569 URV917568:USR917569 VBR917568:VCN917569 VLN917568:VMJ917569 VVJ917568:VWF917569 WFF917568:WGB917569 WPB917568:WPX917569 WYX917568:WZT917569 ML983104:NH983105 WH983104:XD983105 AGD983104:AGZ983105 APZ983104:AQV983105 AZV983104:BAR983105 BJR983104:BKN983105 BTN983104:BUJ983105 CDJ983104:CEF983105 CNF983104:COB983105 CXB983104:CXX983105 DGX983104:DHT983105 DQT983104:DRP983105 EAP983104:EBL983105 EKL983104:ELH983105 EUH983104:EVD983105 FED983104:FEZ983105 FNZ983104:FOV983105 FXV983104:FYR983105 GHR983104:GIN983105 GRN983104:GSJ983105 HBJ983104:HCF983105 HLF983104:HMB983105 HVB983104:HVX983105 IEX983104:IFT983105 IOT983104:IPP983105 IYP983104:IZL983105 JIL983104:JJH983105 JSH983104:JTD983105 KCD983104:KCZ983105 KLZ983104:KMV983105 KVV983104:KWR983105 LFR983104:LGN983105 LPN983104:LQJ983105 LZJ983104:MAF983105 MJF983104:MKB983105 MTB983104:MTX983105 NCX983104:NDT983105 NMT983104:NNP983105 NWP983104:NXL983105 OGL983104:OHH983105 OQH983104:ORD983105 PAD983104:PAZ983105 PJZ983104:PKV983105 PTV983104:PUR983105 QDR983104:QEN983105 QNN983104:QOJ983105 QXJ983104:QYF983105 RHF983104:RIB983105 RRB983104:RRX983105 SAX983104:SBT983105 SKT983104:SLP983105 SUP983104:SVL983105 TEL983104:TFH983105 TOH983104:TPD983105 TYD983104:TYZ983105 UHZ983104:UIV983105 URV983104:USR983105 VBR983104:VCN983105 VLN983104:VMJ983105 VVJ983104:VWF983105 WFF983104:WGB983105 WPB983104:WPX983105 WYX983104:WZT983105 ML68:NH69 WH68:XD69 AGD68:AGZ69 APZ68:AQV69 AZV68:BAR69 BJR68:BKN69 BTN68:BUJ69 CDJ68:CEF69 CNF68:COB69 CXB68:CXX69 DGX68:DHT69 DQT68:DRP69 EAP68:EBL69 EKL68:ELH69 EUH68:EVD69 FED68:FEZ69 FNZ68:FOV69 FXV68:FYR69 GHR68:GIN69 GRN68:GSJ69 HBJ68:HCF69 HLF68:HMB69 HVB68:HVX69 IEX68:IFT69 IOT68:IPP69 IYP68:IZL69 JIL68:JJH69 JSH68:JTD69 KCD68:KCZ69 KLZ68:KMV69 KVV68:KWR69 LFR68:LGN69 LPN68:LQJ69 LZJ68:MAF69 MJF68:MKB69 MTB68:MTX69 NCX68:NDT69 NMT68:NNP69 NWP68:NXL69 OGL68:OHH69 OQH68:ORD69 PAD68:PAZ69 PJZ68:PKV69 PTV68:PUR69 QDR68:QEN69 QNN68:QOJ69 QXJ68:QYF69 RHF68:RIB69 RRB68:RRX69 SAX68:SBT69 SKT68:SLP69 SUP68:SVL69 TEL68:TFH69 TOH68:TPD69 TYD68:TYZ69 UHZ68:UIV69 URV68:USR69 VBR68:VCN69 VLN68:VMJ69 VVJ68:VWF69 WFF68:WGB69 WPB68:WPX69 WYX68:WZT69 ML65604:NH65605 WH65604:XD65605 AGD65604:AGZ65605 APZ65604:AQV65605 AZV65604:BAR65605 BJR65604:BKN65605 BTN65604:BUJ65605 CDJ65604:CEF65605 CNF65604:COB65605 CXB65604:CXX65605 DGX65604:DHT65605 DQT65604:DRP65605 EAP65604:EBL65605 EKL65604:ELH65605 EUH65604:EVD65605 FED65604:FEZ65605 FNZ65604:FOV65605 FXV65604:FYR65605 GHR65604:GIN65605 GRN65604:GSJ65605 HBJ65604:HCF65605 HLF65604:HMB65605 HVB65604:HVX65605 IEX65604:IFT65605 IOT65604:IPP65605 IYP65604:IZL65605 JIL65604:JJH65605 JSH65604:JTD65605 KCD65604:KCZ65605 KLZ65604:KMV65605 KVV65604:KWR65605 LFR65604:LGN65605 LPN65604:LQJ65605 LZJ65604:MAF65605 MJF65604:MKB65605 MTB65604:MTX65605 NCX65604:NDT65605 NMT65604:NNP65605 NWP65604:NXL65605 OGL65604:OHH65605 OQH65604:ORD65605 PAD65604:PAZ65605 PJZ65604:PKV65605 PTV65604:PUR65605 QDR65604:QEN65605 QNN65604:QOJ65605 QXJ65604:QYF65605 RHF65604:RIB65605 RRB65604:RRX65605 SAX65604:SBT65605 SKT65604:SLP65605 SUP65604:SVL65605 TEL65604:TFH65605 TOH65604:TPD65605 TYD65604:TYZ65605 UHZ65604:UIV65605 URV65604:USR65605 VBR65604:VCN65605 VLN65604:VMJ65605 VVJ65604:VWF65605 WFF65604:WGB65605 WPB65604:WPX65605 WYX65604:WZT65605 ML131140:NH131141 WH131140:XD131141 AGD131140:AGZ131141 APZ131140:AQV131141 AZV131140:BAR131141 BJR131140:BKN131141 BTN131140:BUJ131141 CDJ131140:CEF131141 CNF131140:COB131141 CXB131140:CXX131141 DGX131140:DHT131141 DQT131140:DRP131141 EAP131140:EBL131141 EKL131140:ELH131141 EUH131140:EVD131141 FED131140:FEZ131141 FNZ131140:FOV131141 FXV131140:FYR131141 GHR131140:GIN131141 GRN131140:GSJ131141 HBJ131140:HCF131141 HLF131140:HMB131141 HVB131140:HVX131141 IEX131140:IFT131141 IOT131140:IPP131141 IYP131140:IZL131141 JIL131140:JJH131141 JSH131140:JTD131141 KCD131140:KCZ131141 KLZ131140:KMV131141 KVV131140:KWR131141 LFR131140:LGN131141 LPN131140:LQJ131141 LZJ131140:MAF131141 MJF131140:MKB131141 MTB131140:MTX131141 NCX131140:NDT131141 NMT131140:NNP131141 NWP131140:NXL131141 OGL131140:OHH131141 OQH131140:ORD131141 PAD131140:PAZ131141 PJZ131140:PKV131141 PTV131140:PUR131141 QDR131140:QEN131141 QNN131140:QOJ131141 QXJ131140:QYF131141 RHF131140:RIB131141 RRB131140:RRX131141 SAX131140:SBT131141 SKT131140:SLP131141 SUP131140:SVL131141 TEL131140:TFH131141 TOH131140:TPD131141 TYD131140:TYZ131141 UHZ131140:UIV131141 URV131140:USR131141 VBR131140:VCN131141 VLN131140:VMJ131141 VVJ131140:VWF131141 WFF131140:WGB131141 WPB131140:WPX131141 WYX131140:WZT131141 ML196676:NH196677 WH196676:XD196677 AGD196676:AGZ196677 APZ196676:AQV196677 AZV196676:BAR196677 BJR196676:BKN196677 BTN196676:BUJ196677 CDJ196676:CEF196677 CNF196676:COB196677 CXB196676:CXX196677 DGX196676:DHT196677 DQT196676:DRP196677 EAP196676:EBL196677 EKL196676:ELH196677 EUH196676:EVD196677 FED196676:FEZ196677 FNZ196676:FOV196677 FXV196676:FYR196677 GHR196676:GIN196677 GRN196676:GSJ196677 HBJ196676:HCF196677 HLF196676:HMB196677 HVB196676:HVX196677 IEX196676:IFT196677 IOT196676:IPP196677 IYP196676:IZL196677 JIL196676:JJH196677 JSH196676:JTD196677 KCD196676:KCZ196677 KLZ196676:KMV196677 KVV196676:KWR196677 LFR196676:LGN196677 LPN196676:LQJ196677 LZJ196676:MAF196677 MJF196676:MKB196677 MTB196676:MTX196677 NCX196676:NDT196677 NMT196676:NNP196677 NWP196676:NXL196677 OGL196676:OHH196677 OQH196676:ORD196677 PAD196676:PAZ196677 PJZ196676:PKV196677 PTV196676:PUR196677 QDR196676:QEN196677 QNN196676:QOJ196677 QXJ196676:QYF196677 RHF196676:RIB196677 RRB196676:RRX196677 SAX196676:SBT196677 SKT196676:SLP196677 SUP196676:SVL196677 TEL196676:TFH196677 TOH196676:TPD196677 TYD196676:TYZ196677 UHZ196676:UIV196677 URV196676:USR196677 VBR196676:VCN196677 VLN196676:VMJ196677 VVJ196676:VWF196677 WFF196676:WGB196677 WPB196676:WPX196677 WYX196676:WZT196677 ML262212:NH262213 WH262212:XD262213 AGD262212:AGZ262213 APZ262212:AQV262213 AZV262212:BAR262213 BJR262212:BKN262213 BTN262212:BUJ262213 CDJ262212:CEF262213 CNF262212:COB262213 CXB262212:CXX262213 DGX262212:DHT262213 DQT262212:DRP262213 EAP262212:EBL262213 EKL262212:ELH262213 EUH262212:EVD262213 FED262212:FEZ262213 FNZ262212:FOV262213 FXV262212:FYR262213 GHR262212:GIN262213 GRN262212:GSJ262213 HBJ262212:HCF262213 HLF262212:HMB262213 HVB262212:HVX262213 IEX262212:IFT262213 IOT262212:IPP262213 IYP262212:IZL262213 JIL262212:JJH262213 JSH262212:JTD262213 KCD262212:KCZ262213 KLZ262212:KMV262213 KVV262212:KWR262213 LFR262212:LGN262213 LPN262212:LQJ262213 LZJ262212:MAF262213 MJF262212:MKB262213 MTB262212:MTX262213 NCX262212:NDT262213 NMT262212:NNP262213 NWP262212:NXL262213 OGL262212:OHH262213 OQH262212:ORD262213 PAD262212:PAZ262213 PJZ262212:PKV262213 PTV262212:PUR262213 QDR262212:QEN262213 QNN262212:QOJ262213 QXJ262212:QYF262213 RHF262212:RIB262213 RRB262212:RRX262213 SAX262212:SBT262213 SKT262212:SLP262213 SUP262212:SVL262213 TEL262212:TFH262213 TOH262212:TPD262213 TYD262212:TYZ262213 UHZ262212:UIV262213 URV262212:USR262213 VBR262212:VCN262213 VLN262212:VMJ262213 VVJ262212:VWF262213 WFF262212:WGB262213 WPB262212:WPX262213 WYX262212:WZT262213 ML327748:NH327749 WH327748:XD327749 AGD327748:AGZ327749 APZ327748:AQV327749 AZV327748:BAR327749 BJR327748:BKN327749 BTN327748:BUJ327749 CDJ327748:CEF327749 CNF327748:COB327749 CXB327748:CXX327749 DGX327748:DHT327749 DQT327748:DRP327749 EAP327748:EBL327749 EKL327748:ELH327749 EUH327748:EVD327749 FED327748:FEZ327749 FNZ327748:FOV327749 FXV327748:FYR327749 GHR327748:GIN327749 GRN327748:GSJ327749 HBJ327748:HCF327749 HLF327748:HMB327749 HVB327748:HVX327749 IEX327748:IFT327749 IOT327748:IPP327749 IYP327748:IZL327749 JIL327748:JJH327749 JSH327748:JTD327749 KCD327748:KCZ327749 KLZ327748:KMV327749 KVV327748:KWR327749 LFR327748:LGN327749 LPN327748:LQJ327749 LZJ327748:MAF327749 MJF327748:MKB327749 MTB327748:MTX327749 NCX327748:NDT327749 NMT327748:NNP327749 NWP327748:NXL327749 OGL327748:OHH327749 OQH327748:ORD327749 PAD327748:PAZ327749 PJZ327748:PKV327749 PTV327748:PUR327749 QDR327748:QEN327749 QNN327748:QOJ327749 QXJ327748:QYF327749 RHF327748:RIB327749 RRB327748:RRX327749 SAX327748:SBT327749 SKT327748:SLP327749 SUP327748:SVL327749 TEL327748:TFH327749 TOH327748:TPD327749 TYD327748:TYZ327749 UHZ327748:UIV327749 URV327748:USR327749 VBR327748:VCN327749 VLN327748:VMJ327749 VVJ327748:VWF327749 WFF327748:WGB327749 WPB327748:WPX327749 WYX327748:WZT327749 ML393284:NH393285 WH393284:XD393285 AGD393284:AGZ393285 APZ393284:AQV393285 AZV393284:BAR393285 BJR393284:BKN393285 BTN393284:BUJ393285 CDJ393284:CEF393285 CNF393284:COB393285 CXB393284:CXX393285 DGX393284:DHT393285 DQT393284:DRP393285 EAP393284:EBL393285 EKL393284:ELH393285 EUH393284:EVD393285 FED393284:FEZ393285 FNZ393284:FOV393285 FXV393284:FYR393285 GHR393284:GIN393285 GRN393284:GSJ393285 HBJ393284:HCF393285 HLF393284:HMB393285 HVB393284:HVX393285 IEX393284:IFT393285 IOT393284:IPP393285 IYP393284:IZL393285 JIL393284:JJH393285 JSH393284:JTD393285 KCD393284:KCZ393285 KLZ393284:KMV393285 KVV393284:KWR393285 LFR393284:LGN393285 LPN393284:LQJ393285 LZJ393284:MAF393285 MJF393284:MKB393285 MTB393284:MTX393285 NCX393284:NDT393285 NMT393284:NNP393285 NWP393284:NXL393285 OGL393284:OHH393285 OQH393284:ORD393285 PAD393284:PAZ393285 PJZ393284:PKV393285 PTV393284:PUR393285 QDR393284:QEN393285 QNN393284:QOJ393285 QXJ393284:QYF393285 RHF393284:RIB393285 RRB393284:RRX393285 SAX393284:SBT393285 SKT393284:SLP393285 SUP393284:SVL393285 TEL393284:TFH393285 TOH393284:TPD393285 TYD393284:TYZ393285 UHZ393284:UIV393285 URV393284:USR393285 VBR393284:VCN393285 VLN393284:VMJ393285 VVJ393284:VWF393285 WFF393284:WGB393285 WPB393284:WPX393285 WYX393284:WZT393285 ML458820:NH458821 WH458820:XD458821 AGD458820:AGZ458821 APZ458820:AQV458821 AZV458820:BAR458821 BJR458820:BKN458821 BTN458820:BUJ458821 CDJ458820:CEF458821 CNF458820:COB458821 CXB458820:CXX458821 DGX458820:DHT458821 DQT458820:DRP458821 EAP458820:EBL458821 EKL458820:ELH458821 EUH458820:EVD458821 FED458820:FEZ458821 FNZ458820:FOV458821 FXV458820:FYR458821 GHR458820:GIN458821 GRN458820:GSJ458821 HBJ458820:HCF458821 HLF458820:HMB458821 HVB458820:HVX458821 IEX458820:IFT458821 IOT458820:IPP458821 IYP458820:IZL458821 JIL458820:JJH458821 JSH458820:JTD458821 KCD458820:KCZ458821 KLZ458820:KMV458821 KVV458820:KWR458821 LFR458820:LGN458821 LPN458820:LQJ458821 LZJ458820:MAF458821 MJF458820:MKB458821 MTB458820:MTX458821 NCX458820:NDT458821 NMT458820:NNP458821 NWP458820:NXL458821 OGL458820:OHH458821 OQH458820:ORD458821 PAD458820:PAZ458821 PJZ458820:PKV458821 PTV458820:PUR458821 QDR458820:QEN458821 QNN458820:QOJ458821 QXJ458820:QYF458821 RHF458820:RIB458821 RRB458820:RRX458821 SAX458820:SBT458821 SKT458820:SLP458821 SUP458820:SVL458821 TEL458820:TFH458821 TOH458820:TPD458821 TYD458820:TYZ458821 UHZ458820:UIV458821 URV458820:USR458821 VBR458820:VCN458821 VLN458820:VMJ458821 VVJ458820:VWF458821 WFF458820:WGB458821 WPB458820:WPX458821 WYX458820:WZT458821 ML524356:NH524357 WH524356:XD524357 AGD524356:AGZ524357 APZ524356:AQV524357 AZV524356:BAR524357 BJR524356:BKN524357 BTN524356:BUJ524357 CDJ524356:CEF524357 CNF524356:COB524357 CXB524356:CXX524357 DGX524356:DHT524357 DQT524356:DRP524357 EAP524356:EBL524357 EKL524356:ELH524357 EUH524356:EVD524357 FED524356:FEZ524357 FNZ524356:FOV524357 FXV524356:FYR524357 GHR524356:GIN524357 GRN524356:GSJ524357 HBJ524356:HCF524357 HLF524356:HMB524357 HVB524356:HVX524357 IEX524356:IFT524357 IOT524356:IPP524357 IYP524356:IZL524357 JIL524356:JJH524357 JSH524356:JTD524357 KCD524356:KCZ524357 KLZ524356:KMV524357 KVV524356:KWR524357 LFR524356:LGN524357 LPN524356:LQJ524357 LZJ524356:MAF524357 MJF524356:MKB524357 MTB524356:MTX524357 NCX524356:NDT524357 NMT524356:NNP524357 NWP524356:NXL524357 OGL524356:OHH524357 OQH524356:ORD524357 PAD524356:PAZ524357 PJZ524356:PKV524357 PTV524356:PUR524357 QDR524356:QEN524357 QNN524356:QOJ524357 QXJ524356:QYF524357 RHF524356:RIB524357 RRB524356:RRX524357 SAX524356:SBT524357 SKT524356:SLP524357 SUP524356:SVL524357 TEL524356:TFH524357 TOH524356:TPD524357 TYD524356:TYZ524357 UHZ524356:UIV524357 URV524356:USR524357 VBR524356:VCN524357 VLN524356:VMJ524357 VVJ524356:VWF524357 WFF524356:WGB524357 WPB524356:WPX524357 WYX524356:WZT524357 ML589892:NH589893 WH589892:XD589893 AGD589892:AGZ589893 APZ589892:AQV589893 AZV589892:BAR589893 BJR589892:BKN589893 BTN589892:BUJ589893 CDJ589892:CEF589893 CNF589892:COB589893 CXB589892:CXX589893 DGX589892:DHT589893 DQT589892:DRP589893 EAP589892:EBL589893 EKL589892:ELH589893 EUH589892:EVD589893 FED589892:FEZ589893 FNZ589892:FOV589893 FXV589892:FYR589893 GHR589892:GIN589893 GRN589892:GSJ589893 HBJ589892:HCF589893 HLF589892:HMB589893 HVB589892:HVX589893 IEX589892:IFT589893 IOT589892:IPP589893 IYP589892:IZL589893 JIL589892:JJH589893 JSH589892:JTD589893 KCD589892:KCZ589893 KLZ589892:KMV589893 KVV589892:KWR589893 LFR589892:LGN589893 LPN589892:LQJ589893 LZJ589892:MAF589893 MJF589892:MKB589893 MTB589892:MTX589893 NCX589892:NDT589893 NMT589892:NNP589893 NWP589892:NXL589893 OGL589892:OHH589893 OQH589892:ORD589893 PAD589892:PAZ589893 PJZ589892:PKV589893 PTV589892:PUR589893 QDR589892:QEN589893 QNN589892:QOJ589893 QXJ589892:QYF589893 RHF589892:RIB589893 RRB589892:RRX589893 SAX589892:SBT589893 SKT589892:SLP589893 SUP589892:SVL589893 TEL589892:TFH589893 TOH589892:TPD589893 TYD589892:TYZ589893 UHZ589892:UIV589893 URV589892:USR589893 VBR589892:VCN589893 VLN589892:VMJ589893 VVJ589892:VWF589893 WFF589892:WGB589893 WPB589892:WPX589893 WYX589892:WZT589893 ML655428:NH655429 WH655428:XD655429 AGD655428:AGZ655429 APZ655428:AQV655429 AZV655428:BAR655429 BJR655428:BKN655429 BTN655428:BUJ655429 CDJ655428:CEF655429 CNF655428:COB655429 CXB655428:CXX655429 DGX655428:DHT655429 DQT655428:DRP655429 EAP655428:EBL655429 EKL655428:ELH655429 EUH655428:EVD655429 FED655428:FEZ655429 FNZ655428:FOV655429 FXV655428:FYR655429 GHR655428:GIN655429 GRN655428:GSJ655429 HBJ655428:HCF655429 HLF655428:HMB655429 HVB655428:HVX655429 IEX655428:IFT655429 IOT655428:IPP655429 IYP655428:IZL655429 JIL655428:JJH655429 JSH655428:JTD655429 KCD655428:KCZ655429 KLZ655428:KMV655429 KVV655428:KWR655429 LFR655428:LGN655429 LPN655428:LQJ655429 LZJ655428:MAF655429 MJF655428:MKB655429 MTB655428:MTX655429 NCX655428:NDT655429 NMT655428:NNP655429 NWP655428:NXL655429 OGL655428:OHH655429 OQH655428:ORD655429 PAD655428:PAZ655429 PJZ655428:PKV655429 PTV655428:PUR655429 QDR655428:QEN655429 QNN655428:QOJ655429 QXJ655428:QYF655429 RHF655428:RIB655429 RRB655428:RRX655429 SAX655428:SBT655429 SKT655428:SLP655429 SUP655428:SVL655429 TEL655428:TFH655429 TOH655428:TPD655429 TYD655428:TYZ655429 UHZ655428:UIV655429 URV655428:USR655429 VBR655428:VCN655429 VLN655428:VMJ655429 VVJ655428:VWF655429 WFF655428:WGB655429 WPB655428:WPX655429 WYX655428:WZT655429 ML720964:NH720965 WH720964:XD720965 AGD720964:AGZ720965 APZ720964:AQV720965 AZV720964:BAR720965 BJR720964:BKN720965 BTN720964:BUJ720965 CDJ720964:CEF720965 CNF720964:COB720965 CXB720964:CXX720965 DGX720964:DHT720965 DQT720964:DRP720965 EAP720964:EBL720965 EKL720964:ELH720965 EUH720964:EVD720965 FED720964:FEZ720965 FNZ720964:FOV720965 FXV720964:FYR720965 GHR720964:GIN720965 GRN720964:GSJ720965 HBJ720964:HCF720965 HLF720964:HMB720965 HVB720964:HVX720965 IEX720964:IFT720965 IOT720964:IPP720965 IYP720964:IZL720965 JIL720964:JJH720965 JSH720964:JTD720965 KCD720964:KCZ720965 KLZ720964:KMV720965 KVV720964:KWR720965 LFR720964:LGN720965 LPN720964:LQJ720965 LZJ720964:MAF720965 MJF720964:MKB720965 MTB720964:MTX720965 NCX720964:NDT720965 NMT720964:NNP720965 NWP720964:NXL720965 OGL720964:OHH720965 OQH720964:ORD720965 PAD720964:PAZ720965 PJZ720964:PKV720965 PTV720964:PUR720965 QDR720964:QEN720965 QNN720964:QOJ720965 QXJ720964:QYF720965 RHF720964:RIB720965 RRB720964:RRX720965 SAX720964:SBT720965 SKT720964:SLP720965 SUP720964:SVL720965 TEL720964:TFH720965 TOH720964:TPD720965 TYD720964:TYZ720965 UHZ720964:UIV720965 URV720964:USR720965 VBR720964:VCN720965 VLN720964:VMJ720965 VVJ720964:VWF720965 WFF720964:WGB720965 WPB720964:WPX720965 WYX720964:WZT720965 ML786500:NH786501 WH786500:XD786501 AGD786500:AGZ786501 APZ786500:AQV786501 AZV786500:BAR786501 BJR786500:BKN786501 BTN786500:BUJ786501 CDJ786500:CEF786501 CNF786500:COB786501 CXB786500:CXX786501 DGX786500:DHT786501 DQT786500:DRP786501 EAP786500:EBL786501 EKL786500:ELH786501 EUH786500:EVD786501 FED786500:FEZ786501 FNZ786500:FOV786501 FXV786500:FYR786501 GHR786500:GIN786501 GRN786500:GSJ786501 HBJ786500:HCF786501 HLF786500:HMB786501 HVB786500:HVX786501 IEX786500:IFT786501 IOT786500:IPP786501 IYP786500:IZL786501 JIL786500:JJH786501 JSH786500:JTD786501 KCD786500:KCZ786501 KLZ786500:KMV786501 KVV786500:KWR786501 LFR786500:LGN786501 LPN786500:LQJ786501 LZJ786500:MAF786501 MJF786500:MKB786501 MTB786500:MTX786501 NCX786500:NDT786501 NMT786500:NNP786501 NWP786500:NXL786501 OGL786500:OHH786501 OQH786500:ORD786501 PAD786500:PAZ786501 PJZ786500:PKV786501 PTV786500:PUR786501 QDR786500:QEN786501 QNN786500:QOJ786501 QXJ786500:QYF786501 RHF786500:RIB786501 RRB786500:RRX786501 SAX786500:SBT786501 SKT786500:SLP786501 SUP786500:SVL786501 TEL786500:TFH786501 TOH786500:TPD786501 TYD786500:TYZ786501 UHZ786500:UIV786501 URV786500:USR786501 VBR786500:VCN786501 VLN786500:VMJ786501 VVJ786500:VWF786501 WFF786500:WGB786501 WPB786500:WPX786501 WYX786500:WZT786501 ML852036:NH852037 WH852036:XD852037 AGD852036:AGZ852037 APZ852036:AQV852037 AZV852036:BAR852037 BJR852036:BKN852037 BTN852036:BUJ852037 CDJ852036:CEF852037 CNF852036:COB852037 CXB852036:CXX852037 DGX852036:DHT852037 DQT852036:DRP852037 EAP852036:EBL852037 EKL852036:ELH852037 EUH852036:EVD852037 FED852036:FEZ852037 FNZ852036:FOV852037 FXV852036:FYR852037 GHR852036:GIN852037 GRN852036:GSJ852037 HBJ852036:HCF852037 HLF852036:HMB852037 HVB852036:HVX852037 IEX852036:IFT852037 IOT852036:IPP852037 IYP852036:IZL852037 JIL852036:JJH852037 JSH852036:JTD852037 KCD852036:KCZ852037 KLZ852036:KMV852037 KVV852036:KWR852037 LFR852036:LGN852037 LPN852036:LQJ852037 LZJ852036:MAF852037 MJF852036:MKB852037 MTB852036:MTX852037 NCX852036:NDT852037 NMT852036:NNP852037 NWP852036:NXL852037 OGL852036:OHH852037 OQH852036:ORD852037 PAD852036:PAZ852037 PJZ852036:PKV852037 PTV852036:PUR852037 QDR852036:QEN852037 QNN852036:QOJ852037 QXJ852036:QYF852037 RHF852036:RIB852037 RRB852036:RRX852037 SAX852036:SBT852037 SKT852036:SLP852037 SUP852036:SVL852037 TEL852036:TFH852037 TOH852036:TPD852037 TYD852036:TYZ852037 UHZ852036:UIV852037 URV852036:USR852037 VBR852036:VCN852037 VLN852036:VMJ852037 VVJ852036:VWF852037 WFF852036:WGB852037 WPB852036:WPX852037 WYX852036:WZT852037 ML917572:NH917573 WH917572:XD917573 AGD917572:AGZ917573 APZ917572:AQV917573 AZV917572:BAR917573 BJR917572:BKN917573 BTN917572:BUJ917573 CDJ917572:CEF917573 CNF917572:COB917573 CXB917572:CXX917573 DGX917572:DHT917573 DQT917572:DRP917573 EAP917572:EBL917573 EKL917572:ELH917573 EUH917572:EVD917573 FED917572:FEZ917573 FNZ917572:FOV917573 FXV917572:FYR917573 GHR917572:GIN917573 GRN917572:GSJ917573 HBJ917572:HCF917573 HLF917572:HMB917573 HVB917572:HVX917573 IEX917572:IFT917573 IOT917572:IPP917573 IYP917572:IZL917573 JIL917572:JJH917573 JSH917572:JTD917573 KCD917572:KCZ917573 KLZ917572:KMV917573 KVV917572:KWR917573 LFR917572:LGN917573 LPN917572:LQJ917573 LZJ917572:MAF917573 MJF917572:MKB917573 MTB917572:MTX917573 NCX917572:NDT917573 NMT917572:NNP917573 NWP917572:NXL917573 OGL917572:OHH917573 OQH917572:ORD917573 PAD917572:PAZ917573 PJZ917572:PKV917573 PTV917572:PUR917573 QDR917572:QEN917573 QNN917572:QOJ917573 QXJ917572:QYF917573 RHF917572:RIB917573 RRB917572:RRX917573 SAX917572:SBT917573 SKT917572:SLP917573 SUP917572:SVL917573 TEL917572:TFH917573 TOH917572:TPD917573 TYD917572:TYZ917573 UHZ917572:UIV917573 URV917572:USR917573 VBR917572:VCN917573 VLN917572:VMJ917573 VVJ917572:VWF917573 WFF917572:WGB917573 WPB917572:WPX917573 WYX917572:WZT917573 ML983108:NH983109 WH983108:XD983109 AGD983108:AGZ983109 APZ983108:AQV983109 AZV983108:BAR983109 BJR983108:BKN983109 BTN983108:BUJ983109 CDJ983108:CEF983109 CNF983108:COB983109 CXB983108:CXX983109 DGX983108:DHT983109 DQT983108:DRP983109 EAP983108:EBL983109 EKL983108:ELH983109 EUH983108:EVD983109 FED983108:FEZ983109 FNZ983108:FOV983109 FXV983108:FYR983109 GHR983108:GIN983109 GRN983108:GSJ983109 HBJ983108:HCF983109 HLF983108:HMB983109 HVB983108:HVX983109 IEX983108:IFT983109 IOT983108:IPP983109 IYP983108:IZL983109 JIL983108:JJH983109 JSH983108:JTD983109 KCD983108:KCZ983109 KLZ983108:KMV983109 KVV983108:KWR983109 LFR983108:LGN983109 LPN983108:LQJ983109 LZJ983108:MAF983109 MJF983108:MKB983109 MTB983108:MTX983109 NCX983108:NDT983109 NMT983108:NNP983109 NWP983108:NXL983109 OGL983108:OHH983109 OQH983108:ORD983109 PAD983108:PAZ983109 PJZ983108:PKV983109 PTV983108:PUR983109 QDR983108:QEN983109 QNN983108:QOJ983109 QXJ983108:QYF983109 RHF983108:RIB983109 RRB983108:RRX983109 SAX983108:SBT983109 SKT983108:SLP983109 SUP983108:SVL983109 TEL983108:TFH983109 TOH983108:TPD983109 TYD983108:TYZ983109 UHZ983108:UIV983109 URV983108:USR983109 VBR983108:VCN983109 VLN983108:VMJ983109 VVJ983108:VWF983109 WFF983108:WGB983109 WPB983108:WPX983109 WYX983108:WZT983109 MI70:NO65547 WE70:XK65547 AGA70:AHG65547 APW70:ARC65547 AZS70:BAY65547 BJO70:BKU65547 BTK70:BUQ65547 CDG70:CEM65547 CNC70:COI65547 CWY70:CYE65547 DGU70:DIA65547 DQQ70:DRW65547 EAM70:EBS65547 EKI70:ELO65547 EUE70:EVK65547 FEA70:FFG65547 FNW70:FPC65547 FXS70:FYY65547 GHO70:GIU65547 GRK70:GSQ65547 HBG70:HCM65547 HLC70:HMI65547 HUY70:HWE65547 IEU70:IGA65547 IOQ70:IPW65547 IYM70:IZS65547 JII70:JJO65547 JSE70:JTK65547 KCA70:KDG65547 KLW70:KNC65547 KVS70:KWY65547 LFO70:LGU65547 LPK70:LQQ65547 LZG70:MAM65547 MJC70:MKI65547 MSY70:MUE65547 NCU70:NEA65547 NMQ70:NNW65547 NWM70:NXS65547 OGI70:OHO65547 OQE70:ORK65547 PAA70:PBG65547 PJW70:PLC65547 PTS70:PUY65547 QDO70:QEU65547 QNK70:QOQ65547 QXG70:QYM65547 RHC70:RII65547 RQY70:RSE65547 SAU70:SCA65547 SKQ70:SLW65547 SUM70:SVS65547 TEI70:TFO65547 TOE70:TPK65547 TYA70:TZG65547 UHW70:UJC65547 URS70:USY65547 VBO70:VCU65547 VLK70:VMQ65547 VVG70:VWM65547 WFC70:WGI65547 WOY70:WQE65547 WYU70:XAA65547 MI65606:NO131083 WE65606:XK131083 AGA65606:AHG131083 APW65606:ARC131083 AZS65606:BAY131083 BJO65606:BKU131083 BTK65606:BUQ131083 CDG65606:CEM131083 CNC65606:COI131083 CWY65606:CYE131083 DGU65606:DIA131083 DQQ65606:DRW131083 EAM65606:EBS131083 EKI65606:ELO131083 EUE65606:EVK131083 FEA65606:FFG131083 FNW65606:FPC131083 FXS65606:FYY131083 GHO65606:GIU131083 GRK65606:GSQ131083 HBG65606:HCM131083 HLC65606:HMI131083 HUY65606:HWE131083 IEU65606:IGA131083 IOQ65606:IPW131083 IYM65606:IZS131083 JII65606:JJO131083 JSE65606:JTK131083 KCA65606:KDG131083 KLW65606:KNC131083 KVS65606:KWY131083 LFO65606:LGU131083 LPK65606:LQQ131083 LZG65606:MAM131083 MJC65606:MKI131083 MSY65606:MUE131083 NCU65606:NEA131083 NMQ65606:NNW131083 NWM65606:NXS131083 OGI65606:OHO131083 OQE65606:ORK131083 PAA65606:PBG131083 PJW65606:PLC131083 PTS65606:PUY131083 QDO65606:QEU131083 QNK65606:QOQ131083 QXG65606:QYM131083 RHC65606:RII131083 RQY65606:RSE131083 SAU65606:SCA131083 SKQ65606:SLW131083 SUM65606:SVS131083 TEI65606:TFO131083 TOE65606:TPK131083 TYA65606:TZG131083 UHW65606:UJC131083 URS65606:USY131083 VBO65606:VCU131083 VLK65606:VMQ131083 VVG65606:VWM131083 WFC65606:WGI131083 WOY65606:WQE131083 WYU65606:XAA131083 MI131142:NO196619 WE131142:XK196619 AGA131142:AHG196619 APW131142:ARC196619 AZS131142:BAY196619 BJO131142:BKU196619 BTK131142:BUQ196619 CDG131142:CEM196619 CNC131142:COI196619 CWY131142:CYE196619 DGU131142:DIA196619 DQQ131142:DRW196619 EAM131142:EBS196619 EKI131142:ELO196619 EUE131142:EVK196619 FEA131142:FFG196619 FNW131142:FPC196619 FXS131142:FYY196619 GHO131142:GIU196619 GRK131142:GSQ196619 HBG131142:HCM196619 HLC131142:HMI196619 HUY131142:HWE196619 IEU131142:IGA196619 IOQ131142:IPW196619 IYM131142:IZS196619 JII131142:JJO196619 JSE131142:JTK196619 KCA131142:KDG196619 KLW131142:KNC196619 KVS131142:KWY196619 LFO131142:LGU196619 LPK131142:LQQ196619 LZG131142:MAM196619 MJC131142:MKI196619 MSY131142:MUE196619 NCU131142:NEA196619 NMQ131142:NNW196619 NWM131142:NXS196619 OGI131142:OHO196619 OQE131142:ORK196619 PAA131142:PBG196619 PJW131142:PLC196619 PTS131142:PUY196619 QDO131142:QEU196619 QNK131142:QOQ196619 QXG131142:QYM196619 RHC131142:RII196619 RQY131142:RSE196619 SAU131142:SCA196619 SKQ131142:SLW196619 SUM131142:SVS196619 TEI131142:TFO196619 TOE131142:TPK196619 TYA131142:TZG196619 UHW131142:UJC196619 URS131142:USY196619 VBO131142:VCU196619 VLK131142:VMQ196619 VVG131142:VWM196619 WFC131142:WGI196619 WOY131142:WQE196619 WYU131142:XAA196619 MI196678:NO262155 WE196678:XK262155 AGA196678:AHG262155 APW196678:ARC262155 AZS196678:BAY262155 BJO196678:BKU262155 BTK196678:BUQ262155 CDG196678:CEM262155 CNC196678:COI262155 CWY196678:CYE262155 DGU196678:DIA262155 DQQ196678:DRW262155 EAM196678:EBS262155 EKI196678:ELO262155 EUE196678:EVK262155 FEA196678:FFG262155 FNW196678:FPC262155 FXS196678:FYY262155 GHO196678:GIU262155 GRK196678:GSQ262155 HBG196678:HCM262155 HLC196678:HMI262155 HUY196678:HWE262155 IEU196678:IGA262155 IOQ196678:IPW262155 IYM196678:IZS262155 JII196678:JJO262155 JSE196678:JTK262155 KCA196678:KDG262155 KLW196678:KNC262155 KVS196678:KWY262155 LFO196678:LGU262155 LPK196678:LQQ262155 LZG196678:MAM262155 MJC196678:MKI262155 MSY196678:MUE262155 NCU196678:NEA262155 NMQ196678:NNW262155 NWM196678:NXS262155 OGI196678:OHO262155 OQE196678:ORK262155 PAA196678:PBG262155 PJW196678:PLC262155 PTS196678:PUY262155 QDO196678:QEU262155 QNK196678:QOQ262155 QXG196678:QYM262155 RHC196678:RII262155 RQY196678:RSE262155 SAU196678:SCA262155 SKQ196678:SLW262155 SUM196678:SVS262155 TEI196678:TFO262155 TOE196678:TPK262155 TYA196678:TZG262155 UHW196678:UJC262155 URS196678:USY262155 VBO196678:VCU262155 VLK196678:VMQ262155 VVG196678:VWM262155 WFC196678:WGI262155 WOY196678:WQE262155 WYU196678:XAA262155 MI262214:NO327691 WE262214:XK327691 AGA262214:AHG327691 APW262214:ARC327691 AZS262214:BAY327691 BJO262214:BKU327691 BTK262214:BUQ327691 CDG262214:CEM327691 CNC262214:COI327691 CWY262214:CYE327691 DGU262214:DIA327691 DQQ262214:DRW327691 EAM262214:EBS327691 EKI262214:ELO327691 EUE262214:EVK327691 FEA262214:FFG327691 FNW262214:FPC327691 FXS262214:FYY327691 GHO262214:GIU327691 GRK262214:GSQ327691 HBG262214:HCM327691 HLC262214:HMI327691 HUY262214:HWE327691 IEU262214:IGA327691 IOQ262214:IPW327691 IYM262214:IZS327691 JII262214:JJO327691 JSE262214:JTK327691 KCA262214:KDG327691 KLW262214:KNC327691 KVS262214:KWY327691 LFO262214:LGU327691 LPK262214:LQQ327691 LZG262214:MAM327691 MJC262214:MKI327691 MSY262214:MUE327691 NCU262214:NEA327691 NMQ262214:NNW327691 NWM262214:NXS327691 OGI262214:OHO327691 OQE262214:ORK327691 PAA262214:PBG327691 PJW262214:PLC327691 PTS262214:PUY327691 QDO262214:QEU327691 QNK262214:QOQ327691 QXG262214:QYM327691 RHC262214:RII327691 RQY262214:RSE327691 SAU262214:SCA327691 SKQ262214:SLW327691 SUM262214:SVS327691 TEI262214:TFO327691 TOE262214:TPK327691 TYA262214:TZG327691 UHW262214:UJC327691 URS262214:USY327691 VBO262214:VCU327691 VLK262214:VMQ327691 VVG262214:VWM327691 WFC262214:WGI327691 WOY262214:WQE327691 WYU262214:XAA327691 MI327750:NO393227 WE327750:XK393227 AGA327750:AHG393227 APW327750:ARC393227 AZS327750:BAY393227 BJO327750:BKU393227 BTK327750:BUQ393227 CDG327750:CEM393227 CNC327750:COI393227 CWY327750:CYE393227 DGU327750:DIA393227 DQQ327750:DRW393227 EAM327750:EBS393227 EKI327750:ELO393227 EUE327750:EVK393227 FEA327750:FFG393227 FNW327750:FPC393227 FXS327750:FYY393227 GHO327750:GIU393227 GRK327750:GSQ393227 HBG327750:HCM393227 HLC327750:HMI393227 HUY327750:HWE393227 IEU327750:IGA393227 IOQ327750:IPW393227 IYM327750:IZS393227 JII327750:JJO393227 JSE327750:JTK393227 KCA327750:KDG393227 KLW327750:KNC393227 KVS327750:KWY393227 LFO327750:LGU393227 LPK327750:LQQ393227 LZG327750:MAM393227 MJC327750:MKI393227 MSY327750:MUE393227 NCU327750:NEA393227 NMQ327750:NNW393227 NWM327750:NXS393227 OGI327750:OHO393227 OQE327750:ORK393227 PAA327750:PBG393227 PJW327750:PLC393227 PTS327750:PUY393227 QDO327750:QEU393227 QNK327750:QOQ393227 QXG327750:QYM393227 RHC327750:RII393227 RQY327750:RSE393227 SAU327750:SCA393227 SKQ327750:SLW393227 SUM327750:SVS393227 TEI327750:TFO393227 TOE327750:TPK393227 TYA327750:TZG393227 UHW327750:UJC393227 URS327750:USY393227 VBO327750:VCU393227 VLK327750:VMQ393227 VVG327750:VWM393227 WFC327750:WGI393227 WOY327750:WQE393227 WYU327750:XAA393227 MI393286:NO458763 WE393286:XK458763 AGA393286:AHG458763 APW393286:ARC458763 AZS393286:BAY458763 BJO393286:BKU458763 BTK393286:BUQ458763 CDG393286:CEM458763 CNC393286:COI458763 CWY393286:CYE458763 DGU393286:DIA458763 DQQ393286:DRW458763 EAM393286:EBS458763 EKI393286:ELO458763 EUE393286:EVK458763 FEA393286:FFG458763 FNW393286:FPC458763 FXS393286:FYY458763 GHO393286:GIU458763 GRK393286:GSQ458763 HBG393286:HCM458763 HLC393286:HMI458763 HUY393286:HWE458763 IEU393286:IGA458763 IOQ393286:IPW458763 IYM393286:IZS458763 JII393286:JJO458763 JSE393286:JTK458763 KCA393286:KDG458763 KLW393286:KNC458763 KVS393286:KWY458763 LFO393286:LGU458763 LPK393286:LQQ458763 LZG393286:MAM458763 MJC393286:MKI458763 MSY393286:MUE458763 NCU393286:NEA458763 NMQ393286:NNW458763 NWM393286:NXS458763 OGI393286:OHO458763 OQE393286:ORK458763 PAA393286:PBG458763 PJW393286:PLC458763 PTS393286:PUY458763 QDO393286:QEU458763 QNK393286:QOQ458763 QXG393286:QYM458763 RHC393286:RII458763 RQY393286:RSE458763 SAU393286:SCA458763 SKQ393286:SLW458763 SUM393286:SVS458763 TEI393286:TFO458763 TOE393286:TPK458763 TYA393286:TZG458763 UHW393286:UJC458763 URS393286:USY458763 VBO393286:VCU458763 VLK393286:VMQ458763 VVG393286:VWM458763 WFC393286:WGI458763 WOY393286:WQE458763 WYU393286:XAA458763 MI458822:NO524299 WE458822:XK524299 AGA458822:AHG524299 APW458822:ARC524299 AZS458822:BAY524299 BJO458822:BKU524299 BTK458822:BUQ524299 CDG458822:CEM524299 CNC458822:COI524299 CWY458822:CYE524299 DGU458822:DIA524299 DQQ458822:DRW524299 EAM458822:EBS524299 EKI458822:ELO524299 EUE458822:EVK524299 FEA458822:FFG524299 FNW458822:FPC524299 FXS458822:FYY524299 GHO458822:GIU524299 GRK458822:GSQ524299 HBG458822:HCM524299 HLC458822:HMI524299 HUY458822:HWE524299 IEU458822:IGA524299 IOQ458822:IPW524299 IYM458822:IZS524299 JII458822:JJO524299 JSE458822:JTK524299 KCA458822:KDG524299 KLW458822:KNC524299 KVS458822:KWY524299 LFO458822:LGU524299 LPK458822:LQQ524299 LZG458822:MAM524299 MJC458822:MKI524299 MSY458822:MUE524299 NCU458822:NEA524299 NMQ458822:NNW524299 NWM458822:NXS524299 OGI458822:OHO524299 OQE458822:ORK524299 PAA458822:PBG524299 PJW458822:PLC524299 PTS458822:PUY524299 QDO458822:QEU524299 QNK458822:QOQ524299 QXG458822:QYM524299 RHC458822:RII524299 RQY458822:RSE524299 SAU458822:SCA524299 SKQ458822:SLW524299 SUM458822:SVS524299 TEI458822:TFO524299 TOE458822:TPK524299 TYA458822:TZG524299 UHW458822:UJC524299 URS458822:USY524299 VBO458822:VCU524299 VLK458822:VMQ524299 VVG458822:VWM524299 WFC458822:WGI524299 WOY458822:WQE524299 WYU458822:XAA524299 MI524358:NO589835 WE524358:XK589835 AGA524358:AHG589835 APW524358:ARC589835 AZS524358:BAY589835 BJO524358:BKU589835 BTK524358:BUQ589835 CDG524358:CEM589835 CNC524358:COI589835 CWY524358:CYE589835 DGU524358:DIA589835 DQQ524358:DRW589835 EAM524358:EBS589835 EKI524358:ELO589835 EUE524358:EVK589835 FEA524358:FFG589835 FNW524358:FPC589835 FXS524358:FYY589835 GHO524358:GIU589835 GRK524358:GSQ589835 HBG524358:HCM589835 HLC524358:HMI589835 HUY524358:HWE589835 IEU524358:IGA589835 IOQ524358:IPW589835 IYM524358:IZS589835 JII524358:JJO589835 JSE524358:JTK589835 KCA524358:KDG589835 KLW524358:KNC589835 KVS524358:KWY589835 LFO524358:LGU589835 LPK524358:LQQ589835 LZG524358:MAM589835 MJC524358:MKI589835 MSY524358:MUE589835 NCU524358:NEA589835 NMQ524358:NNW589835 NWM524358:NXS589835 OGI524358:OHO589835 OQE524358:ORK589835 PAA524358:PBG589835 PJW524358:PLC589835 PTS524358:PUY589835 QDO524358:QEU589835 QNK524358:QOQ589835 QXG524358:QYM589835 RHC524358:RII589835 RQY524358:RSE589835 SAU524358:SCA589835 SKQ524358:SLW589835 SUM524358:SVS589835 TEI524358:TFO589835 TOE524358:TPK589835 TYA524358:TZG589835 UHW524358:UJC589835 URS524358:USY589835 VBO524358:VCU589835 VLK524358:VMQ589835 VVG524358:VWM589835 WFC524358:WGI589835 WOY524358:WQE589835 WYU524358:XAA589835 MI589894:NO655371 WE589894:XK655371 AGA589894:AHG655371 APW589894:ARC655371 AZS589894:BAY655371 BJO589894:BKU655371 BTK589894:BUQ655371 CDG589894:CEM655371 CNC589894:COI655371 CWY589894:CYE655371 DGU589894:DIA655371 DQQ589894:DRW655371 EAM589894:EBS655371 EKI589894:ELO655371 EUE589894:EVK655371 FEA589894:FFG655371 FNW589894:FPC655371 FXS589894:FYY655371 GHO589894:GIU655371 GRK589894:GSQ655371 HBG589894:HCM655371 HLC589894:HMI655371 HUY589894:HWE655371 IEU589894:IGA655371 IOQ589894:IPW655371 IYM589894:IZS655371 JII589894:JJO655371 JSE589894:JTK655371 KCA589894:KDG655371 KLW589894:KNC655371 KVS589894:KWY655371 LFO589894:LGU655371 LPK589894:LQQ655371 LZG589894:MAM655371 MJC589894:MKI655371 MSY589894:MUE655371 NCU589894:NEA655371 NMQ589894:NNW655371 NWM589894:NXS655371 OGI589894:OHO655371 OQE589894:ORK655371 PAA589894:PBG655371 PJW589894:PLC655371 PTS589894:PUY655371 QDO589894:QEU655371 QNK589894:QOQ655371 QXG589894:QYM655371 RHC589894:RII655371 RQY589894:RSE655371 SAU589894:SCA655371 SKQ589894:SLW655371 SUM589894:SVS655371 TEI589894:TFO655371 TOE589894:TPK655371 TYA589894:TZG655371 UHW589894:UJC655371 URS589894:USY655371 VBO589894:VCU655371 VLK589894:VMQ655371 VVG589894:VWM655371 WFC589894:WGI655371 WOY589894:WQE655371 WYU589894:XAA655371 MI655430:NO720907 WE655430:XK720907 AGA655430:AHG720907 APW655430:ARC720907 AZS655430:BAY720907 BJO655430:BKU720907 BTK655430:BUQ720907 CDG655430:CEM720907 CNC655430:COI720907 CWY655430:CYE720907 DGU655430:DIA720907 DQQ655430:DRW720907 EAM655430:EBS720907 EKI655430:ELO720907 EUE655430:EVK720907 FEA655430:FFG720907 FNW655430:FPC720907 FXS655430:FYY720907 GHO655430:GIU720907 GRK655430:GSQ720907 HBG655430:HCM720907 HLC655430:HMI720907 HUY655430:HWE720907 IEU655430:IGA720907 IOQ655430:IPW720907 IYM655430:IZS720907 JII655430:JJO720907 JSE655430:JTK720907 KCA655430:KDG720907 KLW655430:KNC720907 KVS655430:KWY720907 LFO655430:LGU720907 LPK655430:LQQ720907 LZG655430:MAM720907 MJC655430:MKI720907 MSY655430:MUE720907 NCU655430:NEA720907 NMQ655430:NNW720907 NWM655430:NXS720907 OGI655430:OHO720907 OQE655430:ORK720907 PAA655430:PBG720907 PJW655430:PLC720907 PTS655430:PUY720907 QDO655430:QEU720907 QNK655430:QOQ720907 QXG655430:QYM720907 RHC655430:RII720907 RQY655430:RSE720907 SAU655430:SCA720907 SKQ655430:SLW720907 SUM655430:SVS720907 TEI655430:TFO720907 TOE655430:TPK720907 TYA655430:TZG720907 UHW655430:UJC720907 URS655430:USY720907 VBO655430:VCU720907 VLK655430:VMQ720907 VVG655430:VWM720907 WFC655430:WGI720907 WOY655430:WQE720907 WYU655430:XAA720907 MI720966:NO786443 WE720966:XK786443 AGA720966:AHG786443 APW720966:ARC786443 AZS720966:BAY786443 BJO720966:BKU786443 BTK720966:BUQ786443 CDG720966:CEM786443 CNC720966:COI786443 CWY720966:CYE786443 DGU720966:DIA786443 DQQ720966:DRW786443 EAM720966:EBS786443 EKI720966:ELO786443 EUE720966:EVK786443 FEA720966:FFG786443 FNW720966:FPC786443 FXS720966:FYY786443 GHO720966:GIU786443 GRK720966:GSQ786443 HBG720966:HCM786443 HLC720966:HMI786443 HUY720966:HWE786443 IEU720966:IGA786443 IOQ720966:IPW786443 IYM720966:IZS786443 JII720966:JJO786443 JSE720966:JTK786443 KCA720966:KDG786443 KLW720966:KNC786443 KVS720966:KWY786443 LFO720966:LGU786443 LPK720966:LQQ786443 LZG720966:MAM786443 MJC720966:MKI786443 MSY720966:MUE786443 NCU720966:NEA786443 NMQ720966:NNW786443 NWM720966:NXS786443 OGI720966:OHO786443 OQE720966:ORK786443 PAA720966:PBG786443 PJW720966:PLC786443 PTS720966:PUY786443 QDO720966:QEU786443 QNK720966:QOQ786443 QXG720966:QYM786443 RHC720966:RII786443 RQY720966:RSE786443 SAU720966:SCA786443 SKQ720966:SLW786443 SUM720966:SVS786443 TEI720966:TFO786443 TOE720966:TPK786443 TYA720966:TZG786443 UHW720966:UJC786443 URS720966:USY786443 VBO720966:VCU786443 VLK720966:VMQ786443 VVG720966:VWM786443 WFC720966:WGI786443 WOY720966:WQE786443 WYU720966:XAA786443 MI786502:NO851979 WE786502:XK851979 AGA786502:AHG851979 APW786502:ARC851979 AZS786502:BAY851979 BJO786502:BKU851979 BTK786502:BUQ851979 CDG786502:CEM851979 CNC786502:COI851979 CWY786502:CYE851979 DGU786502:DIA851979 DQQ786502:DRW851979 EAM786502:EBS851979 EKI786502:ELO851979 EUE786502:EVK851979 FEA786502:FFG851979 FNW786502:FPC851979 FXS786502:FYY851979 GHO786502:GIU851979 GRK786502:GSQ851979 HBG786502:HCM851979 HLC786502:HMI851979 HUY786502:HWE851979 IEU786502:IGA851979 IOQ786502:IPW851979 IYM786502:IZS851979 JII786502:JJO851979 JSE786502:JTK851979 KCA786502:KDG851979 KLW786502:KNC851979 KVS786502:KWY851979 LFO786502:LGU851979 LPK786502:LQQ851979 LZG786502:MAM851979 MJC786502:MKI851979 MSY786502:MUE851979 NCU786502:NEA851979 NMQ786502:NNW851979 NWM786502:NXS851979 OGI786502:OHO851979 OQE786502:ORK851979 PAA786502:PBG851979 PJW786502:PLC851979 PTS786502:PUY851979 QDO786502:QEU851979 QNK786502:QOQ851979 QXG786502:QYM851979 RHC786502:RII851979 RQY786502:RSE851979 SAU786502:SCA851979 SKQ786502:SLW851979 SUM786502:SVS851979 TEI786502:TFO851979 TOE786502:TPK851979 TYA786502:TZG851979 UHW786502:UJC851979 URS786502:USY851979 VBO786502:VCU851979 VLK786502:VMQ851979 VVG786502:VWM851979 WFC786502:WGI851979 WOY786502:WQE851979 WYU786502:XAA851979 MI852038:NO917515 WE852038:XK917515 AGA852038:AHG917515 APW852038:ARC917515 AZS852038:BAY917515 BJO852038:BKU917515 BTK852038:BUQ917515 CDG852038:CEM917515 CNC852038:COI917515 CWY852038:CYE917515 DGU852038:DIA917515 DQQ852038:DRW917515 EAM852038:EBS917515 EKI852038:ELO917515 EUE852038:EVK917515 FEA852038:FFG917515 FNW852038:FPC917515 FXS852038:FYY917515 GHO852038:GIU917515 GRK852038:GSQ917515 HBG852038:HCM917515 HLC852038:HMI917515 HUY852038:HWE917515 IEU852038:IGA917515 IOQ852038:IPW917515 IYM852038:IZS917515 JII852038:JJO917515 JSE852038:JTK917515 KCA852038:KDG917515 KLW852038:KNC917515 KVS852038:KWY917515 LFO852038:LGU917515 LPK852038:LQQ917515 LZG852038:MAM917515 MJC852038:MKI917515 MSY852038:MUE917515 NCU852038:NEA917515 NMQ852038:NNW917515 NWM852038:NXS917515 OGI852038:OHO917515 OQE852038:ORK917515 PAA852038:PBG917515 PJW852038:PLC917515 PTS852038:PUY917515 QDO852038:QEU917515 QNK852038:QOQ917515 QXG852038:QYM917515 RHC852038:RII917515 RQY852038:RSE917515 SAU852038:SCA917515 SKQ852038:SLW917515 SUM852038:SVS917515 TEI852038:TFO917515 TOE852038:TPK917515 TYA852038:TZG917515 UHW852038:UJC917515 URS852038:USY917515 VBO852038:VCU917515 VLK852038:VMQ917515 VVG852038:VWM917515 WFC852038:WGI917515 WOY852038:WQE917515 WYU852038:XAA917515 MI917574:NO983051 WE917574:XK983051 AGA917574:AHG983051 APW917574:ARC983051 AZS917574:BAY983051 BJO917574:BKU983051 BTK917574:BUQ983051 CDG917574:CEM983051 CNC917574:COI983051 CWY917574:CYE983051 DGU917574:DIA983051 DQQ917574:DRW983051 EAM917574:EBS983051 EKI917574:ELO983051 EUE917574:EVK983051 FEA917574:FFG983051 FNW917574:FPC983051 FXS917574:FYY983051 GHO917574:GIU983051 GRK917574:GSQ983051 HBG917574:HCM983051 HLC917574:HMI983051 HUY917574:HWE983051 IEU917574:IGA983051 IOQ917574:IPW983051 IYM917574:IZS983051 JII917574:JJO983051 JSE917574:JTK983051 KCA917574:KDG983051 KLW917574:KNC983051 KVS917574:KWY983051 LFO917574:LGU983051 LPK917574:LQQ983051 LZG917574:MAM983051 MJC917574:MKI983051 MSY917574:MUE983051 NCU917574:NEA983051 NMQ917574:NNW983051 NWM917574:NXS983051 OGI917574:OHO983051 OQE917574:ORK983051 PAA917574:PBG983051 PJW917574:PLC983051 PTS917574:PUY983051 QDO917574:QEU983051 QNK917574:QOQ983051 QXG917574:QYM983051 RHC917574:RII983051 RQY917574:RSE983051 SAU917574:SCA983051 SKQ917574:SLW983051 SUM917574:SVS983051 TEI917574:TFO983051 TOE917574:TPK983051 TYA917574:TZG983051 UHW917574:UJC983051 URS917574:USY983051 VBO917574:VCU983051 VLK917574:VMQ983051 VVG917574:VWM983051 WFC917574:WGI983051 WOY917574:WQE983051 WYU917574:XAA983051 MI983110:NO1048576 WE983110:XK1048576 AGA983110:AHG1048576 APW983110:ARC1048576 AZS983110:BAY1048576 BJO983110:BKU1048576 BTK983110:BUQ1048576 CDG983110:CEM1048576 CNC983110:COI1048576 CWY983110:CYE1048576 DGU983110:DIA1048576 DQQ983110:DRW1048576 EAM983110:EBS1048576 EKI983110:ELO1048576 EUE983110:EVK1048576 FEA983110:FFG1048576 FNW983110:FPC1048576 FXS983110:FYY1048576 GHO983110:GIU1048576 GRK983110:GSQ1048576 HBG983110:HCM1048576 HLC983110:HMI1048576 HUY983110:HWE1048576 IEU983110:IGA1048576 IOQ983110:IPW1048576 IYM983110:IZS1048576 JII983110:JJO1048576 JSE983110:JTK1048576 KCA983110:KDG1048576 KLW983110:KNC1048576 KVS983110:KWY1048576 LFO983110:LGU1048576 LPK983110:LQQ1048576 LZG983110:MAM1048576 MJC983110:MKI1048576 MSY983110:MUE1048576 NCU983110:NEA1048576 NMQ983110:NNW1048576 NWM983110:NXS1048576 OGI983110:OHO1048576 OQE983110:ORK1048576 PAA983110:PBG1048576 PJW983110:PLC1048576 PTS983110:PUY1048576 QDO983110:QEU1048576 QNK983110:QOQ1048576 QXG983110:QYM1048576 RHC983110:RII1048576 RQY983110:RSE1048576 SAU983110:SCA1048576 SKQ983110:SLW1048576 SUM983110:SVS1048576 TEI983110:TFO1048576 TOE983110:TPK1048576 TYA983110:TZG1048576 UHW983110:UJC1048576 URS983110:USY1048576 VBO983110:VCU1048576 VLK983110:VMQ1048576 VVG983110:VWM1048576 WFC983110:WGI1048576 WOY983110:WQE1048576 WYU983110:XAA1048576 ML59:NO63 WH59:XK63 AGD59:AHG63 APZ59:ARC63 AZV59:BAY63 BJR59:BKU63 BTN59:BUQ63 CDJ59:CEM63 CNF59:COI63 CXB59:CYE63 DGX59:DIA63 DQT59:DRW63 EAP59:EBS63 EKL59:ELO63 EUH59:EVK63 FED59:FFG63 FNZ59:FPC63 FXV59:FYY63 GHR59:GIU63 GRN59:GSQ63 HBJ59:HCM63 HLF59:HMI63 HVB59:HWE63 IEX59:IGA63 IOT59:IPW63 IYP59:IZS63 JIL59:JJO63 JSH59:JTK63 KCD59:KDG63 KLZ59:KNC63 KVV59:KWY63 LFR59:LGU63 LPN59:LQQ63 LZJ59:MAM63 MJF59:MKI63 MTB59:MUE63 NCX59:NEA63 NMT59:NNW63 NWP59:NXS63 OGL59:OHO63 OQH59:ORK63 PAD59:PBG63 PJZ59:PLC63 PTV59:PUY63 QDR59:QEU63 QNN59:QOQ63 QXJ59:QYM63 RHF59:RII63 RRB59:RSE63 SAX59:SCA63 SKT59:SLW63 SUP59:SVS63 TEL59:TFO63 TOH59:TPK63 TYD59:TZG63 UHZ59:UJC63 URV59:USY63 VBR59:VCU63 VLN59:VMQ63 VVJ59:VWM63 WFF59:WGI63 WPB59:WQE63 WYX59:XAA63 ML65595:NO65599 WH65595:XK65599 AGD65595:AHG65599 APZ65595:ARC65599 AZV65595:BAY65599 BJR65595:BKU65599 BTN65595:BUQ65599 CDJ65595:CEM65599 CNF65595:COI65599 CXB65595:CYE65599 DGX65595:DIA65599 DQT65595:DRW65599 EAP65595:EBS65599 EKL65595:ELO65599 EUH65595:EVK65599 FED65595:FFG65599 FNZ65595:FPC65599 FXV65595:FYY65599 GHR65595:GIU65599 GRN65595:GSQ65599 HBJ65595:HCM65599 HLF65595:HMI65599 HVB65595:HWE65599 IEX65595:IGA65599 IOT65595:IPW65599 IYP65595:IZS65599 JIL65595:JJO65599 JSH65595:JTK65599 KCD65595:KDG65599 KLZ65595:KNC65599 KVV65595:KWY65599 LFR65595:LGU65599 LPN65595:LQQ65599 LZJ65595:MAM65599 MJF65595:MKI65599 MTB65595:MUE65599 NCX65595:NEA65599 NMT65595:NNW65599 NWP65595:NXS65599 OGL65595:OHO65599 OQH65595:ORK65599 PAD65595:PBG65599 PJZ65595:PLC65599 PTV65595:PUY65599 QDR65595:QEU65599 QNN65595:QOQ65599 QXJ65595:QYM65599 RHF65595:RII65599 RRB65595:RSE65599 SAX65595:SCA65599 SKT65595:SLW65599 SUP65595:SVS65599 TEL65595:TFO65599 TOH65595:TPK65599 TYD65595:TZG65599 UHZ65595:UJC65599 URV65595:USY65599 VBR65595:VCU65599 VLN65595:VMQ65599 VVJ65595:VWM65599 WFF65595:WGI65599 WPB65595:WQE65599 WYX65595:XAA65599 ML131131:NO131135 WH131131:XK131135 AGD131131:AHG131135 APZ131131:ARC131135 AZV131131:BAY131135 BJR131131:BKU131135 BTN131131:BUQ131135 CDJ131131:CEM131135 CNF131131:COI131135 CXB131131:CYE131135 DGX131131:DIA131135 DQT131131:DRW131135 EAP131131:EBS131135 EKL131131:ELO131135 EUH131131:EVK131135 FED131131:FFG131135 FNZ131131:FPC131135 FXV131131:FYY131135 GHR131131:GIU131135 GRN131131:GSQ131135 HBJ131131:HCM131135 HLF131131:HMI131135 HVB131131:HWE131135 IEX131131:IGA131135 IOT131131:IPW131135 IYP131131:IZS131135 JIL131131:JJO131135 JSH131131:JTK131135 KCD131131:KDG131135 KLZ131131:KNC131135 KVV131131:KWY131135 LFR131131:LGU131135 LPN131131:LQQ131135 LZJ131131:MAM131135 MJF131131:MKI131135 MTB131131:MUE131135 NCX131131:NEA131135 NMT131131:NNW131135 NWP131131:NXS131135 OGL131131:OHO131135 OQH131131:ORK131135 PAD131131:PBG131135 PJZ131131:PLC131135 PTV131131:PUY131135 QDR131131:QEU131135 QNN131131:QOQ131135 QXJ131131:QYM131135 RHF131131:RII131135 RRB131131:RSE131135 SAX131131:SCA131135 SKT131131:SLW131135 SUP131131:SVS131135 TEL131131:TFO131135 TOH131131:TPK131135 TYD131131:TZG131135 UHZ131131:UJC131135 URV131131:USY131135 VBR131131:VCU131135 VLN131131:VMQ131135 VVJ131131:VWM131135 WFF131131:WGI131135 WPB131131:WQE131135 WYX131131:XAA131135 ML196667:NO196671 WH196667:XK196671 AGD196667:AHG196671 APZ196667:ARC196671 AZV196667:BAY196671 BJR196667:BKU196671 BTN196667:BUQ196671 CDJ196667:CEM196671 CNF196667:COI196671 CXB196667:CYE196671 DGX196667:DIA196671 DQT196667:DRW196671 EAP196667:EBS196671 EKL196667:ELO196671 EUH196667:EVK196671 FED196667:FFG196671 FNZ196667:FPC196671 FXV196667:FYY196671 GHR196667:GIU196671 GRN196667:GSQ196671 HBJ196667:HCM196671 HLF196667:HMI196671 HVB196667:HWE196671 IEX196667:IGA196671 IOT196667:IPW196671 IYP196667:IZS196671 JIL196667:JJO196671 JSH196667:JTK196671 KCD196667:KDG196671 KLZ196667:KNC196671 KVV196667:KWY196671 LFR196667:LGU196671 LPN196667:LQQ196671 LZJ196667:MAM196671 MJF196667:MKI196671 MTB196667:MUE196671 NCX196667:NEA196671 NMT196667:NNW196671 NWP196667:NXS196671 OGL196667:OHO196671 OQH196667:ORK196671 PAD196667:PBG196671 PJZ196667:PLC196671 PTV196667:PUY196671 QDR196667:QEU196671 QNN196667:QOQ196671 QXJ196667:QYM196671 RHF196667:RII196671 RRB196667:RSE196671 SAX196667:SCA196671 SKT196667:SLW196671 SUP196667:SVS196671 TEL196667:TFO196671 TOH196667:TPK196671 TYD196667:TZG196671 UHZ196667:UJC196671 URV196667:USY196671 VBR196667:VCU196671 VLN196667:VMQ196671 VVJ196667:VWM196671 WFF196667:WGI196671 WPB196667:WQE196671 WYX196667:XAA196671 ML262203:NO262207 WH262203:XK262207 AGD262203:AHG262207 APZ262203:ARC262207 AZV262203:BAY262207 BJR262203:BKU262207 BTN262203:BUQ262207 CDJ262203:CEM262207 CNF262203:COI262207 CXB262203:CYE262207 DGX262203:DIA262207 DQT262203:DRW262207 EAP262203:EBS262207 EKL262203:ELO262207 EUH262203:EVK262207 FED262203:FFG262207 FNZ262203:FPC262207 FXV262203:FYY262207 GHR262203:GIU262207 GRN262203:GSQ262207 HBJ262203:HCM262207 HLF262203:HMI262207 HVB262203:HWE262207 IEX262203:IGA262207 IOT262203:IPW262207 IYP262203:IZS262207 JIL262203:JJO262207 JSH262203:JTK262207 KCD262203:KDG262207 KLZ262203:KNC262207 KVV262203:KWY262207 LFR262203:LGU262207 LPN262203:LQQ262207 LZJ262203:MAM262207 MJF262203:MKI262207 MTB262203:MUE262207 NCX262203:NEA262207 NMT262203:NNW262207 NWP262203:NXS262207 OGL262203:OHO262207 OQH262203:ORK262207 PAD262203:PBG262207 PJZ262203:PLC262207 PTV262203:PUY262207 QDR262203:QEU262207 QNN262203:QOQ262207 QXJ262203:QYM262207 RHF262203:RII262207 RRB262203:RSE262207 SAX262203:SCA262207 SKT262203:SLW262207 SUP262203:SVS262207 TEL262203:TFO262207 TOH262203:TPK262207 TYD262203:TZG262207 UHZ262203:UJC262207 URV262203:USY262207 VBR262203:VCU262207 VLN262203:VMQ262207 VVJ262203:VWM262207 WFF262203:WGI262207 WPB262203:WQE262207 WYX262203:XAA262207 ML327739:NO327743 WH327739:XK327743 AGD327739:AHG327743 APZ327739:ARC327743 AZV327739:BAY327743 BJR327739:BKU327743 BTN327739:BUQ327743 CDJ327739:CEM327743 CNF327739:COI327743 CXB327739:CYE327743 DGX327739:DIA327743 DQT327739:DRW327743 EAP327739:EBS327743 EKL327739:ELO327743 EUH327739:EVK327743 FED327739:FFG327743 FNZ327739:FPC327743 FXV327739:FYY327743 GHR327739:GIU327743 GRN327739:GSQ327743 HBJ327739:HCM327743 HLF327739:HMI327743 HVB327739:HWE327743 IEX327739:IGA327743 IOT327739:IPW327743 IYP327739:IZS327743 JIL327739:JJO327743 JSH327739:JTK327743 KCD327739:KDG327743 KLZ327739:KNC327743 KVV327739:KWY327743 LFR327739:LGU327743 LPN327739:LQQ327743 LZJ327739:MAM327743 MJF327739:MKI327743 MTB327739:MUE327743 NCX327739:NEA327743 NMT327739:NNW327743 NWP327739:NXS327743 OGL327739:OHO327743 OQH327739:ORK327743 PAD327739:PBG327743 PJZ327739:PLC327743 PTV327739:PUY327743 QDR327739:QEU327743 QNN327739:QOQ327743 QXJ327739:QYM327743 RHF327739:RII327743 RRB327739:RSE327743 SAX327739:SCA327743 SKT327739:SLW327743 SUP327739:SVS327743 TEL327739:TFO327743 TOH327739:TPK327743 TYD327739:TZG327743 UHZ327739:UJC327743 URV327739:USY327743 VBR327739:VCU327743 VLN327739:VMQ327743 VVJ327739:VWM327743 WFF327739:WGI327743 WPB327739:WQE327743 WYX327739:XAA327743 ML393275:NO393279 WH393275:XK393279 AGD393275:AHG393279 APZ393275:ARC393279 AZV393275:BAY393279 BJR393275:BKU393279 BTN393275:BUQ393279 CDJ393275:CEM393279 CNF393275:COI393279 CXB393275:CYE393279 DGX393275:DIA393279 DQT393275:DRW393279 EAP393275:EBS393279 EKL393275:ELO393279 EUH393275:EVK393279 FED393275:FFG393279 FNZ393275:FPC393279 FXV393275:FYY393279 GHR393275:GIU393279 GRN393275:GSQ393279 HBJ393275:HCM393279 HLF393275:HMI393279 HVB393275:HWE393279 IEX393275:IGA393279 IOT393275:IPW393279 IYP393275:IZS393279 JIL393275:JJO393279 JSH393275:JTK393279 KCD393275:KDG393279 KLZ393275:KNC393279 KVV393275:KWY393279 LFR393275:LGU393279 LPN393275:LQQ393279 LZJ393275:MAM393279 MJF393275:MKI393279 MTB393275:MUE393279 NCX393275:NEA393279 NMT393275:NNW393279 NWP393275:NXS393279 OGL393275:OHO393279 OQH393275:ORK393279 PAD393275:PBG393279 PJZ393275:PLC393279 PTV393275:PUY393279 QDR393275:QEU393279 QNN393275:QOQ393279 QXJ393275:QYM393279 RHF393275:RII393279 RRB393275:RSE393279 SAX393275:SCA393279 SKT393275:SLW393279 SUP393275:SVS393279 TEL393275:TFO393279 TOH393275:TPK393279 TYD393275:TZG393279 UHZ393275:UJC393279 URV393275:USY393279 VBR393275:VCU393279 VLN393275:VMQ393279 VVJ393275:VWM393279 WFF393275:WGI393279 WPB393275:WQE393279 WYX393275:XAA393279 ML458811:NO458815 WH458811:XK458815 AGD458811:AHG458815 APZ458811:ARC458815 AZV458811:BAY458815 BJR458811:BKU458815 BTN458811:BUQ458815 CDJ458811:CEM458815 CNF458811:COI458815 CXB458811:CYE458815 DGX458811:DIA458815 DQT458811:DRW458815 EAP458811:EBS458815 EKL458811:ELO458815 EUH458811:EVK458815 FED458811:FFG458815 FNZ458811:FPC458815 FXV458811:FYY458815 GHR458811:GIU458815 GRN458811:GSQ458815 HBJ458811:HCM458815 HLF458811:HMI458815 HVB458811:HWE458815 IEX458811:IGA458815 IOT458811:IPW458815 IYP458811:IZS458815 JIL458811:JJO458815 JSH458811:JTK458815 KCD458811:KDG458815 KLZ458811:KNC458815 KVV458811:KWY458815 LFR458811:LGU458815 LPN458811:LQQ458815 LZJ458811:MAM458815 MJF458811:MKI458815 MTB458811:MUE458815 NCX458811:NEA458815 NMT458811:NNW458815 NWP458811:NXS458815 OGL458811:OHO458815 OQH458811:ORK458815 PAD458811:PBG458815 PJZ458811:PLC458815 PTV458811:PUY458815 QDR458811:QEU458815 QNN458811:QOQ458815 QXJ458811:QYM458815 RHF458811:RII458815 RRB458811:RSE458815 SAX458811:SCA458815 SKT458811:SLW458815 SUP458811:SVS458815 TEL458811:TFO458815 TOH458811:TPK458815 TYD458811:TZG458815 UHZ458811:UJC458815 URV458811:USY458815 VBR458811:VCU458815 VLN458811:VMQ458815 VVJ458811:VWM458815 WFF458811:WGI458815 WPB458811:WQE458815 WYX458811:XAA458815 ML524347:NO524351 WH524347:XK524351 AGD524347:AHG524351 APZ524347:ARC524351 AZV524347:BAY524351 BJR524347:BKU524351 BTN524347:BUQ524351 CDJ524347:CEM524351 CNF524347:COI524351 CXB524347:CYE524351 DGX524347:DIA524351 DQT524347:DRW524351 EAP524347:EBS524351 EKL524347:ELO524351 EUH524347:EVK524351 FED524347:FFG524351 FNZ524347:FPC524351 FXV524347:FYY524351 GHR524347:GIU524351 GRN524347:GSQ524351 HBJ524347:HCM524351 HLF524347:HMI524351 HVB524347:HWE524351 IEX524347:IGA524351 IOT524347:IPW524351 IYP524347:IZS524351 JIL524347:JJO524351 JSH524347:JTK524351 KCD524347:KDG524351 KLZ524347:KNC524351 KVV524347:KWY524351 LFR524347:LGU524351 LPN524347:LQQ524351 LZJ524347:MAM524351 MJF524347:MKI524351 MTB524347:MUE524351 NCX524347:NEA524351 NMT524347:NNW524351 NWP524347:NXS524351 OGL524347:OHO524351 OQH524347:ORK524351 PAD524347:PBG524351 PJZ524347:PLC524351 PTV524347:PUY524351 QDR524347:QEU524351 QNN524347:QOQ524351 QXJ524347:QYM524351 RHF524347:RII524351 RRB524347:RSE524351 SAX524347:SCA524351 SKT524347:SLW524351 SUP524347:SVS524351 TEL524347:TFO524351 TOH524347:TPK524351 TYD524347:TZG524351 UHZ524347:UJC524351 URV524347:USY524351 VBR524347:VCU524351 VLN524347:VMQ524351 VVJ524347:VWM524351 WFF524347:WGI524351 WPB524347:WQE524351 WYX524347:XAA524351 ML589883:NO589887 WH589883:XK589887 AGD589883:AHG589887 APZ589883:ARC589887 AZV589883:BAY589887 BJR589883:BKU589887 BTN589883:BUQ589887 CDJ589883:CEM589887 CNF589883:COI589887 CXB589883:CYE589887 DGX589883:DIA589887 DQT589883:DRW589887 EAP589883:EBS589887 EKL589883:ELO589887 EUH589883:EVK589887 FED589883:FFG589887 FNZ589883:FPC589887 FXV589883:FYY589887 GHR589883:GIU589887 GRN589883:GSQ589887 HBJ589883:HCM589887 HLF589883:HMI589887 HVB589883:HWE589887 IEX589883:IGA589887 IOT589883:IPW589887 IYP589883:IZS589887 JIL589883:JJO589887 JSH589883:JTK589887 KCD589883:KDG589887 KLZ589883:KNC589887 KVV589883:KWY589887 LFR589883:LGU589887 LPN589883:LQQ589887 LZJ589883:MAM589887 MJF589883:MKI589887 MTB589883:MUE589887 NCX589883:NEA589887 NMT589883:NNW589887 NWP589883:NXS589887 OGL589883:OHO589887 OQH589883:ORK589887 PAD589883:PBG589887 PJZ589883:PLC589887 PTV589883:PUY589887 QDR589883:QEU589887 QNN589883:QOQ589887 QXJ589883:QYM589887 RHF589883:RII589887 RRB589883:RSE589887 SAX589883:SCA589887 SKT589883:SLW589887 SUP589883:SVS589887 TEL589883:TFO589887 TOH589883:TPK589887 TYD589883:TZG589887 UHZ589883:UJC589887 URV589883:USY589887 VBR589883:VCU589887 VLN589883:VMQ589887 VVJ589883:VWM589887 WFF589883:WGI589887 WPB589883:WQE589887 WYX589883:XAA589887 ML655419:NO655423 WH655419:XK655423 AGD655419:AHG655423 APZ655419:ARC655423 AZV655419:BAY655423 BJR655419:BKU655423 BTN655419:BUQ655423 CDJ655419:CEM655423 CNF655419:COI655423 CXB655419:CYE655423 DGX655419:DIA655423 DQT655419:DRW655423 EAP655419:EBS655423 EKL655419:ELO655423 EUH655419:EVK655423 FED655419:FFG655423 FNZ655419:FPC655423 FXV655419:FYY655423 GHR655419:GIU655423 GRN655419:GSQ655423 HBJ655419:HCM655423 HLF655419:HMI655423 HVB655419:HWE655423 IEX655419:IGA655423 IOT655419:IPW655423 IYP655419:IZS655423 JIL655419:JJO655423 JSH655419:JTK655423 KCD655419:KDG655423 KLZ655419:KNC655423 KVV655419:KWY655423 LFR655419:LGU655423 LPN655419:LQQ655423 LZJ655419:MAM655423 MJF655419:MKI655423 MTB655419:MUE655423 NCX655419:NEA655423 NMT655419:NNW655423 NWP655419:NXS655423 OGL655419:OHO655423 OQH655419:ORK655423 PAD655419:PBG655423 PJZ655419:PLC655423 PTV655419:PUY655423 QDR655419:QEU655423 QNN655419:QOQ655423 QXJ655419:QYM655423 RHF655419:RII655423 RRB655419:RSE655423 SAX655419:SCA655423 SKT655419:SLW655423 SUP655419:SVS655423 TEL655419:TFO655423 TOH655419:TPK655423 TYD655419:TZG655423 UHZ655419:UJC655423 URV655419:USY655423 VBR655419:VCU655423 VLN655419:VMQ655423 VVJ655419:VWM655423 WFF655419:WGI655423 WPB655419:WQE655423 WYX655419:XAA655423 ML720955:NO720959 WH720955:XK720959 AGD720955:AHG720959 APZ720955:ARC720959 AZV720955:BAY720959 BJR720955:BKU720959 BTN720955:BUQ720959 CDJ720955:CEM720959 CNF720955:COI720959 CXB720955:CYE720959 DGX720955:DIA720959 DQT720955:DRW720959 EAP720955:EBS720959 EKL720955:ELO720959 EUH720955:EVK720959 FED720955:FFG720959 FNZ720955:FPC720959 FXV720955:FYY720959 GHR720955:GIU720959 GRN720955:GSQ720959 HBJ720955:HCM720959 HLF720955:HMI720959 HVB720955:HWE720959 IEX720955:IGA720959 IOT720955:IPW720959 IYP720955:IZS720959 JIL720955:JJO720959 JSH720955:JTK720959 KCD720955:KDG720959 KLZ720955:KNC720959 KVV720955:KWY720959 LFR720955:LGU720959 LPN720955:LQQ720959 LZJ720955:MAM720959 MJF720955:MKI720959 MTB720955:MUE720959 NCX720955:NEA720959 NMT720955:NNW720959 NWP720955:NXS720959 OGL720955:OHO720959 OQH720955:ORK720959 PAD720955:PBG720959 PJZ720955:PLC720959 PTV720955:PUY720959 QDR720955:QEU720959 QNN720955:QOQ720959 QXJ720955:QYM720959 RHF720955:RII720959 RRB720955:RSE720959 SAX720955:SCA720959 SKT720955:SLW720959 SUP720955:SVS720959 TEL720955:TFO720959 TOH720955:TPK720959 TYD720955:TZG720959 UHZ720955:UJC720959 URV720955:USY720959 VBR720955:VCU720959 VLN720955:VMQ720959 VVJ720955:VWM720959 WFF720955:WGI720959 WPB720955:WQE720959 WYX720955:XAA720959 ML786491:NO786495 WH786491:XK786495 AGD786491:AHG786495 APZ786491:ARC786495 AZV786491:BAY786495 BJR786491:BKU786495 BTN786491:BUQ786495 CDJ786491:CEM786495 CNF786491:COI786495 CXB786491:CYE786495 DGX786491:DIA786495 DQT786491:DRW786495 EAP786491:EBS786495 EKL786491:ELO786495 EUH786491:EVK786495 FED786491:FFG786495 FNZ786491:FPC786495 FXV786491:FYY786495 GHR786491:GIU786495 GRN786491:GSQ786495 HBJ786491:HCM786495 HLF786491:HMI786495 HVB786491:HWE786495 IEX786491:IGA786495 IOT786491:IPW786495 IYP786491:IZS786495 JIL786491:JJO786495 JSH786491:JTK786495 KCD786491:KDG786495 KLZ786491:KNC786495 KVV786491:KWY786495 LFR786491:LGU786495 LPN786491:LQQ786495 LZJ786491:MAM786495 MJF786491:MKI786495 MTB786491:MUE786495 NCX786491:NEA786495 NMT786491:NNW786495 NWP786491:NXS786495 OGL786491:OHO786495 OQH786491:ORK786495 PAD786491:PBG786495 PJZ786491:PLC786495 PTV786491:PUY786495 QDR786491:QEU786495 QNN786491:QOQ786495 QXJ786491:QYM786495 RHF786491:RII786495 RRB786491:RSE786495 SAX786491:SCA786495 SKT786491:SLW786495 SUP786491:SVS786495 TEL786491:TFO786495 TOH786491:TPK786495 TYD786491:TZG786495 UHZ786491:UJC786495 URV786491:USY786495 VBR786491:VCU786495 VLN786491:VMQ786495 VVJ786491:VWM786495 WFF786491:WGI786495 WPB786491:WQE786495 WYX786491:XAA786495 ML852027:NO852031 WH852027:XK852031 AGD852027:AHG852031 APZ852027:ARC852031 AZV852027:BAY852031 BJR852027:BKU852031 BTN852027:BUQ852031 CDJ852027:CEM852031 CNF852027:COI852031 CXB852027:CYE852031 DGX852027:DIA852031 DQT852027:DRW852031 EAP852027:EBS852031 EKL852027:ELO852031 EUH852027:EVK852031 FED852027:FFG852031 FNZ852027:FPC852031 FXV852027:FYY852031 GHR852027:GIU852031 GRN852027:GSQ852031 HBJ852027:HCM852031 HLF852027:HMI852031 HVB852027:HWE852031 IEX852027:IGA852031 IOT852027:IPW852031 IYP852027:IZS852031 JIL852027:JJO852031 JSH852027:JTK852031 KCD852027:KDG852031 KLZ852027:KNC852031 KVV852027:KWY852031 LFR852027:LGU852031 LPN852027:LQQ852031 LZJ852027:MAM852031 MJF852027:MKI852031 MTB852027:MUE852031 NCX852027:NEA852031 NMT852027:NNW852031 NWP852027:NXS852031 OGL852027:OHO852031 OQH852027:ORK852031 PAD852027:PBG852031 PJZ852027:PLC852031 PTV852027:PUY852031 QDR852027:QEU852031 QNN852027:QOQ852031 QXJ852027:QYM852031 RHF852027:RII852031 RRB852027:RSE852031 SAX852027:SCA852031 SKT852027:SLW852031 SUP852027:SVS852031 TEL852027:TFO852031 TOH852027:TPK852031 TYD852027:TZG852031 UHZ852027:UJC852031 URV852027:USY852031 VBR852027:VCU852031 VLN852027:VMQ852031 VVJ852027:VWM852031 WFF852027:WGI852031 WPB852027:WQE852031 WYX852027:XAA852031 ML917563:NO917567 WH917563:XK917567 AGD917563:AHG917567 APZ917563:ARC917567 AZV917563:BAY917567 BJR917563:BKU917567 BTN917563:BUQ917567 CDJ917563:CEM917567 CNF917563:COI917567 CXB917563:CYE917567 DGX917563:DIA917567 DQT917563:DRW917567 EAP917563:EBS917567 EKL917563:ELO917567 EUH917563:EVK917567 FED917563:FFG917567 FNZ917563:FPC917567 FXV917563:FYY917567 GHR917563:GIU917567 GRN917563:GSQ917567 HBJ917563:HCM917567 HLF917563:HMI917567 HVB917563:HWE917567 IEX917563:IGA917567 IOT917563:IPW917567 IYP917563:IZS917567 JIL917563:JJO917567 JSH917563:JTK917567 KCD917563:KDG917567 KLZ917563:KNC917567 KVV917563:KWY917567 LFR917563:LGU917567 LPN917563:LQQ917567 LZJ917563:MAM917567 MJF917563:MKI917567 MTB917563:MUE917567 NCX917563:NEA917567 NMT917563:NNW917567 NWP917563:NXS917567 OGL917563:OHO917567 OQH917563:ORK917567 PAD917563:PBG917567 PJZ917563:PLC917567 PTV917563:PUY917567 QDR917563:QEU917567 QNN917563:QOQ917567 QXJ917563:QYM917567 RHF917563:RII917567 RRB917563:RSE917567 SAX917563:SCA917567 SKT917563:SLW917567 SUP917563:SVS917567 TEL917563:TFO917567 TOH917563:TPK917567 TYD917563:TZG917567 UHZ917563:UJC917567 URV917563:USY917567 VBR917563:VCU917567 VLN917563:VMQ917567 VVJ917563:VWM917567 WFF917563:WGI917567 WPB917563:WQE917567 WYX917563:XAA917567 ML983099:NO983103 WH983099:XK983103 AGD983099:AHG983103 APZ983099:ARC983103 AZV983099:BAY983103 BJR983099:BKU983103 BTN983099:BUQ983103 CDJ983099:CEM983103 CNF983099:COI983103 CXB983099:CYE983103 DGX983099:DIA983103 DQT983099:DRW983103 EAP983099:EBS983103 EKL983099:ELO983103 EUH983099:EVK983103 FED983099:FFG983103 FNZ983099:FPC983103 FXV983099:FYY983103 GHR983099:GIU983103 GRN983099:GSQ983103 HBJ983099:HCM983103 HLF983099:HMI983103 HVB983099:HWE983103 IEX983099:IGA983103 IOT983099:IPW983103 IYP983099:IZS983103 JIL983099:JJO983103 JSH983099:JTK983103 KCD983099:KDG983103 KLZ983099:KNC983103 KVV983099:KWY983103 LFR983099:LGU983103 LPN983099:LQQ983103 LZJ983099:MAM983103 MJF983099:MKI983103 MTB983099:MUE983103 NCX983099:NEA983103 NMT983099:NNW983103 NWP983099:NXS983103 OGL983099:OHO983103 OQH983099:ORK983103 PAD983099:PBG983103 PJZ983099:PLC983103 PTV983099:PUY983103 QDR983099:QEU983103 QNN983099:QOQ983103 QXJ983099:QYM983103 RHF983099:RII983103 RRB983099:RSE983103 SAX983099:SCA983103 SKT983099:SLW983103 SUP983099:SVS983103 TEL983099:TFO983103 TOH983099:TPK983103 TYD983099:TZG983103 UHZ983099:UJC983103 URV983099:USY983103 VBR983099:VCU983103 VLN983099:VMQ983103 VVJ983099:VWM983103 WFF983099:WGI983103 WPB983099:WQE983103 WYX983099:XAA983103 NP9:NP65547 XL9:XL65547 AHH9:AHH65547 ARD9:ARD65547 BAZ9:BAZ65547 BKV9:BKV65547 BUR9:BUR65547 CEN9:CEN65547 COJ9:COJ65547 CYF9:CYF65547 DIB9:DIB65547 DRX9:DRX65547 EBT9:EBT65547 ELP9:ELP65547 EVL9:EVL65547 FFH9:FFH65547 FPD9:FPD65547 FYZ9:FYZ65547 GIV9:GIV65547 GSR9:GSR65547 HCN9:HCN65547 HMJ9:HMJ65547 HWF9:HWF65547 IGB9:IGB65547 IPX9:IPX65547 IZT9:IZT65547 JJP9:JJP65547 JTL9:JTL65547 KDH9:KDH65547 KND9:KND65547 KWZ9:KWZ65547 LGV9:LGV65547 LQR9:LQR65547 MAN9:MAN65547 MKJ9:MKJ65547 MUF9:MUF65547 NEB9:NEB65547 NNX9:NNX65547 NXT9:NXT65547 OHP9:OHP65547 ORL9:ORL65547 PBH9:PBH65547 PLD9:PLD65547 PUZ9:PUZ65547 QEV9:QEV65547 QOR9:QOR65547 QYN9:QYN65547 RIJ9:RIJ65547 RSF9:RSF65547 SCB9:SCB65547 SLX9:SLX65547 SVT9:SVT65547 TFP9:TFP65547 TPL9:TPL65547 TZH9:TZH65547 UJD9:UJD65547 USZ9:USZ65547 VCV9:VCV65547 VMR9:VMR65547 VWN9:VWN65547 WGJ9:WGJ65547 WQF9:WQF65547 XAB9:XAB65547 NP65555:NP131083 XL65555:XL131083 AHH65555:AHH131083 ARD65555:ARD131083 BAZ65555:BAZ131083 BKV65555:BKV131083 BUR65555:BUR131083 CEN65555:CEN131083 COJ65555:COJ131083 CYF65555:CYF131083 DIB65555:DIB131083 DRX65555:DRX131083 EBT65555:EBT131083 ELP65555:ELP131083 EVL65555:EVL131083 FFH65555:FFH131083 FPD65555:FPD131083 FYZ65555:FYZ131083 GIV65555:GIV131083 GSR65555:GSR131083 HCN65555:HCN131083 HMJ65555:HMJ131083 HWF65555:HWF131083 IGB65555:IGB131083 IPX65555:IPX131083 IZT65555:IZT131083 JJP65555:JJP131083 JTL65555:JTL131083 KDH65555:KDH131083 KND65555:KND131083 KWZ65555:KWZ131083 LGV65555:LGV131083 LQR65555:LQR131083 MAN65555:MAN131083 MKJ65555:MKJ131083 MUF65555:MUF131083 NEB65555:NEB131083 NNX65555:NNX131083 NXT65555:NXT131083 OHP65555:OHP131083 ORL65555:ORL131083 PBH65555:PBH131083 PLD65555:PLD131083 PUZ65555:PUZ131083 QEV65555:QEV131083 QOR65555:QOR131083 QYN65555:QYN131083 RIJ65555:RIJ131083 RSF65555:RSF131083 SCB65555:SCB131083 SLX65555:SLX131083 SVT65555:SVT131083 TFP65555:TFP131083 TPL65555:TPL131083 TZH65555:TZH131083 UJD65555:UJD131083 USZ65555:USZ131083 VCV65555:VCV131083 VMR65555:VMR131083 VWN65555:VWN131083 WGJ65555:WGJ131083 WQF65555:WQF131083 XAB65555:XAB131083 NP131091:NP196619 XL131091:XL196619 AHH131091:AHH196619 ARD131091:ARD196619 BAZ131091:BAZ196619 BKV131091:BKV196619 BUR131091:BUR196619 CEN131091:CEN196619 COJ131091:COJ196619 CYF131091:CYF196619 DIB131091:DIB196619 DRX131091:DRX196619 EBT131091:EBT196619 ELP131091:ELP196619 EVL131091:EVL196619 FFH131091:FFH196619 FPD131091:FPD196619 FYZ131091:FYZ196619 GIV131091:GIV196619 GSR131091:GSR196619 HCN131091:HCN196619 HMJ131091:HMJ196619 HWF131091:HWF196619 IGB131091:IGB196619 IPX131091:IPX196619 IZT131091:IZT196619 JJP131091:JJP196619 JTL131091:JTL196619 KDH131091:KDH196619 KND131091:KND196619 KWZ131091:KWZ196619 LGV131091:LGV196619 LQR131091:LQR196619 MAN131091:MAN196619 MKJ131091:MKJ196619 MUF131091:MUF196619 NEB131091:NEB196619 NNX131091:NNX196619 NXT131091:NXT196619 OHP131091:OHP196619 ORL131091:ORL196619 PBH131091:PBH196619 PLD131091:PLD196619 PUZ131091:PUZ196619 QEV131091:QEV196619 QOR131091:QOR196619 QYN131091:QYN196619 RIJ131091:RIJ196619 RSF131091:RSF196619 SCB131091:SCB196619 SLX131091:SLX196619 SVT131091:SVT196619 TFP131091:TFP196619 TPL131091:TPL196619 TZH131091:TZH196619 UJD131091:UJD196619 USZ131091:USZ196619 VCV131091:VCV196619 VMR131091:VMR196619 VWN131091:VWN196619 WGJ131091:WGJ196619 WQF131091:WQF196619 XAB131091:XAB196619 NP196627:NP262155 XL196627:XL262155 AHH196627:AHH262155 ARD196627:ARD262155 BAZ196627:BAZ262155 BKV196627:BKV262155 BUR196627:BUR262155 CEN196627:CEN262155 COJ196627:COJ262155 CYF196627:CYF262155 DIB196627:DIB262155 DRX196627:DRX262155 EBT196627:EBT262155 ELP196627:ELP262155 EVL196627:EVL262155 FFH196627:FFH262155 FPD196627:FPD262155 FYZ196627:FYZ262155 GIV196627:GIV262155 GSR196627:GSR262155 HCN196627:HCN262155 HMJ196627:HMJ262155 HWF196627:HWF262155 IGB196627:IGB262155 IPX196627:IPX262155 IZT196627:IZT262155 JJP196627:JJP262155 JTL196627:JTL262155 KDH196627:KDH262155 KND196627:KND262155 KWZ196627:KWZ262155 LGV196627:LGV262155 LQR196627:LQR262155 MAN196627:MAN262155 MKJ196627:MKJ262155 MUF196627:MUF262155 NEB196627:NEB262155 NNX196627:NNX262155 NXT196627:NXT262155 OHP196627:OHP262155 ORL196627:ORL262155 PBH196627:PBH262155 PLD196627:PLD262155 PUZ196627:PUZ262155 QEV196627:QEV262155 QOR196627:QOR262155 QYN196627:QYN262155 RIJ196627:RIJ262155 RSF196627:RSF262155 SCB196627:SCB262155 SLX196627:SLX262155 SVT196627:SVT262155 TFP196627:TFP262155 TPL196627:TPL262155 TZH196627:TZH262155 UJD196627:UJD262155 USZ196627:USZ262155 VCV196627:VCV262155 VMR196627:VMR262155 VWN196627:VWN262155 WGJ196627:WGJ262155 WQF196627:WQF262155 XAB196627:XAB262155 NP262163:NP327691 XL262163:XL327691 AHH262163:AHH327691 ARD262163:ARD327691 BAZ262163:BAZ327691 BKV262163:BKV327691 BUR262163:BUR327691 CEN262163:CEN327691 COJ262163:COJ327691 CYF262163:CYF327691 DIB262163:DIB327691 DRX262163:DRX327691 EBT262163:EBT327691 ELP262163:ELP327691 EVL262163:EVL327691 FFH262163:FFH327691 FPD262163:FPD327691 FYZ262163:FYZ327691 GIV262163:GIV327691 GSR262163:GSR327691 HCN262163:HCN327691 HMJ262163:HMJ327691 HWF262163:HWF327691 IGB262163:IGB327691 IPX262163:IPX327691 IZT262163:IZT327691 JJP262163:JJP327691 JTL262163:JTL327691 KDH262163:KDH327691 KND262163:KND327691 KWZ262163:KWZ327691 LGV262163:LGV327691 LQR262163:LQR327691 MAN262163:MAN327691 MKJ262163:MKJ327691 MUF262163:MUF327691 NEB262163:NEB327691 NNX262163:NNX327691 NXT262163:NXT327691 OHP262163:OHP327691 ORL262163:ORL327691 PBH262163:PBH327691 PLD262163:PLD327691 PUZ262163:PUZ327691 QEV262163:QEV327691 QOR262163:QOR327691 QYN262163:QYN327691 RIJ262163:RIJ327691 RSF262163:RSF327691 SCB262163:SCB327691 SLX262163:SLX327691 SVT262163:SVT327691 TFP262163:TFP327691 TPL262163:TPL327691 TZH262163:TZH327691 UJD262163:UJD327691 USZ262163:USZ327691 VCV262163:VCV327691 VMR262163:VMR327691 VWN262163:VWN327691 WGJ262163:WGJ327691 WQF262163:WQF327691 XAB262163:XAB327691 NP327699:NP393227 XL327699:XL393227 AHH327699:AHH393227 ARD327699:ARD393227 BAZ327699:BAZ393227 BKV327699:BKV393227 BUR327699:BUR393227 CEN327699:CEN393227 COJ327699:COJ393227 CYF327699:CYF393227 DIB327699:DIB393227 DRX327699:DRX393227 EBT327699:EBT393227 ELP327699:ELP393227 EVL327699:EVL393227 FFH327699:FFH393227 FPD327699:FPD393227 FYZ327699:FYZ393227 GIV327699:GIV393227 GSR327699:GSR393227 HCN327699:HCN393227 HMJ327699:HMJ393227 HWF327699:HWF393227 IGB327699:IGB393227 IPX327699:IPX393227 IZT327699:IZT393227 JJP327699:JJP393227 JTL327699:JTL393227 KDH327699:KDH393227 KND327699:KND393227 KWZ327699:KWZ393227 LGV327699:LGV393227 LQR327699:LQR393227 MAN327699:MAN393227 MKJ327699:MKJ393227 MUF327699:MUF393227 NEB327699:NEB393227 NNX327699:NNX393227 NXT327699:NXT393227 OHP327699:OHP393227 ORL327699:ORL393227 PBH327699:PBH393227 PLD327699:PLD393227 PUZ327699:PUZ393227 QEV327699:QEV393227 QOR327699:QOR393227 QYN327699:QYN393227 RIJ327699:RIJ393227 RSF327699:RSF393227 SCB327699:SCB393227 SLX327699:SLX393227 SVT327699:SVT393227 TFP327699:TFP393227 TPL327699:TPL393227 TZH327699:TZH393227 UJD327699:UJD393227 USZ327699:USZ393227 VCV327699:VCV393227 VMR327699:VMR393227 VWN327699:VWN393227 WGJ327699:WGJ393227 WQF327699:WQF393227 XAB327699:XAB393227 NP393235:NP458763 XL393235:XL458763 AHH393235:AHH458763 ARD393235:ARD458763 BAZ393235:BAZ458763 BKV393235:BKV458763 BUR393235:BUR458763 CEN393235:CEN458763 COJ393235:COJ458763 CYF393235:CYF458763 DIB393235:DIB458763 DRX393235:DRX458763 EBT393235:EBT458763 ELP393235:ELP458763 EVL393235:EVL458763 FFH393235:FFH458763 FPD393235:FPD458763 FYZ393235:FYZ458763 GIV393235:GIV458763 GSR393235:GSR458763 HCN393235:HCN458763 HMJ393235:HMJ458763 HWF393235:HWF458763 IGB393235:IGB458763 IPX393235:IPX458763 IZT393235:IZT458763 JJP393235:JJP458763 JTL393235:JTL458763 KDH393235:KDH458763 KND393235:KND458763 KWZ393235:KWZ458763 LGV393235:LGV458763 LQR393235:LQR458763 MAN393235:MAN458763 MKJ393235:MKJ458763 MUF393235:MUF458763 NEB393235:NEB458763 NNX393235:NNX458763 NXT393235:NXT458763 OHP393235:OHP458763 ORL393235:ORL458763 PBH393235:PBH458763 PLD393235:PLD458763 PUZ393235:PUZ458763 QEV393235:QEV458763 QOR393235:QOR458763 QYN393235:QYN458763 RIJ393235:RIJ458763 RSF393235:RSF458763 SCB393235:SCB458763 SLX393235:SLX458763 SVT393235:SVT458763 TFP393235:TFP458763 TPL393235:TPL458763 TZH393235:TZH458763 UJD393235:UJD458763 USZ393235:USZ458763 VCV393235:VCV458763 VMR393235:VMR458763 VWN393235:VWN458763 WGJ393235:WGJ458763 WQF393235:WQF458763 XAB393235:XAB458763 NP458771:NP524299 XL458771:XL524299 AHH458771:AHH524299 ARD458771:ARD524299 BAZ458771:BAZ524299 BKV458771:BKV524299 BUR458771:BUR524299 CEN458771:CEN524299 COJ458771:COJ524299 CYF458771:CYF524299 DIB458771:DIB524299 DRX458771:DRX524299 EBT458771:EBT524299 ELP458771:ELP524299 EVL458771:EVL524299 FFH458771:FFH524299 FPD458771:FPD524299 FYZ458771:FYZ524299 GIV458771:GIV524299 GSR458771:GSR524299 HCN458771:HCN524299 HMJ458771:HMJ524299 HWF458771:HWF524299 IGB458771:IGB524299 IPX458771:IPX524299 IZT458771:IZT524299 JJP458771:JJP524299 JTL458771:JTL524299 KDH458771:KDH524299 KND458771:KND524299 KWZ458771:KWZ524299 LGV458771:LGV524299 LQR458771:LQR524299 MAN458771:MAN524299 MKJ458771:MKJ524299 MUF458771:MUF524299 NEB458771:NEB524299 NNX458771:NNX524299 NXT458771:NXT524299 OHP458771:OHP524299 ORL458771:ORL524299 PBH458771:PBH524299 PLD458771:PLD524299 PUZ458771:PUZ524299 QEV458771:QEV524299 QOR458771:QOR524299 QYN458771:QYN524299 RIJ458771:RIJ524299 RSF458771:RSF524299 SCB458771:SCB524299 SLX458771:SLX524299 SVT458771:SVT524299 TFP458771:TFP524299 TPL458771:TPL524299 TZH458771:TZH524299 UJD458771:UJD524299 USZ458771:USZ524299 VCV458771:VCV524299 VMR458771:VMR524299 VWN458771:VWN524299 WGJ458771:WGJ524299 WQF458771:WQF524299 XAB458771:XAB524299 NP524307:NP589835 XL524307:XL589835 AHH524307:AHH589835 ARD524307:ARD589835 BAZ524307:BAZ589835 BKV524307:BKV589835 BUR524307:BUR589835 CEN524307:CEN589835 COJ524307:COJ589835 CYF524307:CYF589835 DIB524307:DIB589835 DRX524307:DRX589835 EBT524307:EBT589835 ELP524307:ELP589835 EVL524307:EVL589835 FFH524307:FFH589835 FPD524307:FPD589835 FYZ524307:FYZ589835 GIV524307:GIV589835 GSR524307:GSR589835 HCN524307:HCN589835 HMJ524307:HMJ589835 HWF524307:HWF589835 IGB524307:IGB589835 IPX524307:IPX589835 IZT524307:IZT589835 JJP524307:JJP589835 JTL524307:JTL589835 KDH524307:KDH589835 KND524307:KND589835 KWZ524307:KWZ589835 LGV524307:LGV589835 LQR524307:LQR589835 MAN524307:MAN589835 MKJ524307:MKJ589835 MUF524307:MUF589835 NEB524307:NEB589835 NNX524307:NNX589835 NXT524307:NXT589835 OHP524307:OHP589835 ORL524307:ORL589835 PBH524307:PBH589835 PLD524307:PLD589835 PUZ524307:PUZ589835 QEV524307:QEV589835 QOR524307:QOR589835 QYN524307:QYN589835 RIJ524307:RIJ589835 RSF524307:RSF589835 SCB524307:SCB589835 SLX524307:SLX589835 SVT524307:SVT589835 TFP524307:TFP589835 TPL524307:TPL589835 TZH524307:TZH589835 UJD524307:UJD589835 USZ524307:USZ589835 VCV524307:VCV589835 VMR524307:VMR589835 VWN524307:VWN589835 WGJ524307:WGJ589835 WQF524307:WQF589835 XAB524307:XAB589835 NP589843:NP655371 XL589843:XL655371 AHH589843:AHH655371 ARD589843:ARD655371 BAZ589843:BAZ655371 BKV589843:BKV655371 BUR589843:BUR655371 CEN589843:CEN655371 COJ589843:COJ655371 CYF589843:CYF655371 DIB589843:DIB655371 DRX589843:DRX655371 EBT589843:EBT655371 ELP589843:ELP655371 EVL589843:EVL655371 FFH589843:FFH655371 FPD589843:FPD655371 FYZ589843:FYZ655371 GIV589843:GIV655371 GSR589843:GSR655371 HCN589843:HCN655371 HMJ589843:HMJ655371 HWF589843:HWF655371 IGB589843:IGB655371 IPX589843:IPX655371 IZT589843:IZT655371 JJP589843:JJP655371 JTL589843:JTL655371 KDH589843:KDH655371 KND589843:KND655371 KWZ589843:KWZ655371 LGV589843:LGV655371 LQR589843:LQR655371 MAN589843:MAN655371 MKJ589843:MKJ655371 MUF589843:MUF655371 NEB589843:NEB655371 NNX589843:NNX655371 NXT589843:NXT655371 OHP589843:OHP655371 ORL589843:ORL655371 PBH589843:PBH655371 PLD589843:PLD655371 PUZ589843:PUZ655371 QEV589843:QEV655371 QOR589843:QOR655371 QYN589843:QYN655371 RIJ589843:RIJ655371 RSF589843:RSF655371 SCB589843:SCB655371 SLX589843:SLX655371 SVT589843:SVT655371 TFP589843:TFP655371 TPL589843:TPL655371 TZH589843:TZH655371 UJD589843:UJD655371 USZ589843:USZ655371 VCV589843:VCV655371 VMR589843:VMR655371 VWN589843:VWN655371 WGJ589843:WGJ655371 WQF589843:WQF655371 XAB589843:XAB655371 NP655379:NP720907 XL655379:XL720907 AHH655379:AHH720907 ARD655379:ARD720907 BAZ655379:BAZ720907 BKV655379:BKV720907 BUR655379:BUR720907 CEN655379:CEN720907 COJ655379:COJ720907 CYF655379:CYF720907 DIB655379:DIB720907 DRX655379:DRX720907 EBT655379:EBT720907 ELP655379:ELP720907 EVL655379:EVL720907 FFH655379:FFH720907 FPD655379:FPD720907 FYZ655379:FYZ720907 GIV655379:GIV720907 GSR655379:GSR720907 HCN655379:HCN720907 HMJ655379:HMJ720907 HWF655379:HWF720907 IGB655379:IGB720907 IPX655379:IPX720907 IZT655379:IZT720907 JJP655379:JJP720907 JTL655379:JTL720907 KDH655379:KDH720907 KND655379:KND720907 KWZ655379:KWZ720907 LGV655379:LGV720907 LQR655379:LQR720907 MAN655379:MAN720907 MKJ655379:MKJ720907 MUF655379:MUF720907 NEB655379:NEB720907 NNX655379:NNX720907 NXT655379:NXT720907 OHP655379:OHP720907 ORL655379:ORL720907 PBH655379:PBH720907 PLD655379:PLD720907 PUZ655379:PUZ720907 QEV655379:QEV720907 QOR655379:QOR720907 QYN655379:QYN720907 RIJ655379:RIJ720907 RSF655379:RSF720907 SCB655379:SCB720907 SLX655379:SLX720907 SVT655379:SVT720907 TFP655379:TFP720907 TPL655379:TPL720907 TZH655379:TZH720907 UJD655379:UJD720907 USZ655379:USZ720907 VCV655379:VCV720907 VMR655379:VMR720907 VWN655379:VWN720907 WGJ655379:WGJ720907 WQF655379:WQF720907 XAB655379:XAB720907 NP720915:NP786443 XL720915:XL786443 AHH720915:AHH786443 ARD720915:ARD786443 BAZ720915:BAZ786443 BKV720915:BKV786443 BUR720915:BUR786443 CEN720915:CEN786443 COJ720915:COJ786443 CYF720915:CYF786443 DIB720915:DIB786443 DRX720915:DRX786443 EBT720915:EBT786443 ELP720915:ELP786443 EVL720915:EVL786443 FFH720915:FFH786443 FPD720915:FPD786443 FYZ720915:FYZ786443 GIV720915:GIV786443 GSR720915:GSR786443 HCN720915:HCN786443 HMJ720915:HMJ786443 HWF720915:HWF786443 IGB720915:IGB786443 IPX720915:IPX786443 IZT720915:IZT786443 JJP720915:JJP786443 JTL720915:JTL786443 KDH720915:KDH786443 KND720915:KND786443 KWZ720915:KWZ786443 LGV720915:LGV786443 LQR720915:LQR786443 MAN720915:MAN786443 MKJ720915:MKJ786443 MUF720915:MUF786443 NEB720915:NEB786443 NNX720915:NNX786443 NXT720915:NXT786443 OHP720915:OHP786443 ORL720915:ORL786443 PBH720915:PBH786443 PLD720915:PLD786443 PUZ720915:PUZ786443 QEV720915:QEV786443 QOR720915:QOR786443 QYN720915:QYN786443 RIJ720915:RIJ786443 RSF720915:RSF786443 SCB720915:SCB786443 SLX720915:SLX786443 SVT720915:SVT786443 TFP720915:TFP786443 TPL720915:TPL786443 TZH720915:TZH786443 UJD720915:UJD786443 USZ720915:USZ786443 VCV720915:VCV786443 VMR720915:VMR786443 VWN720915:VWN786443 WGJ720915:WGJ786443 WQF720915:WQF786443 XAB720915:XAB786443 NP786451:NP851979 XL786451:XL851979 AHH786451:AHH851979 ARD786451:ARD851979 BAZ786451:BAZ851979 BKV786451:BKV851979 BUR786451:BUR851979 CEN786451:CEN851979 COJ786451:COJ851979 CYF786451:CYF851979 DIB786451:DIB851979 DRX786451:DRX851979 EBT786451:EBT851979 ELP786451:ELP851979 EVL786451:EVL851979 FFH786451:FFH851979 FPD786451:FPD851979 FYZ786451:FYZ851979 GIV786451:GIV851979 GSR786451:GSR851979 HCN786451:HCN851979 HMJ786451:HMJ851979 HWF786451:HWF851979 IGB786451:IGB851979 IPX786451:IPX851979 IZT786451:IZT851979 JJP786451:JJP851979 JTL786451:JTL851979 KDH786451:KDH851979 KND786451:KND851979 KWZ786451:KWZ851979 LGV786451:LGV851979 LQR786451:LQR851979 MAN786451:MAN851979 MKJ786451:MKJ851979 MUF786451:MUF851979 NEB786451:NEB851979 NNX786451:NNX851979 NXT786451:NXT851979 OHP786451:OHP851979 ORL786451:ORL851979 PBH786451:PBH851979 PLD786451:PLD851979 PUZ786451:PUZ851979 QEV786451:QEV851979 QOR786451:QOR851979 QYN786451:QYN851979 RIJ786451:RIJ851979 RSF786451:RSF851979 SCB786451:SCB851979 SLX786451:SLX851979 SVT786451:SVT851979 TFP786451:TFP851979 TPL786451:TPL851979 TZH786451:TZH851979 UJD786451:UJD851979 USZ786451:USZ851979 VCV786451:VCV851979 VMR786451:VMR851979 VWN786451:VWN851979 WGJ786451:WGJ851979 WQF786451:WQF851979 XAB786451:XAB851979 NP851987:NP917515 XL851987:XL917515 AHH851987:AHH917515 ARD851987:ARD917515 BAZ851987:BAZ917515 BKV851987:BKV917515 BUR851987:BUR917515 CEN851987:CEN917515 COJ851987:COJ917515 CYF851987:CYF917515 DIB851987:DIB917515 DRX851987:DRX917515 EBT851987:EBT917515 ELP851987:ELP917515 EVL851987:EVL917515 FFH851987:FFH917515 FPD851987:FPD917515 FYZ851987:FYZ917515 GIV851987:GIV917515 GSR851987:GSR917515 HCN851987:HCN917515 HMJ851987:HMJ917515 HWF851987:HWF917515 IGB851987:IGB917515 IPX851987:IPX917515 IZT851987:IZT917515 JJP851987:JJP917515 JTL851987:JTL917515 KDH851987:KDH917515 KND851987:KND917515 KWZ851987:KWZ917515 LGV851987:LGV917515 LQR851987:LQR917515 MAN851987:MAN917515 MKJ851987:MKJ917515 MUF851987:MUF917515 NEB851987:NEB917515 NNX851987:NNX917515 NXT851987:NXT917515 OHP851987:OHP917515 ORL851987:ORL917515 PBH851987:PBH917515 PLD851987:PLD917515 PUZ851987:PUZ917515 QEV851987:QEV917515 QOR851987:QOR917515 QYN851987:QYN917515 RIJ851987:RIJ917515 RSF851987:RSF917515 SCB851987:SCB917515 SLX851987:SLX917515 SVT851987:SVT917515 TFP851987:TFP917515 TPL851987:TPL917515 TZH851987:TZH917515 UJD851987:UJD917515 USZ851987:USZ917515 VCV851987:VCV917515 VMR851987:VMR917515 VWN851987:VWN917515 WGJ851987:WGJ917515 WQF851987:WQF917515 XAB851987:XAB917515 NP917523:NP983051 XL917523:XL983051 AHH917523:AHH983051 ARD917523:ARD983051 BAZ917523:BAZ983051 BKV917523:BKV983051 BUR917523:BUR983051 CEN917523:CEN983051 COJ917523:COJ983051 CYF917523:CYF983051 DIB917523:DIB983051 DRX917523:DRX983051 EBT917523:EBT983051 ELP917523:ELP983051 EVL917523:EVL983051 FFH917523:FFH983051 FPD917523:FPD983051 FYZ917523:FYZ983051 GIV917523:GIV983051 GSR917523:GSR983051 HCN917523:HCN983051 HMJ917523:HMJ983051 HWF917523:HWF983051 IGB917523:IGB983051 IPX917523:IPX983051 IZT917523:IZT983051 JJP917523:JJP983051 JTL917523:JTL983051 KDH917523:KDH983051 KND917523:KND983051 KWZ917523:KWZ983051 LGV917523:LGV983051 LQR917523:LQR983051 MAN917523:MAN983051 MKJ917523:MKJ983051 MUF917523:MUF983051 NEB917523:NEB983051 NNX917523:NNX983051 NXT917523:NXT983051 OHP917523:OHP983051 ORL917523:ORL983051 PBH917523:PBH983051 PLD917523:PLD983051 PUZ917523:PUZ983051 QEV917523:QEV983051 QOR917523:QOR983051 QYN917523:QYN983051 RIJ917523:RIJ983051 RSF917523:RSF983051 SCB917523:SCB983051 SLX917523:SLX983051 SVT917523:SVT983051 TFP917523:TFP983051 TPL917523:TPL983051 TZH917523:TZH983051 UJD917523:UJD983051 USZ917523:USZ983051 VCV917523:VCV983051 VMR917523:VMR983051 VWN917523:VWN983051 WGJ917523:WGJ983051 WQF917523:WQF983051 XAB917523:XAB983051 NP983059:NP1048576 XL983059:XL1048576 AHH983059:AHH1048576 ARD983059:ARD1048576 BAZ983059:BAZ1048576 BKV983059:BKV1048576 BUR983059:BUR1048576 CEN983059:CEN1048576 COJ983059:COJ1048576 CYF983059:CYF1048576 DIB983059:DIB1048576 DRX983059:DRX1048576 EBT983059:EBT1048576 ELP983059:ELP1048576 EVL983059:EVL1048576 FFH983059:FFH1048576 FPD983059:FPD1048576 FYZ983059:FYZ1048576 GIV983059:GIV1048576 GSR983059:GSR1048576 HCN983059:HCN1048576 HMJ983059:HMJ1048576 HWF983059:HWF1048576 IGB983059:IGB1048576 IPX983059:IPX1048576 IZT983059:IZT1048576 JJP983059:JJP1048576 JTL983059:JTL1048576 KDH983059:KDH1048576 KND983059:KND1048576 KWZ983059:KWZ1048576 LGV983059:LGV1048576 LQR983059:LQR1048576 MAN983059:MAN1048576 MKJ983059:MKJ1048576 MUF983059:MUF1048576 NEB983059:NEB1048576 NNX983059:NNX1048576 NXT983059:NXT1048576 OHP983059:OHP1048576 ORL983059:ORL1048576 PBH983059:PBH1048576 PLD983059:PLD1048576 PUZ983059:PUZ1048576 QEV983059:QEV1048576 QOR983059:QOR1048576 QYN983059:QYN1048576 RIJ983059:RIJ1048576 RSF983059:RSF1048576 SCB983059:SCB1048576 SLX983059:SLX1048576 SVT983059:SVT1048576 TFP983059:TFP1048576 TPL983059:TPL1048576 TZH983059:TZH1048576 UJD983059:UJD1048576 USZ983059:USZ1048576 VCV983059:VCV1048576 VMR983059:VMR1048576 VWN983059:VWN1048576 WGJ983059:WGJ1048576 WQF983059:WQF1048576 XAB983059:XAB1048576 MI1:MJ59 WE1:WF59 AGA1:AGB59 APW1:APX59 AZS1:AZT59 BJO1:BJP59 BTK1:BTL59 CDG1:CDH59 CNC1:CND59 CWY1:CWZ59 DGU1:DGV59 DQQ1:DQR59 EAM1:EAN59 EKI1:EKJ59 EUE1:EUF59 FEA1:FEB59 FNW1:FNX59 FXS1:FXT59 GHO1:GHP59 GRK1:GRL59 HBG1:HBH59 HLC1:HLD59 HUY1:HUZ59 IEU1:IEV59 IOQ1:IOR59 IYM1:IYN59 JII1:JIJ59 JSE1:JSF59 KCA1:KCB59 KLW1:KLX59 KVS1:KVT59 LFO1:LFP59 LPK1:LPL59 LZG1:LZH59 MJC1:MJD59 MSY1:MSZ59 NCU1:NCV59 NMQ1:NMR59 NWM1:NWN59 OGI1:OGJ59 OQE1:OQF59 PAA1:PAB59 PJW1:PJX59 PTS1:PTT59 QDO1:QDP59 QNK1:QNL59 QXG1:QXH59 RHC1:RHD59 RQY1:RQZ59 SAU1:SAV59 SKQ1:SKR59 SUM1:SUN59 TEI1:TEJ59 TOE1:TOF59 TYA1:TYB59 UHW1:UHX59 URS1:URT59 VBO1:VBP59 VLK1:VLL59 VVG1:VVH59 WFC1:WFD59 WOY1:WOZ59 WYU1:WYV59 MI65548:MJ65595 WE65548:WF65595 AGA65548:AGB65595 APW65548:APX65595 AZS65548:AZT65595 BJO65548:BJP65595 BTK65548:BTL65595 CDG65548:CDH65595 CNC65548:CND65595 CWY65548:CWZ65595 DGU65548:DGV65595 DQQ65548:DQR65595 EAM65548:EAN65595 EKI65548:EKJ65595 EUE65548:EUF65595 FEA65548:FEB65595 FNW65548:FNX65595 FXS65548:FXT65595 GHO65548:GHP65595 GRK65548:GRL65595 HBG65548:HBH65595 HLC65548:HLD65595 HUY65548:HUZ65595 IEU65548:IEV65595 IOQ65548:IOR65595 IYM65548:IYN65595 JII65548:JIJ65595 JSE65548:JSF65595 KCA65548:KCB65595 KLW65548:KLX65595 KVS65548:KVT65595 LFO65548:LFP65595 LPK65548:LPL65595 LZG65548:LZH65595 MJC65548:MJD65595 MSY65548:MSZ65595 NCU65548:NCV65595 NMQ65548:NMR65595 NWM65548:NWN65595 OGI65548:OGJ65595 OQE65548:OQF65595 PAA65548:PAB65595 PJW65548:PJX65595 PTS65548:PTT65595 QDO65548:QDP65595 QNK65548:QNL65595 QXG65548:QXH65595 RHC65548:RHD65595 RQY65548:RQZ65595 SAU65548:SAV65595 SKQ65548:SKR65595 SUM65548:SUN65595 TEI65548:TEJ65595 TOE65548:TOF65595 TYA65548:TYB65595 UHW65548:UHX65595 URS65548:URT65595 VBO65548:VBP65595 VLK65548:VLL65595 VVG65548:VVH65595 WFC65548:WFD65595 WOY65548:WOZ65595 WYU65548:WYV65595 MI131084:MJ131131 WE131084:WF131131 AGA131084:AGB131131 APW131084:APX131131 AZS131084:AZT131131 BJO131084:BJP131131 BTK131084:BTL131131 CDG131084:CDH131131 CNC131084:CND131131 CWY131084:CWZ131131 DGU131084:DGV131131 DQQ131084:DQR131131 EAM131084:EAN131131 EKI131084:EKJ131131 EUE131084:EUF131131 FEA131084:FEB131131 FNW131084:FNX131131 FXS131084:FXT131131 GHO131084:GHP131131 GRK131084:GRL131131 HBG131084:HBH131131 HLC131084:HLD131131 HUY131084:HUZ131131 IEU131084:IEV131131 IOQ131084:IOR131131 IYM131084:IYN131131 JII131084:JIJ131131 JSE131084:JSF131131 KCA131084:KCB131131 KLW131084:KLX131131 KVS131084:KVT131131 LFO131084:LFP131131 LPK131084:LPL131131 LZG131084:LZH131131 MJC131084:MJD131131 MSY131084:MSZ131131 NCU131084:NCV131131 NMQ131084:NMR131131 NWM131084:NWN131131 OGI131084:OGJ131131 OQE131084:OQF131131 PAA131084:PAB131131 PJW131084:PJX131131 PTS131084:PTT131131 QDO131084:QDP131131 QNK131084:QNL131131 QXG131084:QXH131131 RHC131084:RHD131131 RQY131084:RQZ131131 SAU131084:SAV131131 SKQ131084:SKR131131 SUM131084:SUN131131 TEI131084:TEJ131131 TOE131084:TOF131131 TYA131084:TYB131131 UHW131084:UHX131131 URS131084:URT131131 VBO131084:VBP131131 VLK131084:VLL131131 VVG131084:VVH131131 WFC131084:WFD131131 WOY131084:WOZ131131 WYU131084:WYV131131 MI196620:MJ196667 WE196620:WF196667 AGA196620:AGB196667 APW196620:APX196667 AZS196620:AZT196667 BJO196620:BJP196667 BTK196620:BTL196667 CDG196620:CDH196667 CNC196620:CND196667 CWY196620:CWZ196667 DGU196620:DGV196667 DQQ196620:DQR196667 EAM196620:EAN196667 EKI196620:EKJ196667 EUE196620:EUF196667 FEA196620:FEB196667 FNW196620:FNX196667 FXS196620:FXT196667 GHO196620:GHP196667 GRK196620:GRL196667 HBG196620:HBH196667 HLC196620:HLD196667 HUY196620:HUZ196667 IEU196620:IEV196667 IOQ196620:IOR196667 IYM196620:IYN196667 JII196620:JIJ196667 JSE196620:JSF196667 KCA196620:KCB196667 KLW196620:KLX196667 KVS196620:KVT196667 LFO196620:LFP196667 LPK196620:LPL196667 LZG196620:LZH196667 MJC196620:MJD196667 MSY196620:MSZ196667 NCU196620:NCV196667 NMQ196620:NMR196667 NWM196620:NWN196667 OGI196620:OGJ196667 OQE196620:OQF196667 PAA196620:PAB196667 PJW196620:PJX196667 PTS196620:PTT196667 QDO196620:QDP196667 QNK196620:QNL196667 QXG196620:QXH196667 RHC196620:RHD196667 RQY196620:RQZ196667 SAU196620:SAV196667 SKQ196620:SKR196667 SUM196620:SUN196667 TEI196620:TEJ196667 TOE196620:TOF196667 TYA196620:TYB196667 UHW196620:UHX196667 URS196620:URT196667 VBO196620:VBP196667 VLK196620:VLL196667 VVG196620:VVH196667 WFC196620:WFD196667 WOY196620:WOZ196667 WYU196620:WYV196667 MI262156:MJ262203 WE262156:WF262203 AGA262156:AGB262203 APW262156:APX262203 AZS262156:AZT262203 BJO262156:BJP262203 BTK262156:BTL262203 CDG262156:CDH262203 CNC262156:CND262203 CWY262156:CWZ262203 DGU262156:DGV262203 DQQ262156:DQR262203 EAM262156:EAN262203 EKI262156:EKJ262203 EUE262156:EUF262203 FEA262156:FEB262203 FNW262156:FNX262203 FXS262156:FXT262203 GHO262156:GHP262203 GRK262156:GRL262203 HBG262156:HBH262203 HLC262156:HLD262203 HUY262156:HUZ262203 IEU262156:IEV262203 IOQ262156:IOR262203 IYM262156:IYN262203 JII262156:JIJ262203 JSE262156:JSF262203 KCA262156:KCB262203 KLW262156:KLX262203 KVS262156:KVT262203 LFO262156:LFP262203 LPK262156:LPL262203 LZG262156:LZH262203 MJC262156:MJD262203 MSY262156:MSZ262203 NCU262156:NCV262203 NMQ262156:NMR262203 NWM262156:NWN262203 OGI262156:OGJ262203 OQE262156:OQF262203 PAA262156:PAB262203 PJW262156:PJX262203 PTS262156:PTT262203 QDO262156:QDP262203 QNK262156:QNL262203 QXG262156:QXH262203 RHC262156:RHD262203 RQY262156:RQZ262203 SAU262156:SAV262203 SKQ262156:SKR262203 SUM262156:SUN262203 TEI262156:TEJ262203 TOE262156:TOF262203 TYA262156:TYB262203 UHW262156:UHX262203 URS262156:URT262203 VBO262156:VBP262203 VLK262156:VLL262203 VVG262156:VVH262203 WFC262156:WFD262203 WOY262156:WOZ262203 WYU262156:WYV262203 MI327692:MJ327739 WE327692:WF327739 AGA327692:AGB327739 APW327692:APX327739 AZS327692:AZT327739 BJO327692:BJP327739 BTK327692:BTL327739 CDG327692:CDH327739 CNC327692:CND327739 CWY327692:CWZ327739 DGU327692:DGV327739 DQQ327692:DQR327739 EAM327692:EAN327739 EKI327692:EKJ327739 EUE327692:EUF327739 FEA327692:FEB327739 FNW327692:FNX327739 FXS327692:FXT327739 GHO327692:GHP327739 GRK327692:GRL327739 HBG327692:HBH327739 HLC327692:HLD327739 HUY327692:HUZ327739 IEU327692:IEV327739 IOQ327692:IOR327739 IYM327692:IYN327739 JII327692:JIJ327739 JSE327692:JSF327739 KCA327692:KCB327739 KLW327692:KLX327739 KVS327692:KVT327739 LFO327692:LFP327739 LPK327692:LPL327739 LZG327692:LZH327739 MJC327692:MJD327739 MSY327692:MSZ327739 NCU327692:NCV327739 NMQ327692:NMR327739 NWM327692:NWN327739 OGI327692:OGJ327739 OQE327692:OQF327739 PAA327692:PAB327739 PJW327692:PJX327739 PTS327692:PTT327739 QDO327692:QDP327739 QNK327692:QNL327739 QXG327692:QXH327739 RHC327692:RHD327739 RQY327692:RQZ327739 SAU327692:SAV327739 SKQ327692:SKR327739 SUM327692:SUN327739 TEI327692:TEJ327739 TOE327692:TOF327739 TYA327692:TYB327739 UHW327692:UHX327739 URS327692:URT327739 VBO327692:VBP327739 VLK327692:VLL327739 VVG327692:VVH327739 WFC327692:WFD327739 WOY327692:WOZ327739 WYU327692:WYV327739 MI393228:MJ393275 WE393228:WF393275 AGA393228:AGB393275 APW393228:APX393275 AZS393228:AZT393275 BJO393228:BJP393275 BTK393228:BTL393275 CDG393228:CDH393275 CNC393228:CND393275 CWY393228:CWZ393275 DGU393228:DGV393275 DQQ393228:DQR393275 EAM393228:EAN393275 EKI393228:EKJ393275 EUE393228:EUF393275 FEA393228:FEB393275 FNW393228:FNX393275 FXS393228:FXT393275 GHO393228:GHP393275 GRK393228:GRL393275 HBG393228:HBH393275 HLC393228:HLD393275 HUY393228:HUZ393275 IEU393228:IEV393275 IOQ393228:IOR393275 IYM393228:IYN393275 JII393228:JIJ393275 JSE393228:JSF393275 KCA393228:KCB393275 KLW393228:KLX393275 KVS393228:KVT393275 LFO393228:LFP393275 LPK393228:LPL393275 LZG393228:LZH393275 MJC393228:MJD393275 MSY393228:MSZ393275 NCU393228:NCV393275 NMQ393228:NMR393275 NWM393228:NWN393275 OGI393228:OGJ393275 OQE393228:OQF393275 PAA393228:PAB393275 PJW393228:PJX393275 PTS393228:PTT393275 QDO393228:QDP393275 QNK393228:QNL393275 QXG393228:QXH393275 RHC393228:RHD393275 RQY393228:RQZ393275 SAU393228:SAV393275 SKQ393228:SKR393275 SUM393228:SUN393275 TEI393228:TEJ393275 TOE393228:TOF393275 TYA393228:TYB393275 UHW393228:UHX393275 URS393228:URT393275 VBO393228:VBP393275 VLK393228:VLL393275 VVG393228:VVH393275 WFC393228:WFD393275 WOY393228:WOZ393275 WYU393228:WYV393275 MI458764:MJ458811 WE458764:WF458811 AGA458764:AGB458811 APW458764:APX458811 AZS458764:AZT458811 BJO458764:BJP458811 BTK458764:BTL458811 CDG458764:CDH458811 CNC458764:CND458811 CWY458764:CWZ458811 DGU458764:DGV458811 DQQ458764:DQR458811 EAM458764:EAN458811 EKI458764:EKJ458811 EUE458764:EUF458811 FEA458764:FEB458811 FNW458764:FNX458811 FXS458764:FXT458811 GHO458764:GHP458811 GRK458764:GRL458811 HBG458764:HBH458811 HLC458764:HLD458811 HUY458764:HUZ458811 IEU458764:IEV458811 IOQ458764:IOR458811 IYM458764:IYN458811 JII458764:JIJ458811 JSE458764:JSF458811 KCA458764:KCB458811 KLW458764:KLX458811 KVS458764:KVT458811 LFO458764:LFP458811 LPK458764:LPL458811 LZG458764:LZH458811 MJC458764:MJD458811 MSY458764:MSZ458811 NCU458764:NCV458811 NMQ458764:NMR458811 NWM458764:NWN458811 OGI458764:OGJ458811 OQE458764:OQF458811 PAA458764:PAB458811 PJW458764:PJX458811 PTS458764:PTT458811 QDO458764:QDP458811 QNK458764:QNL458811 QXG458764:QXH458811 RHC458764:RHD458811 RQY458764:RQZ458811 SAU458764:SAV458811 SKQ458764:SKR458811 SUM458764:SUN458811 TEI458764:TEJ458811 TOE458764:TOF458811 TYA458764:TYB458811 UHW458764:UHX458811 URS458764:URT458811 VBO458764:VBP458811 VLK458764:VLL458811 VVG458764:VVH458811 WFC458764:WFD458811 WOY458764:WOZ458811 WYU458764:WYV458811 MI524300:MJ524347 WE524300:WF524347 AGA524300:AGB524347 APW524300:APX524347 AZS524300:AZT524347 BJO524300:BJP524347 BTK524300:BTL524347 CDG524300:CDH524347 CNC524300:CND524347 CWY524300:CWZ524347 DGU524300:DGV524347 DQQ524300:DQR524347 EAM524300:EAN524347 EKI524300:EKJ524347 EUE524300:EUF524347 FEA524300:FEB524347 FNW524300:FNX524347 FXS524300:FXT524347 GHO524300:GHP524347 GRK524300:GRL524347 HBG524300:HBH524347 HLC524300:HLD524347 HUY524300:HUZ524347 IEU524300:IEV524347 IOQ524300:IOR524347 IYM524300:IYN524347 JII524300:JIJ524347 JSE524300:JSF524347 KCA524300:KCB524347 KLW524300:KLX524347 KVS524300:KVT524347 LFO524300:LFP524347 LPK524300:LPL524347 LZG524300:LZH524347 MJC524300:MJD524347 MSY524300:MSZ524347 NCU524300:NCV524347 NMQ524300:NMR524347 NWM524300:NWN524347 OGI524300:OGJ524347 OQE524300:OQF524347 PAA524300:PAB524347 PJW524300:PJX524347 PTS524300:PTT524347 QDO524300:QDP524347 QNK524300:QNL524347 QXG524300:QXH524347 RHC524300:RHD524347 RQY524300:RQZ524347 SAU524300:SAV524347 SKQ524300:SKR524347 SUM524300:SUN524347 TEI524300:TEJ524347 TOE524300:TOF524347 TYA524300:TYB524347 UHW524300:UHX524347 URS524300:URT524347 VBO524300:VBP524347 VLK524300:VLL524347 VVG524300:VVH524347 WFC524300:WFD524347 WOY524300:WOZ524347 WYU524300:WYV524347 MI589836:MJ589883 WE589836:WF589883 AGA589836:AGB589883 APW589836:APX589883 AZS589836:AZT589883 BJO589836:BJP589883 BTK589836:BTL589883 CDG589836:CDH589883 CNC589836:CND589883 CWY589836:CWZ589883 DGU589836:DGV589883 DQQ589836:DQR589883 EAM589836:EAN589883 EKI589836:EKJ589883 EUE589836:EUF589883 FEA589836:FEB589883 FNW589836:FNX589883 FXS589836:FXT589883 GHO589836:GHP589883 GRK589836:GRL589883 HBG589836:HBH589883 HLC589836:HLD589883 HUY589836:HUZ589883 IEU589836:IEV589883 IOQ589836:IOR589883 IYM589836:IYN589883 JII589836:JIJ589883 JSE589836:JSF589883 KCA589836:KCB589883 KLW589836:KLX589883 KVS589836:KVT589883 LFO589836:LFP589883 LPK589836:LPL589883 LZG589836:LZH589883 MJC589836:MJD589883 MSY589836:MSZ589883 NCU589836:NCV589883 NMQ589836:NMR589883 NWM589836:NWN589883 OGI589836:OGJ589883 OQE589836:OQF589883 PAA589836:PAB589883 PJW589836:PJX589883 PTS589836:PTT589883 QDO589836:QDP589883 QNK589836:QNL589883 QXG589836:QXH589883 RHC589836:RHD589883 RQY589836:RQZ589883 SAU589836:SAV589883 SKQ589836:SKR589883 SUM589836:SUN589883 TEI589836:TEJ589883 TOE589836:TOF589883 TYA589836:TYB589883 UHW589836:UHX589883 URS589836:URT589883 VBO589836:VBP589883 VLK589836:VLL589883 VVG589836:VVH589883 WFC589836:WFD589883 WOY589836:WOZ589883 WYU589836:WYV589883 MI655372:MJ655419 WE655372:WF655419 AGA655372:AGB655419 APW655372:APX655419 AZS655372:AZT655419 BJO655372:BJP655419 BTK655372:BTL655419 CDG655372:CDH655419 CNC655372:CND655419 CWY655372:CWZ655419 DGU655372:DGV655419 DQQ655372:DQR655419 EAM655372:EAN655419 EKI655372:EKJ655419 EUE655372:EUF655419 FEA655372:FEB655419 FNW655372:FNX655419 FXS655372:FXT655419 GHO655372:GHP655419 GRK655372:GRL655419 HBG655372:HBH655419 HLC655372:HLD655419 HUY655372:HUZ655419 IEU655372:IEV655419 IOQ655372:IOR655419 IYM655372:IYN655419 JII655372:JIJ655419 JSE655372:JSF655419 KCA655372:KCB655419 KLW655372:KLX655419 KVS655372:KVT655419 LFO655372:LFP655419 LPK655372:LPL655419 LZG655372:LZH655419 MJC655372:MJD655419 MSY655372:MSZ655419 NCU655372:NCV655419 NMQ655372:NMR655419 NWM655372:NWN655419 OGI655372:OGJ655419 OQE655372:OQF655419 PAA655372:PAB655419 PJW655372:PJX655419 PTS655372:PTT655419 QDO655372:QDP655419 QNK655372:QNL655419 QXG655372:QXH655419 RHC655372:RHD655419 RQY655372:RQZ655419 SAU655372:SAV655419 SKQ655372:SKR655419 SUM655372:SUN655419 TEI655372:TEJ655419 TOE655372:TOF655419 TYA655372:TYB655419 UHW655372:UHX655419 URS655372:URT655419 VBO655372:VBP655419 VLK655372:VLL655419 VVG655372:VVH655419 WFC655372:WFD655419 WOY655372:WOZ655419 WYU655372:WYV655419 MI720908:MJ720955 WE720908:WF720955 AGA720908:AGB720955 APW720908:APX720955 AZS720908:AZT720955 BJO720908:BJP720955 BTK720908:BTL720955 CDG720908:CDH720955 CNC720908:CND720955 CWY720908:CWZ720955 DGU720908:DGV720955 DQQ720908:DQR720955 EAM720908:EAN720955 EKI720908:EKJ720955 EUE720908:EUF720955 FEA720908:FEB720955 FNW720908:FNX720955 FXS720908:FXT720955 GHO720908:GHP720955 GRK720908:GRL720955 HBG720908:HBH720955 HLC720908:HLD720955 HUY720908:HUZ720955 IEU720908:IEV720955 IOQ720908:IOR720955 IYM720908:IYN720955 JII720908:JIJ720955 JSE720908:JSF720955 KCA720908:KCB720955 KLW720908:KLX720955 KVS720908:KVT720955 LFO720908:LFP720955 LPK720908:LPL720955 LZG720908:LZH720955 MJC720908:MJD720955 MSY720908:MSZ720955 NCU720908:NCV720955 NMQ720908:NMR720955 NWM720908:NWN720955 OGI720908:OGJ720955 OQE720908:OQF720955 PAA720908:PAB720955 PJW720908:PJX720955 PTS720908:PTT720955 QDO720908:QDP720955 QNK720908:QNL720955 QXG720908:QXH720955 RHC720908:RHD720955 RQY720908:RQZ720955 SAU720908:SAV720955 SKQ720908:SKR720955 SUM720908:SUN720955 TEI720908:TEJ720955 TOE720908:TOF720955 TYA720908:TYB720955 UHW720908:UHX720955 URS720908:URT720955 VBO720908:VBP720955 VLK720908:VLL720955 VVG720908:VVH720955 WFC720908:WFD720955 WOY720908:WOZ720955 WYU720908:WYV720955 MI786444:MJ786491 WE786444:WF786491 AGA786444:AGB786491 APW786444:APX786491 AZS786444:AZT786491 BJO786444:BJP786491 BTK786444:BTL786491 CDG786444:CDH786491 CNC786444:CND786491 CWY786444:CWZ786491 DGU786444:DGV786491 DQQ786444:DQR786491 EAM786444:EAN786491 EKI786444:EKJ786491 EUE786444:EUF786491 FEA786444:FEB786491 FNW786444:FNX786491 FXS786444:FXT786491 GHO786444:GHP786491 GRK786444:GRL786491 HBG786444:HBH786491 HLC786444:HLD786491 HUY786444:HUZ786491 IEU786444:IEV786491 IOQ786444:IOR786491 IYM786444:IYN786491 JII786444:JIJ786491 JSE786444:JSF786491 KCA786444:KCB786491 KLW786444:KLX786491 KVS786444:KVT786491 LFO786444:LFP786491 LPK786444:LPL786491 LZG786444:LZH786491 MJC786444:MJD786491 MSY786444:MSZ786491 NCU786444:NCV786491 NMQ786444:NMR786491 NWM786444:NWN786491 OGI786444:OGJ786491 OQE786444:OQF786491 PAA786444:PAB786491 PJW786444:PJX786491 PTS786444:PTT786491 QDO786444:QDP786491 QNK786444:QNL786491 QXG786444:QXH786491 RHC786444:RHD786491 RQY786444:RQZ786491 SAU786444:SAV786491 SKQ786444:SKR786491 SUM786444:SUN786491 TEI786444:TEJ786491 TOE786444:TOF786491 TYA786444:TYB786491 UHW786444:UHX786491 URS786444:URT786491 VBO786444:VBP786491 VLK786444:VLL786491 VVG786444:VVH786491 WFC786444:WFD786491 WOY786444:WOZ786491 WYU786444:WYV786491 MI851980:MJ852027 WE851980:WF852027 AGA851980:AGB852027 APW851980:APX852027 AZS851980:AZT852027 BJO851980:BJP852027 BTK851980:BTL852027 CDG851980:CDH852027 CNC851980:CND852027 CWY851980:CWZ852027 DGU851980:DGV852027 DQQ851980:DQR852027 EAM851980:EAN852027 EKI851980:EKJ852027 EUE851980:EUF852027 FEA851980:FEB852027 FNW851980:FNX852027 FXS851980:FXT852027 GHO851980:GHP852027 GRK851980:GRL852027 HBG851980:HBH852027 HLC851980:HLD852027 HUY851980:HUZ852027 IEU851980:IEV852027 IOQ851980:IOR852027 IYM851980:IYN852027 JII851980:JIJ852027 JSE851980:JSF852027 KCA851980:KCB852027 KLW851980:KLX852027 KVS851980:KVT852027 LFO851980:LFP852027 LPK851980:LPL852027 LZG851980:LZH852027 MJC851980:MJD852027 MSY851980:MSZ852027 NCU851980:NCV852027 NMQ851980:NMR852027 NWM851980:NWN852027 OGI851980:OGJ852027 OQE851980:OQF852027 PAA851980:PAB852027 PJW851980:PJX852027 PTS851980:PTT852027 QDO851980:QDP852027 QNK851980:QNL852027 QXG851980:QXH852027 RHC851980:RHD852027 RQY851980:RQZ852027 SAU851980:SAV852027 SKQ851980:SKR852027 SUM851980:SUN852027 TEI851980:TEJ852027 TOE851980:TOF852027 TYA851980:TYB852027 UHW851980:UHX852027 URS851980:URT852027 VBO851980:VBP852027 VLK851980:VLL852027 VVG851980:VVH852027 WFC851980:WFD852027 WOY851980:WOZ852027 WYU851980:WYV852027 MI917516:MJ917563 WE917516:WF917563 AGA917516:AGB917563 APW917516:APX917563 AZS917516:AZT917563 BJO917516:BJP917563 BTK917516:BTL917563 CDG917516:CDH917563 CNC917516:CND917563 CWY917516:CWZ917563 DGU917516:DGV917563 DQQ917516:DQR917563 EAM917516:EAN917563 EKI917516:EKJ917563 EUE917516:EUF917563 FEA917516:FEB917563 FNW917516:FNX917563 FXS917516:FXT917563 GHO917516:GHP917563 GRK917516:GRL917563 HBG917516:HBH917563 HLC917516:HLD917563 HUY917516:HUZ917563 IEU917516:IEV917563 IOQ917516:IOR917563 IYM917516:IYN917563 JII917516:JIJ917563 JSE917516:JSF917563 KCA917516:KCB917563 KLW917516:KLX917563 KVS917516:KVT917563 LFO917516:LFP917563 LPK917516:LPL917563 LZG917516:LZH917563 MJC917516:MJD917563 MSY917516:MSZ917563 NCU917516:NCV917563 NMQ917516:NMR917563 NWM917516:NWN917563 OGI917516:OGJ917563 OQE917516:OQF917563 PAA917516:PAB917563 PJW917516:PJX917563 PTS917516:PTT917563 QDO917516:QDP917563 QNK917516:QNL917563 QXG917516:QXH917563 RHC917516:RHD917563 RQY917516:RQZ917563 SAU917516:SAV917563 SKQ917516:SKR917563 SUM917516:SUN917563 TEI917516:TEJ917563 TOE917516:TOF917563 TYA917516:TYB917563 UHW917516:UHX917563 URS917516:URT917563 VBO917516:VBP917563 VLK917516:VLL917563 VVG917516:VVH917563 WFC917516:WFD917563 WOY917516:WOZ917563 WYU917516:WYV917563 MI983052:MJ983099 WE983052:WF983099 AGA983052:AGB983099 APW983052:APX983099 AZS983052:AZT983099 BJO983052:BJP983099 BTK983052:BTL983099 CDG983052:CDH983099 CNC983052:CND983099 CWY983052:CWZ983099 DGU983052:DGV983099 DQQ983052:DQR983099 EAM983052:EAN983099 EKI983052:EKJ983099 EUE983052:EUF983099 FEA983052:FEB983099 FNW983052:FNX983099 FXS983052:FXT983099 GHO983052:GHP983099 GRK983052:GRL983099 HBG983052:HBH983099 HLC983052:HLD983099 HUY983052:HUZ983099 IEU983052:IEV983099 IOQ983052:IOR983099 IYM983052:IYN983099 JII983052:JIJ983099 JSE983052:JSF983099 KCA983052:KCB983099 KLW983052:KLX983099 KVS983052:KVT983099 LFO983052:LFP983099 LPK983052:LPL983099 LZG983052:LZH983099 MJC983052:MJD983099 MSY983052:MSZ983099 NCU983052:NCV983099 NMQ983052:NMR983099 NWM983052:NWN983099 OGI983052:OGJ983099 OQE983052:OQF983099 PAA983052:PAB983099 PJW983052:PJX983099 PTS983052:PTT983099 QDO983052:QDP983099 QNK983052:QNL983099 QXG983052:QXH983099 RHC983052:RHD983099 RQY983052:RQZ983099 SAU983052:SAV983099 SKQ983052:SKR983099 SUM983052:SUN983099 TEI983052:TEJ983099 TOE983052:TOF983099 TYA983052:TYB983099 FI5 DG6:DJ6 DG8:DJ8 EU8:EW8 DX7:EG8 EH8:EJ8 DK7:DT8 CW7:DF8 BI8:CV8 CW5 BB5:BI5 AJ7:BA7 D196674:BE196675 D262210:BE262211 D327746:BE327747 D393282:BE393283 D458818:BE458819 D524354:BE524355 D589890:BE589891 D655426:BE655427 D720962:BE720963 D786498:BE786499 D852034:BE852035 D917570:BE917571 D983106:BE983107 D65550:D65554 D131086:D131090 D196622:D196626 D262158:D262162 D327694:D327698 D393230:D393234 D458766:D458770 D524302:D524306 D589838:D589842 D655374:D655378 D720910:D720914 D786446:D786450 D851982:D851986 D917518:D917522 D983054:D983058 E65554:N65554 E131090:N131090 E196626:N196626 E262162:N262162 E327698:N327698 E393234:N393234 E458770:N458770 E524306:N524306 E589842:N589842 E655378:N655378 E720914:N720914 E786450:N786450 E851986:N851986 E917522:N917522 E983058:N983058 C65550:C65605 C131086:C131141 C196622:C196677 C262158:C262213 C327694:C327749 C393230:C393285 C458766:C458821 C524302:C524357 C589838:C589893 C655374:C655429 C720910:C720965 C786446:C786501 C851982:C852037 C917518:C917573 C983054:C983109 E3:BF4 E65550:BF65551 E131086:BF131087 E196622:BF196623 E262158:BF262159 E327694:BF327695 E393230:BF393231 E458766:BF458767 E524302:BF524303 E589838:BF589839 E655374:BF655375 E720910:BF720911 E786446:BF786447 E851982:BF851983 E917518:BF917519 E983054:BF983055 D64:AT65 D65600:AT65601 D131136:AT131137 D196672:AT196673 D262208:AT262209 D327744:AT327745 D393280:AT393281 D458816:AT458817 D524352:AT524353 D589888:AT589889 D655424:AT655425 D720960:AT720961 D786496:AT786497 D852032:AT852033 D917568:AT917569 D983104:AT983105 D68:AT69 D65604:AT65605 D131140:AT131141 D196676:AT196677 D262212:AT262213 D327748:AT327749 D393284:AT393285 D458820:AT458821 D524356:AT524357 D589892:AT589893 D655428:AT655429 D720964:AT720965 D786500:AT786501 D852036:AT852037 D917572:AT917573 D983108:AT983109 A70:BE65547 A65606:BE131083 A131142:BE196619 A196678:BE262155 A262214:BE327691 A327750:BE393227 A393286:BE458763 A458822:BE524299 A524358:BE589835 A589894:BE655371 A655430:BE720907 A720966:BE786443 A786502:BE851979 A852038:BE917515 A917574:BE983051 A983110:BE1048576 D65595:BE65599 D131131:BE131135 D196667:BE196671 D262203:BE262207 D327739:BE327743 D393275:BE393279 D458811:BE458815 D524347:BE524351 D589883:BE589887 D655419:BE655423 D720955:BE720959 D786491:BE786495 D852027:BE852031 D917563:BE917567 D983099:BE983103 C60:C69 A65548:B65595 A131084:B131131 A196620:B196667 A262156:B262203 A327692:B327739 A393228:B393275 A458764:B458811 A524300:B524347 A589836:B589883 A655372:B655419 A720908:B720955 A786444:B786491 A851980:B852027 A917516:B917563 A983052:B983099 AW983058:BE983058 AW917522:BE917522 AW851986:BE851986 AW786450:BE786450 AW720914:BE720914 AW655378:BE655378 AW589842:BE589842 AW524306:BE524306 AW458770:BE458770 AW393234:BE393234 AW327698:BE327698 AW262162:BE262162 AW196626:BE196626 AW131090:BE131090 AW65554:BE65554 AV983057:AV983058 AV917521:AV917522 AV851985:AV851986 AV786449:AV786450 AV720913:AV720914 AV655377:AV655378 AV589841:AV589842 AV524305:AV524306 AV458769:AV458770 AV393233:AV393234 AV327697:AV327698 AV262161:AV262162 AV196625:AV196626 AV131089:AV131090 AV65553:AV65554 O983057:P983058 O917521:P917522 O851985:P851986 O786449:P786450 O720913:P720914 O655377:P655378 O589841:P589842 O524305:P524306 O458769:P458770 O393233:P393234 O327697:P327698 O262161:P262162 O196625:P196626 O131089:P131090 O65553:P65554 AK983057:AL983058 AK917521:AL917522 AK851985:AL851986 AK786449:AL786450 AK720913:AL720914 AK655377:AL655378 AK589841:AL589842 AK524305:AL524306 AK458769:AL458770 AK393233:AL393234 AK327697:AL327698 AK262161:AL262162 AK196625:AL196626 AK131089:AL131090 AK65553:AL65554 D66:BE67 AV983104:BE983105 AV917568:BE917569 AV852032:BE852033 AV786496:BE786497 AV720960:BE720961 AV655424:BE655425 AV589888:BE589889 AV524352:BE524353 AV458816:BE458817 AV393280:BE393281 AV327744:BE327745 AV262208:BE262209 AV196672:BE196673 AV131136:BE131137 AV65600:BE65601 AV64:BE65 AV983108:BE983109 AV917572:BE917573 AV852036:BE852037 AV786500:BE786501 AV720964:BE720965 AV655428:BE655429 AV589892:BE589893 AV524356:BE524357 AV458820:BE458821 AV393284:BE393285 AV327748:BE327749 AV262212:BE262213 AV196676:BE196677 AV131140:BE131141 AV65604:BE65605 AV68:BE69 Q983058:AJ983058 Q917522:AJ917522 Q851986:AJ851986 Q786450:AJ786450 Q720914:AJ720914 Q655378:AJ655378 Q589842:AJ589842 Q524306:AJ524306 Q458770:AJ458770 Q393234:AJ393234 Q327698:AJ327698 Q262162:AJ262162 Q196626:AJ196626 Q131090:AJ131090 Q65554:AJ65554 AM983058:AU983058 AM917522:AU917522 AM851986:AU851986 AM786450:AU786450 AM720914:AU720914 AM655378:AU655378 AM589842:AU589842 AM524306:AU524306 AM458770:AU458770 AM393234:AU393234 AM327698:AU327698 AM262162:AU262162 AM196626:AU196626 AM131090:AU131090 AM65554:AU65554 CS5 D60:BE63 D59 D3:D5 I8:J8 D6:E8 AH6:AI7 N8:O8 X8:BE8 I6:J6 S8:T8 D65602:BE65603 BF65553:DU65553 BF131089:DU131089 BF196625:DU196625 BF262161:DU262161 BF327697:DU327697 BF393233:DU393233 BF458769:DU458769 BF524305:DU524305 BF589841:DU589841 BF655377:DU655377 BF720913:DU720913 BF786449:DU786449 BF851985:DU851985 BF917521:DU917521 BF983057:DU983057 D131138:BE131139 BG65595:DU131083 BG131131:DU196619 BG196667:DU262155 BG262203:DU327691 BG327739:DU393227 BG393275:DU458763 BG458811:DU524299 BG524347:DU589835 BG589883:DU655371 BG655419:DU720907 BG720955:DU786443 BG786491:DU851979 BG852027:DU917515 BG917563:DU983051 BG983099:DU1048576 BF65555:BF131083 BF131091:BF196619 BF196627:BF262155 BF262163:BF327691 BF327699:BF393227 BF393235:BF458763 BF458771:BF524299 BF524307:BF589835 BF589843:BF655371 BF655379:BF720907 BF720915:BF786443 BF786451:BF851979 BF851987:BF917515 BF917523:BF983051 BF983059:BF1048576 F7:AG7 BF59:DV65547 BM5 BQ5 BU5 BY5 CC5 CG5 CK5 CO5 C3:C58 A1:B58 FI9:FI58 N6:O6 S6:T6</xm:sqref>
        </x14:dataValidation>
      </x14:dataValidations>
    </ext>
  </extLst>
</worksheet>
</file>

<file path=xl/worksheets/sheet13.xml><?xml version="1.0" encoding="utf-8"?>
<worksheet xmlns="http://schemas.openxmlformats.org/spreadsheetml/2006/main" xmlns:r="http://schemas.openxmlformats.org/officeDocument/2006/relationships">
  <sheetPr codeName="Sheet7">
    <tabColor rgb="FFFFC000"/>
  </sheetPr>
  <dimension ref="A1:XEJ392"/>
  <sheetViews>
    <sheetView showGridLines="0" showRowColHeaders="0" workbookViewId="0">
      <pane xSplit="3" ySplit="8" topLeftCell="D9" activePane="bottomRight" state="frozen"/>
      <selection sqref="A1:L1"/>
      <selection pane="topRight" sqref="A1:L1"/>
      <selection pane="bottomLeft" sqref="A1:L1"/>
      <selection pane="bottomRight" activeCell="D9" sqref="D9:X58"/>
    </sheetView>
  </sheetViews>
  <sheetFormatPr defaultColWidth="0" defaultRowHeight="0" customHeight="1" zeroHeight="1"/>
  <cols>
    <col min="1" max="1" width="4.42578125" style="17" customWidth="1"/>
    <col min="2" max="2" width="7.85546875" style="49" customWidth="1"/>
    <col min="3" max="3" width="24" style="17" customWidth="1"/>
    <col min="4" max="4" width="5.5703125" style="17" customWidth="1"/>
    <col min="5" max="5" width="5" style="17" customWidth="1"/>
    <col min="6" max="6" width="36.140625" style="17" customWidth="1"/>
    <col min="7" max="7" width="5.5703125" style="17" customWidth="1"/>
    <col min="8" max="8" width="4.140625" style="17" customWidth="1"/>
    <col min="9" max="9" width="37.140625" style="17" customWidth="1"/>
    <col min="10" max="11" width="4.42578125" style="17" customWidth="1"/>
    <col min="12" max="12" width="50.7109375" style="17" customWidth="1"/>
    <col min="13" max="13" width="1.140625" style="13" customWidth="1"/>
    <col min="14" max="17" width="3.7109375" style="13" customWidth="1"/>
    <col min="18" max="18" width="4" style="13" customWidth="1"/>
    <col min="19" max="24" width="3.7109375" style="13" customWidth="1"/>
    <col min="25" max="25" width="2.7109375" style="13" customWidth="1"/>
    <col min="26" max="16363" width="2.7109375" style="13" hidden="1"/>
    <col min="16364" max="16364" width="0" style="13" hidden="1"/>
    <col min="16365" max="16384" width="2.7109375" style="13" hidden="1"/>
  </cols>
  <sheetData>
    <row r="1" spans="1:24" ht="20.25">
      <c r="A1" s="1336" t="str">
        <f>PENGETAHUAN!A1</f>
        <v xml:space="preserve">DAFTAR NILAI </v>
      </c>
      <c r="B1" s="1336"/>
      <c r="C1" s="1336"/>
      <c r="D1" s="1336"/>
      <c r="E1" s="1336"/>
      <c r="F1" s="1336"/>
      <c r="G1" s="1336"/>
      <c r="H1" s="1336"/>
      <c r="I1" s="1336"/>
      <c r="J1" s="1336"/>
      <c r="K1" s="1336"/>
      <c r="L1" s="1336"/>
    </row>
    <row r="2" spans="1:24" ht="20.25">
      <c r="A2" s="1337" t="str">
        <f>PENGETAHUAN!A2</f>
        <v>TAHUN PELAJARAN 2015/ 2016</v>
      </c>
      <c r="B2" s="1337"/>
      <c r="C2" s="1337"/>
      <c r="D2" s="1337"/>
      <c r="E2" s="1337"/>
      <c r="F2" s="1337"/>
      <c r="G2" s="1337"/>
      <c r="H2" s="1337"/>
      <c r="I2" s="1337"/>
      <c r="J2" s="1337"/>
      <c r="K2" s="1337"/>
      <c r="L2" s="1337"/>
    </row>
    <row r="3" spans="1:24" ht="12.75" customHeight="1">
      <c r="A3" s="53"/>
      <c r="B3" s="53"/>
      <c r="C3" s="53"/>
      <c r="D3" s="53"/>
      <c r="E3" s="53"/>
      <c r="F3" s="53"/>
      <c r="G3" s="53"/>
      <c r="H3" s="53"/>
      <c r="I3" s="53"/>
      <c r="J3" s="53"/>
      <c r="K3" s="53"/>
      <c r="L3" s="53"/>
    </row>
    <row r="4" spans="1:24" ht="16.5">
      <c r="A4" s="14" t="s">
        <v>9</v>
      </c>
      <c r="B4" s="42"/>
      <c r="C4" s="15"/>
      <c r="D4" s="16" t="str">
        <f>PENGETAHUAN!D3</f>
        <v>: VII.A</v>
      </c>
      <c r="E4" s="15"/>
      <c r="F4" s="15"/>
      <c r="G4" s="16"/>
      <c r="H4" s="15"/>
      <c r="I4" s="54" t="s">
        <v>10</v>
      </c>
      <c r="J4" s="17" t="str">
        <f>PENGETAHUAN!BN3</f>
        <v>: 1</v>
      </c>
      <c r="L4" s="55"/>
    </row>
    <row r="5" spans="1:24" ht="17.25" customHeight="1">
      <c r="A5" s="14" t="s">
        <v>11</v>
      </c>
      <c r="B5" s="42"/>
      <c r="C5" s="15"/>
      <c r="D5" s="16" t="str">
        <f>PENGETAHUAN!D4</f>
        <v>: Matematika</v>
      </c>
      <c r="E5" s="15"/>
      <c r="F5" s="15"/>
      <c r="G5" s="16"/>
      <c r="H5" s="15"/>
      <c r="I5" s="54" t="s">
        <v>12</v>
      </c>
      <c r="J5" s="17" t="str">
        <f>PENGETAHUAN!BN4</f>
        <v>: 2015/ 2016</v>
      </c>
      <c r="L5" s="55"/>
    </row>
    <row r="6" spans="1:24" ht="8.25" customHeight="1" thickBot="1">
      <c r="D6" s="13"/>
      <c r="E6" s="13"/>
      <c r="F6" s="13"/>
      <c r="G6" s="13"/>
      <c r="H6" s="13"/>
      <c r="I6" s="13"/>
      <c r="J6" s="13"/>
      <c r="K6" s="13"/>
      <c r="L6" s="13"/>
    </row>
    <row r="7" spans="1:24" ht="24.75" customHeight="1">
      <c r="A7" s="1338" t="s">
        <v>13</v>
      </c>
      <c r="B7" s="1338" t="s">
        <v>14</v>
      </c>
      <c r="C7" s="1340" t="s">
        <v>15</v>
      </c>
      <c r="D7" s="1342" t="s">
        <v>16</v>
      </c>
      <c r="E7" s="1342"/>
      <c r="F7" s="1342"/>
      <c r="G7" s="1342" t="s">
        <v>38</v>
      </c>
      <c r="H7" s="1342"/>
      <c r="I7" s="1342"/>
      <c r="J7" s="1342" t="s">
        <v>43</v>
      </c>
      <c r="K7" s="1343"/>
      <c r="L7" s="1344"/>
      <c r="N7" s="249">
        <v>1</v>
      </c>
      <c r="O7" s="250">
        <v>2</v>
      </c>
      <c r="P7" s="250">
        <v>3</v>
      </c>
      <c r="Q7" s="250">
        <v>4</v>
      </c>
      <c r="R7" s="250" t="s">
        <v>362</v>
      </c>
      <c r="S7" s="250">
        <v>5</v>
      </c>
      <c r="T7" s="250">
        <v>6</v>
      </c>
      <c r="U7" s="250">
        <v>7</v>
      </c>
      <c r="V7" s="250">
        <v>8</v>
      </c>
      <c r="W7" s="250">
        <v>9</v>
      </c>
      <c r="X7" s="251">
        <v>10</v>
      </c>
    </row>
    <row r="8" spans="1:24" ht="64.5" customHeight="1" thickBot="1">
      <c r="A8" s="1339"/>
      <c r="B8" s="1339"/>
      <c r="C8" s="1341"/>
      <c r="D8" s="56" t="s">
        <v>44</v>
      </c>
      <c r="E8" s="56" t="s">
        <v>21</v>
      </c>
      <c r="F8" s="199" t="s">
        <v>17</v>
      </c>
      <c r="G8" s="56" t="s">
        <v>44</v>
      </c>
      <c r="H8" s="56" t="s">
        <v>21</v>
      </c>
      <c r="I8" s="199" t="s">
        <v>17</v>
      </c>
      <c r="J8" s="56" t="s">
        <v>21</v>
      </c>
      <c r="K8" s="244" t="s">
        <v>44</v>
      </c>
      <c r="L8" s="57" t="s">
        <v>17</v>
      </c>
      <c r="N8" s="252" t="str">
        <f>'Identitas KD'!D35</f>
        <v>berdoa sebelum &amp; sesudah kegiatan</v>
      </c>
      <c r="O8" s="253" t="str">
        <f>'Identitas KD'!D36</f>
        <v>memberi &amp; menjawab salam</v>
      </c>
      <c r="P8" s="253" t="str">
        <f>'Identitas KD'!D37</f>
        <v>sholat dzuhur berjamaah</v>
      </c>
      <c r="Q8" s="253" t="str">
        <f>'Identitas KD'!D38</f>
        <v>menunjukkan rasa syukur</v>
      </c>
      <c r="R8" s="254" t="s">
        <v>225</v>
      </c>
      <c r="S8" s="253" t="str">
        <f>'Identitas KD'!D39</f>
        <v>jujur</v>
      </c>
      <c r="T8" s="253" t="str">
        <f>'Identitas KD'!D40</f>
        <v>disiplin</v>
      </c>
      <c r="U8" s="253" t="str">
        <f>'Identitas KD'!D41</f>
        <v>bertanggung jawab</v>
      </c>
      <c r="V8" s="253" t="str">
        <f>'Identitas KD'!D42</f>
        <v>santun</v>
      </c>
      <c r="W8" s="253" t="str">
        <f>'Identitas KD'!D43</f>
        <v>peduli</v>
      </c>
      <c r="X8" s="255" t="str">
        <f>'Identitas KD'!D44</f>
        <v>percaya diri</v>
      </c>
    </row>
    <row r="9" spans="1:24" s="184" customFormat="1" ht="18.95" customHeight="1">
      <c r="A9" s="178">
        <v>1</v>
      </c>
      <c r="B9" s="179" t="str">
        <f>'Identitas Siswa'!B8</f>
        <v>1413131</v>
      </c>
      <c r="C9" s="180" t="str">
        <f>'Identitas Siswa'!D8</f>
        <v>Adiba Aulia Putri</v>
      </c>
      <c r="D9" s="741">
        <f>PENGETAHUAN!BP9</f>
        <v>89</v>
      </c>
      <c r="E9" s="256" t="str">
        <f>PENGETAHUAN!BQ9</f>
        <v>A</v>
      </c>
      <c r="F9" s="257" t="str">
        <f>PENGETAHUAN!FR9</f>
        <v>Capaian kompetensi sudah tuntas dengan predikat 'Sangat Baik'. Adiba Aulia Putri sangat baik dalam membandingkan, mengurutkan dan mengoperasikan bilangan dan  juga sangat baik dalam memahami konsep garis dan sudut. Demikian juga, Ananda sangat baik pada seluruh kompetensi lainnya.</v>
      </c>
      <c r="G9" s="258">
        <f>KETERAMPILAN!CG9</f>
        <v>81</v>
      </c>
      <c r="H9" s="256" t="str">
        <f>KETERAMPILAN!CI9</f>
        <v>B</v>
      </c>
      <c r="I9" s="257" t="str">
        <f>KETERAMPILAN!GK9</f>
        <v>Capaian kompetensi sudah tuntas dengan predikat 'Baik'. Adiba Aulia Putri sangat baik dalam menggunakan pola dan generalisasi untuk menyelesaikan masalahmenyelesaikan permasalahan dengan menaksir . Dengan bimbingan yang lebih, Ananda akan dapat meningkatkan kemampuannya dalam menggunakan konsep perbandingan untuk menyelesaikan masalah.</v>
      </c>
      <c r="J9" s="258" t="str">
        <f>'SIKAP Spiritual&amp;Sosial'!BG9</f>
        <v>B</v>
      </c>
      <c r="K9" s="747">
        <f>'SIKAP Spiritual&amp;Sosial'!BF9</f>
        <v>3</v>
      </c>
      <c r="L9" s="259" t="str">
        <f>'SIKAP Spiritual&amp;Sosial'!FI9</f>
        <v xml:space="preserve">Sikapnya secara umum baik. Sangat terbiasa dalam hal disiplin. Sudah terbiasa dalam hal berdoa sebelum &amp; sesudah kegiatanmemberi &amp; menjawab salamsholat dzuhur berjamaahjujurbertanggung jawabsantunpedulipercaya diri. </v>
      </c>
      <c r="N9" s="751">
        <f>'SIKAP Spiritual&amp;Sosial'!CW9</f>
        <v>3</v>
      </c>
      <c r="O9" s="752">
        <f>'SIKAP Spiritual&amp;Sosial'!CX9</f>
        <v>3</v>
      </c>
      <c r="P9" s="752">
        <f>'SIKAP Spiritual&amp;Sosial'!CY9</f>
        <v>3</v>
      </c>
      <c r="Q9" s="752" t="str">
        <f>'SIKAP Spiritual&amp;Sosial'!CZ9</f>
        <v/>
      </c>
      <c r="R9" s="752"/>
      <c r="S9" s="752">
        <f>'SIKAP Spiritual&amp;Sosial'!DA9</f>
        <v>3</v>
      </c>
      <c r="T9" s="752">
        <f>'SIKAP Spiritual&amp;Sosial'!DB9</f>
        <v>4</v>
      </c>
      <c r="U9" s="752">
        <f>'SIKAP Spiritual&amp;Sosial'!DC9</f>
        <v>3</v>
      </c>
      <c r="V9" s="752">
        <f>'SIKAP Spiritual&amp;Sosial'!DD9</f>
        <v>3</v>
      </c>
      <c r="W9" s="752">
        <f>'SIKAP Spiritual&amp;Sosial'!DE9</f>
        <v>3</v>
      </c>
      <c r="X9" s="753">
        <f>'SIKAP Spiritual&amp;Sosial'!DF9</f>
        <v>3</v>
      </c>
    </row>
    <row r="10" spans="1:24" s="184" customFormat="1" ht="18.95" customHeight="1">
      <c r="A10" s="185">
        <v>2</v>
      </c>
      <c r="B10" s="179" t="str">
        <f>'Identitas Siswa'!B9</f>
        <v>1413137</v>
      </c>
      <c r="C10" s="180" t="str">
        <f>'Identitas Siswa'!D9</f>
        <v>Alan</v>
      </c>
      <c r="D10" s="742">
        <f>PENGETAHUAN!BP10</f>
        <v>86</v>
      </c>
      <c r="E10" s="181" t="str">
        <f>PENGETAHUAN!BQ10</f>
        <v>A</v>
      </c>
      <c r="F10" s="177" t="str">
        <f>PENGETAHUAN!FR10</f>
        <v>Capaian kompetensi sudah tuntas dengan predikat 'Sangat Baik'. Alan sangat baik dalam membandingkan, mengurutkan dan mengoperasikan bilangan dan  sudah baik dalam memahami konsep garis dan sudut. Demikian juga, Ananda sudah baik pada seluruh kompetensi lainnya.</v>
      </c>
      <c r="G10" s="182" t="str">
        <f>KETERAMPILAN!CG10</f>
        <v/>
      </c>
      <c r="H10" s="181" t="str">
        <f>KETERAMPILAN!CI10</f>
        <v xml:space="preserve">  </v>
      </c>
      <c r="I10" s="177" t="str">
        <f>KETERAMPILAN!GK10</f>
        <v xml:space="preserve">    Alan</v>
      </c>
      <c r="J10" s="182" t="str">
        <f>'SIKAP Spiritual&amp;Sosial'!BG10</f>
        <v/>
      </c>
      <c r="K10" s="748" t="str">
        <f>'SIKAP Spiritual&amp;Sosial'!BF10</f>
        <v/>
      </c>
      <c r="L10" s="183" t="str">
        <f>'SIKAP Spiritual&amp;Sosial'!FI10</f>
        <v>Sangat terbiasa dalam hal . Sudah terbiasa dalam hal . Perlu dibiasakan untuk .</v>
      </c>
      <c r="N10" s="754" t="str">
        <f>'SIKAP Spiritual&amp;Sosial'!CW10</f>
        <v/>
      </c>
      <c r="O10" s="755" t="str">
        <f>'SIKAP Spiritual&amp;Sosial'!CX10</f>
        <v/>
      </c>
      <c r="P10" s="755" t="str">
        <f>'SIKAP Spiritual&amp;Sosial'!CY10</f>
        <v/>
      </c>
      <c r="Q10" s="755" t="str">
        <f>'SIKAP Spiritual&amp;Sosial'!CZ10</f>
        <v/>
      </c>
      <c r="R10" s="755"/>
      <c r="S10" s="755" t="str">
        <f>'SIKAP Spiritual&amp;Sosial'!DA10</f>
        <v/>
      </c>
      <c r="T10" s="755" t="str">
        <f>'SIKAP Spiritual&amp;Sosial'!DB10</f>
        <v/>
      </c>
      <c r="U10" s="755" t="str">
        <f>'SIKAP Spiritual&amp;Sosial'!DC10</f>
        <v/>
      </c>
      <c r="V10" s="755" t="str">
        <f>'SIKAP Spiritual&amp;Sosial'!DD10</f>
        <v/>
      </c>
      <c r="W10" s="755" t="str">
        <f>'SIKAP Spiritual&amp;Sosial'!DE10</f>
        <v/>
      </c>
      <c r="X10" s="756" t="str">
        <f>'SIKAP Spiritual&amp;Sosial'!DF10</f>
        <v/>
      </c>
    </row>
    <row r="11" spans="1:24" ht="18.95" customHeight="1">
      <c r="A11" s="46">
        <v>3</v>
      </c>
      <c r="B11" s="91" t="str">
        <f>'Identitas Siswa'!B10</f>
        <v>1413186</v>
      </c>
      <c r="C11" s="58" t="str">
        <f>'Identitas Siswa'!D10</f>
        <v>Citra Nada Hissanah</v>
      </c>
      <c r="D11" s="742">
        <f>PENGETAHUAN!BP11</f>
        <v>86</v>
      </c>
      <c r="E11" s="181" t="str">
        <f>PENGETAHUAN!BQ11</f>
        <v>A</v>
      </c>
      <c r="F11" s="177" t="str">
        <f>PENGETAHUAN!FR11</f>
        <v>Capaian kompetensi sudah tuntas dengan predikat 'Sangat Baik'. Citra Nada Hissanah sangat baik dalam membandingkan, mengurutkan dan mengoperasikan bilangan dan  sudah baik dalam memahami konsep garis dan sudut. Demikian juga, Ananda sudah baik pada seluruh kompetensi lainnya.</v>
      </c>
      <c r="G11" s="182" t="str">
        <f>KETERAMPILAN!CG11</f>
        <v/>
      </c>
      <c r="H11" s="181" t="str">
        <f>KETERAMPILAN!CI11</f>
        <v xml:space="preserve">  </v>
      </c>
      <c r="I11" s="177" t="str">
        <f>KETERAMPILAN!GK11</f>
        <v xml:space="preserve">    Citra Nada Hissanah</v>
      </c>
      <c r="J11" s="182" t="str">
        <f>'SIKAP Spiritual&amp;Sosial'!BG11</f>
        <v/>
      </c>
      <c r="K11" s="748" t="str">
        <f>'SIKAP Spiritual&amp;Sosial'!BF11</f>
        <v/>
      </c>
      <c r="L11" s="183" t="str">
        <f>'SIKAP Spiritual&amp;Sosial'!FI11</f>
        <v>Sangat terbiasa dalam hal . Sudah terbiasa dalam hal . Perlu dibiasakan untuk .</v>
      </c>
      <c r="M11" s="184"/>
      <c r="N11" s="754" t="str">
        <f>'SIKAP Spiritual&amp;Sosial'!CW11</f>
        <v/>
      </c>
      <c r="O11" s="755" t="str">
        <f>'SIKAP Spiritual&amp;Sosial'!CX11</f>
        <v/>
      </c>
      <c r="P11" s="755" t="str">
        <f>'SIKAP Spiritual&amp;Sosial'!CY11</f>
        <v/>
      </c>
      <c r="Q11" s="755" t="str">
        <f>'SIKAP Spiritual&amp;Sosial'!CZ11</f>
        <v/>
      </c>
      <c r="R11" s="755"/>
      <c r="S11" s="755" t="str">
        <f>'SIKAP Spiritual&amp;Sosial'!DA11</f>
        <v/>
      </c>
      <c r="T11" s="755" t="str">
        <f>'SIKAP Spiritual&amp;Sosial'!DB11</f>
        <v/>
      </c>
      <c r="U11" s="755" t="str">
        <f>'SIKAP Spiritual&amp;Sosial'!DC11</f>
        <v/>
      </c>
      <c r="V11" s="755" t="str">
        <f>'SIKAP Spiritual&amp;Sosial'!DD11</f>
        <v/>
      </c>
      <c r="W11" s="755" t="str">
        <f>'SIKAP Spiritual&amp;Sosial'!DE11</f>
        <v/>
      </c>
      <c r="X11" s="756" t="str">
        <f>'SIKAP Spiritual&amp;Sosial'!DF11</f>
        <v/>
      </c>
    </row>
    <row r="12" spans="1:24" ht="18.95" customHeight="1">
      <c r="A12" s="46">
        <v>4</v>
      </c>
      <c r="B12" s="91" t="str">
        <f>'Identitas Siswa'!B11</f>
        <v>1413189</v>
      </c>
      <c r="C12" s="58" t="str">
        <f>'Identitas Siswa'!D11</f>
        <v>Dandi  Taufiqurahman</v>
      </c>
      <c r="D12" s="742">
        <f>PENGETAHUAN!BP12</f>
        <v>69</v>
      </c>
      <c r="E12" s="181" t="str">
        <f>PENGETAHUAN!BQ12</f>
        <v>C</v>
      </c>
      <c r="F12" s="177" t="str">
        <f>PENGETAHUAN!FR12</f>
        <v>Capaian kompetensi sudah tuntas dengan predikat 'Cukup'. Dandi  Taufiqurahman sangat baik dalam membandingkan, mengurutkan dan mengoperasikan bilangan. Dengan bimbingan yang lebih, Ananda akan dapat meningkatkan kemampuannya dalam memahami konsep garis dan sudut.</v>
      </c>
      <c r="G12" s="182" t="str">
        <f>KETERAMPILAN!CG12</f>
        <v/>
      </c>
      <c r="H12" s="181" t="str">
        <f>KETERAMPILAN!CI12</f>
        <v xml:space="preserve">  </v>
      </c>
      <c r="I12" s="177" t="str">
        <f>KETERAMPILAN!GK12</f>
        <v xml:space="preserve">    Dandi  Taufiqurahman</v>
      </c>
      <c r="J12" s="182" t="str">
        <f>'SIKAP Spiritual&amp;Sosial'!BG12</f>
        <v/>
      </c>
      <c r="K12" s="748" t="str">
        <f>'SIKAP Spiritual&amp;Sosial'!BF12</f>
        <v/>
      </c>
      <c r="L12" s="183" t="str">
        <f>'SIKAP Spiritual&amp;Sosial'!FI12</f>
        <v>Sangat terbiasa dalam hal . Sudah terbiasa dalam hal . Perlu dibiasakan untuk .</v>
      </c>
      <c r="M12" s="184"/>
      <c r="N12" s="754" t="str">
        <f>'SIKAP Spiritual&amp;Sosial'!CW12</f>
        <v/>
      </c>
      <c r="O12" s="755" t="str">
        <f>'SIKAP Spiritual&amp;Sosial'!CX12</f>
        <v/>
      </c>
      <c r="P12" s="755" t="str">
        <f>'SIKAP Spiritual&amp;Sosial'!CY12</f>
        <v/>
      </c>
      <c r="Q12" s="755" t="str">
        <f>'SIKAP Spiritual&amp;Sosial'!CZ12</f>
        <v/>
      </c>
      <c r="R12" s="755"/>
      <c r="S12" s="755" t="str">
        <f>'SIKAP Spiritual&amp;Sosial'!DA12</f>
        <v/>
      </c>
      <c r="T12" s="755" t="str">
        <f>'SIKAP Spiritual&amp;Sosial'!DB12</f>
        <v/>
      </c>
      <c r="U12" s="755" t="str">
        <f>'SIKAP Spiritual&amp;Sosial'!DC12</f>
        <v/>
      </c>
      <c r="V12" s="755" t="str">
        <f>'SIKAP Spiritual&amp;Sosial'!DD12</f>
        <v/>
      </c>
      <c r="W12" s="755" t="str">
        <f>'SIKAP Spiritual&amp;Sosial'!DE12</f>
        <v/>
      </c>
      <c r="X12" s="756" t="str">
        <f>'SIKAP Spiritual&amp;Sosial'!DF12</f>
        <v/>
      </c>
    </row>
    <row r="13" spans="1:24" ht="18.95" customHeight="1">
      <c r="A13" s="46">
        <v>5</v>
      </c>
      <c r="B13" s="91" t="str">
        <f>'Identitas Siswa'!B12</f>
        <v>1413194</v>
      </c>
      <c r="C13" s="58" t="str">
        <f>'Identitas Siswa'!D12</f>
        <v>Devito Aditya Putra</v>
      </c>
      <c r="D13" s="742">
        <f>PENGETAHUAN!BP13</f>
        <v>77</v>
      </c>
      <c r="E13" s="181" t="str">
        <f>PENGETAHUAN!BQ13</f>
        <v>B</v>
      </c>
      <c r="F13" s="177" t="str">
        <f>PENGETAHUAN!FR13</f>
        <v>Capaian kompetensi sudah tuntas dengan predikat 'Baik'. Devito Aditya Putra sudah baik dalam membandingkan, mengurutkan dan mengoperasikan bilangan dan juga  sudah baik dalam memahami konsep garis dan sudut. Demikian juga, Ananda sudah baik pada seluruh kompetensi lainnya.</v>
      </c>
      <c r="G13" s="182" t="str">
        <f>KETERAMPILAN!CG13</f>
        <v/>
      </c>
      <c r="H13" s="181" t="str">
        <f>KETERAMPILAN!CI13</f>
        <v xml:space="preserve">  </v>
      </c>
      <c r="I13" s="177" t="str">
        <f>KETERAMPILAN!GK13</f>
        <v xml:space="preserve">    Devito Aditya Putra</v>
      </c>
      <c r="J13" s="182" t="str">
        <f>'SIKAP Spiritual&amp;Sosial'!BG13</f>
        <v/>
      </c>
      <c r="K13" s="748" t="str">
        <f>'SIKAP Spiritual&amp;Sosial'!BF13</f>
        <v/>
      </c>
      <c r="L13" s="183" t="str">
        <f>'SIKAP Spiritual&amp;Sosial'!FI13</f>
        <v>Sangat terbiasa dalam hal . Sudah terbiasa dalam hal . Perlu dibiasakan untuk .</v>
      </c>
      <c r="M13" s="184"/>
      <c r="N13" s="754" t="str">
        <f>'SIKAP Spiritual&amp;Sosial'!CW13</f>
        <v/>
      </c>
      <c r="O13" s="755" t="str">
        <f>'SIKAP Spiritual&amp;Sosial'!CX13</f>
        <v/>
      </c>
      <c r="P13" s="755" t="str">
        <f>'SIKAP Spiritual&amp;Sosial'!CY13</f>
        <v/>
      </c>
      <c r="Q13" s="755" t="str">
        <f>'SIKAP Spiritual&amp;Sosial'!CZ13</f>
        <v/>
      </c>
      <c r="R13" s="755"/>
      <c r="S13" s="755" t="str">
        <f>'SIKAP Spiritual&amp;Sosial'!DA13</f>
        <v/>
      </c>
      <c r="T13" s="755" t="str">
        <f>'SIKAP Spiritual&amp;Sosial'!DB13</f>
        <v/>
      </c>
      <c r="U13" s="755" t="str">
        <f>'SIKAP Spiritual&amp;Sosial'!DC13</f>
        <v/>
      </c>
      <c r="V13" s="755" t="str">
        <f>'SIKAP Spiritual&amp;Sosial'!DD13</f>
        <v/>
      </c>
      <c r="W13" s="755" t="str">
        <f>'SIKAP Spiritual&amp;Sosial'!DE13</f>
        <v/>
      </c>
      <c r="X13" s="756" t="str">
        <f>'SIKAP Spiritual&amp;Sosial'!DF13</f>
        <v/>
      </c>
    </row>
    <row r="14" spans="1:24" ht="18.95" customHeight="1">
      <c r="A14" s="46">
        <v>6</v>
      </c>
      <c r="B14" s="91" t="str">
        <f>'Identitas Siswa'!B13</f>
        <v>1413195</v>
      </c>
      <c r="C14" s="58" t="str">
        <f>'Identitas Siswa'!D13</f>
        <v>Dhea Novita  Wulandari</v>
      </c>
      <c r="D14" s="742">
        <f>PENGETAHUAN!BP14</f>
        <v>62</v>
      </c>
      <c r="E14" s="181" t="str">
        <f>PENGETAHUAN!BQ14</f>
        <v>C</v>
      </c>
      <c r="F14" s="177" t="str">
        <f>PENGETAHUAN!FR14</f>
        <v>Capaian kompetensi sudah tuntas dengan predikat 'Cukup'. Dhea Novita  Wulandari sudah baik dalam membandingkan, mengurutkan dan mengoperasikan bilangan. Dengan bimbingan yang lebih, Ananda akan dapat meningkatkan kemampuannya dalam memahami konsep garis dan sudut.</v>
      </c>
      <c r="G14" s="182" t="str">
        <f>KETERAMPILAN!CG14</f>
        <v/>
      </c>
      <c r="H14" s="181" t="str">
        <f>KETERAMPILAN!CI14</f>
        <v xml:space="preserve">  </v>
      </c>
      <c r="I14" s="177" t="str">
        <f>KETERAMPILAN!GK14</f>
        <v xml:space="preserve">    Dhea Novita  Wulandari</v>
      </c>
      <c r="J14" s="182" t="str">
        <f>'SIKAP Spiritual&amp;Sosial'!BG14</f>
        <v/>
      </c>
      <c r="K14" s="748" t="str">
        <f>'SIKAP Spiritual&amp;Sosial'!BF14</f>
        <v/>
      </c>
      <c r="L14" s="183" t="str">
        <f>'SIKAP Spiritual&amp;Sosial'!FI14</f>
        <v>Sangat terbiasa dalam hal . Sudah terbiasa dalam hal . Perlu dibiasakan untuk .</v>
      </c>
      <c r="M14" s="184"/>
      <c r="N14" s="754" t="str">
        <f>'SIKAP Spiritual&amp;Sosial'!CW14</f>
        <v/>
      </c>
      <c r="O14" s="755" t="str">
        <f>'SIKAP Spiritual&amp;Sosial'!CX14</f>
        <v/>
      </c>
      <c r="P14" s="755" t="str">
        <f>'SIKAP Spiritual&amp;Sosial'!CY14</f>
        <v/>
      </c>
      <c r="Q14" s="755" t="str">
        <f>'SIKAP Spiritual&amp;Sosial'!CZ14</f>
        <v/>
      </c>
      <c r="R14" s="755"/>
      <c r="S14" s="755" t="str">
        <f>'SIKAP Spiritual&amp;Sosial'!DA14</f>
        <v/>
      </c>
      <c r="T14" s="755" t="str">
        <f>'SIKAP Spiritual&amp;Sosial'!DB14</f>
        <v/>
      </c>
      <c r="U14" s="755" t="str">
        <f>'SIKAP Spiritual&amp;Sosial'!DC14</f>
        <v/>
      </c>
      <c r="V14" s="755" t="str">
        <f>'SIKAP Spiritual&amp;Sosial'!DD14</f>
        <v/>
      </c>
      <c r="W14" s="755" t="str">
        <f>'SIKAP Spiritual&amp;Sosial'!DE14</f>
        <v/>
      </c>
      <c r="X14" s="756" t="str">
        <f>'SIKAP Spiritual&amp;Sosial'!DF14</f>
        <v/>
      </c>
    </row>
    <row r="15" spans="1:24" ht="18.95" customHeight="1">
      <c r="A15" s="46">
        <v>7</v>
      </c>
      <c r="B15" s="91" t="str">
        <f>'Identitas Siswa'!B14</f>
        <v>1413201</v>
      </c>
      <c r="C15" s="58" t="str">
        <f>'Identitas Siswa'!D14</f>
        <v>Dina  Wahyuni</v>
      </c>
      <c r="D15" s="742">
        <f>PENGETAHUAN!BP15</f>
        <v>57</v>
      </c>
      <c r="E15" s="181" t="str">
        <f>PENGETAHUAN!BQ15</f>
        <v>C</v>
      </c>
      <c r="F15" s="177" t="str">
        <f>PENGETAHUAN!FR15</f>
        <v>Capaian kompetensi belum tuntas dengan predikat 'Cukup'. Dina  Wahyuni perlu mendapat bimbingan yang lebih dalam memahami pola bilangan untuk membuat generalisasi. Demikian juga, Ananda perlu mendapat bimbingan lebih pada seluruh kompentensi lainnya.</v>
      </c>
      <c r="G15" s="182" t="str">
        <f>KETERAMPILAN!CG15</f>
        <v/>
      </c>
      <c r="H15" s="181" t="str">
        <f>KETERAMPILAN!CI15</f>
        <v xml:space="preserve">  </v>
      </c>
      <c r="I15" s="177" t="str">
        <f>KETERAMPILAN!GK15</f>
        <v xml:space="preserve">    Dina  Wahyuni</v>
      </c>
      <c r="J15" s="182" t="str">
        <f>'SIKAP Spiritual&amp;Sosial'!BG15</f>
        <v/>
      </c>
      <c r="K15" s="748" t="str">
        <f>'SIKAP Spiritual&amp;Sosial'!BF15</f>
        <v/>
      </c>
      <c r="L15" s="183" t="str">
        <f>'SIKAP Spiritual&amp;Sosial'!FI15</f>
        <v>Sangat terbiasa dalam hal . Sudah terbiasa dalam hal . Perlu dibiasakan untuk .</v>
      </c>
      <c r="M15" s="184"/>
      <c r="N15" s="754" t="str">
        <f>'SIKAP Spiritual&amp;Sosial'!CW15</f>
        <v/>
      </c>
      <c r="O15" s="755" t="str">
        <f>'SIKAP Spiritual&amp;Sosial'!CX15</f>
        <v/>
      </c>
      <c r="P15" s="755" t="str">
        <f>'SIKAP Spiritual&amp;Sosial'!CY15</f>
        <v/>
      </c>
      <c r="Q15" s="755" t="str">
        <f>'SIKAP Spiritual&amp;Sosial'!CZ15</f>
        <v/>
      </c>
      <c r="R15" s="755"/>
      <c r="S15" s="755" t="str">
        <f>'SIKAP Spiritual&amp;Sosial'!DA15</f>
        <v/>
      </c>
      <c r="T15" s="755" t="str">
        <f>'SIKAP Spiritual&amp;Sosial'!DB15</f>
        <v/>
      </c>
      <c r="U15" s="755" t="str">
        <f>'SIKAP Spiritual&amp;Sosial'!DC15</f>
        <v/>
      </c>
      <c r="V15" s="755" t="str">
        <f>'SIKAP Spiritual&amp;Sosial'!DD15</f>
        <v/>
      </c>
      <c r="W15" s="755" t="str">
        <f>'SIKAP Spiritual&amp;Sosial'!DE15</f>
        <v/>
      </c>
      <c r="X15" s="756" t="str">
        <f>'SIKAP Spiritual&amp;Sosial'!DF15</f>
        <v/>
      </c>
    </row>
    <row r="16" spans="1:24" ht="18.95" customHeight="1">
      <c r="A16" s="46">
        <v>8</v>
      </c>
      <c r="B16" s="91" t="str">
        <f>'Identitas Siswa'!B15</f>
        <v>1413203</v>
      </c>
      <c r="C16" s="58" t="str">
        <f>'Identitas Siswa'!D15</f>
        <v>Dita Rahmanita</v>
      </c>
      <c r="D16" s="742" t="str">
        <f>PENGETAHUAN!BP16</f>
        <v/>
      </c>
      <c r="E16" s="181" t="str">
        <f>PENGETAHUAN!BQ16</f>
        <v xml:space="preserve">  </v>
      </c>
      <c r="F16" s="177" t="str">
        <f>PENGETAHUAN!FR16</f>
        <v xml:space="preserve">    Dita Rahmanita</v>
      </c>
      <c r="G16" s="182" t="str">
        <f>KETERAMPILAN!CG16</f>
        <v/>
      </c>
      <c r="H16" s="181" t="str">
        <f>KETERAMPILAN!CI16</f>
        <v xml:space="preserve">  </v>
      </c>
      <c r="I16" s="177" t="str">
        <f>KETERAMPILAN!GK16</f>
        <v xml:space="preserve">    Dita Rahmanita</v>
      </c>
      <c r="J16" s="182" t="str">
        <f>'SIKAP Spiritual&amp;Sosial'!BG16</f>
        <v/>
      </c>
      <c r="K16" s="748" t="str">
        <f>'SIKAP Spiritual&amp;Sosial'!BF16</f>
        <v/>
      </c>
      <c r="L16" s="183" t="str">
        <f>'SIKAP Spiritual&amp;Sosial'!FI16</f>
        <v>Sangat terbiasa dalam hal . Sudah terbiasa dalam hal . Perlu dibiasakan untuk .</v>
      </c>
      <c r="M16" s="184"/>
      <c r="N16" s="754" t="str">
        <f>'SIKAP Spiritual&amp;Sosial'!CW16</f>
        <v/>
      </c>
      <c r="O16" s="755" t="str">
        <f>'SIKAP Spiritual&amp;Sosial'!CX16</f>
        <v/>
      </c>
      <c r="P16" s="755" t="str">
        <f>'SIKAP Spiritual&amp;Sosial'!CY16</f>
        <v/>
      </c>
      <c r="Q16" s="755" t="str">
        <f>'SIKAP Spiritual&amp;Sosial'!CZ16</f>
        <v/>
      </c>
      <c r="R16" s="755"/>
      <c r="S16" s="755" t="str">
        <f>'SIKAP Spiritual&amp;Sosial'!DA16</f>
        <v/>
      </c>
      <c r="T16" s="755" t="str">
        <f>'SIKAP Spiritual&amp;Sosial'!DB16</f>
        <v/>
      </c>
      <c r="U16" s="755" t="str">
        <f>'SIKAP Spiritual&amp;Sosial'!DC16</f>
        <v/>
      </c>
      <c r="V16" s="755" t="str">
        <f>'SIKAP Spiritual&amp;Sosial'!DD16</f>
        <v/>
      </c>
      <c r="W16" s="755" t="str">
        <f>'SIKAP Spiritual&amp;Sosial'!DE16</f>
        <v/>
      </c>
      <c r="X16" s="756" t="str">
        <f>'SIKAP Spiritual&amp;Sosial'!DF16</f>
        <v/>
      </c>
    </row>
    <row r="17" spans="1:24" ht="18.95" customHeight="1">
      <c r="A17" s="46">
        <v>9</v>
      </c>
      <c r="B17" s="91" t="str">
        <f>'Identitas Siswa'!B16</f>
        <v>1413216</v>
      </c>
      <c r="C17" s="58" t="str">
        <f>'Identitas Siswa'!D16</f>
        <v>Fahri Maulana</v>
      </c>
      <c r="D17" s="742" t="str">
        <f>PENGETAHUAN!BP17</f>
        <v/>
      </c>
      <c r="E17" s="181" t="str">
        <f>PENGETAHUAN!BQ17</f>
        <v xml:space="preserve">  </v>
      </c>
      <c r="F17" s="177" t="str">
        <f>PENGETAHUAN!FR17</f>
        <v xml:space="preserve">    Fahri Maulana</v>
      </c>
      <c r="G17" s="182" t="str">
        <f>KETERAMPILAN!CG17</f>
        <v/>
      </c>
      <c r="H17" s="181" t="str">
        <f>KETERAMPILAN!CI17</f>
        <v xml:space="preserve">  </v>
      </c>
      <c r="I17" s="177" t="str">
        <f>KETERAMPILAN!GK17</f>
        <v xml:space="preserve">    Fahri Maulana</v>
      </c>
      <c r="J17" s="182" t="str">
        <f>'SIKAP Spiritual&amp;Sosial'!BG17</f>
        <v/>
      </c>
      <c r="K17" s="748" t="str">
        <f>'SIKAP Spiritual&amp;Sosial'!BF17</f>
        <v/>
      </c>
      <c r="L17" s="183" t="str">
        <f>'SIKAP Spiritual&amp;Sosial'!FI17</f>
        <v>Sangat terbiasa dalam hal . Sudah terbiasa dalam hal . Perlu dibiasakan untuk .</v>
      </c>
      <c r="M17" s="184"/>
      <c r="N17" s="754" t="str">
        <f>'SIKAP Spiritual&amp;Sosial'!CW17</f>
        <v/>
      </c>
      <c r="O17" s="755" t="str">
        <f>'SIKAP Spiritual&amp;Sosial'!CX17</f>
        <v/>
      </c>
      <c r="P17" s="755" t="str">
        <f>'SIKAP Spiritual&amp;Sosial'!CY17</f>
        <v/>
      </c>
      <c r="Q17" s="755" t="str">
        <f>'SIKAP Spiritual&amp;Sosial'!CZ17</f>
        <v/>
      </c>
      <c r="R17" s="755"/>
      <c r="S17" s="755" t="str">
        <f>'SIKAP Spiritual&amp;Sosial'!DA17</f>
        <v/>
      </c>
      <c r="T17" s="755" t="str">
        <f>'SIKAP Spiritual&amp;Sosial'!DB17</f>
        <v/>
      </c>
      <c r="U17" s="755" t="str">
        <f>'SIKAP Spiritual&amp;Sosial'!DC17</f>
        <v/>
      </c>
      <c r="V17" s="755" t="str">
        <f>'SIKAP Spiritual&amp;Sosial'!DD17</f>
        <v/>
      </c>
      <c r="W17" s="755" t="str">
        <f>'SIKAP Spiritual&amp;Sosial'!DE17</f>
        <v/>
      </c>
      <c r="X17" s="756" t="str">
        <f>'SIKAP Spiritual&amp;Sosial'!DF17</f>
        <v/>
      </c>
    </row>
    <row r="18" spans="1:24" ht="18.95" customHeight="1">
      <c r="A18" s="46">
        <v>10</v>
      </c>
      <c r="B18" s="91" t="str">
        <f>'Identitas Siswa'!B17</f>
        <v>1413220</v>
      </c>
      <c r="C18" s="58" t="str">
        <f>'Identitas Siswa'!D17</f>
        <v>Farhan Al-Fattah</v>
      </c>
      <c r="D18" s="742" t="str">
        <f>PENGETAHUAN!BP18</f>
        <v/>
      </c>
      <c r="E18" s="181" t="str">
        <f>PENGETAHUAN!BQ18</f>
        <v xml:space="preserve">  </v>
      </c>
      <c r="F18" s="177" t="str">
        <f>PENGETAHUAN!FR18</f>
        <v xml:space="preserve">    Farhan Al-Fattah</v>
      </c>
      <c r="G18" s="182" t="str">
        <f>KETERAMPILAN!CG18</f>
        <v/>
      </c>
      <c r="H18" s="181" t="str">
        <f>KETERAMPILAN!CI18</f>
        <v xml:space="preserve">  </v>
      </c>
      <c r="I18" s="177" t="str">
        <f>KETERAMPILAN!GK18</f>
        <v xml:space="preserve">    Farhan Al-Fattah</v>
      </c>
      <c r="J18" s="182" t="str">
        <f>'SIKAP Spiritual&amp;Sosial'!BG18</f>
        <v/>
      </c>
      <c r="K18" s="748" t="str">
        <f>'SIKAP Spiritual&amp;Sosial'!BF18</f>
        <v/>
      </c>
      <c r="L18" s="183" t="str">
        <f>'SIKAP Spiritual&amp;Sosial'!FI18</f>
        <v>Sangat terbiasa dalam hal . Sudah terbiasa dalam hal . Perlu dibiasakan untuk .</v>
      </c>
      <c r="M18" s="184"/>
      <c r="N18" s="754" t="str">
        <f>'SIKAP Spiritual&amp;Sosial'!CW18</f>
        <v/>
      </c>
      <c r="O18" s="755" t="str">
        <f>'SIKAP Spiritual&amp;Sosial'!CX18</f>
        <v/>
      </c>
      <c r="P18" s="755" t="str">
        <f>'SIKAP Spiritual&amp;Sosial'!CY18</f>
        <v/>
      </c>
      <c r="Q18" s="755" t="str">
        <f>'SIKAP Spiritual&amp;Sosial'!CZ18</f>
        <v/>
      </c>
      <c r="R18" s="755"/>
      <c r="S18" s="755" t="str">
        <f>'SIKAP Spiritual&amp;Sosial'!DA18</f>
        <v/>
      </c>
      <c r="T18" s="755" t="str">
        <f>'SIKAP Spiritual&amp;Sosial'!DB18</f>
        <v/>
      </c>
      <c r="U18" s="755" t="str">
        <f>'SIKAP Spiritual&amp;Sosial'!DC18</f>
        <v/>
      </c>
      <c r="V18" s="755" t="str">
        <f>'SIKAP Spiritual&amp;Sosial'!DD18</f>
        <v/>
      </c>
      <c r="W18" s="755" t="str">
        <f>'SIKAP Spiritual&amp;Sosial'!DE18</f>
        <v/>
      </c>
      <c r="X18" s="756" t="str">
        <f>'SIKAP Spiritual&amp;Sosial'!DF18</f>
        <v/>
      </c>
    </row>
    <row r="19" spans="1:24" ht="18.95" customHeight="1">
      <c r="A19" s="46">
        <v>11</v>
      </c>
      <c r="B19" s="91" t="str">
        <f>'Identitas Siswa'!B18</f>
        <v>1413229</v>
      </c>
      <c r="C19" s="58" t="str">
        <f>'Identitas Siswa'!D18</f>
        <v>Fatimah Ummu Abiha</v>
      </c>
      <c r="D19" s="742" t="str">
        <f>PENGETAHUAN!BP19</f>
        <v/>
      </c>
      <c r="E19" s="181" t="str">
        <f>PENGETAHUAN!BQ19</f>
        <v xml:space="preserve">  </v>
      </c>
      <c r="F19" s="177" t="str">
        <f>PENGETAHUAN!FR19</f>
        <v xml:space="preserve">    Fatimah Ummu Abiha</v>
      </c>
      <c r="G19" s="182" t="str">
        <f>KETERAMPILAN!CG19</f>
        <v/>
      </c>
      <c r="H19" s="181" t="str">
        <f>KETERAMPILAN!CI19</f>
        <v xml:space="preserve">  </v>
      </c>
      <c r="I19" s="177" t="str">
        <f>KETERAMPILAN!GK19</f>
        <v xml:space="preserve">    Fatimah Ummu Abiha</v>
      </c>
      <c r="J19" s="182" t="str">
        <f>'SIKAP Spiritual&amp;Sosial'!BG19</f>
        <v/>
      </c>
      <c r="K19" s="748" t="str">
        <f>'SIKAP Spiritual&amp;Sosial'!BF19</f>
        <v/>
      </c>
      <c r="L19" s="183" t="str">
        <f>'SIKAP Spiritual&amp;Sosial'!FI19</f>
        <v>Sangat terbiasa dalam hal . Sudah terbiasa dalam hal . Perlu dibiasakan untuk .</v>
      </c>
      <c r="M19" s="184"/>
      <c r="N19" s="754" t="str">
        <f>'SIKAP Spiritual&amp;Sosial'!CW19</f>
        <v/>
      </c>
      <c r="O19" s="755" t="str">
        <f>'SIKAP Spiritual&amp;Sosial'!CX19</f>
        <v/>
      </c>
      <c r="P19" s="755" t="str">
        <f>'SIKAP Spiritual&amp;Sosial'!CY19</f>
        <v/>
      </c>
      <c r="Q19" s="755" t="str">
        <f>'SIKAP Spiritual&amp;Sosial'!CZ19</f>
        <v/>
      </c>
      <c r="R19" s="755"/>
      <c r="S19" s="755" t="str">
        <f>'SIKAP Spiritual&amp;Sosial'!DA19</f>
        <v/>
      </c>
      <c r="T19" s="755" t="str">
        <f>'SIKAP Spiritual&amp;Sosial'!DB19</f>
        <v/>
      </c>
      <c r="U19" s="755" t="str">
        <f>'SIKAP Spiritual&amp;Sosial'!DC19</f>
        <v/>
      </c>
      <c r="V19" s="755" t="str">
        <f>'SIKAP Spiritual&amp;Sosial'!DD19</f>
        <v/>
      </c>
      <c r="W19" s="755" t="str">
        <f>'SIKAP Spiritual&amp;Sosial'!DE19</f>
        <v/>
      </c>
      <c r="X19" s="756" t="str">
        <f>'SIKAP Spiritual&amp;Sosial'!DF19</f>
        <v/>
      </c>
    </row>
    <row r="20" spans="1:24" ht="18.95" customHeight="1">
      <c r="A20" s="46">
        <v>12</v>
      </c>
      <c r="B20" s="91" t="str">
        <f>'Identitas Siswa'!B19</f>
        <v>1413240</v>
      </c>
      <c r="C20" s="58" t="str">
        <f>'Identitas Siswa'!D19</f>
        <v>Habeibi</v>
      </c>
      <c r="D20" s="742" t="str">
        <f>PENGETAHUAN!BP20</f>
        <v/>
      </c>
      <c r="E20" s="181" t="str">
        <f>PENGETAHUAN!BQ20</f>
        <v xml:space="preserve">  </v>
      </c>
      <c r="F20" s="177" t="str">
        <f>PENGETAHUAN!FR20</f>
        <v xml:space="preserve">    Habeibi</v>
      </c>
      <c r="G20" s="182" t="str">
        <f>KETERAMPILAN!CG20</f>
        <v/>
      </c>
      <c r="H20" s="181" t="str">
        <f>KETERAMPILAN!CI20</f>
        <v xml:space="preserve">  </v>
      </c>
      <c r="I20" s="177" t="str">
        <f>KETERAMPILAN!GK20</f>
        <v xml:space="preserve">    Habeibi</v>
      </c>
      <c r="J20" s="182" t="str">
        <f>'SIKAP Spiritual&amp;Sosial'!BG20</f>
        <v/>
      </c>
      <c r="K20" s="748" t="str">
        <f>'SIKAP Spiritual&amp;Sosial'!BF20</f>
        <v/>
      </c>
      <c r="L20" s="183" t="str">
        <f>'SIKAP Spiritual&amp;Sosial'!FI20</f>
        <v>Sangat terbiasa dalam hal . Sudah terbiasa dalam hal . Perlu dibiasakan untuk .</v>
      </c>
      <c r="M20" s="184"/>
      <c r="N20" s="754" t="str">
        <f>'SIKAP Spiritual&amp;Sosial'!CW20</f>
        <v/>
      </c>
      <c r="O20" s="755" t="str">
        <f>'SIKAP Spiritual&amp;Sosial'!CX20</f>
        <v/>
      </c>
      <c r="P20" s="755" t="str">
        <f>'SIKAP Spiritual&amp;Sosial'!CY20</f>
        <v/>
      </c>
      <c r="Q20" s="755" t="str">
        <f>'SIKAP Spiritual&amp;Sosial'!CZ20</f>
        <v/>
      </c>
      <c r="R20" s="755"/>
      <c r="S20" s="755" t="str">
        <f>'SIKAP Spiritual&amp;Sosial'!DA20</f>
        <v/>
      </c>
      <c r="T20" s="755" t="str">
        <f>'SIKAP Spiritual&amp;Sosial'!DB20</f>
        <v/>
      </c>
      <c r="U20" s="755" t="str">
        <f>'SIKAP Spiritual&amp;Sosial'!DC20</f>
        <v/>
      </c>
      <c r="V20" s="755" t="str">
        <f>'SIKAP Spiritual&amp;Sosial'!DD20</f>
        <v/>
      </c>
      <c r="W20" s="755" t="str">
        <f>'SIKAP Spiritual&amp;Sosial'!DE20</f>
        <v/>
      </c>
      <c r="X20" s="756" t="str">
        <f>'SIKAP Spiritual&amp;Sosial'!DF20</f>
        <v/>
      </c>
    </row>
    <row r="21" spans="1:24" ht="18.95" customHeight="1">
      <c r="A21" s="46">
        <v>13</v>
      </c>
      <c r="B21" s="91" t="str">
        <f>'Identitas Siswa'!B20</f>
        <v>1413265</v>
      </c>
      <c r="C21" s="58" t="str">
        <f>'Identitas Siswa'!D20</f>
        <v>Khadijah Al Kubra</v>
      </c>
      <c r="D21" s="742" t="str">
        <f>PENGETAHUAN!BP21</f>
        <v/>
      </c>
      <c r="E21" s="181" t="str">
        <f>PENGETAHUAN!BQ21</f>
        <v xml:space="preserve">  </v>
      </c>
      <c r="F21" s="177" t="str">
        <f>PENGETAHUAN!FR21</f>
        <v xml:space="preserve">    Khadijah Al Kubra</v>
      </c>
      <c r="G21" s="182" t="str">
        <f>KETERAMPILAN!CG21</f>
        <v/>
      </c>
      <c r="H21" s="181" t="str">
        <f>KETERAMPILAN!CI21</f>
        <v xml:space="preserve">  </v>
      </c>
      <c r="I21" s="177" t="str">
        <f>KETERAMPILAN!GK21</f>
        <v xml:space="preserve">    Khadijah Al Kubra</v>
      </c>
      <c r="J21" s="182" t="str">
        <f>'SIKAP Spiritual&amp;Sosial'!BG21</f>
        <v/>
      </c>
      <c r="K21" s="748" t="str">
        <f>'SIKAP Spiritual&amp;Sosial'!BF21</f>
        <v/>
      </c>
      <c r="L21" s="183" t="str">
        <f>'SIKAP Spiritual&amp;Sosial'!FI21</f>
        <v>Sangat terbiasa dalam hal . Sudah terbiasa dalam hal . Perlu dibiasakan untuk .</v>
      </c>
      <c r="M21" s="184"/>
      <c r="N21" s="754" t="str">
        <f>'SIKAP Spiritual&amp;Sosial'!CW21</f>
        <v/>
      </c>
      <c r="O21" s="755" t="str">
        <f>'SIKAP Spiritual&amp;Sosial'!CX21</f>
        <v/>
      </c>
      <c r="P21" s="755" t="str">
        <f>'SIKAP Spiritual&amp;Sosial'!CY21</f>
        <v/>
      </c>
      <c r="Q21" s="755" t="str">
        <f>'SIKAP Spiritual&amp;Sosial'!CZ21</f>
        <v/>
      </c>
      <c r="R21" s="755"/>
      <c r="S21" s="755" t="str">
        <f>'SIKAP Spiritual&amp;Sosial'!DA21</f>
        <v/>
      </c>
      <c r="T21" s="755" t="str">
        <f>'SIKAP Spiritual&amp;Sosial'!DB21</f>
        <v/>
      </c>
      <c r="U21" s="755" t="str">
        <f>'SIKAP Spiritual&amp;Sosial'!DC21</f>
        <v/>
      </c>
      <c r="V21" s="755" t="str">
        <f>'SIKAP Spiritual&amp;Sosial'!DD21</f>
        <v/>
      </c>
      <c r="W21" s="755" t="str">
        <f>'SIKAP Spiritual&amp;Sosial'!DE21</f>
        <v/>
      </c>
      <c r="X21" s="756" t="str">
        <f>'SIKAP Spiritual&amp;Sosial'!DF21</f>
        <v/>
      </c>
    </row>
    <row r="22" spans="1:24" ht="18.95" customHeight="1">
      <c r="A22" s="46">
        <v>14</v>
      </c>
      <c r="B22" s="91" t="str">
        <f>'Identitas Siswa'!B21</f>
        <v>1413269</v>
      </c>
      <c r="C22" s="58" t="str">
        <f>'Identitas Siswa'!D21</f>
        <v>Lexandro Aldikan Matio</v>
      </c>
      <c r="D22" s="742" t="str">
        <f>PENGETAHUAN!BP22</f>
        <v/>
      </c>
      <c r="E22" s="181" t="str">
        <f>PENGETAHUAN!BQ22</f>
        <v xml:space="preserve">  </v>
      </c>
      <c r="F22" s="177" t="str">
        <f>PENGETAHUAN!FR22</f>
        <v xml:space="preserve">    Lexandro Aldikan Matio</v>
      </c>
      <c r="G22" s="182" t="str">
        <f>KETERAMPILAN!CG22</f>
        <v/>
      </c>
      <c r="H22" s="181" t="str">
        <f>KETERAMPILAN!CI22</f>
        <v xml:space="preserve">  </v>
      </c>
      <c r="I22" s="177" t="str">
        <f>KETERAMPILAN!GK22</f>
        <v xml:space="preserve">    Lexandro Aldikan Matio</v>
      </c>
      <c r="J22" s="182" t="str">
        <f>'SIKAP Spiritual&amp;Sosial'!BG22</f>
        <v/>
      </c>
      <c r="K22" s="748" t="str">
        <f>'SIKAP Spiritual&amp;Sosial'!BF22</f>
        <v/>
      </c>
      <c r="L22" s="183" t="str">
        <f>'SIKAP Spiritual&amp;Sosial'!FI22</f>
        <v>Sangat terbiasa dalam hal . Sudah terbiasa dalam hal . Perlu dibiasakan untuk .</v>
      </c>
      <c r="M22" s="184"/>
      <c r="N22" s="754" t="str">
        <f>'SIKAP Spiritual&amp;Sosial'!CW22</f>
        <v/>
      </c>
      <c r="O22" s="755" t="str">
        <f>'SIKAP Spiritual&amp;Sosial'!CX22</f>
        <v/>
      </c>
      <c r="P22" s="755" t="str">
        <f>'SIKAP Spiritual&amp;Sosial'!CY22</f>
        <v/>
      </c>
      <c r="Q22" s="755" t="str">
        <f>'SIKAP Spiritual&amp;Sosial'!CZ22</f>
        <v/>
      </c>
      <c r="R22" s="755"/>
      <c r="S22" s="755" t="str">
        <f>'SIKAP Spiritual&amp;Sosial'!DA22</f>
        <v/>
      </c>
      <c r="T22" s="755" t="str">
        <f>'SIKAP Spiritual&amp;Sosial'!DB22</f>
        <v/>
      </c>
      <c r="U22" s="755" t="str">
        <f>'SIKAP Spiritual&amp;Sosial'!DC22</f>
        <v/>
      </c>
      <c r="V22" s="755" t="str">
        <f>'SIKAP Spiritual&amp;Sosial'!DD22</f>
        <v/>
      </c>
      <c r="W22" s="755" t="str">
        <f>'SIKAP Spiritual&amp;Sosial'!DE22</f>
        <v/>
      </c>
      <c r="X22" s="756" t="str">
        <f>'SIKAP Spiritual&amp;Sosial'!DF22</f>
        <v/>
      </c>
    </row>
    <row r="23" spans="1:24" ht="18.95" customHeight="1">
      <c r="A23" s="46">
        <v>15</v>
      </c>
      <c r="B23" s="91" t="str">
        <f>'Identitas Siswa'!B22</f>
        <v>1413274</v>
      </c>
      <c r="C23" s="58" t="str">
        <f>'Identitas Siswa'!D22</f>
        <v>Muhammad Syahid Bambang Kuncorojati</v>
      </c>
      <c r="D23" s="742" t="str">
        <f>PENGETAHUAN!BP23</f>
        <v/>
      </c>
      <c r="E23" s="181" t="str">
        <f>PENGETAHUAN!BQ23</f>
        <v xml:space="preserve">  </v>
      </c>
      <c r="F23" s="177" t="str">
        <f>PENGETAHUAN!FR23</f>
        <v xml:space="preserve">    Muhammad Syahid Bambang Kuncorojati</v>
      </c>
      <c r="G23" s="182" t="str">
        <f>KETERAMPILAN!CG23</f>
        <v/>
      </c>
      <c r="H23" s="181" t="str">
        <f>KETERAMPILAN!CI23</f>
        <v xml:space="preserve">  </v>
      </c>
      <c r="I23" s="177" t="str">
        <f>KETERAMPILAN!GK23</f>
        <v xml:space="preserve">    Muhammad Syahid Bambang Kuncorojati</v>
      </c>
      <c r="J23" s="182" t="str">
        <f>'SIKAP Spiritual&amp;Sosial'!BG23</f>
        <v/>
      </c>
      <c r="K23" s="748" t="str">
        <f>'SIKAP Spiritual&amp;Sosial'!BF23</f>
        <v/>
      </c>
      <c r="L23" s="183" t="str">
        <f>'SIKAP Spiritual&amp;Sosial'!FI23</f>
        <v>Sangat terbiasa dalam hal . Sudah terbiasa dalam hal . Perlu dibiasakan untuk .</v>
      </c>
      <c r="M23" s="184"/>
      <c r="N23" s="754" t="str">
        <f>'SIKAP Spiritual&amp;Sosial'!CW23</f>
        <v/>
      </c>
      <c r="O23" s="755" t="str">
        <f>'SIKAP Spiritual&amp;Sosial'!CX23</f>
        <v/>
      </c>
      <c r="P23" s="755" t="str">
        <f>'SIKAP Spiritual&amp;Sosial'!CY23</f>
        <v/>
      </c>
      <c r="Q23" s="755" t="str">
        <f>'SIKAP Spiritual&amp;Sosial'!CZ23</f>
        <v/>
      </c>
      <c r="R23" s="755"/>
      <c r="S23" s="755" t="str">
        <f>'SIKAP Spiritual&amp;Sosial'!DA23</f>
        <v/>
      </c>
      <c r="T23" s="755" t="str">
        <f>'SIKAP Spiritual&amp;Sosial'!DB23</f>
        <v/>
      </c>
      <c r="U23" s="755" t="str">
        <f>'SIKAP Spiritual&amp;Sosial'!DC23</f>
        <v/>
      </c>
      <c r="V23" s="755" t="str">
        <f>'SIKAP Spiritual&amp;Sosial'!DD23</f>
        <v/>
      </c>
      <c r="W23" s="755" t="str">
        <f>'SIKAP Spiritual&amp;Sosial'!DE23</f>
        <v/>
      </c>
      <c r="X23" s="756" t="str">
        <f>'SIKAP Spiritual&amp;Sosial'!DF23</f>
        <v/>
      </c>
    </row>
    <row r="24" spans="1:24" ht="18.95" customHeight="1">
      <c r="A24" s="46">
        <v>16</v>
      </c>
      <c r="B24" s="91" t="str">
        <f>'Identitas Siswa'!B23</f>
        <v>1413290</v>
      </c>
      <c r="C24" s="58" t="str">
        <f>'Identitas Siswa'!D23</f>
        <v>Muhammad Aldhyth</v>
      </c>
      <c r="D24" s="742" t="str">
        <f>PENGETAHUAN!BP24</f>
        <v/>
      </c>
      <c r="E24" s="181" t="str">
        <f>PENGETAHUAN!BQ24</f>
        <v xml:space="preserve">  </v>
      </c>
      <c r="F24" s="177" t="str">
        <f>PENGETAHUAN!FR24</f>
        <v xml:space="preserve">    Muhammad Aldhyth</v>
      </c>
      <c r="G24" s="182" t="str">
        <f>KETERAMPILAN!CG24</f>
        <v/>
      </c>
      <c r="H24" s="181" t="str">
        <f>KETERAMPILAN!CI24</f>
        <v xml:space="preserve">  </v>
      </c>
      <c r="I24" s="177" t="str">
        <f>KETERAMPILAN!GK24</f>
        <v xml:space="preserve">    Muhammad Aldhyth</v>
      </c>
      <c r="J24" s="182" t="str">
        <f>'SIKAP Spiritual&amp;Sosial'!BG24</f>
        <v/>
      </c>
      <c r="K24" s="748" t="str">
        <f>'SIKAP Spiritual&amp;Sosial'!BF24</f>
        <v/>
      </c>
      <c r="L24" s="183" t="str">
        <f>'SIKAP Spiritual&amp;Sosial'!FI24</f>
        <v>Sangat terbiasa dalam hal . Sudah terbiasa dalam hal . Perlu dibiasakan untuk .</v>
      </c>
      <c r="M24" s="184"/>
      <c r="N24" s="754" t="str">
        <f>'SIKAP Spiritual&amp;Sosial'!CW24</f>
        <v/>
      </c>
      <c r="O24" s="755" t="str">
        <f>'SIKAP Spiritual&amp;Sosial'!CX24</f>
        <v/>
      </c>
      <c r="P24" s="755" t="str">
        <f>'SIKAP Spiritual&amp;Sosial'!CY24</f>
        <v/>
      </c>
      <c r="Q24" s="755" t="str">
        <f>'SIKAP Spiritual&amp;Sosial'!CZ24</f>
        <v/>
      </c>
      <c r="R24" s="755"/>
      <c r="S24" s="755" t="str">
        <f>'SIKAP Spiritual&amp;Sosial'!DA24</f>
        <v/>
      </c>
      <c r="T24" s="755" t="str">
        <f>'SIKAP Spiritual&amp;Sosial'!DB24</f>
        <v/>
      </c>
      <c r="U24" s="755" t="str">
        <f>'SIKAP Spiritual&amp;Sosial'!DC24</f>
        <v/>
      </c>
      <c r="V24" s="755" t="str">
        <f>'SIKAP Spiritual&amp;Sosial'!DD24</f>
        <v/>
      </c>
      <c r="W24" s="755" t="str">
        <f>'SIKAP Spiritual&amp;Sosial'!DE24</f>
        <v/>
      </c>
      <c r="X24" s="756" t="str">
        <f>'SIKAP Spiritual&amp;Sosial'!DF24</f>
        <v/>
      </c>
    </row>
    <row r="25" spans="1:24" ht="18.95" customHeight="1">
      <c r="A25" s="46">
        <v>17</v>
      </c>
      <c r="B25" s="91" t="str">
        <f>'Identitas Siswa'!B24</f>
        <v>1413296</v>
      </c>
      <c r="C25" s="58" t="str">
        <f>'Identitas Siswa'!D24</f>
        <v>Muhammad Alfian Nugraha</v>
      </c>
      <c r="D25" s="742" t="str">
        <f>PENGETAHUAN!BP25</f>
        <v/>
      </c>
      <c r="E25" s="181" t="str">
        <f>PENGETAHUAN!BQ25</f>
        <v xml:space="preserve">  </v>
      </c>
      <c r="F25" s="177" t="str">
        <f>PENGETAHUAN!FR25</f>
        <v xml:space="preserve">    Muhammad Alfian Nugraha</v>
      </c>
      <c r="G25" s="182" t="str">
        <f>KETERAMPILAN!CG25</f>
        <v/>
      </c>
      <c r="H25" s="181" t="str">
        <f>KETERAMPILAN!CI25</f>
        <v xml:space="preserve">  </v>
      </c>
      <c r="I25" s="177" t="str">
        <f>KETERAMPILAN!GK25</f>
        <v xml:space="preserve">    Muhammad Alfian Nugraha</v>
      </c>
      <c r="J25" s="182" t="str">
        <f>'SIKAP Spiritual&amp;Sosial'!BG25</f>
        <v/>
      </c>
      <c r="K25" s="748" t="str">
        <f>'SIKAP Spiritual&amp;Sosial'!BF25</f>
        <v/>
      </c>
      <c r="L25" s="183" t="str">
        <f>'SIKAP Spiritual&amp;Sosial'!FI25</f>
        <v>Sangat terbiasa dalam hal . Sudah terbiasa dalam hal . Perlu dibiasakan untuk .</v>
      </c>
      <c r="M25" s="184"/>
      <c r="N25" s="754" t="str">
        <f>'SIKAP Spiritual&amp;Sosial'!CW25</f>
        <v/>
      </c>
      <c r="O25" s="755" t="str">
        <f>'SIKAP Spiritual&amp;Sosial'!CX25</f>
        <v/>
      </c>
      <c r="P25" s="755" t="str">
        <f>'SIKAP Spiritual&amp;Sosial'!CY25</f>
        <v/>
      </c>
      <c r="Q25" s="755" t="str">
        <f>'SIKAP Spiritual&amp;Sosial'!CZ25</f>
        <v/>
      </c>
      <c r="R25" s="755"/>
      <c r="S25" s="755" t="str">
        <f>'SIKAP Spiritual&amp;Sosial'!DA25</f>
        <v/>
      </c>
      <c r="T25" s="755" t="str">
        <f>'SIKAP Spiritual&amp;Sosial'!DB25</f>
        <v/>
      </c>
      <c r="U25" s="755" t="str">
        <f>'SIKAP Spiritual&amp;Sosial'!DC25</f>
        <v/>
      </c>
      <c r="V25" s="755" t="str">
        <f>'SIKAP Spiritual&amp;Sosial'!DD25</f>
        <v/>
      </c>
      <c r="W25" s="755" t="str">
        <f>'SIKAP Spiritual&amp;Sosial'!DE25</f>
        <v/>
      </c>
      <c r="X25" s="756" t="str">
        <f>'SIKAP Spiritual&amp;Sosial'!DF25</f>
        <v/>
      </c>
    </row>
    <row r="26" spans="1:24" ht="18.95" customHeight="1">
      <c r="A26" s="46">
        <v>18</v>
      </c>
      <c r="B26" s="91" t="str">
        <f>'Identitas Siswa'!B25</f>
        <v>1413301</v>
      </c>
      <c r="C26" s="58" t="str">
        <f>'Identitas Siswa'!D25</f>
        <v>Muhammad Daffa'</v>
      </c>
      <c r="D26" s="742" t="str">
        <f>PENGETAHUAN!BP26</f>
        <v/>
      </c>
      <c r="E26" s="181" t="str">
        <f>PENGETAHUAN!BQ26</f>
        <v xml:space="preserve">  </v>
      </c>
      <c r="F26" s="177" t="str">
        <f>PENGETAHUAN!FR26</f>
        <v xml:space="preserve">    Muhammad Daffa'</v>
      </c>
      <c r="G26" s="182" t="str">
        <f>KETERAMPILAN!CG26</f>
        <v/>
      </c>
      <c r="H26" s="181" t="str">
        <f>KETERAMPILAN!CI26</f>
        <v xml:space="preserve">  </v>
      </c>
      <c r="I26" s="177" t="str">
        <f>KETERAMPILAN!GK26</f>
        <v xml:space="preserve">    Muhammad Daffa'</v>
      </c>
      <c r="J26" s="182" t="str">
        <f>'SIKAP Spiritual&amp;Sosial'!BG26</f>
        <v/>
      </c>
      <c r="K26" s="748" t="str">
        <f>'SIKAP Spiritual&amp;Sosial'!BF26</f>
        <v/>
      </c>
      <c r="L26" s="183" t="str">
        <f>'SIKAP Spiritual&amp;Sosial'!FI26</f>
        <v>Sangat terbiasa dalam hal . Sudah terbiasa dalam hal . Perlu dibiasakan untuk .</v>
      </c>
      <c r="M26" s="184"/>
      <c r="N26" s="754" t="str">
        <f>'SIKAP Spiritual&amp;Sosial'!CW26</f>
        <v/>
      </c>
      <c r="O26" s="755" t="str">
        <f>'SIKAP Spiritual&amp;Sosial'!CX26</f>
        <v/>
      </c>
      <c r="P26" s="755" t="str">
        <f>'SIKAP Spiritual&amp;Sosial'!CY26</f>
        <v/>
      </c>
      <c r="Q26" s="755" t="str">
        <f>'SIKAP Spiritual&amp;Sosial'!CZ26</f>
        <v/>
      </c>
      <c r="R26" s="755"/>
      <c r="S26" s="755" t="str">
        <f>'SIKAP Spiritual&amp;Sosial'!DA26</f>
        <v/>
      </c>
      <c r="T26" s="755" t="str">
        <f>'SIKAP Spiritual&amp;Sosial'!DB26</f>
        <v/>
      </c>
      <c r="U26" s="755" t="str">
        <f>'SIKAP Spiritual&amp;Sosial'!DC26</f>
        <v/>
      </c>
      <c r="V26" s="755" t="str">
        <f>'SIKAP Spiritual&amp;Sosial'!DD26</f>
        <v/>
      </c>
      <c r="W26" s="755" t="str">
        <f>'SIKAP Spiritual&amp;Sosial'!DE26</f>
        <v/>
      </c>
      <c r="X26" s="756" t="str">
        <f>'SIKAP Spiritual&amp;Sosial'!DF26</f>
        <v/>
      </c>
    </row>
    <row r="27" spans="1:24" ht="18.95" customHeight="1">
      <c r="A27" s="46">
        <v>19</v>
      </c>
      <c r="B27" s="91" t="str">
        <f>'Identitas Siswa'!B26</f>
        <v>1413314</v>
      </c>
      <c r="C27" s="58" t="str">
        <f>'Identitas Siswa'!D26</f>
        <v>Muhammad Wahyu Rizkianto</v>
      </c>
      <c r="D27" s="742" t="str">
        <f>PENGETAHUAN!BP27</f>
        <v/>
      </c>
      <c r="E27" s="181" t="str">
        <f>PENGETAHUAN!BQ27</f>
        <v xml:space="preserve">  </v>
      </c>
      <c r="F27" s="177" t="str">
        <f>PENGETAHUAN!FR27</f>
        <v xml:space="preserve">    Muhammad Wahyu Rizkianto</v>
      </c>
      <c r="G27" s="182" t="str">
        <f>KETERAMPILAN!CG27</f>
        <v/>
      </c>
      <c r="H27" s="181" t="str">
        <f>KETERAMPILAN!CI27</f>
        <v xml:space="preserve">  </v>
      </c>
      <c r="I27" s="177" t="str">
        <f>KETERAMPILAN!GK27</f>
        <v xml:space="preserve">    Muhammad Wahyu Rizkianto</v>
      </c>
      <c r="J27" s="182" t="str">
        <f>'SIKAP Spiritual&amp;Sosial'!BG27</f>
        <v/>
      </c>
      <c r="K27" s="748" t="str">
        <f>'SIKAP Spiritual&amp;Sosial'!BF27</f>
        <v/>
      </c>
      <c r="L27" s="183" t="str">
        <f>'SIKAP Spiritual&amp;Sosial'!FI27</f>
        <v>Sangat terbiasa dalam hal . Sudah terbiasa dalam hal . Perlu dibiasakan untuk .</v>
      </c>
      <c r="M27" s="184"/>
      <c r="N27" s="754" t="str">
        <f>'SIKAP Spiritual&amp;Sosial'!CW27</f>
        <v/>
      </c>
      <c r="O27" s="755" t="str">
        <f>'SIKAP Spiritual&amp;Sosial'!CX27</f>
        <v/>
      </c>
      <c r="P27" s="755" t="str">
        <f>'SIKAP Spiritual&amp;Sosial'!CY27</f>
        <v/>
      </c>
      <c r="Q27" s="755" t="str">
        <f>'SIKAP Spiritual&amp;Sosial'!CZ27</f>
        <v/>
      </c>
      <c r="R27" s="755"/>
      <c r="S27" s="755" t="str">
        <f>'SIKAP Spiritual&amp;Sosial'!DA27</f>
        <v/>
      </c>
      <c r="T27" s="755" t="str">
        <f>'SIKAP Spiritual&amp;Sosial'!DB27</f>
        <v/>
      </c>
      <c r="U27" s="755" t="str">
        <f>'SIKAP Spiritual&amp;Sosial'!DC27</f>
        <v/>
      </c>
      <c r="V27" s="755" t="str">
        <f>'SIKAP Spiritual&amp;Sosial'!DD27</f>
        <v/>
      </c>
      <c r="W27" s="755" t="str">
        <f>'SIKAP Spiritual&amp;Sosial'!DE27</f>
        <v/>
      </c>
      <c r="X27" s="756" t="str">
        <f>'SIKAP Spiritual&amp;Sosial'!DF27</f>
        <v/>
      </c>
    </row>
    <row r="28" spans="1:24" ht="18.95" customHeight="1">
      <c r="A28" s="46">
        <v>20</v>
      </c>
      <c r="B28" s="91" t="str">
        <f>'Identitas Siswa'!B27</f>
        <v>1413315</v>
      </c>
      <c r="C28" s="58" t="str">
        <f>'Identitas Siswa'!D27</f>
        <v>Muhammad Zidane Hasibuan</v>
      </c>
      <c r="D28" s="742" t="str">
        <f>PENGETAHUAN!BP28</f>
        <v/>
      </c>
      <c r="E28" s="181" t="str">
        <f>PENGETAHUAN!BQ28</f>
        <v xml:space="preserve">  </v>
      </c>
      <c r="F28" s="177" t="str">
        <f>PENGETAHUAN!FR28</f>
        <v xml:space="preserve">    Muhammad Zidane Hasibuan</v>
      </c>
      <c r="G28" s="182" t="str">
        <f>KETERAMPILAN!CG28</f>
        <v/>
      </c>
      <c r="H28" s="181" t="str">
        <f>KETERAMPILAN!CI28</f>
        <v xml:space="preserve">  </v>
      </c>
      <c r="I28" s="177" t="str">
        <f>KETERAMPILAN!GK28</f>
        <v xml:space="preserve">    Muhammad Zidane Hasibuan</v>
      </c>
      <c r="J28" s="182" t="str">
        <f>'SIKAP Spiritual&amp;Sosial'!BG28</f>
        <v/>
      </c>
      <c r="K28" s="748" t="str">
        <f>'SIKAP Spiritual&amp;Sosial'!BF28</f>
        <v/>
      </c>
      <c r="L28" s="183" t="str">
        <f>'SIKAP Spiritual&amp;Sosial'!FI28</f>
        <v>Sangat terbiasa dalam hal . Sudah terbiasa dalam hal . Perlu dibiasakan untuk .</v>
      </c>
      <c r="M28" s="184"/>
      <c r="N28" s="754" t="str">
        <f>'SIKAP Spiritual&amp;Sosial'!CW28</f>
        <v/>
      </c>
      <c r="O28" s="755" t="str">
        <f>'SIKAP Spiritual&amp;Sosial'!CX28</f>
        <v/>
      </c>
      <c r="P28" s="755" t="str">
        <f>'SIKAP Spiritual&amp;Sosial'!CY28</f>
        <v/>
      </c>
      <c r="Q28" s="755" t="str">
        <f>'SIKAP Spiritual&amp;Sosial'!CZ28</f>
        <v/>
      </c>
      <c r="R28" s="755"/>
      <c r="S28" s="755" t="str">
        <f>'SIKAP Spiritual&amp;Sosial'!DA28</f>
        <v/>
      </c>
      <c r="T28" s="755" t="str">
        <f>'SIKAP Spiritual&amp;Sosial'!DB28</f>
        <v/>
      </c>
      <c r="U28" s="755" t="str">
        <f>'SIKAP Spiritual&amp;Sosial'!DC28</f>
        <v/>
      </c>
      <c r="V28" s="755" t="str">
        <f>'SIKAP Spiritual&amp;Sosial'!DD28</f>
        <v/>
      </c>
      <c r="W28" s="755" t="str">
        <f>'SIKAP Spiritual&amp;Sosial'!DE28</f>
        <v/>
      </c>
      <c r="X28" s="756" t="str">
        <f>'SIKAP Spiritual&amp;Sosial'!DF28</f>
        <v/>
      </c>
    </row>
    <row r="29" spans="1:24" ht="18.95" customHeight="1">
      <c r="A29" s="46">
        <v>21</v>
      </c>
      <c r="B29" s="91" t="str">
        <f>'Identitas Siswa'!B28</f>
        <v>1413330</v>
      </c>
      <c r="C29" s="58" t="str">
        <f>'Identitas Siswa'!D28</f>
        <v>Nofal Abdilla</v>
      </c>
      <c r="D29" s="742" t="str">
        <f>PENGETAHUAN!BP29</f>
        <v/>
      </c>
      <c r="E29" s="181" t="str">
        <f>PENGETAHUAN!BQ29</f>
        <v xml:space="preserve">  </v>
      </c>
      <c r="F29" s="177" t="str">
        <f>PENGETAHUAN!FR29</f>
        <v xml:space="preserve">    Nofal Abdilla</v>
      </c>
      <c r="G29" s="182" t="str">
        <f>KETERAMPILAN!CG29</f>
        <v/>
      </c>
      <c r="H29" s="181" t="str">
        <f>KETERAMPILAN!CI29</f>
        <v xml:space="preserve">  </v>
      </c>
      <c r="I29" s="177" t="str">
        <f>KETERAMPILAN!GK29</f>
        <v xml:space="preserve">    Nofal Abdilla</v>
      </c>
      <c r="J29" s="182" t="str">
        <f>'SIKAP Spiritual&amp;Sosial'!BG29</f>
        <v/>
      </c>
      <c r="K29" s="748" t="str">
        <f>'SIKAP Spiritual&amp;Sosial'!BF29</f>
        <v/>
      </c>
      <c r="L29" s="183" t="str">
        <f>'SIKAP Spiritual&amp;Sosial'!FI29</f>
        <v>Sangat terbiasa dalam hal . Sudah terbiasa dalam hal . Perlu dibiasakan untuk .</v>
      </c>
      <c r="M29" s="184"/>
      <c r="N29" s="754" t="str">
        <f>'SIKAP Spiritual&amp;Sosial'!CW29</f>
        <v/>
      </c>
      <c r="O29" s="755" t="str">
        <f>'SIKAP Spiritual&amp;Sosial'!CX29</f>
        <v/>
      </c>
      <c r="P29" s="755" t="str">
        <f>'SIKAP Spiritual&amp;Sosial'!CY29</f>
        <v/>
      </c>
      <c r="Q29" s="755" t="str">
        <f>'SIKAP Spiritual&amp;Sosial'!CZ29</f>
        <v/>
      </c>
      <c r="R29" s="755"/>
      <c r="S29" s="755" t="str">
        <f>'SIKAP Spiritual&amp;Sosial'!DA29</f>
        <v/>
      </c>
      <c r="T29" s="755" t="str">
        <f>'SIKAP Spiritual&amp;Sosial'!DB29</f>
        <v/>
      </c>
      <c r="U29" s="755" t="str">
        <f>'SIKAP Spiritual&amp;Sosial'!DC29</f>
        <v/>
      </c>
      <c r="V29" s="755" t="str">
        <f>'SIKAP Spiritual&amp;Sosial'!DD29</f>
        <v/>
      </c>
      <c r="W29" s="755" t="str">
        <f>'SIKAP Spiritual&amp;Sosial'!DE29</f>
        <v/>
      </c>
      <c r="X29" s="756" t="str">
        <f>'SIKAP Spiritual&amp;Sosial'!DF29</f>
        <v/>
      </c>
    </row>
    <row r="30" spans="1:24" ht="18.95" customHeight="1">
      <c r="A30" s="46">
        <v>22</v>
      </c>
      <c r="B30" s="91" t="str">
        <f>'Identitas Siswa'!B29</f>
        <v>1413331</v>
      </c>
      <c r="C30" s="58" t="str">
        <f>'Identitas Siswa'!D29</f>
        <v>Novi Febriyanti</v>
      </c>
      <c r="D30" s="742" t="str">
        <f>PENGETAHUAN!BP30</f>
        <v/>
      </c>
      <c r="E30" s="181" t="str">
        <f>PENGETAHUAN!BQ30</f>
        <v xml:space="preserve">  </v>
      </c>
      <c r="F30" s="177" t="str">
        <f>PENGETAHUAN!FR30</f>
        <v xml:space="preserve">    Novi Febriyanti</v>
      </c>
      <c r="G30" s="182" t="str">
        <f>KETERAMPILAN!CG30</f>
        <v/>
      </c>
      <c r="H30" s="181" t="str">
        <f>KETERAMPILAN!CI30</f>
        <v xml:space="preserve">  </v>
      </c>
      <c r="I30" s="177" t="str">
        <f>KETERAMPILAN!GK30</f>
        <v xml:space="preserve">    Novi Febriyanti</v>
      </c>
      <c r="J30" s="182" t="str">
        <f>'SIKAP Spiritual&amp;Sosial'!BG30</f>
        <v/>
      </c>
      <c r="K30" s="748" t="str">
        <f>'SIKAP Spiritual&amp;Sosial'!BF30</f>
        <v/>
      </c>
      <c r="L30" s="183" t="str">
        <f>'SIKAP Spiritual&amp;Sosial'!FI30</f>
        <v>Sangat terbiasa dalam hal . Sudah terbiasa dalam hal . Perlu dibiasakan untuk .</v>
      </c>
      <c r="M30" s="184"/>
      <c r="N30" s="754" t="str">
        <f>'SIKAP Spiritual&amp;Sosial'!CW30</f>
        <v/>
      </c>
      <c r="O30" s="755" t="str">
        <f>'SIKAP Spiritual&amp;Sosial'!CX30</f>
        <v/>
      </c>
      <c r="P30" s="755" t="str">
        <f>'SIKAP Spiritual&amp;Sosial'!CY30</f>
        <v/>
      </c>
      <c r="Q30" s="755" t="str">
        <f>'SIKAP Spiritual&amp;Sosial'!CZ30</f>
        <v/>
      </c>
      <c r="R30" s="755"/>
      <c r="S30" s="755" t="str">
        <f>'SIKAP Spiritual&amp;Sosial'!DA30</f>
        <v/>
      </c>
      <c r="T30" s="755" t="str">
        <f>'SIKAP Spiritual&amp;Sosial'!DB30</f>
        <v/>
      </c>
      <c r="U30" s="755" t="str">
        <f>'SIKAP Spiritual&amp;Sosial'!DC30</f>
        <v/>
      </c>
      <c r="V30" s="755" t="str">
        <f>'SIKAP Spiritual&amp;Sosial'!DD30</f>
        <v/>
      </c>
      <c r="W30" s="755" t="str">
        <f>'SIKAP Spiritual&amp;Sosial'!DE30</f>
        <v/>
      </c>
      <c r="X30" s="756" t="str">
        <f>'SIKAP Spiritual&amp;Sosial'!DF30</f>
        <v/>
      </c>
    </row>
    <row r="31" spans="1:24" ht="18.95" customHeight="1">
      <c r="A31" s="46">
        <v>23</v>
      </c>
      <c r="B31" s="91" t="str">
        <f>'Identitas Siswa'!B30</f>
        <v>1413333</v>
      </c>
      <c r="C31" s="58" t="str">
        <f>'Identitas Siswa'!D30</f>
        <v>Nur Khofifah</v>
      </c>
      <c r="D31" s="742" t="str">
        <f>PENGETAHUAN!BP31</f>
        <v/>
      </c>
      <c r="E31" s="181" t="str">
        <f>PENGETAHUAN!BQ31</f>
        <v xml:space="preserve">  </v>
      </c>
      <c r="F31" s="177" t="str">
        <f>PENGETAHUAN!FR31</f>
        <v xml:space="preserve">    Nur Khofifah</v>
      </c>
      <c r="G31" s="182" t="str">
        <f>KETERAMPILAN!CG31</f>
        <v/>
      </c>
      <c r="H31" s="181" t="str">
        <f>KETERAMPILAN!CI31</f>
        <v xml:space="preserve">  </v>
      </c>
      <c r="I31" s="177" t="str">
        <f>KETERAMPILAN!GK31</f>
        <v xml:space="preserve">    Nur Khofifah</v>
      </c>
      <c r="J31" s="182" t="str">
        <f>'SIKAP Spiritual&amp;Sosial'!BG31</f>
        <v/>
      </c>
      <c r="K31" s="748" t="str">
        <f>'SIKAP Spiritual&amp;Sosial'!BF31</f>
        <v/>
      </c>
      <c r="L31" s="183" t="str">
        <f>'SIKAP Spiritual&amp;Sosial'!FI31</f>
        <v>Sangat terbiasa dalam hal . Sudah terbiasa dalam hal . Perlu dibiasakan untuk .</v>
      </c>
      <c r="M31" s="184"/>
      <c r="N31" s="754" t="str">
        <f>'SIKAP Spiritual&amp;Sosial'!CW31</f>
        <v/>
      </c>
      <c r="O31" s="755" t="str">
        <f>'SIKAP Spiritual&amp;Sosial'!CX31</f>
        <v/>
      </c>
      <c r="P31" s="755" t="str">
        <f>'SIKAP Spiritual&amp;Sosial'!CY31</f>
        <v/>
      </c>
      <c r="Q31" s="755" t="str">
        <f>'SIKAP Spiritual&amp;Sosial'!CZ31</f>
        <v/>
      </c>
      <c r="R31" s="755"/>
      <c r="S31" s="755" t="str">
        <f>'SIKAP Spiritual&amp;Sosial'!DA31</f>
        <v/>
      </c>
      <c r="T31" s="755" t="str">
        <f>'SIKAP Spiritual&amp;Sosial'!DB31</f>
        <v/>
      </c>
      <c r="U31" s="755" t="str">
        <f>'SIKAP Spiritual&amp;Sosial'!DC31</f>
        <v/>
      </c>
      <c r="V31" s="755" t="str">
        <f>'SIKAP Spiritual&amp;Sosial'!DD31</f>
        <v/>
      </c>
      <c r="W31" s="755" t="str">
        <f>'SIKAP Spiritual&amp;Sosial'!DE31</f>
        <v/>
      </c>
      <c r="X31" s="756" t="str">
        <f>'SIKAP Spiritual&amp;Sosial'!DF31</f>
        <v/>
      </c>
    </row>
    <row r="32" spans="1:24" ht="18.95" customHeight="1">
      <c r="A32" s="46">
        <v>24</v>
      </c>
      <c r="B32" s="91" t="str">
        <f>'Identitas Siswa'!B31</f>
        <v>1413337</v>
      </c>
      <c r="C32" s="58" t="str">
        <f>'Identitas Siswa'!D31</f>
        <v>Pahmi Prasetya Rahman</v>
      </c>
      <c r="D32" s="742" t="str">
        <f>PENGETAHUAN!BP32</f>
        <v/>
      </c>
      <c r="E32" s="181" t="str">
        <f>PENGETAHUAN!BQ32</f>
        <v xml:space="preserve">  </v>
      </c>
      <c r="F32" s="177" t="str">
        <f>PENGETAHUAN!FR32</f>
        <v xml:space="preserve">    Pahmi Prasetya Rahman</v>
      </c>
      <c r="G32" s="182" t="str">
        <f>KETERAMPILAN!CG32</f>
        <v/>
      </c>
      <c r="H32" s="181" t="str">
        <f>KETERAMPILAN!CI32</f>
        <v xml:space="preserve">  </v>
      </c>
      <c r="I32" s="177" t="str">
        <f>KETERAMPILAN!GK32</f>
        <v xml:space="preserve">    Pahmi Prasetya Rahman</v>
      </c>
      <c r="J32" s="182" t="str">
        <f>'SIKAP Spiritual&amp;Sosial'!BG32</f>
        <v/>
      </c>
      <c r="K32" s="748" t="str">
        <f>'SIKAP Spiritual&amp;Sosial'!BF32</f>
        <v/>
      </c>
      <c r="L32" s="183" t="str">
        <f>'SIKAP Spiritual&amp;Sosial'!FI32</f>
        <v>Sangat terbiasa dalam hal . Sudah terbiasa dalam hal . Perlu dibiasakan untuk .</v>
      </c>
      <c r="M32" s="184"/>
      <c r="N32" s="754" t="str">
        <f>'SIKAP Spiritual&amp;Sosial'!CW32</f>
        <v/>
      </c>
      <c r="O32" s="755" t="str">
        <f>'SIKAP Spiritual&amp;Sosial'!CX32</f>
        <v/>
      </c>
      <c r="P32" s="755" t="str">
        <f>'SIKAP Spiritual&amp;Sosial'!CY32</f>
        <v/>
      </c>
      <c r="Q32" s="755" t="str">
        <f>'SIKAP Spiritual&amp;Sosial'!CZ32</f>
        <v/>
      </c>
      <c r="R32" s="755"/>
      <c r="S32" s="755" t="str">
        <f>'SIKAP Spiritual&amp;Sosial'!DA32</f>
        <v/>
      </c>
      <c r="T32" s="755" t="str">
        <f>'SIKAP Spiritual&amp;Sosial'!DB32</f>
        <v/>
      </c>
      <c r="U32" s="755" t="str">
        <f>'SIKAP Spiritual&amp;Sosial'!DC32</f>
        <v/>
      </c>
      <c r="V32" s="755" t="str">
        <f>'SIKAP Spiritual&amp;Sosial'!DD32</f>
        <v/>
      </c>
      <c r="W32" s="755" t="str">
        <f>'SIKAP Spiritual&amp;Sosial'!DE32</f>
        <v/>
      </c>
      <c r="X32" s="756" t="str">
        <f>'SIKAP Spiritual&amp;Sosial'!DF32</f>
        <v/>
      </c>
    </row>
    <row r="33" spans="1:24" ht="18.95" customHeight="1">
      <c r="A33" s="46">
        <v>25</v>
      </c>
      <c r="B33" s="91" t="str">
        <f>'Identitas Siswa'!B32</f>
        <v>1413348</v>
      </c>
      <c r="C33" s="58" t="str">
        <f>'Identitas Siswa'!D32</f>
        <v>Raihana Kartika Sari</v>
      </c>
      <c r="D33" s="742" t="str">
        <f>PENGETAHUAN!BP33</f>
        <v/>
      </c>
      <c r="E33" s="181" t="str">
        <f>PENGETAHUAN!BQ33</f>
        <v xml:space="preserve">  </v>
      </c>
      <c r="F33" s="177" t="str">
        <f>PENGETAHUAN!FR33</f>
        <v xml:space="preserve">    Raihana Kartika Sari</v>
      </c>
      <c r="G33" s="182" t="str">
        <f>KETERAMPILAN!CG33</f>
        <v/>
      </c>
      <c r="H33" s="181" t="str">
        <f>KETERAMPILAN!CI33</f>
        <v xml:space="preserve">  </v>
      </c>
      <c r="I33" s="177" t="str">
        <f>KETERAMPILAN!GK33</f>
        <v xml:space="preserve">    Raihana Kartika Sari</v>
      </c>
      <c r="J33" s="182" t="str">
        <f>'SIKAP Spiritual&amp;Sosial'!BG33</f>
        <v/>
      </c>
      <c r="K33" s="748" t="str">
        <f>'SIKAP Spiritual&amp;Sosial'!BF33</f>
        <v/>
      </c>
      <c r="L33" s="183" t="str">
        <f>'SIKAP Spiritual&amp;Sosial'!FI33</f>
        <v>Sangat terbiasa dalam hal . Sudah terbiasa dalam hal . Perlu dibiasakan untuk .</v>
      </c>
      <c r="M33" s="184"/>
      <c r="N33" s="754" t="str">
        <f>'SIKAP Spiritual&amp;Sosial'!CW33</f>
        <v/>
      </c>
      <c r="O33" s="755" t="str">
        <f>'SIKAP Spiritual&amp;Sosial'!CX33</f>
        <v/>
      </c>
      <c r="P33" s="755" t="str">
        <f>'SIKAP Spiritual&amp;Sosial'!CY33</f>
        <v/>
      </c>
      <c r="Q33" s="755" t="str">
        <f>'SIKAP Spiritual&amp;Sosial'!CZ33</f>
        <v/>
      </c>
      <c r="R33" s="755"/>
      <c r="S33" s="755" t="str">
        <f>'SIKAP Spiritual&amp;Sosial'!DA33</f>
        <v/>
      </c>
      <c r="T33" s="755" t="str">
        <f>'SIKAP Spiritual&amp;Sosial'!DB33</f>
        <v/>
      </c>
      <c r="U33" s="755" t="str">
        <f>'SIKAP Spiritual&amp;Sosial'!DC33</f>
        <v/>
      </c>
      <c r="V33" s="755" t="str">
        <f>'SIKAP Spiritual&amp;Sosial'!DD33</f>
        <v/>
      </c>
      <c r="W33" s="755" t="str">
        <f>'SIKAP Spiritual&amp;Sosial'!DE33</f>
        <v/>
      </c>
      <c r="X33" s="756" t="str">
        <f>'SIKAP Spiritual&amp;Sosial'!DF33</f>
        <v/>
      </c>
    </row>
    <row r="34" spans="1:24" ht="18.95" customHeight="1">
      <c r="A34" s="46">
        <v>26</v>
      </c>
      <c r="B34" s="91" t="str">
        <f>'Identitas Siswa'!B33</f>
        <v>1413357</v>
      </c>
      <c r="C34" s="58" t="str">
        <f>'Identitas Siswa'!D33</f>
        <v>Rika KARUNIA FATONAH</v>
      </c>
      <c r="D34" s="742" t="str">
        <f>PENGETAHUAN!BP34</f>
        <v/>
      </c>
      <c r="E34" s="181" t="str">
        <f>PENGETAHUAN!BQ34</f>
        <v xml:space="preserve">  </v>
      </c>
      <c r="F34" s="177" t="str">
        <f>PENGETAHUAN!FR34</f>
        <v xml:space="preserve">    Rika KARUNIA FATONAH</v>
      </c>
      <c r="G34" s="182" t="str">
        <f>KETERAMPILAN!CG34</f>
        <v/>
      </c>
      <c r="H34" s="181" t="str">
        <f>KETERAMPILAN!CI34</f>
        <v xml:space="preserve">  </v>
      </c>
      <c r="I34" s="177" t="str">
        <f>KETERAMPILAN!GK34</f>
        <v xml:space="preserve">    Rika KARUNIA FATONAH</v>
      </c>
      <c r="J34" s="182" t="str">
        <f>'SIKAP Spiritual&amp;Sosial'!BG34</f>
        <v/>
      </c>
      <c r="K34" s="748" t="str">
        <f>'SIKAP Spiritual&amp;Sosial'!BF34</f>
        <v/>
      </c>
      <c r="L34" s="183" t="str">
        <f>'SIKAP Spiritual&amp;Sosial'!FI34</f>
        <v>Sangat terbiasa dalam hal . Sudah terbiasa dalam hal . Perlu dibiasakan untuk .</v>
      </c>
      <c r="M34" s="184"/>
      <c r="N34" s="754" t="str">
        <f>'SIKAP Spiritual&amp;Sosial'!CW34</f>
        <v/>
      </c>
      <c r="O34" s="755" t="str">
        <f>'SIKAP Spiritual&amp;Sosial'!CX34</f>
        <v/>
      </c>
      <c r="P34" s="755" t="str">
        <f>'SIKAP Spiritual&amp;Sosial'!CY34</f>
        <v/>
      </c>
      <c r="Q34" s="755" t="str">
        <f>'SIKAP Spiritual&amp;Sosial'!CZ34</f>
        <v/>
      </c>
      <c r="R34" s="755"/>
      <c r="S34" s="755" t="str">
        <f>'SIKAP Spiritual&amp;Sosial'!DA34</f>
        <v/>
      </c>
      <c r="T34" s="755" t="str">
        <f>'SIKAP Spiritual&amp;Sosial'!DB34</f>
        <v/>
      </c>
      <c r="U34" s="755" t="str">
        <f>'SIKAP Spiritual&amp;Sosial'!DC34</f>
        <v/>
      </c>
      <c r="V34" s="755" t="str">
        <f>'SIKAP Spiritual&amp;Sosial'!DD34</f>
        <v/>
      </c>
      <c r="W34" s="755" t="str">
        <f>'SIKAP Spiritual&amp;Sosial'!DE34</f>
        <v/>
      </c>
      <c r="X34" s="756" t="str">
        <f>'SIKAP Spiritual&amp;Sosial'!DF34</f>
        <v/>
      </c>
    </row>
    <row r="35" spans="1:24" ht="18.95" customHeight="1">
      <c r="A35" s="46">
        <v>27</v>
      </c>
      <c r="B35" s="91" t="str">
        <f>'Identitas Siswa'!B34</f>
        <v>1413358</v>
      </c>
      <c r="C35" s="58" t="str">
        <f>'Identitas Siswa'!D34</f>
        <v>Riva Ramdani</v>
      </c>
      <c r="D35" s="742" t="str">
        <f>PENGETAHUAN!BP35</f>
        <v/>
      </c>
      <c r="E35" s="181" t="str">
        <f>PENGETAHUAN!BQ35</f>
        <v xml:space="preserve">  </v>
      </c>
      <c r="F35" s="177" t="str">
        <f>PENGETAHUAN!FR35</f>
        <v xml:space="preserve">    Riva Ramdani</v>
      </c>
      <c r="G35" s="182" t="str">
        <f>KETERAMPILAN!CG35</f>
        <v/>
      </c>
      <c r="H35" s="181" t="str">
        <f>KETERAMPILAN!CI35</f>
        <v xml:space="preserve">  </v>
      </c>
      <c r="I35" s="177" t="str">
        <f>KETERAMPILAN!GK35</f>
        <v xml:space="preserve">    Riva Ramdani</v>
      </c>
      <c r="J35" s="182" t="str">
        <f>'SIKAP Spiritual&amp;Sosial'!BG35</f>
        <v/>
      </c>
      <c r="K35" s="748" t="str">
        <f>'SIKAP Spiritual&amp;Sosial'!BF35</f>
        <v/>
      </c>
      <c r="L35" s="183" t="str">
        <f>'SIKAP Spiritual&amp;Sosial'!FI35</f>
        <v>Sangat terbiasa dalam hal . Sudah terbiasa dalam hal . Perlu dibiasakan untuk .</v>
      </c>
      <c r="M35" s="184"/>
      <c r="N35" s="754" t="str">
        <f>'SIKAP Spiritual&amp;Sosial'!CW35</f>
        <v/>
      </c>
      <c r="O35" s="755" t="str">
        <f>'SIKAP Spiritual&amp;Sosial'!CX35</f>
        <v/>
      </c>
      <c r="P35" s="755" t="str">
        <f>'SIKAP Spiritual&amp;Sosial'!CY35</f>
        <v/>
      </c>
      <c r="Q35" s="755" t="str">
        <f>'SIKAP Spiritual&amp;Sosial'!CZ35</f>
        <v/>
      </c>
      <c r="R35" s="755"/>
      <c r="S35" s="755" t="str">
        <f>'SIKAP Spiritual&amp;Sosial'!DA35</f>
        <v/>
      </c>
      <c r="T35" s="755" t="str">
        <f>'SIKAP Spiritual&amp;Sosial'!DB35</f>
        <v/>
      </c>
      <c r="U35" s="755" t="str">
        <f>'SIKAP Spiritual&amp;Sosial'!DC35</f>
        <v/>
      </c>
      <c r="V35" s="755" t="str">
        <f>'SIKAP Spiritual&amp;Sosial'!DD35</f>
        <v/>
      </c>
      <c r="W35" s="755" t="str">
        <f>'SIKAP Spiritual&amp;Sosial'!DE35</f>
        <v/>
      </c>
      <c r="X35" s="756" t="str">
        <f>'SIKAP Spiritual&amp;Sosial'!DF35</f>
        <v/>
      </c>
    </row>
    <row r="36" spans="1:24" ht="18.95" customHeight="1">
      <c r="A36" s="46">
        <v>28</v>
      </c>
      <c r="B36" s="91" t="str">
        <f>'Identitas Siswa'!B35</f>
        <v>1413369</v>
      </c>
      <c r="C36" s="58" t="str">
        <f>'Identitas Siswa'!D35</f>
        <v>Salsabila Syahri Romadhona</v>
      </c>
      <c r="D36" s="742" t="str">
        <f>PENGETAHUAN!BP36</f>
        <v/>
      </c>
      <c r="E36" s="181" t="str">
        <f>PENGETAHUAN!BQ36</f>
        <v xml:space="preserve">  </v>
      </c>
      <c r="F36" s="177" t="str">
        <f>PENGETAHUAN!FR36</f>
        <v xml:space="preserve">    Salsabila Syahri Romadhona</v>
      </c>
      <c r="G36" s="182" t="str">
        <f>KETERAMPILAN!CG36</f>
        <v/>
      </c>
      <c r="H36" s="181" t="str">
        <f>KETERAMPILAN!CI36</f>
        <v xml:space="preserve">  </v>
      </c>
      <c r="I36" s="177" t="str">
        <f>KETERAMPILAN!GK36</f>
        <v xml:space="preserve">    Salsabila Syahri Romadhona</v>
      </c>
      <c r="J36" s="182" t="str">
        <f>'SIKAP Spiritual&amp;Sosial'!BG36</f>
        <v/>
      </c>
      <c r="K36" s="748" t="str">
        <f>'SIKAP Spiritual&amp;Sosial'!BF36</f>
        <v/>
      </c>
      <c r="L36" s="183" t="str">
        <f>'SIKAP Spiritual&amp;Sosial'!FI36</f>
        <v>Sangat terbiasa dalam hal . Sudah terbiasa dalam hal . Perlu dibiasakan untuk .</v>
      </c>
      <c r="M36" s="184"/>
      <c r="N36" s="754" t="str">
        <f>'SIKAP Spiritual&amp;Sosial'!CW36</f>
        <v/>
      </c>
      <c r="O36" s="755" t="str">
        <f>'SIKAP Spiritual&amp;Sosial'!CX36</f>
        <v/>
      </c>
      <c r="P36" s="755" t="str">
        <f>'SIKAP Spiritual&amp;Sosial'!CY36</f>
        <v/>
      </c>
      <c r="Q36" s="755" t="str">
        <f>'SIKAP Spiritual&amp;Sosial'!CZ36</f>
        <v/>
      </c>
      <c r="R36" s="755"/>
      <c r="S36" s="755" t="str">
        <f>'SIKAP Spiritual&amp;Sosial'!DA36</f>
        <v/>
      </c>
      <c r="T36" s="755" t="str">
        <f>'SIKAP Spiritual&amp;Sosial'!DB36</f>
        <v/>
      </c>
      <c r="U36" s="755" t="str">
        <f>'SIKAP Spiritual&amp;Sosial'!DC36</f>
        <v/>
      </c>
      <c r="V36" s="755" t="str">
        <f>'SIKAP Spiritual&amp;Sosial'!DD36</f>
        <v/>
      </c>
      <c r="W36" s="755" t="str">
        <f>'SIKAP Spiritual&amp;Sosial'!DE36</f>
        <v/>
      </c>
      <c r="X36" s="756" t="str">
        <f>'SIKAP Spiritual&amp;Sosial'!DF36</f>
        <v/>
      </c>
    </row>
    <row r="37" spans="1:24" ht="18.95" customHeight="1">
      <c r="A37" s="46">
        <v>29</v>
      </c>
      <c r="B37" s="91" t="str">
        <f>'Identitas Siswa'!B36</f>
        <v>1413372</v>
      </c>
      <c r="C37" s="58" t="str">
        <f>'Identitas Siswa'!D36</f>
        <v>Sarah Azzahra</v>
      </c>
      <c r="D37" s="742" t="str">
        <f>PENGETAHUAN!BP37</f>
        <v/>
      </c>
      <c r="E37" s="181" t="str">
        <f>PENGETAHUAN!BQ37</f>
        <v xml:space="preserve">  </v>
      </c>
      <c r="F37" s="177" t="str">
        <f>PENGETAHUAN!FR37</f>
        <v xml:space="preserve">    Sarah Azzahra</v>
      </c>
      <c r="G37" s="182" t="str">
        <f>KETERAMPILAN!CG37</f>
        <v/>
      </c>
      <c r="H37" s="181" t="str">
        <f>KETERAMPILAN!CI37</f>
        <v xml:space="preserve">  </v>
      </c>
      <c r="I37" s="177" t="str">
        <f>KETERAMPILAN!GK37</f>
        <v xml:space="preserve">    Sarah Azzahra</v>
      </c>
      <c r="J37" s="182" t="str">
        <f>'SIKAP Spiritual&amp;Sosial'!BG37</f>
        <v/>
      </c>
      <c r="K37" s="748" t="str">
        <f>'SIKAP Spiritual&amp;Sosial'!BF37</f>
        <v/>
      </c>
      <c r="L37" s="183" t="str">
        <f>'SIKAP Spiritual&amp;Sosial'!FI37</f>
        <v>Sangat terbiasa dalam hal . Sudah terbiasa dalam hal . Perlu dibiasakan untuk .</v>
      </c>
      <c r="M37" s="184"/>
      <c r="N37" s="754" t="str">
        <f>'SIKAP Spiritual&amp;Sosial'!CW37</f>
        <v/>
      </c>
      <c r="O37" s="755" t="str">
        <f>'SIKAP Spiritual&amp;Sosial'!CX37</f>
        <v/>
      </c>
      <c r="P37" s="755" t="str">
        <f>'SIKAP Spiritual&amp;Sosial'!CY37</f>
        <v/>
      </c>
      <c r="Q37" s="755" t="str">
        <f>'SIKAP Spiritual&amp;Sosial'!CZ37</f>
        <v/>
      </c>
      <c r="R37" s="755"/>
      <c r="S37" s="755" t="str">
        <f>'SIKAP Spiritual&amp;Sosial'!DA37</f>
        <v/>
      </c>
      <c r="T37" s="755" t="str">
        <f>'SIKAP Spiritual&amp;Sosial'!DB37</f>
        <v/>
      </c>
      <c r="U37" s="755" t="str">
        <f>'SIKAP Spiritual&amp;Sosial'!DC37</f>
        <v/>
      </c>
      <c r="V37" s="755" t="str">
        <f>'SIKAP Spiritual&amp;Sosial'!DD37</f>
        <v/>
      </c>
      <c r="W37" s="755" t="str">
        <f>'SIKAP Spiritual&amp;Sosial'!DE37</f>
        <v/>
      </c>
      <c r="X37" s="756" t="str">
        <f>'SIKAP Spiritual&amp;Sosial'!DF37</f>
        <v/>
      </c>
    </row>
    <row r="38" spans="1:24" ht="18.95" customHeight="1">
      <c r="A38" s="46">
        <v>30</v>
      </c>
      <c r="B38" s="91" t="str">
        <f>'Identitas Siswa'!B37</f>
        <v>1413384</v>
      </c>
      <c r="C38" s="58" t="str">
        <f>'Identitas Siswa'!D37</f>
        <v>Suci Indah Ramadhanti</v>
      </c>
      <c r="D38" s="742" t="str">
        <f>PENGETAHUAN!BP38</f>
        <v/>
      </c>
      <c r="E38" s="181" t="str">
        <f>PENGETAHUAN!BQ38</f>
        <v xml:space="preserve">  </v>
      </c>
      <c r="F38" s="177" t="str">
        <f>PENGETAHUAN!FR38</f>
        <v xml:space="preserve">    Suci Indah Ramadhanti</v>
      </c>
      <c r="G38" s="182" t="str">
        <f>KETERAMPILAN!CG38</f>
        <v/>
      </c>
      <c r="H38" s="181" t="str">
        <f>KETERAMPILAN!CI38</f>
        <v xml:space="preserve">  </v>
      </c>
      <c r="I38" s="177" t="str">
        <f>KETERAMPILAN!GK38</f>
        <v xml:space="preserve">    Suci Indah Ramadhanti</v>
      </c>
      <c r="J38" s="182" t="str">
        <f>'SIKAP Spiritual&amp;Sosial'!BG38</f>
        <v/>
      </c>
      <c r="K38" s="748" t="str">
        <f>'SIKAP Spiritual&amp;Sosial'!BF38</f>
        <v/>
      </c>
      <c r="L38" s="183" t="str">
        <f>'SIKAP Spiritual&amp;Sosial'!FI38</f>
        <v>Sangat terbiasa dalam hal . Sudah terbiasa dalam hal . Perlu dibiasakan untuk .</v>
      </c>
      <c r="M38" s="184"/>
      <c r="N38" s="754" t="str">
        <f>'SIKAP Spiritual&amp;Sosial'!CW38</f>
        <v/>
      </c>
      <c r="O38" s="755" t="str">
        <f>'SIKAP Spiritual&amp;Sosial'!CX38</f>
        <v/>
      </c>
      <c r="P38" s="755" t="str">
        <f>'SIKAP Spiritual&amp;Sosial'!CY38</f>
        <v/>
      </c>
      <c r="Q38" s="755" t="str">
        <f>'SIKAP Spiritual&amp;Sosial'!CZ38</f>
        <v/>
      </c>
      <c r="R38" s="755"/>
      <c r="S38" s="755" t="str">
        <f>'SIKAP Spiritual&amp;Sosial'!DA38</f>
        <v/>
      </c>
      <c r="T38" s="755" t="str">
        <f>'SIKAP Spiritual&amp;Sosial'!DB38</f>
        <v/>
      </c>
      <c r="U38" s="755" t="str">
        <f>'SIKAP Spiritual&amp;Sosial'!DC38</f>
        <v/>
      </c>
      <c r="V38" s="755" t="str">
        <f>'SIKAP Spiritual&amp;Sosial'!DD38</f>
        <v/>
      </c>
      <c r="W38" s="755" t="str">
        <f>'SIKAP Spiritual&amp;Sosial'!DE38</f>
        <v/>
      </c>
      <c r="X38" s="756" t="str">
        <f>'SIKAP Spiritual&amp;Sosial'!DF38</f>
        <v/>
      </c>
    </row>
    <row r="39" spans="1:24" ht="18.95" customHeight="1">
      <c r="A39" s="46">
        <v>31</v>
      </c>
      <c r="B39" s="91" t="str">
        <f>'Identitas Siswa'!B38</f>
        <v>1413387</v>
      </c>
      <c r="C39" s="58" t="str">
        <f>'Identitas Siswa'!D38</f>
        <v>Syafitri Zahra</v>
      </c>
      <c r="D39" s="742" t="str">
        <f>PENGETAHUAN!BP39</f>
        <v/>
      </c>
      <c r="E39" s="181" t="str">
        <f>PENGETAHUAN!BQ39</f>
        <v xml:space="preserve">  </v>
      </c>
      <c r="F39" s="177" t="str">
        <f>PENGETAHUAN!FR39</f>
        <v xml:space="preserve">    Syafitri Zahra</v>
      </c>
      <c r="G39" s="182" t="str">
        <f>KETERAMPILAN!CG39</f>
        <v/>
      </c>
      <c r="H39" s="181" t="str">
        <f>KETERAMPILAN!CI39</f>
        <v xml:space="preserve">  </v>
      </c>
      <c r="I39" s="177" t="str">
        <f>KETERAMPILAN!GK39</f>
        <v xml:space="preserve">    Syafitri Zahra</v>
      </c>
      <c r="J39" s="182" t="str">
        <f>'SIKAP Spiritual&amp;Sosial'!BG39</f>
        <v/>
      </c>
      <c r="K39" s="748" t="str">
        <f>'SIKAP Spiritual&amp;Sosial'!BF39</f>
        <v/>
      </c>
      <c r="L39" s="183" t="str">
        <f>'SIKAP Spiritual&amp;Sosial'!FI39</f>
        <v>Sangat terbiasa dalam hal . Sudah terbiasa dalam hal . Perlu dibiasakan untuk .</v>
      </c>
      <c r="M39" s="184"/>
      <c r="N39" s="754" t="str">
        <f>'SIKAP Spiritual&amp;Sosial'!CW39</f>
        <v/>
      </c>
      <c r="O39" s="755" t="str">
        <f>'SIKAP Spiritual&amp;Sosial'!CX39</f>
        <v/>
      </c>
      <c r="P39" s="755" t="str">
        <f>'SIKAP Spiritual&amp;Sosial'!CY39</f>
        <v/>
      </c>
      <c r="Q39" s="755" t="str">
        <f>'SIKAP Spiritual&amp;Sosial'!CZ39</f>
        <v/>
      </c>
      <c r="R39" s="755"/>
      <c r="S39" s="755" t="str">
        <f>'SIKAP Spiritual&amp;Sosial'!DA39</f>
        <v/>
      </c>
      <c r="T39" s="755" t="str">
        <f>'SIKAP Spiritual&amp;Sosial'!DB39</f>
        <v/>
      </c>
      <c r="U39" s="755" t="str">
        <f>'SIKAP Spiritual&amp;Sosial'!DC39</f>
        <v/>
      </c>
      <c r="V39" s="755" t="str">
        <f>'SIKAP Spiritual&amp;Sosial'!DD39</f>
        <v/>
      </c>
      <c r="W39" s="755" t="str">
        <f>'SIKAP Spiritual&amp;Sosial'!DE39</f>
        <v/>
      </c>
      <c r="X39" s="756" t="str">
        <f>'SIKAP Spiritual&amp;Sosial'!DF39</f>
        <v/>
      </c>
    </row>
    <row r="40" spans="1:24" ht="18.95" customHeight="1">
      <c r="A40" s="46">
        <v>32</v>
      </c>
      <c r="B40" s="91" t="str">
        <f>'Identitas Siswa'!B39</f>
        <v>1413397</v>
      </c>
      <c r="C40" s="58" t="str">
        <f>'Identitas Siswa'!D39</f>
        <v>Tazkia Nur Amalia Rahmadillah</v>
      </c>
      <c r="D40" s="742" t="str">
        <f>PENGETAHUAN!BP40</f>
        <v/>
      </c>
      <c r="E40" s="181" t="str">
        <f>PENGETAHUAN!BQ40</f>
        <v xml:space="preserve">  </v>
      </c>
      <c r="F40" s="177" t="str">
        <f>PENGETAHUAN!FR40</f>
        <v xml:space="preserve">    Tazkia Nur Amalia Rahmadillah</v>
      </c>
      <c r="G40" s="182" t="str">
        <f>KETERAMPILAN!CG40</f>
        <v/>
      </c>
      <c r="H40" s="181" t="str">
        <f>KETERAMPILAN!CI40</f>
        <v xml:space="preserve">  </v>
      </c>
      <c r="I40" s="177" t="str">
        <f>KETERAMPILAN!GK40</f>
        <v xml:space="preserve">    Tazkia Nur Amalia Rahmadillah</v>
      </c>
      <c r="J40" s="182" t="str">
        <f>'SIKAP Spiritual&amp;Sosial'!BG40</f>
        <v/>
      </c>
      <c r="K40" s="748" t="str">
        <f>'SIKAP Spiritual&amp;Sosial'!BF40</f>
        <v/>
      </c>
      <c r="L40" s="183" t="str">
        <f>'SIKAP Spiritual&amp;Sosial'!FI40</f>
        <v>Sangat terbiasa dalam hal . Sudah terbiasa dalam hal . Perlu dibiasakan untuk .</v>
      </c>
      <c r="M40" s="184"/>
      <c r="N40" s="754" t="str">
        <f>'SIKAP Spiritual&amp;Sosial'!CW40</f>
        <v/>
      </c>
      <c r="O40" s="755" t="str">
        <f>'SIKAP Spiritual&amp;Sosial'!CX40</f>
        <v/>
      </c>
      <c r="P40" s="755" t="str">
        <f>'SIKAP Spiritual&amp;Sosial'!CY40</f>
        <v/>
      </c>
      <c r="Q40" s="755" t="str">
        <f>'SIKAP Spiritual&amp;Sosial'!CZ40</f>
        <v/>
      </c>
      <c r="R40" s="755"/>
      <c r="S40" s="755" t="str">
        <f>'SIKAP Spiritual&amp;Sosial'!DA40</f>
        <v/>
      </c>
      <c r="T40" s="755" t="str">
        <f>'SIKAP Spiritual&amp;Sosial'!DB40</f>
        <v/>
      </c>
      <c r="U40" s="755" t="str">
        <f>'SIKAP Spiritual&amp;Sosial'!DC40</f>
        <v/>
      </c>
      <c r="V40" s="755" t="str">
        <f>'SIKAP Spiritual&amp;Sosial'!DD40</f>
        <v/>
      </c>
      <c r="W40" s="755" t="str">
        <f>'SIKAP Spiritual&amp;Sosial'!DE40</f>
        <v/>
      </c>
      <c r="X40" s="756" t="str">
        <f>'SIKAP Spiritual&amp;Sosial'!DF40</f>
        <v/>
      </c>
    </row>
    <row r="41" spans="1:24" ht="18.95" customHeight="1">
      <c r="A41" s="46">
        <v>33</v>
      </c>
      <c r="B41" s="91" t="str">
        <f>'Identitas Siswa'!B40</f>
        <v>1413406</v>
      </c>
      <c r="C41" s="58" t="str">
        <f>'Identitas Siswa'!D40</f>
        <v>Wira Maulana</v>
      </c>
      <c r="D41" s="742" t="str">
        <f>PENGETAHUAN!BP41</f>
        <v/>
      </c>
      <c r="E41" s="181" t="str">
        <f>PENGETAHUAN!BQ41</f>
        <v xml:space="preserve">  </v>
      </c>
      <c r="F41" s="177" t="str">
        <f>PENGETAHUAN!FR41</f>
        <v xml:space="preserve">    Wira Maulana</v>
      </c>
      <c r="G41" s="182" t="str">
        <f>KETERAMPILAN!CG41</f>
        <v/>
      </c>
      <c r="H41" s="181" t="str">
        <f>KETERAMPILAN!CI41</f>
        <v xml:space="preserve">  </v>
      </c>
      <c r="I41" s="177" t="str">
        <f>KETERAMPILAN!GK41</f>
        <v xml:space="preserve">    Wira Maulana</v>
      </c>
      <c r="J41" s="182" t="str">
        <f>'SIKAP Spiritual&amp;Sosial'!BG41</f>
        <v/>
      </c>
      <c r="K41" s="748" t="str">
        <f>'SIKAP Spiritual&amp;Sosial'!BF41</f>
        <v/>
      </c>
      <c r="L41" s="183" t="str">
        <f>'SIKAP Spiritual&amp;Sosial'!FI41</f>
        <v>Sangat terbiasa dalam hal . Sudah terbiasa dalam hal . Perlu dibiasakan untuk .</v>
      </c>
      <c r="M41" s="184"/>
      <c r="N41" s="754" t="str">
        <f>'SIKAP Spiritual&amp;Sosial'!CW41</f>
        <v/>
      </c>
      <c r="O41" s="755" t="str">
        <f>'SIKAP Spiritual&amp;Sosial'!CX41</f>
        <v/>
      </c>
      <c r="P41" s="755" t="str">
        <f>'SIKAP Spiritual&amp;Sosial'!CY41</f>
        <v/>
      </c>
      <c r="Q41" s="755" t="str">
        <f>'SIKAP Spiritual&amp;Sosial'!CZ41</f>
        <v/>
      </c>
      <c r="R41" s="755"/>
      <c r="S41" s="755" t="str">
        <f>'SIKAP Spiritual&amp;Sosial'!DA41</f>
        <v/>
      </c>
      <c r="T41" s="755" t="str">
        <f>'SIKAP Spiritual&amp;Sosial'!DB41</f>
        <v/>
      </c>
      <c r="U41" s="755" t="str">
        <f>'SIKAP Spiritual&amp;Sosial'!DC41</f>
        <v/>
      </c>
      <c r="V41" s="755" t="str">
        <f>'SIKAP Spiritual&amp;Sosial'!DD41</f>
        <v/>
      </c>
      <c r="W41" s="755" t="str">
        <f>'SIKAP Spiritual&amp;Sosial'!DE41</f>
        <v/>
      </c>
      <c r="X41" s="756" t="str">
        <f>'SIKAP Spiritual&amp;Sosial'!DF41</f>
        <v/>
      </c>
    </row>
    <row r="42" spans="1:24" ht="18.95" customHeight="1">
      <c r="A42" s="46">
        <v>34</v>
      </c>
      <c r="B42" s="91" t="str">
        <f>'Identitas Siswa'!B41</f>
        <v>1413408</v>
      </c>
      <c r="C42" s="58" t="str">
        <f>'Identitas Siswa'!D41</f>
        <v>Zahrah Nisyfi Maulidah</v>
      </c>
      <c r="D42" s="742" t="str">
        <f>PENGETAHUAN!BP42</f>
        <v/>
      </c>
      <c r="E42" s="181" t="str">
        <f>PENGETAHUAN!BQ42</f>
        <v xml:space="preserve">  </v>
      </c>
      <c r="F42" s="177" t="str">
        <f>PENGETAHUAN!FR42</f>
        <v xml:space="preserve">    Zahrah Nisyfi Maulidah</v>
      </c>
      <c r="G42" s="182" t="str">
        <f>KETERAMPILAN!CG42</f>
        <v/>
      </c>
      <c r="H42" s="181" t="str">
        <f>KETERAMPILAN!CI42</f>
        <v xml:space="preserve">  </v>
      </c>
      <c r="I42" s="177" t="str">
        <f>KETERAMPILAN!GK42</f>
        <v xml:space="preserve">    Zahrah Nisyfi Maulidah</v>
      </c>
      <c r="J42" s="182" t="str">
        <f>'SIKAP Spiritual&amp;Sosial'!BG42</f>
        <v/>
      </c>
      <c r="K42" s="748" t="str">
        <f>'SIKAP Spiritual&amp;Sosial'!BF42</f>
        <v/>
      </c>
      <c r="L42" s="183" t="str">
        <f>'SIKAP Spiritual&amp;Sosial'!FI42</f>
        <v>Sangat terbiasa dalam hal . Sudah terbiasa dalam hal . Perlu dibiasakan untuk .</v>
      </c>
      <c r="M42" s="184"/>
      <c r="N42" s="754" t="str">
        <f>'SIKAP Spiritual&amp;Sosial'!CW42</f>
        <v/>
      </c>
      <c r="O42" s="755" t="str">
        <f>'SIKAP Spiritual&amp;Sosial'!CX42</f>
        <v/>
      </c>
      <c r="P42" s="755" t="str">
        <f>'SIKAP Spiritual&amp;Sosial'!CY42</f>
        <v/>
      </c>
      <c r="Q42" s="755" t="str">
        <f>'SIKAP Spiritual&amp;Sosial'!CZ42</f>
        <v/>
      </c>
      <c r="R42" s="755"/>
      <c r="S42" s="755" t="str">
        <f>'SIKAP Spiritual&amp;Sosial'!DA42</f>
        <v/>
      </c>
      <c r="T42" s="755" t="str">
        <f>'SIKAP Spiritual&amp;Sosial'!DB42</f>
        <v/>
      </c>
      <c r="U42" s="755" t="str">
        <f>'SIKAP Spiritual&amp;Sosial'!DC42</f>
        <v/>
      </c>
      <c r="V42" s="755" t="str">
        <f>'SIKAP Spiritual&amp;Sosial'!DD42</f>
        <v/>
      </c>
      <c r="W42" s="755" t="str">
        <f>'SIKAP Spiritual&amp;Sosial'!DE42</f>
        <v/>
      </c>
      <c r="X42" s="756" t="str">
        <f>'SIKAP Spiritual&amp;Sosial'!DF42</f>
        <v/>
      </c>
    </row>
    <row r="43" spans="1:24" ht="18.95" customHeight="1">
      <c r="A43" s="46">
        <v>35</v>
      </c>
      <c r="B43" s="91" t="str">
        <f>'Identitas Siswa'!B42</f>
        <v>1413409</v>
      </c>
      <c r="C43" s="58" t="str">
        <f>'Identitas Siswa'!D42</f>
        <v>Zahrotul Firdah Mi'raj</v>
      </c>
      <c r="D43" s="742" t="str">
        <f>PENGETAHUAN!BP43</f>
        <v/>
      </c>
      <c r="E43" s="181" t="str">
        <f>PENGETAHUAN!BQ43</f>
        <v xml:space="preserve">  </v>
      </c>
      <c r="F43" s="177" t="str">
        <f>PENGETAHUAN!FR43</f>
        <v xml:space="preserve">    Zahrotul Firdah Mi'raj</v>
      </c>
      <c r="G43" s="182" t="str">
        <f>KETERAMPILAN!CG43</f>
        <v/>
      </c>
      <c r="H43" s="181" t="str">
        <f>KETERAMPILAN!CI43</f>
        <v xml:space="preserve">  </v>
      </c>
      <c r="I43" s="177" t="str">
        <f>KETERAMPILAN!GK43</f>
        <v xml:space="preserve">    Zahrotul Firdah Mi'raj</v>
      </c>
      <c r="J43" s="182" t="str">
        <f>'SIKAP Spiritual&amp;Sosial'!BG43</f>
        <v/>
      </c>
      <c r="K43" s="748" t="str">
        <f>'SIKAP Spiritual&amp;Sosial'!BF43</f>
        <v/>
      </c>
      <c r="L43" s="183" t="str">
        <f>'SIKAP Spiritual&amp;Sosial'!FI43</f>
        <v>Sangat terbiasa dalam hal . Sudah terbiasa dalam hal . Perlu dibiasakan untuk .</v>
      </c>
      <c r="M43" s="184"/>
      <c r="N43" s="754" t="str">
        <f>'SIKAP Spiritual&amp;Sosial'!CW43</f>
        <v/>
      </c>
      <c r="O43" s="755" t="str">
        <f>'SIKAP Spiritual&amp;Sosial'!CX43</f>
        <v/>
      </c>
      <c r="P43" s="755" t="str">
        <f>'SIKAP Spiritual&amp;Sosial'!CY43</f>
        <v/>
      </c>
      <c r="Q43" s="755" t="str">
        <f>'SIKAP Spiritual&amp;Sosial'!CZ43</f>
        <v/>
      </c>
      <c r="R43" s="755"/>
      <c r="S43" s="755" t="str">
        <f>'SIKAP Spiritual&amp;Sosial'!DA43</f>
        <v/>
      </c>
      <c r="T43" s="755" t="str">
        <f>'SIKAP Spiritual&amp;Sosial'!DB43</f>
        <v/>
      </c>
      <c r="U43" s="755" t="str">
        <f>'SIKAP Spiritual&amp;Sosial'!DC43</f>
        <v/>
      </c>
      <c r="V43" s="755" t="str">
        <f>'SIKAP Spiritual&amp;Sosial'!DD43</f>
        <v/>
      </c>
      <c r="W43" s="755" t="str">
        <f>'SIKAP Spiritual&amp;Sosial'!DE43</f>
        <v/>
      </c>
      <c r="X43" s="756" t="str">
        <f>'SIKAP Spiritual&amp;Sosial'!DF43</f>
        <v/>
      </c>
    </row>
    <row r="44" spans="1:24" ht="18.95" customHeight="1">
      <c r="A44" s="46">
        <v>36</v>
      </c>
      <c r="B44" s="627">
        <f>'Identitas Siswa'!B43</f>
        <v>0</v>
      </c>
      <c r="C44" s="628">
        <f>'Identitas Siswa'!D43</f>
        <v>0</v>
      </c>
      <c r="D44" s="743" t="str">
        <f>PENGETAHUAN!BP44</f>
        <v/>
      </c>
      <c r="E44" s="181" t="str">
        <f>PENGETAHUAN!BQ44</f>
        <v xml:space="preserve">  </v>
      </c>
      <c r="F44" s="177" t="str">
        <f>PENGETAHUAN!FR44</f>
        <v xml:space="preserve">    0</v>
      </c>
      <c r="G44" s="182" t="str">
        <f>KETERAMPILAN!CG44</f>
        <v/>
      </c>
      <c r="H44" s="181" t="str">
        <f>KETERAMPILAN!CI44</f>
        <v xml:space="preserve">  </v>
      </c>
      <c r="I44" s="177" t="str">
        <f>KETERAMPILAN!GK44</f>
        <v xml:space="preserve">    0</v>
      </c>
      <c r="J44" s="182" t="str">
        <f>'SIKAP Spiritual&amp;Sosial'!BG44</f>
        <v/>
      </c>
      <c r="K44" s="748" t="str">
        <f>'SIKAP Spiritual&amp;Sosial'!BF44</f>
        <v/>
      </c>
      <c r="L44" s="183" t="str">
        <f>'SIKAP Spiritual&amp;Sosial'!FI44</f>
        <v>Sangat terbiasa dalam hal . Sudah terbiasa dalam hal . Perlu dibiasakan untuk .</v>
      </c>
      <c r="M44" s="184"/>
      <c r="N44" s="754" t="str">
        <f>'SIKAP Spiritual&amp;Sosial'!CW44</f>
        <v/>
      </c>
      <c r="O44" s="755" t="str">
        <f>'SIKAP Spiritual&amp;Sosial'!CX44</f>
        <v/>
      </c>
      <c r="P44" s="755" t="str">
        <f>'SIKAP Spiritual&amp;Sosial'!CY44</f>
        <v/>
      </c>
      <c r="Q44" s="755" t="str">
        <f>'SIKAP Spiritual&amp;Sosial'!CZ44</f>
        <v/>
      </c>
      <c r="R44" s="755"/>
      <c r="S44" s="755" t="str">
        <f>'SIKAP Spiritual&amp;Sosial'!DA44</f>
        <v/>
      </c>
      <c r="T44" s="755" t="str">
        <f>'SIKAP Spiritual&amp;Sosial'!DB44</f>
        <v/>
      </c>
      <c r="U44" s="755" t="str">
        <f>'SIKAP Spiritual&amp;Sosial'!DC44</f>
        <v/>
      </c>
      <c r="V44" s="755" t="str">
        <f>'SIKAP Spiritual&amp;Sosial'!DD44</f>
        <v/>
      </c>
      <c r="W44" s="755" t="str">
        <f>'SIKAP Spiritual&amp;Sosial'!DE44</f>
        <v/>
      </c>
      <c r="X44" s="756" t="str">
        <f>'SIKAP Spiritual&amp;Sosial'!DF44</f>
        <v/>
      </c>
    </row>
    <row r="45" spans="1:24" ht="18.95" customHeight="1">
      <c r="A45" s="46">
        <v>37</v>
      </c>
      <c r="B45" s="627">
        <f>'Identitas Siswa'!B44</f>
        <v>0</v>
      </c>
      <c r="C45" s="628" t="str">
        <f>'Identitas Siswa'!D44</f>
        <v/>
      </c>
      <c r="D45" s="743" t="str">
        <f>PENGETAHUAN!BP45</f>
        <v/>
      </c>
      <c r="E45" s="181" t="str">
        <f>PENGETAHUAN!BQ45</f>
        <v xml:space="preserve">  </v>
      </c>
      <c r="F45" s="177" t="str">
        <f>PENGETAHUAN!FR45</f>
        <v xml:space="preserve">    </v>
      </c>
      <c r="G45" s="182" t="str">
        <f>KETERAMPILAN!CG45</f>
        <v/>
      </c>
      <c r="H45" s="181" t="str">
        <f>KETERAMPILAN!CI45</f>
        <v xml:space="preserve">  </v>
      </c>
      <c r="I45" s="177" t="str">
        <f>KETERAMPILAN!GK45</f>
        <v xml:space="preserve">    </v>
      </c>
      <c r="J45" s="182" t="str">
        <f>'SIKAP Spiritual&amp;Sosial'!BG45</f>
        <v/>
      </c>
      <c r="K45" s="748" t="str">
        <f>'SIKAP Spiritual&amp;Sosial'!BF45</f>
        <v/>
      </c>
      <c r="L45" s="183" t="str">
        <f>'SIKAP Spiritual&amp;Sosial'!FI45</f>
        <v>Sangat terbiasa dalam hal . Sudah terbiasa dalam hal . Perlu dibiasakan untuk .</v>
      </c>
      <c r="M45" s="184"/>
      <c r="N45" s="754" t="str">
        <f>'SIKAP Spiritual&amp;Sosial'!CW45</f>
        <v/>
      </c>
      <c r="O45" s="755" t="str">
        <f>'SIKAP Spiritual&amp;Sosial'!CX45</f>
        <v/>
      </c>
      <c r="P45" s="755" t="str">
        <f>'SIKAP Spiritual&amp;Sosial'!CY45</f>
        <v/>
      </c>
      <c r="Q45" s="755" t="str">
        <f>'SIKAP Spiritual&amp;Sosial'!CZ45</f>
        <v/>
      </c>
      <c r="R45" s="755"/>
      <c r="S45" s="755" t="str">
        <f>'SIKAP Spiritual&amp;Sosial'!DA45</f>
        <v/>
      </c>
      <c r="T45" s="755" t="str">
        <f>'SIKAP Spiritual&amp;Sosial'!DB45</f>
        <v/>
      </c>
      <c r="U45" s="755" t="str">
        <f>'SIKAP Spiritual&amp;Sosial'!DC45</f>
        <v/>
      </c>
      <c r="V45" s="755" t="str">
        <f>'SIKAP Spiritual&amp;Sosial'!DD45</f>
        <v/>
      </c>
      <c r="W45" s="755" t="str">
        <f>'SIKAP Spiritual&amp;Sosial'!DE45</f>
        <v/>
      </c>
      <c r="X45" s="756" t="str">
        <f>'SIKAP Spiritual&amp;Sosial'!DF45</f>
        <v/>
      </c>
    </row>
    <row r="46" spans="1:24" ht="18.95" customHeight="1">
      <c r="A46" s="46">
        <v>38</v>
      </c>
      <c r="B46" s="627">
        <f>'Identitas Siswa'!B45</f>
        <v>0</v>
      </c>
      <c r="C46" s="628" t="str">
        <f>'Identitas Siswa'!D45</f>
        <v/>
      </c>
      <c r="D46" s="743" t="str">
        <f>PENGETAHUAN!BP46</f>
        <v/>
      </c>
      <c r="E46" s="181" t="str">
        <f>PENGETAHUAN!BQ46</f>
        <v xml:space="preserve">  </v>
      </c>
      <c r="F46" s="177" t="str">
        <f>PENGETAHUAN!FR46</f>
        <v xml:space="preserve">    </v>
      </c>
      <c r="G46" s="182" t="str">
        <f>KETERAMPILAN!CG46</f>
        <v/>
      </c>
      <c r="H46" s="181" t="str">
        <f>KETERAMPILAN!CI46</f>
        <v xml:space="preserve">  </v>
      </c>
      <c r="I46" s="177" t="str">
        <f>KETERAMPILAN!GK46</f>
        <v xml:space="preserve">    </v>
      </c>
      <c r="J46" s="182" t="str">
        <f>'SIKAP Spiritual&amp;Sosial'!BG46</f>
        <v/>
      </c>
      <c r="K46" s="748" t="str">
        <f>'SIKAP Spiritual&amp;Sosial'!BF46</f>
        <v/>
      </c>
      <c r="L46" s="183" t="str">
        <f>'SIKAP Spiritual&amp;Sosial'!FI46</f>
        <v>Sangat terbiasa dalam hal . Sudah terbiasa dalam hal . Perlu dibiasakan untuk .</v>
      </c>
      <c r="M46" s="184"/>
      <c r="N46" s="754" t="str">
        <f>'SIKAP Spiritual&amp;Sosial'!CW46</f>
        <v/>
      </c>
      <c r="O46" s="755" t="str">
        <f>'SIKAP Spiritual&amp;Sosial'!CX46</f>
        <v/>
      </c>
      <c r="P46" s="755" t="str">
        <f>'SIKAP Spiritual&amp;Sosial'!CY46</f>
        <v/>
      </c>
      <c r="Q46" s="755" t="str">
        <f>'SIKAP Spiritual&amp;Sosial'!CZ46</f>
        <v/>
      </c>
      <c r="R46" s="755"/>
      <c r="S46" s="755" t="str">
        <f>'SIKAP Spiritual&amp;Sosial'!DA46</f>
        <v/>
      </c>
      <c r="T46" s="755" t="str">
        <f>'SIKAP Spiritual&amp;Sosial'!DB46</f>
        <v/>
      </c>
      <c r="U46" s="755" t="str">
        <f>'SIKAP Spiritual&amp;Sosial'!DC46</f>
        <v/>
      </c>
      <c r="V46" s="755" t="str">
        <f>'SIKAP Spiritual&amp;Sosial'!DD46</f>
        <v/>
      </c>
      <c r="W46" s="755" t="str">
        <f>'SIKAP Spiritual&amp;Sosial'!DE46</f>
        <v/>
      </c>
      <c r="X46" s="756" t="str">
        <f>'SIKAP Spiritual&amp;Sosial'!DF46</f>
        <v/>
      </c>
    </row>
    <row r="47" spans="1:24" ht="18.95" customHeight="1">
      <c r="A47" s="46">
        <v>39</v>
      </c>
      <c r="B47" s="627">
        <f>'Identitas Siswa'!B46</f>
        <v>0</v>
      </c>
      <c r="C47" s="628" t="str">
        <f>'Identitas Siswa'!D46</f>
        <v/>
      </c>
      <c r="D47" s="743" t="str">
        <f>PENGETAHUAN!BP47</f>
        <v/>
      </c>
      <c r="E47" s="181" t="str">
        <f>PENGETAHUAN!BQ47</f>
        <v xml:space="preserve">  </v>
      </c>
      <c r="F47" s="177" t="str">
        <f>PENGETAHUAN!FR47</f>
        <v xml:space="preserve">    </v>
      </c>
      <c r="G47" s="182" t="str">
        <f>KETERAMPILAN!CG47</f>
        <v/>
      </c>
      <c r="H47" s="181" t="str">
        <f>KETERAMPILAN!CI47</f>
        <v xml:space="preserve">  </v>
      </c>
      <c r="I47" s="177" t="str">
        <f>KETERAMPILAN!GK47</f>
        <v xml:space="preserve">    </v>
      </c>
      <c r="J47" s="182" t="str">
        <f>'SIKAP Spiritual&amp;Sosial'!BG47</f>
        <v/>
      </c>
      <c r="K47" s="748" t="str">
        <f>'SIKAP Spiritual&amp;Sosial'!BF47</f>
        <v/>
      </c>
      <c r="L47" s="183" t="str">
        <f>'SIKAP Spiritual&amp;Sosial'!FI47</f>
        <v>Sangat terbiasa dalam hal . Sudah terbiasa dalam hal . Perlu dibiasakan untuk .</v>
      </c>
      <c r="M47" s="184"/>
      <c r="N47" s="754" t="str">
        <f>'SIKAP Spiritual&amp;Sosial'!CW47</f>
        <v/>
      </c>
      <c r="O47" s="755" t="str">
        <f>'SIKAP Spiritual&amp;Sosial'!CX47</f>
        <v/>
      </c>
      <c r="P47" s="755" t="str">
        <f>'SIKAP Spiritual&amp;Sosial'!CY47</f>
        <v/>
      </c>
      <c r="Q47" s="755" t="str">
        <f>'SIKAP Spiritual&amp;Sosial'!CZ47</f>
        <v/>
      </c>
      <c r="R47" s="755"/>
      <c r="S47" s="755" t="str">
        <f>'SIKAP Spiritual&amp;Sosial'!DA47</f>
        <v/>
      </c>
      <c r="T47" s="755" t="str">
        <f>'SIKAP Spiritual&amp;Sosial'!DB47</f>
        <v/>
      </c>
      <c r="U47" s="755" t="str">
        <f>'SIKAP Spiritual&amp;Sosial'!DC47</f>
        <v/>
      </c>
      <c r="V47" s="755" t="str">
        <f>'SIKAP Spiritual&amp;Sosial'!DD47</f>
        <v/>
      </c>
      <c r="W47" s="755" t="str">
        <f>'SIKAP Spiritual&amp;Sosial'!DE47</f>
        <v/>
      </c>
      <c r="X47" s="756" t="str">
        <f>'SIKAP Spiritual&amp;Sosial'!DF47</f>
        <v/>
      </c>
    </row>
    <row r="48" spans="1:24" ht="18.95" customHeight="1">
      <c r="A48" s="616">
        <v>40</v>
      </c>
      <c r="B48" s="627">
        <f>'Identitas Siswa'!B47</f>
        <v>0</v>
      </c>
      <c r="C48" s="628">
        <f>'Identitas Siswa'!D47</f>
        <v>0</v>
      </c>
      <c r="D48" s="744" t="str">
        <f>PENGETAHUAN!BP48</f>
        <v/>
      </c>
      <c r="E48" s="629" t="str">
        <f>PENGETAHUAN!BQ48</f>
        <v xml:space="preserve">  </v>
      </c>
      <c r="F48" s="630" t="str">
        <f>PENGETAHUAN!FR48</f>
        <v xml:space="preserve">    0</v>
      </c>
      <c r="G48" s="631" t="str">
        <f>KETERAMPILAN!CG48</f>
        <v/>
      </c>
      <c r="H48" s="629" t="str">
        <f>KETERAMPILAN!CI48</f>
        <v xml:space="preserve">  </v>
      </c>
      <c r="I48" s="630" t="str">
        <f>KETERAMPILAN!GK48</f>
        <v xml:space="preserve">    0</v>
      </c>
      <c r="J48" s="631" t="str">
        <f>'SIKAP Spiritual&amp;Sosial'!BG48</f>
        <v/>
      </c>
      <c r="K48" s="749" t="str">
        <f>'SIKAP Spiritual&amp;Sosial'!BF48</f>
        <v/>
      </c>
      <c r="L48" s="632" t="str">
        <f>'SIKAP Spiritual&amp;Sosial'!FI48</f>
        <v>Sangat terbiasa dalam hal . Sudah terbiasa dalam hal . Perlu dibiasakan untuk .</v>
      </c>
      <c r="M48" s="184"/>
      <c r="N48" s="757" t="str">
        <f>'SIKAP Spiritual&amp;Sosial'!CW48</f>
        <v/>
      </c>
      <c r="O48" s="758" t="str">
        <f>'SIKAP Spiritual&amp;Sosial'!CX48</f>
        <v/>
      </c>
      <c r="P48" s="758" t="str">
        <f>'SIKAP Spiritual&amp;Sosial'!CY48</f>
        <v/>
      </c>
      <c r="Q48" s="758" t="str">
        <f>'SIKAP Spiritual&amp;Sosial'!CZ48</f>
        <v/>
      </c>
      <c r="R48" s="758"/>
      <c r="S48" s="758" t="str">
        <f>'SIKAP Spiritual&amp;Sosial'!DA48</f>
        <v/>
      </c>
      <c r="T48" s="758" t="str">
        <f>'SIKAP Spiritual&amp;Sosial'!DB48</f>
        <v/>
      </c>
      <c r="U48" s="758" t="str">
        <f>'SIKAP Spiritual&amp;Sosial'!DC48</f>
        <v/>
      </c>
      <c r="V48" s="758" t="str">
        <f>'SIKAP Spiritual&amp;Sosial'!DD48</f>
        <v/>
      </c>
      <c r="W48" s="758" t="str">
        <f>'SIKAP Spiritual&amp;Sosial'!DE48</f>
        <v/>
      </c>
      <c r="X48" s="759" t="str">
        <f>'SIKAP Spiritual&amp;Sosial'!DF48</f>
        <v/>
      </c>
    </row>
    <row r="49" spans="1:24" ht="18.95" customHeight="1">
      <c r="A49" s="616">
        <v>41</v>
      </c>
      <c r="B49" s="627">
        <f>'Identitas Siswa'!B48</f>
        <v>0</v>
      </c>
      <c r="C49" s="628">
        <f>'Identitas Siswa'!D48</f>
        <v>0</v>
      </c>
      <c r="D49" s="744" t="str">
        <f>PENGETAHUAN!BP49</f>
        <v/>
      </c>
      <c r="E49" s="629" t="str">
        <f>PENGETAHUAN!BQ49</f>
        <v xml:space="preserve">  </v>
      </c>
      <c r="F49" s="630" t="str">
        <f>PENGETAHUAN!FR49</f>
        <v xml:space="preserve">    0</v>
      </c>
      <c r="G49" s="631" t="str">
        <f>KETERAMPILAN!CG49</f>
        <v/>
      </c>
      <c r="H49" s="629" t="str">
        <f>KETERAMPILAN!CI49</f>
        <v xml:space="preserve">  </v>
      </c>
      <c r="I49" s="630" t="str">
        <f>KETERAMPILAN!GK49</f>
        <v xml:space="preserve">    0</v>
      </c>
      <c r="J49" s="631" t="str">
        <f>'SIKAP Spiritual&amp;Sosial'!BG49</f>
        <v/>
      </c>
      <c r="K49" s="749" t="str">
        <f>'SIKAP Spiritual&amp;Sosial'!BF49</f>
        <v/>
      </c>
      <c r="L49" s="632" t="str">
        <f>'SIKAP Spiritual&amp;Sosial'!FI49</f>
        <v>Sangat terbiasa dalam hal . Sudah terbiasa dalam hal . Perlu dibiasakan untuk .</v>
      </c>
      <c r="M49" s="184"/>
      <c r="N49" s="757" t="str">
        <f>'SIKAP Spiritual&amp;Sosial'!CW49</f>
        <v/>
      </c>
      <c r="O49" s="758" t="str">
        <f>'SIKAP Spiritual&amp;Sosial'!CX49</f>
        <v/>
      </c>
      <c r="P49" s="758" t="str">
        <f>'SIKAP Spiritual&amp;Sosial'!CY49</f>
        <v/>
      </c>
      <c r="Q49" s="758" t="str">
        <f>'SIKAP Spiritual&amp;Sosial'!CZ49</f>
        <v/>
      </c>
      <c r="R49" s="758"/>
      <c r="S49" s="758" t="str">
        <f>'SIKAP Spiritual&amp;Sosial'!DA49</f>
        <v/>
      </c>
      <c r="T49" s="758" t="str">
        <f>'SIKAP Spiritual&amp;Sosial'!DB49</f>
        <v/>
      </c>
      <c r="U49" s="758" t="str">
        <f>'SIKAP Spiritual&amp;Sosial'!DC49</f>
        <v/>
      </c>
      <c r="V49" s="758" t="str">
        <f>'SIKAP Spiritual&amp;Sosial'!DD49</f>
        <v/>
      </c>
      <c r="W49" s="758" t="str">
        <f>'SIKAP Spiritual&amp;Sosial'!DE49</f>
        <v/>
      </c>
      <c r="X49" s="759" t="str">
        <f>'SIKAP Spiritual&amp;Sosial'!DF49</f>
        <v/>
      </c>
    </row>
    <row r="50" spans="1:24" ht="18.95" customHeight="1">
      <c r="A50" s="616">
        <v>42</v>
      </c>
      <c r="B50" s="627">
        <f>'Identitas Siswa'!B49</f>
        <v>0</v>
      </c>
      <c r="C50" s="628">
        <f>'Identitas Siswa'!D49</f>
        <v>0</v>
      </c>
      <c r="D50" s="744" t="str">
        <f>PENGETAHUAN!BP50</f>
        <v/>
      </c>
      <c r="E50" s="629" t="str">
        <f>PENGETAHUAN!BQ50</f>
        <v xml:space="preserve">  </v>
      </c>
      <c r="F50" s="630" t="str">
        <f>PENGETAHUAN!FR50</f>
        <v xml:space="preserve">    0</v>
      </c>
      <c r="G50" s="631" t="str">
        <f>KETERAMPILAN!CG50</f>
        <v/>
      </c>
      <c r="H50" s="629" t="str">
        <f>KETERAMPILAN!CI50</f>
        <v xml:space="preserve">  </v>
      </c>
      <c r="I50" s="630" t="str">
        <f>KETERAMPILAN!GK50</f>
        <v xml:space="preserve">    0</v>
      </c>
      <c r="J50" s="631" t="str">
        <f>'SIKAP Spiritual&amp;Sosial'!BG50</f>
        <v/>
      </c>
      <c r="K50" s="749" t="str">
        <f>'SIKAP Spiritual&amp;Sosial'!BF50</f>
        <v/>
      </c>
      <c r="L50" s="632" t="str">
        <f>'SIKAP Spiritual&amp;Sosial'!FI50</f>
        <v>Sangat terbiasa dalam hal . Sudah terbiasa dalam hal . Perlu dibiasakan untuk .</v>
      </c>
      <c r="M50" s="184"/>
      <c r="N50" s="757" t="str">
        <f>'SIKAP Spiritual&amp;Sosial'!CW50</f>
        <v/>
      </c>
      <c r="O50" s="758" t="str">
        <f>'SIKAP Spiritual&amp;Sosial'!CX50</f>
        <v/>
      </c>
      <c r="P50" s="758" t="str">
        <f>'SIKAP Spiritual&amp;Sosial'!CY50</f>
        <v/>
      </c>
      <c r="Q50" s="758" t="str">
        <f>'SIKAP Spiritual&amp;Sosial'!CZ50</f>
        <v/>
      </c>
      <c r="R50" s="758"/>
      <c r="S50" s="758" t="str">
        <f>'SIKAP Spiritual&amp;Sosial'!DA50</f>
        <v/>
      </c>
      <c r="T50" s="758" t="str">
        <f>'SIKAP Spiritual&amp;Sosial'!DB50</f>
        <v/>
      </c>
      <c r="U50" s="758" t="str">
        <f>'SIKAP Spiritual&amp;Sosial'!DC50</f>
        <v/>
      </c>
      <c r="V50" s="758" t="str">
        <f>'SIKAP Spiritual&amp;Sosial'!DD50</f>
        <v/>
      </c>
      <c r="W50" s="758" t="str">
        <f>'SIKAP Spiritual&amp;Sosial'!DE50</f>
        <v/>
      </c>
      <c r="X50" s="759" t="str">
        <f>'SIKAP Spiritual&amp;Sosial'!DF50</f>
        <v/>
      </c>
    </row>
    <row r="51" spans="1:24" ht="18.95" customHeight="1">
      <c r="A51" s="616">
        <v>43</v>
      </c>
      <c r="B51" s="627">
        <f>'Identitas Siswa'!B50</f>
        <v>0</v>
      </c>
      <c r="C51" s="628">
        <f>'Identitas Siswa'!D50</f>
        <v>0</v>
      </c>
      <c r="D51" s="744" t="str">
        <f>PENGETAHUAN!BP51</f>
        <v/>
      </c>
      <c r="E51" s="629" t="str">
        <f>PENGETAHUAN!BQ51</f>
        <v xml:space="preserve">  </v>
      </c>
      <c r="F51" s="630" t="str">
        <f>PENGETAHUAN!FR51</f>
        <v xml:space="preserve">    0</v>
      </c>
      <c r="G51" s="631" t="str">
        <f>KETERAMPILAN!CG51</f>
        <v/>
      </c>
      <c r="H51" s="629" t="str">
        <f>KETERAMPILAN!CI51</f>
        <v xml:space="preserve">  </v>
      </c>
      <c r="I51" s="630" t="str">
        <f>KETERAMPILAN!GK51</f>
        <v xml:space="preserve">    0</v>
      </c>
      <c r="J51" s="631" t="str">
        <f>'SIKAP Spiritual&amp;Sosial'!BG51</f>
        <v/>
      </c>
      <c r="K51" s="749" t="str">
        <f>'SIKAP Spiritual&amp;Sosial'!BF51</f>
        <v/>
      </c>
      <c r="L51" s="632" t="str">
        <f>'SIKAP Spiritual&amp;Sosial'!FI51</f>
        <v>Sangat terbiasa dalam hal . Sudah terbiasa dalam hal . Perlu dibiasakan untuk .</v>
      </c>
      <c r="M51" s="184"/>
      <c r="N51" s="757" t="str">
        <f>'SIKAP Spiritual&amp;Sosial'!CW51</f>
        <v/>
      </c>
      <c r="O51" s="758" t="str">
        <f>'SIKAP Spiritual&amp;Sosial'!CX51</f>
        <v/>
      </c>
      <c r="P51" s="758" t="str">
        <f>'SIKAP Spiritual&amp;Sosial'!CY51</f>
        <v/>
      </c>
      <c r="Q51" s="758" t="str">
        <f>'SIKAP Spiritual&amp;Sosial'!CZ51</f>
        <v/>
      </c>
      <c r="R51" s="758"/>
      <c r="S51" s="758" t="str">
        <f>'SIKAP Spiritual&amp;Sosial'!DA51</f>
        <v/>
      </c>
      <c r="T51" s="758" t="str">
        <f>'SIKAP Spiritual&amp;Sosial'!DB51</f>
        <v/>
      </c>
      <c r="U51" s="758" t="str">
        <f>'SIKAP Spiritual&amp;Sosial'!DC51</f>
        <v/>
      </c>
      <c r="V51" s="758" t="str">
        <f>'SIKAP Spiritual&amp;Sosial'!DD51</f>
        <v/>
      </c>
      <c r="W51" s="758" t="str">
        <f>'SIKAP Spiritual&amp;Sosial'!DE51</f>
        <v/>
      </c>
      <c r="X51" s="759" t="str">
        <f>'SIKAP Spiritual&amp;Sosial'!DF51</f>
        <v/>
      </c>
    </row>
    <row r="52" spans="1:24" ht="18.95" customHeight="1">
      <c r="A52" s="616">
        <v>44</v>
      </c>
      <c r="B52" s="627">
        <f>'Identitas Siswa'!B51</f>
        <v>0</v>
      </c>
      <c r="C52" s="628">
        <f>'Identitas Siswa'!D51</f>
        <v>0</v>
      </c>
      <c r="D52" s="744" t="str">
        <f>PENGETAHUAN!BP52</f>
        <v/>
      </c>
      <c r="E52" s="629" t="str">
        <f>PENGETAHUAN!BQ52</f>
        <v xml:space="preserve">  </v>
      </c>
      <c r="F52" s="630" t="str">
        <f>PENGETAHUAN!FR52</f>
        <v xml:space="preserve">    0</v>
      </c>
      <c r="G52" s="631" t="str">
        <f>KETERAMPILAN!CG52</f>
        <v/>
      </c>
      <c r="H52" s="629" t="str">
        <f>KETERAMPILAN!CI52</f>
        <v xml:space="preserve">  </v>
      </c>
      <c r="I52" s="630" t="str">
        <f>KETERAMPILAN!GK52</f>
        <v xml:space="preserve">    0</v>
      </c>
      <c r="J52" s="631" t="str">
        <f>'SIKAP Spiritual&amp;Sosial'!BG52</f>
        <v/>
      </c>
      <c r="K52" s="749" t="str">
        <f>'SIKAP Spiritual&amp;Sosial'!BF52</f>
        <v/>
      </c>
      <c r="L52" s="632" t="str">
        <f>'SIKAP Spiritual&amp;Sosial'!FI52</f>
        <v>Sangat terbiasa dalam hal . Sudah terbiasa dalam hal . Perlu dibiasakan untuk .</v>
      </c>
      <c r="M52" s="184"/>
      <c r="N52" s="757" t="str">
        <f>'SIKAP Spiritual&amp;Sosial'!CW52</f>
        <v/>
      </c>
      <c r="O52" s="758" t="str">
        <f>'SIKAP Spiritual&amp;Sosial'!CX52</f>
        <v/>
      </c>
      <c r="P52" s="758" t="str">
        <f>'SIKAP Spiritual&amp;Sosial'!CY52</f>
        <v/>
      </c>
      <c r="Q52" s="758" t="str">
        <f>'SIKAP Spiritual&amp;Sosial'!CZ52</f>
        <v/>
      </c>
      <c r="R52" s="758"/>
      <c r="S52" s="758" t="str">
        <f>'SIKAP Spiritual&amp;Sosial'!DA52</f>
        <v/>
      </c>
      <c r="T52" s="758" t="str">
        <f>'SIKAP Spiritual&amp;Sosial'!DB52</f>
        <v/>
      </c>
      <c r="U52" s="758" t="str">
        <f>'SIKAP Spiritual&amp;Sosial'!DC52</f>
        <v/>
      </c>
      <c r="V52" s="758" t="str">
        <f>'SIKAP Spiritual&amp;Sosial'!DD52</f>
        <v/>
      </c>
      <c r="W52" s="758" t="str">
        <f>'SIKAP Spiritual&amp;Sosial'!DE52</f>
        <v/>
      </c>
      <c r="X52" s="759" t="str">
        <f>'SIKAP Spiritual&amp;Sosial'!DF52</f>
        <v/>
      </c>
    </row>
    <row r="53" spans="1:24" ht="18.95" customHeight="1">
      <c r="A53" s="616">
        <v>45</v>
      </c>
      <c r="B53" s="627">
        <f>'Identitas Siswa'!B52</f>
        <v>0</v>
      </c>
      <c r="C53" s="628">
        <f>'Identitas Siswa'!D52</f>
        <v>0</v>
      </c>
      <c r="D53" s="744" t="str">
        <f>PENGETAHUAN!BP53</f>
        <v/>
      </c>
      <c r="E53" s="629" t="str">
        <f>PENGETAHUAN!BQ53</f>
        <v xml:space="preserve">  </v>
      </c>
      <c r="F53" s="630" t="str">
        <f>PENGETAHUAN!FR53</f>
        <v xml:space="preserve">    0</v>
      </c>
      <c r="G53" s="631" t="str">
        <f>KETERAMPILAN!CG53</f>
        <v/>
      </c>
      <c r="H53" s="629" t="str">
        <f>KETERAMPILAN!CI53</f>
        <v xml:space="preserve">  </v>
      </c>
      <c r="I53" s="630" t="str">
        <f>KETERAMPILAN!GK53</f>
        <v xml:space="preserve">    0</v>
      </c>
      <c r="J53" s="631" t="str">
        <f>'SIKAP Spiritual&amp;Sosial'!BG53</f>
        <v/>
      </c>
      <c r="K53" s="749" t="str">
        <f>'SIKAP Spiritual&amp;Sosial'!BF53</f>
        <v/>
      </c>
      <c r="L53" s="632" t="str">
        <f>'SIKAP Spiritual&amp;Sosial'!FI53</f>
        <v>Sangat terbiasa dalam hal . Sudah terbiasa dalam hal . Perlu dibiasakan untuk .</v>
      </c>
      <c r="M53" s="184"/>
      <c r="N53" s="757" t="str">
        <f>'SIKAP Spiritual&amp;Sosial'!CW53</f>
        <v/>
      </c>
      <c r="O53" s="758" t="str">
        <f>'SIKAP Spiritual&amp;Sosial'!CX53</f>
        <v/>
      </c>
      <c r="P53" s="758" t="str">
        <f>'SIKAP Spiritual&amp;Sosial'!CY53</f>
        <v/>
      </c>
      <c r="Q53" s="758" t="str">
        <f>'SIKAP Spiritual&amp;Sosial'!CZ53</f>
        <v/>
      </c>
      <c r="R53" s="758"/>
      <c r="S53" s="758" t="str">
        <f>'SIKAP Spiritual&amp;Sosial'!DA53</f>
        <v/>
      </c>
      <c r="T53" s="758" t="str">
        <f>'SIKAP Spiritual&amp;Sosial'!DB53</f>
        <v/>
      </c>
      <c r="U53" s="758" t="str">
        <f>'SIKAP Spiritual&amp;Sosial'!DC53</f>
        <v/>
      </c>
      <c r="V53" s="758" t="str">
        <f>'SIKAP Spiritual&amp;Sosial'!DD53</f>
        <v/>
      </c>
      <c r="W53" s="758" t="str">
        <f>'SIKAP Spiritual&amp;Sosial'!DE53</f>
        <v/>
      </c>
      <c r="X53" s="759" t="str">
        <f>'SIKAP Spiritual&amp;Sosial'!DF53</f>
        <v/>
      </c>
    </row>
    <row r="54" spans="1:24" ht="18.95" customHeight="1">
      <c r="A54" s="616">
        <v>46</v>
      </c>
      <c r="B54" s="627">
        <f>'Identitas Siswa'!B53</f>
        <v>0</v>
      </c>
      <c r="C54" s="628">
        <f>'Identitas Siswa'!D53</f>
        <v>0</v>
      </c>
      <c r="D54" s="744" t="str">
        <f>PENGETAHUAN!BP54</f>
        <v/>
      </c>
      <c r="E54" s="629" t="str">
        <f>PENGETAHUAN!BQ54</f>
        <v xml:space="preserve">  </v>
      </c>
      <c r="F54" s="630" t="str">
        <f>PENGETAHUAN!FR54</f>
        <v xml:space="preserve">    0</v>
      </c>
      <c r="G54" s="631" t="str">
        <f>KETERAMPILAN!CG54</f>
        <v/>
      </c>
      <c r="H54" s="629" t="str">
        <f>KETERAMPILAN!CI54</f>
        <v xml:space="preserve">  </v>
      </c>
      <c r="I54" s="630" t="str">
        <f>KETERAMPILAN!GK54</f>
        <v xml:space="preserve">    0</v>
      </c>
      <c r="J54" s="631" t="str">
        <f>'SIKAP Spiritual&amp;Sosial'!BG54</f>
        <v/>
      </c>
      <c r="K54" s="749" t="str">
        <f>'SIKAP Spiritual&amp;Sosial'!BF54</f>
        <v/>
      </c>
      <c r="L54" s="632" t="str">
        <f>'SIKAP Spiritual&amp;Sosial'!FI54</f>
        <v>Sangat terbiasa dalam hal . Sudah terbiasa dalam hal . Perlu dibiasakan untuk .</v>
      </c>
      <c r="M54" s="184"/>
      <c r="N54" s="757" t="str">
        <f>'SIKAP Spiritual&amp;Sosial'!CW54</f>
        <v/>
      </c>
      <c r="O54" s="758" t="str">
        <f>'SIKAP Spiritual&amp;Sosial'!CX54</f>
        <v/>
      </c>
      <c r="P54" s="758" t="str">
        <f>'SIKAP Spiritual&amp;Sosial'!CY54</f>
        <v/>
      </c>
      <c r="Q54" s="758" t="str">
        <f>'SIKAP Spiritual&amp;Sosial'!CZ54</f>
        <v/>
      </c>
      <c r="R54" s="758"/>
      <c r="S54" s="758" t="str">
        <f>'SIKAP Spiritual&amp;Sosial'!DA54</f>
        <v/>
      </c>
      <c r="T54" s="758" t="str">
        <f>'SIKAP Spiritual&amp;Sosial'!DB54</f>
        <v/>
      </c>
      <c r="U54" s="758" t="str">
        <f>'SIKAP Spiritual&amp;Sosial'!DC54</f>
        <v/>
      </c>
      <c r="V54" s="758" t="str">
        <f>'SIKAP Spiritual&amp;Sosial'!DD54</f>
        <v/>
      </c>
      <c r="W54" s="758" t="str">
        <f>'SIKAP Spiritual&amp;Sosial'!DE54</f>
        <v/>
      </c>
      <c r="X54" s="759" t="str">
        <f>'SIKAP Spiritual&amp;Sosial'!DF54</f>
        <v/>
      </c>
    </row>
    <row r="55" spans="1:24" ht="18.95" customHeight="1">
      <c r="A55" s="616">
        <v>47</v>
      </c>
      <c r="B55" s="627">
        <f>'Identitas Siswa'!B54</f>
        <v>0</v>
      </c>
      <c r="C55" s="628">
        <f>'Identitas Siswa'!D54</f>
        <v>0</v>
      </c>
      <c r="D55" s="744" t="str">
        <f>PENGETAHUAN!BP55</f>
        <v/>
      </c>
      <c r="E55" s="629" t="str">
        <f>PENGETAHUAN!BQ55</f>
        <v xml:space="preserve">  </v>
      </c>
      <c r="F55" s="630" t="str">
        <f>PENGETAHUAN!FR55</f>
        <v xml:space="preserve">    0</v>
      </c>
      <c r="G55" s="631" t="str">
        <f>KETERAMPILAN!CG55</f>
        <v/>
      </c>
      <c r="H55" s="629" t="str">
        <f>KETERAMPILAN!CI55</f>
        <v xml:space="preserve">  </v>
      </c>
      <c r="I55" s="630" t="str">
        <f>KETERAMPILAN!GK55</f>
        <v xml:space="preserve">    0</v>
      </c>
      <c r="J55" s="631" t="str">
        <f>'SIKAP Spiritual&amp;Sosial'!BG55</f>
        <v/>
      </c>
      <c r="K55" s="749" t="str">
        <f>'SIKAP Spiritual&amp;Sosial'!BF55</f>
        <v/>
      </c>
      <c r="L55" s="632" t="str">
        <f>'SIKAP Spiritual&amp;Sosial'!FI55</f>
        <v>Sangat terbiasa dalam hal . Sudah terbiasa dalam hal . Perlu dibiasakan untuk .</v>
      </c>
      <c r="M55" s="184"/>
      <c r="N55" s="757" t="str">
        <f>'SIKAP Spiritual&amp;Sosial'!CW55</f>
        <v/>
      </c>
      <c r="O55" s="758" t="str">
        <f>'SIKAP Spiritual&amp;Sosial'!CX55</f>
        <v/>
      </c>
      <c r="P55" s="758" t="str">
        <f>'SIKAP Spiritual&amp;Sosial'!CY55</f>
        <v/>
      </c>
      <c r="Q55" s="758" t="str">
        <f>'SIKAP Spiritual&amp;Sosial'!CZ55</f>
        <v/>
      </c>
      <c r="R55" s="758"/>
      <c r="S55" s="758" t="str">
        <f>'SIKAP Spiritual&amp;Sosial'!DA55</f>
        <v/>
      </c>
      <c r="T55" s="758" t="str">
        <f>'SIKAP Spiritual&amp;Sosial'!DB55</f>
        <v/>
      </c>
      <c r="U55" s="758" t="str">
        <f>'SIKAP Spiritual&amp;Sosial'!DC55</f>
        <v/>
      </c>
      <c r="V55" s="758" t="str">
        <f>'SIKAP Spiritual&amp;Sosial'!DD55</f>
        <v/>
      </c>
      <c r="W55" s="758" t="str">
        <f>'SIKAP Spiritual&amp;Sosial'!DE55</f>
        <v/>
      </c>
      <c r="X55" s="759" t="str">
        <f>'SIKAP Spiritual&amp;Sosial'!DF55</f>
        <v/>
      </c>
    </row>
    <row r="56" spans="1:24" ht="18.95" customHeight="1">
      <c r="A56" s="616">
        <v>48</v>
      </c>
      <c r="B56" s="627">
        <f>'Identitas Siswa'!B55</f>
        <v>0</v>
      </c>
      <c r="C56" s="628">
        <f>'Identitas Siswa'!D55</f>
        <v>0</v>
      </c>
      <c r="D56" s="744" t="str">
        <f>PENGETAHUAN!BP56</f>
        <v/>
      </c>
      <c r="E56" s="629" t="str">
        <f>PENGETAHUAN!BQ56</f>
        <v xml:space="preserve">  </v>
      </c>
      <c r="F56" s="630" t="str">
        <f>PENGETAHUAN!FR56</f>
        <v xml:space="preserve">    0</v>
      </c>
      <c r="G56" s="631" t="str">
        <f>KETERAMPILAN!CG56</f>
        <v/>
      </c>
      <c r="H56" s="629" t="str">
        <f>KETERAMPILAN!CI56</f>
        <v xml:space="preserve">  </v>
      </c>
      <c r="I56" s="630" t="str">
        <f>KETERAMPILAN!GK56</f>
        <v xml:space="preserve">    0</v>
      </c>
      <c r="J56" s="631" t="str">
        <f>'SIKAP Spiritual&amp;Sosial'!BG56</f>
        <v/>
      </c>
      <c r="K56" s="749" t="str">
        <f>'SIKAP Spiritual&amp;Sosial'!BF56</f>
        <v/>
      </c>
      <c r="L56" s="632" t="str">
        <f>'SIKAP Spiritual&amp;Sosial'!FI56</f>
        <v>Sangat terbiasa dalam hal . Sudah terbiasa dalam hal . Perlu dibiasakan untuk .</v>
      </c>
      <c r="M56" s="184"/>
      <c r="N56" s="757" t="str">
        <f>'SIKAP Spiritual&amp;Sosial'!CW56</f>
        <v/>
      </c>
      <c r="O56" s="758" t="str">
        <f>'SIKAP Spiritual&amp;Sosial'!CX56</f>
        <v/>
      </c>
      <c r="P56" s="758" t="str">
        <f>'SIKAP Spiritual&amp;Sosial'!CY56</f>
        <v/>
      </c>
      <c r="Q56" s="758" t="str">
        <f>'SIKAP Spiritual&amp;Sosial'!CZ56</f>
        <v/>
      </c>
      <c r="R56" s="758"/>
      <c r="S56" s="758" t="str">
        <f>'SIKAP Spiritual&amp;Sosial'!DA56</f>
        <v/>
      </c>
      <c r="T56" s="758" t="str">
        <f>'SIKAP Spiritual&amp;Sosial'!DB56</f>
        <v/>
      </c>
      <c r="U56" s="758" t="str">
        <f>'SIKAP Spiritual&amp;Sosial'!DC56</f>
        <v/>
      </c>
      <c r="V56" s="758" t="str">
        <f>'SIKAP Spiritual&amp;Sosial'!DD56</f>
        <v/>
      </c>
      <c r="W56" s="758" t="str">
        <f>'SIKAP Spiritual&amp;Sosial'!DE56</f>
        <v/>
      </c>
      <c r="X56" s="759" t="str">
        <f>'SIKAP Spiritual&amp;Sosial'!DF56</f>
        <v/>
      </c>
    </row>
    <row r="57" spans="1:24" ht="18.95" customHeight="1">
      <c r="A57" s="616">
        <v>49</v>
      </c>
      <c r="B57" s="627">
        <f>'Identitas Siswa'!B56</f>
        <v>0</v>
      </c>
      <c r="C57" s="628">
        <f>'Identitas Siswa'!D56</f>
        <v>0</v>
      </c>
      <c r="D57" s="744" t="str">
        <f>PENGETAHUAN!BP57</f>
        <v/>
      </c>
      <c r="E57" s="629" t="str">
        <f>PENGETAHUAN!BQ57</f>
        <v xml:space="preserve">  </v>
      </c>
      <c r="F57" s="630" t="str">
        <f>PENGETAHUAN!FR57</f>
        <v xml:space="preserve">    0</v>
      </c>
      <c r="G57" s="631" t="str">
        <f>KETERAMPILAN!CG57</f>
        <v/>
      </c>
      <c r="H57" s="629" t="str">
        <f>KETERAMPILAN!CI57</f>
        <v xml:space="preserve">  </v>
      </c>
      <c r="I57" s="630" t="str">
        <f>KETERAMPILAN!GK57</f>
        <v xml:space="preserve">    0</v>
      </c>
      <c r="J57" s="631" t="str">
        <f>'SIKAP Spiritual&amp;Sosial'!BG57</f>
        <v/>
      </c>
      <c r="K57" s="749" t="str">
        <f>'SIKAP Spiritual&amp;Sosial'!BF57</f>
        <v/>
      </c>
      <c r="L57" s="632" t="str">
        <f>'SIKAP Spiritual&amp;Sosial'!FI57</f>
        <v>Sangat terbiasa dalam hal . Sudah terbiasa dalam hal . Perlu dibiasakan untuk .</v>
      </c>
      <c r="M57" s="184"/>
      <c r="N57" s="757" t="str">
        <f>'SIKAP Spiritual&amp;Sosial'!CW57</f>
        <v/>
      </c>
      <c r="O57" s="758" t="str">
        <f>'SIKAP Spiritual&amp;Sosial'!CX57</f>
        <v/>
      </c>
      <c r="P57" s="758" t="str">
        <f>'SIKAP Spiritual&amp;Sosial'!CY57</f>
        <v/>
      </c>
      <c r="Q57" s="758" t="str">
        <f>'SIKAP Spiritual&amp;Sosial'!CZ57</f>
        <v/>
      </c>
      <c r="R57" s="758"/>
      <c r="S57" s="758" t="str">
        <f>'SIKAP Spiritual&amp;Sosial'!DA57</f>
        <v/>
      </c>
      <c r="T57" s="758" t="str">
        <f>'SIKAP Spiritual&amp;Sosial'!DB57</f>
        <v/>
      </c>
      <c r="U57" s="758" t="str">
        <f>'SIKAP Spiritual&amp;Sosial'!DC57</f>
        <v/>
      </c>
      <c r="V57" s="758" t="str">
        <f>'SIKAP Spiritual&amp;Sosial'!DD57</f>
        <v/>
      </c>
      <c r="W57" s="758" t="str">
        <f>'SIKAP Spiritual&amp;Sosial'!DE57</f>
        <v/>
      </c>
      <c r="X57" s="759" t="str">
        <f>'SIKAP Spiritual&amp;Sosial'!DF57</f>
        <v/>
      </c>
    </row>
    <row r="58" spans="1:24" ht="18.95" customHeight="1" thickBot="1">
      <c r="A58" s="59">
        <v>50</v>
      </c>
      <c r="B58" s="92">
        <f>'Identitas Siswa'!B57</f>
        <v>0</v>
      </c>
      <c r="C58" s="60" t="str">
        <f>'Identitas Siswa'!D57</f>
        <v/>
      </c>
      <c r="D58" s="745" t="str">
        <f>PENGETAHUAN!BP58</f>
        <v/>
      </c>
      <c r="E58" s="260" t="str">
        <f>PENGETAHUAN!BQ58</f>
        <v xml:space="preserve">  </v>
      </c>
      <c r="F58" s="261" t="str">
        <f>PENGETAHUAN!FR58</f>
        <v xml:space="preserve">    </v>
      </c>
      <c r="G58" s="746" t="str">
        <f>KETERAMPILAN!CG58</f>
        <v/>
      </c>
      <c r="H58" s="260" t="str">
        <f>KETERAMPILAN!CI58</f>
        <v xml:space="preserve">  </v>
      </c>
      <c r="I58" s="261" t="str">
        <f>KETERAMPILAN!GK58</f>
        <v xml:space="preserve">    </v>
      </c>
      <c r="J58" s="262" t="str">
        <f>'SIKAP Spiritual&amp;Sosial'!BG58</f>
        <v/>
      </c>
      <c r="K58" s="750" t="str">
        <f>'SIKAP Spiritual&amp;Sosial'!BF58</f>
        <v/>
      </c>
      <c r="L58" s="263" t="str">
        <f>'SIKAP Spiritual&amp;Sosial'!FI58</f>
        <v>Sangat terbiasa dalam hal . Sudah terbiasa dalam hal . Perlu dibiasakan untuk .</v>
      </c>
      <c r="N58" s="760" t="str">
        <f>'SIKAP Spiritual&amp;Sosial'!CW58</f>
        <v/>
      </c>
      <c r="O58" s="761" t="str">
        <f>'SIKAP Spiritual&amp;Sosial'!CX58</f>
        <v/>
      </c>
      <c r="P58" s="761" t="str">
        <f>'SIKAP Spiritual&amp;Sosial'!CY58</f>
        <v/>
      </c>
      <c r="Q58" s="761" t="str">
        <f>'SIKAP Spiritual&amp;Sosial'!CZ58</f>
        <v/>
      </c>
      <c r="R58" s="761"/>
      <c r="S58" s="761" t="str">
        <f>'SIKAP Spiritual&amp;Sosial'!DA58</f>
        <v/>
      </c>
      <c r="T58" s="761" t="str">
        <f>'SIKAP Spiritual&amp;Sosial'!DB58</f>
        <v/>
      </c>
      <c r="U58" s="761" t="str">
        <f>'SIKAP Spiritual&amp;Sosial'!DC58</f>
        <v/>
      </c>
      <c r="V58" s="761" t="str">
        <f>'SIKAP Spiritual&amp;Sosial'!DD58</f>
        <v/>
      </c>
      <c r="W58" s="761" t="str">
        <f>'SIKAP Spiritual&amp;Sosial'!DE58</f>
        <v/>
      </c>
      <c r="X58" s="762" t="str">
        <f>'SIKAP Spiritual&amp;Sosial'!DF58</f>
        <v/>
      </c>
    </row>
    <row r="59" spans="1:24" ht="18.95" customHeight="1" thickBot="1">
      <c r="A59" s="138"/>
      <c r="B59" s="140" t="s">
        <v>139</v>
      </c>
      <c r="C59" s="139"/>
      <c r="D59" s="142">
        <f>Menu!$D$22</f>
        <v>60</v>
      </c>
      <c r="E59" s="143" t="s">
        <v>137</v>
      </c>
      <c r="F59" s="141"/>
      <c r="G59" s="142">
        <f>Menu!$D$24</f>
        <v>60</v>
      </c>
      <c r="H59" s="143" t="s">
        <v>137</v>
      </c>
      <c r="I59" s="141"/>
      <c r="J59" s="142"/>
      <c r="K59" s="245"/>
      <c r="L59" s="100"/>
    </row>
    <row r="60" spans="1:24" ht="18.75" customHeight="1">
      <c r="A60" s="61"/>
      <c r="B60" s="62" t="s">
        <v>31</v>
      </c>
      <c r="C60" s="63"/>
      <c r="D60" s="95">
        <f>IFERROR(AVERAGE(D9:D58),"")</f>
        <v>75.142857142857139</v>
      </c>
      <c r="E60" s="96"/>
      <c r="F60" s="96"/>
      <c r="G60" s="95">
        <f>IFERROR(AVERAGE(G9:G58),"")</f>
        <v>81</v>
      </c>
      <c r="H60" s="96"/>
      <c r="I60" s="96"/>
      <c r="J60" s="95" t="str">
        <f>IFERROR(AVERAGE(J9:J58),"")</f>
        <v/>
      </c>
      <c r="K60" s="246"/>
      <c r="L60" s="97"/>
    </row>
    <row r="61" spans="1:24" ht="17.25" customHeight="1">
      <c r="A61" s="64"/>
      <c r="B61" s="65" t="s">
        <v>32</v>
      </c>
      <c r="C61" s="66"/>
      <c r="D61" s="98">
        <f>IF(COUNT(D9:D58)&gt;0,MAX(D9:D58),"")</f>
        <v>89</v>
      </c>
      <c r="E61" s="99"/>
      <c r="F61" s="99"/>
      <c r="G61" s="98">
        <f>IF(COUNT(G9:G58)&gt;0,MAX(G9:G58),"")</f>
        <v>81</v>
      </c>
      <c r="H61" s="99"/>
      <c r="I61" s="99"/>
      <c r="J61" s="98" t="str">
        <f>IF(COUNT(J9:J58)&gt;0,MAX(J9:J58),"")</f>
        <v/>
      </c>
      <c r="K61" s="247"/>
      <c r="L61" s="100"/>
    </row>
    <row r="62" spans="1:24" ht="17.25" customHeight="1">
      <c r="A62" s="64"/>
      <c r="B62" s="65" t="s">
        <v>33</v>
      </c>
      <c r="C62" s="66"/>
      <c r="D62" s="98">
        <f>IF(COUNT(D9:D58)&gt;0,MIN(D9:D58),"")</f>
        <v>57</v>
      </c>
      <c r="E62" s="99"/>
      <c r="F62" s="99"/>
      <c r="G62" s="98">
        <f>IF(COUNT(G9:G58)&gt;0,MIN(G9:G58),"")</f>
        <v>81</v>
      </c>
      <c r="H62" s="99"/>
      <c r="I62" s="99"/>
      <c r="J62" s="98" t="str">
        <f>IF(COUNT(J9:J58)&gt;0,MIN(J9:J58),"")</f>
        <v/>
      </c>
      <c r="K62" s="247"/>
      <c r="L62" s="100"/>
    </row>
    <row r="63" spans="1:24" ht="17.25" customHeight="1" thickBot="1">
      <c r="A63" s="67" t="s">
        <v>30</v>
      </c>
      <c r="B63" s="68" t="s">
        <v>34</v>
      </c>
      <c r="C63" s="69"/>
      <c r="D63" s="101">
        <f>IF(COUNT(D9:D58)&gt;0,COUNTIF(D9:D58,$E$59),"")</f>
        <v>7</v>
      </c>
      <c r="E63" s="102"/>
      <c r="F63" s="102"/>
      <c r="G63" s="101">
        <f>IF(COUNT(G9:G58)&gt;0,COUNTIF(G9:G58,$H$59),"")</f>
        <v>1</v>
      </c>
      <c r="H63" s="102"/>
      <c r="I63" s="102"/>
      <c r="J63" s="101" t="str">
        <f>IF(COUNT(J9:J58)&gt;0,COUNTIF(J9:J58,$A$60),"")</f>
        <v/>
      </c>
      <c r="K63" s="248"/>
      <c r="L63" s="103"/>
    </row>
    <row r="64" spans="1:24" ht="8.25" customHeight="1">
      <c r="A64" s="15"/>
      <c r="B64" s="42"/>
    </row>
    <row r="65" spans="3:12" ht="17.25" customHeight="1">
      <c r="C65" s="14"/>
      <c r="D65" s="42"/>
      <c r="E65" s="42"/>
      <c r="F65" s="42"/>
      <c r="G65" s="42"/>
      <c r="H65" s="42"/>
      <c r="I65" s="42"/>
      <c r="J65" s="14" t="str">
        <f>PENGETAHUAN!AE65</f>
        <v>Semarang, 14 Januari 2016</v>
      </c>
      <c r="K65" s="14"/>
      <c r="L65" s="42"/>
    </row>
    <row r="66" spans="3:12" ht="17.25" customHeight="1">
      <c r="C66" s="14" t="s">
        <v>36</v>
      </c>
      <c r="D66" s="42"/>
      <c r="E66" s="42"/>
      <c r="F66" s="42"/>
      <c r="G66" s="42"/>
      <c r="H66" s="42"/>
      <c r="I66" s="42"/>
      <c r="J66" s="14" t="s">
        <v>37</v>
      </c>
      <c r="K66" s="14"/>
      <c r="L66" s="42"/>
    </row>
    <row r="67" spans="3:12" ht="17.100000000000001" customHeight="1">
      <c r="C67" s="14"/>
      <c r="D67" s="42"/>
      <c r="E67" s="42"/>
      <c r="F67" s="42"/>
      <c r="G67" s="42"/>
      <c r="H67" s="42"/>
      <c r="I67" s="42"/>
      <c r="J67" s="42"/>
      <c r="K67" s="42"/>
      <c r="L67" s="42"/>
    </row>
    <row r="68" spans="3:12" ht="17.100000000000001" customHeight="1">
      <c r="C68" s="14"/>
      <c r="D68" s="42"/>
      <c r="E68" s="42"/>
      <c r="F68" s="42"/>
      <c r="G68" s="42"/>
      <c r="H68" s="42"/>
      <c r="I68" s="42"/>
      <c r="J68" s="42"/>
      <c r="K68" s="42"/>
      <c r="L68" s="42"/>
    </row>
    <row r="69" spans="3:12" ht="17.100000000000001" customHeight="1">
      <c r="C69" s="14" t="str">
        <f>PENGETAHUAN!C69</f>
        <v>Lebeng, M. Ed.</v>
      </c>
      <c r="D69" s="42"/>
      <c r="E69" s="42"/>
      <c r="F69" s="42"/>
      <c r="G69" s="42"/>
      <c r="H69" s="42"/>
      <c r="I69" s="42"/>
      <c r="J69" s="14" t="str">
        <f>PENGETAHUAN!AE69</f>
        <v>Hj. Siti</v>
      </c>
      <c r="K69" s="14"/>
      <c r="L69" s="42"/>
    </row>
    <row r="70" spans="3:12" ht="17.100000000000001" customHeight="1">
      <c r="C70" s="14" t="str">
        <f>PENGETAHUAN!C70</f>
        <v>NIP 196503031995121002</v>
      </c>
      <c r="D70" s="42"/>
      <c r="E70" s="42"/>
      <c r="F70" s="42"/>
      <c r="G70" s="42"/>
      <c r="H70" s="42"/>
      <c r="I70" s="42"/>
      <c r="J70" s="14" t="str">
        <f>PENGETAHUAN!AE70</f>
        <v>NIP 1980...</v>
      </c>
      <c r="K70" s="14"/>
      <c r="L70" s="42"/>
    </row>
    <row r="71" spans="3:12" ht="17.100000000000001" customHeight="1"/>
    <row r="72" spans="3:12" ht="17.100000000000001" hidden="1" customHeight="1"/>
    <row r="73" spans="3:12" ht="17.100000000000001" hidden="1" customHeight="1"/>
    <row r="74" spans="3:12" ht="17.100000000000001" hidden="1" customHeight="1"/>
    <row r="75" spans="3:12" ht="17.100000000000001" hidden="1" customHeight="1"/>
    <row r="76" spans="3:12" ht="17.100000000000001" hidden="1" customHeight="1"/>
    <row r="77" spans="3:12" ht="17.100000000000001" hidden="1" customHeight="1"/>
    <row r="78" spans="3:12" ht="17.100000000000001" hidden="1" customHeight="1"/>
    <row r="79" spans="3:12" ht="17.100000000000001" hidden="1" customHeight="1"/>
    <row r="80" spans="3:12" ht="17.100000000000001" hidden="1" customHeight="1"/>
    <row r="81" ht="17.100000000000001" hidden="1" customHeight="1"/>
    <row r="82" ht="17.100000000000001" hidden="1" customHeight="1"/>
    <row r="83" ht="17.100000000000001" hidden="1" customHeight="1"/>
    <row r="84" ht="17.100000000000001" hidden="1" customHeight="1"/>
    <row r="85" ht="17.100000000000001" hidden="1" customHeight="1"/>
    <row r="86" ht="17.100000000000001" hidden="1" customHeight="1"/>
    <row r="87" ht="17.100000000000001" hidden="1" customHeight="1"/>
    <row r="88" ht="17.100000000000001" hidden="1" customHeight="1"/>
    <row r="89" ht="17.100000000000001" hidden="1" customHeight="1"/>
    <row r="90" ht="17.100000000000001" hidden="1" customHeight="1"/>
    <row r="91" ht="17.100000000000001" hidden="1" customHeight="1"/>
    <row r="92" ht="17.100000000000001" hidden="1" customHeight="1"/>
    <row r="93" ht="17.100000000000001" hidden="1" customHeight="1"/>
    <row r="94" ht="17.100000000000001" hidden="1" customHeight="1"/>
    <row r="95" ht="17.100000000000001" hidden="1" customHeight="1"/>
    <row r="96" ht="17.100000000000001" hidden="1" customHeight="1"/>
    <row r="97" ht="17.100000000000001" hidden="1" customHeight="1"/>
    <row r="98" ht="17.100000000000001" hidden="1" customHeight="1"/>
    <row r="99" ht="17.100000000000001" hidden="1" customHeight="1"/>
    <row r="100" ht="17.100000000000001" hidden="1" customHeight="1"/>
    <row r="101" ht="17.100000000000001" hidden="1" customHeight="1"/>
    <row r="102" ht="17.100000000000001" hidden="1" customHeight="1"/>
    <row r="103" ht="17.100000000000001" hidden="1" customHeight="1"/>
    <row r="104" ht="17.100000000000001" hidden="1" customHeight="1"/>
    <row r="105" ht="17.100000000000001" hidden="1" customHeight="1"/>
    <row r="106" ht="17.100000000000001" hidden="1" customHeight="1"/>
    <row r="107" ht="17.100000000000001" hidden="1" customHeight="1"/>
    <row r="108" ht="17.100000000000001" hidden="1" customHeight="1"/>
    <row r="109" ht="17.100000000000001" hidden="1" customHeight="1"/>
    <row r="110" ht="17.100000000000001" hidden="1" customHeight="1"/>
    <row r="111" ht="17.100000000000001" hidden="1" customHeight="1"/>
    <row r="112" ht="17.100000000000001" hidden="1" customHeight="1"/>
    <row r="113" ht="17.100000000000001" hidden="1" customHeight="1"/>
    <row r="114" ht="17.100000000000001" hidden="1" customHeight="1"/>
    <row r="115" ht="17.100000000000001" hidden="1" customHeight="1"/>
    <row r="116" ht="17.100000000000001" hidden="1" customHeight="1"/>
    <row r="117" ht="17.100000000000001" hidden="1" customHeight="1"/>
    <row r="118" ht="17.100000000000001" hidden="1" customHeight="1"/>
    <row r="119" ht="17.100000000000001" hidden="1" customHeight="1"/>
    <row r="120" ht="17.100000000000001" hidden="1" customHeight="1"/>
    <row r="121" ht="17.100000000000001" hidden="1" customHeight="1"/>
    <row r="122" ht="17.100000000000001" hidden="1" customHeight="1"/>
    <row r="123" ht="17.100000000000001" hidden="1" customHeight="1"/>
    <row r="124" ht="17.100000000000001" hidden="1" customHeight="1"/>
    <row r="125" ht="17.100000000000001" hidden="1" customHeight="1"/>
    <row r="126" ht="17.100000000000001" hidden="1" customHeight="1"/>
    <row r="127" ht="17.100000000000001" hidden="1" customHeight="1"/>
    <row r="128" ht="17.100000000000001" hidden="1" customHeight="1"/>
    <row r="129" ht="17.100000000000001" hidden="1" customHeight="1"/>
    <row r="130" ht="17.100000000000001" hidden="1" customHeight="1"/>
    <row r="131" ht="17.100000000000001" hidden="1" customHeight="1"/>
    <row r="132" ht="17.100000000000001" hidden="1" customHeight="1"/>
    <row r="133" ht="17.100000000000001" hidden="1" customHeight="1"/>
    <row r="134" ht="17.100000000000001" hidden="1" customHeight="1"/>
    <row r="135" ht="17.100000000000001" hidden="1" customHeight="1"/>
    <row r="136" ht="17.100000000000001" hidden="1" customHeight="1"/>
    <row r="137" ht="17.100000000000001" hidden="1" customHeight="1"/>
    <row r="138" ht="17.100000000000001" hidden="1" customHeight="1"/>
    <row r="139" ht="17.100000000000001" hidden="1" customHeight="1"/>
    <row r="140" ht="17.100000000000001" hidden="1" customHeight="1"/>
    <row r="141" ht="17.100000000000001" hidden="1" customHeight="1"/>
    <row r="142" ht="17.100000000000001" hidden="1" customHeight="1"/>
    <row r="143" ht="17.100000000000001" hidden="1" customHeight="1"/>
    <row r="144" ht="17.100000000000001" hidden="1" customHeight="1"/>
    <row r="145" ht="17.100000000000001" hidden="1" customHeight="1"/>
    <row r="146" ht="17.100000000000001" hidden="1" customHeight="1"/>
    <row r="147" ht="17.100000000000001" hidden="1" customHeight="1"/>
    <row r="148" ht="17.100000000000001" hidden="1" customHeight="1"/>
    <row r="149" ht="17.100000000000001" hidden="1" customHeight="1"/>
    <row r="150" ht="17.100000000000001" hidden="1" customHeight="1"/>
    <row r="151" ht="17.100000000000001" hidden="1" customHeight="1"/>
    <row r="152" ht="17.100000000000001" hidden="1" customHeight="1"/>
    <row r="153" ht="17.100000000000001" hidden="1" customHeight="1"/>
    <row r="154" ht="17.100000000000001" hidden="1" customHeight="1"/>
    <row r="155" ht="17.100000000000001" hidden="1" customHeight="1"/>
    <row r="156" ht="17.100000000000001" hidden="1" customHeight="1"/>
    <row r="157" ht="17.100000000000001" hidden="1" customHeight="1"/>
    <row r="158" ht="17.100000000000001" hidden="1" customHeight="1"/>
    <row r="159" ht="17.100000000000001" hidden="1" customHeight="1"/>
    <row r="160" ht="17.100000000000001" hidden="1" customHeight="1"/>
    <row r="161" ht="17.100000000000001" hidden="1" customHeight="1"/>
    <row r="162" ht="17.100000000000001" hidden="1" customHeight="1"/>
    <row r="163" ht="17.100000000000001" hidden="1" customHeight="1"/>
    <row r="164" ht="17.100000000000001" hidden="1" customHeight="1"/>
    <row r="165" ht="17.100000000000001" hidden="1" customHeight="1"/>
    <row r="166" ht="17.100000000000001" hidden="1" customHeight="1"/>
    <row r="167" ht="17.100000000000001" hidden="1" customHeight="1"/>
    <row r="168" ht="17.100000000000001" hidden="1" customHeight="1"/>
    <row r="169" ht="17.100000000000001" hidden="1" customHeight="1"/>
    <row r="170" ht="17.100000000000001" hidden="1" customHeight="1"/>
    <row r="171" ht="17.100000000000001" hidden="1" customHeight="1"/>
    <row r="172" ht="17.100000000000001" hidden="1" customHeight="1"/>
    <row r="173" ht="17.100000000000001" hidden="1" customHeight="1"/>
    <row r="174" ht="17.100000000000001" hidden="1" customHeight="1"/>
    <row r="175" ht="17.100000000000001" hidden="1" customHeight="1"/>
    <row r="176" ht="17.100000000000001" hidden="1" customHeight="1"/>
    <row r="177" ht="17.100000000000001" hidden="1" customHeight="1"/>
    <row r="178" ht="17.100000000000001" hidden="1" customHeight="1"/>
    <row r="179" ht="17.100000000000001" hidden="1" customHeight="1"/>
    <row r="180" ht="17.100000000000001" hidden="1" customHeight="1"/>
    <row r="181" ht="17.100000000000001" hidden="1" customHeight="1"/>
    <row r="182" ht="17.100000000000001" hidden="1" customHeight="1"/>
    <row r="183" ht="17.100000000000001" hidden="1" customHeight="1"/>
    <row r="184" ht="17.100000000000001" hidden="1" customHeight="1"/>
    <row r="185" ht="17.100000000000001" hidden="1" customHeight="1"/>
    <row r="186" ht="17.100000000000001" hidden="1" customHeight="1"/>
    <row r="187" ht="17.100000000000001" hidden="1" customHeight="1"/>
    <row r="188" ht="17.100000000000001" hidden="1" customHeight="1"/>
    <row r="189" ht="17.100000000000001" hidden="1" customHeight="1"/>
    <row r="190" ht="17.100000000000001" hidden="1" customHeight="1"/>
    <row r="191" ht="17.100000000000001" hidden="1" customHeight="1"/>
    <row r="192" ht="17.100000000000001" hidden="1" customHeight="1"/>
    <row r="193" ht="17.100000000000001" hidden="1" customHeight="1"/>
    <row r="194" ht="17.100000000000001" hidden="1" customHeight="1"/>
    <row r="195" ht="17.100000000000001" hidden="1" customHeight="1"/>
    <row r="196" ht="17.100000000000001" hidden="1" customHeight="1"/>
    <row r="197" ht="17.100000000000001" hidden="1" customHeight="1"/>
    <row r="198" ht="17.100000000000001" hidden="1" customHeight="1"/>
    <row r="199" ht="17.100000000000001" hidden="1" customHeight="1"/>
    <row r="200" ht="17.100000000000001" hidden="1" customHeight="1"/>
    <row r="201" ht="17.100000000000001" hidden="1" customHeight="1"/>
    <row r="202" ht="17.100000000000001" hidden="1" customHeight="1"/>
    <row r="203" ht="17.100000000000001" hidden="1" customHeight="1"/>
    <row r="204" ht="17.100000000000001" hidden="1" customHeight="1"/>
    <row r="205" ht="17.100000000000001" hidden="1" customHeight="1"/>
    <row r="206" ht="17.100000000000001" hidden="1" customHeight="1"/>
    <row r="207" ht="17.100000000000001" hidden="1" customHeight="1"/>
    <row r="208" ht="17.100000000000001" hidden="1" customHeight="1"/>
    <row r="209" ht="17.100000000000001" hidden="1" customHeight="1"/>
    <row r="210" ht="17.100000000000001" hidden="1" customHeight="1"/>
    <row r="211" ht="17.100000000000001" hidden="1" customHeight="1"/>
    <row r="212" ht="17.100000000000001" hidden="1" customHeight="1"/>
    <row r="213" ht="17.100000000000001" hidden="1" customHeight="1"/>
    <row r="214" ht="17.100000000000001" hidden="1" customHeight="1"/>
    <row r="215" ht="17.100000000000001" hidden="1" customHeight="1"/>
    <row r="216" ht="17.100000000000001" hidden="1" customHeight="1"/>
    <row r="217" ht="17.100000000000001" hidden="1" customHeight="1"/>
    <row r="218" ht="17.100000000000001" hidden="1" customHeight="1"/>
    <row r="219" ht="17.100000000000001" hidden="1" customHeight="1"/>
    <row r="220" ht="17.100000000000001" hidden="1" customHeight="1"/>
    <row r="221" ht="17.100000000000001" hidden="1" customHeight="1"/>
    <row r="222" ht="17.100000000000001" hidden="1" customHeight="1"/>
    <row r="223" ht="17.100000000000001" hidden="1" customHeight="1"/>
    <row r="224" ht="17.100000000000001" hidden="1" customHeight="1"/>
    <row r="225" ht="17.100000000000001" hidden="1" customHeight="1"/>
    <row r="226" ht="17.100000000000001" hidden="1" customHeight="1"/>
    <row r="227" ht="17.100000000000001" hidden="1" customHeight="1"/>
    <row r="228" ht="17.100000000000001" hidden="1" customHeight="1"/>
    <row r="229" ht="17.100000000000001" hidden="1" customHeight="1"/>
    <row r="230" ht="17.100000000000001" hidden="1" customHeight="1"/>
    <row r="231" ht="17.100000000000001" hidden="1" customHeight="1"/>
    <row r="232" ht="17.100000000000001" hidden="1" customHeight="1"/>
    <row r="233" ht="17.100000000000001" hidden="1" customHeight="1"/>
    <row r="234" ht="17.100000000000001" hidden="1" customHeight="1"/>
    <row r="235" ht="17.100000000000001" hidden="1" customHeight="1"/>
    <row r="236" ht="17.100000000000001" hidden="1" customHeight="1"/>
    <row r="237" ht="17.100000000000001" hidden="1" customHeight="1"/>
    <row r="238" ht="17.100000000000001" hidden="1" customHeight="1"/>
    <row r="239" ht="17.100000000000001" hidden="1" customHeight="1"/>
    <row r="240" ht="17.100000000000001" hidden="1" customHeight="1"/>
    <row r="241" ht="17.100000000000001" hidden="1" customHeight="1"/>
    <row r="242" ht="17.100000000000001" hidden="1" customHeight="1"/>
    <row r="243" ht="17.100000000000001" hidden="1" customHeight="1"/>
    <row r="244" ht="17.100000000000001" hidden="1" customHeight="1"/>
    <row r="245" ht="17.100000000000001" hidden="1" customHeight="1"/>
    <row r="246" ht="17.100000000000001" hidden="1" customHeight="1"/>
    <row r="247" ht="17.100000000000001" hidden="1" customHeight="1"/>
    <row r="248" ht="17.100000000000001" hidden="1" customHeight="1"/>
    <row r="249" ht="17.100000000000001" hidden="1" customHeight="1"/>
    <row r="250" ht="17.100000000000001" hidden="1" customHeight="1"/>
    <row r="251" ht="17.100000000000001" hidden="1" customHeight="1"/>
    <row r="252" ht="17.100000000000001" hidden="1" customHeight="1"/>
    <row r="253" ht="17.100000000000001" hidden="1" customHeight="1"/>
    <row r="254" ht="17.100000000000001" hidden="1" customHeight="1"/>
    <row r="255" ht="17.100000000000001" hidden="1" customHeight="1"/>
    <row r="256" ht="17.100000000000001" hidden="1" customHeight="1"/>
    <row r="257" ht="17.100000000000001" hidden="1" customHeight="1"/>
    <row r="258" ht="17.100000000000001" hidden="1" customHeight="1"/>
    <row r="259" ht="17.100000000000001" hidden="1" customHeight="1"/>
    <row r="260" ht="17.100000000000001" hidden="1" customHeight="1"/>
    <row r="261" ht="17.100000000000001" hidden="1" customHeight="1"/>
    <row r="262" ht="17.100000000000001" hidden="1" customHeight="1"/>
    <row r="263" ht="17.100000000000001" hidden="1" customHeight="1"/>
    <row r="264" ht="17.100000000000001" hidden="1" customHeight="1"/>
    <row r="265" ht="17.100000000000001" hidden="1" customHeight="1"/>
    <row r="266" ht="17.100000000000001" hidden="1" customHeight="1"/>
    <row r="267" ht="17.100000000000001" hidden="1" customHeight="1"/>
    <row r="268" ht="17.100000000000001" hidden="1" customHeight="1"/>
    <row r="269" ht="17.100000000000001" hidden="1" customHeight="1"/>
    <row r="270" ht="17.100000000000001" hidden="1" customHeight="1"/>
    <row r="271" ht="17.100000000000001" hidden="1" customHeight="1"/>
    <row r="272" ht="17.100000000000001" hidden="1" customHeight="1"/>
    <row r="273" ht="17.100000000000001" hidden="1" customHeight="1"/>
    <row r="274" ht="17.100000000000001" hidden="1" customHeight="1"/>
    <row r="275" ht="17.100000000000001" hidden="1" customHeight="1"/>
    <row r="276" ht="17.100000000000001" hidden="1" customHeight="1"/>
    <row r="277" ht="17.100000000000001" hidden="1" customHeight="1"/>
    <row r="278" ht="17.100000000000001" hidden="1" customHeight="1"/>
    <row r="279" ht="17.100000000000001" hidden="1" customHeight="1"/>
    <row r="280" ht="17.100000000000001" hidden="1" customHeight="1"/>
    <row r="281" ht="17.100000000000001" hidden="1" customHeight="1"/>
    <row r="282" ht="17.100000000000001" hidden="1" customHeight="1"/>
    <row r="283" ht="17.100000000000001" hidden="1" customHeight="1"/>
    <row r="284" ht="17.100000000000001" hidden="1" customHeight="1"/>
    <row r="285" ht="17.100000000000001" hidden="1" customHeight="1"/>
    <row r="286" ht="17.100000000000001" hidden="1" customHeight="1"/>
    <row r="287" ht="17.100000000000001" hidden="1" customHeight="1"/>
    <row r="288" ht="17.100000000000001" hidden="1" customHeight="1"/>
    <row r="289" ht="17.100000000000001" hidden="1" customHeight="1"/>
    <row r="290" ht="17.100000000000001" hidden="1" customHeight="1"/>
    <row r="291" ht="17.100000000000001" hidden="1" customHeight="1"/>
    <row r="292" ht="17.100000000000001" hidden="1" customHeight="1"/>
    <row r="293" ht="17.100000000000001" hidden="1" customHeight="1"/>
    <row r="294" ht="17.100000000000001" hidden="1" customHeight="1"/>
    <row r="295" ht="17.100000000000001" hidden="1" customHeight="1"/>
    <row r="296" ht="17.100000000000001" hidden="1" customHeight="1"/>
    <row r="297" ht="17.100000000000001" hidden="1" customHeight="1"/>
    <row r="298" ht="17.100000000000001" hidden="1" customHeight="1"/>
    <row r="299" ht="17.100000000000001" hidden="1" customHeight="1"/>
    <row r="300" ht="17.100000000000001" hidden="1" customHeight="1"/>
    <row r="301" ht="17.100000000000001" hidden="1" customHeight="1"/>
    <row r="302" ht="17.100000000000001" hidden="1" customHeight="1"/>
    <row r="303" ht="17.100000000000001" hidden="1" customHeight="1"/>
    <row r="304" ht="17.100000000000001" hidden="1" customHeight="1"/>
    <row r="305" ht="17.100000000000001" hidden="1" customHeight="1"/>
    <row r="306" ht="17.100000000000001" hidden="1" customHeight="1"/>
    <row r="307" ht="17.100000000000001" hidden="1" customHeight="1"/>
    <row r="308" ht="17.100000000000001" hidden="1" customHeight="1"/>
    <row r="309" ht="17.100000000000001" hidden="1" customHeight="1"/>
    <row r="310" ht="17.100000000000001" hidden="1" customHeight="1"/>
    <row r="311" ht="17.100000000000001" hidden="1" customHeight="1"/>
    <row r="312" ht="17.100000000000001" hidden="1" customHeight="1"/>
    <row r="313" ht="17.100000000000001" hidden="1" customHeight="1"/>
    <row r="314" ht="17.100000000000001" hidden="1" customHeight="1"/>
    <row r="315" ht="17.100000000000001" hidden="1" customHeight="1"/>
    <row r="316" ht="17.100000000000001" hidden="1" customHeight="1"/>
    <row r="317" ht="17.100000000000001" hidden="1" customHeight="1"/>
    <row r="318" ht="17.100000000000001" hidden="1" customHeight="1"/>
    <row r="319" ht="17.100000000000001" hidden="1" customHeight="1"/>
    <row r="320" ht="17.100000000000001" hidden="1" customHeight="1"/>
    <row r="321" ht="17.100000000000001" hidden="1" customHeight="1"/>
    <row r="322" ht="17.100000000000001" hidden="1" customHeight="1"/>
    <row r="323" ht="17.100000000000001" hidden="1" customHeight="1"/>
    <row r="324" ht="17.100000000000001" hidden="1" customHeight="1"/>
    <row r="325" ht="17.100000000000001" hidden="1" customHeight="1"/>
    <row r="326" ht="17.100000000000001" hidden="1" customHeight="1"/>
    <row r="327" ht="17.100000000000001" hidden="1" customHeight="1"/>
    <row r="328" ht="17.100000000000001" hidden="1" customHeight="1"/>
    <row r="329" ht="17.100000000000001" hidden="1" customHeight="1"/>
    <row r="330" ht="17.100000000000001" hidden="1" customHeight="1"/>
    <row r="331" ht="17.100000000000001" hidden="1" customHeight="1"/>
    <row r="332" ht="17.100000000000001" hidden="1" customHeight="1"/>
    <row r="333" ht="17.100000000000001" hidden="1" customHeight="1"/>
    <row r="334" ht="17.100000000000001" hidden="1" customHeight="1"/>
    <row r="335" ht="17.100000000000001" hidden="1" customHeight="1"/>
    <row r="336" ht="17.100000000000001" hidden="1" customHeight="1"/>
    <row r="337" ht="17.100000000000001" hidden="1" customHeight="1"/>
    <row r="338" ht="17.100000000000001" hidden="1" customHeight="1"/>
    <row r="339" ht="17.100000000000001" hidden="1" customHeight="1"/>
    <row r="340" ht="17.100000000000001" hidden="1" customHeight="1"/>
    <row r="341" ht="17.100000000000001" hidden="1" customHeight="1"/>
    <row r="342" ht="17.100000000000001" hidden="1" customHeight="1"/>
    <row r="343" ht="17.100000000000001" hidden="1" customHeight="1"/>
    <row r="344" ht="17.100000000000001" hidden="1" customHeight="1"/>
    <row r="345" ht="17.100000000000001" hidden="1" customHeight="1"/>
    <row r="346" ht="17.100000000000001" hidden="1" customHeight="1"/>
    <row r="347" ht="17.100000000000001" hidden="1" customHeight="1"/>
    <row r="348" ht="17.100000000000001" hidden="1" customHeight="1"/>
    <row r="349" ht="17.100000000000001" hidden="1" customHeight="1"/>
    <row r="350" ht="17.100000000000001" hidden="1" customHeight="1"/>
    <row r="351" ht="17.100000000000001" hidden="1" customHeight="1"/>
    <row r="352" ht="17.100000000000001" hidden="1" customHeight="1"/>
    <row r="353" ht="17.100000000000001" hidden="1" customHeight="1"/>
    <row r="354" ht="17.100000000000001" hidden="1" customHeight="1"/>
    <row r="355" ht="17.100000000000001" hidden="1" customHeight="1"/>
    <row r="356" ht="17.100000000000001" hidden="1" customHeight="1"/>
    <row r="357" ht="17.100000000000001" hidden="1" customHeight="1"/>
    <row r="358" ht="17.100000000000001" hidden="1" customHeight="1"/>
    <row r="359" ht="17.100000000000001" hidden="1" customHeight="1"/>
    <row r="360" ht="17.100000000000001" hidden="1" customHeight="1"/>
    <row r="361" ht="17.100000000000001" hidden="1" customHeight="1"/>
    <row r="362" ht="17.100000000000001" hidden="1" customHeight="1"/>
    <row r="363" ht="17.100000000000001" hidden="1" customHeight="1"/>
    <row r="364" ht="17.100000000000001" hidden="1" customHeight="1"/>
    <row r="365" ht="17.100000000000001" hidden="1" customHeight="1"/>
    <row r="366" ht="17.100000000000001" hidden="1" customHeight="1"/>
    <row r="367" ht="17.100000000000001" hidden="1" customHeight="1"/>
    <row r="368" ht="17.100000000000001" hidden="1" customHeight="1"/>
    <row r="369" ht="17.100000000000001" hidden="1" customHeight="1"/>
    <row r="370" ht="17.100000000000001" hidden="1" customHeight="1"/>
    <row r="371" ht="17.100000000000001" hidden="1" customHeight="1"/>
    <row r="372" ht="17.100000000000001" hidden="1" customHeight="1"/>
    <row r="373" ht="17.100000000000001" hidden="1" customHeight="1"/>
    <row r="374" ht="17.100000000000001" hidden="1" customHeight="1"/>
    <row r="375" ht="17.100000000000001" hidden="1" customHeight="1"/>
    <row r="376" ht="17.100000000000001" hidden="1" customHeight="1"/>
    <row r="377" ht="17.100000000000001" hidden="1" customHeight="1"/>
    <row r="378" ht="17.100000000000001" hidden="1" customHeight="1"/>
    <row r="379" ht="17.100000000000001" hidden="1" customHeight="1"/>
    <row r="380" ht="17.100000000000001" hidden="1" customHeight="1"/>
    <row r="381" ht="17.100000000000001" hidden="1" customHeight="1"/>
    <row r="382" ht="17.100000000000001" hidden="1" customHeight="1"/>
    <row r="383" ht="17.100000000000001" hidden="1" customHeight="1"/>
    <row r="384" ht="17.100000000000001" hidden="1" customHeight="1"/>
    <row r="385" ht="17.100000000000001" hidden="1" customHeight="1"/>
    <row r="386" ht="0" hidden="1" customHeight="1"/>
    <row r="387" ht="0" hidden="1" customHeight="1"/>
    <row r="388" ht="0" hidden="1" customHeight="1"/>
    <row r="389" ht="0" hidden="1" customHeight="1"/>
    <row r="390" ht="0" hidden="1" customHeight="1"/>
    <row r="391" ht="0" hidden="1" customHeight="1"/>
    <row r="392" ht="0" hidden="1" customHeight="1"/>
  </sheetData>
  <sheetProtection password="CE88" sheet="1" objects="1" scenarios="1" insertRows="0" deleteRows="0"/>
  <mergeCells count="8">
    <mergeCell ref="A1:L1"/>
    <mergeCell ref="A2:L2"/>
    <mergeCell ref="A7:A8"/>
    <mergeCell ref="B7:B8"/>
    <mergeCell ref="C7:C8"/>
    <mergeCell ref="D7:F7"/>
    <mergeCell ref="G7:I7"/>
    <mergeCell ref="J7:L7"/>
  </mergeCells>
  <printOptions horizontalCentered="1"/>
  <pageMargins left="3.937007874015748E-2" right="0" top="0.78740157480314965" bottom="0.59055118110236227" header="0" footer="0"/>
  <pageSetup paperSize="9" scale="80" orientation="landscape"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1">
        <x14:dataValidation allowBlank="1" showInputMessage="1" showErrorMessage="1" error="SIlahkan masukkan nilai 0 sampai 10">
          <xm:sqref>A1:B5 IX1:IY5 ST1:SU5 ACP1:ACQ5 AML1:AMM5 AWH1:AWI5 BGD1:BGE5 BPZ1:BQA5 BZV1:BZW5 CJR1:CJS5 CTN1:CTO5 DDJ1:DDK5 DNF1:DNG5 DXB1:DXC5 EGX1:EGY5 EQT1:EQU5 FAP1:FAQ5 FKL1:FKM5 FUH1:FUI5 GED1:GEE5 GNZ1:GOA5 GXV1:GXW5 HHR1:HHS5 HRN1:HRO5 IBJ1:IBK5 ILF1:ILG5 IVB1:IVC5 JEX1:JEY5 JOT1:JOU5 JYP1:JYQ5 KIL1:KIM5 KSH1:KSI5 LCD1:LCE5 LLZ1:LMA5 LVV1:LVW5 MFR1:MFS5 MPN1:MPO5 MZJ1:MZK5 NJF1:NJG5 NTB1:NTC5 OCX1:OCY5 OMT1:OMU5 OWP1:OWQ5 PGL1:PGM5 PQH1:PQI5 QAD1:QAE5 QJZ1:QKA5 QTV1:QTW5 RDR1:RDS5 RNN1:RNO5 RXJ1:RXK5 SHF1:SHG5 SRB1:SRC5 TAX1:TAY5 TKT1:TKU5 TUP1:TUQ5 UEL1:UEM5 UOH1:UOI5 UYD1:UYE5 VHZ1:VIA5 VRV1:VRW5 WBR1:WBS5 WLN1:WLO5 WVJ1:WVK5 A65548:B65552 IX65548:IY65552 ST65548:SU65552 ACP65548:ACQ65552 AML65548:AMM65552 AWH65548:AWI65552 BGD65548:BGE65552 BPZ65548:BQA65552 BZV65548:BZW65552 CJR65548:CJS65552 CTN65548:CTO65552 DDJ65548:DDK65552 DNF65548:DNG65552 DXB65548:DXC65552 EGX65548:EGY65552 EQT65548:EQU65552 FAP65548:FAQ65552 FKL65548:FKM65552 FUH65548:FUI65552 GED65548:GEE65552 GNZ65548:GOA65552 GXV65548:GXW65552 HHR65548:HHS65552 HRN65548:HRO65552 IBJ65548:IBK65552 ILF65548:ILG65552 IVB65548:IVC65552 JEX65548:JEY65552 JOT65548:JOU65552 JYP65548:JYQ65552 KIL65548:KIM65552 KSH65548:KSI65552 LCD65548:LCE65552 LLZ65548:LMA65552 LVV65548:LVW65552 MFR65548:MFS65552 MPN65548:MPO65552 MZJ65548:MZK65552 NJF65548:NJG65552 NTB65548:NTC65552 OCX65548:OCY65552 OMT65548:OMU65552 OWP65548:OWQ65552 PGL65548:PGM65552 PQH65548:PQI65552 QAD65548:QAE65552 QJZ65548:QKA65552 QTV65548:QTW65552 RDR65548:RDS65552 RNN65548:RNO65552 RXJ65548:RXK65552 SHF65548:SHG65552 SRB65548:SRC65552 TAX65548:TAY65552 TKT65548:TKU65552 TUP65548:TUQ65552 UEL65548:UEM65552 UOH65548:UOI65552 UYD65548:UYE65552 VHZ65548:VIA65552 VRV65548:VRW65552 WBR65548:WBS65552 WLN65548:WLO65552 WVJ65548:WVK65552 A131084:B131088 IX131084:IY131088 ST131084:SU131088 ACP131084:ACQ131088 AML131084:AMM131088 AWH131084:AWI131088 BGD131084:BGE131088 BPZ131084:BQA131088 BZV131084:BZW131088 CJR131084:CJS131088 CTN131084:CTO131088 DDJ131084:DDK131088 DNF131084:DNG131088 DXB131084:DXC131088 EGX131084:EGY131088 EQT131084:EQU131088 FAP131084:FAQ131088 FKL131084:FKM131088 FUH131084:FUI131088 GED131084:GEE131088 GNZ131084:GOA131088 GXV131084:GXW131088 HHR131084:HHS131088 HRN131084:HRO131088 IBJ131084:IBK131088 ILF131084:ILG131088 IVB131084:IVC131088 JEX131084:JEY131088 JOT131084:JOU131088 JYP131084:JYQ131088 KIL131084:KIM131088 KSH131084:KSI131088 LCD131084:LCE131088 LLZ131084:LMA131088 LVV131084:LVW131088 MFR131084:MFS131088 MPN131084:MPO131088 MZJ131084:MZK131088 NJF131084:NJG131088 NTB131084:NTC131088 OCX131084:OCY131088 OMT131084:OMU131088 OWP131084:OWQ131088 PGL131084:PGM131088 PQH131084:PQI131088 QAD131084:QAE131088 QJZ131084:QKA131088 QTV131084:QTW131088 RDR131084:RDS131088 RNN131084:RNO131088 RXJ131084:RXK131088 SHF131084:SHG131088 SRB131084:SRC131088 TAX131084:TAY131088 TKT131084:TKU131088 TUP131084:TUQ131088 UEL131084:UEM131088 UOH131084:UOI131088 UYD131084:UYE131088 VHZ131084:VIA131088 VRV131084:VRW131088 WBR131084:WBS131088 WLN131084:WLO131088 WVJ131084:WVK131088 A196620:B196624 IX196620:IY196624 ST196620:SU196624 ACP196620:ACQ196624 AML196620:AMM196624 AWH196620:AWI196624 BGD196620:BGE196624 BPZ196620:BQA196624 BZV196620:BZW196624 CJR196620:CJS196624 CTN196620:CTO196624 DDJ196620:DDK196624 DNF196620:DNG196624 DXB196620:DXC196624 EGX196620:EGY196624 EQT196620:EQU196624 FAP196620:FAQ196624 FKL196620:FKM196624 FUH196620:FUI196624 GED196620:GEE196624 GNZ196620:GOA196624 GXV196620:GXW196624 HHR196620:HHS196624 HRN196620:HRO196624 IBJ196620:IBK196624 ILF196620:ILG196624 IVB196620:IVC196624 JEX196620:JEY196624 JOT196620:JOU196624 JYP196620:JYQ196624 KIL196620:KIM196624 KSH196620:KSI196624 LCD196620:LCE196624 LLZ196620:LMA196624 LVV196620:LVW196624 MFR196620:MFS196624 MPN196620:MPO196624 MZJ196620:MZK196624 NJF196620:NJG196624 NTB196620:NTC196624 OCX196620:OCY196624 OMT196620:OMU196624 OWP196620:OWQ196624 PGL196620:PGM196624 PQH196620:PQI196624 QAD196620:QAE196624 QJZ196620:QKA196624 QTV196620:QTW196624 RDR196620:RDS196624 RNN196620:RNO196624 RXJ196620:RXK196624 SHF196620:SHG196624 SRB196620:SRC196624 TAX196620:TAY196624 TKT196620:TKU196624 TUP196620:TUQ196624 UEL196620:UEM196624 UOH196620:UOI196624 UYD196620:UYE196624 VHZ196620:VIA196624 VRV196620:VRW196624 WBR196620:WBS196624 WLN196620:WLO196624 WVJ196620:WVK196624 A262156:B262160 IX262156:IY262160 ST262156:SU262160 ACP262156:ACQ262160 AML262156:AMM262160 AWH262156:AWI262160 BGD262156:BGE262160 BPZ262156:BQA262160 BZV262156:BZW262160 CJR262156:CJS262160 CTN262156:CTO262160 DDJ262156:DDK262160 DNF262156:DNG262160 DXB262156:DXC262160 EGX262156:EGY262160 EQT262156:EQU262160 FAP262156:FAQ262160 FKL262156:FKM262160 FUH262156:FUI262160 GED262156:GEE262160 GNZ262156:GOA262160 GXV262156:GXW262160 HHR262156:HHS262160 HRN262156:HRO262160 IBJ262156:IBK262160 ILF262156:ILG262160 IVB262156:IVC262160 JEX262156:JEY262160 JOT262156:JOU262160 JYP262156:JYQ262160 KIL262156:KIM262160 KSH262156:KSI262160 LCD262156:LCE262160 LLZ262156:LMA262160 LVV262156:LVW262160 MFR262156:MFS262160 MPN262156:MPO262160 MZJ262156:MZK262160 NJF262156:NJG262160 NTB262156:NTC262160 OCX262156:OCY262160 OMT262156:OMU262160 OWP262156:OWQ262160 PGL262156:PGM262160 PQH262156:PQI262160 QAD262156:QAE262160 QJZ262156:QKA262160 QTV262156:QTW262160 RDR262156:RDS262160 RNN262156:RNO262160 RXJ262156:RXK262160 SHF262156:SHG262160 SRB262156:SRC262160 TAX262156:TAY262160 TKT262156:TKU262160 TUP262156:TUQ262160 UEL262156:UEM262160 UOH262156:UOI262160 UYD262156:UYE262160 VHZ262156:VIA262160 VRV262156:VRW262160 WBR262156:WBS262160 WLN262156:WLO262160 WVJ262156:WVK262160 A327692:B327696 IX327692:IY327696 ST327692:SU327696 ACP327692:ACQ327696 AML327692:AMM327696 AWH327692:AWI327696 BGD327692:BGE327696 BPZ327692:BQA327696 BZV327692:BZW327696 CJR327692:CJS327696 CTN327692:CTO327696 DDJ327692:DDK327696 DNF327692:DNG327696 DXB327692:DXC327696 EGX327692:EGY327696 EQT327692:EQU327696 FAP327692:FAQ327696 FKL327692:FKM327696 FUH327692:FUI327696 GED327692:GEE327696 GNZ327692:GOA327696 GXV327692:GXW327696 HHR327692:HHS327696 HRN327692:HRO327696 IBJ327692:IBK327696 ILF327692:ILG327696 IVB327692:IVC327696 JEX327692:JEY327696 JOT327692:JOU327696 JYP327692:JYQ327696 KIL327692:KIM327696 KSH327692:KSI327696 LCD327692:LCE327696 LLZ327692:LMA327696 LVV327692:LVW327696 MFR327692:MFS327696 MPN327692:MPO327696 MZJ327692:MZK327696 NJF327692:NJG327696 NTB327692:NTC327696 OCX327692:OCY327696 OMT327692:OMU327696 OWP327692:OWQ327696 PGL327692:PGM327696 PQH327692:PQI327696 QAD327692:QAE327696 QJZ327692:QKA327696 QTV327692:QTW327696 RDR327692:RDS327696 RNN327692:RNO327696 RXJ327692:RXK327696 SHF327692:SHG327696 SRB327692:SRC327696 TAX327692:TAY327696 TKT327692:TKU327696 TUP327692:TUQ327696 UEL327692:UEM327696 UOH327692:UOI327696 UYD327692:UYE327696 VHZ327692:VIA327696 VRV327692:VRW327696 WBR327692:WBS327696 WLN327692:WLO327696 WVJ327692:WVK327696 A393228:B393232 IX393228:IY393232 ST393228:SU393232 ACP393228:ACQ393232 AML393228:AMM393232 AWH393228:AWI393232 BGD393228:BGE393232 BPZ393228:BQA393232 BZV393228:BZW393232 CJR393228:CJS393232 CTN393228:CTO393232 DDJ393228:DDK393232 DNF393228:DNG393232 DXB393228:DXC393232 EGX393228:EGY393232 EQT393228:EQU393232 FAP393228:FAQ393232 FKL393228:FKM393232 FUH393228:FUI393232 GED393228:GEE393232 GNZ393228:GOA393232 GXV393228:GXW393232 HHR393228:HHS393232 HRN393228:HRO393232 IBJ393228:IBK393232 ILF393228:ILG393232 IVB393228:IVC393232 JEX393228:JEY393232 JOT393228:JOU393232 JYP393228:JYQ393232 KIL393228:KIM393232 KSH393228:KSI393232 LCD393228:LCE393232 LLZ393228:LMA393232 LVV393228:LVW393232 MFR393228:MFS393232 MPN393228:MPO393232 MZJ393228:MZK393232 NJF393228:NJG393232 NTB393228:NTC393232 OCX393228:OCY393232 OMT393228:OMU393232 OWP393228:OWQ393232 PGL393228:PGM393232 PQH393228:PQI393232 QAD393228:QAE393232 QJZ393228:QKA393232 QTV393228:QTW393232 RDR393228:RDS393232 RNN393228:RNO393232 RXJ393228:RXK393232 SHF393228:SHG393232 SRB393228:SRC393232 TAX393228:TAY393232 TKT393228:TKU393232 TUP393228:TUQ393232 UEL393228:UEM393232 UOH393228:UOI393232 UYD393228:UYE393232 VHZ393228:VIA393232 VRV393228:VRW393232 WBR393228:WBS393232 WLN393228:WLO393232 WVJ393228:WVK393232 A458764:B458768 IX458764:IY458768 ST458764:SU458768 ACP458764:ACQ458768 AML458764:AMM458768 AWH458764:AWI458768 BGD458764:BGE458768 BPZ458764:BQA458768 BZV458764:BZW458768 CJR458764:CJS458768 CTN458764:CTO458768 DDJ458764:DDK458768 DNF458764:DNG458768 DXB458764:DXC458768 EGX458764:EGY458768 EQT458764:EQU458768 FAP458764:FAQ458768 FKL458764:FKM458768 FUH458764:FUI458768 GED458764:GEE458768 GNZ458764:GOA458768 GXV458764:GXW458768 HHR458764:HHS458768 HRN458764:HRO458768 IBJ458764:IBK458768 ILF458764:ILG458768 IVB458764:IVC458768 JEX458764:JEY458768 JOT458764:JOU458768 JYP458764:JYQ458768 KIL458764:KIM458768 KSH458764:KSI458768 LCD458764:LCE458768 LLZ458764:LMA458768 LVV458764:LVW458768 MFR458764:MFS458768 MPN458764:MPO458768 MZJ458764:MZK458768 NJF458764:NJG458768 NTB458764:NTC458768 OCX458764:OCY458768 OMT458764:OMU458768 OWP458764:OWQ458768 PGL458764:PGM458768 PQH458764:PQI458768 QAD458764:QAE458768 QJZ458764:QKA458768 QTV458764:QTW458768 RDR458764:RDS458768 RNN458764:RNO458768 RXJ458764:RXK458768 SHF458764:SHG458768 SRB458764:SRC458768 TAX458764:TAY458768 TKT458764:TKU458768 TUP458764:TUQ458768 UEL458764:UEM458768 UOH458764:UOI458768 UYD458764:UYE458768 VHZ458764:VIA458768 VRV458764:VRW458768 WBR458764:WBS458768 WLN458764:WLO458768 WVJ458764:WVK458768 A524300:B524304 IX524300:IY524304 ST524300:SU524304 ACP524300:ACQ524304 AML524300:AMM524304 AWH524300:AWI524304 BGD524300:BGE524304 BPZ524300:BQA524304 BZV524300:BZW524304 CJR524300:CJS524304 CTN524300:CTO524304 DDJ524300:DDK524304 DNF524300:DNG524304 DXB524300:DXC524304 EGX524300:EGY524304 EQT524300:EQU524304 FAP524300:FAQ524304 FKL524300:FKM524304 FUH524300:FUI524304 GED524300:GEE524304 GNZ524300:GOA524304 GXV524300:GXW524304 HHR524300:HHS524304 HRN524300:HRO524304 IBJ524300:IBK524304 ILF524300:ILG524304 IVB524300:IVC524304 JEX524300:JEY524304 JOT524300:JOU524304 JYP524300:JYQ524304 KIL524300:KIM524304 KSH524300:KSI524304 LCD524300:LCE524304 LLZ524300:LMA524304 LVV524300:LVW524304 MFR524300:MFS524304 MPN524300:MPO524304 MZJ524300:MZK524304 NJF524300:NJG524304 NTB524300:NTC524304 OCX524300:OCY524304 OMT524300:OMU524304 OWP524300:OWQ524304 PGL524300:PGM524304 PQH524300:PQI524304 QAD524300:QAE524304 QJZ524300:QKA524304 QTV524300:QTW524304 RDR524300:RDS524304 RNN524300:RNO524304 RXJ524300:RXK524304 SHF524300:SHG524304 SRB524300:SRC524304 TAX524300:TAY524304 TKT524300:TKU524304 TUP524300:TUQ524304 UEL524300:UEM524304 UOH524300:UOI524304 UYD524300:UYE524304 VHZ524300:VIA524304 VRV524300:VRW524304 WBR524300:WBS524304 WLN524300:WLO524304 WVJ524300:WVK524304 A589836:B589840 IX589836:IY589840 ST589836:SU589840 ACP589836:ACQ589840 AML589836:AMM589840 AWH589836:AWI589840 BGD589836:BGE589840 BPZ589836:BQA589840 BZV589836:BZW589840 CJR589836:CJS589840 CTN589836:CTO589840 DDJ589836:DDK589840 DNF589836:DNG589840 DXB589836:DXC589840 EGX589836:EGY589840 EQT589836:EQU589840 FAP589836:FAQ589840 FKL589836:FKM589840 FUH589836:FUI589840 GED589836:GEE589840 GNZ589836:GOA589840 GXV589836:GXW589840 HHR589836:HHS589840 HRN589836:HRO589840 IBJ589836:IBK589840 ILF589836:ILG589840 IVB589836:IVC589840 JEX589836:JEY589840 JOT589836:JOU589840 JYP589836:JYQ589840 KIL589836:KIM589840 KSH589836:KSI589840 LCD589836:LCE589840 LLZ589836:LMA589840 LVV589836:LVW589840 MFR589836:MFS589840 MPN589836:MPO589840 MZJ589836:MZK589840 NJF589836:NJG589840 NTB589836:NTC589840 OCX589836:OCY589840 OMT589836:OMU589840 OWP589836:OWQ589840 PGL589836:PGM589840 PQH589836:PQI589840 QAD589836:QAE589840 QJZ589836:QKA589840 QTV589836:QTW589840 RDR589836:RDS589840 RNN589836:RNO589840 RXJ589836:RXK589840 SHF589836:SHG589840 SRB589836:SRC589840 TAX589836:TAY589840 TKT589836:TKU589840 TUP589836:TUQ589840 UEL589836:UEM589840 UOH589836:UOI589840 UYD589836:UYE589840 VHZ589836:VIA589840 VRV589836:VRW589840 WBR589836:WBS589840 WLN589836:WLO589840 WVJ589836:WVK589840 A655372:B655376 IX655372:IY655376 ST655372:SU655376 ACP655372:ACQ655376 AML655372:AMM655376 AWH655372:AWI655376 BGD655372:BGE655376 BPZ655372:BQA655376 BZV655372:BZW655376 CJR655372:CJS655376 CTN655372:CTO655376 DDJ655372:DDK655376 DNF655372:DNG655376 DXB655372:DXC655376 EGX655372:EGY655376 EQT655372:EQU655376 FAP655372:FAQ655376 FKL655372:FKM655376 FUH655372:FUI655376 GED655372:GEE655376 GNZ655372:GOA655376 GXV655372:GXW655376 HHR655372:HHS655376 HRN655372:HRO655376 IBJ655372:IBK655376 ILF655372:ILG655376 IVB655372:IVC655376 JEX655372:JEY655376 JOT655372:JOU655376 JYP655372:JYQ655376 KIL655372:KIM655376 KSH655372:KSI655376 LCD655372:LCE655376 LLZ655372:LMA655376 LVV655372:LVW655376 MFR655372:MFS655376 MPN655372:MPO655376 MZJ655372:MZK655376 NJF655372:NJG655376 NTB655372:NTC655376 OCX655372:OCY655376 OMT655372:OMU655376 OWP655372:OWQ655376 PGL655372:PGM655376 PQH655372:PQI655376 QAD655372:QAE655376 QJZ655372:QKA655376 QTV655372:QTW655376 RDR655372:RDS655376 RNN655372:RNO655376 RXJ655372:RXK655376 SHF655372:SHG655376 SRB655372:SRC655376 TAX655372:TAY655376 TKT655372:TKU655376 TUP655372:TUQ655376 UEL655372:UEM655376 UOH655372:UOI655376 UYD655372:UYE655376 VHZ655372:VIA655376 VRV655372:VRW655376 WBR655372:WBS655376 WLN655372:WLO655376 WVJ655372:WVK655376 A720908:B720912 IX720908:IY720912 ST720908:SU720912 ACP720908:ACQ720912 AML720908:AMM720912 AWH720908:AWI720912 BGD720908:BGE720912 BPZ720908:BQA720912 BZV720908:BZW720912 CJR720908:CJS720912 CTN720908:CTO720912 DDJ720908:DDK720912 DNF720908:DNG720912 DXB720908:DXC720912 EGX720908:EGY720912 EQT720908:EQU720912 FAP720908:FAQ720912 FKL720908:FKM720912 FUH720908:FUI720912 GED720908:GEE720912 GNZ720908:GOA720912 GXV720908:GXW720912 HHR720908:HHS720912 HRN720908:HRO720912 IBJ720908:IBK720912 ILF720908:ILG720912 IVB720908:IVC720912 JEX720908:JEY720912 JOT720908:JOU720912 JYP720908:JYQ720912 KIL720908:KIM720912 KSH720908:KSI720912 LCD720908:LCE720912 LLZ720908:LMA720912 LVV720908:LVW720912 MFR720908:MFS720912 MPN720908:MPO720912 MZJ720908:MZK720912 NJF720908:NJG720912 NTB720908:NTC720912 OCX720908:OCY720912 OMT720908:OMU720912 OWP720908:OWQ720912 PGL720908:PGM720912 PQH720908:PQI720912 QAD720908:QAE720912 QJZ720908:QKA720912 QTV720908:QTW720912 RDR720908:RDS720912 RNN720908:RNO720912 RXJ720908:RXK720912 SHF720908:SHG720912 SRB720908:SRC720912 TAX720908:TAY720912 TKT720908:TKU720912 TUP720908:TUQ720912 UEL720908:UEM720912 UOH720908:UOI720912 UYD720908:UYE720912 VHZ720908:VIA720912 VRV720908:VRW720912 WBR720908:WBS720912 WLN720908:WLO720912 WVJ720908:WVK720912 A786444:B786448 IX786444:IY786448 ST786444:SU786448 ACP786444:ACQ786448 AML786444:AMM786448 AWH786444:AWI786448 BGD786444:BGE786448 BPZ786444:BQA786448 BZV786444:BZW786448 CJR786444:CJS786448 CTN786444:CTO786448 DDJ786444:DDK786448 DNF786444:DNG786448 DXB786444:DXC786448 EGX786444:EGY786448 EQT786444:EQU786448 FAP786444:FAQ786448 FKL786444:FKM786448 FUH786444:FUI786448 GED786444:GEE786448 GNZ786444:GOA786448 GXV786444:GXW786448 HHR786444:HHS786448 HRN786444:HRO786448 IBJ786444:IBK786448 ILF786444:ILG786448 IVB786444:IVC786448 JEX786444:JEY786448 JOT786444:JOU786448 JYP786444:JYQ786448 KIL786444:KIM786448 KSH786444:KSI786448 LCD786444:LCE786448 LLZ786444:LMA786448 LVV786444:LVW786448 MFR786444:MFS786448 MPN786444:MPO786448 MZJ786444:MZK786448 NJF786444:NJG786448 NTB786444:NTC786448 OCX786444:OCY786448 OMT786444:OMU786448 OWP786444:OWQ786448 PGL786444:PGM786448 PQH786444:PQI786448 QAD786444:QAE786448 QJZ786444:QKA786448 QTV786444:QTW786448 RDR786444:RDS786448 RNN786444:RNO786448 RXJ786444:RXK786448 SHF786444:SHG786448 SRB786444:SRC786448 TAX786444:TAY786448 TKT786444:TKU786448 TUP786444:TUQ786448 UEL786444:UEM786448 UOH786444:UOI786448 UYD786444:UYE786448 VHZ786444:VIA786448 VRV786444:VRW786448 WBR786444:WBS786448 WLN786444:WLO786448 WVJ786444:WVK786448 A851980:B851984 IX851980:IY851984 ST851980:SU851984 ACP851980:ACQ851984 AML851980:AMM851984 AWH851980:AWI851984 BGD851980:BGE851984 BPZ851980:BQA851984 BZV851980:BZW851984 CJR851980:CJS851984 CTN851980:CTO851984 DDJ851980:DDK851984 DNF851980:DNG851984 DXB851980:DXC851984 EGX851980:EGY851984 EQT851980:EQU851984 FAP851980:FAQ851984 FKL851980:FKM851984 FUH851980:FUI851984 GED851980:GEE851984 GNZ851980:GOA851984 GXV851980:GXW851984 HHR851980:HHS851984 HRN851980:HRO851984 IBJ851980:IBK851984 ILF851980:ILG851984 IVB851980:IVC851984 JEX851980:JEY851984 JOT851980:JOU851984 JYP851980:JYQ851984 KIL851980:KIM851984 KSH851980:KSI851984 LCD851980:LCE851984 LLZ851980:LMA851984 LVV851980:LVW851984 MFR851980:MFS851984 MPN851980:MPO851984 MZJ851980:MZK851984 NJF851980:NJG851984 NTB851980:NTC851984 OCX851980:OCY851984 OMT851980:OMU851984 OWP851980:OWQ851984 PGL851980:PGM851984 PQH851980:PQI851984 QAD851980:QAE851984 QJZ851980:QKA851984 QTV851980:QTW851984 RDR851980:RDS851984 RNN851980:RNO851984 RXJ851980:RXK851984 SHF851980:SHG851984 SRB851980:SRC851984 TAX851980:TAY851984 TKT851980:TKU851984 TUP851980:TUQ851984 UEL851980:UEM851984 UOH851980:UOI851984 UYD851980:UYE851984 VHZ851980:VIA851984 VRV851980:VRW851984 WBR851980:WBS851984 WLN851980:WLO851984 WVJ851980:WVK851984 A917516:B917520 IX917516:IY917520 ST917516:SU917520 ACP917516:ACQ917520 AML917516:AMM917520 AWH917516:AWI917520 BGD917516:BGE917520 BPZ917516:BQA917520 BZV917516:BZW917520 CJR917516:CJS917520 CTN917516:CTO917520 DDJ917516:DDK917520 DNF917516:DNG917520 DXB917516:DXC917520 EGX917516:EGY917520 EQT917516:EQU917520 FAP917516:FAQ917520 FKL917516:FKM917520 FUH917516:FUI917520 GED917516:GEE917520 GNZ917516:GOA917520 GXV917516:GXW917520 HHR917516:HHS917520 HRN917516:HRO917520 IBJ917516:IBK917520 ILF917516:ILG917520 IVB917516:IVC917520 JEX917516:JEY917520 JOT917516:JOU917520 JYP917516:JYQ917520 KIL917516:KIM917520 KSH917516:KSI917520 LCD917516:LCE917520 LLZ917516:LMA917520 LVV917516:LVW917520 MFR917516:MFS917520 MPN917516:MPO917520 MZJ917516:MZK917520 NJF917516:NJG917520 NTB917516:NTC917520 OCX917516:OCY917520 OMT917516:OMU917520 OWP917516:OWQ917520 PGL917516:PGM917520 PQH917516:PQI917520 QAD917516:QAE917520 QJZ917516:QKA917520 QTV917516:QTW917520 RDR917516:RDS917520 RNN917516:RNO917520 RXJ917516:RXK917520 SHF917516:SHG917520 SRB917516:SRC917520 TAX917516:TAY917520 TKT917516:TKU917520 TUP917516:TUQ917520 UEL917516:UEM917520 UOH917516:UOI917520 UYD917516:UYE917520 VHZ917516:VIA917520 VRV917516:VRW917520 WBR917516:WBS917520 WLN917516:WLO917520 WVJ917516:WVK917520 A983052:B983056 IX983052:IY983056 ST983052:SU983056 ACP983052:ACQ983056 AML983052:AMM983056 AWH983052:AWI983056 BGD983052:BGE983056 BPZ983052:BQA983056 BZV983052:BZW983056 CJR983052:CJS983056 CTN983052:CTO983056 DDJ983052:DDK983056 DNF983052:DNG983056 DXB983052:DXC983056 EGX983052:EGY983056 EQT983052:EQU983056 FAP983052:FAQ983056 FKL983052:FKM983056 FUH983052:FUI983056 GED983052:GEE983056 GNZ983052:GOA983056 GXV983052:GXW983056 HHR983052:HHS983056 HRN983052:HRO983056 IBJ983052:IBK983056 ILF983052:ILG983056 IVB983052:IVC983056 JEX983052:JEY983056 JOT983052:JOU983056 JYP983052:JYQ983056 KIL983052:KIM983056 KSH983052:KSI983056 LCD983052:LCE983056 LLZ983052:LMA983056 LVV983052:LVW983056 MFR983052:MFS983056 MPN983052:MPO983056 MZJ983052:MZK983056 NJF983052:NJG983056 NTB983052:NTC983056 OCX983052:OCY983056 OMT983052:OMU983056 OWP983052:OWQ983056 PGL983052:PGM983056 PQH983052:PQI983056 QAD983052:QAE983056 QJZ983052:QKA983056 QTV983052:QTW983056 RDR983052:RDS983056 RNN983052:RNO983056 RXJ983052:RXK983056 SHF983052:SHG983056 SRB983052:SRC983056 TAX983052:TAY983056 TKT983052:TKU983056 TUP983052:TUQ983056 UEL983052:UEM983056 UOH983052:UOI983056 UYD983052:UYE983056 VHZ983052:VIA983056 VRV983052:VRW983056 WBR983052:WBS983056 WLN983052:WLO983056 WVJ983052:WVK983056 C4:C5 IZ4:IZ5 SV4:SV5 ACR4:ACR5 AMN4:AMN5 AWJ4:AWJ5 BGF4:BGF5 BQB4:BQB5 BZX4:BZX5 CJT4:CJT5 CTP4:CTP5 DDL4:DDL5 DNH4:DNH5 DXD4:DXD5 EGZ4:EGZ5 EQV4:EQV5 FAR4:FAR5 FKN4:FKN5 FUJ4:FUJ5 GEF4:GEF5 GOB4:GOB5 GXX4:GXX5 HHT4:HHT5 HRP4:HRP5 IBL4:IBL5 ILH4:ILH5 IVD4:IVD5 JEZ4:JEZ5 JOV4:JOV5 JYR4:JYR5 KIN4:KIN5 KSJ4:KSJ5 LCF4:LCF5 LMB4:LMB5 LVX4:LVX5 MFT4:MFT5 MPP4:MPP5 MZL4:MZL5 NJH4:NJH5 NTD4:NTD5 OCZ4:OCZ5 OMV4:OMV5 OWR4:OWR5 PGN4:PGN5 PQJ4:PQJ5 QAF4:QAF5 QKB4:QKB5 QTX4:QTX5 RDT4:RDT5 RNP4:RNP5 RXL4:RXL5 SHH4:SHH5 SRD4:SRD5 TAZ4:TAZ5 TKV4:TKV5 TUR4:TUR5 UEN4:UEN5 UOJ4:UOJ5 UYF4:UYF5 VIB4:VIB5 VRX4:VRX5 WBT4:WBT5 WLP4:WLP5 WVL4:WVL5 C65551:C65552 IZ65551:IZ65552 SV65551:SV65552 ACR65551:ACR65552 AMN65551:AMN65552 AWJ65551:AWJ65552 BGF65551:BGF65552 BQB65551:BQB65552 BZX65551:BZX65552 CJT65551:CJT65552 CTP65551:CTP65552 DDL65551:DDL65552 DNH65551:DNH65552 DXD65551:DXD65552 EGZ65551:EGZ65552 EQV65551:EQV65552 FAR65551:FAR65552 FKN65551:FKN65552 FUJ65551:FUJ65552 GEF65551:GEF65552 GOB65551:GOB65552 GXX65551:GXX65552 HHT65551:HHT65552 HRP65551:HRP65552 IBL65551:IBL65552 ILH65551:ILH65552 IVD65551:IVD65552 JEZ65551:JEZ65552 JOV65551:JOV65552 JYR65551:JYR65552 KIN65551:KIN65552 KSJ65551:KSJ65552 LCF65551:LCF65552 LMB65551:LMB65552 LVX65551:LVX65552 MFT65551:MFT65552 MPP65551:MPP65552 MZL65551:MZL65552 NJH65551:NJH65552 NTD65551:NTD65552 OCZ65551:OCZ65552 OMV65551:OMV65552 OWR65551:OWR65552 PGN65551:PGN65552 PQJ65551:PQJ65552 QAF65551:QAF65552 QKB65551:QKB65552 QTX65551:QTX65552 RDT65551:RDT65552 RNP65551:RNP65552 RXL65551:RXL65552 SHH65551:SHH65552 SRD65551:SRD65552 TAZ65551:TAZ65552 TKV65551:TKV65552 TUR65551:TUR65552 UEN65551:UEN65552 UOJ65551:UOJ65552 UYF65551:UYF65552 VIB65551:VIB65552 VRX65551:VRX65552 WBT65551:WBT65552 WLP65551:WLP65552 WVL65551:WVL65552 C131087:C131088 IZ131087:IZ131088 SV131087:SV131088 ACR131087:ACR131088 AMN131087:AMN131088 AWJ131087:AWJ131088 BGF131087:BGF131088 BQB131087:BQB131088 BZX131087:BZX131088 CJT131087:CJT131088 CTP131087:CTP131088 DDL131087:DDL131088 DNH131087:DNH131088 DXD131087:DXD131088 EGZ131087:EGZ131088 EQV131087:EQV131088 FAR131087:FAR131088 FKN131087:FKN131088 FUJ131087:FUJ131088 GEF131087:GEF131088 GOB131087:GOB131088 GXX131087:GXX131088 HHT131087:HHT131088 HRP131087:HRP131088 IBL131087:IBL131088 ILH131087:ILH131088 IVD131087:IVD131088 JEZ131087:JEZ131088 JOV131087:JOV131088 JYR131087:JYR131088 KIN131087:KIN131088 KSJ131087:KSJ131088 LCF131087:LCF131088 LMB131087:LMB131088 LVX131087:LVX131088 MFT131087:MFT131088 MPP131087:MPP131088 MZL131087:MZL131088 NJH131087:NJH131088 NTD131087:NTD131088 OCZ131087:OCZ131088 OMV131087:OMV131088 OWR131087:OWR131088 PGN131087:PGN131088 PQJ131087:PQJ131088 QAF131087:QAF131088 QKB131087:QKB131088 QTX131087:QTX131088 RDT131087:RDT131088 RNP131087:RNP131088 RXL131087:RXL131088 SHH131087:SHH131088 SRD131087:SRD131088 TAZ131087:TAZ131088 TKV131087:TKV131088 TUR131087:TUR131088 UEN131087:UEN131088 UOJ131087:UOJ131088 UYF131087:UYF131088 VIB131087:VIB131088 VRX131087:VRX131088 WBT131087:WBT131088 WLP131087:WLP131088 WVL131087:WVL131088 C196623:C196624 IZ196623:IZ196624 SV196623:SV196624 ACR196623:ACR196624 AMN196623:AMN196624 AWJ196623:AWJ196624 BGF196623:BGF196624 BQB196623:BQB196624 BZX196623:BZX196624 CJT196623:CJT196624 CTP196623:CTP196624 DDL196623:DDL196624 DNH196623:DNH196624 DXD196623:DXD196624 EGZ196623:EGZ196624 EQV196623:EQV196624 FAR196623:FAR196624 FKN196623:FKN196624 FUJ196623:FUJ196624 GEF196623:GEF196624 GOB196623:GOB196624 GXX196623:GXX196624 HHT196623:HHT196624 HRP196623:HRP196624 IBL196623:IBL196624 ILH196623:ILH196624 IVD196623:IVD196624 JEZ196623:JEZ196624 JOV196623:JOV196624 JYR196623:JYR196624 KIN196623:KIN196624 KSJ196623:KSJ196624 LCF196623:LCF196624 LMB196623:LMB196624 LVX196623:LVX196624 MFT196623:MFT196624 MPP196623:MPP196624 MZL196623:MZL196624 NJH196623:NJH196624 NTD196623:NTD196624 OCZ196623:OCZ196624 OMV196623:OMV196624 OWR196623:OWR196624 PGN196623:PGN196624 PQJ196623:PQJ196624 QAF196623:QAF196624 QKB196623:QKB196624 QTX196623:QTX196624 RDT196623:RDT196624 RNP196623:RNP196624 RXL196623:RXL196624 SHH196623:SHH196624 SRD196623:SRD196624 TAZ196623:TAZ196624 TKV196623:TKV196624 TUR196623:TUR196624 UEN196623:UEN196624 UOJ196623:UOJ196624 UYF196623:UYF196624 VIB196623:VIB196624 VRX196623:VRX196624 WBT196623:WBT196624 WLP196623:WLP196624 WVL196623:WVL196624 C262159:C262160 IZ262159:IZ262160 SV262159:SV262160 ACR262159:ACR262160 AMN262159:AMN262160 AWJ262159:AWJ262160 BGF262159:BGF262160 BQB262159:BQB262160 BZX262159:BZX262160 CJT262159:CJT262160 CTP262159:CTP262160 DDL262159:DDL262160 DNH262159:DNH262160 DXD262159:DXD262160 EGZ262159:EGZ262160 EQV262159:EQV262160 FAR262159:FAR262160 FKN262159:FKN262160 FUJ262159:FUJ262160 GEF262159:GEF262160 GOB262159:GOB262160 GXX262159:GXX262160 HHT262159:HHT262160 HRP262159:HRP262160 IBL262159:IBL262160 ILH262159:ILH262160 IVD262159:IVD262160 JEZ262159:JEZ262160 JOV262159:JOV262160 JYR262159:JYR262160 KIN262159:KIN262160 KSJ262159:KSJ262160 LCF262159:LCF262160 LMB262159:LMB262160 LVX262159:LVX262160 MFT262159:MFT262160 MPP262159:MPP262160 MZL262159:MZL262160 NJH262159:NJH262160 NTD262159:NTD262160 OCZ262159:OCZ262160 OMV262159:OMV262160 OWR262159:OWR262160 PGN262159:PGN262160 PQJ262159:PQJ262160 QAF262159:QAF262160 QKB262159:QKB262160 QTX262159:QTX262160 RDT262159:RDT262160 RNP262159:RNP262160 RXL262159:RXL262160 SHH262159:SHH262160 SRD262159:SRD262160 TAZ262159:TAZ262160 TKV262159:TKV262160 TUR262159:TUR262160 UEN262159:UEN262160 UOJ262159:UOJ262160 UYF262159:UYF262160 VIB262159:VIB262160 VRX262159:VRX262160 WBT262159:WBT262160 WLP262159:WLP262160 WVL262159:WVL262160 C327695:C327696 IZ327695:IZ327696 SV327695:SV327696 ACR327695:ACR327696 AMN327695:AMN327696 AWJ327695:AWJ327696 BGF327695:BGF327696 BQB327695:BQB327696 BZX327695:BZX327696 CJT327695:CJT327696 CTP327695:CTP327696 DDL327695:DDL327696 DNH327695:DNH327696 DXD327695:DXD327696 EGZ327695:EGZ327696 EQV327695:EQV327696 FAR327695:FAR327696 FKN327695:FKN327696 FUJ327695:FUJ327696 GEF327695:GEF327696 GOB327695:GOB327696 GXX327695:GXX327696 HHT327695:HHT327696 HRP327695:HRP327696 IBL327695:IBL327696 ILH327695:ILH327696 IVD327695:IVD327696 JEZ327695:JEZ327696 JOV327695:JOV327696 JYR327695:JYR327696 KIN327695:KIN327696 KSJ327695:KSJ327696 LCF327695:LCF327696 LMB327695:LMB327696 LVX327695:LVX327696 MFT327695:MFT327696 MPP327695:MPP327696 MZL327695:MZL327696 NJH327695:NJH327696 NTD327695:NTD327696 OCZ327695:OCZ327696 OMV327695:OMV327696 OWR327695:OWR327696 PGN327695:PGN327696 PQJ327695:PQJ327696 QAF327695:QAF327696 QKB327695:QKB327696 QTX327695:QTX327696 RDT327695:RDT327696 RNP327695:RNP327696 RXL327695:RXL327696 SHH327695:SHH327696 SRD327695:SRD327696 TAZ327695:TAZ327696 TKV327695:TKV327696 TUR327695:TUR327696 UEN327695:UEN327696 UOJ327695:UOJ327696 UYF327695:UYF327696 VIB327695:VIB327696 VRX327695:VRX327696 WBT327695:WBT327696 WLP327695:WLP327696 WVL327695:WVL327696 C393231:C393232 IZ393231:IZ393232 SV393231:SV393232 ACR393231:ACR393232 AMN393231:AMN393232 AWJ393231:AWJ393232 BGF393231:BGF393232 BQB393231:BQB393232 BZX393231:BZX393232 CJT393231:CJT393232 CTP393231:CTP393232 DDL393231:DDL393232 DNH393231:DNH393232 DXD393231:DXD393232 EGZ393231:EGZ393232 EQV393231:EQV393232 FAR393231:FAR393232 FKN393231:FKN393232 FUJ393231:FUJ393232 GEF393231:GEF393232 GOB393231:GOB393232 GXX393231:GXX393232 HHT393231:HHT393232 HRP393231:HRP393232 IBL393231:IBL393232 ILH393231:ILH393232 IVD393231:IVD393232 JEZ393231:JEZ393232 JOV393231:JOV393232 JYR393231:JYR393232 KIN393231:KIN393232 KSJ393231:KSJ393232 LCF393231:LCF393232 LMB393231:LMB393232 LVX393231:LVX393232 MFT393231:MFT393232 MPP393231:MPP393232 MZL393231:MZL393232 NJH393231:NJH393232 NTD393231:NTD393232 OCZ393231:OCZ393232 OMV393231:OMV393232 OWR393231:OWR393232 PGN393231:PGN393232 PQJ393231:PQJ393232 QAF393231:QAF393232 QKB393231:QKB393232 QTX393231:QTX393232 RDT393231:RDT393232 RNP393231:RNP393232 RXL393231:RXL393232 SHH393231:SHH393232 SRD393231:SRD393232 TAZ393231:TAZ393232 TKV393231:TKV393232 TUR393231:TUR393232 UEN393231:UEN393232 UOJ393231:UOJ393232 UYF393231:UYF393232 VIB393231:VIB393232 VRX393231:VRX393232 WBT393231:WBT393232 WLP393231:WLP393232 WVL393231:WVL393232 C458767:C458768 IZ458767:IZ458768 SV458767:SV458768 ACR458767:ACR458768 AMN458767:AMN458768 AWJ458767:AWJ458768 BGF458767:BGF458768 BQB458767:BQB458768 BZX458767:BZX458768 CJT458767:CJT458768 CTP458767:CTP458768 DDL458767:DDL458768 DNH458767:DNH458768 DXD458767:DXD458768 EGZ458767:EGZ458768 EQV458767:EQV458768 FAR458767:FAR458768 FKN458767:FKN458768 FUJ458767:FUJ458768 GEF458767:GEF458768 GOB458767:GOB458768 GXX458767:GXX458768 HHT458767:HHT458768 HRP458767:HRP458768 IBL458767:IBL458768 ILH458767:ILH458768 IVD458767:IVD458768 JEZ458767:JEZ458768 JOV458767:JOV458768 JYR458767:JYR458768 KIN458767:KIN458768 KSJ458767:KSJ458768 LCF458767:LCF458768 LMB458767:LMB458768 LVX458767:LVX458768 MFT458767:MFT458768 MPP458767:MPP458768 MZL458767:MZL458768 NJH458767:NJH458768 NTD458767:NTD458768 OCZ458767:OCZ458768 OMV458767:OMV458768 OWR458767:OWR458768 PGN458767:PGN458768 PQJ458767:PQJ458768 QAF458767:QAF458768 QKB458767:QKB458768 QTX458767:QTX458768 RDT458767:RDT458768 RNP458767:RNP458768 RXL458767:RXL458768 SHH458767:SHH458768 SRD458767:SRD458768 TAZ458767:TAZ458768 TKV458767:TKV458768 TUR458767:TUR458768 UEN458767:UEN458768 UOJ458767:UOJ458768 UYF458767:UYF458768 VIB458767:VIB458768 VRX458767:VRX458768 WBT458767:WBT458768 WLP458767:WLP458768 WVL458767:WVL458768 C524303:C524304 IZ524303:IZ524304 SV524303:SV524304 ACR524303:ACR524304 AMN524303:AMN524304 AWJ524303:AWJ524304 BGF524303:BGF524304 BQB524303:BQB524304 BZX524303:BZX524304 CJT524303:CJT524304 CTP524303:CTP524304 DDL524303:DDL524304 DNH524303:DNH524304 DXD524303:DXD524304 EGZ524303:EGZ524304 EQV524303:EQV524304 FAR524303:FAR524304 FKN524303:FKN524304 FUJ524303:FUJ524304 GEF524303:GEF524304 GOB524303:GOB524304 GXX524303:GXX524304 HHT524303:HHT524304 HRP524303:HRP524304 IBL524303:IBL524304 ILH524303:ILH524304 IVD524303:IVD524304 JEZ524303:JEZ524304 JOV524303:JOV524304 JYR524303:JYR524304 KIN524303:KIN524304 KSJ524303:KSJ524304 LCF524303:LCF524304 LMB524303:LMB524304 LVX524303:LVX524304 MFT524303:MFT524304 MPP524303:MPP524304 MZL524303:MZL524304 NJH524303:NJH524304 NTD524303:NTD524304 OCZ524303:OCZ524304 OMV524303:OMV524304 OWR524303:OWR524304 PGN524303:PGN524304 PQJ524303:PQJ524304 QAF524303:QAF524304 QKB524303:QKB524304 QTX524303:QTX524304 RDT524303:RDT524304 RNP524303:RNP524304 RXL524303:RXL524304 SHH524303:SHH524304 SRD524303:SRD524304 TAZ524303:TAZ524304 TKV524303:TKV524304 TUR524303:TUR524304 UEN524303:UEN524304 UOJ524303:UOJ524304 UYF524303:UYF524304 VIB524303:VIB524304 VRX524303:VRX524304 WBT524303:WBT524304 WLP524303:WLP524304 WVL524303:WVL524304 C589839:C589840 IZ589839:IZ589840 SV589839:SV589840 ACR589839:ACR589840 AMN589839:AMN589840 AWJ589839:AWJ589840 BGF589839:BGF589840 BQB589839:BQB589840 BZX589839:BZX589840 CJT589839:CJT589840 CTP589839:CTP589840 DDL589839:DDL589840 DNH589839:DNH589840 DXD589839:DXD589840 EGZ589839:EGZ589840 EQV589839:EQV589840 FAR589839:FAR589840 FKN589839:FKN589840 FUJ589839:FUJ589840 GEF589839:GEF589840 GOB589839:GOB589840 GXX589839:GXX589840 HHT589839:HHT589840 HRP589839:HRP589840 IBL589839:IBL589840 ILH589839:ILH589840 IVD589839:IVD589840 JEZ589839:JEZ589840 JOV589839:JOV589840 JYR589839:JYR589840 KIN589839:KIN589840 KSJ589839:KSJ589840 LCF589839:LCF589840 LMB589839:LMB589840 LVX589839:LVX589840 MFT589839:MFT589840 MPP589839:MPP589840 MZL589839:MZL589840 NJH589839:NJH589840 NTD589839:NTD589840 OCZ589839:OCZ589840 OMV589839:OMV589840 OWR589839:OWR589840 PGN589839:PGN589840 PQJ589839:PQJ589840 QAF589839:QAF589840 QKB589839:QKB589840 QTX589839:QTX589840 RDT589839:RDT589840 RNP589839:RNP589840 RXL589839:RXL589840 SHH589839:SHH589840 SRD589839:SRD589840 TAZ589839:TAZ589840 TKV589839:TKV589840 TUR589839:TUR589840 UEN589839:UEN589840 UOJ589839:UOJ589840 UYF589839:UYF589840 VIB589839:VIB589840 VRX589839:VRX589840 WBT589839:WBT589840 WLP589839:WLP589840 WVL589839:WVL589840 C655375:C655376 IZ655375:IZ655376 SV655375:SV655376 ACR655375:ACR655376 AMN655375:AMN655376 AWJ655375:AWJ655376 BGF655375:BGF655376 BQB655375:BQB655376 BZX655375:BZX655376 CJT655375:CJT655376 CTP655375:CTP655376 DDL655375:DDL655376 DNH655375:DNH655376 DXD655375:DXD655376 EGZ655375:EGZ655376 EQV655375:EQV655376 FAR655375:FAR655376 FKN655375:FKN655376 FUJ655375:FUJ655376 GEF655375:GEF655376 GOB655375:GOB655376 GXX655375:GXX655376 HHT655375:HHT655376 HRP655375:HRP655376 IBL655375:IBL655376 ILH655375:ILH655376 IVD655375:IVD655376 JEZ655375:JEZ655376 JOV655375:JOV655376 JYR655375:JYR655376 KIN655375:KIN655376 KSJ655375:KSJ655376 LCF655375:LCF655376 LMB655375:LMB655376 LVX655375:LVX655376 MFT655375:MFT655376 MPP655375:MPP655376 MZL655375:MZL655376 NJH655375:NJH655376 NTD655375:NTD655376 OCZ655375:OCZ655376 OMV655375:OMV655376 OWR655375:OWR655376 PGN655375:PGN655376 PQJ655375:PQJ655376 QAF655375:QAF655376 QKB655375:QKB655376 QTX655375:QTX655376 RDT655375:RDT655376 RNP655375:RNP655376 RXL655375:RXL655376 SHH655375:SHH655376 SRD655375:SRD655376 TAZ655375:TAZ655376 TKV655375:TKV655376 TUR655375:TUR655376 UEN655375:UEN655376 UOJ655375:UOJ655376 UYF655375:UYF655376 VIB655375:VIB655376 VRX655375:VRX655376 WBT655375:WBT655376 WLP655375:WLP655376 WVL655375:WVL655376 C720911:C720912 IZ720911:IZ720912 SV720911:SV720912 ACR720911:ACR720912 AMN720911:AMN720912 AWJ720911:AWJ720912 BGF720911:BGF720912 BQB720911:BQB720912 BZX720911:BZX720912 CJT720911:CJT720912 CTP720911:CTP720912 DDL720911:DDL720912 DNH720911:DNH720912 DXD720911:DXD720912 EGZ720911:EGZ720912 EQV720911:EQV720912 FAR720911:FAR720912 FKN720911:FKN720912 FUJ720911:FUJ720912 GEF720911:GEF720912 GOB720911:GOB720912 GXX720911:GXX720912 HHT720911:HHT720912 HRP720911:HRP720912 IBL720911:IBL720912 ILH720911:ILH720912 IVD720911:IVD720912 JEZ720911:JEZ720912 JOV720911:JOV720912 JYR720911:JYR720912 KIN720911:KIN720912 KSJ720911:KSJ720912 LCF720911:LCF720912 LMB720911:LMB720912 LVX720911:LVX720912 MFT720911:MFT720912 MPP720911:MPP720912 MZL720911:MZL720912 NJH720911:NJH720912 NTD720911:NTD720912 OCZ720911:OCZ720912 OMV720911:OMV720912 OWR720911:OWR720912 PGN720911:PGN720912 PQJ720911:PQJ720912 QAF720911:QAF720912 QKB720911:QKB720912 QTX720911:QTX720912 RDT720911:RDT720912 RNP720911:RNP720912 RXL720911:RXL720912 SHH720911:SHH720912 SRD720911:SRD720912 TAZ720911:TAZ720912 TKV720911:TKV720912 TUR720911:TUR720912 UEN720911:UEN720912 UOJ720911:UOJ720912 UYF720911:UYF720912 VIB720911:VIB720912 VRX720911:VRX720912 WBT720911:WBT720912 WLP720911:WLP720912 WVL720911:WVL720912 C786447:C786448 IZ786447:IZ786448 SV786447:SV786448 ACR786447:ACR786448 AMN786447:AMN786448 AWJ786447:AWJ786448 BGF786447:BGF786448 BQB786447:BQB786448 BZX786447:BZX786448 CJT786447:CJT786448 CTP786447:CTP786448 DDL786447:DDL786448 DNH786447:DNH786448 DXD786447:DXD786448 EGZ786447:EGZ786448 EQV786447:EQV786448 FAR786447:FAR786448 FKN786447:FKN786448 FUJ786447:FUJ786448 GEF786447:GEF786448 GOB786447:GOB786448 GXX786447:GXX786448 HHT786447:HHT786448 HRP786447:HRP786448 IBL786447:IBL786448 ILH786447:ILH786448 IVD786447:IVD786448 JEZ786447:JEZ786448 JOV786447:JOV786448 JYR786447:JYR786448 KIN786447:KIN786448 KSJ786447:KSJ786448 LCF786447:LCF786448 LMB786447:LMB786448 LVX786447:LVX786448 MFT786447:MFT786448 MPP786447:MPP786448 MZL786447:MZL786448 NJH786447:NJH786448 NTD786447:NTD786448 OCZ786447:OCZ786448 OMV786447:OMV786448 OWR786447:OWR786448 PGN786447:PGN786448 PQJ786447:PQJ786448 QAF786447:QAF786448 QKB786447:QKB786448 QTX786447:QTX786448 RDT786447:RDT786448 RNP786447:RNP786448 RXL786447:RXL786448 SHH786447:SHH786448 SRD786447:SRD786448 TAZ786447:TAZ786448 TKV786447:TKV786448 TUR786447:TUR786448 UEN786447:UEN786448 UOJ786447:UOJ786448 UYF786447:UYF786448 VIB786447:VIB786448 VRX786447:VRX786448 WBT786447:WBT786448 WLP786447:WLP786448 WVL786447:WVL786448 C851983:C851984 IZ851983:IZ851984 SV851983:SV851984 ACR851983:ACR851984 AMN851983:AMN851984 AWJ851983:AWJ851984 BGF851983:BGF851984 BQB851983:BQB851984 BZX851983:BZX851984 CJT851983:CJT851984 CTP851983:CTP851984 DDL851983:DDL851984 DNH851983:DNH851984 DXD851983:DXD851984 EGZ851983:EGZ851984 EQV851983:EQV851984 FAR851983:FAR851984 FKN851983:FKN851984 FUJ851983:FUJ851984 GEF851983:GEF851984 GOB851983:GOB851984 GXX851983:GXX851984 HHT851983:HHT851984 HRP851983:HRP851984 IBL851983:IBL851984 ILH851983:ILH851984 IVD851983:IVD851984 JEZ851983:JEZ851984 JOV851983:JOV851984 JYR851983:JYR851984 KIN851983:KIN851984 KSJ851983:KSJ851984 LCF851983:LCF851984 LMB851983:LMB851984 LVX851983:LVX851984 MFT851983:MFT851984 MPP851983:MPP851984 MZL851983:MZL851984 NJH851983:NJH851984 NTD851983:NTD851984 OCZ851983:OCZ851984 OMV851983:OMV851984 OWR851983:OWR851984 PGN851983:PGN851984 PQJ851983:PQJ851984 QAF851983:QAF851984 QKB851983:QKB851984 QTX851983:QTX851984 RDT851983:RDT851984 RNP851983:RNP851984 RXL851983:RXL851984 SHH851983:SHH851984 SRD851983:SRD851984 TAZ851983:TAZ851984 TKV851983:TKV851984 TUR851983:TUR851984 UEN851983:UEN851984 UOJ851983:UOJ851984 UYF851983:UYF851984 VIB851983:VIB851984 VRX851983:VRX851984 WBT851983:WBT851984 WLP851983:WLP851984 WVL851983:WVL851984 C917519:C917520 IZ917519:IZ917520 SV917519:SV917520 ACR917519:ACR917520 AMN917519:AMN917520 AWJ917519:AWJ917520 BGF917519:BGF917520 BQB917519:BQB917520 BZX917519:BZX917520 CJT917519:CJT917520 CTP917519:CTP917520 DDL917519:DDL917520 DNH917519:DNH917520 DXD917519:DXD917520 EGZ917519:EGZ917520 EQV917519:EQV917520 FAR917519:FAR917520 FKN917519:FKN917520 FUJ917519:FUJ917520 GEF917519:GEF917520 GOB917519:GOB917520 GXX917519:GXX917520 HHT917519:HHT917520 HRP917519:HRP917520 IBL917519:IBL917520 ILH917519:ILH917520 IVD917519:IVD917520 JEZ917519:JEZ917520 JOV917519:JOV917520 JYR917519:JYR917520 KIN917519:KIN917520 KSJ917519:KSJ917520 LCF917519:LCF917520 LMB917519:LMB917520 LVX917519:LVX917520 MFT917519:MFT917520 MPP917519:MPP917520 MZL917519:MZL917520 NJH917519:NJH917520 NTD917519:NTD917520 OCZ917519:OCZ917520 OMV917519:OMV917520 OWR917519:OWR917520 PGN917519:PGN917520 PQJ917519:PQJ917520 QAF917519:QAF917520 QKB917519:QKB917520 QTX917519:QTX917520 RDT917519:RDT917520 RNP917519:RNP917520 RXL917519:RXL917520 SHH917519:SHH917520 SRD917519:SRD917520 TAZ917519:TAZ917520 TKV917519:TKV917520 TUR917519:TUR917520 UEN917519:UEN917520 UOJ917519:UOJ917520 UYF917519:UYF917520 VIB917519:VIB917520 VRX917519:VRX917520 WBT917519:WBT917520 WLP917519:WLP917520 WVL917519:WVL917520 C983055:C983056 IZ983055:IZ983056 SV983055:SV983056 ACR983055:ACR983056 AMN983055:AMN983056 AWJ983055:AWJ983056 BGF983055:BGF983056 BQB983055:BQB983056 BZX983055:BZX983056 CJT983055:CJT983056 CTP983055:CTP983056 DDL983055:DDL983056 DNH983055:DNH983056 DXD983055:DXD983056 EGZ983055:EGZ983056 EQV983055:EQV983056 FAR983055:FAR983056 FKN983055:FKN983056 FUJ983055:FUJ983056 GEF983055:GEF983056 GOB983055:GOB983056 GXX983055:GXX983056 HHT983055:HHT983056 HRP983055:HRP983056 IBL983055:IBL983056 ILH983055:ILH983056 IVD983055:IVD983056 JEZ983055:JEZ983056 JOV983055:JOV983056 JYR983055:JYR983056 KIN983055:KIN983056 KSJ983055:KSJ983056 LCF983055:LCF983056 LMB983055:LMB983056 LVX983055:LVX983056 MFT983055:MFT983056 MPP983055:MPP983056 MZL983055:MZL983056 NJH983055:NJH983056 NTD983055:NTD983056 OCZ983055:OCZ983056 OMV983055:OMV983056 OWR983055:OWR983056 PGN983055:PGN983056 PQJ983055:PQJ983056 QAF983055:QAF983056 QKB983055:QKB983056 QTX983055:QTX983056 RDT983055:RDT983056 RNP983055:RNP983056 RXL983055:RXL983056 SHH983055:SHH983056 SRD983055:SRD983056 TAZ983055:TAZ983056 TKV983055:TKV983056 TUR983055:TUR983056 UEN983055:UEN983056 UOJ983055:UOJ983056 UYF983055:UYF983056 VIB983055:VIB983056 VRX983055:VRX983056 WBT983055:WBT983056 WLP983055:WLP983056 WVL983055:WVL983056 L4:L5 JH4:JH5 TD4:TD5 ACZ4:ACZ5 AMV4:AMV5 AWR4:AWR5 BGN4:BGN5 BQJ4:BQJ5 CAF4:CAF5 CKB4:CKB5 CTX4:CTX5 DDT4:DDT5 DNP4:DNP5 DXL4:DXL5 EHH4:EHH5 ERD4:ERD5 FAZ4:FAZ5 FKV4:FKV5 FUR4:FUR5 GEN4:GEN5 GOJ4:GOJ5 GYF4:GYF5 HIB4:HIB5 HRX4:HRX5 IBT4:IBT5 ILP4:ILP5 IVL4:IVL5 JFH4:JFH5 JPD4:JPD5 JYZ4:JYZ5 KIV4:KIV5 KSR4:KSR5 LCN4:LCN5 LMJ4:LMJ5 LWF4:LWF5 MGB4:MGB5 MPX4:MPX5 MZT4:MZT5 NJP4:NJP5 NTL4:NTL5 ODH4:ODH5 OND4:OND5 OWZ4:OWZ5 PGV4:PGV5 PQR4:PQR5 QAN4:QAN5 QKJ4:QKJ5 QUF4:QUF5 REB4:REB5 RNX4:RNX5 RXT4:RXT5 SHP4:SHP5 SRL4:SRL5 TBH4:TBH5 TLD4:TLD5 TUZ4:TUZ5 UEV4:UEV5 UOR4:UOR5 UYN4:UYN5 VIJ4:VIJ5 VSF4:VSF5 WCB4:WCB5 WLX4:WLX5 WVT4:WVT5 L65551:L65552 JH65551:JH65552 TD65551:TD65552 ACZ65551:ACZ65552 AMV65551:AMV65552 AWR65551:AWR65552 BGN65551:BGN65552 BQJ65551:BQJ65552 CAF65551:CAF65552 CKB65551:CKB65552 CTX65551:CTX65552 DDT65551:DDT65552 DNP65551:DNP65552 DXL65551:DXL65552 EHH65551:EHH65552 ERD65551:ERD65552 FAZ65551:FAZ65552 FKV65551:FKV65552 FUR65551:FUR65552 GEN65551:GEN65552 GOJ65551:GOJ65552 GYF65551:GYF65552 HIB65551:HIB65552 HRX65551:HRX65552 IBT65551:IBT65552 ILP65551:ILP65552 IVL65551:IVL65552 JFH65551:JFH65552 JPD65551:JPD65552 JYZ65551:JYZ65552 KIV65551:KIV65552 KSR65551:KSR65552 LCN65551:LCN65552 LMJ65551:LMJ65552 LWF65551:LWF65552 MGB65551:MGB65552 MPX65551:MPX65552 MZT65551:MZT65552 NJP65551:NJP65552 NTL65551:NTL65552 ODH65551:ODH65552 OND65551:OND65552 OWZ65551:OWZ65552 PGV65551:PGV65552 PQR65551:PQR65552 QAN65551:QAN65552 QKJ65551:QKJ65552 QUF65551:QUF65552 REB65551:REB65552 RNX65551:RNX65552 RXT65551:RXT65552 SHP65551:SHP65552 SRL65551:SRL65552 TBH65551:TBH65552 TLD65551:TLD65552 TUZ65551:TUZ65552 UEV65551:UEV65552 UOR65551:UOR65552 UYN65551:UYN65552 VIJ65551:VIJ65552 VSF65551:VSF65552 WCB65551:WCB65552 WLX65551:WLX65552 WVT65551:WVT65552 L131087:L131088 JH131087:JH131088 TD131087:TD131088 ACZ131087:ACZ131088 AMV131087:AMV131088 AWR131087:AWR131088 BGN131087:BGN131088 BQJ131087:BQJ131088 CAF131087:CAF131088 CKB131087:CKB131088 CTX131087:CTX131088 DDT131087:DDT131088 DNP131087:DNP131088 DXL131087:DXL131088 EHH131087:EHH131088 ERD131087:ERD131088 FAZ131087:FAZ131088 FKV131087:FKV131088 FUR131087:FUR131088 GEN131087:GEN131088 GOJ131087:GOJ131088 GYF131087:GYF131088 HIB131087:HIB131088 HRX131087:HRX131088 IBT131087:IBT131088 ILP131087:ILP131088 IVL131087:IVL131088 JFH131087:JFH131088 JPD131087:JPD131088 JYZ131087:JYZ131088 KIV131087:KIV131088 KSR131087:KSR131088 LCN131087:LCN131088 LMJ131087:LMJ131088 LWF131087:LWF131088 MGB131087:MGB131088 MPX131087:MPX131088 MZT131087:MZT131088 NJP131087:NJP131088 NTL131087:NTL131088 ODH131087:ODH131088 OND131087:OND131088 OWZ131087:OWZ131088 PGV131087:PGV131088 PQR131087:PQR131088 QAN131087:QAN131088 QKJ131087:QKJ131088 QUF131087:QUF131088 REB131087:REB131088 RNX131087:RNX131088 RXT131087:RXT131088 SHP131087:SHP131088 SRL131087:SRL131088 TBH131087:TBH131088 TLD131087:TLD131088 TUZ131087:TUZ131088 UEV131087:UEV131088 UOR131087:UOR131088 UYN131087:UYN131088 VIJ131087:VIJ131088 VSF131087:VSF131088 WCB131087:WCB131088 WLX131087:WLX131088 WVT131087:WVT131088 L196623:L196624 JH196623:JH196624 TD196623:TD196624 ACZ196623:ACZ196624 AMV196623:AMV196624 AWR196623:AWR196624 BGN196623:BGN196624 BQJ196623:BQJ196624 CAF196623:CAF196624 CKB196623:CKB196624 CTX196623:CTX196624 DDT196623:DDT196624 DNP196623:DNP196624 DXL196623:DXL196624 EHH196623:EHH196624 ERD196623:ERD196624 FAZ196623:FAZ196624 FKV196623:FKV196624 FUR196623:FUR196624 GEN196623:GEN196624 GOJ196623:GOJ196624 GYF196623:GYF196624 HIB196623:HIB196624 HRX196623:HRX196624 IBT196623:IBT196624 ILP196623:ILP196624 IVL196623:IVL196624 JFH196623:JFH196624 JPD196623:JPD196624 JYZ196623:JYZ196624 KIV196623:KIV196624 KSR196623:KSR196624 LCN196623:LCN196624 LMJ196623:LMJ196624 LWF196623:LWF196624 MGB196623:MGB196624 MPX196623:MPX196624 MZT196623:MZT196624 NJP196623:NJP196624 NTL196623:NTL196624 ODH196623:ODH196624 OND196623:OND196624 OWZ196623:OWZ196624 PGV196623:PGV196624 PQR196623:PQR196624 QAN196623:QAN196624 QKJ196623:QKJ196624 QUF196623:QUF196624 REB196623:REB196624 RNX196623:RNX196624 RXT196623:RXT196624 SHP196623:SHP196624 SRL196623:SRL196624 TBH196623:TBH196624 TLD196623:TLD196624 TUZ196623:TUZ196624 UEV196623:UEV196624 UOR196623:UOR196624 UYN196623:UYN196624 VIJ196623:VIJ196624 VSF196623:VSF196624 WCB196623:WCB196624 WLX196623:WLX196624 WVT196623:WVT196624 L262159:L262160 JH262159:JH262160 TD262159:TD262160 ACZ262159:ACZ262160 AMV262159:AMV262160 AWR262159:AWR262160 BGN262159:BGN262160 BQJ262159:BQJ262160 CAF262159:CAF262160 CKB262159:CKB262160 CTX262159:CTX262160 DDT262159:DDT262160 DNP262159:DNP262160 DXL262159:DXL262160 EHH262159:EHH262160 ERD262159:ERD262160 FAZ262159:FAZ262160 FKV262159:FKV262160 FUR262159:FUR262160 GEN262159:GEN262160 GOJ262159:GOJ262160 GYF262159:GYF262160 HIB262159:HIB262160 HRX262159:HRX262160 IBT262159:IBT262160 ILP262159:ILP262160 IVL262159:IVL262160 JFH262159:JFH262160 JPD262159:JPD262160 JYZ262159:JYZ262160 KIV262159:KIV262160 KSR262159:KSR262160 LCN262159:LCN262160 LMJ262159:LMJ262160 LWF262159:LWF262160 MGB262159:MGB262160 MPX262159:MPX262160 MZT262159:MZT262160 NJP262159:NJP262160 NTL262159:NTL262160 ODH262159:ODH262160 OND262159:OND262160 OWZ262159:OWZ262160 PGV262159:PGV262160 PQR262159:PQR262160 QAN262159:QAN262160 QKJ262159:QKJ262160 QUF262159:QUF262160 REB262159:REB262160 RNX262159:RNX262160 RXT262159:RXT262160 SHP262159:SHP262160 SRL262159:SRL262160 TBH262159:TBH262160 TLD262159:TLD262160 TUZ262159:TUZ262160 UEV262159:UEV262160 UOR262159:UOR262160 UYN262159:UYN262160 VIJ262159:VIJ262160 VSF262159:VSF262160 WCB262159:WCB262160 WLX262159:WLX262160 WVT262159:WVT262160 L327695:L327696 JH327695:JH327696 TD327695:TD327696 ACZ327695:ACZ327696 AMV327695:AMV327696 AWR327695:AWR327696 BGN327695:BGN327696 BQJ327695:BQJ327696 CAF327695:CAF327696 CKB327695:CKB327696 CTX327695:CTX327696 DDT327695:DDT327696 DNP327695:DNP327696 DXL327695:DXL327696 EHH327695:EHH327696 ERD327695:ERD327696 FAZ327695:FAZ327696 FKV327695:FKV327696 FUR327695:FUR327696 GEN327695:GEN327696 GOJ327695:GOJ327696 GYF327695:GYF327696 HIB327695:HIB327696 HRX327695:HRX327696 IBT327695:IBT327696 ILP327695:ILP327696 IVL327695:IVL327696 JFH327695:JFH327696 JPD327695:JPD327696 JYZ327695:JYZ327696 KIV327695:KIV327696 KSR327695:KSR327696 LCN327695:LCN327696 LMJ327695:LMJ327696 LWF327695:LWF327696 MGB327695:MGB327696 MPX327695:MPX327696 MZT327695:MZT327696 NJP327695:NJP327696 NTL327695:NTL327696 ODH327695:ODH327696 OND327695:OND327696 OWZ327695:OWZ327696 PGV327695:PGV327696 PQR327695:PQR327696 QAN327695:QAN327696 QKJ327695:QKJ327696 QUF327695:QUF327696 REB327695:REB327696 RNX327695:RNX327696 RXT327695:RXT327696 SHP327695:SHP327696 SRL327695:SRL327696 TBH327695:TBH327696 TLD327695:TLD327696 TUZ327695:TUZ327696 UEV327695:UEV327696 UOR327695:UOR327696 UYN327695:UYN327696 VIJ327695:VIJ327696 VSF327695:VSF327696 WCB327695:WCB327696 WLX327695:WLX327696 WVT327695:WVT327696 L393231:L393232 JH393231:JH393232 TD393231:TD393232 ACZ393231:ACZ393232 AMV393231:AMV393232 AWR393231:AWR393232 BGN393231:BGN393232 BQJ393231:BQJ393232 CAF393231:CAF393232 CKB393231:CKB393232 CTX393231:CTX393232 DDT393231:DDT393232 DNP393231:DNP393232 DXL393231:DXL393232 EHH393231:EHH393232 ERD393231:ERD393232 FAZ393231:FAZ393232 FKV393231:FKV393232 FUR393231:FUR393232 GEN393231:GEN393232 GOJ393231:GOJ393232 GYF393231:GYF393232 HIB393231:HIB393232 HRX393231:HRX393232 IBT393231:IBT393232 ILP393231:ILP393232 IVL393231:IVL393232 JFH393231:JFH393232 JPD393231:JPD393232 JYZ393231:JYZ393232 KIV393231:KIV393232 KSR393231:KSR393232 LCN393231:LCN393232 LMJ393231:LMJ393232 LWF393231:LWF393232 MGB393231:MGB393232 MPX393231:MPX393232 MZT393231:MZT393232 NJP393231:NJP393232 NTL393231:NTL393232 ODH393231:ODH393232 OND393231:OND393232 OWZ393231:OWZ393232 PGV393231:PGV393232 PQR393231:PQR393232 QAN393231:QAN393232 QKJ393231:QKJ393232 QUF393231:QUF393232 REB393231:REB393232 RNX393231:RNX393232 RXT393231:RXT393232 SHP393231:SHP393232 SRL393231:SRL393232 TBH393231:TBH393232 TLD393231:TLD393232 TUZ393231:TUZ393232 UEV393231:UEV393232 UOR393231:UOR393232 UYN393231:UYN393232 VIJ393231:VIJ393232 VSF393231:VSF393232 WCB393231:WCB393232 WLX393231:WLX393232 WVT393231:WVT393232 L458767:L458768 JH458767:JH458768 TD458767:TD458768 ACZ458767:ACZ458768 AMV458767:AMV458768 AWR458767:AWR458768 BGN458767:BGN458768 BQJ458767:BQJ458768 CAF458767:CAF458768 CKB458767:CKB458768 CTX458767:CTX458768 DDT458767:DDT458768 DNP458767:DNP458768 DXL458767:DXL458768 EHH458767:EHH458768 ERD458767:ERD458768 FAZ458767:FAZ458768 FKV458767:FKV458768 FUR458767:FUR458768 GEN458767:GEN458768 GOJ458767:GOJ458768 GYF458767:GYF458768 HIB458767:HIB458768 HRX458767:HRX458768 IBT458767:IBT458768 ILP458767:ILP458768 IVL458767:IVL458768 JFH458767:JFH458768 JPD458767:JPD458768 JYZ458767:JYZ458768 KIV458767:KIV458768 KSR458767:KSR458768 LCN458767:LCN458768 LMJ458767:LMJ458768 LWF458767:LWF458768 MGB458767:MGB458768 MPX458767:MPX458768 MZT458767:MZT458768 NJP458767:NJP458768 NTL458767:NTL458768 ODH458767:ODH458768 OND458767:OND458768 OWZ458767:OWZ458768 PGV458767:PGV458768 PQR458767:PQR458768 QAN458767:QAN458768 QKJ458767:QKJ458768 QUF458767:QUF458768 REB458767:REB458768 RNX458767:RNX458768 RXT458767:RXT458768 SHP458767:SHP458768 SRL458767:SRL458768 TBH458767:TBH458768 TLD458767:TLD458768 TUZ458767:TUZ458768 UEV458767:UEV458768 UOR458767:UOR458768 UYN458767:UYN458768 VIJ458767:VIJ458768 VSF458767:VSF458768 WCB458767:WCB458768 WLX458767:WLX458768 WVT458767:WVT458768 L524303:L524304 JH524303:JH524304 TD524303:TD524304 ACZ524303:ACZ524304 AMV524303:AMV524304 AWR524303:AWR524304 BGN524303:BGN524304 BQJ524303:BQJ524304 CAF524303:CAF524304 CKB524303:CKB524304 CTX524303:CTX524304 DDT524303:DDT524304 DNP524303:DNP524304 DXL524303:DXL524304 EHH524303:EHH524304 ERD524303:ERD524304 FAZ524303:FAZ524304 FKV524303:FKV524304 FUR524303:FUR524304 GEN524303:GEN524304 GOJ524303:GOJ524304 GYF524303:GYF524304 HIB524303:HIB524304 HRX524303:HRX524304 IBT524303:IBT524304 ILP524303:ILP524304 IVL524303:IVL524304 JFH524303:JFH524304 JPD524303:JPD524304 JYZ524303:JYZ524304 KIV524303:KIV524304 KSR524303:KSR524304 LCN524303:LCN524304 LMJ524303:LMJ524304 LWF524303:LWF524304 MGB524303:MGB524304 MPX524303:MPX524304 MZT524303:MZT524304 NJP524303:NJP524304 NTL524303:NTL524304 ODH524303:ODH524304 OND524303:OND524304 OWZ524303:OWZ524304 PGV524303:PGV524304 PQR524303:PQR524304 QAN524303:QAN524304 QKJ524303:QKJ524304 QUF524303:QUF524304 REB524303:REB524304 RNX524303:RNX524304 RXT524303:RXT524304 SHP524303:SHP524304 SRL524303:SRL524304 TBH524303:TBH524304 TLD524303:TLD524304 TUZ524303:TUZ524304 UEV524303:UEV524304 UOR524303:UOR524304 UYN524303:UYN524304 VIJ524303:VIJ524304 VSF524303:VSF524304 WCB524303:WCB524304 WLX524303:WLX524304 WVT524303:WVT524304 L589839:L589840 JH589839:JH589840 TD589839:TD589840 ACZ589839:ACZ589840 AMV589839:AMV589840 AWR589839:AWR589840 BGN589839:BGN589840 BQJ589839:BQJ589840 CAF589839:CAF589840 CKB589839:CKB589840 CTX589839:CTX589840 DDT589839:DDT589840 DNP589839:DNP589840 DXL589839:DXL589840 EHH589839:EHH589840 ERD589839:ERD589840 FAZ589839:FAZ589840 FKV589839:FKV589840 FUR589839:FUR589840 GEN589839:GEN589840 GOJ589839:GOJ589840 GYF589839:GYF589840 HIB589839:HIB589840 HRX589839:HRX589840 IBT589839:IBT589840 ILP589839:ILP589840 IVL589839:IVL589840 JFH589839:JFH589840 JPD589839:JPD589840 JYZ589839:JYZ589840 KIV589839:KIV589840 KSR589839:KSR589840 LCN589839:LCN589840 LMJ589839:LMJ589840 LWF589839:LWF589840 MGB589839:MGB589840 MPX589839:MPX589840 MZT589839:MZT589840 NJP589839:NJP589840 NTL589839:NTL589840 ODH589839:ODH589840 OND589839:OND589840 OWZ589839:OWZ589840 PGV589839:PGV589840 PQR589839:PQR589840 QAN589839:QAN589840 QKJ589839:QKJ589840 QUF589839:QUF589840 REB589839:REB589840 RNX589839:RNX589840 RXT589839:RXT589840 SHP589839:SHP589840 SRL589839:SRL589840 TBH589839:TBH589840 TLD589839:TLD589840 TUZ589839:TUZ589840 UEV589839:UEV589840 UOR589839:UOR589840 UYN589839:UYN589840 VIJ589839:VIJ589840 VSF589839:VSF589840 WCB589839:WCB589840 WLX589839:WLX589840 WVT589839:WVT589840 L655375:L655376 JH655375:JH655376 TD655375:TD655376 ACZ655375:ACZ655376 AMV655375:AMV655376 AWR655375:AWR655376 BGN655375:BGN655376 BQJ655375:BQJ655376 CAF655375:CAF655376 CKB655375:CKB655376 CTX655375:CTX655376 DDT655375:DDT655376 DNP655375:DNP655376 DXL655375:DXL655376 EHH655375:EHH655376 ERD655375:ERD655376 FAZ655375:FAZ655376 FKV655375:FKV655376 FUR655375:FUR655376 GEN655375:GEN655376 GOJ655375:GOJ655376 GYF655375:GYF655376 HIB655375:HIB655376 HRX655375:HRX655376 IBT655375:IBT655376 ILP655375:ILP655376 IVL655375:IVL655376 JFH655375:JFH655376 JPD655375:JPD655376 JYZ655375:JYZ655376 KIV655375:KIV655376 KSR655375:KSR655376 LCN655375:LCN655376 LMJ655375:LMJ655376 LWF655375:LWF655376 MGB655375:MGB655376 MPX655375:MPX655376 MZT655375:MZT655376 NJP655375:NJP655376 NTL655375:NTL655376 ODH655375:ODH655376 OND655375:OND655376 OWZ655375:OWZ655376 PGV655375:PGV655376 PQR655375:PQR655376 QAN655375:QAN655376 QKJ655375:QKJ655376 QUF655375:QUF655376 REB655375:REB655376 RNX655375:RNX655376 RXT655375:RXT655376 SHP655375:SHP655376 SRL655375:SRL655376 TBH655375:TBH655376 TLD655375:TLD655376 TUZ655375:TUZ655376 UEV655375:UEV655376 UOR655375:UOR655376 UYN655375:UYN655376 VIJ655375:VIJ655376 VSF655375:VSF655376 WCB655375:WCB655376 WLX655375:WLX655376 WVT655375:WVT655376 L720911:L720912 JH720911:JH720912 TD720911:TD720912 ACZ720911:ACZ720912 AMV720911:AMV720912 AWR720911:AWR720912 BGN720911:BGN720912 BQJ720911:BQJ720912 CAF720911:CAF720912 CKB720911:CKB720912 CTX720911:CTX720912 DDT720911:DDT720912 DNP720911:DNP720912 DXL720911:DXL720912 EHH720911:EHH720912 ERD720911:ERD720912 FAZ720911:FAZ720912 FKV720911:FKV720912 FUR720911:FUR720912 GEN720911:GEN720912 GOJ720911:GOJ720912 GYF720911:GYF720912 HIB720911:HIB720912 HRX720911:HRX720912 IBT720911:IBT720912 ILP720911:ILP720912 IVL720911:IVL720912 JFH720911:JFH720912 JPD720911:JPD720912 JYZ720911:JYZ720912 KIV720911:KIV720912 KSR720911:KSR720912 LCN720911:LCN720912 LMJ720911:LMJ720912 LWF720911:LWF720912 MGB720911:MGB720912 MPX720911:MPX720912 MZT720911:MZT720912 NJP720911:NJP720912 NTL720911:NTL720912 ODH720911:ODH720912 OND720911:OND720912 OWZ720911:OWZ720912 PGV720911:PGV720912 PQR720911:PQR720912 QAN720911:QAN720912 QKJ720911:QKJ720912 QUF720911:QUF720912 REB720911:REB720912 RNX720911:RNX720912 RXT720911:RXT720912 SHP720911:SHP720912 SRL720911:SRL720912 TBH720911:TBH720912 TLD720911:TLD720912 TUZ720911:TUZ720912 UEV720911:UEV720912 UOR720911:UOR720912 UYN720911:UYN720912 VIJ720911:VIJ720912 VSF720911:VSF720912 WCB720911:WCB720912 WLX720911:WLX720912 WVT720911:WVT720912 L786447:L786448 JH786447:JH786448 TD786447:TD786448 ACZ786447:ACZ786448 AMV786447:AMV786448 AWR786447:AWR786448 BGN786447:BGN786448 BQJ786447:BQJ786448 CAF786447:CAF786448 CKB786447:CKB786448 CTX786447:CTX786448 DDT786447:DDT786448 DNP786447:DNP786448 DXL786447:DXL786448 EHH786447:EHH786448 ERD786447:ERD786448 FAZ786447:FAZ786448 FKV786447:FKV786448 FUR786447:FUR786448 GEN786447:GEN786448 GOJ786447:GOJ786448 GYF786447:GYF786448 HIB786447:HIB786448 HRX786447:HRX786448 IBT786447:IBT786448 ILP786447:ILP786448 IVL786447:IVL786448 JFH786447:JFH786448 JPD786447:JPD786448 JYZ786447:JYZ786448 KIV786447:KIV786448 KSR786447:KSR786448 LCN786447:LCN786448 LMJ786447:LMJ786448 LWF786447:LWF786448 MGB786447:MGB786448 MPX786447:MPX786448 MZT786447:MZT786448 NJP786447:NJP786448 NTL786447:NTL786448 ODH786447:ODH786448 OND786447:OND786448 OWZ786447:OWZ786448 PGV786447:PGV786448 PQR786447:PQR786448 QAN786447:QAN786448 QKJ786447:QKJ786448 QUF786447:QUF786448 REB786447:REB786448 RNX786447:RNX786448 RXT786447:RXT786448 SHP786447:SHP786448 SRL786447:SRL786448 TBH786447:TBH786448 TLD786447:TLD786448 TUZ786447:TUZ786448 UEV786447:UEV786448 UOR786447:UOR786448 UYN786447:UYN786448 VIJ786447:VIJ786448 VSF786447:VSF786448 WCB786447:WCB786448 WLX786447:WLX786448 WVT786447:WVT786448 L851983:L851984 JH851983:JH851984 TD851983:TD851984 ACZ851983:ACZ851984 AMV851983:AMV851984 AWR851983:AWR851984 BGN851983:BGN851984 BQJ851983:BQJ851984 CAF851983:CAF851984 CKB851983:CKB851984 CTX851983:CTX851984 DDT851983:DDT851984 DNP851983:DNP851984 DXL851983:DXL851984 EHH851983:EHH851984 ERD851983:ERD851984 FAZ851983:FAZ851984 FKV851983:FKV851984 FUR851983:FUR851984 GEN851983:GEN851984 GOJ851983:GOJ851984 GYF851983:GYF851984 HIB851983:HIB851984 HRX851983:HRX851984 IBT851983:IBT851984 ILP851983:ILP851984 IVL851983:IVL851984 JFH851983:JFH851984 JPD851983:JPD851984 JYZ851983:JYZ851984 KIV851983:KIV851984 KSR851983:KSR851984 LCN851983:LCN851984 LMJ851983:LMJ851984 LWF851983:LWF851984 MGB851983:MGB851984 MPX851983:MPX851984 MZT851983:MZT851984 NJP851983:NJP851984 NTL851983:NTL851984 ODH851983:ODH851984 OND851983:OND851984 OWZ851983:OWZ851984 PGV851983:PGV851984 PQR851983:PQR851984 QAN851983:QAN851984 QKJ851983:QKJ851984 QUF851983:QUF851984 REB851983:REB851984 RNX851983:RNX851984 RXT851983:RXT851984 SHP851983:SHP851984 SRL851983:SRL851984 TBH851983:TBH851984 TLD851983:TLD851984 TUZ851983:TUZ851984 UEV851983:UEV851984 UOR851983:UOR851984 UYN851983:UYN851984 VIJ851983:VIJ851984 VSF851983:VSF851984 WCB851983:WCB851984 WLX851983:WLX851984 WVT851983:WVT851984 L917519:L917520 JH917519:JH917520 TD917519:TD917520 ACZ917519:ACZ917520 AMV917519:AMV917520 AWR917519:AWR917520 BGN917519:BGN917520 BQJ917519:BQJ917520 CAF917519:CAF917520 CKB917519:CKB917520 CTX917519:CTX917520 DDT917519:DDT917520 DNP917519:DNP917520 DXL917519:DXL917520 EHH917519:EHH917520 ERD917519:ERD917520 FAZ917519:FAZ917520 FKV917519:FKV917520 FUR917519:FUR917520 GEN917519:GEN917520 GOJ917519:GOJ917520 GYF917519:GYF917520 HIB917519:HIB917520 HRX917519:HRX917520 IBT917519:IBT917520 ILP917519:ILP917520 IVL917519:IVL917520 JFH917519:JFH917520 JPD917519:JPD917520 JYZ917519:JYZ917520 KIV917519:KIV917520 KSR917519:KSR917520 LCN917519:LCN917520 LMJ917519:LMJ917520 LWF917519:LWF917520 MGB917519:MGB917520 MPX917519:MPX917520 MZT917519:MZT917520 NJP917519:NJP917520 NTL917519:NTL917520 ODH917519:ODH917520 OND917519:OND917520 OWZ917519:OWZ917520 PGV917519:PGV917520 PQR917519:PQR917520 QAN917519:QAN917520 QKJ917519:QKJ917520 QUF917519:QUF917520 REB917519:REB917520 RNX917519:RNX917520 RXT917519:RXT917520 SHP917519:SHP917520 SRL917519:SRL917520 TBH917519:TBH917520 TLD917519:TLD917520 TUZ917519:TUZ917520 UEV917519:UEV917520 UOR917519:UOR917520 UYN917519:UYN917520 VIJ917519:VIJ917520 VSF917519:VSF917520 WCB917519:WCB917520 WLX917519:WLX917520 WVT917519:WVT917520 L983055:L983056 JH983055:JH983056 TD983055:TD983056 ACZ983055:ACZ983056 AMV983055:AMV983056 AWR983055:AWR983056 BGN983055:BGN983056 BQJ983055:BQJ983056 CAF983055:CAF983056 CKB983055:CKB983056 CTX983055:CTX983056 DDT983055:DDT983056 DNP983055:DNP983056 DXL983055:DXL983056 EHH983055:EHH983056 ERD983055:ERD983056 FAZ983055:FAZ983056 FKV983055:FKV983056 FUR983055:FUR983056 GEN983055:GEN983056 GOJ983055:GOJ983056 GYF983055:GYF983056 HIB983055:HIB983056 HRX983055:HRX983056 IBT983055:IBT983056 ILP983055:ILP983056 IVL983055:IVL983056 JFH983055:JFH983056 JPD983055:JPD983056 JYZ983055:JYZ983056 KIV983055:KIV983056 KSR983055:KSR983056 LCN983055:LCN983056 LMJ983055:LMJ983056 LWF983055:LWF983056 MGB983055:MGB983056 MPX983055:MPX983056 MZT983055:MZT983056 NJP983055:NJP983056 NTL983055:NTL983056 ODH983055:ODH983056 OND983055:OND983056 OWZ983055:OWZ983056 PGV983055:PGV983056 PQR983055:PQR983056 QAN983055:QAN983056 QKJ983055:QKJ983056 QUF983055:QUF983056 REB983055:REB983056 RNX983055:RNX983056 RXT983055:RXT983056 SHP983055:SHP983056 SRL983055:SRL983056 TBH983055:TBH983056 TLD983055:TLD983056 TUZ983055:TUZ983056 UEV983055:UEV983056 UOR983055:UOR983056 UYN983055:UYN983056 VIJ983055:VIJ983056 VSF983055:VSF983056 WCB983055:WCB983056 WLX983055:WLX983056 WVT983055:WVT983056 E64:F64 JB64:JC64 SX64:SY64 ACT64:ACU64 AMP64:AMQ64 AWL64:AWM64 BGH64:BGI64 BQD64:BQE64 BZZ64:CAA64 CJV64:CJW64 CTR64:CTS64 DDN64:DDO64 DNJ64:DNK64 DXF64:DXG64 EHB64:EHC64 EQX64:EQY64 FAT64:FAU64 FKP64:FKQ64 FUL64:FUM64 GEH64:GEI64 GOD64:GOE64 GXZ64:GYA64 HHV64:HHW64 HRR64:HRS64 IBN64:IBO64 ILJ64:ILK64 IVF64:IVG64 JFB64:JFC64 JOX64:JOY64 JYT64:JYU64 KIP64:KIQ64 KSL64:KSM64 LCH64:LCI64 LMD64:LME64 LVZ64:LWA64 MFV64:MFW64 MPR64:MPS64 MZN64:MZO64 NJJ64:NJK64 NTF64:NTG64 ODB64:ODC64 OMX64:OMY64 OWT64:OWU64 PGP64:PGQ64 PQL64:PQM64 QAH64:QAI64 QKD64:QKE64 QTZ64:QUA64 RDV64:RDW64 RNR64:RNS64 RXN64:RXO64 SHJ64:SHK64 SRF64:SRG64 TBB64:TBC64 TKX64:TKY64 TUT64:TUU64 UEP64:UEQ64 UOL64:UOM64 UYH64:UYI64 VID64:VIE64 VRZ64:VSA64 WBV64:WBW64 WLR64:WLS64 WVN64:WVO64 E65600:F65600 JB65600:JC65600 SX65600:SY65600 ACT65600:ACU65600 AMP65600:AMQ65600 AWL65600:AWM65600 BGH65600:BGI65600 BQD65600:BQE65600 BZZ65600:CAA65600 CJV65600:CJW65600 CTR65600:CTS65600 DDN65600:DDO65600 DNJ65600:DNK65600 DXF65600:DXG65600 EHB65600:EHC65600 EQX65600:EQY65600 FAT65600:FAU65600 FKP65600:FKQ65600 FUL65600:FUM65600 GEH65600:GEI65600 GOD65600:GOE65600 GXZ65600:GYA65600 HHV65600:HHW65600 HRR65600:HRS65600 IBN65600:IBO65600 ILJ65600:ILK65600 IVF65600:IVG65600 JFB65600:JFC65600 JOX65600:JOY65600 JYT65600:JYU65600 KIP65600:KIQ65600 KSL65600:KSM65600 LCH65600:LCI65600 LMD65600:LME65600 LVZ65600:LWA65600 MFV65600:MFW65600 MPR65600:MPS65600 MZN65600:MZO65600 NJJ65600:NJK65600 NTF65600:NTG65600 ODB65600:ODC65600 OMX65600:OMY65600 OWT65600:OWU65600 PGP65600:PGQ65600 PQL65600:PQM65600 QAH65600:QAI65600 QKD65600:QKE65600 QTZ65600:QUA65600 RDV65600:RDW65600 RNR65600:RNS65600 RXN65600:RXO65600 SHJ65600:SHK65600 SRF65600:SRG65600 TBB65600:TBC65600 TKX65600:TKY65600 TUT65600:TUU65600 UEP65600:UEQ65600 UOL65600:UOM65600 UYH65600:UYI65600 VID65600:VIE65600 VRZ65600:VSA65600 WBV65600:WBW65600 WLR65600:WLS65600 WVN65600:WVO65600 E131136:F131136 JB131136:JC131136 SX131136:SY131136 ACT131136:ACU131136 AMP131136:AMQ131136 AWL131136:AWM131136 BGH131136:BGI131136 BQD131136:BQE131136 BZZ131136:CAA131136 CJV131136:CJW131136 CTR131136:CTS131136 DDN131136:DDO131136 DNJ131136:DNK131136 DXF131136:DXG131136 EHB131136:EHC131136 EQX131136:EQY131136 FAT131136:FAU131136 FKP131136:FKQ131136 FUL131136:FUM131136 GEH131136:GEI131136 GOD131136:GOE131136 GXZ131136:GYA131136 HHV131136:HHW131136 HRR131136:HRS131136 IBN131136:IBO131136 ILJ131136:ILK131136 IVF131136:IVG131136 JFB131136:JFC131136 JOX131136:JOY131136 JYT131136:JYU131136 KIP131136:KIQ131136 KSL131136:KSM131136 LCH131136:LCI131136 LMD131136:LME131136 LVZ131136:LWA131136 MFV131136:MFW131136 MPR131136:MPS131136 MZN131136:MZO131136 NJJ131136:NJK131136 NTF131136:NTG131136 ODB131136:ODC131136 OMX131136:OMY131136 OWT131136:OWU131136 PGP131136:PGQ131136 PQL131136:PQM131136 QAH131136:QAI131136 QKD131136:QKE131136 QTZ131136:QUA131136 RDV131136:RDW131136 RNR131136:RNS131136 RXN131136:RXO131136 SHJ131136:SHK131136 SRF131136:SRG131136 TBB131136:TBC131136 TKX131136:TKY131136 TUT131136:TUU131136 UEP131136:UEQ131136 UOL131136:UOM131136 UYH131136:UYI131136 VID131136:VIE131136 VRZ131136:VSA131136 WBV131136:WBW131136 WLR131136:WLS131136 WVN131136:WVO131136 E196672:F196672 JB196672:JC196672 SX196672:SY196672 ACT196672:ACU196672 AMP196672:AMQ196672 AWL196672:AWM196672 BGH196672:BGI196672 BQD196672:BQE196672 BZZ196672:CAA196672 CJV196672:CJW196672 CTR196672:CTS196672 DDN196672:DDO196672 DNJ196672:DNK196672 DXF196672:DXG196672 EHB196672:EHC196672 EQX196672:EQY196672 FAT196672:FAU196672 FKP196672:FKQ196672 FUL196672:FUM196672 GEH196672:GEI196672 GOD196672:GOE196672 GXZ196672:GYA196672 HHV196672:HHW196672 HRR196672:HRS196672 IBN196672:IBO196672 ILJ196672:ILK196672 IVF196672:IVG196672 JFB196672:JFC196672 JOX196672:JOY196672 JYT196672:JYU196672 KIP196672:KIQ196672 KSL196672:KSM196672 LCH196672:LCI196672 LMD196672:LME196672 LVZ196672:LWA196672 MFV196672:MFW196672 MPR196672:MPS196672 MZN196672:MZO196672 NJJ196672:NJK196672 NTF196672:NTG196672 ODB196672:ODC196672 OMX196672:OMY196672 OWT196672:OWU196672 PGP196672:PGQ196672 PQL196672:PQM196672 QAH196672:QAI196672 QKD196672:QKE196672 QTZ196672:QUA196672 RDV196672:RDW196672 RNR196672:RNS196672 RXN196672:RXO196672 SHJ196672:SHK196672 SRF196672:SRG196672 TBB196672:TBC196672 TKX196672:TKY196672 TUT196672:TUU196672 UEP196672:UEQ196672 UOL196672:UOM196672 UYH196672:UYI196672 VID196672:VIE196672 VRZ196672:VSA196672 WBV196672:WBW196672 WLR196672:WLS196672 WVN196672:WVO196672 E262208:F262208 JB262208:JC262208 SX262208:SY262208 ACT262208:ACU262208 AMP262208:AMQ262208 AWL262208:AWM262208 BGH262208:BGI262208 BQD262208:BQE262208 BZZ262208:CAA262208 CJV262208:CJW262208 CTR262208:CTS262208 DDN262208:DDO262208 DNJ262208:DNK262208 DXF262208:DXG262208 EHB262208:EHC262208 EQX262208:EQY262208 FAT262208:FAU262208 FKP262208:FKQ262208 FUL262208:FUM262208 GEH262208:GEI262208 GOD262208:GOE262208 GXZ262208:GYA262208 HHV262208:HHW262208 HRR262208:HRS262208 IBN262208:IBO262208 ILJ262208:ILK262208 IVF262208:IVG262208 JFB262208:JFC262208 JOX262208:JOY262208 JYT262208:JYU262208 KIP262208:KIQ262208 KSL262208:KSM262208 LCH262208:LCI262208 LMD262208:LME262208 LVZ262208:LWA262208 MFV262208:MFW262208 MPR262208:MPS262208 MZN262208:MZO262208 NJJ262208:NJK262208 NTF262208:NTG262208 ODB262208:ODC262208 OMX262208:OMY262208 OWT262208:OWU262208 PGP262208:PGQ262208 PQL262208:PQM262208 QAH262208:QAI262208 QKD262208:QKE262208 QTZ262208:QUA262208 RDV262208:RDW262208 RNR262208:RNS262208 RXN262208:RXO262208 SHJ262208:SHK262208 SRF262208:SRG262208 TBB262208:TBC262208 TKX262208:TKY262208 TUT262208:TUU262208 UEP262208:UEQ262208 UOL262208:UOM262208 UYH262208:UYI262208 VID262208:VIE262208 VRZ262208:VSA262208 WBV262208:WBW262208 WLR262208:WLS262208 WVN262208:WVO262208 E327744:F327744 JB327744:JC327744 SX327744:SY327744 ACT327744:ACU327744 AMP327744:AMQ327744 AWL327744:AWM327744 BGH327744:BGI327744 BQD327744:BQE327744 BZZ327744:CAA327744 CJV327744:CJW327744 CTR327744:CTS327744 DDN327744:DDO327744 DNJ327744:DNK327744 DXF327744:DXG327744 EHB327744:EHC327744 EQX327744:EQY327744 FAT327744:FAU327744 FKP327744:FKQ327744 FUL327744:FUM327744 GEH327744:GEI327744 GOD327744:GOE327744 GXZ327744:GYA327744 HHV327744:HHW327744 HRR327744:HRS327744 IBN327744:IBO327744 ILJ327744:ILK327744 IVF327744:IVG327744 JFB327744:JFC327744 JOX327744:JOY327744 JYT327744:JYU327744 KIP327744:KIQ327744 KSL327744:KSM327744 LCH327744:LCI327744 LMD327744:LME327744 LVZ327744:LWA327744 MFV327744:MFW327744 MPR327744:MPS327744 MZN327744:MZO327744 NJJ327744:NJK327744 NTF327744:NTG327744 ODB327744:ODC327744 OMX327744:OMY327744 OWT327744:OWU327744 PGP327744:PGQ327744 PQL327744:PQM327744 QAH327744:QAI327744 QKD327744:QKE327744 QTZ327744:QUA327744 RDV327744:RDW327744 RNR327744:RNS327744 RXN327744:RXO327744 SHJ327744:SHK327744 SRF327744:SRG327744 TBB327744:TBC327744 TKX327744:TKY327744 TUT327744:TUU327744 UEP327744:UEQ327744 UOL327744:UOM327744 UYH327744:UYI327744 VID327744:VIE327744 VRZ327744:VSA327744 WBV327744:WBW327744 WLR327744:WLS327744 WVN327744:WVO327744 E393280:F393280 JB393280:JC393280 SX393280:SY393280 ACT393280:ACU393280 AMP393280:AMQ393280 AWL393280:AWM393280 BGH393280:BGI393280 BQD393280:BQE393280 BZZ393280:CAA393280 CJV393280:CJW393280 CTR393280:CTS393280 DDN393280:DDO393280 DNJ393280:DNK393280 DXF393280:DXG393280 EHB393280:EHC393280 EQX393280:EQY393280 FAT393280:FAU393280 FKP393280:FKQ393280 FUL393280:FUM393280 GEH393280:GEI393280 GOD393280:GOE393280 GXZ393280:GYA393280 HHV393280:HHW393280 HRR393280:HRS393280 IBN393280:IBO393280 ILJ393280:ILK393280 IVF393280:IVG393280 JFB393280:JFC393280 JOX393280:JOY393280 JYT393280:JYU393280 KIP393280:KIQ393280 KSL393280:KSM393280 LCH393280:LCI393280 LMD393280:LME393280 LVZ393280:LWA393280 MFV393280:MFW393280 MPR393280:MPS393280 MZN393280:MZO393280 NJJ393280:NJK393280 NTF393280:NTG393280 ODB393280:ODC393280 OMX393280:OMY393280 OWT393280:OWU393280 PGP393280:PGQ393280 PQL393280:PQM393280 QAH393280:QAI393280 QKD393280:QKE393280 QTZ393280:QUA393280 RDV393280:RDW393280 RNR393280:RNS393280 RXN393280:RXO393280 SHJ393280:SHK393280 SRF393280:SRG393280 TBB393280:TBC393280 TKX393280:TKY393280 TUT393280:TUU393280 UEP393280:UEQ393280 UOL393280:UOM393280 UYH393280:UYI393280 VID393280:VIE393280 VRZ393280:VSA393280 WBV393280:WBW393280 WLR393280:WLS393280 WVN393280:WVO393280 E458816:F458816 JB458816:JC458816 SX458816:SY458816 ACT458816:ACU458816 AMP458816:AMQ458816 AWL458816:AWM458816 BGH458816:BGI458816 BQD458816:BQE458816 BZZ458816:CAA458816 CJV458816:CJW458816 CTR458816:CTS458816 DDN458816:DDO458816 DNJ458816:DNK458816 DXF458816:DXG458816 EHB458816:EHC458816 EQX458816:EQY458816 FAT458816:FAU458816 FKP458816:FKQ458816 FUL458816:FUM458816 GEH458816:GEI458816 GOD458816:GOE458816 GXZ458816:GYA458816 HHV458816:HHW458816 HRR458816:HRS458816 IBN458816:IBO458816 ILJ458816:ILK458816 IVF458816:IVG458816 JFB458816:JFC458816 JOX458816:JOY458816 JYT458816:JYU458816 KIP458816:KIQ458816 KSL458816:KSM458816 LCH458816:LCI458816 LMD458816:LME458816 LVZ458816:LWA458816 MFV458816:MFW458816 MPR458816:MPS458816 MZN458816:MZO458816 NJJ458816:NJK458816 NTF458816:NTG458816 ODB458816:ODC458816 OMX458816:OMY458816 OWT458816:OWU458816 PGP458816:PGQ458816 PQL458816:PQM458816 QAH458816:QAI458816 QKD458816:QKE458816 QTZ458816:QUA458816 RDV458816:RDW458816 RNR458816:RNS458816 RXN458816:RXO458816 SHJ458816:SHK458816 SRF458816:SRG458816 TBB458816:TBC458816 TKX458816:TKY458816 TUT458816:TUU458816 UEP458816:UEQ458816 UOL458816:UOM458816 UYH458816:UYI458816 VID458816:VIE458816 VRZ458816:VSA458816 WBV458816:WBW458816 WLR458816:WLS458816 WVN458816:WVO458816 E524352:F524352 JB524352:JC524352 SX524352:SY524352 ACT524352:ACU524352 AMP524352:AMQ524352 AWL524352:AWM524352 BGH524352:BGI524352 BQD524352:BQE524352 BZZ524352:CAA524352 CJV524352:CJW524352 CTR524352:CTS524352 DDN524352:DDO524352 DNJ524352:DNK524352 DXF524352:DXG524352 EHB524352:EHC524352 EQX524352:EQY524352 FAT524352:FAU524352 FKP524352:FKQ524352 FUL524352:FUM524352 GEH524352:GEI524352 GOD524352:GOE524352 GXZ524352:GYA524352 HHV524352:HHW524352 HRR524352:HRS524352 IBN524352:IBO524352 ILJ524352:ILK524352 IVF524352:IVG524352 JFB524352:JFC524352 JOX524352:JOY524352 JYT524352:JYU524352 KIP524352:KIQ524352 KSL524352:KSM524352 LCH524352:LCI524352 LMD524352:LME524352 LVZ524352:LWA524352 MFV524352:MFW524352 MPR524352:MPS524352 MZN524352:MZO524352 NJJ524352:NJK524352 NTF524352:NTG524352 ODB524352:ODC524352 OMX524352:OMY524352 OWT524352:OWU524352 PGP524352:PGQ524352 PQL524352:PQM524352 QAH524352:QAI524352 QKD524352:QKE524352 QTZ524352:QUA524352 RDV524352:RDW524352 RNR524352:RNS524352 RXN524352:RXO524352 SHJ524352:SHK524352 SRF524352:SRG524352 TBB524352:TBC524352 TKX524352:TKY524352 TUT524352:TUU524352 UEP524352:UEQ524352 UOL524352:UOM524352 UYH524352:UYI524352 VID524352:VIE524352 VRZ524352:VSA524352 WBV524352:WBW524352 WLR524352:WLS524352 WVN524352:WVO524352 E589888:F589888 JB589888:JC589888 SX589888:SY589888 ACT589888:ACU589888 AMP589888:AMQ589888 AWL589888:AWM589888 BGH589888:BGI589888 BQD589888:BQE589888 BZZ589888:CAA589888 CJV589888:CJW589888 CTR589888:CTS589888 DDN589888:DDO589888 DNJ589888:DNK589888 DXF589888:DXG589888 EHB589888:EHC589888 EQX589888:EQY589888 FAT589888:FAU589888 FKP589888:FKQ589888 FUL589888:FUM589888 GEH589888:GEI589888 GOD589888:GOE589888 GXZ589888:GYA589888 HHV589888:HHW589888 HRR589888:HRS589888 IBN589888:IBO589888 ILJ589888:ILK589888 IVF589888:IVG589888 JFB589888:JFC589888 JOX589888:JOY589888 JYT589888:JYU589888 KIP589888:KIQ589888 KSL589888:KSM589888 LCH589888:LCI589888 LMD589888:LME589888 LVZ589888:LWA589888 MFV589888:MFW589888 MPR589888:MPS589888 MZN589888:MZO589888 NJJ589888:NJK589888 NTF589888:NTG589888 ODB589888:ODC589888 OMX589888:OMY589888 OWT589888:OWU589888 PGP589888:PGQ589888 PQL589888:PQM589888 QAH589888:QAI589888 QKD589888:QKE589888 QTZ589888:QUA589888 RDV589888:RDW589888 RNR589888:RNS589888 RXN589888:RXO589888 SHJ589888:SHK589888 SRF589888:SRG589888 TBB589888:TBC589888 TKX589888:TKY589888 TUT589888:TUU589888 UEP589888:UEQ589888 UOL589888:UOM589888 UYH589888:UYI589888 VID589888:VIE589888 VRZ589888:VSA589888 WBV589888:WBW589888 WLR589888:WLS589888 WVN589888:WVO589888 E655424:F655424 JB655424:JC655424 SX655424:SY655424 ACT655424:ACU655424 AMP655424:AMQ655424 AWL655424:AWM655424 BGH655424:BGI655424 BQD655424:BQE655424 BZZ655424:CAA655424 CJV655424:CJW655424 CTR655424:CTS655424 DDN655424:DDO655424 DNJ655424:DNK655424 DXF655424:DXG655424 EHB655424:EHC655424 EQX655424:EQY655424 FAT655424:FAU655424 FKP655424:FKQ655424 FUL655424:FUM655424 GEH655424:GEI655424 GOD655424:GOE655424 GXZ655424:GYA655424 HHV655424:HHW655424 HRR655424:HRS655424 IBN655424:IBO655424 ILJ655424:ILK655424 IVF655424:IVG655424 JFB655424:JFC655424 JOX655424:JOY655424 JYT655424:JYU655424 KIP655424:KIQ655424 KSL655424:KSM655424 LCH655424:LCI655424 LMD655424:LME655424 LVZ655424:LWA655424 MFV655424:MFW655424 MPR655424:MPS655424 MZN655424:MZO655424 NJJ655424:NJK655424 NTF655424:NTG655424 ODB655424:ODC655424 OMX655424:OMY655424 OWT655424:OWU655424 PGP655424:PGQ655424 PQL655424:PQM655424 QAH655424:QAI655424 QKD655424:QKE655424 QTZ655424:QUA655424 RDV655424:RDW655424 RNR655424:RNS655424 RXN655424:RXO655424 SHJ655424:SHK655424 SRF655424:SRG655424 TBB655424:TBC655424 TKX655424:TKY655424 TUT655424:TUU655424 UEP655424:UEQ655424 UOL655424:UOM655424 UYH655424:UYI655424 VID655424:VIE655424 VRZ655424:VSA655424 WBV655424:WBW655424 WLR655424:WLS655424 WVN655424:WVO655424 E720960:F720960 JB720960:JC720960 SX720960:SY720960 ACT720960:ACU720960 AMP720960:AMQ720960 AWL720960:AWM720960 BGH720960:BGI720960 BQD720960:BQE720960 BZZ720960:CAA720960 CJV720960:CJW720960 CTR720960:CTS720960 DDN720960:DDO720960 DNJ720960:DNK720960 DXF720960:DXG720960 EHB720960:EHC720960 EQX720960:EQY720960 FAT720960:FAU720960 FKP720960:FKQ720960 FUL720960:FUM720960 GEH720960:GEI720960 GOD720960:GOE720960 GXZ720960:GYA720960 HHV720960:HHW720960 HRR720960:HRS720960 IBN720960:IBO720960 ILJ720960:ILK720960 IVF720960:IVG720960 JFB720960:JFC720960 JOX720960:JOY720960 JYT720960:JYU720960 KIP720960:KIQ720960 KSL720960:KSM720960 LCH720960:LCI720960 LMD720960:LME720960 LVZ720960:LWA720960 MFV720960:MFW720960 MPR720960:MPS720960 MZN720960:MZO720960 NJJ720960:NJK720960 NTF720960:NTG720960 ODB720960:ODC720960 OMX720960:OMY720960 OWT720960:OWU720960 PGP720960:PGQ720960 PQL720960:PQM720960 QAH720960:QAI720960 QKD720960:QKE720960 QTZ720960:QUA720960 RDV720960:RDW720960 RNR720960:RNS720960 RXN720960:RXO720960 SHJ720960:SHK720960 SRF720960:SRG720960 TBB720960:TBC720960 TKX720960:TKY720960 TUT720960:TUU720960 UEP720960:UEQ720960 UOL720960:UOM720960 UYH720960:UYI720960 VID720960:VIE720960 VRZ720960:VSA720960 WBV720960:WBW720960 WLR720960:WLS720960 WVN720960:WVO720960 E786496:F786496 JB786496:JC786496 SX786496:SY786496 ACT786496:ACU786496 AMP786496:AMQ786496 AWL786496:AWM786496 BGH786496:BGI786496 BQD786496:BQE786496 BZZ786496:CAA786496 CJV786496:CJW786496 CTR786496:CTS786496 DDN786496:DDO786496 DNJ786496:DNK786496 DXF786496:DXG786496 EHB786496:EHC786496 EQX786496:EQY786496 FAT786496:FAU786496 FKP786496:FKQ786496 FUL786496:FUM786496 GEH786496:GEI786496 GOD786496:GOE786496 GXZ786496:GYA786496 HHV786496:HHW786496 HRR786496:HRS786496 IBN786496:IBO786496 ILJ786496:ILK786496 IVF786496:IVG786496 JFB786496:JFC786496 JOX786496:JOY786496 JYT786496:JYU786496 KIP786496:KIQ786496 KSL786496:KSM786496 LCH786496:LCI786496 LMD786496:LME786496 LVZ786496:LWA786496 MFV786496:MFW786496 MPR786496:MPS786496 MZN786496:MZO786496 NJJ786496:NJK786496 NTF786496:NTG786496 ODB786496:ODC786496 OMX786496:OMY786496 OWT786496:OWU786496 PGP786496:PGQ786496 PQL786496:PQM786496 QAH786496:QAI786496 QKD786496:QKE786496 QTZ786496:QUA786496 RDV786496:RDW786496 RNR786496:RNS786496 RXN786496:RXO786496 SHJ786496:SHK786496 SRF786496:SRG786496 TBB786496:TBC786496 TKX786496:TKY786496 TUT786496:TUU786496 UEP786496:UEQ786496 UOL786496:UOM786496 UYH786496:UYI786496 VID786496:VIE786496 VRZ786496:VSA786496 WBV786496:WBW786496 WLR786496:WLS786496 WVN786496:WVO786496 E852032:F852032 JB852032:JC852032 SX852032:SY852032 ACT852032:ACU852032 AMP852032:AMQ852032 AWL852032:AWM852032 BGH852032:BGI852032 BQD852032:BQE852032 BZZ852032:CAA852032 CJV852032:CJW852032 CTR852032:CTS852032 DDN852032:DDO852032 DNJ852032:DNK852032 DXF852032:DXG852032 EHB852032:EHC852032 EQX852032:EQY852032 FAT852032:FAU852032 FKP852032:FKQ852032 FUL852032:FUM852032 GEH852032:GEI852032 GOD852032:GOE852032 GXZ852032:GYA852032 HHV852032:HHW852032 HRR852032:HRS852032 IBN852032:IBO852032 ILJ852032:ILK852032 IVF852032:IVG852032 JFB852032:JFC852032 JOX852032:JOY852032 JYT852032:JYU852032 KIP852032:KIQ852032 KSL852032:KSM852032 LCH852032:LCI852032 LMD852032:LME852032 LVZ852032:LWA852032 MFV852032:MFW852032 MPR852032:MPS852032 MZN852032:MZO852032 NJJ852032:NJK852032 NTF852032:NTG852032 ODB852032:ODC852032 OMX852032:OMY852032 OWT852032:OWU852032 PGP852032:PGQ852032 PQL852032:PQM852032 QAH852032:QAI852032 QKD852032:QKE852032 QTZ852032:QUA852032 RDV852032:RDW852032 RNR852032:RNS852032 RXN852032:RXO852032 SHJ852032:SHK852032 SRF852032:SRG852032 TBB852032:TBC852032 TKX852032:TKY852032 TUT852032:TUU852032 UEP852032:UEQ852032 UOL852032:UOM852032 UYH852032:UYI852032 VID852032:VIE852032 VRZ852032:VSA852032 WBV852032:WBW852032 WLR852032:WLS852032 WVN852032:WVO852032 E917568:F917568 JB917568:JC917568 SX917568:SY917568 ACT917568:ACU917568 AMP917568:AMQ917568 AWL917568:AWM917568 BGH917568:BGI917568 BQD917568:BQE917568 BZZ917568:CAA917568 CJV917568:CJW917568 CTR917568:CTS917568 DDN917568:DDO917568 DNJ917568:DNK917568 DXF917568:DXG917568 EHB917568:EHC917568 EQX917568:EQY917568 FAT917568:FAU917568 FKP917568:FKQ917568 FUL917568:FUM917568 GEH917568:GEI917568 GOD917568:GOE917568 GXZ917568:GYA917568 HHV917568:HHW917568 HRR917568:HRS917568 IBN917568:IBO917568 ILJ917568:ILK917568 IVF917568:IVG917568 JFB917568:JFC917568 JOX917568:JOY917568 JYT917568:JYU917568 KIP917568:KIQ917568 KSL917568:KSM917568 LCH917568:LCI917568 LMD917568:LME917568 LVZ917568:LWA917568 MFV917568:MFW917568 MPR917568:MPS917568 MZN917568:MZO917568 NJJ917568:NJK917568 NTF917568:NTG917568 ODB917568:ODC917568 OMX917568:OMY917568 OWT917568:OWU917568 PGP917568:PGQ917568 PQL917568:PQM917568 QAH917568:QAI917568 QKD917568:QKE917568 QTZ917568:QUA917568 RDV917568:RDW917568 RNR917568:RNS917568 RXN917568:RXO917568 SHJ917568:SHK917568 SRF917568:SRG917568 TBB917568:TBC917568 TKX917568:TKY917568 TUT917568:TUU917568 UEP917568:UEQ917568 UOL917568:UOM917568 UYH917568:UYI917568 VID917568:VIE917568 VRZ917568:VSA917568 WBV917568:WBW917568 WLR917568:WLS917568 WVN917568:WVO917568 E983104:F983104 JB983104:JC983104 SX983104:SY983104 ACT983104:ACU983104 AMP983104:AMQ983104 AWL983104:AWM983104 BGH983104:BGI983104 BQD983104:BQE983104 BZZ983104:CAA983104 CJV983104:CJW983104 CTR983104:CTS983104 DDN983104:DDO983104 DNJ983104:DNK983104 DXF983104:DXG983104 EHB983104:EHC983104 EQX983104:EQY983104 FAT983104:FAU983104 FKP983104:FKQ983104 FUL983104:FUM983104 GEH983104:GEI983104 GOD983104:GOE983104 GXZ983104:GYA983104 HHV983104:HHW983104 HRR983104:HRS983104 IBN983104:IBO983104 ILJ983104:ILK983104 IVF983104:IVG983104 JFB983104:JFC983104 JOX983104:JOY983104 JYT983104:JYU983104 KIP983104:KIQ983104 KSL983104:KSM983104 LCH983104:LCI983104 LMD983104:LME983104 LVZ983104:LWA983104 MFV983104:MFW983104 MPR983104:MPS983104 MZN983104:MZO983104 NJJ983104:NJK983104 NTF983104:NTG983104 ODB983104:ODC983104 OMX983104:OMY983104 OWT983104:OWU983104 PGP983104:PGQ983104 PQL983104:PQM983104 QAH983104:QAI983104 QKD983104:QKE983104 QTZ983104:QUA983104 RDV983104:RDW983104 RNR983104:RNS983104 RXN983104:RXO983104 SHJ983104:SHK983104 SRF983104:SRG983104 TBB983104:TBC983104 TKX983104:TKY983104 TUT983104:TUU983104 UEP983104:UEQ983104 UOL983104:UOM983104 UYH983104:UYI983104 VID983104:VIE983104 VRZ983104:VSA983104 WBV983104:WBW983104 WLR983104:WLS983104 WVN983104:WVO983104 H4:H5 JE4:JE5 TA4:TA5 ACW4:ACW5 AMS4:AMS5 AWO4:AWO5 BGK4:BGK5 BQG4:BQG5 CAC4:CAC5 CJY4:CJY5 CTU4:CTU5 DDQ4:DDQ5 DNM4:DNM5 DXI4:DXI5 EHE4:EHE5 ERA4:ERA5 FAW4:FAW5 FKS4:FKS5 FUO4:FUO5 GEK4:GEK5 GOG4:GOG5 GYC4:GYC5 HHY4:HHY5 HRU4:HRU5 IBQ4:IBQ5 ILM4:ILM5 IVI4:IVI5 JFE4:JFE5 JPA4:JPA5 JYW4:JYW5 KIS4:KIS5 KSO4:KSO5 LCK4:LCK5 LMG4:LMG5 LWC4:LWC5 MFY4:MFY5 MPU4:MPU5 MZQ4:MZQ5 NJM4:NJM5 NTI4:NTI5 ODE4:ODE5 ONA4:ONA5 OWW4:OWW5 PGS4:PGS5 PQO4:PQO5 QAK4:QAK5 QKG4:QKG5 QUC4:QUC5 RDY4:RDY5 RNU4:RNU5 RXQ4:RXQ5 SHM4:SHM5 SRI4:SRI5 TBE4:TBE5 TLA4:TLA5 TUW4:TUW5 UES4:UES5 UOO4:UOO5 UYK4:UYK5 VIG4:VIG5 VSC4:VSC5 WBY4:WBY5 WLU4:WLU5 WVQ4:WVQ5 H65551:H65552 JE65551:JE65552 TA65551:TA65552 ACW65551:ACW65552 AMS65551:AMS65552 AWO65551:AWO65552 BGK65551:BGK65552 BQG65551:BQG65552 CAC65551:CAC65552 CJY65551:CJY65552 CTU65551:CTU65552 DDQ65551:DDQ65552 DNM65551:DNM65552 DXI65551:DXI65552 EHE65551:EHE65552 ERA65551:ERA65552 FAW65551:FAW65552 FKS65551:FKS65552 FUO65551:FUO65552 GEK65551:GEK65552 GOG65551:GOG65552 GYC65551:GYC65552 HHY65551:HHY65552 HRU65551:HRU65552 IBQ65551:IBQ65552 ILM65551:ILM65552 IVI65551:IVI65552 JFE65551:JFE65552 JPA65551:JPA65552 JYW65551:JYW65552 KIS65551:KIS65552 KSO65551:KSO65552 LCK65551:LCK65552 LMG65551:LMG65552 LWC65551:LWC65552 MFY65551:MFY65552 MPU65551:MPU65552 MZQ65551:MZQ65552 NJM65551:NJM65552 NTI65551:NTI65552 ODE65551:ODE65552 ONA65551:ONA65552 OWW65551:OWW65552 PGS65551:PGS65552 PQO65551:PQO65552 QAK65551:QAK65552 QKG65551:QKG65552 QUC65551:QUC65552 RDY65551:RDY65552 RNU65551:RNU65552 RXQ65551:RXQ65552 SHM65551:SHM65552 SRI65551:SRI65552 TBE65551:TBE65552 TLA65551:TLA65552 TUW65551:TUW65552 UES65551:UES65552 UOO65551:UOO65552 UYK65551:UYK65552 VIG65551:VIG65552 VSC65551:VSC65552 WBY65551:WBY65552 WLU65551:WLU65552 WVQ65551:WVQ65552 H131087:H131088 JE131087:JE131088 TA131087:TA131088 ACW131087:ACW131088 AMS131087:AMS131088 AWO131087:AWO131088 BGK131087:BGK131088 BQG131087:BQG131088 CAC131087:CAC131088 CJY131087:CJY131088 CTU131087:CTU131088 DDQ131087:DDQ131088 DNM131087:DNM131088 DXI131087:DXI131088 EHE131087:EHE131088 ERA131087:ERA131088 FAW131087:FAW131088 FKS131087:FKS131088 FUO131087:FUO131088 GEK131087:GEK131088 GOG131087:GOG131088 GYC131087:GYC131088 HHY131087:HHY131088 HRU131087:HRU131088 IBQ131087:IBQ131088 ILM131087:ILM131088 IVI131087:IVI131088 JFE131087:JFE131088 JPA131087:JPA131088 JYW131087:JYW131088 KIS131087:KIS131088 KSO131087:KSO131088 LCK131087:LCK131088 LMG131087:LMG131088 LWC131087:LWC131088 MFY131087:MFY131088 MPU131087:MPU131088 MZQ131087:MZQ131088 NJM131087:NJM131088 NTI131087:NTI131088 ODE131087:ODE131088 ONA131087:ONA131088 OWW131087:OWW131088 PGS131087:PGS131088 PQO131087:PQO131088 QAK131087:QAK131088 QKG131087:QKG131088 QUC131087:QUC131088 RDY131087:RDY131088 RNU131087:RNU131088 RXQ131087:RXQ131088 SHM131087:SHM131088 SRI131087:SRI131088 TBE131087:TBE131088 TLA131087:TLA131088 TUW131087:TUW131088 UES131087:UES131088 UOO131087:UOO131088 UYK131087:UYK131088 VIG131087:VIG131088 VSC131087:VSC131088 WBY131087:WBY131088 WLU131087:WLU131088 WVQ131087:WVQ131088 H196623:H196624 JE196623:JE196624 TA196623:TA196624 ACW196623:ACW196624 AMS196623:AMS196624 AWO196623:AWO196624 BGK196623:BGK196624 BQG196623:BQG196624 CAC196623:CAC196624 CJY196623:CJY196624 CTU196623:CTU196624 DDQ196623:DDQ196624 DNM196623:DNM196624 DXI196623:DXI196624 EHE196623:EHE196624 ERA196623:ERA196624 FAW196623:FAW196624 FKS196623:FKS196624 FUO196623:FUO196624 GEK196623:GEK196624 GOG196623:GOG196624 GYC196623:GYC196624 HHY196623:HHY196624 HRU196623:HRU196624 IBQ196623:IBQ196624 ILM196623:ILM196624 IVI196623:IVI196624 JFE196623:JFE196624 JPA196623:JPA196624 JYW196623:JYW196624 KIS196623:KIS196624 KSO196623:KSO196624 LCK196623:LCK196624 LMG196623:LMG196624 LWC196623:LWC196624 MFY196623:MFY196624 MPU196623:MPU196624 MZQ196623:MZQ196624 NJM196623:NJM196624 NTI196623:NTI196624 ODE196623:ODE196624 ONA196623:ONA196624 OWW196623:OWW196624 PGS196623:PGS196624 PQO196623:PQO196624 QAK196623:QAK196624 QKG196623:QKG196624 QUC196623:QUC196624 RDY196623:RDY196624 RNU196623:RNU196624 RXQ196623:RXQ196624 SHM196623:SHM196624 SRI196623:SRI196624 TBE196623:TBE196624 TLA196623:TLA196624 TUW196623:TUW196624 UES196623:UES196624 UOO196623:UOO196624 UYK196623:UYK196624 VIG196623:VIG196624 VSC196623:VSC196624 WBY196623:WBY196624 WLU196623:WLU196624 WVQ196623:WVQ196624 H262159:H262160 JE262159:JE262160 TA262159:TA262160 ACW262159:ACW262160 AMS262159:AMS262160 AWO262159:AWO262160 BGK262159:BGK262160 BQG262159:BQG262160 CAC262159:CAC262160 CJY262159:CJY262160 CTU262159:CTU262160 DDQ262159:DDQ262160 DNM262159:DNM262160 DXI262159:DXI262160 EHE262159:EHE262160 ERA262159:ERA262160 FAW262159:FAW262160 FKS262159:FKS262160 FUO262159:FUO262160 GEK262159:GEK262160 GOG262159:GOG262160 GYC262159:GYC262160 HHY262159:HHY262160 HRU262159:HRU262160 IBQ262159:IBQ262160 ILM262159:ILM262160 IVI262159:IVI262160 JFE262159:JFE262160 JPA262159:JPA262160 JYW262159:JYW262160 KIS262159:KIS262160 KSO262159:KSO262160 LCK262159:LCK262160 LMG262159:LMG262160 LWC262159:LWC262160 MFY262159:MFY262160 MPU262159:MPU262160 MZQ262159:MZQ262160 NJM262159:NJM262160 NTI262159:NTI262160 ODE262159:ODE262160 ONA262159:ONA262160 OWW262159:OWW262160 PGS262159:PGS262160 PQO262159:PQO262160 QAK262159:QAK262160 QKG262159:QKG262160 QUC262159:QUC262160 RDY262159:RDY262160 RNU262159:RNU262160 RXQ262159:RXQ262160 SHM262159:SHM262160 SRI262159:SRI262160 TBE262159:TBE262160 TLA262159:TLA262160 TUW262159:TUW262160 UES262159:UES262160 UOO262159:UOO262160 UYK262159:UYK262160 VIG262159:VIG262160 VSC262159:VSC262160 WBY262159:WBY262160 WLU262159:WLU262160 WVQ262159:WVQ262160 H327695:H327696 JE327695:JE327696 TA327695:TA327696 ACW327695:ACW327696 AMS327695:AMS327696 AWO327695:AWO327696 BGK327695:BGK327696 BQG327695:BQG327696 CAC327695:CAC327696 CJY327695:CJY327696 CTU327695:CTU327696 DDQ327695:DDQ327696 DNM327695:DNM327696 DXI327695:DXI327696 EHE327695:EHE327696 ERA327695:ERA327696 FAW327695:FAW327696 FKS327695:FKS327696 FUO327695:FUO327696 GEK327695:GEK327696 GOG327695:GOG327696 GYC327695:GYC327696 HHY327695:HHY327696 HRU327695:HRU327696 IBQ327695:IBQ327696 ILM327695:ILM327696 IVI327695:IVI327696 JFE327695:JFE327696 JPA327695:JPA327696 JYW327695:JYW327696 KIS327695:KIS327696 KSO327695:KSO327696 LCK327695:LCK327696 LMG327695:LMG327696 LWC327695:LWC327696 MFY327695:MFY327696 MPU327695:MPU327696 MZQ327695:MZQ327696 NJM327695:NJM327696 NTI327695:NTI327696 ODE327695:ODE327696 ONA327695:ONA327696 OWW327695:OWW327696 PGS327695:PGS327696 PQO327695:PQO327696 QAK327695:QAK327696 QKG327695:QKG327696 QUC327695:QUC327696 RDY327695:RDY327696 RNU327695:RNU327696 RXQ327695:RXQ327696 SHM327695:SHM327696 SRI327695:SRI327696 TBE327695:TBE327696 TLA327695:TLA327696 TUW327695:TUW327696 UES327695:UES327696 UOO327695:UOO327696 UYK327695:UYK327696 VIG327695:VIG327696 VSC327695:VSC327696 WBY327695:WBY327696 WLU327695:WLU327696 WVQ327695:WVQ327696 H393231:H393232 JE393231:JE393232 TA393231:TA393232 ACW393231:ACW393232 AMS393231:AMS393232 AWO393231:AWO393232 BGK393231:BGK393232 BQG393231:BQG393232 CAC393231:CAC393232 CJY393231:CJY393232 CTU393231:CTU393232 DDQ393231:DDQ393232 DNM393231:DNM393232 DXI393231:DXI393232 EHE393231:EHE393232 ERA393231:ERA393232 FAW393231:FAW393232 FKS393231:FKS393232 FUO393231:FUO393232 GEK393231:GEK393232 GOG393231:GOG393232 GYC393231:GYC393232 HHY393231:HHY393232 HRU393231:HRU393232 IBQ393231:IBQ393232 ILM393231:ILM393232 IVI393231:IVI393232 JFE393231:JFE393232 JPA393231:JPA393232 JYW393231:JYW393232 KIS393231:KIS393232 KSO393231:KSO393232 LCK393231:LCK393232 LMG393231:LMG393232 LWC393231:LWC393232 MFY393231:MFY393232 MPU393231:MPU393232 MZQ393231:MZQ393232 NJM393231:NJM393232 NTI393231:NTI393232 ODE393231:ODE393232 ONA393231:ONA393232 OWW393231:OWW393232 PGS393231:PGS393232 PQO393231:PQO393232 QAK393231:QAK393232 QKG393231:QKG393232 QUC393231:QUC393232 RDY393231:RDY393232 RNU393231:RNU393232 RXQ393231:RXQ393232 SHM393231:SHM393232 SRI393231:SRI393232 TBE393231:TBE393232 TLA393231:TLA393232 TUW393231:TUW393232 UES393231:UES393232 UOO393231:UOO393232 UYK393231:UYK393232 VIG393231:VIG393232 VSC393231:VSC393232 WBY393231:WBY393232 WLU393231:WLU393232 WVQ393231:WVQ393232 H458767:H458768 JE458767:JE458768 TA458767:TA458768 ACW458767:ACW458768 AMS458767:AMS458768 AWO458767:AWO458768 BGK458767:BGK458768 BQG458767:BQG458768 CAC458767:CAC458768 CJY458767:CJY458768 CTU458767:CTU458768 DDQ458767:DDQ458768 DNM458767:DNM458768 DXI458767:DXI458768 EHE458767:EHE458768 ERA458767:ERA458768 FAW458767:FAW458768 FKS458767:FKS458768 FUO458767:FUO458768 GEK458767:GEK458768 GOG458767:GOG458768 GYC458767:GYC458768 HHY458767:HHY458768 HRU458767:HRU458768 IBQ458767:IBQ458768 ILM458767:ILM458768 IVI458767:IVI458768 JFE458767:JFE458768 JPA458767:JPA458768 JYW458767:JYW458768 KIS458767:KIS458768 KSO458767:KSO458768 LCK458767:LCK458768 LMG458767:LMG458768 LWC458767:LWC458768 MFY458767:MFY458768 MPU458767:MPU458768 MZQ458767:MZQ458768 NJM458767:NJM458768 NTI458767:NTI458768 ODE458767:ODE458768 ONA458767:ONA458768 OWW458767:OWW458768 PGS458767:PGS458768 PQO458767:PQO458768 QAK458767:QAK458768 QKG458767:QKG458768 QUC458767:QUC458768 RDY458767:RDY458768 RNU458767:RNU458768 RXQ458767:RXQ458768 SHM458767:SHM458768 SRI458767:SRI458768 TBE458767:TBE458768 TLA458767:TLA458768 TUW458767:TUW458768 UES458767:UES458768 UOO458767:UOO458768 UYK458767:UYK458768 VIG458767:VIG458768 VSC458767:VSC458768 WBY458767:WBY458768 WLU458767:WLU458768 WVQ458767:WVQ458768 H524303:H524304 JE524303:JE524304 TA524303:TA524304 ACW524303:ACW524304 AMS524303:AMS524304 AWO524303:AWO524304 BGK524303:BGK524304 BQG524303:BQG524304 CAC524303:CAC524304 CJY524303:CJY524304 CTU524303:CTU524304 DDQ524303:DDQ524304 DNM524303:DNM524304 DXI524303:DXI524304 EHE524303:EHE524304 ERA524303:ERA524304 FAW524303:FAW524304 FKS524303:FKS524304 FUO524303:FUO524304 GEK524303:GEK524304 GOG524303:GOG524304 GYC524303:GYC524304 HHY524303:HHY524304 HRU524303:HRU524304 IBQ524303:IBQ524304 ILM524303:ILM524304 IVI524303:IVI524304 JFE524303:JFE524304 JPA524303:JPA524304 JYW524303:JYW524304 KIS524303:KIS524304 KSO524303:KSO524304 LCK524303:LCK524304 LMG524303:LMG524304 LWC524303:LWC524304 MFY524303:MFY524304 MPU524303:MPU524304 MZQ524303:MZQ524304 NJM524303:NJM524304 NTI524303:NTI524304 ODE524303:ODE524304 ONA524303:ONA524304 OWW524303:OWW524304 PGS524303:PGS524304 PQO524303:PQO524304 QAK524303:QAK524304 QKG524303:QKG524304 QUC524303:QUC524304 RDY524303:RDY524304 RNU524303:RNU524304 RXQ524303:RXQ524304 SHM524303:SHM524304 SRI524303:SRI524304 TBE524303:TBE524304 TLA524303:TLA524304 TUW524303:TUW524304 UES524303:UES524304 UOO524303:UOO524304 UYK524303:UYK524304 VIG524303:VIG524304 VSC524303:VSC524304 WBY524303:WBY524304 WLU524303:WLU524304 WVQ524303:WVQ524304 H589839:H589840 JE589839:JE589840 TA589839:TA589840 ACW589839:ACW589840 AMS589839:AMS589840 AWO589839:AWO589840 BGK589839:BGK589840 BQG589839:BQG589840 CAC589839:CAC589840 CJY589839:CJY589840 CTU589839:CTU589840 DDQ589839:DDQ589840 DNM589839:DNM589840 DXI589839:DXI589840 EHE589839:EHE589840 ERA589839:ERA589840 FAW589839:FAW589840 FKS589839:FKS589840 FUO589839:FUO589840 GEK589839:GEK589840 GOG589839:GOG589840 GYC589839:GYC589840 HHY589839:HHY589840 HRU589839:HRU589840 IBQ589839:IBQ589840 ILM589839:ILM589840 IVI589839:IVI589840 JFE589839:JFE589840 JPA589839:JPA589840 JYW589839:JYW589840 KIS589839:KIS589840 KSO589839:KSO589840 LCK589839:LCK589840 LMG589839:LMG589840 LWC589839:LWC589840 MFY589839:MFY589840 MPU589839:MPU589840 MZQ589839:MZQ589840 NJM589839:NJM589840 NTI589839:NTI589840 ODE589839:ODE589840 ONA589839:ONA589840 OWW589839:OWW589840 PGS589839:PGS589840 PQO589839:PQO589840 QAK589839:QAK589840 QKG589839:QKG589840 QUC589839:QUC589840 RDY589839:RDY589840 RNU589839:RNU589840 RXQ589839:RXQ589840 SHM589839:SHM589840 SRI589839:SRI589840 TBE589839:TBE589840 TLA589839:TLA589840 TUW589839:TUW589840 UES589839:UES589840 UOO589839:UOO589840 UYK589839:UYK589840 VIG589839:VIG589840 VSC589839:VSC589840 WBY589839:WBY589840 WLU589839:WLU589840 WVQ589839:WVQ589840 H655375:H655376 JE655375:JE655376 TA655375:TA655376 ACW655375:ACW655376 AMS655375:AMS655376 AWO655375:AWO655376 BGK655375:BGK655376 BQG655375:BQG655376 CAC655375:CAC655376 CJY655375:CJY655376 CTU655375:CTU655376 DDQ655375:DDQ655376 DNM655375:DNM655376 DXI655375:DXI655376 EHE655375:EHE655376 ERA655375:ERA655376 FAW655375:FAW655376 FKS655375:FKS655376 FUO655375:FUO655376 GEK655375:GEK655376 GOG655375:GOG655376 GYC655375:GYC655376 HHY655375:HHY655376 HRU655375:HRU655376 IBQ655375:IBQ655376 ILM655375:ILM655376 IVI655375:IVI655376 JFE655375:JFE655376 JPA655375:JPA655376 JYW655375:JYW655376 KIS655375:KIS655376 KSO655375:KSO655376 LCK655375:LCK655376 LMG655375:LMG655376 LWC655375:LWC655376 MFY655375:MFY655376 MPU655375:MPU655376 MZQ655375:MZQ655376 NJM655375:NJM655376 NTI655375:NTI655376 ODE655375:ODE655376 ONA655375:ONA655376 OWW655375:OWW655376 PGS655375:PGS655376 PQO655375:PQO655376 QAK655375:QAK655376 QKG655375:QKG655376 QUC655375:QUC655376 RDY655375:RDY655376 RNU655375:RNU655376 RXQ655375:RXQ655376 SHM655375:SHM655376 SRI655375:SRI655376 TBE655375:TBE655376 TLA655375:TLA655376 TUW655375:TUW655376 UES655375:UES655376 UOO655375:UOO655376 UYK655375:UYK655376 VIG655375:VIG655376 VSC655375:VSC655376 WBY655375:WBY655376 WLU655375:WLU655376 WVQ655375:WVQ655376 H720911:H720912 JE720911:JE720912 TA720911:TA720912 ACW720911:ACW720912 AMS720911:AMS720912 AWO720911:AWO720912 BGK720911:BGK720912 BQG720911:BQG720912 CAC720911:CAC720912 CJY720911:CJY720912 CTU720911:CTU720912 DDQ720911:DDQ720912 DNM720911:DNM720912 DXI720911:DXI720912 EHE720911:EHE720912 ERA720911:ERA720912 FAW720911:FAW720912 FKS720911:FKS720912 FUO720911:FUO720912 GEK720911:GEK720912 GOG720911:GOG720912 GYC720911:GYC720912 HHY720911:HHY720912 HRU720911:HRU720912 IBQ720911:IBQ720912 ILM720911:ILM720912 IVI720911:IVI720912 JFE720911:JFE720912 JPA720911:JPA720912 JYW720911:JYW720912 KIS720911:KIS720912 KSO720911:KSO720912 LCK720911:LCK720912 LMG720911:LMG720912 LWC720911:LWC720912 MFY720911:MFY720912 MPU720911:MPU720912 MZQ720911:MZQ720912 NJM720911:NJM720912 NTI720911:NTI720912 ODE720911:ODE720912 ONA720911:ONA720912 OWW720911:OWW720912 PGS720911:PGS720912 PQO720911:PQO720912 QAK720911:QAK720912 QKG720911:QKG720912 QUC720911:QUC720912 RDY720911:RDY720912 RNU720911:RNU720912 RXQ720911:RXQ720912 SHM720911:SHM720912 SRI720911:SRI720912 TBE720911:TBE720912 TLA720911:TLA720912 TUW720911:TUW720912 UES720911:UES720912 UOO720911:UOO720912 UYK720911:UYK720912 VIG720911:VIG720912 VSC720911:VSC720912 WBY720911:WBY720912 WLU720911:WLU720912 WVQ720911:WVQ720912 H786447:H786448 JE786447:JE786448 TA786447:TA786448 ACW786447:ACW786448 AMS786447:AMS786448 AWO786447:AWO786448 BGK786447:BGK786448 BQG786447:BQG786448 CAC786447:CAC786448 CJY786447:CJY786448 CTU786447:CTU786448 DDQ786447:DDQ786448 DNM786447:DNM786448 DXI786447:DXI786448 EHE786447:EHE786448 ERA786447:ERA786448 FAW786447:FAW786448 FKS786447:FKS786448 FUO786447:FUO786448 GEK786447:GEK786448 GOG786447:GOG786448 GYC786447:GYC786448 HHY786447:HHY786448 HRU786447:HRU786448 IBQ786447:IBQ786448 ILM786447:ILM786448 IVI786447:IVI786448 JFE786447:JFE786448 JPA786447:JPA786448 JYW786447:JYW786448 KIS786447:KIS786448 KSO786447:KSO786448 LCK786447:LCK786448 LMG786447:LMG786448 LWC786447:LWC786448 MFY786447:MFY786448 MPU786447:MPU786448 MZQ786447:MZQ786448 NJM786447:NJM786448 NTI786447:NTI786448 ODE786447:ODE786448 ONA786447:ONA786448 OWW786447:OWW786448 PGS786447:PGS786448 PQO786447:PQO786448 QAK786447:QAK786448 QKG786447:QKG786448 QUC786447:QUC786448 RDY786447:RDY786448 RNU786447:RNU786448 RXQ786447:RXQ786448 SHM786447:SHM786448 SRI786447:SRI786448 TBE786447:TBE786448 TLA786447:TLA786448 TUW786447:TUW786448 UES786447:UES786448 UOO786447:UOO786448 UYK786447:UYK786448 VIG786447:VIG786448 VSC786447:VSC786448 WBY786447:WBY786448 WLU786447:WLU786448 WVQ786447:WVQ786448 H851983:H851984 JE851983:JE851984 TA851983:TA851984 ACW851983:ACW851984 AMS851983:AMS851984 AWO851983:AWO851984 BGK851983:BGK851984 BQG851983:BQG851984 CAC851983:CAC851984 CJY851983:CJY851984 CTU851983:CTU851984 DDQ851983:DDQ851984 DNM851983:DNM851984 DXI851983:DXI851984 EHE851983:EHE851984 ERA851983:ERA851984 FAW851983:FAW851984 FKS851983:FKS851984 FUO851983:FUO851984 GEK851983:GEK851984 GOG851983:GOG851984 GYC851983:GYC851984 HHY851983:HHY851984 HRU851983:HRU851984 IBQ851983:IBQ851984 ILM851983:ILM851984 IVI851983:IVI851984 JFE851983:JFE851984 JPA851983:JPA851984 JYW851983:JYW851984 KIS851983:KIS851984 KSO851983:KSO851984 LCK851983:LCK851984 LMG851983:LMG851984 LWC851983:LWC851984 MFY851983:MFY851984 MPU851983:MPU851984 MZQ851983:MZQ851984 NJM851983:NJM851984 NTI851983:NTI851984 ODE851983:ODE851984 ONA851983:ONA851984 OWW851983:OWW851984 PGS851983:PGS851984 PQO851983:PQO851984 QAK851983:QAK851984 QKG851983:QKG851984 QUC851983:QUC851984 RDY851983:RDY851984 RNU851983:RNU851984 RXQ851983:RXQ851984 SHM851983:SHM851984 SRI851983:SRI851984 TBE851983:TBE851984 TLA851983:TLA851984 TUW851983:TUW851984 UES851983:UES851984 UOO851983:UOO851984 UYK851983:UYK851984 VIG851983:VIG851984 VSC851983:VSC851984 WBY851983:WBY851984 WLU851983:WLU851984 WVQ851983:WVQ851984 H917519:H917520 JE917519:JE917520 TA917519:TA917520 ACW917519:ACW917520 AMS917519:AMS917520 AWO917519:AWO917520 BGK917519:BGK917520 BQG917519:BQG917520 CAC917519:CAC917520 CJY917519:CJY917520 CTU917519:CTU917520 DDQ917519:DDQ917520 DNM917519:DNM917520 DXI917519:DXI917520 EHE917519:EHE917520 ERA917519:ERA917520 FAW917519:FAW917520 FKS917519:FKS917520 FUO917519:FUO917520 GEK917519:GEK917520 GOG917519:GOG917520 GYC917519:GYC917520 HHY917519:HHY917520 HRU917519:HRU917520 IBQ917519:IBQ917520 ILM917519:ILM917520 IVI917519:IVI917520 JFE917519:JFE917520 JPA917519:JPA917520 JYW917519:JYW917520 KIS917519:KIS917520 KSO917519:KSO917520 LCK917519:LCK917520 LMG917519:LMG917520 LWC917519:LWC917520 MFY917519:MFY917520 MPU917519:MPU917520 MZQ917519:MZQ917520 NJM917519:NJM917520 NTI917519:NTI917520 ODE917519:ODE917520 ONA917519:ONA917520 OWW917519:OWW917520 PGS917519:PGS917520 PQO917519:PQO917520 QAK917519:QAK917520 QKG917519:QKG917520 QUC917519:QUC917520 RDY917519:RDY917520 RNU917519:RNU917520 RXQ917519:RXQ917520 SHM917519:SHM917520 SRI917519:SRI917520 TBE917519:TBE917520 TLA917519:TLA917520 TUW917519:TUW917520 UES917519:UES917520 UOO917519:UOO917520 UYK917519:UYK917520 VIG917519:VIG917520 VSC917519:VSC917520 WBY917519:WBY917520 WLU917519:WLU917520 WVQ917519:WVQ917520 H983055:H983056 JE983055:JE983056 TA983055:TA983056 ACW983055:ACW983056 AMS983055:AMS983056 AWO983055:AWO983056 BGK983055:BGK983056 BQG983055:BQG983056 CAC983055:CAC983056 CJY983055:CJY983056 CTU983055:CTU983056 DDQ983055:DDQ983056 DNM983055:DNM983056 DXI983055:DXI983056 EHE983055:EHE983056 ERA983055:ERA983056 FAW983055:FAW983056 FKS983055:FKS983056 FUO983055:FUO983056 GEK983055:GEK983056 GOG983055:GOG983056 GYC983055:GYC983056 HHY983055:HHY983056 HRU983055:HRU983056 IBQ983055:IBQ983056 ILM983055:ILM983056 IVI983055:IVI983056 JFE983055:JFE983056 JPA983055:JPA983056 JYW983055:JYW983056 KIS983055:KIS983056 KSO983055:KSO983056 LCK983055:LCK983056 LMG983055:LMG983056 LWC983055:LWC983056 MFY983055:MFY983056 MPU983055:MPU983056 MZQ983055:MZQ983056 NJM983055:NJM983056 NTI983055:NTI983056 ODE983055:ODE983056 ONA983055:ONA983056 OWW983055:OWW983056 PGS983055:PGS983056 PQO983055:PQO983056 QAK983055:QAK983056 QKG983055:QKG983056 QUC983055:QUC983056 RDY983055:RDY983056 RNU983055:RNU983056 RXQ983055:RXQ983056 SHM983055:SHM983056 SRI983055:SRI983056 TBE983055:TBE983056 TLA983055:TLA983056 TUW983055:TUW983056 UES983055:UES983056 UOO983055:UOO983056 UYK983055:UYK983056 VIG983055:VIG983056 VSC983055:VSC983056 WBY983055:WBY983056 WLU983055:WLU983056 WVQ983055:WVQ983056 E4:F5 JB4:JC5 SX4:SY5 ACT4:ACU5 AMP4:AMQ5 AWL4:AWM5 BGH4:BGI5 BQD4:BQE5 BZZ4:CAA5 CJV4:CJW5 CTR4:CTS5 DDN4:DDO5 DNJ4:DNK5 DXF4:DXG5 EHB4:EHC5 EQX4:EQY5 FAT4:FAU5 FKP4:FKQ5 FUL4:FUM5 GEH4:GEI5 GOD4:GOE5 GXZ4:GYA5 HHV4:HHW5 HRR4:HRS5 IBN4:IBO5 ILJ4:ILK5 IVF4:IVG5 JFB4:JFC5 JOX4:JOY5 JYT4:JYU5 KIP4:KIQ5 KSL4:KSM5 LCH4:LCI5 LMD4:LME5 LVZ4:LWA5 MFV4:MFW5 MPR4:MPS5 MZN4:MZO5 NJJ4:NJK5 NTF4:NTG5 ODB4:ODC5 OMX4:OMY5 OWT4:OWU5 PGP4:PGQ5 PQL4:PQM5 QAH4:QAI5 QKD4:QKE5 QTZ4:QUA5 RDV4:RDW5 RNR4:RNS5 RXN4:RXO5 SHJ4:SHK5 SRF4:SRG5 TBB4:TBC5 TKX4:TKY5 TUT4:TUU5 UEP4:UEQ5 UOL4:UOM5 UYH4:UYI5 VID4:VIE5 VRZ4:VSA5 WBV4:WBW5 WLR4:WLS5 WVN4:WVO5 E65551:F65552 JB65551:JC65552 SX65551:SY65552 ACT65551:ACU65552 AMP65551:AMQ65552 AWL65551:AWM65552 BGH65551:BGI65552 BQD65551:BQE65552 BZZ65551:CAA65552 CJV65551:CJW65552 CTR65551:CTS65552 DDN65551:DDO65552 DNJ65551:DNK65552 DXF65551:DXG65552 EHB65551:EHC65552 EQX65551:EQY65552 FAT65551:FAU65552 FKP65551:FKQ65552 FUL65551:FUM65552 GEH65551:GEI65552 GOD65551:GOE65552 GXZ65551:GYA65552 HHV65551:HHW65552 HRR65551:HRS65552 IBN65551:IBO65552 ILJ65551:ILK65552 IVF65551:IVG65552 JFB65551:JFC65552 JOX65551:JOY65552 JYT65551:JYU65552 KIP65551:KIQ65552 KSL65551:KSM65552 LCH65551:LCI65552 LMD65551:LME65552 LVZ65551:LWA65552 MFV65551:MFW65552 MPR65551:MPS65552 MZN65551:MZO65552 NJJ65551:NJK65552 NTF65551:NTG65552 ODB65551:ODC65552 OMX65551:OMY65552 OWT65551:OWU65552 PGP65551:PGQ65552 PQL65551:PQM65552 QAH65551:QAI65552 QKD65551:QKE65552 QTZ65551:QUA65552 RDV65551:RDW65552 RNR65551:RNS65552 RXN65551:RXO65552 SHJ65551:SHK65552 SRF65551:SRG65552 TBB65551:TBC65552 TKX65551:TKY65552 TUT65551:TUU65552 UEP65551:UEQ65552 UOL65551:UOM65552 UYH65551:UYI65552 VID65551:VIE65552 VRZ65551:VSA65552 WBV65551:WBW65552 WLR65551:WLS65552 WVN65551:WVO65552 E131087:F131088 JB131087:JC131088 SX131087:SY131088 ACT131087:ACU131088 AMP131087:AMQ131088 AWL131087:AWM131088 BGH131087:BGI131088 BQD131087:BQE131088 BZZ131087:CAA131088 CJV131087:CJW131088 CTR131087:CTS131088 DDN131087:DDO131088 DNJ131087:DNK131088 DXF131087:DXG131088 EHB131087:EHC131088 EQX131087:EQY131088 FAT131087:FAU131088 FKP131087:FKQ131088 FUL131087:FUM131088 GEH131087:GEI131088 GOD131087:GOE131088 GXZ131087:GYA131088 HHV131087:HHW131088 HRR131087:HRS131088 IBN131087:IBO131088 ILJ131087:ILK131088 IVF131087:IVG131088 JFB131087:JFC131088 JOX131087:JOY131088 JYT131087:JYU131088 KIP131087:KIQ131088 KSL131087:KSM131088 LCH131087:LCI131088 LMD131087:LME131088 LVZ131087:LWA131088 MFV131087:MFW131088 MPR131087:MPS131088 MZN131087:MZO131088 NJJ131087:NJK131088 NTF131087:NTG131088 ODB131087:ODC131088 OMX131087:OMY131088 OWT131087:OWU131088 PGP131087:PGQ131088 PQL131087:PQM131088 QAH131087:QAI131088 QKD131087:QKE131088 QTZ131087:QUA131088 RDV131087:RDW131088 RNR131087:RNS131088 RXN131087:RXO131088 SHJ131087:SHK131088 SRF131087:SRG131088 TBB131087:TBC131088 TKX131087:TKY131088 TUT131087:TUU131088 UEP131087:UEQ131088 UOL131087:UOM131088 UYH131087:UYI131088 VID131087:VIE131088 VRZ131087:VSA131088 WBV131087:WBW131088 WLR131087:WLS131088 WVN131087:WVO131088 E196623:F196624 JB196623:JC196624 SX196623:SY196624 ACT196623:ACU196624 AMP196623:AMQ196624 AWL196623:AWM196624 BGH196623:BGI196624 BQD196623:BQE196624 BZZ196623:CAA196624 CJV196623:CJW196624 CTR196623:CTS196624 DDN196623:DDO196624 DNJ196623:DNK196624 DXF196623:DXG196624 EHB196623:EHC196624 EQX196623:EQY196624 FAT196623:FAU196624 FKP196623:FKQ196624 FUL196623:FUM196624 GEH196623:GEI196624 GOD196623:GOE196624 GXZ196623:GYA196624 HHV196623:HHW196624 HRR196623:HRS196624 IBN196623:IBO196624 ILJ196623:ILK196624 IVF196623:IVG196624 JFB196623:JFC196624 JOX196623:JOY196624 JYT196623:JYU196624 KIP196623:KIQ196624 KSL196623:KSM196624 LCH196623:LCI196624 LMD196623:LME196624 LVZ196623:LWA196624 MFV196623:MFW196624 MPR196623:MPS196624 MZN196623:MZO196624 NJJ196623:NJK196624 NTF196623:NTG196624 ODB196623:ODC196624 OMX196623:OMY196624 OWT196623:OWU196624 PGP196623:PGQ196624 PQL196623:PQM196624 QAH196623:QAI196624 QKD196623:QKE196624 QTZ196623:QUA196624 RDV196623:RDW196624 RNR196623:RNS196624 RXN196623:RXO196624 SHJ196623:SHK196624 SRF196623:SRG196624 TBB196623:TBC196624 TKX196623:TKY196624 TUT196623:TUU196624 UEP196623:UEQ196624 UOL196623:UOM196624 UYH196623:UYI196624 VID196623:VIE196624 VRZ196623:VSA196624 WBV196623:WBW196624 WLR196623:WLS196624 WVN196623:WVO196624 E262159:F262160 JB262159:JC262160 SX262159:SY262160 ACT262159:ACU262160 AMP262159:AMQ262160 AWL262159:AWM262160 BGH262159:BGI262160 BQD262159:BQE262160 BZZ262159:CAA262160 CJV262159:CJW262160 CTR262159:CTS262160 DDN262159:DDO262160 DNJ262159:DNK262160 DXF262159:DXG262160 EHB262159:EHC262160 EQX262159:EQY262160 FAT262159:FAU262160 FKP262159:FKQ262160 FUL262159:FUM262160 GEH262159:GEI262160 GOD262159:GOE262160 GXZ262159:GYA262160 HHV262159:HHW262160 HRR262159:HRS262160 IBN262159:IBO262160 ILJ262159:ILK262160 IVF262159:IVG262160 JFB262159:JFC262160 JOX262159:JOY262160 JYT262159:JYU262160 KIP262159:KIQ262160 KSL262159:KSM262160 LCH262159:LCI262160 LMD262159:LME262160 LVZ262159:LWA262160 MFV262159:MFW262160 MPR262159:MPS262160 MZN262159:MZO262160 NJJ262159:NJK262160 NTF262159:NTG262160 ODB262159:ODC262160 OMX262159:OMY262160 OWT262159:OWU262160 PGP262159:PGQ262160 PQL262159:PQM262160 QAH262159:QAI262160 QKD262159:QKE262160 QTZ262159:QUA262160 RDV262159:RDW262160 RNR262159:RNS262160 RXN262159:RXO262160 SHJ262159:SHK262160 SRF262159:SRG262160 TBB262159:TBC262160 TKX262159:TKY262160 TUT262159:TUU262160 UEP262159:UEQ262160 UOL262159:UOM262160 UYH262159:UYI262160 VID262159:VIE262160 VRZ262159:VSA262160 WBV262159:WBW262160 WLR262159:WLS262160 WVN262159:WVO262160 E327695:F327696 JB327695:JC327696 SX327695:SY327696 ACT327695:ACU327696 AMP327695:AMQ327696 AWL327695:AWM327696 BGH327695:BGI327696 BQD327695:BQE327696 BZZ327695:CAA327696 CJV327695:CJW327696 CTR327695:CTS327696 DDN327695:DDO327696 DNJ327695:DNK327696 DXF327695:DXG327696 EHB327695:EHC327696 EQX327695:EQY327696 FAT327695:FAU327696 FKP327695:FKQ327696 FUL327695:FUM327696 GEH327695:GEI327696 GOD327695:GOE327696 GXZ327695:GYA327696 HHV327695:HHW327696 HRR327695:HRS327696 IBN327695:IBO327696 ILJ327695:ILK327696 IVF327695:IVG327696 JFB327695:JFC327696 JOX327695:JOY327696 JYT327695:JYU327696 KIP327695:KIQ327696 KSL327695:KSM327696 LCH327695:LCI327696 LMD327695:LME327696 LVZ327695:LWA327696 MFV327695:MFW327696 MPR327695:MPS327696 MZN327695:MZO327696 NJJ327695:NJK327696 NTF327695:NTG327696 ODB327695:ODC327696 OMX327695:OMY327696 OWT327695:OWU327696 PGP327695:PGQ327696 PQL327695:PQM327696 QAH327695:QAI327696 QKD327695:QKE327696 QTZ327695:QUA327696 RDV327695:RDW327696 RNR327695:RNS327696 RXN327695:RXO327696 SHJ327695:SHK327696 SRF327695:SRG327696 TBB327695:TBC327696 TKX327695:TKY327696 TUT327695:TUU327696 UEP327695:UEQ327696 UOL327695:UOM327696 UYH327695:UYI327696 VID327695:VIE327696 VRZ327695:VSA327696 WBV327695:WBW327696 WLR327695:WLS327696 WVN327695:WVO327696 E393231:F393232 JB393231:JC393232 SX393231:SY393232 ACT393231:ACU393232 AMP393231:AMQ393232 AWL393231:AWM393232 BGH393231:BGI393232 BQD393231:BQE393232 BZZ393231:CAA393232 CJV393231:CJW393232 CTR393231:CTS393232 DDN393231:DDO393232 DNJ393231:DNK393232 DXF393231:DXG393232 EHB393231:EHC393232 EQX393231:EQY393232 FAT393231:FAU393232 FKP393231:FKQ393232 FUL393231:FUM393232 GEH393231:GEI393232 GOD393231:GOE393232 GXZ393231:GYA393232 HHV393231:HHW393232 HRR393231:HRS393232 IBN393231:IBO393232 ILJ393231:ILK393232 IVF393231:IVG393232 JFB393231:JFC393232 JOX393231:JOY393232 JYT393231:JYU393232 KIP393231:KIQ393232 KSL393231:KSM393232 LCH393231:LCI393232 LMD393231:LME393232 LVZ393231:LWA393232 MFV393231:MFW393232 MPR393231:MPS393232 MZN393231:MZO393232 NJJ393231:NJK393232 NTF393231:NTG393232 ODB393231:ODC393232 OMX393231:OMY393232 OWT393231:OWU393232 PGP393231:PGQ393232 PQL393231:PQM393232 QAH393231:QAI393232 QKD393231:QKE393232 QTZ393231:QUA393232 RDV393231:RDW393232 RNR393231:RNS393232 RXN393231:RXO393232 SHJ393231:SHK393232 SRF393231:SRG393232 TBB393231:TBC393232 TKX393231:TKY393232 TUT393231:TUU393232 UEP393231:UEQ393232 UOL393231:UOM393232 UYH393231:UYI393232 VID393231:VIE393232 VRZ393231:VSA393232 WBV393231:WBW393232 WLR393231:WLS393232 WVN393231:WVO393232 E458767:F458768 JB458767:JC458768 SX458767:SY458768 ACT458767:ACU458768 AMP458767:AMQ458768 AWL458767:AWM458768 BGH458767:BGI458768 BQD458767:BQE458768 BZZ458767:CAA458768 CJV458767:CJW458768 CTR458767:CTS458768 DDN458767:DDO458768 DNJ458767:DNK458768 DXF458767:DXG458768 EHB458767:EHC458768 EQX458767:EQY458768 FAT458767:FAU458768 FKP458767:FKQ458768 FUL458767:FUM458768 GEH458767:GEI458768 GOD458767:GOE458768 GXZ458767:GYA458768 HHV458767:HHW458768 HRR458767:HRS458768 IBN458767:IBO458768 ILJ458767:ILK458768 IVF458767:IVG458768 JFB458767:JFC458768 JOX458767:JOY458768 JYT458767:JYU458768 KIP458767:KIQ458768 KSL458767:KSM458768 LCH458767:LCI458768 LMD458767:LME458768 LVZ458767:LWA458768 MFV458767:MFW458768 MPR458767:MPS458768 MZN458767:MZO458768 NJJ458767:NJK458768 NTF458767:NTG458768 ODB458767:ODC458768 OMX458767:OMY458768 OWT458767:OWU458768 PGP458767:PGQ458768 PQL458767:PQM458768 QAH458767:QAI458768 QKD458767:QKE458768 QTZ458767:QUA458768 RDV458767:RDW458768 RNR458767:RNS458768 RXN458767:RXO458768 SHJ458767:SHK458768 SRF458767:SRG458768 TBB458767:TBC458768 TKX458767:TKY458768 TUT458767:TUU458768 UEP458767:UEQ458768 UOL458767:UOM458768 UYH458767:UYI458768 VID458767:VIE458768 VRZ458767:VSA458768 WBV458767:WBW458768 WLR458767:WLS458768 WVN458767:WVO458768 E524303:F524304 JB524303:JC524304 SX524303:SY524304 ACT524303:ACU524304 AMP524303:AMQ524304 AWL524303:AWM524304 BGH524303:BGI524304 BQD524303:BQE524304 BZZ524303:CAA524304 CJV524303:CJW524304 CTR524303:CTS524304 DDN524303:DDO524304 DNJ524303:DNK524304 DXF524303:DXG524304 EHB524303:EHC524304 EQX524303:EQY524304 FAT524303:FAU524304 FKP524303:FKQ524304 FUL524303:FUM524304 GEH524303:GEI524304 GOD524303:GOE524304 GXZ524303:GYA524304 HHV524303:HHW524304 HRR524303:HRS524304 IBN524303:IBO524304 ILJ524303:ILK524304 IVF524303:IVG524304 JFB524303:JFC524304 JOX524303:JOY524304 JYT524303:JYU524304 KIP524303:KIQ524304 KSL524303:KSM524304 LCH524303:LCI524304 LMD524303:LME524304 LVZ524303:LWA524304 MFV524303:MFW524304 MPR524303:MPS524304 MZN524303:MZO524304 NJJ524303:NJK524304 NTF524303:NTG524304 ODB524303:ODC524304 OMX524303:OMY524304 OWT524303:OWU524304 PGP524303:PGQ524304 PQL524303:PQM524304 QAH524303:QAI524304 QKD524303:QKE524304 QTZ524303:QUA524304 RDV524303:RDW524304 RNR524303:RNS524304 RXN524303:RXO524304 SHJ524303:SHK524304 SRF524303:SRG524304 TBB524303:TBC524304 TKX524303:TKY524304 TUT524303:TUU524304 UEP524303:UEQ524304 UOL524303:UOM524304 UYH524303:UYI524304 VID524303:VIE524304 VRZ524303:VSA524304 WBV524303:WBW524304 WLR524303:WLS524304 WVN524303:WVO524304 E589839:F589840 JB589839:JC589840 SX589839:SY589840 ACT589839:ACU589840 AMP589839:AMQ589840 AWL589839:AWM589840 BGH589839:BGI589840 BQD589839:BQE589840 BZZ589839:CAA589840 CJV589839:CJW589840 CTR589839:CTS589840 DDN589839:DDO589840 DNJ589839:DNK589840 DXF589839:DXG589840 EHB589839:EHC589840 EQX589839:EQY589840 FAT589839:FAU589840 FKP589839:FKQ589840 FUL589839:FUM589840 GEH589839:GEI589840 GOD589839:GOE589840 GXZ589839:GYA589840 HHV589839:HHW589840 HRR589839:HRS589840 IBN589839:IBO589840 ILJ589839:ILK589840 IVF589839:IVG589840 JFB589839:JFC589840 JOX589839:JOY589840 JYT589839:JYU589840 KIP589839:KIQ589840 KSL589839:KSM589840 LCH589839:LCI589840 LMD589839:LME589840 LVZ589839:LWA589840 MFV589839:MFW589840 MPR589839:MPS589840 MZN589839:MZO589840 NJJ589839:NJK589840 NTF589839:NTG589840 ODB589839:ODC589840 OMX589839:OMY589840 OWT589839:OWU589840 PGP589839:PGQ589840 PQL589839:PQM589840 QAH589839:QAI589840 QKD589839:QKE589840 QTZ589839:QUA589840 RDV589839:RDW589840 RNR589839:RNS589840 RXN589839:RXO589840 SHJ589839:SHK589840 SRF589839:SRG589840 TBB589839:TBC589840 TKX589839:TKY589840 TUT589839:TUU589840 UEP589839:UEQ589840 UOL589839:UOM589840 UYH589839:UYI589840 VID589839:VIE589840 VRZ589839:VSA589840 WBV589839:WBW589840 WLR589839:WLS589840 WVN589839:WVO589840 E655375:F655376 JB655375:JC655376 SX655375:SY655376 ACT655375:ACU655376 AMP655375:AMQ655376 AWL655375:AWM655376 BGH655375:BGI655376 BQD655375:BQE655376 BZZ655375:CAA655376 CJV655375:CJW655376 CTR655375:CTS655376 DDN655375:DDO655376 DNJ655375:DNK655376 DXF655375:DXG655376 EHB655375:EHC655376 EQX655375:EQY655376 FAT655375:FAU655376 FKP655375:FKQ655376 FUL655375:FUM655376 GEH655375:GEI655376 GOD655375:GOE655376 GXZ655375:GYA655376 HHV655375:HHW655376 HRR655375:HRS655376 IBN655375:IBO655376 ILJ655375:ILK655376 IVF655375:IVG655376 JFB655375:JFC655376 JOX655375:JOY655376 JYT655375:JYU655376 KIP655375:KIQ655376 KSL655375:KSM655376 LCH655375:LCI655376 LMD655375:LME655376 LVZ655375:LWA655376 MFV655375:MFW655376 MPR655375:MPS655376 MZN655375:MZO655376 NJJ655375:NJK655376 NTF655375:NTG655376 ODB655375:ODC655376 OMX655375:OMY655376 OWT655375:OWU655376 PGP655375:PGQ655376 PQL655375:PQM655376 QAH655375:QAI655376 QKD655375:QKE655376 QTZ655375:QUA655376 RDV655375:RDW655376 RNR655375:RNS655376 RXN655375:RXO655376 SHJ655375:SHK655376 SRF655375:SRG655376 TBB655375:TBC655376 TKX655375:TKY655376 TUT655375:TUU655376 UEP655375:UEQ655376 UOL655375:UOM655376 UYH655375:UYI655376 VID655375:VIE655376 VRZ655375:VSA655376 WBV655375:WBW655376 WLR655375:WLS655376 WVN655375:WVO655376 E720911:F720912 JB720911:JC720912 SX720911:SY720912 ACT720911:ACU720912 AMP720911:AMQ720912 AWL720911:AWM720912 BGH720911:BGI720912 BQD720911:BQE720912 BZZ720911:CAA720912 CJV720911:CJW720912 CTR720911:CTS720912 DDN720911:DDO720912 DNJ720911:DNK720912 DXF720911:DXG720912 EHB720911:EHC720912 EQX720911:EQY720912 FAT720911:FAU720912 FKP720911:FKQ720912 FUL720911:FUM720912 GEH720911:GEI720912 GOD720911:GOE720912 GXZ720911:GYA720912 HHV720911:HHW720912 HRR720911:HRS720912 IBN720911:IBO720912 ILJ720911:ILK720912 IVF720911:IVG720912 JFB720911:JFC720912 JOX720911:JOY720912 JYT720911:JYU720912 KIP720911:KIQ720912 KSL720911:KSM720912 LCH720911:LCI720912 LMD720911:LME720912 LVZ720911:LWA720912 MFV720911:MFW720912 MPR720911:MPS720912 MZN720911:MZO720912 NJJ720911:NJK720912 NTF720911:NTG720912 ODB720911:ODC720912 OMX720911:OMY720912 OWT720911:OWU720912 PGP720911:PGQ720912 PQL720911:PQM720912 QAH720911:QAI720912 QKD720911:QKE720912 QTZ720911:QUA720912 RDV720911:RDW720912 RNR720911:RNS720912 RXN720911:RXO720912 SHJ720911:SHK720912 SRF720911:SRG720912 TBB720911:TBC720912 TKX720911:TKY720912 TUT720911:TUU720912 UEP720911:UEQ720912 UOL720911:UOM720912 UYH720911:UYI720912 VID720911:VIE720912 VRZ720911:VSA720912 WBV720911:WBW720912 WLR720911:WLS720912 WVN720911:WVO720912 E786447:F786448 JB786447:JC786448 SX786447:SY786448 ACT786447:ACU786448 AMP786447:AMQ786448 AWL786447:AWM786448 BGH786447:BGI786448 BQD786447:BQE786448 BZZ786447:CAA786448 CJV786447:CJW786448 CTR786447:CTS786448 DDN786447:DDO786448 DNJ786447:DNK786448 DXF786447:DXG786448 EHB786447:EHC786448 EQX786447:EQY786448 FAT786447:FAU786448 FKP786447:FKQ786448 FUL786447:FUM786448 GEH786447:GEI786448 GOD786447:GOE786448 GXZ786447:GYA786448 HHV786447:HHW786448 HRR786447:HRS786448 IBN786447:IBO786448 ILJ786447:ILK786448 IVF786447:IVG786448 JFB786447:JFC786448 JOX786447:JOY786448 JYT786447:JYU786448 KIP786447:KIQ786448 KSL786447:KSM786448 LCH786447:LCI786448 LMD786447:LME786448 LVZ786447:LWA786448 MFV786447:MFW786448 MPR786447:MPS786448 MZN786447:MZO786448 NJJ786447:NJK786448 NTF786447:NTG786448 ODB786447:ODC786448 OMX786447:OMY786448 OWT786447:OWU786448 PGP786447:PGQ786448 PQL786447:PQM786448 QAH786447:QAI786448 QKD786447:QKE786448 QTZ786447:QUA786448 RDV786447:RDW786448 RNR786447:RNS786448 RXN786447:RXO786448 SHJ786447:SHK786448 SRF786447:SRG786448 TBB786447:TBC786448 TKX786447:TKY786448 TUT786447:TUU786448 UEP786447:UEQ786448 UOL786447:UOM786448 UYH786447:UYI786448 VID786447:VIE786448 VRZ786447:VSA786448 WBV786447:WBW786448 WLR786447:WLS786448 WVN786447:WVO786448 E851983:F851984 JB851983:JC851984 SX851983:SY851984 ACT851983:ACU851984 AMP851983:AMQ851984 AWL851983:AWM851984 BGH851983:BGI851984 BQD851983:BQE851984 BZZ851983:CAA851984 CJV851983:CJW851984 CTR851983:CTS851984 DDN851983:DDO851984 DNJ851983:DNK851984 DXF851983:DXG851984 EHB851983:EHC851984 EQX851983:EQY851984 FAT851983:FAU851984 FKP851983:FKQ851984 FUL851983:FUM851984 GEH851983:GEI851984 GOD851983:GOE851984 GXZ851983:GYA851984 HHV851983:HHW851984 HRR851983:HRS851984 IBN851983:IBO851984 ILJ851983:ILK851984 IVF851983:IVG851984 JFB851983:JFC851984 JOX851983:JOY851984 JYT851983:JYU851984 KIP851983:KIQ851984 KSL851983:KSM851984 LCH851983:LCI851984 LMD851983:LME851984 LVZ851983:LWA851984 MFV851983:MFW851984 MPR851983:MPS851984 MZN851983:MZO851984 NJJ851983:NJK851984 NTF851983:NTG851984 ODB851983:ODC851984 OMX851983:OMY851984 OWT851983:OWU851984 PGP851983:PGQ851984 PQL851983:PQM851984 QAH851983:QAI851984 QKD851983:QKE851984 QTZ851983:QUA851984 RDV851983:RDW851984 RNR851983:RNS851984 RXN851983:RXO851984 SHJ851983:SHK851984 SRF851983:SRG851984 TBB851983:TBC851984 TKX851983:TKY851984 TUT851983:TUU851984 UEP851983:UEQ851984 UOL851983:UOM851984 UYH851983:UYI851984 VID851983:VIE851984 VRZ851983:VSA851984 WBV851983:WBW851984 WLR851983:WLS851984 WVN851983:WVO851984 E917519:F917520 JB917519:JC917520 SX917519:SY917520 ACT917519:ACU917520 AMP917519:AMQ917520 AWL917519:AWM917520 BGH917519:BGI917520 BQD917519:BQE917520 BZZ917519:CAA917520 CJV917519:CJW917520 CTR917519:CTS917520 DDN917519:DDO917520 DNJ917519:DNK917520 DXF917519:DXG917520 EHB917519:EHC917520 EQX917519:EQY917520 FAT917519:FAU917520 FKP917519:FKQ917520 FUL917519:FUM917520 GEH917519:GEI917520 GOD917519:GOE917520 GXZ917519:GYA917520 HHV917519:HHW917520 HRR917519:HRS917520 IBN917519:IBO917520 ILJ917519:ILK917520 IVF917519:IVG917520 JFB917519:JFC917520 JOX917519:JOY917520 JYT917519:JYU917520 KIP917519:KIQ917520 KSL917519:KSM917520 LCH917519:LCI917520 LMD917519:LME917520 LVZ917519:LWA917520 MFV917519:MFW917520 MPR917519:MPS917520 MZN917519:MZO917520 NJJ917519:NJK917520 NTF917519:NTG917520 ODB917519:ODC917520 OMX917519:OMY917520 OWT917519:OWU917520 PGP917519:PGQ917520 PQL917519:PQM917520 QAH917519:QAI917520 QKD917519:QKE917520 QTZ917519:QUA917520 RDV917519:RDW917520 RNR917519:RNS917520 RXN917519:RXO917520 SHJ917519:SHK917520 SRF917519:SRG917520 TBB917519:TBC917520 TKX917519:TKY917520 TUT917519:TUU917520 UEP917519:UEQ917520 UOL917519:UOM917520 UYH917519:UYI917520 VID917519:VIE917520 VRZ917519:VSA917520 WBV917519:WBW917520 WLR917519:WLS917520 WVN917519:WVO917520 E983055:F983056 JB983055:JC983056 SX983055:SY983056 ACT983055:ACU983056 AMP983055:AMQ983056 AWL983055:AWM983056 BGH983055:BGI983056 BQD983055:BQE983056 BZZ983055:CAA983056 CJV983055:CJW983056 CTR983055:CTS983056 DDN983055:DDO983056 DNJ983055:DNK983056 DXF983055:DXG983056 EHB983055:EHC983056 EQX983055:EQY983056 FAT983055:FAU983056 FKP983055:FKQ983056 FUL983055:FUM983056 GEH983055:GEI983056 GOD983055:GOE983056 GXZ983055:GYA983056 HHV983055:HHW983056 HRR983055:HRS983056 IBN983055:IBO983056 ILJ983055:ILK983056 IVF983055:IVG983056 JFB983055:JFC983056 JOX983055:JOY983056 JYT983055:JYU983056 KIP983055:KIQ983056 KSL983055:KSM983056 LCH983055:LCI983056 LMD983055:LME983056 LVZ983055:LWA983056 MFV983055:MFW983056 MPR983055:MPS983056 MZN983055:MZO983056 NJJ983055:NJK983056 NTF983055:NTG983056 ODB983055:ODC983056 OMX983055:OMY983056 OWT983055:OWU983056 PGP983055:PGQ983056 PQL983055:PQM983056 QAH983055:QAI983056 QKD983055:QKE983056 QTZ983055:QUA983056 RDV983055:RDW983056 RNR983055:RNS983056 RXN983055:RXO983056 SHJ983055:SHK983056 SRF983055:SRG983056 TBB983055:TBC983056 TKX983055:TKY983056 TUT983055:TUU983056 UEP983055:UEQ983056 UOL983055:UOM983056 UYH983055:UYI983056 VID983055:VIE983056 VRZ983055:VSA983056 WBV983055:WBW983056 WLR983055:WLS983056 WVN983055:WVO983056 IZ65:JH70 SV65:TD70 ACR65:ACZ70 AMN65:AMV70 AWJ65:AWR70 BGF65:BGN70 BQB65:BQJ70 BZX65:CAF70 CJT65:CKB70 CTP65:CTX70 DDL65:DDT70 DNH65:DNP70 DXD65:DXL70 EGZ65:EHH70 EQV65:ERD70 FAR65:FAZ70 FKN65:FKV70 FUJ65:FUR70 GEF65:GEN70 GOB65:GOJ70 GXX65:GYF70 HHT65:HIB70 HRP65:HRX70 IBL65:IBT70 ILH65:ILP70 IVD65:IVL70 JEZ65:JFH70 JOV65:JPD70 JYR65:JYZ70 KIN65:KIV70 KSJ65:KSR70 LCF65:LCN70 LMB65:LMJ70 LVX65:LWF70 MFT65:MGB70 MPP65:MPX70 MZL65:MZT70 NJH65:NJP70 NTD65:NTL70 OCZ65:ODH70 OMV65:OND70 OWR65:OWZ70 PGN65:PGV70 PQJ65:PQR70 QAF65:QAN70 QKB65:QKJ70 QTX65:QUF70 RDT65:REB70 RNP65:RNX70 RXL65:RXT70 SHH65:SHP70 SRD65:SRL70 TAZ65:TBH70 TKV65:TLD70 TUR65:TUZ70 UEN65:UEV70 UOJ65:UOR70 UYF65:UYN70 VIB65:VIJ70 VRX65:VSF70 WBT65:WCB70 WLP65:WLX70 WVL65:WVT70 C65601:L65606 IZ65601:JH65606 SV65601:TD65606 ACR65601:ACZ65606 AMN65601:AMV65606 AWJ65601:AWR65606 BGF65601:BGN65606 BQB65601:BQJ65606 BZX65601:CAF65606 CJT65601:CKB65606 CTP65601:CTX65606 DDL65601:DDT65606 DNH65601:DNP65606 DXD65601:DXL65606 EGZ65601:EHH65606 EQV65601:ERD65606 FAR65601:FAZ65606 FKN65601:FKV65606 FUJ65601:FUR65606 GEF65601:GEN65606 GOB65601:GOJ65606 GXX65601:GYF65606 HHT65601:HIB65606 HRP65601:HRX65606 IBL65601:IBT65606 ILH65601:ILP65606 IVD65601:IVL65606 JEZ65601:JFH65606 JOV65601:JPD65606 JYR65601:JYZ65606 KIN65601:KIV65606 KSJ65601:KSR65606 LCF65601:LCN65606 LMB65601:LMJ65606 LVX65601:LWF65606 MFT65601:MGB65606 MPP65601:MPX65606 MZL65601:MZT65606 NJH65601:NJP65606 NTD65601:NTL65606 OCZ65601:ODH65606 OMV65601:OND65606 OWR65601:OWZ65606 PGN65601:PGV65606 PQJ65601:PQR65606 QAF65601:QAN65606 QKB65601:QKJ65606 QTX65601:QUF65606 RDT65601:REB65606 RNP65601:RNX65606 RXL65601:RXT65606 SHH65601:SHP65606 SRD65601:SRL65606 TAZ65601:TBH65606 TKV65601:TLD65606 TUR65601:TUZ65606 UEN65601:UEV65606 UOJ65601:UOR65606 UYF65601:UYN65606 VIB65601:VIJ65606 VRX65601:VSF65606 WBT65601:WCB65606 WLP65601:WLX65606 WVL65601:WVT65606 C131137:L131142 IZ131137:JH131142 SV131137:TD131142 ACR131137:ACZ131142 AMN131137:AMV131142 AWJ131137:AWR131142 BGF131137:BGN131142 BQB131137:BQJ131142 BZX131137:CAF131142 CJT131137:CKB131142 CTP131137:CTX131142 DDL131137:DDT131142 DNH131137:DNP131142 DXD131137:DXL131142 EGZ131137:EHH131142 EQV131137:ERD131142 FAR131137:FAZ131142 FKN131137:FKV131142 FUJ131137:FUR131142 GEF131137:GEN131142 GOB131137:GOJ131142 GXX131137:GYF131142 HHT131137:HIB131142 HRP131137:HRX131142 IBL131137:IBT131142 ILH131137:ILP131142 IVD131137:IVL131142 JEZ131137:JFH131142 JOV131137:JPD131142 JYR131137:JYZ131142 KIN131137:KIV131142 KSJ131137:KSR131142 LCF131137:LCN131142 LMB131137:LMJ131142 LVX131137:LWF131142 MFT131137:MGB131142 MPP131137:MPX131142 MZL131137:MZT131142 NJH131137:NJP131142 NTD131137:NTL131142 OCZ131137:ODH131142 OMV131137:OND131142 OWR131137:OWZ131142 PGN131137:PGV131142 PQJ131137:PQR131142 QAF131137:QAN131142 QKB131137:QKJ131142 QTX131137:QUF131142 RDT131137:REB131142 RNP131137:RNX131142 RXL131137:RXT131142 SHH131137:SHP131142 SRD131137:SRL131142 TAZ131137:TBH131142 TKV131137:TLD131142 TUR131137:TUZ131142 UEN131137:UEV131142 UOJ131137:UOR131142 UYF131137:UYN131142 VIB131137:VIJ131142 VRX131137:VSF131142 WBT131137:WCB131142 WLP131137:WLX131142 WVL131137:WVT131142 C196673:L196678 IZ196673:JH196678 SV196673:TD196678 ACR196673:ACZ196678 AMN196673:AMV196678 AWJ196673:AWR196678 BGF196673:BGN196678 BQB196673:BQJ196678 BZX196673:CAF196678 CJT196673:CKB196678 CTP196673:CTX196678 DDL196673:DDT196678 DNH196673:DNP196678 DXD196673:DXL196678 EGZ196673:EHH196678 EQV196673:ERD196678 FAR196673:FAZ196678 FKN196673:FKV196678 FUJ196673:FUR196678 GEF196673:GEN196678 GOB196673:GOJ196678 GXX196673:GYF196678 HHT196673:HIB196678 HRP196673:HRX196678 IBL196673:IBT196678 ILH196673:ILP196678 IVD196673:IVL196678 JEZ196673:JFH196678 JOV196673:JPD196678 JYR196673:JYZ196678 KIN196673:KIV196678 KSJ196673:KSR196678 LCF196673:LCN196678 LMB196673:LMJ196678 LVX196673:LWF196678 MFT196673:MGB196678 MPP196673:MPX196678 MZL196673:MZT196678 NJH196673:NJP196678 NTD196673:NTL196678 OCZ196673:ODH196678 OMV196673:OND196678 OWR196673:OWZ196678 PGN196673:PGV196678 PQJ196673:PQR196678 QAF196673:QAN196678 QKB196673:QKJ196678 QTX196673:QUF196678 RDT196673:REB196678 RNP196673:RNX196678 RXL196673:RXT196678 SHH196673:SHP196678 SRD196673:SRL196678 TAZ196673:TBH196678 TKV196673:TLD196678 TUR196673:TUZ196678 UEN196673:UEV196678 UOJ196673:UOR196678 UYF196673:UYN196678 VIB196673:VIJ196678 VRX196673:VSF196678 WBT196673:WCB196678 WLP196673:WLX196678 WVL196673:WVT196678 C262209:L262214 IZ262209:JH262214 SV262209:TD262214 ACR262209:ACZ262214 AMN262209:AMV262214 AWJ262209:AWR262214 BGF262209:BGN262214 BQB262209:BQJ262214 BZX262209:CAF262214 CJT262209:CKB262214 CTP262209:CTX262214 DDL262209:DDT262214 DNH262209:DNP262214 DXD262209:DXL262214 EGZ262209:EHH262214 EQV262209:ERD262214 FAR262209:FAZ262214 FKN262209:FKV262214 FUJ262209:FUR262214 GEF262209:GEN262214 GOB262209:GOJ262214 GXX262209:GYF262214 HHT262209:HIB262214 HRP262209:HRX262214 IBL262209:IBT262214 ILH262209:ILP262214 IVD262209:IVL262214 JEZ262209:JFH262214 JOV262209:JPD262214 JYR262209:JYZ262214 KIN262209:KIV262214 KSJ262209:KSR262214 LCF262209:LCN262214 LMB262209:LMJ262214 LVX262209:LWF262214 MFT262209:MGB262214 MPP262209:MPX262214 MZL262209:MZT262214 NJH262209:NJP262214 NTD262209:NTL262214 OCZ262209:ODH262214 OMV262209:OND262214 OWR262209:OWZ262214 PGN262209:PGV262214 PQJ262209:PQR262214 QAF262209:QAN262214 QKB262209:QKJ262214 QTX262209:QUF262214 RDT262209:REB262214 RNP262209:RNX262214 RXL262209:RXT262214 SHH262209:SHP262214 SRD262209:SRL262214 TAZ262209:TBH262214 TKV262209:TLD262214 TUR262209:TUZ262214 UEN262209:UEV262214 UOJ262209:UOR262214 UYF262209:UYN262214 VIB262209:VIJ262214 VRX262209:VSF262214 WBT262209:WCB262214 WLP262209:WLX262214 WVL262209:WVT262214 C327745:L327750 IZ327745:JH327750 SV327745:TD327750 ACR327745:ACZ327750 AMN327745:AMV327750 AWJ327745:AWR327750 BGF327745:BGN327750 BQB327745:BQJ327750 BZX327745:CAF327750 CJT327745:CKB327750 CTP327745:CTX327750 DDL327745:DDT327750 DNH327745:DNP327750 DXD327745:DXL327750 EGZ327745:EHH327750 EQV327745:ERD327750 FAR327745:FAZ327750 FKN327745:FKV327750 FUJ327745:FUR327750 GEF327745:GEN327750 GOB327745:GOJ327750 GXX327745:GYF327750 HHT327745:HIB327750 HRP327745:HRX327750 IBL327745:IBT327750 ILH327745:ILP327750 IVD327745:IVL327750 JEZ327745:JFH327750 JOV327745:JPD327750 JYR327745:JYZ327750 KIN327745:KIV327750 KSJ327745:KSR327750 LCF327745:LCN327750 LMB327745:LMJ327750 LVX327745:LWF327750 MFT327745:MGB327750 MPP327745:MPX327750 MZL327745:MZT327750 NJH327745:NJP327750 NTD327745:NTL327750 OCZ327745:ODH327750 OMV327745:OND327750 OWR327745:OWZ327750 PGN327745:PGV327750 PQJ327745:PQR327750 QAF327745:QAN327750 QKB327745:QKJ327750 QTX327745:QUF327750 RDT327745:REB327750 RNP327745:RNX327750 RXL327745:RXT327750 SHH327745:SHP327750 SRD327745:SRL327750 TAZ327745:TBH327750 TKV327745:TLD327750 TUR327745:TUZ327750 UEN327745:UEV327750 UOJ327745:UOR327750 UYF327745:UYN327750 VIB327745:VIJ327750 VRX327745:VSF327750 WBT327745:WCB327750 WLP327745:WLX327750 WVL327745:WVT327750 C393281:L393286 IZ393281:JH393286 SV393281:TD393286 ACR393281:ACZ393286 AMN393281:AMV393286 AWJ393281:AWR393286 BGF393281:BGN393286 BQB393281:BQJ393286 BZX393281:CAF393286 CJT393281:CKB393286 CTP393281:CTX393286 DDL393281:DDT393286 DNH393281:DNP393286 DXD393281:DXL393286 EGZ393281:EHH393286 EQV393281:ERD393286 FAR393281:FAZ393286 FKN393281:FKV393286 FUJ393281:FUR393286 GEF393281:GEN393286 GOB393281:GOJ393286 GXX393281:GYF393286 HHT393281:HIB393286 HRP393281:HRX393286 IBL393281:IBT393286 ILH393281:ILP393286 IVD393281:IVL393286 JEZ393281:JFH393286 JOV393281:JPD393286 JYR393281:JYZ393286 KIN393281:KIV393286 KSJ393281:KSR393286 LCF393281:LCN393286 LMB393281:LMJ393286 LVX393281:LWF393286 MFT393281:MGB393286 MPP393281:MPX393286 MZL393281:MZT393286 NJH393281:NJP393286 NTD393281:NTL393286 OCZ393281:ODH393286 OMV393281:OND393286 OWR393281:OWZ393286 PGN393281:PGV393286 PQJ393281:PQR393286 QAF393281:QAN393286 QKB393281:QKJ393286 QTX393281:QUF393286 RDT393281:REB393286 RNP393281:RNX393286 RXL393281:RXT393286 SHH393281:SHP393286 SRD393281:SRL393286 TAZ393281:TBH393286 TKV393281:TLD393286 TUR393281:TUZ393286 UEN393281:UEV393286 UOJ393281:UOR393286 UYF393281:UYN393286 VIB393281:VIJ393286 VRX393281:VSF393286 WBT393281:WCB393286 WLP393281:WLX393286 WVL393281:WVT393286 C458817:L458822 IZ458817:JH458822 SV458817:TD458822 ACR458817:ACZ458822 AMN458817:AMV458822 AWJ458817:AWR458822 BGF458817:BGN458822 BQB458817:BQJ458822 BZX458817:CAF458822 CJT458817:CKB458822 CTP458817:CTX458822 DDL458817:DDT458822 DNH458817:DNP458822 DXD458817:DXL458822 EGZ458817:EHH458822 EQV458817:ERD458822 FAR458817:FAZ458822 FKN458817:FKV458822 FUJ458817:FUR458822 GEF458817:GEN458822 GOB458817:GOJ458822 GXX458817:GYF458822 HHT458817:HIB458822 HRP458817:HRX458822 IBL458817:IBT458822 ILH458817:ILP458822 IVD458817:IVL458822 JEZ458817:JFH458822 JOV458817:JPD458822 JYR458817:JYZ458822 KIN458817:KIV458822 KSJ458817:KSR458822 LCF458817:LCN458822 LMB458817:LMJ458822 LVX458817:LWF458822 MFT458817:MGB458822 MPP458817:MPX458822 MZL458817:MZT458822 NJH458817:NJP458822 NTD458817:NTL458822 OCZ458817:ODH458822 OMV458817:OND458822 OWR458817:OWZ458822 PGN458817:PGV458822 PQJ458817:PQR458822 QAF458817:QAN458822 QKB458817:QKJ458822 QTX458817:QUF458822 RDT458817:REB458822 RNP458817:RNX458822 RXL458817:RXT458822 SHH458817:SHP458822 SRD458817:SRL458822 TAZ458817:TBH458822 TKV458817:TLD458822 TUR458817:TUZ458822 UEN458817:UEV458822 UOJ458817:UOR458822 UYF458817:UYN458822 VIB458817:VIJ458822 VRX458817:VSF458822 WBT458817:WCB458822 WLP458817:WLX458822 WVL458817:WVT458822 C524353:L524358 IZ524353:JH524358 SV524353:TD524358 ACR524353:ACZ524358 AMN524353:AMV524358 AWJ524353:AWR524358 BGF524353:BGN524358 BQB524353:BQJ524358 BZX524353:CAF524358 CJT524353:CKB524358 CTP524353:CTX524358 DDL524353:DDT524358 DNH524353:DNP524358 DXD524353:DXL524358 EGZ524353:EHH524358 EQV524353:ERD524358 FAR524353:FAZ524358 FKN524353:FKV524358 FUJ524353:FUR524358 GEF524353:GEN524358 GOB524353:GOJ524358 GXX524353:GYF524358 HHT524353:HIB524358 HRP524353:HRX524358 IBL524353:IBT524358 ILH524353:ILP524358 IVD524353:IVL524358 JEZ524353:JFH524358 JOV524353:JPD524358 JYR524353:JYZ524358 KIN524353:KIV524358 KSJ524353:KSR524358 LCF524353:LCN524358 LMB524353:LMJ524358 LVX524353:LWF524358 MFT524353:MGB524358 MPP524353:MPX524358 MZL524353:MZT524358 NJH524353:NJP524358 NTD524353:NTL524358 OCZ524353:ODH524358 OMV524353:OND524358 OWR524353:OWZ524358 PGN524353:PGV524358 PQJ524353:PQR524358 QAF524353:QAN524358 QKB524353:QKJ524358 QTX524353:QUF524358 RDT524353:REB524358 RNP524353:RNX524358 RXL524353:RXT524358 SHH524353:SHP524358 SRD524353:SRL524358 TAZ524353:TBH524358 TKV524353:TLD524358 TUR524353:TUZ524358 UEN524353:UEV524358 UOJ524353:UOR524358 UYF524353:UYN524358 VIB524353:VIJ524358 VRX524353:VSF524358 WBT524353:WCB524358 WLP524353:WLX524358 WVL524353:WVT524358 C589889:L589894 IZ589889:JH589894 SV589889:TD589894 ACR589889:ACZ589894 AMN589889:AMV589894 AWJ589889:AWR589894 BGF589889:BGN589894 BQB589889:BQJ589894 BZX589889:CAF589894 CJT589889:CKB589894 CTP589889:CTX589894 DDL589889:DDT589894 DNH589889:DNP589894 DXD589889:DXL589894 EGZ589889:EHH589894 EQV589889:ERD589894 FAR589889:FAZ589894 FKN589889:FKV589894 FUJ589889:FUR589894 GEF589889:GEN589894 GOB589889:GOJ589894 GXX589889:GYF589894 HHT589889:HIB589894 HRP589889:HRX589894 IBL589889:IBT589894 ILH589889:ILP589894 IVD589889:IVL589894 JEZ589889:JFH589894 JOV589889:JPD589894 JYR589889:JYZ589894 KIN589889:KIV589894 KSJ589889:KSR589894 LCF589889:LCN589894 LMB589889:LMJ589894 LVX589889:LWF589894 MFT589889:MGB589894 MPP589889:MPX589894 MZL589889:MZT589894 NJH589889:NJP589894 NTD589889:NTL589894 OCZ589889:ODH589894 OMV589889:OND589894 OWR589889:OWZ589894 PGN589889:PGV589894 PQJ589889:PQR589894 QAF589889:QAN589894 QKB589889:QKJ589894 QTX589889:QUF589894 RDT589889:REB589894 RNP589889:RNX589894 RXL589889:RXT589894 SHH589889:SHP589894 SRD589889:SRL589894 TAZ589889:TBH589894 TKV589889:TLD589894 TUR589889:TUZ589894 UEN589889:UEV589894 UOJ589889:UOR589894 UYF589889:UYN589894 VIB589889:VIJ589894 VRX589889:VSF589894 WBT589889:WCB589894 WLP589889:WLX589894 WVL589889:WVT589894 C655425:L655430 IZ655425:JH655430 SV655425:TD655430 ACR655425:ACZ655430 AMN655425:AMV655430 AWJ655425:AWR655430 BGF655425:BGN655430 BQB655425:BQJ655430 BZX655425:CAF655430 CJT655425:CKB655430 CTP655425:CTX655430 DDL655425:DDT655430 DNH655425:DNP655430 DXD655425:DXL655430 EGZ655425:EHH655430 EQV655425:ERD655430 FAR655425:FAZ655430 FKN655425:FKV655430 FUJ655425:FUR655430 GEF655425:GEN655430 GOB655425:GOJ655430 GXX655425:GYF655430 HHT655425:HIB655430 HRP655425:HRX655430 IBL655425:IBT655430 ILH655425:ILP655430 IVD655425:IVL655430 JEZ655425:JFH655430 JOV655425:JPD655430 JYR655425:JYZ655430 KIN655425:KIV655430 KSJ655425:KSR655430 LCF655425:LCN655430 LMB655425:LMJ655430 LVX655425:LWF655430 MFT655425:MGB655430 MPP655425:MPX655430 MZL655425:MZT655430 NJH655425:NJP655430 NTD655425:NTL655430 OCZ655425:ODH655430 OMV655425:OND655430 OWR655425:OWZ655430 PGN655425:PGV655430 PQJ655425:PQR655430 QAF655425:QAN655430 QKB655425:QKJ655430 QTX655425:QUF655430 RDT655425:REB655430 RNP655425:RNX655430 RXL655425:RXT655430 SHH655425:SHP655430 SRD655425:SRL655430 TAZ655425:TBH655430 TKV655425:TLD655430 TUR655425:TUZ655430 UEN655425:UEV655430 UOJ655425:UOR655430 UYF655425:UYN655430 VIB655425:VIJ655430 VRX655425:VSF655430 WBT655425:WCB655430 WLP655425:WLX655430 WVL655425:WVT655430 C720961:L720966 IZ720961:JH720966 SV720961:TD720966 ACR720961:ACZ720966 AMN720961:AMV720966 AWJ720961:AWR720966 BGF720961:BGN720966 BQB720961:BQJ720966 BZX720961:CAF720966 CJT720961:CKB720966 CTP720961:CTX720966 DDL720961:DDT720966 DNH720961:DNP720966 DXD720961:DXL720966 EGZ720961:EHH720966 EQV720961:ERD720966 FAR720961:FAZ720966 FKN720961:FKV720966 FUJ720961:FUR720966 GEF720961:GEN720966 GOB720961:GOJ720966 GXX720961:GYF720966 HHT720961:HIB720966 HRP720961:HRX720966 IBL720961:IBT720966 ILH720961:ILP720966 IVD720961:IVL720966 JEZ720961:JFH720966 JOV720961:JPD720966 JYR720961:JYZ720966 KIN720961:KIV720966 KSJ720961:KSR720966 LCF720961:LCN720966 LMB720961:LMJ720966 LVX720961:LWF720966 MFT720961:MGB720966 MPP720961:MPX720966 MZL720961:MZT720966 NJH720961:NJP720966 NTD720961:NTL720966 OCZ720961:ODH720966 OMV720961:OND720966 OWR720961:OWZ720966 PGN720961:PGV720966 PQJ720961:PQR720966 QAF720961:QAN720966 QKB720961:QKJ720966 QTX720961:QUF720966 RDT720961:REB720966 RNP720961:RNX720966 RXL720961:RXT720966 SHH720961:SHP720966 SRD720961:SRL720966 TAZ720961:TBH720966 TKV720961:TLD720966 TUR720961:TUZ720966 UEN720961:UEV720966 UOJ720961:UOR720966 UYF720961:UYN720966 VIB720961:VIJ720966 VRX720961:VSF720966 WBT720961:WCB720966 WLP720961:WLX720966 WVL720961:WVT720966 C786497:L786502 IZ786497:JH786502 SV786497:TD786502 ACR786497:ACZ786502 AMN786497:AMV786502 AWJ786497:AWR786502 BGF786497:BGN786502 BQB786497:BQJ786502 BZX786497:CAF786502 CJT786497:CKB786502 CTP786497:CTX786502 DDL786497:DDT786502 DNH786497:DNP786502 DXD786497:DXL786502 EGZ786497:EHH786502 EQV786497:ERD786502 FAR786497:FAZ786502 FKN786497:FKV786502 FUJ786497:FUR786502 GEF786497:GEN786502 GOB786497:GOJ786502 GXX786497:GYF786502 HHT786497:HIB786502 HRP786497:HRX786502 IBL786497:IBT786502 ILH786497:ILP786502 IVD786497:IVL786502 JEZ786497:JFH786502 JOV786497:JPD786502 JYR786497:JYZ786502 KIN786497:KIV786502 KSJ786497:KSR786502 LCF786497:LCN786502 LMB786497:LMJ786502 LVX786497:LWF786502 MFT786497:MGB786502 MPP786497:MPX786502 MZL786497:MZT786502 NJH786497:NJP786502 NTD786497:NTL786502 OCZ786497:ODH786502 OMV786497:OND786502 OWR786497:OWZ786502 PGN786497:PGV786502 PQJ786497:PQR786502 QAF786497:QAN786502 QKB786497:QKJ786502 QTX786497:QUF786502 RDT786497:REB786502 RNP786497:RNX786502 RXL786497:RXT786502 SHH786497:SHP786502 SRD786497:SRL786502 TAZ786497:TBH786502 TKV786497:TLD786502 TUR786497:TUZ786502 UEN786497:UEV786502 UOJ786497:UOR786502 UYF786497:UYN786502 VIB786497:VIJ786502 VRX786497:VSF786502 WBT786497:WCB786502 WLP786497:WLX786502 WVL786497:WVT786502 C852033:L852038 IZ852033:JH852038 SV852033:TD852038 ACR852033:ACZ852038 AMN852033:AMV852038 AWJ852033:AWR852038 BGF852033:BGN852038 BQB852033:BQJ852038 BZX852033:CAF852038 CJT852033:CKB852038 CTP852033:CTX852038 DDL852033:DDT852038 DNH852033:DNP852038 DXD852033:DXL852038 EGZ852033:EHH852038 EQV852033:ERD852038 FAR852033:FAZ852038 FKN852033:FKV852038 FUJ852033:FUR852038 GEF852033:GEN852038 GOB852033:GOJ852038 GXX852033:GYF852038 HHT852033:HIB852038 HRP852033:HRX852038 IBL852033:IBT852038 ILH852033:ILP852038 IVD852033:IVL852038 JEZ852033:JFH852038 JOV852033:JPD852038 JYR852033:JYZ852038 KIN852033:KIV852038 KSJ852033:KSR852038 LCF852033:LCN852038 LMB852033:LMJ852038 LVX852033:LWF852038 MFT852033:MGB852038 MPP852033:MPX852038 MZL852033:MZT852038 NJH852033:NJP852038 NTD852033:NTL852038 OCZ852033:ODH852038 OMV852033:OND852038 OWR852033:OWZ852038 PGN852033:PGV852038 PQJ852033:PQR852038 QAF852033:QAN852038 QKB852033:QKJ852038 QTX852033:QUF852038 RDT852033:REB852038 RNP852033:RNX852038 RXL852033:RXT852038 SHH852033:SHP852038 SRD852033:SRL852038 TAZ852033:TBH852038 TKV852033:TLD852038 TUR852033:TUZ852038 UEN852033:UEV852038 UOJ852033:UOR852038 UYF852033:UYN852038 VIB852033:VIJ852038 VRX852033:VSF852038 WBT852033:WCB852038 WLP852033:WLX852038 WVL852033:WVT852038 C917569:L917574 IZ917569:JH917574 SV917569:TD917574 ACR917569:ACZ917574 AMN917569:AMV917574 AWJ917569:AWR917574 BGF917569:BGN917574 BQB917569:BQJ917574 BZX917569:CAF917574 CJT917569:CKB917574 CTP917569:CTX917574 DDL917569:DDT917574 DNH917569:DNP917574 DXD917569:DXL917574 EGZ917569:EHH917574 EQV917569:ERD917574 FAR917569:FAZ917574 FKN917569:FKV917574 FUJ917569:FUR917574 GEF917569:GEN917574 GOB917569:GOJ917574 GXX917569:GYF917574 HHT917569:HIB917574 HRP917569:HRX917574 IBL917569:IBT917574 ILH917569:ILP917574 IVD917569:IVL917574 JEZ917569:JFH917574 JOV917569:JPD917574 JYR917569:JYZ917574 KIN917569:KIV917574 KSJ917569:KSR917574 LCF917569:LCN917574 LMB917569:LMJ917574 LVX917569:LWF917574 MFT917569:MGB917574 MPP917569:MPX917574 MZL917569:MZT917574 NJH917569:NJP917574 NTD917569:NTL917574 OCZ917569:ODH917574 OMV917569:OND917574 OWR917569:OWZ917574 PGN917569:PGV917574 PQJ917569:PQR917574 QAF917569:QAN917574 QKB917569:QKJ917574 QTX917569:QUF917574 RDT917569:REB917574 RNP917569:RNX917574 RXL917569:RXT917574 SHH917569:SHP917574 SRD917569:SRL917574 TAZ917569:TBH917574 TKV917569:TLD917574 TUR917569:TUZ917574 UEN917569:UEV917574 UOJ917569:UOR917574 UYF917569:UYN917574 VIB917569:VIJ917574 VRX917569:VSF917574 WBT917569:WCB917574 WLP917569:WLX917574 WVL917569:WVT917574 C983105:L983110 IZ983105:JH983110 SV983105:TD983110 ACR983105:ACZ983110 AMN983105:AMV983110 AWJ983105:AWR983110 BGF983105:BGN983110 BQB983105:BQJ983110 BZX983105:CAF983110 CJT983105:CKB983110 CTP983105:CTX983110 DDL983105:DDT983110 DNH983105:DNP983110 DXD983105:DXL983110 EGZ983105:EHH983110 EQV983105:ERD983110 FAR983105:FAZ983110 FKN983105:FKV983110 FUJ983105:FUR983110 GEF983105:GEN983110 GOB983105:GOJ983110 GXX983105:GYF983110 HHT983105:HIB983110 HRP983105:HRX983110 IBL983105:IBT983110 ILH983105:ILP983110 IVD983105:IVL983110 JEZ983105:JFH983110 JOV983105:JPD983110 JYR983105:JYZ983110 KIN983105:KIV983110 KSJ983105:KSR983110 LCF983105:LCN983110 LMB983105:LMJ983110 LVX983105:LWF983110 MFT983105:MGB983110 MPP983105:MPX983110 MZL983105:MZT983110 NJH983105:NJP983110 NTD983105:NTL983110 OCZ983105:ODH983110 OMV983105:OND983110 OWR983105:OWZ983110 PGN983105:PGV983110 PQJ983105:PQR983110 QAF983105:QAN983110 QKB983105:QKJ983110 QTX983105:QUF983110 RDT983105:REB983110 RNP983105:RNX983110 RXL983105:RXT983110 SHH983105:SHP983110 SRD983105:SRL983110 TAZ983105:TBH983110 TKV983105:TLD983110 TUR983105:TUZ983110 UEN983105:UEV983110 UOJ983105:UOR983110 UYF983105:UYN983110 VIB983105:VIJ983110 VRX983105:VSF983110 WBT983105:WCB983110 WLP983105:WLX983110 WVL983105:WVT983110 A71:L65547 IX71:JH65547 ST71:TD65547 ACP71:ACZ65547 AML71:AMV65547 AWH71:AWR65547 BGD71:BGN65547 BPZ71:BQJ65547 BZV71:CAF65547 CJR71:CKB65547 CTN71:CTX65547 DDJ71:DDT65547 DNF71:DNP65547 DXB71:DXL65547 EGX71:EHH65547 EQT71:ERD65547 FAP71:FAZ65547 FKL71:FKV65547 FUH71:FUR65547 GED71:GEN65547 GNZ71:GOJ65547 GXV71:GYF65547 HHR71:HIB65547 HRN71:HRX65547 IBJ71:IBT65547 ILF71:ILP65547 IVB71:IVL65547 JEX71:JFH65547 JOT71:JPD65547 JYP71:JYZ65547 KIL71:KIV65547 KSH71:KSR65547 LCD71:LCN65547 LLZ71:LMJ65547 LVV71:LWF65547 MFR71:MGB65547 MPN71:MPX65547 MZJ71:MZT65547 NJF71:NJP65547 NTB71:NTL65547 OCX71:ODH65547 OMT71:OND65547 OWP71:OWZ65547 PGL71:PGV65547 PQH71:PQR65547 QAD71:QAN65547 QJZ71:QKJ65547 QTV71:QUF65547 RDR71:REB65547 RNN71:RNX65547 RXJ71:RXT65547 SHF71:SHP65547 SRB71:SRL65547 TAX71:TBH65547 TKT71:TLD65547 TUP71:TUZ65547 UEL71:UEV65547 UOH71:UOR65547 UYD71:UYN65547 VHZ71:VIJ65547 VRV71:VSF65547 WBR71:WCB65547 WLN71:WLX65547 WVJ71:WVT65547 A65607:L131083 IX65607:JH131083 ST65607:TD131083 ACP65607:ACZ131083 AML65607:AMV131083 AWH65607:AWR131083 BGD65607:BGN131083 BPZ65607:BQJ131083 BZV65607:CAF131083 CJR65607:CKB131083 CTN65607:CTX131083 DDJ65607:DDT131083 DNF65607:DNP131083 DXB65607:DXL131083 EGX65607:EHH131083 EQT65607:ERD131083 FAP65607:FAZ131083 FKL65607:FKV131083 FUH65607:FUR131083 GED65607:GEN131083 GNZ65607:GOJ131083 GXV65607:GYF131083 HHR65607:HIB131083 HRN65607:HRX131083 IBJ65607:IBT131083 ILF65607:ILP131083 IVB65607:IVL131083 JEX65607:JFH131083 JOT65607:JPD131083 JYP65607:JYZ131083 KIL65607:KIV131083 KSH65607:KSR131083 LCD65607:LCN131083 LLZ65607:LMJ131083 LVV65607:LWF131083 MFR65607:MGB131083 MPN65607:MPX131083 MZJ65607:MZT131083 NJF65607:NJP131083 NTB65607:NTL131083 OCX65607:ODH131083 OMT65607:OND131083 OWP65607:OWZ131083 PGL65607:PGV131083 PQH65607:PQR131083 QAD65607:QAN131083 QJZ65607:QKJ131083 QTV65607:QUF131083 RDR65607:REB131083 RNN65607:RNX131083 RXJ65607:RXT131083 SHF65607:SHP131083 SRB65607:SRL131083 TAX65607:TBH131083 TKT65607:TLD131083 TUP65607:TUZ131083 UEL65607:UEV131083 UOH65607:UOR131083 UYD65607:UYN131083 VHZ65607:VIJ131083 VRV65607:VSF131083 WBR65607:WCB131083 WLN65607:WLX131083 WVJ65607:WVT131083 A131143:L196619 IX131143:JH196619 ST131143:TD196619 ACP131143:ACZ196619 AML131143:AMV196619 AWH131143:AWR196619 BGD131143:BGN196619 BPZ131143:BQJ196619 BZV131143:CAF196619 CJR131143:CKB196619 CTN131143:CTX196619 DDJ131143:DDT196619 DNF131143:DNP196619 DXB131143:DXL196619 EGX131143:EHH196619 EQT131143:ERD196619 FAP131143:FAZ196619 FKL131143:FKV196619 FUH131143:FUR196619 GED131143:GEN196619 GNZ131143:GOJ196619 GXV131143:GYF196619 HHR131143:HIB196619 HRN131143:HRX196619 IBJ131143:IBT196619 ILF131143:ILP196619 IVB131143:IVL196619 JEX131143:JFH196619 JOT131143:JPD196619 JYP131143:JYZ196619 KIL131143:KIV196619 KSH131143:KSR196619 LCD131143:LCN196619 LLZ131143:LMJ196619 LVV131143:LWF196619 MFR131143:MGB196619 MPN131143:MPX196619 MZJ131143:MZT196619 NJF131143:NJP196619 NTB131143:NTL196619 OCX131143:ODH196619 OMT131143:OND196619 OWP131143:OWZ196619 PGL131143:PGV196619 PQH131143:PQR196619 QAD131143:QAN196619 QJZ131143:QKJ196619 QTV131143:QUF196619 RDR131143:REB196619 RNN131143:RNX196619 RXJ131143:RXT196619 SHF131143:SHP196619 SRB131143:SRL196619 TAX131143:TBH196619 TKT131143:TLD196619 TUP131143:TUZ196619 UEL131143:UEV196619 UOH131143:UOR196619 UYD131143:UYN196619 VHZ131143:VIJ196619 VRV131143:VSF196619 WBR131143:WCB196619 WLN131143:WLX196619 WVJ131143:WVT196619 A196679:L262155 IX196679:JH262155 ST196679:TD262155 ACP196679:ACZ262155 AML196679:AMV262155 AWH196679:AWR262155 BGD196679:BGN262155 BPZ196679:BQJ262155 BZV196679:CAF262155 CJR196679:CKB262155 CTN196679:CTX262155 DDJ196679:DDT262155 DNF196679:DNP262155 DXB196679:DXL262155 EGX196679:EHH262155 EQT196679:ERD262155 FAP196679:FAZ262155 FKL196679:FKV262155 FUH196679:FUR262155 GED196679:GEN262155 GNZ196679:GOJ262155 GXV196679:GYF262155 HHR196679:HIB262155 HRN196679:HRX262155 IBJ196679:IBT262155 ILF196679:ILP262155 IVB196679:IVL262155 JEX196679:JFH262155 JOT196679:JPD262155 JYP196679:JYZ262155 KIL196679:KIV262155 KSH196679:KSR262155 LCD196679:LCN262155 LLZ196679:LMJ262155 LVV196679:LWF262155 MFR196679:MGB262155 MPN196679:MPX262155 MZJ196679:MZT262155 NJF196679:NJP262155 NTB196679:NTL262155 OCX196679:ODH262155 OMT196679:OND262155 OWP196679:OWZ262155 PGL196679:PGV262155 PQH196679:PQR262155 QAD196679:QAN262155 QJZ196679:QKJ262155 QTV196679:QUF262155 RDR196679:REB262155 RNN196679:RNX262155 RXJ196679:RXT262155 SHF196679:SHP262155 SRB196679:SRL262155 TAX196679:TBH262155 TKT196679:TLD262155 TUP196679:TUZ262155 UEL196679:UEV262155 UOH196679:UOR262155 UYD196679:UYN262155 VHZ196679:VIJ262155 VRV196679:VSF262155 WBR196679:WCB262155 WLN196679:WLX262155 WVJ196679:WVT262155 A262215:L327691 IX262215:JH327691 ST262215:TD327691 ACP262215:ACZ327691 AML262215:AMV327691 AWH262215:AWR327691 BGD262215:BGN327691 BPZ262215:BQJ327691 BZV262215:CAF327691 CJR262215:CKB327691 CTN262215:CTX327691 DDJ262215:DDT327691 DNF262215:DNP327691 DXB262215:DXL327691 EGX262215:EHH327691 EQT262215:ERD327691 FAP262215:FAZ327691 FKL262215:FKV327691 FUH262215:FUR327691 GED262215:GEN327691 GNZ262215:GOJ327691 GXV262215:GYF327691 HHR262215:HIB327691 HRN262215:HRX327691 IBJ262215:IBT327691 ILF262215:ILP327691 IVB262215:IVL327691 JEX262215:JFH327691 JOT262215:JPD327691 JYP262215:JYZ327691 KIL262215:KIV327691 KSH262215:KSR327691 LCD262215:LCN327691 LLZ262215:LMJ327691 LVV262215:LWF327691 MFR262215:MGB327691 MPN262215:MPX327691 MZJ262215:MZT327691 NJF262215:NJP327691 NTB262215:NTL327691 OCX262215:ODH327691 OMT262215:OND327691 OWP262215:OWZ327691 PGL262215:PGV327691 PQH262215:PQR327691 QAD262215:QAN327691 QJZ262215:QKJ327691 QTV262215:QUF327691 RDR262215:REB327691 RNN262215:RNX327691 RXJ262215:RXT327691 SHF262215:SHP327691 SRB262215:SRL327691 TAX262215:TBH327691 TKT262215:TLD327691 TUP262215:TUZ327691 UEL262215:UEV327691 UOH262215:UOR327691 UYD262215:UYN327691 VHZ262215:VIJ327691 VRV262215:VSF327691 WBR262215:WCB327691 WLN262215:WLX327691 WVJ262215:WVT327691 A327751:L393227 IX327751:JH393227 ST327751:TD393227 ACP327751:ACZ393227 AML327751:AMV393227 AWH327751:AWR393227 BGD327751:BGN393227 BPZ327751:BQJ393227 BZV327751:CAF393227 CJR327751:CKB393227 CTN327751:CTX393227 DDJ327751:DDT393227 DNF327751:DNP393227 DXB327751:DXL393227 EGX327751:EHH393227 EQT327751:ERD393227 FAP327751:FAZ393227 FKL327751:FKV393227 FUH327751:FUR393227 GED327751:GEN393227 GNZ327751:GOJ393227 GXV327751:GYF393227 HHR327751:HIB393227 HRN327751:HRX393227 IBJ327751:IBT393227 ILF327751:ILP393227 IVB327751:IVL393227 JEX327751:JFH393227 JOT327751:JPD393227 JYP327751:JYZ393227 KIL327751:KIV393227 KSH327751:KSR393227 LCD327751:LCN393227 LLZ327751:LMJ393227 LVV327751:LWF393227 MFR327751:MGB393227 MPN327751:MPX393227 MZJ327751:MZT393227 NJF327751:NJP393227 NTB327751:NTL393227 OCX327751:ODH393227 OMT327751:OND393227 OWP327751:OWZ393227 PGL327751:PGV393227 PQH327751:PQR393227 QAD327751:QAN393227 QJZ327751:QKJ393227 QTV327751:QUF393227 RDR327751:REB393227 RNN327751:RNX393227 RXJ327751:RXT393227 SHF327751:SHP393227 SRB327751:SRL393227 TAX327751:TBH393227 TKT327751:TLD393227 TUP327751:TUZ393227 UEL327751:UEV393227 UOH327751:UOR393227 UYD327751:UYN393227 VHZ327751:VIJ393227 VRV327751:VSF393227 WBR327751:WCB393227 WLN327751:WLX393227 WVJ327751:WVT393227 A393287:L458763 IX393287:JH458763 ST393287:TD458763 ACP393287:ACZ458763 AML393287:AMV458763 AWH393287:AWR458763 BGD393287:BGN458763 BPZ393287:BQJ458763 BZV393287:CAF458763 CJR393287:CKB458763 CTN393287:CTX458763 DDJ393287:DDT458763 DNF393287:DNP458763 DXB393287:DXL458763 EGX393287:EHH458763 EQT393287:ERD458763 FAP393287:FAZ458763 FKL393287:FKV458763 FUH393287:FUR458763 GED393287:GEN458763 GNZ393287:GOJ458763 GXV393287:GYF458763 HHR393287:HIB458763 HRN393287:HRX458763 IBJ393287:IBT458763 ILF393287:ILP458763 IVB393287:IVL458763 JEX393287:JFH458763 JOT393287:JPD458763 JYP393287:JYZ458763 KIL393287:KIV458763 KSH393287:KSR458763 LCD393287:LCN458763 LLZ393287:LMJ458763 LVV393287:LWF458763 MFR393287:MGB458763 MPN393287:MPX458763 MZJ393287:MZT458763 NJF393287:NJP458763 NTB393287:NTL458763 OCX393287:ODH458763 OMT393287:OND458763 OWP393287:OWZ458763 PGL393287:PGV458763 PQH393287:PQR458763 QAD393287:QAN458763 QJZ393287:QKJ458763 QTV393287:QUF458763 RDR393287:REB458763 RNN393287:RNX458763 RXJ393287:RXT458763 SHF393287:SHP458763 SRB393287:SRL458763 TAX393287:TBH458763 TKT393287:TLD458763 TUP393287:TUZ458763 UEL393287:UEV458763 UOH393287:UOR458763 UYD393287:UYN458763 VHZ393287:VIJ458763 VRV393287:VSF458763 WBR393287:WCB458763 WLN393287:WLX458763 WVJ393287:WVT458763 A458823:L524299 IX458823:JH524299 ST458823:TD524299 ACP458823:ACZ524299 AML458823:AMV524299 AWH458823:AWR524299 BGD458823:BGN524299 BPZ458823:BQJ524299 BZV458823:CAF524299 CJR458823:CKB524299 CTN458823:CTX524299 DDJ458823:DDT524299 DNF458823:DNP524299 DXB458823:DXL524299 EGX458823:EHH524299 EQT458823:ERD524299 FAP458823:FAZ524299 FKL458823:FKV524299 FUH458823:FUR524299 GED458823:GEN524299 GNZ458823:GOJ524299 GXV458823:GYF524299 HHR458823:HIB524299 HRN458823:HRX524299 IBJ458823:IBT524299 ILF458823:ILP524299 IVB458823:IVL524299 JEX458823:JFH524299 JOT458823:JPD524299 JYP458823:JYZ524299 KIL458823:KIV524299 KSH458823:KSR524299 LCD458823:LCN524299 LLZ458823:LMJ524299 LVV458823:LWF524299 MFR458823:MGB524299 MPN458823:MPX524299 MZJ458823:MZT524299 NJF458823:NJP524299 NTB458823:NTL524299 OCX458823:ODH524299 OMT458823:OND524299 OWP458823:OWZ524299 PGL458823:PGV524299 PQH458823:PQR524299 QAD458823:QAN524299 QJZ458823:QKJ524299 QTV458823:QUF524299 RDR458823:REB524299 RNN458823:RNX524299 RXJ458823:RXT524299 SHF458823:SHP524299 SRB458823:SRL524299 TAX458823:TBH524299 TKT458823:TLD524299 TUP458823:TUZ524299 UEL458823:UEV524299 UOH458823:UOR524299 UYD458823:UYN524299 VHZ458823:VIJ524299 VRV458823:VSF524299 WBR458823:WCB524299 WLN458823:WLX524299 WVJ458823:WVT524299 A524359:L589835 IX524359:JH589835 ST524359:TD589835 ACP524359:ACZ589835 AML524359:AMV589835 AWH524359:AWR589835 BGD524359:BGN589835 BPZ524359:BQJ589835 BZV524359:CAF589835 CJR524359:CKB589835 CTN524359:CTX589835 DDJ524359:DDT589835 DNF524359:DNP589835 DXB524359:DXL589835 EGX524359:EHH589835 EQT524359:ERD589835 FAP524359:FAZ589835 FKL524359:FKV589835 FUH524359:FUR589835 GED524359:GEN589835 GNZ524359:GOJ589835 GXV524359:GYF589835 HHR524359:HIB589835 HRN524359:HRX589835 IBJ524359:IBT589835 ILF524359:ILP589835 IVB524359:IVL589835 JEX524359:JFH589835 JOT524359:JPD589835 JYP524359:JYZ589835 KIL524359:KIV589835 KSH524359:KSR589835 LCD524359:LCN589835 LLZ524359:LMJ589835 LVV524359:LWF589835 MFR524359:MGB589835 MPN524359:MPX589835 MZJ524359:MZT589835 NJF524359:NJP589835 NTB524359:NTL589835 OCX524359:ODH589835 OMT524359:OND589835 OWP524359:OWZ589835 PGL524359:PGV589835 PQH524359:PQR589835 QAD524359:QAN589835 QJZ524359:QKJ589835 QTV524359:QUF589835 RDR524359:REB589835 RNN524359:RNX589835 RXJ524359:RXT589835 SHF524359:SHP589835 SRB524359:SRL589835 TAX524359:TBH589835 TKT524359:TLD589835 TUP524359:TUZ589835 UEL524359:UEV589835 UOH524359:UOR589835 UYD524359:UYN589835 VHZ524359:VIJ589835 VRV524359:VSF589835 WBR524359:WCB589835 WLN524359:WLX589835 WVJ524359:WVT589835 A589895:L655371 IX589895:JH655371 ST589895:TD655371 ACP589895:ACZ655371 AML589895:AMV655371 AWH589895:AWR655371 BGD589895:BGN655371 BPZ589895:BQJ655371 BZV589895:CAF655371 CJR589895:CKB655371 CTN589895:CTX655371 DDJ589895:DDT655371 DNF589895:DNP655371 DXB589895:DXL655371 EGX589895:EHH655371 EQT589895:ERD655371 FAP589895:FAZ655371 FKL589895:FKV655371 FUH589895:FUR655371 GED589895:GEN655371 GNZ589895:GOJ655371 GXV589895:GYF655371 HHR589895:HIB655371 HRN589895:HRX655371 IBJ589895:IBT655371 ILF589895:ILP655371 IVB589895:IVL655371 JEX589895:JFH655371 JOT589895:JPD655371 JYP589895:JYZ655371 KIL589895:KIV655371 KSH589895:KSR655371 LCD589895:LCN655371 LLZ589895:LMJ655371 LVV589895:LWF655371 MFR589895:MGB655371 MPN589895:MPX655371 MZJ589895:MZT655371 NJF589895:NJP655371 NTB589895:NTL655371 OCX589895:ODH655371 OMT589895:OND655371 OWP589895:OWZ655371 PGL589895:PGV655371 PQH589895:PQR655371 QAD589895:QAN655371 QJZ589895:QKJ655371 QTV589895:QUF655371 RDR589895:REB655371 RNN589895:RNX655371 RXJ589895:RXT655371 SHF589895:SHP655371 SRB589895:SRL655371 TAX589895:TBH655371 TKT589895:TLD655371 TUP589895:TUZ655371 UEL589895:UEV655371 UOH589895:UOR655371 UYD589895:UYN655371 VHZ589895:VIJ655371 VRV589895:VSF655371 WBR589895:WCB655371 WLN589895:WLX655371 WVJ589895:WVT655371 A655431:L720907 IX655431:JH720907 ST655431:TD720907 ACP655431:ACZ720907 AML655431:AMV720907 AWH655431:AWR720907 BGD655431:BGN720907 BPZ655431:BQJ720907 BZV655431:CAF720907 CJR655431:CKB720907 CTN655431:CTX720907 DDJ655431:DDT720907 DNF655431:DNP720907 DXB655431:DXL720907 EGX655431:EHH720907 EQT655431:ERD720907 FAP655431:FAZ720907 FKL655431:FKV720907 FUH655431:FUR720907 GED655431:GEN720907 GNZ655431:GOJ720907 GXV655431:GYF720907 HHR655431:HIB720907 HRN655431:HRX720907 IBJ655431:IBT720907 ILF655431:ILP720907 IVB655431:IVL720907 JEX655431:JFH720907 JOT655431:JPD720907 JYP655431:JYZ720907 KIL655431:KIV720907 KSH655431:KSR720907 LCD655431:LCN720907 LLZ655431:LMJ720907 LVV655431:LWF720907 MFR655431:MGB720907 MPN655431:MPX720907 MZJ655431:MZT720907 NJF655431:NJP720907 NTB655431:NTL720907 OCX655431:ODH720907 OMT655431:OND720907 OWP655431:OWZ720907 PGL655431:PGV720907 PQH655431:PQR720907 QAD655431:QAN720907 QJZ655431:QKJ720907 QTV655431:QUF720907 RDR655431:REB720907 RNN655431:RNX720907 RXJ655431:RXT720907 SHF655431:SHP720907 SRB655431:SRL720907 TAX655431:TBH720907 TKT655431:TLD720907 TUP655431:TUZ720907 UEL655431:UEV720907 UOH655431:UOR720907 UYD655431:UYN720907 VHZ655431:VIJ720907 VRV655431:VSF720907 WBR655431:WCB720907 WLN655431:WLX720907 WVJ655431:WVT720907 A720967:L786443 IX720967:JH786443 ST720967:TD786443 ACP720967:ACZ786443 AML720967:AMV786443 AWH720967:AWR786443 BGD720967:BGN786443 BPZ720967:BQJ786443 BZV720967:CAF786443 CJR720967:CKB786443 CTN720967:CTX786443 DDJ720967:DDT786443 DNF720967:DNP786443 DXB720967:DXL786443 EGX720967:EHH786443 EQT720967:ERD786443 FAP720967:FAZ786443 FKL720967:FKV786443 FUH720967:FUR786443 GED720967:GEN786443 GNZ720967:GOJ786443 GXV720967:GYF786443 HHR720967:HIB786443 HRN720967:HRX786443 IBJ720967:IBT786443 ILF720967:ILP786443 IVB720967:IVL786443 JEX720967:JFH786443 JOT720967:JPD786443 JYP720967:JYZ786443 KIL720967:KIV786443 KSH720967:KSR786443 LCD720967:LCN786443 LLZ720967:LMJ786443 LVV720967:LWF786443 MFR720967:MGB786443 MPN720967:MPX786443 MZJ720967:MZT786443 NJF720967:NJP786443 NTB720967:NTL786443 OCX720967:ODH786443 OMT720967:OND786443 OWP720967:OWZ786443 PGL720967:PGV786443 PQH720967:PQR786443 QAD720967:QAN786443 QJZ720967:QKJ786443 QTV720967:QUF786443 RDR720967:REB786443 RNN720967:RNX786443 RXJ720967:RXT786443 SHF720967:SHP786443 SRB720967:SRL786443 TAX720967:TBH786443 TKT720967:TLD786443 TUP720967:TUZ786443 UEL720967:UEV786443 UOH720967:UOR786443 UYD720967:UYN786443 VHZ720967:VIJ786443 VRV720967:VSF786443 WBR720967:WCB786443 WLN720967:WLX786443 WVJ720967:WVT786443 A786503:L851979 IX786503:JH851979 ST786503:TD851979 ACP786503:ACZ851979 AML786503:AMV851979 AWH786503:AWR851979 BGD786503:BGN851979 BPZ786503:BQJ851979 BZV786503:CAF851979 CJR786503:CKB851979 CTN786503:CTX851979 DDJ786503:DDT851979 DNF786503:DNP851979 DXB786503:DXL851979 EGX786503:EHH851979 EQT786503:ERD851979 FAP786503:FAZ851979 FKL786503:FKV851979 FUH786503:FUR851979 GED786503:GEN851979 GNZ786503:GOJ851979 GXV786503:GYF851979 HHR786503:HIB851979 HRN786503:HRX851979 IBJ786503:IBT851979 ILF786503:ILP851979 IVB786503:IVL851979 JEX786503:JFH851979 JOT786503:JPD851979 JYP786503:JYZ851979 KIL786503:KIV851979 KSH786503:KSR851979 LCD786503:LCN851979 LLZ786503:LMJ851979 LVV786503:LWF851979 MFR786503:MGB851979 MPN786503:MPX851979 MZJ786503:MZT851979 NJF786503:NJP851979 NTB786503:NTL851979 OCX786503:ODH851979 OMT786503:OND851979 OWP786503:OWZ851979 PGL786503:PGV851979 PQH786503:PQR851979 QAD786503:QAN851979 QJZ786503:QKJ851979 QTV786503:QUF851979 RDR786503:REB851979 RNN786503:RNX851979 RXJ786503:RXT851979 SHF786503:SHP851979 SRB786503:SRL851979 TAX786503:TBH851979 TKT786503:TLD851979 TUP786503:TUZ851979 UEL786503:UEV851979 UOH786503:UOR851979 UYD786503:UYN851979 VHZ786503:VIJ851979 VRV786503:VSF851979 WBR786503:WCB851979 WLN786503:WLX851979 WVJ786503:WVT851979 A852039:L917515 IX852039:JH917515 ST852039:TD917515 ACP852039:ACZ917515 AML852039:AMV917515 AWH852039:AWR917515 BGD852039:BGN917515 BPZ852039:BQJ917515 BZV852039:CAF917515 CJR852039:CKB917515 CTN852039:CTX917515 DDJ852039:DDT917515 DNF852039:DNP917515 DXB852039:DXL917515 EGX852039:EHH917515 EQT852039:ERD917515 FAP852039:FAZ917515 FKL852039:FKV917515 FUH852039:FUR917515 GED852039:GEN917515 GNZ852039:GOJ917515 GXV852039:GYF917515 HHR852039:HIB917515 HRN852039:HRX917515 IBJ852039:IBT917515 ILF852039:ILP917515 IVB852039:IVL917515 JEX852039:JFH917515 JOT852039:JPD917515 JYP852039:JYZ917515 KIL852039:KIV917515 KSH852039:KSR917515 LCD852039:LCN917515 LLZ852039:LMJ917515 LVV852039:LWF917515 MFR852039:MGB917515 MPN852039:MPX917515 MZJ852039:MZT917515 NJF852039:NJP917515 NTB852039:NTL917515 OCX852039:ODH917515 OMT852039:OND917515 OWP852039:OWZ917515 PGL852039:PGV917515 PQH852039:PQR917515 QAD852039:QAN917515 QJZ852039:QKJ917515 QTV852039:QUF917515 RDR852039:REB917515 RNN852039:RNX917515 RXJ852039:RXT917515 SHF852039:SHP917515 SRB852039:SRL917515 TAX852039:TBH917515 TKT852039:TLD917515 TUP852039:TUZ917515 UEL852039:UEV917515 UOH852039:UOR917515 UYD852039:UYN917515 VHZ852039:VIJ917515 VRV852039:VSF917515 WBR852039:WCB917515 WLN852039:WLX917515 WVJ852039:WVT917515 A917575:L983051 IX917575:JH983051 ST917575:TD983051 ACP917575:ACZ983051 AML917575:AMV983051 AWH917575:AWR983051 BGD917575:BGN983051 BPZ917575:BQJ983051 BZV917575:CAF983051 CJR917575:CKB983051 CTN917575:CTX983051 DDJ917575:DDT983051 DNF917575:DNP983051 DXB917575:DXL983051 EGX917575:EHH983051 EQT917575:ERD983051 FAP917575:FAZ983051 FKL917575:FKV983051 FUH917575:FUR983051 GED917575:GEN983051 GNZ917575:GOJ983051 GXV917575:GYF983051 HHR917575:HIB983051 HRN917575:HRX983051 IBJ917575:IBT983051 ILF917575:ILP983051 IVB917575:IVL983051 JEX917575:JFH983051 JOT917575:JPD983051 JYP917575:JYZ983051 KIL917575:KIV983051 KSH917575:KSR983051 LCD917575:LCN983051 LLZ917575:LMJ983051 LVV917575:LWF983051 MFR917575:MGB983051 MPN917575:MPX983051 MZJ917575:MZT983051 NJF917575:NJP983051 NTB917575:NTL983051 OCX917575:ODH983051 OMT917575:OND983051 OWP917575:OWZ983051 PGL917575:PGV983051 PQH917575:PQR983051 QAD917575:QAN983051 QJZ917575:QKJ983051 QTV917575:QUF983051 RDR917575:REB983051 RNN917575:RNX983051 RXJ917575:RXT983051 SHF917575:SHP983051 SRB917575:SRL983051 TAX917575:TBH983051 TKT917575:TLD983051 TUP917575:TUZ983051 UEL917575:UEV983051 UOH917575:UOR983051 UYD917575:UYN983051 VHZ917575:VIJ983051 VRV917575:VSF983051 WBR917575:WCB983051 WLN917575:WLX983051 WVJ917575:WVT983051 A983111:L1048576 IX983111:JH1048576 ST983111:TD1048576 ACP983111:ACZ1048576 AML983111:AMV1048576 AWH983111:AWR1048576 BGD983111:BGN1048576 BPZ983111:BQJ1048576 BZV983111:CAF1048576 CJR983111:CKB1048576 CTN983111:CTX1048576 DDJ983111:DDT1048576 DNF983111:DNP1048576 DXB983111:DXL1048576 EGX983111:EHH1048576 EQT983111:ERD1048576 FAP983111:FAZ1048576 FKL983111:FKV1048576 FUH983111:FUR1048576 GED983111:GEN1048576 GNZ983111:GOJ1048576 GXV983111:GYF1048576 HHR983111:HIB1048576 HRN983111:HRX1048576 IBJ983111:IBT1048576 ILF983111:ILP1048576 IVB983111:IVL1048576 JEX983111:JFH1048576 JOT983111:JPD1048576 JYP983111:JYZ1048576 KIL983111:KIV1048576 KSH983111:KSR1048576 LCD983111:LCN1048576 LLZ983111:LMJ1048576 LVV983111:LWF1048576 MFR983111:MGB1048576 MPN983111:MPX1048576 MZJ983111:MZT1048576 NJF983111:NJP1048576 NTB983111:NTL1048576 OCX983111:ODH1048576 OMT983111:OND1048576 OWP983111:OWZ1048576 PGL983111:PGV1048576 PQH983111:PQR1048576 QAD983111:QAN1048576 QJZ983111:QKJ1048576 QTV983111:QUF1048576 RDR983111:REB1048576 RNN983111:RNX1048576 RXJ983111:RXT1048576 SHF983111:SHP1048576 SRB983111:SRL1048576 TAX983111:TBH1048576 TKT983111:TLD1048576 TUP983111:TUZ1048576 UEL983111:UEV1048576 UOH983111:UOR1048576 UYD983111:UYN1048576 VHZ983111:VIJ1048576 VRV983111:VSF1048576 WBR983111:WCB1048576 WLN983111:WLX1048576 WVJ983111:WVT1048576 A7:C7 IX7:IZ7 ST7:SV7 ACP7:ACR7 AML7:AMN7 AWH7:AWJ7 BGD7:BGF7 BPZ7:BQB7 BZV7:BZX7 CJR7:CJT7 CTN7:CTP7 DDJ7:DDL7 DNF7:DNH7 DXB7:DXD7 EGX7:EGZ7 EQT7:EQV7 FAP7:FAR7 FKL7:FKN7 FUH7:FUJ7 GED7:GEF7 GNZ7:GOB7 GXV7:GXX7 HHR7:HHT7 HRN7:HRP7 IBJ7:IBL7 ILF7:ILH7 IVB7:IVD7 JEX7:JEZ7 JOT7:JOV7 JYP7:JYR7 KIL7:KIN7 KSH7:KSJ7 LCD7:LCF7 LLZ7:LMB7 LVV7:LVX7 MFR7:MFT7 MPN7:MPP7 MZJ7:MZL7 NJF7:NJH7 NTB7:NTD7 OCX7:OCZ7 OMT7:OMV7 OWP7:OWR7 PGL7:PGN7 PQH7:PQJ7 QAD7:QAF7 QJZ7:QKB7 QTV7:QTX7 RDR7:RDT7 RNN7:RNP7 RXJ7:RXL7 SHF7:SHH7 SRB7:SRD7 TAX7:TAZ7 TKT7:TKV7 TUP7:TUR7 UEL7:UEN7 UOH7:UOJ7 UYD7:UYF7 VHZ7:VIB7 VRV7:VRX7 WBR7:WBT7 WLN7:WLP7 WVJ7:WVL7 A65554:C65554 IX65554:IZ65554 ST65554:SV65554 ACP65554:ACR65554 AML65554:AMN65554 AWH65554:AWJ65554 BGD65554:BGF65554 BPZ65554:BQB65554 BZV65554:BZX65554 CJR65554:CJT65554 CTN65554:CTP65554 DDJ65554:DDL65554 DNF65554:DNH65554 DXB65554:DXD65554 EGX65554:EGZ65554 EQT65554:EQV65554 FAP65554:FAR65554 FKL65554:FKN65554 FUH65554:FUJ65554 GED65554:GEF65554 GNZ65554:GOB65554 GXV65554:GXX65554 HHR65554:HHT65554 HRN65554:HRP65554 IBJ65554:IBL65554 ILF65554:ILH65554 IVB65554:IVD65554 JEX65554:JEZ65554 JOT65554:JOV65554 JYP65554:JYR65554 KIL65554:KIN65554 KSH65554:KSJ65554 LCD65554:LCF65554 LLZ65554:LMB65554 LVV65554:LVX65554 MFR65554:MFT65554 MPN65554:MPP65554 MZJ65554:MZL65554 NJF65554:NJH65554 NTB65554:NTD65554 OCX65554:OCZ65554 OMT65554:OMV65554 OWP65554:OWR65554 PGL65554:PGN65554 PQH65554:PQJ65554 QAD65554:QAF65554 QJZ65554:QKB65554 QTV65554:QTX65554 RDR65554:RDT65554 RNN65554:RNP65554 RXJ65554:RXL65554 SHF65554:SHH65554 SRB65554:SRD65554 TAX65554:TAZ65554 TKT65554:TKV65554 TUP65554:TUR65554 UEL65554:UEN65554 UOH65554:UOJ65554 UYD65554:UYF65554 VHZ65554:VIB65554 VRV65554:VRX65554 WBR65554:WBT65554 WLN65554:WLP65554 WVJ65554:WVL65554 A131090:C131090 IX131090:IZ131090 ST131090:SV131090 ACP131090:ACR131090 AML131090:AMN131090 AWH131090:AWJ131090 BGD131090:BGF131090 BPZ131090:BQB131090 BZV131090:BZX131090 CJR131090:CJT131090 CTN131090:CTP131090 DDJ131090:DDL131090 DNF131090:DNH131090 DXB131090:DXD131090 EGX131090:EGZ131090 EQT131090:EQV131090 FAP131090:FAR131090 FKL131090:FKN131090 FUH131090:FUJ131090 GED131090:GEF131090 GNZ131090:GOB131090 GXV131090:GXX131090 HHR131090:HHT131090 HRN131090:HRP131090 IBJ131090:IBL131090 ILF131090:ILH131090 IVB131090:IVD131090 JEX131090:JEZ131090 JOT131090:JOV131090 JYP131090:JYR131090 KIL131090:KIN131090 KSH131090:KSJ131090 LCD131090:LCF131090 LLZ131090:LMB131090 LVV131090:LVX131090 MFR131090:MFT131090 MPN131090:MPP131090 MZJ131090:MZL131090 NJF131090:NJH131090 NTB131090:NTD131090 OCX131090:OCZ131090 OMT131090:OMV131090 OWP131090:OWR131090 PGL131090:PGN131090 PQH131090:PQJ131090 QAD131090:QAF131090 QJZ131090:QKB131090 QTV131090:QTX131090 RDR131090:RDT131090 RNN131090:RNP131090 RXJ131090:RXL131090 SHF131090:SHH131090 SRB131090:SRD131090 TAX131090:TAZ131090 TKT131090:TKV131090 TUP131090:TUR131090 UEL131090:UEN131090 UOH131090:UOJ131090 UYD131090:UYF131090 VHZ131090:VIB131090 VRV131090:VRX131090 WBR131090:WBT131090 WLN131090:WLP131090 WVJ131090:WVL131090 A196626:C196626 IX196626:IZ196626 ST196626:SV196626 ACP196626:ACR196626 AML196626:AMN196626 AWH196626:AWJ196626 BGD196626:BGF196626 BPZ196626:BQB196626 BZV196626:BZX196626 CJR196626:CJT196626 CTN196626:CTP196626 DDJ196626:DDL196626 DNF196626:DNH196626 DXB196626:DXD196626 EGX196626:EGZ196626 EQT196626:EQV196626 FAP196626:FAR196626 FKL196626:FKN196626 FUH196626:FUJ196626 GED196626:GEF196626 GNZ196626:GOB196626 GXV196626:GXX196626 HHR196626:HHT196626 HRN196626:HRP196626 IBJ196626:IBL196626 ILF196626:ILH196626 IVB196626:IVD196626 JEX196626:JEZ196626 JOT196626:JOV196626 JYP196626:JYR196626 KIL196626:KIN196626 KSH196626:KSJ196626 LCD196626:LCF196626 LLZ196626:LMB196626 LVV196626:LVX196626 MFR196626:MFT196626 MPN196626:MPP196626 MZJ196626:MZL196626 NJF196626:NJH196626 NTB196626:NTD196626 OCX196626:OCZ196626 OMT196626:OMV196626 OWP196626:OWR196626 PGL196626:PGN196626 PQH196626:PQJ196626 QAD196626:QAF196626 QJZ196626:QKB196626 QTV196626:QTX196626 RDR196626:RDT196626 RNN196626:RNP196626 RXJ196626:RXL196626 SHF196626:SHH196626 SRB196626:SRD196626 TAX196626:TAZ196626 TKT196626:TKV196626 TUP196626:TUR196626 UEL196626:UEN196626 UOH196626:UOJ196626 UYD196626:UYF196626 VHZ196626:VIB196626 VRV196626:VRX196626 WBR196626:WBT196626 WLN196626:WLP196626 WVJ196626:WVL196626 A262162:C262162 IX262162:IZ262162 ST262162:SV262162 ACP262162:ACR262162 AML262162:AMN262162 AWH262162:AWJ262162 BGD262162:BGF262162 BPZ262162:BQB262162 BZV262162:BZX262162 CJR262162:CJT262162 CTN262162:CTP262162 DDJ262162:DDL262162 DNF262162:DNH262162 DXB262162:DXD262162 EGX262162:EGZ262162 EQT262162:EQV262162 FAP262162:FAR262162 FKL262162:FKN262162 FUH262162:FUJ262162 GED262162:GEF262162 GNZ262162:GOB262162 GXV262162:GXX262162 HHR262162:HHT262162 HRN262162:HRP262162 IBJ262162:IBL262162 ILF262162:ILH262162 IVB262162:IVD262162 JEX262162:JEZ262162 JOT262162:JOV262162 JYP262162:JYR262162 KIL262162:KIN262162 KSH262162:KSJ262162 LCD262162:LCF262162 LLZ262162:LMB262162 LVV262162:LVX262162 MFR262162:MFT262162 MPN262162:MPP262162 MZJ262162:MZL262162 NJF262162:NJH262162 NTB262162:NTD262162 OCX262162:OCZ262162 OMT262162:OMV262162 OWP262162:OWR262162 PGL262162:PGN262162 PQH262162:PQJ262162 QAD262162:QAF262162 QJZ262162:QKB262162 QTV262162:QTX262162 RDR262162:RDT262162 RNN262162:RNP262162 RXJ262162:RXL262162 SHF262162:SHH262162 SRB262162:SRD262162 TAX262162:TAZ262162 TKT262162:TKV262162 TUP262162:TUR262162 UEL262162:UEN262162 UOH262162:UOJ262162 UYD262162:UYF262162 VHZ262162:VIB262162 VRV262162:VRX262162 WBR262162:WBT262162 WLN262162:WLP262162 WVJ262162:WVL262162 A327698:C327698 IX327698:IZ327698 ST327698:SV327698 ACP327698:ACR327698 AML327698:AMN327698 AWH327698:AWJ327698 BGD327698:BGF327698 BPZ327698:BQB327698 BZV327698:BZX327698 CJR327698:CJT327698 CTN327698:CTP327698 DDJ327698:DDL327698 DNF327698:DNH327698 DXB327698:DXD327698 EGX327698:EGZ327698 EQT327698:EQV327698 FAP327698:FAR327698 FKL327698:FKN327698 FUH327698:FUJ327698 GED327698:GEF327698 GNZ327698:GOB327698 GXV327698:GXX327698 HHR327698:HHT327698 HRN327698:HRP327698 IBJ327698:IBL327698 ILF327698:ILH327698 IVB327698:IVD327698 JEX327698:JEZ327698 JOT327698:JOV327698 JYP327698:JYR327698 KIL327698:KIN327698 KSH327698:KSJ327698 LCD327698:LCF327698 LLZ327698:LMB327698 LVV327698:LVX327698 MFR327698:MFT327698 MPN327698:MPP327698 MZJ327698:MZL327698 NJF327698:NJH327698 NTB327698:NTD327698 OCX327698:OCZ327698 OMT327698:OMV327698 OWP327698:OWR327698 PGL327698:PGN327698 PQH327698:PQJ327698 QAD327698:QAF327698 QJZ327698:QKB327698 QTV327698:QTX327698 RDR327698:RDT327698 RNN327698:RNP327698 RXJ327698:RXL327698 SHF327698:SHH327698 SRB327698:SRD327698 TAX327698:TAZ327698 TKT327698:TKV327698 TUP327698:TUR327698 UEL327698:UEN327698 UOH327698:UOJ327698 UYD327698:UYF327698 VHZ327698:VIB327698 VRV327698:VRX327698 WBR327698:WBT327698 WLN327698:WLP327698 WVJ327698:WVL327698 A393234:C393234 IX393234:IZ393234 ST393234:SV393234 ACP393234:ACR393234 AML393234:AMN393234 AWH393234:AWJ393234 BGD393234:BGF393234 BPZ393234:BQB393234 BZV393234:BZX393234 CJR393234:CJT393234 CTN393234:CTP393234 DDJ393234:DDL393234 DNF393234:DNH393234 DXB393234:DXD393234 EGX393234:EGZ393234 EQT393234:EQV393234 FAP393234:FAR393234 FKL393234:FKN393234 FUH393234:FUJ393234 GED393234:GEF393234 GNZ393234:GOB393234 GXV393234:GXX393234 HHR393234:HHT393234 HRN393234:HRP393234 IBJ393234:IBL393234 ILF393234:ILH393234 IVB393234:IVD393234 JEX393234:JEZ393234 JOT393234:JOV393234 JYP393234:JYR393234 KIL393234:KIN393234 KSH393234:KSJ393234 LCD393234:LCF393234 LLZ393234:LMB393234 LVV393234:LVX393234 MFR393234:MFT393234 MPN393234:MPP393234 MZJ393234:MZL393234 NJF393234:NJH393234 NTB393234:NTD393234 OCX393234:OCZ393234 OMT393234:OMV393234 OWP393234:OWR393234 PGL393234:PGN393234 PQH393234:PQJ393234 QAD393234:QAF393234 QJZ393234:QKB393234 QTV393234:QTX393234 RDR393234:RDT393234 RNN393234:RNP393234 RXJ393234:RXL393234 SHF393234:SHH393234 SRB393234:SRD393234 TAX393234:TAZ393234 TKT393234:TKV393234 TUP393234:TUR393234 UEL393234:UEN393234 UOH393234:UOJ393234 UYD393234:UYF393234 VHZ393234:VIB393234 VRV393234:VRX393234 WBR393234:WBT393234 WLN393234:WLP393234 WVJ393234:WVL393234 A458770:C458770 IX458770:IZ458770 ST458770:SV458770 ACP458770:ACR458770 AML458770:AMN458770 AWH458770:AWJ458770 BGD458770:BGF458770 BPZ458770:BQB458770 BZV458770:BZX458770 CJR458770:CJT458770 CTN458770:CTP458770 DDJ458770:DDL458770 DNF458770:DNH458770 DXB458770:DXD458770 EGX458770:EGZ458770 EQT458770:EQV458770 FAP458770:FAR458770 FKL458770:FKN458770 FUH458770:FUJ458770 GED458770:GEF458770 GNZ458770:GOB458770 GXV458770:GXX458770 HHR458770:HHT458770 HRN458770:HRP458770 IBJ458770:IBL458770 ILF458770:ILH458770 IVB458770:IVD458770 JEX458770:JEZ458770 JOT458770:JOV458770 JYP458770:JYR458770 KIL458770:KIN458770 KSH458770:KSJ458770 LCD458770:LCF458770 LLZ458770:LMB458770 LVV458770:LVX458770 MFR458770:MFT458770 MPN458770:MPP458770 MZJ458770:MZL458770 NJF458770:NJH458770 NTB458770:NTD458770 OCX458770:OCZ458770 OMT458770:OMV458770 OWP458770:OWR458770 PGL458770:PGN458770 PQH458770:PQJ458770 QAD458770:QAF458770 QJZ458770:QKB458770 QTV458770:QTX458770 RDR458770:RDT458770 RNN458770:RNP458770 RXJ458770:RXL458770 SHF458770:SHH458770 SRB458770:SRD458770 TAX458770:TAZ458770 TKT458770:TKV458770 TUP458770:TUR458770 UEL458770:UEN458770 UOH458770:UOJ458770 UYD458770:UYF458770 VHZ458770:VIB458770 VRV458770:VRX458770 WBR458770:WBT458770 WLN458770:WLP458770 WVJ458770:WVL458770 A524306:C524306 IX524306:IZ524306 ST524306:SV524306 ACP524306:ACR524306 AML524306:AMN524306 AWH524306:AWJ524306 BGD524306:BGF524306 BPZ524306:BQB524306 BZV524306:BZX524306 CJR524306:CJT524306 CTN524306:CTP524306 DDJ524306:DDL524306 DNF524306:DNH524306 DXB524306:DXD524306 EGX524306:EGZ524306 EQT524306:EQV524306 FAP524306:FAR524306 FKL524306:FKN524306 FUH524306:FUJ524306 GED524306:GEF524306 GNZ524306:GOB524306 GXV524306:GXX524306 HHR524306:HHT524306 HRN524306:HRP524306 IBJ524306:IBL524306 ILF524306:ILH524306 IVB524306:IVD524306 JEX524306:JEZ524306 JOT524306:JOV524306 JYP524306:JYR524306 KIL524306:KIN524306 KSH524306:KSJ524306 LCD524306:LCF524306 LLZ524306:LMB524306 LVV524306:LVX524306 MFR524306:MFT524306 MPN524306:MPP524306 MZJ524306:MZL524306 NJF524306:NJH524306 NTB524306:NTD524306 OCX524306:OCZ524306 OMT524306:OMV524306 OWP524306:OWR524306 PGL524306:PGN524306 PQH524306:PQJ524306 QAD524306:QAF524306 QJZ524306:QKB524306 QTV524306:QTX524306 RDR524306:RDT524306 RNN524306:RNP524306 RXJ524306:RXL524306 SHF524306:SHH524306 SRB524306:SRD524306 TAX524306:TAZ524306 TKT524306:TKV524306 TUP524306:TUR524306 UEL524306:UEN524306 UOH524306:UOJ524306 UYD524306:UYF524306 VHZ524306:VIB524306 VRV524306:VRX524306 WBR524306:WBT524306 WLN524306:WLP524306 WVJ524306:WVL524306 A589842:C589842 IX589842:IZ589842 ST589842:SV589842 ACP589842:ACR589842 AML589842:AMN589842 AWH589842:AWJ589842 BGD589842:BGF589842 BPZ589842:BQB589842 BZV589842:BZX589842 CJR589842:CJT589842 CTN589842:CTP589842 DDJ589842:DDL589842 DNF589842:DNH589842 DXB589842:DXD589842 EGX589842:EGZ589842 EQT589842:EQV589842 FAP589842:FAR589842 FKL589842:FKN589842 FUH589842:FUJ589842 GED589842:GEF589842 GNZ589842:GOB589842 GXV589842:GXX589842 HHR589842:HHT589842 HRN589842:HRP589842 IBJ589842:IBL589842 ILF589842:ILH589842 IVB589842:IVD589842 JEX589842:JEZ589842 JOT589842:JOV589842 JYP589842:JYR589842 KIL589842:KIN589842 KSH589842:KSJ589842 LCD589842:LCF589842 LLZ589842:LMB589842 LVV589842:LVX589842 MFR589842:MFT589842 MPN589842:MPP589842 MZJ589842:MZL589842 NJF589842:NJH589842 NTB589842:NTD589842 OCX589842:OCZ589842 OMT589842:OMV589842 OWP589842:OWR589842 PGL589842:PGN589842 PQH589842:PQJ589842 QAD589842:QAF589842 QJZ589842:QKB589842 QTV589842:QTX589842 RDR589842:RDT589842 RNN589842:RNP589842 RXJ589842:RXL589842 SHF589842:SHH589842 SRB589842:SRD589842 TAX589842:TAZ589842 TKT589842:TKV589842 TUP589842:TUR589842 UEL589842:UEN589842 UOH589842:UOJ589842 UYD589842:UYF589842 VHZ589842:VIB589842 VRV589842:VRX589842 WBR589842:WBT589842 WLN589842:WLP589842 WVJ589842:WVL589842 A655378:C655378 IX655378:IZ655378 ST655378:SV655378 ACP655378:ACR655378 AML655378:AMN655378 AWH655378:AWJ655378 BGD655378:BGF655378 BPZ655378:BQB655378 BZV655378:BZX655378 CJR655378:CJT655378 CTN655378:CTP655378 DDJ655378:DDL655378 DNF655378:DNH655378 DXB655378:DXD655378 EGX655378:EGZ655378 EQT655378:EQV655378 FAP655378:FAR655378 FKL655378:FKN655378 FUH655378:FUJ655378 GED655378:GEF655378 GNZ655378:GOB655378 GXV655378:GXX655378 HHR655378:HHT655378 HRN655378:HRP655378 IBJ655378:IBL655378 ILF655378:ILH655378 IVB655378:IVD655378 JEX655378:JEZ655378 JOT655378:JOV655378 JYP655378:JYR655378 KIL655378:KIN655378 KSH655378:KSJ655378 LCD655378:LCF655378 LLZ655378:LMB655378 LVV655378:LVX655378 MFR655378:MFT655378 MPN655378:MPP655378 MZJ655378:MZL655378 NJF655378:NJH655378 NTB655378:NTD655378 OCX655378:OCZ655378 OMT655378:OMV655378 OWP655378:OWR655378 PGL655378:PGN655378 PQH655378:PQJ655378 QAD655378:QAF655378 QJZ655378:QKB655378 QTV655378:QTX655378 RDR655378:RDT655378 RNN655378:RNP655378 RXJ655378:RXL655378 SHF655378:SHH655378 SRB655378:SRD655378 TAX655378:TAZ655378 TKT655378:TKV655378 TUP655378:TUR655378 UEL655378:UEN655378 UOH655378:UOJ655378 UYD655378:UYF655378 VHZ655378:VIB655378 VRV655378:VRX655378 WBR655378:WBT655378 WLN655378:WLP655378 WVJ655378:WVL655378 A720914:C720914 IX720914:IZ720914 ST720914:SV720914 ACP720914:ACR720914 AML720914:AMN720914 AWH720914:AWJ720914 BGD720914:BGF720914 BPZ720914:BQB720914 BZV720914:BZX720914 CJR720914:CJT720914 CTN720914:CTP720914 DDJ720914:DDL720914 DNF720914:DNH720914 DXB720914:DXD720914 EGX720914:EGZ720914 EQT720914:EQV720914 FAP720914:FAR720914 FKL720914:FKN720914 FUH720914:FUJ720914 GED720914:GEF720914 GNZ720914:GOB720914 GXV720914:GXX720914 HHR720914:HHT720914 HRN720914:HRP720914 IBJ720914:IBL720914 ILF720914:ILH720914 IVB720914:IVD720914 JEX720914:JEZ720914 JOT720914:JOV720914 JYP720914:JYR720914 KIL720914:KIN720914 KSH720914:KSJ720914 LCD720914:LCF720914 LLZ720914:LMB720914 LVV720914:LVX720914 MFR720914:MFT720914 MPN720914:MPP720914 MZJ720914:MZL720914 NJF720914:NJH720914 NTB720914:NTD720914 OCX720914:OCZ720914 OMT720914:OMV720914 OWP720914:OWR720914 PGL720914:PGN720914 PQH720914:PQJ720914 QAD720914:QAF720914 QJZ720914:QKB720914 QTV720914:QTX720914 RDR720914:RDT720914 RNN720914:RNP720914 RXJ720914:RXL720914 SHF720914:SHH720914 SRB720914:SRD720914 TAX720914:TAZ720914 TKT720914:TKV720914 TUP720914:TUR720914 UEL720914:UEN720914 UOH720914:UOJ720914 UYD720914:UYF720914 VHZ720914:VIB720914 VRV720914:VRX720914 WBR720914:WBT720914 WLN720914:WLP720914 WVJ720914:WVL720914 A786450:C786450 IX786450:IZ786450 ST786450:SV786450 ACP786450:ACR786450 AML786450:AMN786450 AWH786450:AWJ786450 BGD786450:BGF786450 BPZ786450:BQB786450 BZV786450:BZX786450 CJR786450:CJT786450 CTN786450:CTP786450 DDJ786450:DDL786450 DNF786450:DNH786450 DXB786450:DXD786450 EGX786450:EGZ786450 EQT786450:EQV786450 FAP786450:FAR786450 FKL786450:FKN786450 FUH786450:FUJ786450 GED786450:GEF786450 GNZ786450:GOB786450 GXV786450:GXX786450 HHR786450:HHT786450 HRN786450:HRP786450 IBJ786450:IBL786450 ILF786450:ILH786450 IVB786450:IVD786450 JEX786450:JEZ786450 JOT786450:JOV786450 JYP786450:JYR786450 KIL786450:KIN786450 KSH786450:KSJ786450 LCD786450:LCF786450 LLZ786450:LMB786450 LVV786450:LVX786450 MFR786450:MFT786450 MPN786450:MPP786450 MZJ786450:MZL786450 NJF786450:NJH786450 NTB786450:NTD786450 OCX786450:OCZ786450 OMT786450:OMV786450 OWP786450:OWR786450 PGL786450:PGN786450 PQH786450:PQJ786450 QAD786450:QAF786450 QJZ786450:QKB786450 QTV786450:QTX786450 RDR786450:RDT786450 RNN786450:RNP786450 RXJ786450:RXL786450 SHF786450:SHH786450 SRB786450:SRD786450 TAX786450:TAZ786450 TKT786450:TKV786450 TUP786450:TUR786450 UEL786450:UEN786450 UOH786450:UOJ786450 UYD786450:UYF786450 VHZ786450:VIB786450 VRV786450:VRX786450 WBR786450:WBT786450 WLN786450:WLP786450 WVJ786450:WVL786450 A851986:C851986 IX851986:IZ851986 ST851986:SV851986 ACP851986:ACR851986 AML851986:AMN851986 AWH851986:AWJ851986 BGD851986:BGF851986 BPZ851986:BQB851986 BZV851986:BZX851986 CJR851986:CJT851986 CTN851986:CTP851986 DDJ851986:DDL851986 DNF851986:DNH851986 DXB851986:DXD851986 EGX851986:EGZ851986 EQT851986:EQV851986 FAP851986:FAR851986 FKL851986:FKN851986 FUH851986:FUJ851986 GED851986:GEF851986 GNZ851986:GOB851986 GXV851986:GXX851986 HHR851986:HHT851986 HRN851986:HRP851986 IBJ851986:IBL851986 ILF851986:ILH851986 IVB851986:IVD851986 JEX851986:JEZ851986 JOT851986:JOV851986 JYP851986:JYR851986 KIL851986:KIN851986 KSH851986:KSJ851986 LCD851986:LCF851986 LLZ851986:LMB851986 LVV851986:LVX851986 MFR851986:MFT851986 MPN851986:MPP851986 MZJ851986:MZL851986 NJF851986:NJH851986 NTB851986:NTD851986 OCX851986:OCZ851986 OMT851986:OMV851986 OWP851986:OWR851986 PGL851986:PGN851986 PQH851986:PQJ851986 QAD851986:QAF851986 QJZ851986:QKB851986 QTV851986:QTX851986 RDR851986:RDT851986 RNN851986:RNP851986 RXJ851986:RXL851986 SHF851986:SHH851986 SRB851986:SRD851986 TAX851986:TAZ851986 TKT851986:TKV851986 TUP851986:TUR851986 UEL851986:UEN851986 UOH851986:UOJ851986 UYD851986:UYF851986 VHZ851986:VIB851986 VRV851986:VRX851986 WBR851986:WBT851986 WLN851986:WLP851986 WVJ851986:WVL851986 A917522:C917522 IX917522:IZ917522 ST917522:SV917522 ACP917522:ACR917522 AML917522:AMN917522 AWH917522:AWJ917522 BGD917522:BGF917522 BPZ917522:BQB917522 BZV917522:BZX917522 CJR917522:CJT917522 CTN917522:CTP917522 DDJ917522:DDL917522 DNF917522:DNH917522 DXB917522:DXD917522 EGX917522:EGZ917522 EQT917522:EQV917522 FAP917522:FAR917522 FKL917522:FKN917522 FUH917522:FUJ917522 GED917522:GEF917522 GNZ917522:GOB917522 GXV917522:GXX917522 HHR917522:HHT917522 HRN917522:HRP917522 IBJ917522:IBL917522 ILF917522:ILH917522 IVB917522:IVD917522 JEX917522:JEZ917522 JOT917522:JOV917522 JYP917522:JYR917522 KIL917522:KIN917522 KSH917522:KSJ917522 LCD917522:LCF917522 LLZ917522:LMB917522 LVV917522:LVX917522 MFR917522:MFT917522 MPN917522:MPP917522 MZJ917522:MZL917522 NJF917522:NJH917522 NTB917522:NTD917522 OCX917522:OCZ917522 OMT917522:OMV917522 OWP917522:OWR917522 PGL917522:PGN917522 PQH917522:PQJ917522 QAD917522:QAF917522 QJZ917522:QKB917522 QTV917522:QTX917522 RDR917522:RDT917522 RNN917522:RNP917522 RXJ917522:RXL917522 SHF917522:SHH917522 SRB917522:SRD917522 TAX917522:TAZ917522 TKT917522:TKV917522 TUP917522:TUR917522 UEL917522:UEN917522 UOH917522:UOJ917522 UYD917522:UYF917522 VHZ917522:VIB917522 VRV917522:VRX917522 WBR917522:WBT917522 WLN917522:WLP917522 WVJ917522:WVL917522 A983058:C983058 IX983058:IZ983058 ST983058:SV983058 ACP983058:ACR983058 AML983058:AMN983058 AWH983058:AWJ983058 BGD983058:BGF983058 BPZ983058:BQB983058 BZV983058:BZX983058 CJR983058:CJT983058 CTN983058:CTP983058 DDJ983058:DDL983058 DNF983058:DNH983058 DXB983058:DXD983058 EGX983058:EGZ983058 EQT983058:EQV983058 FAP983058:FAR983058 FKL983058:FKN983058 FUH983058:FUJ983058 GED983058:GEF983058 GNZ983058:GOB983058 GXV983058:GXX983058 HHR983058:HHT983058 HRN983058:HRP983058 IBJ983058:IBL983058 ILF983058:ILH983058 IVB983058:IVD983058 JEX983058:JEZ983058 JOT983058:JOV983058 JYP983058:JYR983058 KIL983058:KIN983058 KSH983058:KSJ983058 LCD983058:LCF983058 LLZ983058:LMB983058 LVV983058:LVX983058 MFR983058:MFT983058 MPN983058:MPP983058 MZJ983058:MZL983058 NJF983058:NJH983058 NTB983058:NTD983058 OCX983058:OCZ983058 OMT983058:OMV983058 OWP983058:OWR983058 PGL983058:PGN983058 PQH983058:PQJ983058 QAD983058:QAF983058 QJZ983058:QKB983058 QTV983058:QTX983058 RDR983058:RDT983058 RNN983058:RNP983058 RXJ983058:RXL983058 SHF983058:SHH983058 SRB983058:SRD983058 TAX983058:TAZ983058 TKT983058:TKV983058 TUP983058:TUR983058 UEL983058:UEN983058 UOH983058:UOJ983058 UYD983058:UYF983058 VHZ983058:VIB983058 VRV983058:VRX983058 WBR983058:WBT983058 WLN983058:WLP983058 WVJ983058:WVL983058 H64:L64 JE64:JH64 TA64:TD64 ACW64:ACZ64 AMS64:AMV64 AWO64:AWR64 BGK64:BGN64 BQG64:BQJ64 CAC64:CAF64 CJY64:CKB64 CTU64:CTX64 DDQ64:DDT64 DNM64:DNP64 DXI64:DXL64 EHE64:EHH64 ERA64:ERD64 FAW64:FAZ64 FKS64:FKV64 FUO64:FUR64 GEK64:GEN64 GOG64:GOJ64 GYC64:GYF64 HHY64:HIB64 HRU64:HRX64 IBQ64:IBT64 ILM64:ILP64 IVI64:IVL64 JFE64:JFH64 JPA64:JPD64 JYW64:JYZ64 KIS64:KIV64 KSO64:KSR64 LCK64:LCN64 LMG64:LMJ64 LWC64:LWF64 MFY64:MGB64 MPU64:MPX64 MZQ64:MZT64 NJM64:NJP64 NTI64:NTL64 ODE64:ODH64 ONA64:OND64 OWW64:OWZ64 PGS64:PGV64 PQO64:PQR64 QAK64:QAN64 QKG64:QKJ64 QUC64:QUF64 RDY64:REB64 RNU64:RNX64 RXQ64:RXT64 SHM64:SHP64 SRI64:SRL64 TBE64:TBH64 TLA64:TLD64 TUW64:TUZ64 UES64:UEV64 UOO64:UOR64 UYK64:UYN64 VIG64:VIJ64 VSC64:VSF64 WBY64:WCB64 WLU64:WLX64 WVQ64:WVT64 H65600:L65600 JE65600:JH65600 TA65600:TD65600 ACW65600:ACZ65600 AMS65600:AMV65600 AWO65600:AWR65600 BGK65600:BGN65600 BQG65600:BQJ65600 CAC65600:CAF65600 CJY65600:CKB65600 CTU65600:CTX65600 DDQ65600:DDT65600 DNM65600:DNP65600 DXI65600:DXL65600 EHE65600:EHH65600 ERA65600:ERD65600 FAW65600:FAZ65600 FKS65600:FKV65600 FUO65600:FUR65600 GEK65600:GEN65600 GOG65600:GOJ65600 GYC65600:GYF65600 HHY65600:HIB65600 HRU65600:HRX65600 IBQ65600:IBT65600 ILM65600:ILP65600 IVI65600:IVL65600 JFE65600:JFH65600 JPA65600:JPD65600 JYW65600:JYZ65600 KIS65600:KIV65600 KSO65600:KSR65600 LCK65600:LCN65600 LMG65600:LMJ65600 LWC65600:LWF65600 MFY65600:MGB65600 MPU65600:MPX65600 MZQ65600:MZT65600 NJM65600:NJP65600 NTI65600:NTL65600 ODE65600:ODH65600 ONA65600:OND65600 OWW65600:OWZ65600 PGS65600:PGV65600 PQO65600:PQR65600 QAK65600:QAN65600 QKG65600:QKJ65600 QUC65600:QUF65600 RDY65600:REB65600 RNU65600:RNX65600 RXQ65600:RXT65600 SHM65600:SHP65600 SRI65600:SRL65600 TBE65600:TBH65600 TLA65600:TLD65600 TUW65600:TUZ65600 UES65600:UEV65600 UOO65600:UOR65600 UYK65600:UYN65600 VIG65600:VIJ65600 VSC65600:VSF65600 WBY65600:WCB65600 WLU65600:WLX65600 WVQ65600:WVT65600 H131136:L131136 JE131136:JH131136 TA131136:TD131136 ACW131136:ACZ131136 AMS131136:AMV131136 AWO131136:AWR131136 BGK131136:BGN131136 BQG131136:BQJ131136 CAC131136:CAF131136 CJY131136:CKB131136 CTU131136:CTX131136 DDQ131136:DDT131136 DNM131136:DNP131136 DXI131136:DXL131136 EHE131136:EHH131136 ERA131136:ERD131136 FAW131136:FAZ131136 FKS131136:FKV131136 FUO131136:FUR131136 GEK131136:GEN131136 GOG131136:GOJ131136 GYC131136:GYF131136 HHY131136:HIB131136 HRU131136:HRX131136 IBQ131136:IBT131136 ILM131136:ILP131136 IVI131136:IVL131136 JFE131136:JFH131136 JPA131136:JPD131136 JYW131136:JYZ131136 KIS131136:KIV131136 KSO131136:KSR131136 LCK131136:LCN131136 LMG131136:LMJ131136 LWC131136:LWF131136 MFY131136:MGB131136 MPU131136:MPX131136 MZQ131136:MZT131136 NJM131136:NJP131136 NTI131136:NTL131136 ODE131136:ODH131136 ONA131136:OND131136 OWW131136:OWZ131136 PGS131136:PGV131136 PQO131136:PQR131136 QAK131136:QAN131136 QKG131136:QKJ131136 QUC131136:QUF131136 RDY131136:REB131136 RNU131136:RNX131136 RXQ131136:RXT131136 SHM131136:SHP131136 SRI131136:SRL131136 TBE131136:TBH131136 TLA131136:TLD131136 TUW131136:TUZ131136 UES131136:UEV131136 UOO131136:UOR131136 UYK131136:UYN131136 VIG131136:VIJ131136 VSC131136:VSF131136 WBY131136:WCB131136 WLU131136:WLX131136 WVQ131136:WVT131136 H196672:L196672 JE196672:JH196672 TA196672:TD196672 ACW196672:ACZ196672 AMS196672:AMV196672 AWO196672:AWR196672 BGK196672:BGN196672 BQG196672:BQJ196672 CAC196672:CAF196672 CJY196672:CKB196672 CTU196672:CTX196672 DDQ196672:DDT196672 DNM196672:DNP196672 DXI196672:DXL196672 EHE196672:EHH196672 ERA196672:ERD196672 FAW196672:FAZ196672 FKS196672:FKV196672 FUO196672:FUR196672 GEK196672:GEN196672 GOG196672:GOJ196672 GYC196672:GYF196672 HHY196672:HIB196672 HRU196672:HRX196672 IBQ196672:IBT196672 ILM196672:ILP196672 IVI196672:IVL196672 JFE196672:JFH196672 JPA196672:JPD196672 JYW196672:JYZ196672 KIS196672:KIV196672 KSO196672:KSR196672 LCK196672:LCN196672 LMG196672:LMJ196672 LWC196672:LWF196672 MFY196672:MGB196672 MPU196672:MPX196672 MZQ196672:MZT196672 NJM196672:NJP196672 NTI196672:NTL196672 ODE196672:ODH196672 ONA196672:OND196672 OWW196672:OWZ196672 PGS196672:PGV196672 PQO196672:PQR196672 QAK196672:QAN196672 QKG196672:QKJ196672 QUC196672:QUF196672 RDY196672:REB196672 RNU196672:RNX196672 RXQ196672:RXT196672 SHM196672:SHP196672 SRI196672:SRL196672 TBE196672:TBH196672 TLA196672:TLD196672 TUW196672:TUZ196672 UES196672:UEV196672 UOO196672:UOR196672 UYK196672:UYN196672 VIG196672:VIJ196672 VSC196672:VSF196672 WBY196672:WCB196672 WLU196672:WLX196672 WVQ196672:WVT196672 H262208:L262208 JE262208:JH262208 TA262208:TD262208 ACW262208:ACZ262208 AMS262208:AMV262208 AWO262208:AWR262208 BGK262208:BGN262208 BQG262208:BQJ262208 CAC262208:CAF262208 CJY262208:CKB262208 CTU262208:CTX262208 DDQ262208:DDT262208 DNM262208:DNP262208 DXI262208:DXL262208 EHE262208:EHH262208 ERA262208:ERD262208 FAW262208:FAZ262208 FKS262208:FKV262208 FUO262208:FUR262208 GEK262208:GEN262208 GOG262208:GOJ262208 GYC262208:GYF262208 HHY262208:HIB262208 HRU262208:HRX262208 IBQ262208:IBT262208 ILM262208:ILP262208 IVI262208:IVL262208 JFE262208:JFH262208 JPA262208:JPD262208 JYW262208:JYZ262208 KIS262208:KIV262208 KSO262208:KSR262208 LCK262208:LCN262208 LMG262208:LMJ262208 LWC262208:LWF262208 MFY262208:MGB262208 MPU262208:MPX262208 MZQ262208:MZT262208 NJM262208:NJP262208 NTI262208:NTL262208 ODE262208:ODH262208 ONA262208:OND262208 OWW262208:OWZ262208 PGS262208:PGV262208 PQO262208:PQR262208 QAK262208:QAN262208 QKG262208:QKJ262208 QUC262208:QUF262208 RDY262208:REB262208 RNU262208:RNX262208 RXQ262208:RXT262208 SHM262208:SHP262208 SRI262208:SRL262208 TBE262208:TBH262208 TLA262208:TLD262208 TUW262208:TUZ262208 UES262208:UEV262208 UOO262208:UOR262208 UYK262208:UYN262208 VIG262208:VIJ262208 VSC262208:VSF262208 WBY262208:WCB262208 WLU262208:WLX262208 WVQ262208:WVT262208 H327744:L327744 JE327744:JH327744 TA327744:TD327744 ACW327744:ACZ327744 AMS327744:AMV327744 AWO327744:AWR327744 BGK327744:BGN327744 BQG327744:BQJ327744 CAC327744:CAF327744 CJY327744:CKB327744 CTU327744:CTX327744 DDQ327744:DDT327744 DNM327744:DNP327744 DXI327744:DXL327744 EHE327744:EHH327744 ERA327744:ERD327744 FAW327744:FAZ327744 FKS327744:FKV327744 FUO327744:FUR327744 GEK327744:GEN327744 GOG327744:GOJ327744 GYC327744:GYF327744 HHY327744:HIB327744 HRU327744:HRX327744 IBQ327744:IBT327744 ILM327744:ILP327744 IVI327744:IVL327744 JFE327744:JFH327744 JPA327744:JPD327744 JYW327744:JYZ327744 KIS327744:KIV327744 KSO327744:KSR327744 LCK327744:LCN327744 LMG327744:LMJ327744 LWC327744:LWF327744 MFY327744:MGB327744 MPU327744:MPX327744 MZQ327744:MZT327744 NJM327744:NJP327744 NTI327744:NTL327744 ODE327744:ODH327744 ONA327744:OND327744 OWW327744:OWZ327744 PGS327744:PGV327744 PQO327744:PQR327744 QAK327744:QAN327744 QKG327744:QKJ327744 QUC327744:QUF327744 RDY327744:REB327744 RNU327744:RNX327744 RXQ327744:RXT327744 SHM327744:SHP327744 SRI327744:SRL327744 TBE327744:TBH327744 TLA327744:TLD327744 TUW327744:TUZ327744 UES327744:UEV327744 UOO327744:UOR327744 UYK327744:UYN327744 VIG327744:VIJ327744 VSC327744:VSF327744 WBY327744:WCB327744 WLU327744:WLX327744 WVQ327744:WVT327744 H393280:L393280 JE393280:JH393280 TA393280:TD393280 ACW393280:ACZ393280 AMS393280:AMV393280 AWO393280:AWR393280 BGK393280:BGN393280 BQG393280:BQJ393280 CAC393280:CAF393280 CJY393280:CKB393280 CTU393280:CTX393280 DDQ393280:DDT393280 DNM393280:DNP393280 DXI393280:DXL393280 EHE393280:EHH393280 ERA393280:ERD393280 FAW393280:FAZ393280 FKS393280:FKV393280 FUO393280:FUR393280 GEK393280:GEN393280 GOG393280:GOJ393280 GYC393280:GYF393280 HHY393280:HIB393280 HRU393280:HRX393280 IBQ393280:IBT393280 ILM393280:ILP393280 IVI393280:IVL393280 JFE393280:JFH393280 JPA393280:JPD393280 JYW393280:JYZ393280 KIS393280:KIV393280 KSO393280:KSR393280 LCK393280:LCN393280 LMG393280:LMJ393280 LWC393280:LWF393280 MFY393280:MGB393280 MPU393280:MPX393280 MZQ393280:MZT393280 NJM393280:NJP393280 NTI393280:NTL393280 ODE393280:ODH393280 ONA393280:OND393280 OWW393280:OWZ393280 PGS393280:PGV393280 PQO393280:PQR393280 QAK393280:QAN393280 QKG393280:QKJ393280 QUC393280:QUF393280 RDY393280:REB393280 RNU393280:RNX393280 RXQ393280:RXT393280 SHM393280:SHP393280 SRI393280:SRL393280 TBE393280:TBH393280 TLA393280:TLD393280 TUW393280:TUZ393280 UES393280:UEV393280 UOO393280:UOR393280 UYK393280:UYN393280 VIG393280:VIJ393280 VSC393280:VSF393280 WBY393280:WCB393280 WLU393280:WLX393280 WVQ393280:WVT393280 H458816:L458816 JE458816:JH458816 TA458816:TD458816 ACW458816:ACZ458816 AMS458816:AMV458816 AWO458816:AWR458816 BGK458816:BGN458816 BQG458816:BQJ458816 CAC458816:CAF458816 CJY458816:CKB458816 CTU458816:CTX458816 DDQ458816:DDT458816 DNM458816:DNP458816 DXI458816:DXL458816 EHE458816:EHH458816 ERA458816:ERD458816 FAW458816:FAZ458816 FKS458816:FKV458816 FUO458816:FUR458816 GEK458816:GEN458816 GOG458816:GOJ458816 GYC458816:GYF458816 HHY458816:HIB458816 HRU458816:HRX458816 IBQ458816:IBT458816 ILM458816:ILP458816 IVI458816:IVL458816 JFE458816:JFH458816 JPA458816:JPD458816 JYW458816:JYZ458816 KIS458816:KIV458816 KSO458816:KSR458816 LCK458816:LCN458816 LMG458816:LMJ458816 LWC458816:LWF458816 MFY458816:MGB458816 MPU458816:MPX458816 MZQ458816:MZT458816 NJM458816:NJP458816 NTI458816:NTL458816 ODE458816:ODH458816 ONA458816:OND458816 OWW458816:OWZ458816 PGS458816:PGV458816 PQO458816:PQR458816 QAK458816:QAN458816 QKG458816:QKJ458816 QUC458816:QUF458816 RDY458816:REB458816 RNU458816:RNX458816 RXQ458816:RXT458816 SHM458816:SHP458816 SRI458816:SRL458816 TBE458816:TBH458816 TLA458816:TLD458816 TUW458816:TUZ458816 UES458816:UEV458816 UOO458816:UOR458816 UYK458816:UYN458816 VIG458816:VIJ458816 VSC458816:VSF458816 WBY458816:WCB458816 WLU458816:WLX458816 WVQ458816:WVT458816 H524352:L524352 JE524352:JH524352 TA524352:TD524352 ACW524352:ACZ524352 AMS524352:AMV524352 AWO524352:AWR524352 BGK524352:BGN524352 BQG524352:BQJ524352 CAC524352:CAF524352 CJY524352:CKB524352 CTU524352:CTX524352 DDQ524352:DDT524352 DNM524352:DNP524352 DXI524352:DXL524352 EHE524352:EHH524352 ERA524352:ERD524352 FAW524352:FAZ524352 FKS524352:FKV524352 FUO524352:FUR524352 GEK524352:GEN524352 GOG524352:GOJ524352 GYC524352:GYF524352 HHY524352:HIB524352 HRU524352:HRX524352 IBQ524352:IBT524352 ILM524352:ILP524352 IVI524352:IVL524352 JFE524352:JFH524352 JPA524352:JPD524352 JYW524352:JYZ524352 KIS524352:KIV524352 KSO524352:KSR524352 LCK524352:LCN524352 LMG524352:LMJ524352 LWC524352:LWF524352 MFY524352:MGB524352 MPU524352:MPX524352 MZQ524352:MZT524352 NJM524352:NJP524352 NTI524352:NTL524352 ODE524352:ODH524352 ONA524352:OND524352 OWW524352:OWZ524352 PGS524352:PGV524352 PQO524352:PQR524352 QAK524352:QAN524352 QKG524352:QKJ524352 QUC524352:QUF524352 RDY524352:REB524352 RNU524352:RNX524352 RXQ524352:RXT524352 SHM524352:SHP524352 SRI524352:SRL524352 TBE524352:TBH524352 TLA524352:TLD524352 TUW524352:TUZ524352 UES524352:UEV524352 UOO524352:UOR524352 UYK524352:UYN524352 VIG524352:VIJ524352 VSC524352:VSF524352 WBY524352:WCB524352 WLU524352:WLX524352 WVQ524352:WVT524352 H589888:L589888 JE589888:JH589888 TA589888:TD589888 ACW589888:ACZ589888 AMS589888:AMV589888 AWO589888:AWR589888 BGK589888:BGN589888 BQG589888:BQJ589888 CAC589888:CAF589888 CJY589888:CKB589888 CTU589888:CTX589888 DDQ589888:DDT589888 DNM589888:DNP589888 DXI589888:DXL589888 EHE589888:EHH589888 ERA589888:ERD589888 FAW589888:FAZ589888 FKS589888:FKV589888 FUO589888:FUR589888 GEK589888:GEN589888 GOG589888:GOJ589888 GYC589888:GYF589888 HHY589888:HIB589888 HRU589888:HRX589888 IBQ589888:IBT589888 ILM589888:ILP589888 IVI589888:IVL589888 JFE589888:JFH589888 JPA589888:JPD589888 JYW589888:JYZ589888 KIS589888:KIV589888 KSO589888:KSR589888 LCK589888:LCN589888 LMG589888:LMJ589888 LWC589888:LWF589888 MFY589888:MGB589888 MPU589888:MPX589888 MZQ589888:MZT589888 NJM589888:NJP589888 NTI589888:NTL589888 ODE589888:ODH589888 ONA589888:OND589888 OWW589888:OWZ589888 PGS589888:PGV589888 PQO589888:PQR589888 QAK589888:QAN589888 QKG589888:QKJ589888 QUC589888:QUF589888 RDY589888:REB589888 RNU589888:RNX589888 RXQ589888:RXT589888 SHM589888:SHP589888 SRI589888:SRL589888 TBE589888:TBH589888 TLA589888:TLD589888 TUW589888:TUZ589888 UES589888:UEV589888 UOO589888:UOR589888 UYK589888:UYN589888 VIG589888:VIJ589888 VSC589888:VSF589888 WBY589888:WCB589888 WLU589888:WLX589888 WVQ589888:WVT589888 H655424:L655424 JE655424:JH655424 TA655424:TD655424 ACW655424:ACZ655424 AMS655424:AMV655424 AWO655424:AWR655424 BGK655424:BGN655424 BQG655424:BQJ655424 CAC655424:CAF655424 CJY655424:CKB655424 CTU655424:CTX655424 DDQ655424:DDT655424 DNM655424:DNP655424 DXI655424:DXL655424 EHE655424:EHH655424 ERA655424:ERD655424 FAW655424:FAZ655424 FKS655424:FKV655424 FUO655424:FUR655424 GEK655424:GEN655424 GOG655424:GOJ655424 GYC655424:GYF655424 HHY655424:HIB655424 HRU655424:HRX655424 IBQ655424:IBT655424 ILM655424:ILP655424 IVI655424:IVL655424 JFE655424:JFH655424 JPA655424:JPD655424 JYW655424:JYZ655424 KIS655424:KIV655424 KSO655424:KSR655424 LCK655424:LCN655424 LMG655424:LMJ655424 LWC655424:LWF655424 MFY655424:MGB655424 MPU655424:MPX655424 MZQ655424:MZT655424 NJM655424:NJP655424 NTI655424:NTL655424 ODE655424:ODH655424 ONA655424:OND655424 OWW655424:OWZ655424 PGS655424:PGV655424 PQO655424:PQR655424 QAK655424:QAN655424 QKG655424:QKJ655424 QUC655424:QUF655424 RDY655424:REB655424 RNU655424:RNX655424 RXQ655424:RXT655424 SHM655424:SHP655424 SRI655424:SRL655424 TBE655424:TBH655424 TLA655424:TLD655424 TUW655424:TUZ655424 UES655424:UEV655424 UOO655424:UOR655424 UYK655424:UYN655424 VIG655424:VIJ655424 VSC655424:VSF655424 WBY655424:WCB655424 WLU655424:WLX655424 WVQ655424:WVT655424 H720960:L720960 JE720960:JH720960 TA720960:TD720960 ACW720960:ACZ720960 AMS720960:AMV720960 AWO720960:AWR720960 BGK720960:BGN720960 BQG720960:BQJ720960 CAC720960:CAF720960 CJY720960:CKB720960 CTU720960:CTX720960 DDQ720960:DDT720960 DNM720960:DNP720960 DXI720960:DXL720960 EHE720960:EHH720960 ERA720960:ERD720960 FAW720960:FAZ720960 FKS720960:FKV720960 FUO720960:FUR720960 GEK720960:GEN720960 GOG720960:GOJ720960 GYC720960:GYF720960 HHY720960:HIB720960 HRU720960:HRX720960 IBQ720960:IBT720960 ILM720960:ILP720960 IVI720960:IVL720960 JFE720960:JFH720960 JPA720960:JPD720960 JYW720960:JYZ720960 KIS720960:KIV720960 KSO720960:KSR720960 LCK720960:LCN720960 LMG720960:LMJ720960 LWC720960:LWF720960 MFY720960:MGB720960 MPU720960:MPX720960 MZQ720960:MZT720960 NJM720960:NJP720960 NTI720960:NTL720960 ODE720960:ODH720960 ONA720960:OND720960 OWW720960:OWZ720960 PGS720960:PGV720960 PQO720960:PQR720960 QAK720960:QAN720960 QKG720960:QKJ720960 QUC720960:QUF720960 RDY720960:REB720960 RNU720960:RNX720960 RXQ720960:RXT720960 SHM720960:SHP720960 SRI720960:SRL720960 TBE720960:TBH720960 TLA720960:TLD720960 TUW720960:TUZ720960 UES720960:UEV720960 UOO720960:UOR720960 UYK720960:UYN720960 VIG720960:VIJ720960 VSC720960:VSF720960 WBY720960:WCB720960 WLU720960:WLX720960 WVQ720960:WVT720960 H786496:L786496 JE786496:JH786496 TA786496:TD786496 ACW786496:ACZ786496 AMS786496:AMV786496 AWO786496:AWR786496 BGK786496:BGN786496 BQG786496:BQJ786496 CAC786496:CAF786496 CJY786496:CKB786496 CTU786496:CTX786496 DDQ786496:DDT786496 DNM786496:DNP786496 DXI786496:DXL786496 EHE786496:EHH786496 ERA786496:ERD786496 FAW786496:FAZ786496 FKS786496:FKV786496 FUO786496:FUR786496 GEK786496:GEN786496 GOG786496:GOJ786496 GYC786496:GYF786496 HHY786496:HIB786496 HRU786496:HRX786496 IBQ786496:IBT786496 ILM786496:ILP786496 IVI786496:IVL786496 JFE786496:JFH786496 JPA786496:JPD786496 JYW786496:JYZ786496 KIS786496:KIV786496 KSO786496:KSR786496 LCK786496:LCN786496 LMG786496:LMJ786496 LWC786496:LWF786496 MFY786496:MGB786496 MPU786496:MPX786496 MZQ786496:MZT786496 NJM786496:NJP786496 NTI786496:NTL786496 ODE786496:ODH786496 ONA786496:OND786496 OWW786496:OWZ786496 PGS786496:PGV786496 PQO786496:PQR786496 QAK786496:QAN786496 QKG786496:QKJ786496 QUC786496:QUF786496 RDY786496:REB786496 RNU786496:RNX786496 RXQ786496:RXT786496 SHM786496:SHP786496 SRI786496:SRL786496 TBE786496:TBH786496 TLA786496:TLD786496 TUW786496:TUZ786496 UES786496:UEV786496 UOO786496:UOR786496 UYK786496:UYN786496 VIG786496:VIJ786496 VSC786496:VSF786496 WBY786496:WCB786496 WLU786496:WLX786496 WVQ786496:WVT786496 H852032:L852032 JE852032:JH852032 TA852032:TD852032 ACW852032:ACZ852032 AMS852032:AMV852032 AWO852032:AWR852032 BGK852032:BGN852032 BQG852032:BQJ852032 CAC852032:CAF852032 CJY852032:CKB852032 CTU852032:CTX852032 DDQ852032:DDT852032 DNM852032:DNP852032 DXI852032:DXL852032 EHE852032:EHH852032 ERA852032:ERD852032 FAW852032:FAZ852032 FKS852032:FKV852032 FUO852032:FUR852032 GEK852032:GEN852032 GOG852032:GOJ852032 GYC852032:GYF852032 HHY852032:HIB852032 HRU852032:HRX852032 IBQ852032:IBT852032 ILM852032:ILP852032 IVI852032:IVL852032 JFE852032:JFH852032 JPA852032:JPD852032 JYW852032:JYZ852032 KIS852032:KIV852032 KSO852032:KSR852032 LCK852032:LCN852032 LMG852032:LMJ852032 LWC852032:LWF852032 MFY852032:MGB852032 MPU852032:MPX852032 MZQ852032:MZT852032 NJM852032:NJP852032 NTI852032:NTL852032 ODE852032:ODH852032 ONA852032:OND852032 OWW852032:OWZ852032 PGS852032:PGV852032 PQO852032:PQR852032 QAK852032:QAN852032 QKG852032:QKJ852032 QUC852032:QUF852032 RDY852032:REB852032 RNU852032:RNX852032 RXQ852032:RXT852032 SHM852032:SHP852032 SRI852032:SRL852032 TBE852032:TBH852032 TLA852032:TLD852032 TUW852032:TUZ852032 UES852032:UEV852032 UOO852032:UOR852032 UYK852032:UYN852032 VIG852032:VIJ852032 VSC852032:VSF852032 WBY852032:WCB852032 WLU852032:WLX852032 WVQ852032:WVT852032 H917568:L917568 JE917568:JH917568 TA917568:TD917568 ACW917568:ACZ917568 AMS917568:AMV917568 AWO917568:AWR917568 BGK917568:BGN917568 BQG917568:BQJ917568 CAC917568:CAF917568 CJY917568:CKB917568 CTU917568:CTX917568 DDQ917568:DDT917568 DNM917568:DNP917568 DXI917568:DXL917568 EHE917568:EHH917568 ERA917568:ERD917568 FAW917568:FAZ917568 FKS917568:FKV917568 FUO917568:FUR917568 GEK917568:GEN917568 GOG917568:GOJ917568 GYC917568:GYF917568 HHY917568:HIB917568 HRU917568:HRX917568 IBQ917568:IBT917568 ILM917568:ILP917568 IVI917568:IVL917568 JFE917568:JFH917568 JPA917568:JPD917568 JYW917568:JYZ917568 KIS917568:KIV917568 KSO917568:KSR917568 LCK917568:LCN917568 LMG917568:LMJ917568 LWC917568:LWF917568 MFY917568:MGB917568 MPU917568:MPX917568 MZQ917568:MZT917568 NJM917568:NJP917568 NTI917568:NTL917568 ODE917568:ODH917568 ONA917568:OND917568 OWW917568:OWZ917568 PGS917568:PGV917568 PQO917568:PQR917568 QAK917568:QAN917568 QKG917568:QKJ917568 QUC917568:QUF917568 RDY917568:REB917568 RNU917568:RNX917568 RXQ917568:RXT917568 SHM917568:SHP917568 SRI917568:SRL917568 TBE917568:TBH917568 TLA917568:TLD917568 TUW917568:TUZ917568 UES917568:UEV917568 UOO917568:UOR917568 UYK917568:UYN917568 VIG917568:VIJ917568 VSC917568:VSF917568 WBY917568:WCB917568 WLU917568:WLX917568 WVQ917568:WVT917568 H983104:L983104 JE983104:JH983104 TA983104:TD983104 ACW983104:ACZ983104 AMS983104:AMV983104 AWO983104:AWR983104 BGK983104:BGN983104 BQG983104:BQJ983104 CAC983104:CAF983104 CJY983104:CKB983104 CTU983104:CTX983104 DDQ983104:DDT983104 DNM983104:DNP983104 DXI983104:DXL983104 EHE983104:EHH983104 ERA983104:ERD983104 FAW983104:FAZ983104 FKS983104:FKV983104 FUO983104:FUR983104 GEK983104:GEN983104 GOG983104:GOJ983104 GYC983104:GYF983104 HHY983104:HIB983104 HRU983104:HRX983104 IBQ983104:IBT983104 ILM983104:ILP983104 IVI983104:IVL983104 JFE983104:JFH983104 JPA983104:JPD983104 JYW983104:JYZ983104 KIS983104:KIV983104 KSO983104:KSR983104 LCK983104:LCN983104 LMG983104:LMJ983104 LWC983104:LWF983104 MFY983104:MGB983104 MPU983104:MPX983104 MZQ983104:MZT983104 NJM983104:NJP983104 NTI983104:NTL983104 ODE983104:ODH983104 ONA983104:OND983104 OWW983104:OWZ983104 PGS983104:PGV983104 PQO983104:PQR983104 QAK983104:QAN983104 QKG983104:QKJ983104 QUC983104:QUF983104 RDY983104:REB983104 RNU983104:RNX983104 RXQ983104:RXT983104 SHM983104:SHP983104 SRI983104:SRL983104 TBE983104:TBH983104 TLA983104:TLD983104 TUW983104:TUZ983104 UES983104:UEV983104 UOO983104:UOR983104 UYK983104:UYN983104 VIG983104:VIJ983104 VSC983104:VSF983104 WBY983104:WCB983104 WLU983104:WLX983104 WVQ983104:WVT983104 J60:K63 JG60:JG63 TC60:TC63 ACY60:ACY63 AMU60:AMU63 AWQ60:AWQ63 BGM60:BGM63 BQI60:BQI63 CAE60:CAE63 CKA60:CKA63 CTW60:CTW63 DDS60:DDS63 DNO60:DNO63 DXK60:DXK63 EHG60:EHG63 ERC60:ERC63 FAY60:FAY63 FKU60:FKU63 FUQ60:FUQ63 GEM60:GEM63 GOI60:GOI63 GYE60:GYE63 HIA60:HIA63 HRW60:HRW63 IBS60:IBS63 ILO60:ILO63 IVK60:IVK63 JFG60:JFG63 JPC60:JPC63 JYY60:JYY63 KIU60:KIU63 KSQ60:KSQ63 LCM60:LCM63 LMI60:LMI63 LWE60:LWE63 MGA60:MGA63 MPW60:MPW63 MZS60:MZS63 NJO60:NJO63 NTK60:NTK63 ODG60:ODG63 ONC60:ONC63 OWY60:OWY63 PGU60:PGU63 PQQ60:PQQ63 QAM60:QAM63 QKI60:QKI63 QUE60:QUE63 REA60:REA63 RNW60:RNW63 RXS60:RXS63 SHO60:SHO63 SRK60:SRK63 TBG60:TBG63 TLC60:TLC63 TUY60:TUY63 UEU60:UEU63 UOQ60:UOQ63 UYM60:UYM63 VII60:VII63 VSE60:VSE63 WCA60:WCA63 WLW60:WLW63 WVS60:WVS63 J65596:K65599 JG65596:JG65599 TC65596:TC65599 ACY65596:ACY65599 AMU65596:AMU65599 AWQ65596:AWQ65599 BGM65596:BGM65599 BQI65596:BQI65599 CAE65596:CAE65599 CKA65596:CKA65599 CTW65596:CTW65599 DDS65596:DDS65599 DNO65596:DNO65599 DXK65596:DXK65599 EHG65596:EHG65599 ERC65596:ERC65599 FAY65596:FAY65599 FKU65596:FKU65599 FUQ65596:FUQ65599 GEM65596:GEM65599 GOI65596:GOI65599 GYE65596:GYE65599 HIA65596:HIA65599 HRW65596:HRW65599 IBS65596:IBS65599 ILO65596:ILO65599 IVK65596:IVK65599 JFG65596:JFG65599 JPC65596:JPC65599 JYY65596:JYY65599 KIU65596:KIU65599 KSQ65596:KSQ65599 LCM65596:LCM65599 LMI65596:LMI65599 LWE65596:LWE65599 MGA65596:MGA65599 MPW65596:MPW65599 MZS65596:MZS65599 NJO65596:NJO65599 NTK65596:NTK65599 ODG65596:ODG65599 ONC65596:ONC65599 OWY65596:OWY65599 PGU65596:PGU65599 PQQ65596:PQQ65599 QAM65596:QAM65599 QKI65596:QKI65599 QUE65596:QUE65599 REA65596:REA65599 RNW65596:RNW65599 RXS65596:RXS65599 SHO65596:SHO65599 SRK65596:SRK65599 TBG65596:TBG65599 TLC65596:TLC65599 TUY65596:TUY65599 UEU65596:UEU65599 UOQ65596:UOQ65599 UYM65596:UYM65599 VII65596:VII65599 VSE65596:VSE65599 WCA65596:WCA65599 WLW65596:WLW65599 WVS65596:WVS65599 J131132:K131135 JG131132:JG131135 TC131132:TC131135 ACY131132:ACY131135 AMU131132:AMU131135 AWQ131132:AWQ131135 BGM131132:BGM131135 BQI131132:BQI131135 CAE131132:CAE131135 CKA131132:CKA131135 CTW131132:CTW131135 DDS131132:DDS131135 DNO131132:DNO131135 DXK131132:DXK131135 EHG131132:EHG131135 ERC131132:ERC131135 FAY131132:FAY131135 FKU131132:FKU131135 FUQ131132:FUQ131135 GEM131132:GEM131135 GOI131132:GOI131135 GYE131132:GYE131135 HIA131132:HIA131135 HRW131132:HRW131135 IBS131132:IBS131135 ILO131132:ILO131135 IVK131132:IVK131135 JFG131132:JFG131135 JPC131132:JPC131135 JYY131132:JYY131135 KIU131132:KIU131135 KSQ131132:KSQ131135 LCM131132:LCM131135 LMI131132:LMI131135 LWE131132:LWE131135 MGA131132:MGA131135 MPW131132:MPW131135 MZS131132:MZS131135 NJO131132:NJO131135 NTK131132:NTK131135 ODG131132:ODG131135 ONC131132:ONC131135 OWY131132:OWY131135 PGU131132:PGU131135 PQQ131132:PQQ131135 QAM131132:QAM131135 QKI131132:QKI131135 QUE131132:QUE131135 REA131132:REA131135 RNW131132:RNW131135 RXS131132:RXS131135 SHO131132:SHO131135 SRK131132:SRK131135 TBG131132:TBG131135 TLC131132:TLC131135 TUY131132:TUY131135 UEU131132:UEU131135 UOQ131132:UOQ131135 UYM131132:UYM131135 VII131132:VII131135 VSE131132:VSE131135 WCA131132:WCA131135 WLW131132:WLW131135 WVS131132:WVS131135 J196668:K196671 JG196668:JG196671 TC196668:TC196671 ACY196668:ACY196671 AMU196668:AMU196671 AWQ196668:AWQ196671 BGM196668:BGM196671 BQI196668:BQI196671 CAE196668:CAE196671 CKA196668:CKA196671 CTW196668:CTW196671 DDS196668:DDS196671 DNO196668:DNO196671 DXK196668:DXK196671 EHG196668:EHG196671 ERC196668:ERC196671 FAY196668:FAY196671 FKU196668:FKU196671 FUQ196668:FUQ196671 GEM196668:GEM196671 GOI196668:GOI196671 GYE196668:GYE196671 HIA196668:HIA196671 HRW196668:HRW196671 IBS196668:IBS196671 ILO196668:ILO196671 IVK196668:IVK196671 JFG196668:JFG196671 JPC196668:JPC196671 JYY196668:JYY196671 KIU196668:KIU196671 KSQ196668:KSQ196671 LCM196668:LCM196671 LMI196668:LMI196671 LWE196668:LWE196671 MGA196668:MGA196671 MPW196668:MPW196671 MZS196668:MZS196671 NJO196668:NJO196671 NTK196668:NTK196671 ODG196668:ODG196671 ONC196668:ONC196671 OWY196668:OWY196671 PGU196668:PGU196671 PQQ196668:PQQ196671 QAM196668:QAM196671 QKI196668:QKI196671 QUE196668:QUE196671 REA196668:REA196671 RNW196668:RNW196671 RXS196668:RXS196671 SHO196668:SHO196671 SRK196668:SRK196671 TBG196668:TBG196671 TLC196668:TLC196671 TUY196668:TUY196671 UEU196668:UEU196671 UOQ196668:UOQ196671 UYM196668:UYM196671 VII196668:VII196671 VSE196668:VSE196671 WCA196668:WCA196671 WLW196668:WLW196671 WVS196668:WVS196671 J262204:K262207 JG262204:JG262207 TC262204:TC262207 ACY262204:ACY262207 AMU262204:AMU262207 AWQ262204:AWQ262207 BGM262204:BGM262207 BQI262204:BQI262207 CAE262204:CAE262207 CKA262204:CKA262207 CTW262204:CTW262207 DDS262204:DDS262207 DNO262204:DNO262207 DXK262204:DXK262207 EHG262204:EHG262207 ERC262204:ERC262207 FAY262204:FAY262207 FKU262204:FKU262207 FUQ262204:FUQ262207 GEM262204:GEM262207 GOI262204:GOI262207 GYE262204:GYE262207 HIA262204:HIA262207 HRW262204:HRW262207 IBS262204:IBS262207 ILO262204:ILO262207 IVK262204:IVK262207 JFG262204:JFG262207 JPC262204:JPC262207 JYY262204:JYY262207 KIU262204:KIU262207 KSQ262204:KSQ262207 LCM262204:LCM262207 LMI262204:LMI262207 LWE262204:LWE262207 MGA262204:MGA262207 MPW262204:MPW262207 MZS262204:MZS262207 NJO262204:NJO262207 NTK262204:NTK262207 ODG262204:ODG262207 ONC262204:ONC262207 OWY262204:OWY262207 PGU262204:PGU262207 PQQ262204:PQQ262207 QAM262204:QAM262207 QKI262204:QKI262207 QUE262204:QUE262207 REA262204:REA262207 RNW262204:RNW262207 RXS262204:RXS262207 SHO262204:SHO262207 SRK262204:SRK262207 TBG262204:TBG262207 TLC262204:TLC262207 TUY262204:TUY262207 UEU262204:UEU262207 UOQ262204:UOQ262207 UYM262204:UYM262207 VII262204:VII262207 VSE262204:VSE262207 WCA262204:WCA262207 WLW262204:WLW262207 WVS262204:WVS262207 J327740:K327743 JG327740:JG327743 TC327740:TC327743 ACY327740:ACY327743 AMU327740:AMU327743 AWQ327740:AWQ327743 BGM327740:BGM327743 BQI327740:BQI327743 CAE327740:CAE327743 CKA327740:CKA327743 CTW327740:CTW327743 DDS327740:DDS327743 DNO327740:DNO327743 DXK327740:DXK327743 EHG327740:EHG327743 ERC327740:ERC327743 FAY327740:FAY327743 FKU327740:FKU327743 FUQ327740:FUQ327743 GEM327740:GEM327743 GOI327740:GOI327743 GYE327740:GYE327743 HIA327740:HIA327743 HRW327740:HRW327743 IBS327740:IBS327743 ILO327740:ILO327743 IVK327740:IVK327743 JFG327740:JFG327743 JPC327740:JPC327743 JYY327740:JYY327743 KIU327740:KIU327743 KSQ327740:KSQ327743 LCM327740:LCM327743 LMI327740:LMI327743 LWE327740:LWE327743 MGA327740:MGA327743 MPW327740:MPW327743 MZS327740:MZS327743 NJO327740:NJO327743 NTK327740:NTK327743 ODG327740:ODG327743 ONC327740:ONC327743 OWY327740:OWY327743 PGU327740:PGU327743 PQQ327740:PQQ327743 QAM327740:QAM327743 QKI327740:QKI327743 QUE327740:QUE327743 REA327740:REA327743 RNW327740:RNW327743 RXS327740:RXS327743 SHO327740:SHO327743 SRK327740:SRK327743 TBG327740:TBG327743 TLC327740:TLC327743 TUY327740:TUY327743 UEU327740:UEU327743 UOQ327740:UOQ327743 UYM327740:UYM327743 VII327740:VII327743 VSE327740:VSE327743 WCA327740:WCA327743 WLW327740:WLW327743 WVS327740:WVS327743 J393276:K393279 JG393276:JG393279 TC393276:TC393279 ACY393276:ACY393279 AMU393276:AMU393279 AWQ393276:AWQ393279 BGM393276:BGM393279 BQI393276:BQI393279 CAE393276:CAE393279 CKA393276:CKA393279 CTW393276:CTW393279 DDS393276:DDS393279 DNO393276:DNO393279 DXK393276:DXK393279 EHG393276:EHG393279 ERC393276:ERC393279 FAY393276:FAY393279 FKU393276:FKU393279 FUQ393276:FUQ393279 GEM393276:GEM393279 GOI393276:GOI393279 GYE393276:GYE393279 HIA393276:HIA393279 HRW393276:HRW393279 IBS393276:IBS393279 ILO393276:ILO393279 IVK393276:IVK393279 JFG393276:JFG393279 JPC393276:JPC393279 JYY393276:JYY393279 KIU393276:KIU393279 KSQ393276:KSQ393279 LCM393276:LCM393279 LMI393276:LMI393279 LWE393276:LWE393279 MGA393276:MGA393279 MPW393276:MPW393279 MZS393276:MZS393279 NJO393276:NJO393279 NTK393276:NTK393279 ODG393276:ODG393279 ONC393276:ONC393279 OWY393276:OWY393279 PGU393276:PGU393279 PQQ393276:PQQ393279 QAM393276:QAM393279 QKI393276:QKI393279 QUE393276:QUE393279 REA393276:REA393279 RNW393276:RNW393279 RXS393276:RXS393279 SHO393276:SHO393279 SRK393276:SRK393279 TBG393276:TBG393279 TLC393276:TLC393279 TUY393276:TUY393279 UEU393276:UEU393279 UOQ393276:UOQ393279 UYM393276:UYM393279 VII393276:VII393279 VSE393276:VSE393279 WCA393276:WCA393279 WLW393276:WLW393279 WVS393276:WVS393279 J458812:K458815 JG458812:JG458815 TC458812:TC458815 ACY458812:ACY458815 AMU458812:AMU458815 AWQ458812:AWQ458815 BGM458812:BGM458815 BQI458812:BQI458815 CAE458812:CAE458815 CKA458812:CKA458815 CTW458812:CTW458815 DDS458812:DDS458815 DNO458812:DNO458815 DXK458812:DXK458815 EHG458812:EHG458815 ERC458812:ERC458815 FAY458812:FAY458815 FKU458812:FKU458815 FUQ458812:FUQ458815 GEM458812:GEM458815 GOI458812:GOI458815 GYE458812:GYE458815 HIA458812:HIA458815 HRW458812:HRW458815 IBS458812:IBS458815 ILO458812:ILO458815 IVK458812:IVK458815 JFG458812:JFG458815 JPC458812:JPC458815 JYY458812:JYY458815 KIU458812:KIU458815 KSQ458812:KSQ458815 LCM458812:LCM458815 LMI458812:LMI458815 LWE458812:LWE458815 MGA458812:MGA458815 MPW458812:MPW458815 MZS458812:MZS458815 NJO458812:NJO458815 NTK458812:NTK458815 ODG458812:ODG458815 ONC458812:ONC458815 OWY458812:OWY458815 PGU458812:PGU458815 PQQ458812:PQQ458815 QAM458812:QAM458815 QKI458812:QKI458815 QUE458812:QUE458815 REA458812:REA458815 RNW458812:RNW458815 RXS458812:RXS458815 SHO458812:SHO458815 SRK458812:SRK458815 TBG458812:TBG458815 TLC458812:TLC458815 TUY458812:TUY458815 UEU458812:UEU458815 UOQ458812:UOQ458815 UYM458812:UYM458815 VII458812:VII458815 VSE458812:VSE458815 WCA458812:WCA458815 WLW458812:WLW458815 WVS458812:WVS458815 J524348:K524351 JG524348:JG524351 TC524348:TC524351 ACY524348:ACY524351 AMU524348:AMU524351 AWQ524348:AWQ524351 BGM524348:BGM524351 BQI524348:BQI524351 CAE524348:CAE524351 CKA524348:CKA524351 CTW524348:CTW524351 DDS524348:DDS524351 DNO524348:DNO524351 DXK524348:DXK524351 EHG524348:EHG524351 ERC524348:ERC524351 FAY524348:FAY524351 FKU524348:FKU524351 FUQ524348:FUQ524351 GEM524348:GEM524351 GOI524348:GOI524351 GYE524348:GYE524351 HIA524348:HIA524351 HRW524348:HRW524351 IBS524348:IBS524351 ILO524348:ILO524351 IVK524348:IVK524351 JFG524348:JFG524351 JPC524348:JPC524351 JYY524348:JYY524351 KIU524348:KIU524351 KSQ524348:KSQ524351 LCM524348:LCM524351 LMI524348:LMI524351 LWE524348:LWE524351 MGA524348:MGA524351 MPW524348:MPW524351 MZS524348:MZS524351 NJO524348:NJO524351 NTK524348:NTK524351 ODG524348:ODG524351 ONC524348:ONC524351 OWY524348:OWY524351 PGU524348:PGU524351 PQQ524348:PQQ524351 QAM524348:QAM524351 QKI524348:QKI524351 QUE524348:QUE524351 REA524348:REA524351 RNW524348:RNW524351 RXS524348:RXS524351 SHO524348:SHO524351 SRK524348:SRK524351 TBG524348:TBG524351 TLC524348:TLC524351 TUY524348:TUY524351 UEU524348:UEU524351 UOQ524348:UOQ524351 UYM524348:UYM524351 VII524348:VII524351 VSE524348:VSE524351 WCA524348:WCA524351 WLW524348:WLW524351 WVS524348:WVS524351 J589884:K589887 JG589884:JG589887 TC589884:TC589887 ACY589884:ACY589887 AMU589884:AMU589887 AWQ589884:AWQ589887 BGM589884:BGM589887 BQI589884:BQI589887 CAE589884:CAE589887 CKA589884:CKA589887 CTW589884:CTW589887 DDS589884:DDS589887 DNO589884:DNO589887 DXK589884:DXK589887 EHG589884:EHG589887 ERC589884:ERC589887 FAY589884:FAY589887 FKU589884:FKU589887 FUQ589884:FUQ589887 GEM589884:GEM589887 GOI589884:GOI589887 GYE589884:GYE589887 HIA589884:HIA589887 HRW589884:HRW589887 IBS589884:IBS589887 ILO589884:ILO589887 IVK589884:IVK589887 JFG589884:JFG589887 JPC589884:JPC589887 JYY589884:JYY589887 KIU589884:KIU589887 KSQ589884:KSQ589887 LCM589884:LCM589887 LMI589884:LMI589887 LWE589884:LWE589887 MGA589884:MGA589887 MPW589884:MPW589887 MZS589884:MZS589887 NJO589884:NJO589887 NTK589884:NTK589887 ODG589884:ODG589887 ONC589884:ONC589887 OWY589884:OWY589887 PGU589884:PGU589887 PQQ589884:PQQ589887 QAM589884:QAM589887 QKI589884:QKI589887 QUE589884:QUE589887 REA589884:REA589887 RNW589884:RNW589887 RXS589884:RXS589887 SHO589884:SHO589887 SRK589884:SRK589887 TBG589884:TBG589887 TLC589884:TLC589887 TUY589884:TUY589887 UEU589884:UEU589887 UOQ589884:UOQ589887 UYM589884:UYM589887 VII589884:VII589887 VSE589884:VSE589887 WCA589884:WCA589887 WLW589884:WLW589887 WVS589884:WVS589887 J655420:K655423 JG655420:JG655423 TC655420:TC655423 ACY655420:ACY655423 AMU655420:AMU655423 AWQ655420:AWQ655423 BGM655420:BGM655423 BQI655420:BQI655423 CAE655420:CAE655423 CKA655420:CKA655423 CTW655420:CTW655423 DDS655420:DDS655423 DNO655420:DNO655423 DXK655420:DXK655423 EHG655420:EHG655423 ERC655420:ERC655423 FAY655420:FAY655423 FKU655420:FKU655423 FUQ655420:FUQ655423 GEM655420:GEM655423 GOI655420:GOI655423 GYE655420:GYE655423 HIA655420:HIA655423 HRW655420:HRW655423 IBS655420:IBS655423 ILO655420:ILO655423 IVK655420:IVK655423 JFG655420:JFG655423 JPC655420:JPC655423 JYY655420:JYY655423 KIU655420:KIU655423 KSQ655420:KSQ655423 LCM655420:LCM655423 LMI655420:LMI655423 LWE655420:LWE655423 MGA655420:MGA655423 MPW655420:MPW655423 MZS655420:MZS655423 NJO655420:NJO655423 NTK655420:NTK655423 ODG655420:ODG655423 ONC655420:ONC655423 OWY655420:OWY655423 PGU655420:PGU655423 PQQ655420:PQQ655423 QAM655420:QAM655423 QKI655420:QKI655423 QUE655420:QUE655423 REA655420:REA655423 RNW655420:RNW655423 RXS655420:RXS655423 SHO655420:SHO655423 SRK655420:SRK655423 TBG655420:TBG655423 TLC655420:TLC655423 TUY655420:TUY655423 UEU655420:UEU655423 UOQ655420:UOQ655423 UYM655420:UYM655423 VII655420:VII655423 VSE655420:VSE655423 WCA655420:WCA655423 WLW655420:WLW655423 WVS655420:WVS655423 J720956:K720959 JG720956:JG720959 TC720956:TC720959 ACY720956:ACY720959 AMU720956:AMU720959 AWQ720956:AWQ720959 BGM720956:BGM720959 BQI720956:BQI720959 CAE720956:CAE720959 CKA720956:CKA720959 CTW720956:CTW720959 DDS720956:DDS720959 DNO720956:DNO720959 DXK720956:DXK720959 EHG720956:EHG720959 ERC720956:ERC720959 FAY720956:FAY720959 FKU720956:FKU720959 FUQ720956:FUQ720959 GEM720956:GEM720959 GOI720956:GOI720959 GYE720956:GYE720959 HIA720956:HIA720959 HRW720956:HRW720959 IBS720956:IBS720959 ILO720956:ILO720959 IVK720956:IVK720959 JFG720956:JFG720959 JPC720956:JPC720959 JYY720956:JYY720959 KIU720956:KIU720959 KSQ720956:KSQ720959 LCM720956:LCM720959 LMI720956:LMI720959 LWE720956:LWE720959 MGA720956:MGA720959 MPW720956:MPW720959 MZS720956:MZS720959 NJO720956:NJO720959 NTK720956:NTK720959 ODG720956:ODG720959 ONC720956:ONC720959 OWY720956:OWY720959 PGU720956:PGU720959 PQQ720956:PQQ720959 QAM720956:QAM720959 QKI720956:QKI720959 QUE720956:QUE720959 REA720956:REA720959 RNW720956:RNW720959 RXS720956:RXS720959 SHO720956:SHO720959 SRK720956:SRK720959 TBG720956:TBG720959 TLC720956:TLC720959 TUY720956:TUY720959 UEU720956:UEU720959 UOQ720956:UOQ720959 UYM720956:UYM720959 VII720956:VII720959 VSE720956:VSE720959 WCA720956:WCA720959 WLW720956:WLW720959 WVS720956:WVS720959 J786492:K786495 JG786492:JG786495 TC786492:TC786495 ACY786492:ACY786495 AMU786492:AMU786495 AWQ786492:AWQ786495 BGM786492:BGM786495 BQI786492:BQI786495 CAE786492:CAE786495 CKA786492:CKA786495 CTW786492:CTW786495 DDS786492:DDS786495 DNO786492:DNO786495 DXK786492:DXK786495 EHG786492:EHG786495 ERC786492:ERC786495 FAY786492:FAY786495 FKU786492:FKU786495 FUQ786492:FUQ786495 GEM786492:GEM786495 GOI786492:GOI786495 GYE786492:GYE786495 HIA786492:HIA786495 HRW786492:HRW786495 IBS786492:IBS786495 ILO786492:ILO786495 IVK786492:IVK786495 JFG786492:JFG786495 JPC786492:JPC786495 JYY786492:JYY786495 KIU786492:KIU786495 KSQ786492:KSQ786495 LCM786492:LCM786495 LMI786492:LMI786495 LWE786492:LWE786495 MGA786492:MGA786495 MPW786492:MPW786495 MZS786492:MZS786495 NJO786492:NJO786495 NTK786492:NTK786495 ODG786492:ODG786495 ONC786492:ONC786495 OWY786492:OWY786495 PGU786492:PGU786495 PQQ786492:PQQ786495 QAM786492:QAM786495 QKI786492:QKI786495 QUE786492:QUE786495 REA786492:REA786495 RNW786492:RNW786495 RXS786492:RXS786495 SHO786492:SHO786495 SRK786492:SRK786495 TBG786492:TBG786495 TLC786492:TLC786495 TUY786492:TUY786495 UEU786492:UEU786495 UOQ786492:UOQ786495 UYM786492:UYM786495 VII786492:VII786495 VSE786492:VSE786495 WCA786492:WCA786495 WLW786492:WLW786495 WVS786492:WVS786495 J852028:K852031 JG852028:JG852031 TC852028:TC852031 ACY852028:ACY852031 AMU852028:AMU852031 AWQ852028:AWQ852031 BGM852028:BGM852031 BQI852028:BQI852031 CAE852028:CAE852031 CKA852028:CKA852031 CTW852028:CTW852031 DDS852028:DDS852031 DNO852028:DNO852031 DXK852028:DXK852031 EHG852028:EHG852031 ERC852028:ERC852031 FAY852028:FAY852031 FKU852028:FKU852031 FUQ852028:FUQ852031 GEM852028:GEM852031 GOI852028:GOI852031 GYE852028:GYE852031 HIA852028:HIA852031 HRW852028:HRW852031 IBS852028:IBS852031 ILO852028:ILO852031 IVK852028:IVK852031 JFG852028:JFG852031 JPC852028:JPC852031 JYY852028:JYY852031 KIU852028:KIU852031 KSQ852028:KSQ852031 LCM852028:LCM852031 LMI852028:LMI852031 LWE852028:LWE852031 MGA852028:MGA852031 MPW852028:MPW852031 MZS852028:MZS852031 NJO852028:NJO852031 NTK852028:NTK852031 ODG852028:ODG852031 ONC852028:ONC852031 OWY852028:OWY852031 PGU852028:PGU852031 PQQ852028:PQQ852031 QAM852028:QAM852031 QKI852028:QKI852031 QUE852028:QUE852031 REA852028:REA852031 RNW852028:RNW852031 RXS852028:RXS852031 SHO852028:SHO852031 SRK852028:SRK852031 TBG852028:TBG852031 TLC852028:TLC852031 TUY852028:TUY852031 UEU852028:UEU852031 UOQ852028:UOQ852031 UYM852028:UYM852031 VII852028:VII852031 VSE852028:VSE852031 WCA852028:WCA852031 WLW852028:WLW852031 WVS852028:WVS852031 J917564:K917567 JG917564:JG917567 TC917564:TC917567 ACY917564:ACY917567 AMU917564:AMU917567 AWQ917564:AWQ917567 BGM917564:BGM917567 BQI917564:BQI917567 CAE917564:CAE917567 CKA917564:CKA917567 CTW917564:CTW917567 DDS917564:DDS917567 DNO917564:DNO917567 DXK917564:DXK917567 EHG917564:EHG917567 ERC917564:ERC917567 FAY917564:FAY917567 FKU917564:FKU917567 FUQ917564:FUQ917567 GEM917564:GEM917567 GOI917564:GOI917567 GYE917564:GYE917567 HIA917564:HIA917567 HRW917564:HRW917567 IBS917564:IBS917567 ILO917564:ILO917567 IVK917564:IVK917567 JFG917564:JFG917567 JPC917564:JPC917567 JYY917564:JYY917567 KIU917564:KIU917567 KSQ917564:KSQ917567 LCM917564:LCM917567 LMI917564:LMI917567 LWE917564:LWE917567 MGA917564:MGA917567 MPW917564:MPW917567 MZS917564:MZS917567 NJO917564:NJO917567 NTK917564:NTK917567 ODG917564:ODG917567 ONC917564:ONC917567 OWY917564:OWY917567 PGU917564:PGU917567 PQQ917564:PQQ917567 QAM917564:QAM917567 QKI917564:QKI917567 QUE917564:QUE917567 REA917564:REA917567 RNW917564:RNW917567 RXS917564:RXS917567 SHO917564:SHO917567 SRK917564:SRK917567 TBG917564:TBG917567 TLC917564:TLC917567 TUY917564:TUY917567 UEU917564:UEU917567 UOQ917564:UOQ917567 UYM917564:UYM917567 VII917564:VII917567 VSE917564:VSE917567 WCA917564:WCA917567 WLW917564:WLW917567 WVS917564:WVS917567 J983100:K983103 JG983100:JG983103 TC983100:TC983103 ACY983100:ACY983103 AMU983100:AMU983103 AWQ983100:AWQ983103 BGM983100:BGM983103 BQI983100:BQI983103 CAE983100:CAE983103 CKA983100:CKA983103 CTW983100:CTW983103 DDS983100:DDS983103 DNO983100:DNO983103 DXK983100:DXK983103 EHG983100:EHG983103 ERC983100:ERC983103 FAY983100:FAY983103 FKU983100:FKU983103 FUQ983100:FUQ983103 GEM983100:GEM983103 GOI983100:GOI983103 GYE983100:GYE983103 HIA983100:HIA983103 HRW983100:HRW983103 IBS983100:IBS983103 ILO983100:ILO983103 IVK983100:IVK983103 JFG983100:JFG983103 JPC983100:JPC983103 JYY983100:JYY983103 KIU983100:KIU983103 KSQ983100:KSQ983103 LCM983100:LCM983103 LMI983100:LMI983103 LWE983100:LWE983103 MGA983100:MGA983103 MPW983100:MPW983103 MZS983100:MZS983103 NJO983100:NJO983103 NTK983100:NTK983103 ODG983100:ODG983103 ONC983100:ONC983103 OWY983100:OWY983103 PGU983100:PGU983103 PQQ983100:PQQ983103 QAM983100:QAM983103 QKI983100:QKI983103 QUE983100:QUE983103 REA983100:REA983103 RNW983100:RNW983103 RXS983100:RXS983103 SHO983100:SHO983103 SRK983100:SRK983103 TBG983100:TBG983103 TLC983100:TLC983103 TUY983100:TUY983103 UEU983100:UEU983103 UOQ983100:UOQ983103 UYM983100:UYM983103 VII983100:VII983103 VSE983100:VSE983103 WCA983100:WCA983103 WLW983100:WLW983103 WVS983100:WVS983103 JD4:JD64 SZ4:SZ64 ACV4:ACV64 AMR4:AMR64 AWN4:AWN64 BGJ4:BGJ64 BQF4:BQF64 CAB4:CAB64 CJX4:CJX64 CTT4:CTT64 DDP4:DDP64 DNL4:DNL64 DXH4:DXH64 EHD4:EHD64 EQZ4:EQZ64 FAV4:FAV64 FKR4:FKR64 FUN4:FUN64 GEJ4:GEJ64 GOF4:GOF64 GYB4:GYB64 HHX4:HHX64 HRT4:HRT64 IBP4:IBP64 ILL4:ILL64 IVH4:IVH64 JFD4:JFD64 JOZ4:JOZ64 JYV4:JYV64 KIR4:KIR64 KSN4:KSN64 LCJ4:LCJ64 LMF4:LMF64 LWB4:LWB64 MFX4:MFX64 MPT4:MPT64 MZP4:MZP64 NJL4:NJL64 NTH4:NTH64 ODD4:ODD64 OMZ4:OMZ64 OWV4:OWV64 PGR4:PGR64 PQN4:PQN64 QAJ4:QAJ64 QKF4:QKF64 QUB4:QUB64 RDX4:RDX64 RNT4:RNT64 RXP4:RXP64 SHL4:SHL64 SRH4:SRH64 TBD4:TBD64 TKZ4:TKZ64 TUV4:TUV64 UER4:UER64 UON4:UON64 UYJ4:UYJ64 VIF4:VIF64 VSB4:VSB64 WBX4:WBX64 WLT4:WLT64 WVP4:WVP64 G65551:G65600 JD65551:JD65600 SZ65551:SZ65600 ACV65551:ACV65600 AMR65551:AMR65600 AWN65551:AWN65600 BGJ65551:BGJ65600 BQF65551:BQF65600 CAB65551:CAB65600 CJX65551:CJX65600 CTT65551:CTT65600 DDP65551:DDP65600 DNL65551:DNL65600 DXH65551:DXH65600 EHD65551:EHD65600 EQZ65551:EQZ65600 FAV65551:FAV65600 FKR65551:FKR65600 FUN65551:FUN65600 GEJ65551:GEJ65600 GOF65551:GOF65600 GYB65551:GYB65600 HHX65551:HHX65600 HRT65551:HRT65600 IBP65551:IBP65600 ILL65551:ILL65600 IVH65551:IVH65600 JFD65551:JFD65600 JOZ65551:JOZ65600 JYV65551:JYV65600 KIR65551:KIR65600 KSN65551:KSN65600 LCJ65551:LCJ65600 LMF65551:LMF65600 LWB65551:LWB65600 MFX65551:MFX65600 MPT65551:MPT65600 MZP65551:MZP65600 NJL65551:NJL65600 NTH65551:NTH65600 ODD65551:ODD65600 OMZ65551:OMZ65600 OWV65551:OWV65600 PGR65551:PGR65600 PQN65551:PQN65600 QAJ65551:QAJ65600 QKF65551:QKF65600 QUB65551:QUB65600 RDX65551:RDX65600 RNT65551:RNT65600 RXP65551:RXP65600 SHL65551:SHL65600 SRH65551:SRH65600 TBD65551:TBD65600 TKZ65551:TKZ65600 TUV65551:TUV65600 UER65551:UER65600 UON65551:UON65600 UYJ65551:UYJ65600 VIF65551:VIF65600 VSB65551:VSB65600 WBX65551:WBX65600 WLT65551:WLT65600 WVP65551:WVP65600 G131087:G131136 JD131087:JD131136 SZ131087:SZ131136 ACV131087:ACV131136 AMR131087:AMR131136 AWN131087:AWN131136 BGJ131087:BGJ131136 BQF131087:BQF131136 CAB131087:CAB131136 CJX131087:CJX131136 CTT131087:CTT131136 DDP131087:DDP131136 DNL131087:DNL131136 DXH131087:DXH131136 EHD131087:EHD131136 EQZ131087:EQZ131136 FAV131087:FAV131136 FKR131087:FKR131136 FUN131087:FUN131136 GEJ131087:GEJ131136 GOF131087:GOF131136 GYB131087:GYB131136 HHX131087:HHX131136 HRT131087:HRT131136 IBP131087:IBP131136 ILL131087:ILL131136 IVH131087:IVH131136 JFD131087:JFD131136 JOZ131087:JOZ131136 JYV131087:JYV131136 KIR131087:KIR131136 KSN131087:KSN131136 LCJ131087:LCJ131136 LMF131087:LMF131136 LWB131087:LWB131136 MFX131087:MFX131136 MPT131087:MPT131136 MZP131087:MZP131136 NJL131087:NJL131136 NTH131087:NTH131136 ODD131087:ODD131136 OMZ131087:OMZ131136 OWV131087:OWV131136 PGR131087:PGR131136 PQN131087:PQN131136 QAJ131087:QAJ131136 QKF131087:QKF131136 QUB131087:QUB131136 RDX131087:RDX131136 RNT131087:RNT131136 RXP131087:RXP131136 SHL131087:SHL131136 SRH131087:SRH131136 TBD131087:TBD131136 TKZ131087:TKZ131136 TUV131087:TUV131136 UER131087:UER131136 UON131087:UON131136 UYJ131087:UYJ131136 VIF131087:VIF131136 VSB131087:VSB131136 WBX131087:WBX131136 WLT131087:WLT131136 WVP131087:WVP131136 G196623:G196672 JD196623:JD196672 SZ196623:SZ196672 ACV196623:ACV196672 AMR196623:AMR196672 AWN196623:AWN196672 BGJ196623:BGJ196672 BQF196623:BQF196672 CAB196623:CAB196672 CJX196623:CJX196672 CTT196623:CTT196672 DDP196623:DDP196672 DNL196623:DNL196672 DXH196623:DXH196672 EHD196623:EHD196672 EQZ196623:EQZ196672 FAV196623:FAV196672 FKR196623:FKR196672 FUN196623:FUN196672 GEJ196623:GEJ196672 GOF196623:GOF196672 GYB196623:GYB196672 HHX196623:HHX196672 HRT196623:HRT196672 IBP196623:IBP196672 ILL196623:ILL196672 IVH196623:IVH196672 JFD196623:JFD196672 JOZ196623:JOZ196672 JYV196623:JYV196672 KIR196623:KIR196672 KSN196623:KSN196672 LCJ196623:LCJ196672 LMF196623:LMF196672 LWB196623:LWB196672 MFX196623:MFX196672 MPT196623:MPT196672 MZP196623:MZP196672 NJL196623:NJL196672 NTH196623:NTH196672 ODD196623:ODD196672 OMZ196623:OMZ196672 OWV196623:OWV196672 PGR196623:PGR196672 PQN196623:PQN196672 QAJ196623:QAJ196672 QKF196623:QKF196672 QUB196623:QUB196672 RDX196623:RDX196672 RNT196623:RNT196672 RXP196623:RXP196672 SHL196623:SHL196672 SRH196623:SRH196672 TBD196623:TBD196672 TKZ196623:TKZ196672 TUV196623:TUV196672 UER196623:UER196672 UON196623:UON196672 UYJ196623:UYJ196672 VIF196623:VIF196672 VSB196623:VSB196672 WBX196623:WBX196672 WLT196623:WLT196672 WVP196623:WVP196672 G262159:G262208 JD262159:JD262208 SZ262159:SZ262208 ACV262159:ACV262208 AMR262159:AMR262208 AWN262159:AWN262208 BGJ262159:BGJ262208 BQF262159:BQF262208 CAB262159:CAB262208 CJX262159:CJX262208 CTT262159:CTT262208 DDP262159:DDP262208 DNL262159:DNL262208 DXH262159:DXH262208 EHD262159:EHD262208 EQZ262159:EQZ262208 FAV262159:FAV262208 FKR262159:FKR262208 FUN262159:FUN262208 GEJ262159:GEJ262208 GOF262159:GOF262208 GYB262159:GYB262208 HHX262159:HHX262208 HRT262159:HRT262208 IBP262159:IBP262208 ILL262159:ILL262208 IVH262159:IVH262208 JFD262159:JFD262208 JOZ262159:JOZ262208 JYV262159:JYV262208 KIR262159:KIR262208 KSN262159:KSN262208 LCJ262159:LCJ262208 LMF262159:LMF262208 LWB262159:LWB262208 MFX262159:MFX262208 MPT262159:MPT262208 MZP262159:MZP262208 NJL262159:NJL262208 NTH262159:NTH262208 ODD262159:ODD262208 OMZ262159:OMZ262208 OWV262159:OWV262208 PGR262159:PGR262208 PQN262159:PQN262208 QAJ262159:QAJ262208 QKF262159:QKF262208 QUB262159:QUB262208 RDX262159:RDX262208 RNT262159:RNT262208 RXP262159:RXP262208 SHL262159:SHL262208 SRH262159:SRH262208 TBD262159:TBD262208 TKZ262159:TKZ262208 TUV262159:TUV262208 UER262159:UER262208 UON262159:UON262208 UYJ262159:UYJ262208 VIF262159:VIF262208 VSB262159:VSB262208 WBX262159:WBX262208 WLT262159:WLT262208 WVP262159:WVP262208 G327695:G327744 JD327695:JD327744 SZ327695:SZ327744 ACV327695:ACV327744 AMR327695:AMR327744 AWN327695:AWN327744 BGJ327695:BGJ327744 BQF327695:BQF327744 CAB327695:CAB327744 CJX327695:CJX327744 CTT327695:CTT327744 DDP327695:DDP327744 DNL327695:DNL327744 DXH327695:DXH327744 EHD327695:EHD327744 EQZ327695:EQZ327744 FAV327695:FAV327744 FKR327695:FKR327744 FUN327695:FUN327744 GEJ327695:GEJ327744 GOF327695:GOF327744 GYB327695:GYB327744 HHX327695:HHX327744 HRT327695:HRT327744 IBP327695:IBP327744 ILL327695:ILL327744 IVH327695:IVH327744 JFD327695:JFD327744 JOZ327695:JOZ327744 JYV327695:JYV327744 KIR327695:KIR327744 KSN327695:KSN327744 LCJ327695:LCJ327744 LMF327695:LMF327744 LWB327695:LWB327744 MFX327695:MFX327744 MPT327695:MPT327744 MZP327695:MZP327744 NJL327695:NJL327744 NTH327695:NTH327744 ODD327695:ODD327744 OMZ327695:OMZ327744 OWV327695:OWV327744 PGR327695:PGR327744 PQN327695:PQN327744 QAJ327695:QAJ327744 QKF327695:QKF327744 QUB327695:QUB327744 RDX327695:RDX327744 RNT327695:RNT327744 RXP327695:RXP327744 SHL327695:SHL327744 SRH327695:SRH327744 TBD327695:TBD327744 TKZ327695:TKZ327744 TUV327695:TUV327744 UER327695:UER327744 UON327695:UON327744 UYJ327695:UYJ327744 VIF327695:VIF327744 VSB327695:VSB327744 WBX327695:WBX327744 WLT327695:WLT327744 WVP327695:WVP327744 G393231:G393280 JD393231:JD393280 SZ393231:SZ393280 ACV393231:ACV393280 AMR393231:AMR393280 AWN393231:AWN393280 BGJ393231:BGJ393280 BQF393231:BQF393280 CAB393231:CAB393280 CJX393231:CJX393280 CTT393231:CTT393280 DDP393231:DDP393280 DNL393231:DNL393280 DXH393231:DXH393280 EHD393231:EHD393280 EQZ393231:EQZ393280 FAV393231:FAV393280 FKR393231:FKR393280 FUN393231:FUN393280 GEJ393231:GEJ393280 GOF393231:GOF393280 GYB393231:GYB393280 HHX393231:HHX393280 HRT393231:HRT393280 IBP393231:IBP393280 ILL393231:ILL393280 IVH393231:IVH393280 JFD393231:JFD393280 JOZ393231:JOZ393280 JYV393231:JYV393280 KIR393231:KIR393280 KSN393231:KSN393280 LCJ393231:LCJ393280 LMF393231:LMF393280 LWB393231:LWB393280 MFX393231:MFX393280 MPT393231:MPT393280 MZP393231:MZP393280 NJL393231:NJL393280 NTH393231:NTH393280 ODD393231:ODD393280 OMZ393231:OMZ393280 OWV393231:OWV393280 PGR393231:PGR393280 PQN393231:PQN393280 QAJ393231:QAJ393280 QKF393231:QKF393280 QUB393231:QUB393280 RDX393231:RDX393280 RNT393231:RNT393280 RXP393231:RXP393280 SHL393231:SHL393280 SRH393231:SRH393280 TBD393231:TBD393280 TKZ393231:TKZ393280 TUV393231:TUV393280 UER393231:UER393280 UON393231:UON393280 UYJ393231:UYJ393280 VIF393231:VIF393280 VSB393231:VSB393280 WBX393231:WBX393280 WLT393231:WLT393280 WVP393231:WVP393280 G458767:G458816 JD458767:JD458816 SZ458767:SZ458816 ACV458767:ACV458816 AMR458767:AMR458816 AWN458767:AWN458816 BGJ458767:BGJ458816 BQF458767:BQF458816 CAB458767:CAB458816 CJX458767:CJX458816 CTT458767:CTT458816 DDP458767:DDP458816 DNL458767:DNL458816 DXH458767:DXH458816 EHD458767:EHD458816 EQZ458767:EQZ458816 FAV458767:FAV458816 FKR458767:FKR458816 FUN458767:FUN458816 GEJ458767:GEJ458816 GOF458767:GOF458816 GYB458767:GYB458816 HHX458767:HHX458816 HRT458767:HRT458816 IBP458767:IBP458816 ILL458767:ILL458816 IVH458767:IVH458816 JFD458767:JFD458816 JOZ458767:JOZ458816 JYV458767:JYV458816 KIR458767:KIR458816 KSN458767:KSN458816 LCJ458767:LCJ458816 LMF458767:LMF458816 LWB458767:LWB458816 MFX458767:MFX458816 MPT458767:MPT458816 MZP458767:MZP458816 NJL458767:NJL458816 NTH458767:NTH458816 ODD458767:ODD458816 OMZ458767:OMZ458816 OWV458767:OWV458816 PGR458767:PGR458816 PQN458767:PQN458816 QAJ458767:QAJ458816 QKF458767:QKF458816 QUB458767:QUB458816 RDX458767:RDX458816 RNT458767:RNT458816 RXP458767:RXP458816 SHL458767:SHL458816 SRH458767:SRH458816 TBD458767:TBD458816 TKZ458767:TKZ458816 TUV458767:TUV458816 UER458767:UER458816 UON458767:UON458816 UYJ458767:UYJ458816 VIF458767:VIF458816 VSB458767:VSB458816 WBX458767:WBX458816 WLT458767:WLT458816 WVP458767:WVP458816 G524303:G524352 JD524303:JD524352 SZ524303:SZ524352 ACV524303:ACV524352 AMR524303:AMR524352 AWN524303:AWN524352 BGJ524303:BGJ524352 BQF524303:BQF524352 CAB524303:CAB524352 CJX524303:CJX524352 CTT524303:CTT524352 DDP524303:DDP524352 DNL524303:DNL524352 DXH524303:DXH524352 EHD524303:EHD524352 EQZ524303:EQZ524352 FAV524303:FAV524352 FKR524303:FKR524352 FUN524303:FUN524352 GEJ524303:GEJ524352 GOF524303:GOF524352 GYB524303:GYB524352 HHX524303:HHX524352 HRT524303:HRT524352 IBP524303:IBP524352 ILL524303:ILL524352 IVH524303:IVH524352 JFD524303:JFD524352 JOZ524303:JOZ524352 JYV524303:JYV524352 KIR524303:KIR524352 KSN524303:KSN524352 LCJ524303:LCJ524352 LMF524303:LMF524352 LWB524303:LWB524352 MFX524303:MFX524352 MPT524303:MPT524352 MZP524303:MZP524352 NJL524303:NJL524352 NTH524303:NTH524352 ODD524303:ODD524352 OMZ524303:OMZ524352 OWV524303:OWV524352 PGR524303:PGR524352 PQN524303:PQN524352 QAJ524303:QAJ524352 QKF524303:QKF524352 QUB524303:QUB524352 RDX524303:RDX524352 RNT524303:RNT524352 RXP524303:RXP524352 SHL524303:SHL524352 SRH524303:SRH524352 TBD524303:TBD524352 TKZ524303:TKZ524352 TUV524303:TUV524352 UER524303:UER524352 UON524303:UON524352 UYJ524303:UYJ524352 VIF524303:VIF524352 VSB524303:VSB524352 WBX524303:WBX524352 WLT524303:WLT524352 WVP524303:WVP524352 G589839:G589888 JD589839:JD589888 SZ589839:SZ589888 ACV589839:ACV589888 AMR589839:AMR589888 AWN589839:AWN589888 BGJ589839:BGJ589888 BQF589839:BQF589888 CAB589839:CAB589888 CJX589839:CJX589888 CTT589839:CTT589888 DDP589839:DDP589888 DNL589839:DNL589888 DXH589839:DXH589888 EHD589839:EHD589888 EQZ589839:EQZ589888 FAV589839:FAV589888 FKR589839:FKR589888 FUN589839:FUN589888 GEJ589839:GEJ589888 GOF589839:GOF589888 GYB589839:GYB589888 HHX589839:HHX589888 HRT589839:HRT589888 IBP589839:IBP589888 ILL589839:ILL589888 IVH589839:IVH589888 JFD589839:JFD589888 JOZ589839:JOZ589888 JYV589839:JYV589888 KIR589839:KIR589888 KSN589839:KSN589888 LCJ589839:LCJ589888 LMF589839:LMF589888 LWB589839:LWB589888 MFX589839:MFX589888 MPT589839:MPT589888 MZP589839:MZP589888 NJL589839:NJL589888 NTH589839:NTH589888 ODD589839:ODD589888 OMZ589839:OMZ589888 OWV589839:OWV589888 PGR589839:PGR589888 PQN589839:PQN589888 QAJ589839:QAJ589888 QKF589839:QKF589888 QUB589839:QUB589888 RDX589839:RDX589888 RNT589839:RNT589888 RXP589839:RXP589888 SHL589839:SHL589888 SRH589839:SRH589888 TBD589839:TBD589888 TKZ589839:TKZ589888 TUV589839:TUV589888 UER589839:UER589888 UON589839:UON589888 UYJ589839:UYJ589888 VIF589839:VIF589888 VSB589839:VSB589888 WBX589839:WBX589888 WLT589839:WLT589888 WVP589839:WVP589888 G655375:G655424 JD655375:JD655424 SZ655375:SZ655424 ACV655375:ACV655424 AMR655375:AMR655424 AWN655375:AWN655424 BGJ655375:BGJ655424 BQF655375:BQF655424 CAB655375:CAB655424 CJX655375:CJX655424 CTT655375:CTT655424 DDP655375:DDP655424 DNL655375:DNL655424 DXH655375:DXH655424 EHD655375:EHD655424 EQZ655375:EQZ655424 FAV655375:FAV655424 FKR655375:FKR655424 FUN655375:FUN655424 GEJ655375:GEJ655424 GOF655375:GOF655424 GYB655375:GYB655424 HHX655375:HHX655424 HRT655375:HRT655424 IBP655375:IBP655424 ILL655375:ILL655424 IVH655375:IVH655424 JFD655375:JFD655424 JOZ655375:JOZ655424 JYV655375:JYV655424 KIR655375:KIR655424 KSN655375:KSN655424 LCJ655375:LCJ655424 LMF655375:LMF655424 LWB655375:LWB655424 MFX655375:MFX655424 MPT655375:MPT655424 MZP655375:MZP655424 NJL655375:NJL655424 NTH655375:NTH655424 ODD655375:ODD655424 OMZ655375:OMZ655424 OWV655375:OWV655424 PGR655375:PGR655424 PQN655375:PQN655424 QAJ655375:QAJ655424 QKF655375:QKF655424 QUB655375:QUB655424 RDX655375:RDX655424 RNT655375:RNT655424 RXP655375:RXP655424 SHL655375:SHL655424 SRH655375:SRH655424 TBD655375:TBD655424 TKZ655375:TKZ655424 TUV655375:TUV655424 UER655375:UER655424 UON655375:UON655424 UYJ655375:UYJ655424 VIF655375:VIF655424 VSB655375:VSB655424 WBX655375:WBX655424 WLT655375:WLT655424 WVP655375:WVP655424 G720911:G720960 JD720911:JD720960 SZ720911:SZ720960 ACV720911:ACV720960 AMR720911:AMR720960 AWN720911:AWN720960 BGJ720911:BGJ720960 BQF720911:BQF720960 CAB720911:CAB720960 CJX720911:CJX720960 CTT720911:CTT720960 DDP720911:DDP720960 DNL720911:DNL720960 DXH720911:DXH720960 EHD720911:EHD720960 EQZ720911:EQZ720960 FAV720911:FAV720960 FKR720911:FKR720960 FUN720911:FUN720960 GEJ720911:GEJ720960 GOF720911:GOF720960 GYB720911:GYB720960 HHX720911:HHX720960 HRT720911:HRT720960 IBP720911:IBP720960 ILL720911:ILL720960 IVH720911:IVH720960 JFD720911:JFD720960 JOZ720911:JOZ720960 JYV720911:JYV720960 KIR720911:KIR720960 KSN720911:KSN720960 LCJ720911:LCJ720960 LMF720911:LMF720960 LWB720911:LWB720960 MFX720911:MFX720960 MPT720911:MPT720960 MZP720911:MZP720960 NJL720911:NJL720960 NTH720911:NTH720960 ODD720911:ODD720960 OMZ720911:OMZ720960 OWV720911:OWV720960 PGR720911:PGR720960 PQN720911:PQN720960 QAJ720911:QAJ720960 QKF720911:QKF720960 QUB720911:QUB720960 RDX720911:RDX720960 RNT720911:RNT720960 RXP720911:RXP720960 SHL720911:SHL720960 SRH720911:SRH720960 TBD720911:TBD720960 TKZ720911:TKZ720960 TUV720911:TUV720960 UER720911:UER720960 UON720911:UON720960 UYJ720911:UYJ720960 VIF720911:VIF720960 VSB720911:VSB720960 WBX720911:WBX720960 WLT720911:WLT720960 WVP720911:WVP720960 G786447:G786496 JD786447:JD786496 SZ786447:SZ786496 ACV786447:ACV786496 AMR786447:AMR786496 AWN786447:AWN786496 BGJ786447:BGJ786496 BQF786447:BQF786496 CAB786447:CAB786496 CJX786447:CJX786496 CTT786447:CTT786496 DDP786447:DDP786496 DNL786447:DNL786496 DXH786447:DXH786496 EHD786447:EHD786496 EQZ786447:EQZ786496 FAV786447:FAV786496 FKR786447:FKR786496 FUN786447:FUN786496 GEJ786447:GEJ786496 GOF786447:GOF786496 GYB786447:GYB786496 HHX786447:HHX786496 HRT786447:HRT786496 IBP786447:IBP786496 ILL786447:ILL786496 IVH786447:IVH786496 JFD786447:JFD786496 JOZ786447:JOZ786496 JYV786447:JYV786496 KIR786447:KIR786496 KSN786447:KSN786496 LCJ786447:LCJ786496 LMF786447:LMF786496 LWB786447:LWB786496 MFX786447:MFX786496 MPT786447:MPT786496 MZP786447:MZP786496 NJL786447:NJL786496 NTH786447:NTH786496 ODD786447:ODD786496 OMZ786447:OMZ786496 OWV786447:OWV786496 PGR786447:PGR786496 PQN786447:PQN786496 QAJ786447:QAJ786496 QKF786447:QKF786496 QUB786447:QUB786496 RDX786447:RDX786496 RNT786447:RNT786496 RXP786447:RXP786496 SHL786447:SHL786496 SRH786447:SRH786496 TBD786447:TBD786496 TKZ786447:TKZ786496 TUV786447:TUV786496 UER786447:UER786496 UON786447:UON786496 UYJ786447:UYJ786496 VIF786447:VIF786496 VSB786447:VSB786496 WBX786447:WBX786496 WLT786447:WLT786496 WVP786447:WVP786496 G851983:G852032 JD851983:JD852032 SZ851983:SZ852032 ACV851983:ACV852032 AMR851983:AMR852032 AWN851983:AWN852032 BGJ851983:BGJ852032 BQF851983:BQF852032 CAB851983:CAB852032 CJX851983:CJX852032 CTT851983:CTT852032 DDP851983:DDP852032 DNL851983:DNL852032 DXH851983:DXH852032 EHD851983:EHD852032 EQZ851983:EQZ852032 FAV851983:FAV852032 FKR851983:FKR852032 FUN851983:FUN852032 GEJ851983:GEJ852032 GOF851983:GOF852032 GYB851983:GYB852032 HHX851983:HHX852032 HRT851983:HRT852032 IBP851983:IBP852032 ILL851983:ILL852032 IVH851983:IVH852032 JFD851983:JFD852032 JOZ851983:JOZ852032 JYV851983:JYV852032 KIR851983:KIR852032 KSN851983:KSN852032 LCJ851983:LCJ852032 LMF851983:LMF852032 LWB851983:LWB852032 MFX851983:MFX852032 MPT851983:MPT852032 MZP851983:MZP852032 NJL851983:NJL852032 NTH851983:NTH852032 ODD851983:ODD852032 OMZ851983:OMZ852032 OWV851983:OWV852032 PGR851983:PGR852032 PQN851983:PQN852032 QAJ851983:QAJ852032 QKF851983:QKF852032 QUB851983:QUB852032 RDX851983:RDX852032 RNT851983:RNT852032 RXP851983:RXP852032 SHL851983:SHL852032 SRH851983:SRH852032 TBD851983:TBD852032 TKZ851983:TKZ852032 TUV851983:TUV852032 UER851983:UER852032 UON851983:UON852032 UYJ851983:UYJ852032 VIF851983:VIF852032 VSB851983:VSB852032 WBX851983:WBX852032 WLT851983:WLT852032 WVP851983:WVP852032 G917519:G917568 JD917519:JD917568 SZ917519:SZ917568 ACV917519:ACV917568 AMR917519:AMR917568 AWN917519:AWN917568 BGJ917519:BGJ917568 BQF917519:BQF917568 CAB917519:CAB917568 CJX917519:CJX917568 CTT917519:CTT917568 DDP917519:DDP917568 DNL917519:DNL917568 DXH917519:DXH917568 EHD917519:EHD917568 EQZ917519:EQZ917568 FAV917519:FAV917568 FKR917519:FKR917568 FUN917519:FUN917568 GEJ917519:GEJ917568 GOF917519:GOF917568 GYB917519:GYB917568 HHX917519:HHX917568 HRT917519:HRT917568 IBP917519:IBP917568 ILL917519:ILL917568 IVH917519:IVH917568 JFD917519:JFD917568 JOZ917519:JOZ917568 JYV917519:JYV917568 KIR917519:KIR917568 KSN917519:KSN917568 LCJ917519:LCJ917568 LMF917519:LMF917568 LWB917519:LWB917568 MFX917519:MFX917568 MPT917519:MPT917568 MZP917519:MZP917568 NJL917519:NJL917568 NTH917519:NTH917568 ODD917519:ODD917568 OMZ917519:OMZ917568 OWV917519:OWV917568 PGR917519:PGR917568 PQN917519:PQN917568 QAJ917519:QAJ917568 QKF917519:QKF917568 QUB917519:QUB917568 RDX917519:RDX917568 RNT917519:RNT917568 RXP917519:RXP917568 SHL917519:SHL917568 SRH917519:SRH917568 TBD917519:TBD917568 TKZ917519:TKZ917568 TUV917519:TUV917568 UER917519:UER917568 UON917519:UON917568 UYJ917519:UYJ917568 VIF917519:VIF917568 VSB917519:VSB917568 WBX917519:WBX917568 WLT917519:WLT917568 WVP917519:WVP917568 G983055:G983104 JD983055:JD983104 SZ983055:SZ983104 ACV983055:ACV983104 AMR983055:AMR983104 AWN983055:AWN983104 BGJ983055:BGJ983104 BQF983055:BQF983104 CAB983055:CAB983104 CJX983055:CJX983104 CTT983055:CTT983104 DDP983055:DDP983104 DNL983055:DNL983104 DXH983055:DXH983104 EHD983055:EHD983104 EQZ983055:EQZ983104 FAV983055:FAV983104 FKR983055:FKR983104 FUN983055:FUN983104 GEJ983055:GEJ983104 GOF983055:GOF983104 GYB983055:GYB983104 HHX983055:HHX983104 HRT983055:HRT983104 IBP983055:IBP983104 ILL983055:ILL983104 IVH983055:IVH983104 JFD983055:JFD983104 JOZ983055:JOZ983104 JYV983055:JYV983104 KIR983055:KIR983104 KSN983055:KSN983104 LCJ983055:LCJ983104 LMF983055:LMF983104 LWB983055:LWB983104 MFX983055:MFX983104 MPT983055:MPT983104 MZP983055:MZP983104 NJL983055:NJL983104 NTH983055:NTH983104 ODD983055:ODD983104 OMZ983055:OMZ983104 OWV983055:OWV983104 PGR983055:PGR983104 PQN983055:PQN983104 QAJ983055:QAJ983104 QKF983055:QKF983104 QUB983055:QUB983104 RDX983055:RDX983104 RNT983055:RNT983104 RXP983055:RXP983104 SHL983055:SHL983104 SRH983055:SRH983104 TBD983055:TBD983104 TKZ983055:TKZ983104 TUV983055:TUV983104 UER983055:UER983104 UON983055:UON983104 UYJ983055:UYJ983104 VIF983055:VIF983104 VSB983055:VSB983104 WBX983055:WBX983104 WLT983055:WLT983104 WVP983055:WVP983104 WVM983055:WVM983104 JE8:JH59 TA8:TD59 ACW8:ACZ59 AMS8:AMV59 AWO8:AWR59 BGK8:BGN59 BQG8:BQJ59 CAC8:CAF59 CJY8:CKB59 CTU8:CTX59 DDQ8:DDT59 DNM8:DNP59 DXI8:DXL59 EHE8:EHH59 ERA8:ERD59 FAW8:FAZ59 FKS8:FKV59 FUO8:FUR59 GEK8:GEN59 GOG8:GOJ59 GYC8:GYF59 HHY8:HIB59 HRU8:HRX59 IBQ8:IBT59 ILM8:ILP59 IVI8:IVL59 JFE8:JFH59 JPA8:JPD59 JYW8:JYZ59 KIS8:KIV59 KSO8:KSR59 LCK8:LCN59 LMG8:LMJ59 LWC8:LWF59 MFY8:MGB59 MPU8:MPX59 MZQ8:MZT59 NJM8:NJP59 NTI8:NTL59 ODE8:ODH59 ONA8:OND59 OWW8:OWZ59 PGS8:PGV59 PQO8:PQR59 QAK8:QAN59 QKG8:QKJ59 QUC8:QUF59 RDY8:REB59 RNU8:RNX59 RXQ8:RXT59 SHM8:SHP59 SRI8:SRL59 TBE8:TBH59 TLA8:TLD59 TUW8:TUZ59 UES8:UEV59 UOO8:UOR59 UYK8:UYN59 VIG8:VIJ59 VSC8:VSF59 WBY8:WCB59 WLU8:WLX59 WVQ8:WVT59 H65555:L65595 JE65555:JH65595 TA65555:TD65595 ACW65555:ACZ65595 AMS65555:AMV65595 AWO65555:AWR65595 BGK65555:BGN65595 BQG65555:BQJ65595 CAC65555:CAF65595 CJY65555:CKB65595 CTU65555:CTX65595 DDQ65555:DDT65595 DNM65555:DNP65595 DXI65555:DXL65595 EHE65555:EHH65595 ERA65555:ERD65595 FAW65555:FAZ65595 FKS65555:FKV65595 FUO65555:FUR65595 GEK65555:GEN65595 GOG65555:GOJ65595 GYC65555:GYF65595 HHY65555:HIB65595 HRU65555:HRX65595 IBQ65555:IBT65595 ILM65555:ILP65595 IVI65555:IVL65595 JFE65555:JFH65595 JPA65555:JPD65595 JYW65555:JYZ65595 KIS65555:KIV65595 KSO65555:KSR65595 LCK65555:LCN65595 LMG65555:LMJ65595 LWC65555:LWF65595 MFY65555:MGB65595 MPU65555:MPX65595 MZQ65555:MZT65595 NJM65555:NJP65595 NTI65555:NTL65595 ODE65555:ODH65595 ONA65555:OND65595 OWW65555:OWZ65595 PGS65555:PGV65595 PQO65555:PQR65595 QAK65555:QAN65595 QKG65555:QKJ65595 QUC65555:QUF65595 RDY65555:REB65595 RNU65555:RNX65595 RXQ65555:RXT65595 SHM65555:SHP65595 SRI65555:SRL65595 TBE65555:TBH65595 TLA65555:TLD65595 TUW65555:TUZ65595 UES65555:UEV65595 UOO65555:UOR65595 UYK65555:UYN65595 VIG65555:VIJ65595 VSC65555:VSF65595 WBY65555:WCB65595 WLU65555:WLX65595 WVQ65555:WVT65595 H131091:L131131 JE131091:JH131131 TA131091:TD131131 ACW131091:ACZ131131 AMS131091:AMV131131 AWO131091:AWR131131 BGK131091:BGN131131 BQG131091:BQJ131131 CAC131091:CAF131131 CJY131091:CKB131131 CTU131091:CTX131131 DDQ131091:DDT131131 DNM131091:DNP131131 DXI131091:DXL131131 EHE131091:EHH131131 ERA131091:ERD131131 FAW131091:FAZ131131 FKS131091:FKV131131 FUO131091:FUR131131 GEK131091:GEN131131 GOG131091:GOJ131131 GYC131091:GYF131131 HHY131091:HIB131131 HRU131091:HRX131131 IBQ131091:IBT131131 ILM131091:ILP131131 IVI131091:IVL131131 JFE131091:JFH131131 JPA131091:JPD131131 JYW131091:JYZ131131 KIS131091:KIV131131 KSO131091:KSR131131 LCK131091:LCN131131 LMG131091:LMJ131131 LWC131091:LWF131131 MFY131091:MGB131131 MPU131091:MPX131131 MZQ131091:MZT131131 NJM131091:NJP131131 NTI131091:NTL131131 ODE131091:ODH131131 ONA131091:OND131131 OWW131091:OWZ131131 PGS131091:PGV131131 PQO131091:PQR131131 QAK131091:QAN131131 QKG131091:QKJ131131 QUC131091:QUF131131 RDY131091:REB131131 RNU131091:RNX131131 RXQ131091:RXT131131 SHM131091:SHP131131 SRI131091:SRL131131 TBE131091:TBH131131 TLA131091:TLD131131 TUW131091:TUZ131131 UES131091:UEV131131 UOO131091:UOR131131 UYK131091:UYN131131 VIG131091:VIJ131131 VSC131091:VSF131131 WBY131091:WCB131131 WLU131091:WLX131131 WVQ131091:WVT131131 H196627:L196667 JE196627:JH196667 TA196627:TD196667 ACW196627:ACZ196667 AMS196627:AMV196667 AWO196627:AWR196667 BGK196627:BGN196667 BQG196627:BQJ196667 CAC196627:CAF196667 CJY196627:CKB196667 CTU196627:CTX196667 DDQ196627:DDT196667 DNM196627:DNP196667 DXI196627:DXL196667 EHE196627:EHH196667 ERA196627:ERD196667 FAW196627:FAZ196667 FKS196627:FKV196667 FUO196627:FUR196667 GEK196627:GEN196667 GOG196627:GOJ196667 GYC196627:GYF196667 HHY196627:HIB196667 HRU196627:HRX196667 IBQ196627:IBT196667 ILM196627:ILP196667 IVI196627:IVL196667 JFE196627:JFH196667 JPA196627:JPD196667 JYW196627:JYZ196667 KIS196627:KIV196667 KSO196627:KSR196667 LCK196627:LCN196667 LMG196627:LMJ196667 LWC196627:LWF196667 MFY196627:MGB196667 MPU196627:MPX196667 MZQ196627:MZT196667 NJM196627:NJP196667 NTI196627:NTL196667 ODE196627:ODH196667 ONA196627:OND196667 OWW196627:OWZ196667 PGS196627:PGV196667 PQO196627:PQR196667 QAK196627:QAN196667 QKG196627:QKJ196667 QUC196627:QUF196667 RDY196627:REB196667 RNU196627:RNX196667 RXQ196627:RXT196667 SHM196627:SHP196667 SRI196627:SRL196667 TBE196627:TBH196667 TLA196627:TLD196667 TUW196627:TUZ196667 UES196627:UEV196667 UOO196627:UOR196667 UYK196627:UYN196667 VIG196627:VIJ196667 VSC196627:VSF196667 WBY196627:WCB196667 WLU196627:WLX196667 WVQ196627:WVT196667 H262163:L262203 JE262163:JH262203 TA262163:TD262203 ACW262163:ACZ262203 AMS262163:AMV262203 AWO262163:AWR262203 BGK262163:BGN262203 BQG262163:BQJ262203 CAC262163:CAF262203 CJY262163:CKB262203 CTU262163:CTX262203 DDQ262163:DDT262203 DNM262163:DNP262203 DXI262163:DXL262203 EHE262163:EHH262203 ERA262163:ERD262203 FAW262163:FAZ262203 FKS262163:FKV262203 FUO262163:FUR262203 GEK262163:GEN262203 GOG262163:GOJ262203 GYC262163:GYF262203 HHY262163:HIB262203 HRU262163:HRX262203 IBQ262163:IBT262203 ILM262163:ILP262203 IVI262163:IVL262203 JFE262163:JFH262203 JPA262163:JPD262203 JYW262163:JYZ262203 KIS262163:KIV262203 KSO262163:KSR262203 LCK262163:LCN262203 LMG262163:LMJ262203 LWC262163:LWF262203 MFY262163:MGB262203 MPU262163:MPX262203 MZQ262163:MZT262203 NJM262163:NJP262203 NTI262163:NTL262203 ODE262163:ODH262203 ONA262163:OND262203 OWW262163:OWZ262203 PGS262163:PGV262203 PQO262163:PQR262203 QAK262163:QAN262203 QKG262163:QKJ262203 QUC262163:QUF262203 RDY262163:REB262203 RNU262163:RNX262203 RXQ262163:RXT262203 SHM262163:SHP262203 SRI262163:SRL262203 TBE262163:TBH262203 TLA262163:TLD262203 TUW262163:TUZ262203 UES262163:UEV262203 UOO262163:UOR262203 UYK262163:UYN262203 VIG262163:VIJ262203 VSC262163:VSF262203 WBY262163:WCB262203 WLU262163:WLX262203 WVQ262163:WVT262203 H327699:L327739 JE327699:JH327739 TA327699:TD327739 ACW327699:ACZ327739 AMS327699:AMV327739 AWO327699:AWR327739 BGK327699:BGN327739 BQG327699:BQJ327739 CAC327699:CAF327739 CJY327699:CKB327739 CTU327699:CTX327739 DDQ327699:DDT327739 DNM327699:DNP327739 DXI327699:DXL327739 EHE327699:EHH327739 ERA327699:ERD327739 FAW327699:FAZ327739 FKS327699:FKV327739 FUO327699:FUR327739 GEK327699:GEN327739 GOG327699:GOJ327739 GYC327699:GYF327739 HHY327699:HIB327739 HRU327699:HRX327739 IBQ327699:IBT327739 ILM327699:ILP327739 IVI327699:IVL327739 JFE327699:JFH327739 JPA327699:JPD327739 JYW327699:JYZ327739 KIS327699:KIV327739 KSO327699:KSR327739 LCK327699:LCN327739 LMG327699:LMJ327739 LWC327699:LWF327739 MFY327699:MGB327739 MPU327699:MPX327739 MZQ327699:MZT327739 NJM327699:NJP327739 NTI327699:NTL327739 ODE327699:ODH327739 ONA327699:OND327739 OWW327699:OWZ327739 PGS327699:PGV327739 PQO327699:PQR327739 QAK327699:QAN327739 QKG327699:QKJ327739 QUC327699:QUF327739 RDY327699:REB327739 RNU327699:RNX327739 RXQ327699:RXT327739 SHM327699:SHP327739 SRI327699:SRL327739 TBE327699:TBH327739 TLA327699:TLD327739 TUW327699:TUZ327739 UES327699:UEV327739 UOO327699:UOR327739 UYK327699:UYN327739 VIG327699:VIJ327739 VSC327699:VSF327739 WBY327699:WCB327739 WLU327699:WLX327739 WVQ327699:WVT327739 H393235:L393275 JE393235:JH393275 TA393235:TD393275 ACW393235:ACZ393275 AMS393235:AMV393275 AWO393235:AWR393275 BGK393235:BGN393275 BQG393235:BQJ393275 CAC393235:CAF393275 CJY393235:CKB393275 CTU393235:CTX393275 DDQ393235:DDT393275 DNM393235:DNP393275 DXI393235:DXL393275 EHE393235:EHH393275 ERA393235:ERD393275 FAW393235:FAZ393275 FKS393235:FKV393275 FUO393235:FUR393275 GEK393235:GEN393275 GOG393235:GOJ393275 GYC393235:GYF393275 HHY393235:HIB393275 HRU393235:HRX393275 IBQ393235:IBT393275 ILM393235:ILP393275 IVI393235:IVL393275 JFE393235:JFH393275 JPA393235:JPD393275 JYW393235:JYZ393275 KIS393235:KIV393275 KSO393235:KSR393275 LCK393235:LCN393275 LMG393235:LMJ393275 LWC393235:LWF393275 MFY393235:MGB393275 MPU393235:MPX393275 MZQ393235:MZT393275 NJM393235:NJP393275 NTI393235:NTL393275 ODE393235:ODH393275 ONA393235:OND393275 OWW393235:OWZ393275 PGS393235:PGV393275 PQO393235:PQR393275 QAK393235:QAN393275 QKG393235:QKJ393275 QUC393235:QUF393275 RDY393235:REB393275 RNU393235:RNX393275 RXQ393235:RXT393275 SHM393235:SHP393275 SRI393235:SRL393275 TBE393235:TBH393275 TLA393235:TLD393275 TUW393235:TUZ393275 UES393235:UEV393275 UOO393235:UOR393275 UYK393235:UYN393275 VIG393235:VIJ393275 VSC393235:VSF393275 WBY393235:WCB393275 WLU393235:WLX393275 WVQ393235:WVT393275 H458771:L458811 JE458771:JH458811 TA458771:TD458811 ACW458771:ACZ458811 AMS458771:AMV458811 AWO458771:AWR458811 BGK458771:BGN458811 BQG458771:BQJ458811 CAC458771:CAF458811 CJY458771:CKB458811 CTU458771:CTX458811 DDQ458771:DDT458811 DNM458771:DNP458811 DXI458771:DXL458811 EHE458771:EHH458811 ERA458771:ERD458811 FAW458771:FAZ458811 FKS458771:FKV458811 FUO458771:FUR458811 GEK458771:GEN458811 GOG458771:GOJ458811 GYC458771:GYF458811 HHY458771:HIB458811 HRU458771:HRX458811 IBQ458771:IBT458811 ILM458771:ILP458811 IVI458771:IVL458811 JFE458771:JFH458811 JPA458771:JPD458811 JYW458771:JYZ458811 KIS458771:KIV458811 KSO458771:KSR458811 LCK458771:LCN458811 LMG458771:LMJ458811 LWC458771:LWF458811 MFY458771:MGB458811 MPU458771:MPX458811 MZQ458771:MZT458811 NJM458771:NJP458811 NTI458771:NTL458811 ODE458771:ODH458811 ONA458771:OND458811 OWW458771:OWZ458811 PGS458771:PGV458811 PQO458771:PQR458811 QAK458771:QAN458811 QKG458771:QKJ458811 QUC458771:QUF458811 RDY458771:REB458811 RNU458771:RNX458811 RXQ458771:RXT458811 SHM458771:SHP458811 SRI458771:SRL458811 TBE458771:TBH458811 TLA458771:TLD458811 TUW458771:TUZ458811 UES458771:UEV458811 UOO458771:UOR458811 UYK458771:UYN458811 VIG458771:VIJ458811 VSC458771:VSF458811 WBY458771:WCB458811 WLU458771:WLX458811 WVQ458771:WVT458811 H524307:L524347 JE524307:JH524347 TA524307:TD524347 ACW524307:ACZ524347 AMS524307:AMV524347 AWO524307:AWR524347 BGK524307:BGN524347 BQG524307:BQJ524347 CAC524307:CAF524347 CJY524307:CKB524347 CTU524307:CTX524347 DDQ524307:DDT524347 DNM524307:DNP524347 DXI524307:DXL524347 EHE524307:EHH524347 ERA524307:ERD524347 FAW524307:FAZ524347 FKS524307:FKV524347 FUO524307:FUR524347 GEK524307:GEN524347 GOG524307:GOJ524347 GYC524307:GYF524347 HHY524307:HIB524347 HRU524307:HRX524347 IBQ524307:IBT524347 ILM524307:ILP524347 IVI524307:IVL524347 JFE524307:JFH524347 JPA524307:JPD524347 JYW524307:JYZ524347 KIS524307:KIV524347 KSO524307:KSR524347 LCK524307:LCN524347 LMG524307:LMJ524347 LWC524307:LWF524347 MFY524307:MGB524347 MPU524307:MPX524347 MZQ524307:MZT524347 NJM524307:NJP524347 NTI524307:NTL524347 ODE524307:ODH524347 ONA524307:OND524347 OWW524307:OWZ524347 PGS524307:PGV524347 PQO524307:PQR524347 QAK524307:QAN524347 QKG524307:QKJ524347 QUC524307:QUF524347 RDY524307:REB524347 RNU524307:RNX524347 RXQ524307:RXT524347 SHM524307:SHP524347 SRI524307:SRL524347 TBE524307:TBH524347 TLA524307:TLD524347 TUW524307:TUZ524347 UES524307:UEV524347 UOO524307:UOR524347 UYK524307:UYN524347 VIG524307:VIJ524347 VSC524307:VSF524347 WBY524307:WCB524347 WLU524307:WLX524347 WVQ524307:WVT524347 H589843:L589883 JE589843:JH589883 TA589843:TD589883 ACW589843:ACZ589883 AMS589843:AMV589883 AWO589843:AWR589883 BGK589843:BGN589883 BQG589843:BQJ589883 CAC589843:CAF589883 CJY589843:CKB589883 CTU589843:CTX589883 DDQ589843:DDT589883 DNM589843:DNP589883 DXI589843:DXL589883 EHE589843:EHH589883 ERA589843:ERD589883 FAW589843:FAZ589883 FKS589843:FKV589883 FUO589843:FUR589883 GEK589843:GEN589883 GOG589843:GOJ589883 GYC589843:GYF589883 HHY589843:HIB589883 HRU589843:HRX589883 IBQ589843:IBT589883 ILM589843:ILP589883 IVI589843:IVL589883 JFE589843:JFH589883 JPA589843:JPD589883 JYW589843:JYZ589883 KIS589843:KIV589883 KSO589843:KSR589883 LCK589843:LCN589883 LMG589843:LMJ589883 LWC589843:LWF589883 MFY589843:MGB589883 MPU589843:MPX589883 MZQ589843:MZT589883 NJM589843:NJP589883 NTI589843:NTL589883 ODE589843:ODH589883 ONA589843:OND589883 OWW589843:OWZ589883 PGS589843:PGV589883 PQO589843:PQR589883 QAK589843:QAN589883 QKG589843:QKJ589883 QUC589843:QUF589883 RDY589843:REB589883 RNU589843:RNX589883 RXQ589843:RXT589883 SHM589843:SHP589883 SRI589843:SRL589883 TBE589843:TBH589883 TLA589843:TLD589883 TUW589843:TUZ589883 UES589843:UEV589883 UOO589843:UOR589883 UYK589843:UYN589883 VIG589843:VIJ589883 VSC589843:VSF589883 WBY589843:WCB589883 WLU589843:WLX589883 WVQ589843:WVT589883 H655379:L655419 JE655379:JH655419 TA655379:TD655419 ACW655379:ACZ655419 AMS655379:AMV655419 AWO655379:AWR655419 BGK655379:BGN655419 BQG655379:BQJ655419 CAC655379:CAF655419 CJY655379:CKB655419 CTU655379:CTX655419 DDQ655379:DDT655419 DNM655379:DNP655419 DXI655379:DXL655419 EHE655379:EHH655419 ERA655379:ERD655419 FAW655379:FAZ655419 FKS655379:FKV655419 FUO655379:FUR655419 GEK655379:GEN655419 GOG655379:GOJ655419 GYC655379:GYF655419 HHY655379:HIB655419 HRU655379:HRX655419 IBQ655379:IBT655419 ILM655379:ILP655419 IVI655379:IVL655419 JFE655379:JFH655419 JPA655379:JPD655419 JYW655379:JYZ655419 KIS655379:KIV655419 KSO655379:KSR655419 LCK655379:LCN655419 LMG655379:LMJ655419 LWC655379:LWF655419 MFY655379:MGB655419 MPU655379:MPX655419 MZQ655379:MZT655419 NJM655379:NJP655419 NTI655379:NTL655419 ODE655379:ODH655419 ONA655379:OND655419 OWW655379:OWZ655419 PGS655379:PGV655419 PQO655379:PQR655419 QAK655379:QAN655419 QKG655379:QKJ655419 QUC655379:QUF655419 RDY655379:REB655419 RNU655379:RNX655419 RXQ655379:RXT655419 SHM655379:SHP655419 SRI655379:SRL655419 TBE655379:TBH655419 TLA655379:TLD655419 TUW655379:TUZ655419 UES655379:UEV655419 UOO655379:UOR655419 UYK655379:UYN655419 VIG655379:VIJ655419 VSC655379:VSF655419 WBY655379:WCB655419 WLU655379:WLX655419 WVQ655379:WVT655419 H720915:L720955 JE720915:JH720955 TA720915:TD720955 ACW720915:ACZ720955 AMS720915:AMV720955 AWO720915:AWR720955 BGK720915:BGN720955 BQG720915:BQJ720955 CAC720915:CAF720955 CJY720915:CKB720955 CTU720915:CTX720955 DDQ720915:DDT720955 DNM720915:DNP720955 DXI720915:DXL720955 EHE720915:EHH720955 ERA720915:ERD720955 FAW720915:FAZ720955 FKS720915:FKV720955 FUO720915:FUR720955 GEK720915:GEN720955 GOG720915:GOJ720955 GYC720915:GYF720955 HHY720915:HIB720955 HRU720915:HRX720955 IBQ720915:IBT720955 ILM720915:ILP720955 IVI720915:IVL720955 JFE720915:JFH720955 JPA720915:JPD720955 JYW720915:JYZ720955 KIS720915:KIV720955 KSO720915:KSR720955 LCK720915:LCN720955 LMG720915:LMJ720955 LWC720915:LWF720955 MFY720915:MGB720955 MPU720915:MPX720955 MZQ720915:MZT720955 NJM720915:NJP720955 NTI720915:NTL720955 ODE720915:ODH720955 ONA720915:OND720955 OWW720915:OWZ720955 PGS720915:PGV720955 PQO720915:PQR720955 QAK720915:QAN720955 QKG720915:QKJ720955 QUC720915:QUF720955 RDY720915:REB720955 RNU720915:RNX720955 RXQ720915:RXT720955 SHM720915:SHP720955 SRI720915:SRL720955 TBE720915:TBH720955 TLA720915:TLD720955 TUW720915:TUZ720955 UES720915:UEV720955 UOO720915:UOR720955 UYK720915:UYN720955 VIG720915:VIJ720955 VSC720915:VSF720955 WBY720915:WCB720955 WLU720915:WLX720955 WVQ720915:WVT720955 H786451:L786491 JE786451:JH786491 TA786451:TD786491 ACW786451:ACZ786491 AMS786451:AMV786491 AWO786451:AWR786491 BGK786451:BGN786491 BQG786451:BQJ786491 CAC786451:CAF786491 CJY786451:CKB786491 CTU786451:CTX786491 DDQ786451:DDT786491 DNM786451:DNP786491 DXI786451:DXL786491 EHE786451:EHH786491 ERA786451:ERD786491 FAW786451:FAZ786491 FKS786451:FKV786491 FUO786451:FUR786491 GEK786451:GEN786491 GOG786451:GOJ786491 GYC786451:GYF786491 HHY786451:HIB786491 HRU786451:HRX786491 IBQ786451:IBT786491 ILM786451:ILP786491 IVI786451:IVL786491 JFE786451:JFH786491 JPA786451:JPD786491 JYW786451:JYZ786491 KIS786451:KIV786491 KSO786451:KSR786491 LCK786451:LCN786491 LMG786451:LMJ786491 LWC786451:LWF786491 MFY786451:MGB786491 MPU786451:MPX786491 MZQ786451:MZT786491 NJM786451:NJP786491 NTI786451:NTL786491 ODE786451:ODH786491 ONA786451:OND786491 OWW786451:OWZ786491 PGS786451:PGV786491 PQO786451:PQR786491 QAK786451:QAN786491 QKG786451:QKJ786491 QUC786451:QUF786491 RDY786451:REB786491 RNU786451:RNX786491 RXQ786451:RXT786491 SHM786451:SHP786491 SRI786451:SRL786491 TBE786451:TBH786491 TLA786451:TLD786491 TUW786451:TUZ786491 UES786451:UEV786491 UOO786451:UOR786491 UYK786451:UYN786491 VIG786451:VIJ786491 VSC786451:VSF786491 WBY786451:WCB786491 WLU786451:WLX786491 WVQ786451:WVT786491 H851987:L852027 JE851987:JH852027 TA851987:TD852027 ACW851987:ACZ852027 AMS851987:AMV852027 AWO851987:AWR852027 BGK851987:BGN852027 BQG851987:BQJ852027 CAC851987:CAF852027 CJY851987:CKB852027 CTU851987:CTX852027 DDQ851987:DDT852027 DNM851987:DNP852027 DXI851987:DXL852027 EHE851987:EHH852027 ERA851987:ERD852027 FAW851987:FAZ852027 FKS851987:FKV852027 FUO851987:FUR852027 GEK851987:GEN852027 GOG851987:GOJ852027 GYC851987:GYF852027 HHY851987:HIB852027 HRU851987:HRX852027 IBQ851987:IBT852027 ILM851987:ILP852027 IVI851987:IVL852027 JFE851987:JFH852027 JPA851987:JPD852027 JYW851987:JYZ852027 KIS851987:KIV852027 KSO851987:KSR852027 LCK851987:LCN852027 LMG851987:LMJ852027 LWC851987:LWF852027 MFY851987:MGB852027 MPU851987:MPX852027 MZQ851987:MZT852027 NJM851987:NJP852027 NTI851987:NTL852027 ODE851987:ODH852027 ONA851987:OND852027 OWW851987:OWZ852027 PGS851987:PGV852027 PQO851987:PQR852027 QAK851987:QAN852027 QKG851987:QKJ852027 QUC851987:QUF852027 RDY851987:REB852027 RNU851987:RNX852027 RXQ851987:RXT852027 SHM851987:SHP852027 SRI851987:SRL852027 TBE851987:TBH852027 TLA851987:TLD852027 TUW851987:TUZ852027 UES851987:UEV852027 UOO851987:UOR852027 UYK851987:UYN852027 VIG851987:VIJ852027 VSC851987:VSF852027 WBY851987:WCB852027 WLU851987:WLX852027 WVQ851987:WVT852027 H917523:L917563 JE917523:JH917563 TA917523:TD917563 ACW917523:ACZ917563 AMS917523:AMV917563 AWO917523:AWR917563 BGK917523:BGN917563 BQG917523:BQJ917563 CAC917523:CAF917563 CJY917523:CKB917563 CTU917523:CTX917563 DDQ917523:DDT917563 DNM917523:DNP917563 DXI917523:DXL917563 EHE917523:EHH917563 ERA917523:ERD917563 FAW917523:FAZ917563 FKS917523:FKV917563 FUO917523:FUR917563 GEK917523:GEN917563 GOG917523:GOJ917563 GYC917523:GYF917563 HHY917523:HIB917563 HRU917523:HRX917563 IBQ917523:IBT917563 ILM917523:ILP917563 IVI917523:IVL917563 JFE917523:JFH917563 JPA917523:JPD917563 JYW917523:JYZ917563 KIS917523:KIV917563 KSO917523:KSR917563 LCK917523:LCN917563 LMG917523:LMJ917563 LWC917523:LWF917563 MFY917523:MGB917563 MPU917523:MPX917563 MZQ917523:MZT917563 NJM917523:NJP917563 NTI917523:NTL917563 ODE917523:ODH917563 ONA917523:OND917563 OWW917523:OWZ917563 PGS917523:PGV917563 PQO917523:PQR917563 QAK917523:QAN917563 QKG917523:QKJ917563 QUC917523:QUF917563 RDY917523:REB917563 RNU917523:RNX917563 RXQ917523:RXT917563 SHM917523:SHP917563 SRI917523:SRL917563 TBE917523:TBH917563 TLA917523:TLD917563 TUW917523:TUZ917563 UES917523:UEV917563 UOO917523:UOR917563 UYK917523:UYN917563 VIG917523:VIJ917563 VSC917523:VSF917563 WBY917523:WCB917563 WLU917523:WLX917563 WVQ917523:WVT917563 H983059:L983099 JE983059:JH983099 TA983059:TD983099 ACW983059:ACZ983099 AMS983059:AMV983099 AWO983059:AWR983099 BGK983059:BGN983099 BQG983059:BQJ983099 CAC983059:CAF983099 CJY983059:CKB983099 CTU983059:CTX983099 DDQ983059:DDT983099 DNM983059:DNP983099 DXI983059:DXL983099 EHE983059:EHH983099 ERA983059:ERD983099 FAW983059:FAZ983099 FKS983059:FKV983099 FUO983059:FUR983099 GEK983059:GEN983099 GOG983059:GOJ983099 GYC983059:GYF983099 HHY983059:HIB983099 HRU983059:HRX983099 IBQ983059:IBT983099 ILM983059:ILP983099 IVI983059:IVL983099 JFE983059:JFH983099 JPA983059:JPD983099 JYW983059:JYZ983099 KIS983059:KIV983099 KSO983059:KSR983099 LCK983059:LCN983099 LMG983059:LMJ983099 LWC983059:LWF983099 MFY983059:MGB983099 MPU983059:MPX983099 MZQ983059:MZT983099 NJM983059:NJP983099 NTI983059:NTL983099 ODE983059:ODH983099 ONA983059:OND983099 OWW983059:OWZ983099 PGS983059:PGV983099 PQO983059:PQR983099 QAK983059:QAN983099 QKG983059:QKJ983099 QUC983059:QUF983099 RDY983059:REB983099 RNU983059:RNX983099 RXQ983059:RXT983099 SHM983059:SHP983099 SRI983059:SRL983099 TBE983059:TBH983099 TLA983059:TLD983099 TUW983059:TUZ983099 UES983059:UEV983099 UOO983059:UOR983099 UYK983059:UYN983099 VIG983059:VIJ983099 VSC983059:VSF983099 WBY983059:WCB983099 WLU983059:WLX983099 WVQ983059:WVT983099 JB8:JC59 SX8:SY59 ACT8:ACU59 AMP8:AMQ59 AWL8:AWM59 BGH8:BGI59 BQD8:BQE59 BZZ8:CAA59 CJV8:CJW59 CTR8:CTS59 DDN8:DDO59 DNJ8:DNK59 DXF8:DXG59 EHB8:EHC59 EQX8:EQY59 FAT8:FAU59 FKP8:FKQ59 FUL8:FUM59 GEH8:GEI59 GOD8:GOE59 GXZ8:GYA59 HHV8:HHW59 HRR8:HRS59 IBN8:IBO59 ILJ8:ILK59 IVF8:IVG59 JFB8:JFC59 JOX8:JOY59 JYT8:JYU59 KIP8:KIQ59 KSL8:KSM59 LCH8:LCI59 LMD8:LME59 LVZ8:LWA59 MFV8:MFW59 MPR8:MPS59 MZN8:MZO59 NJJ8:NJK59 NTF8:NTG59 ODB8:ODC59 OMX8:OMY59 OWT8:OWU59 PGP8:PGQ59 PQL8:PQM59 QAH8:QAI59 QKD8:QKE59 QTZ8:QUA59 RDV8:RDW59 RNR8:RNS59 RXN8:RXO59 SHJ8:SHK59 SRF8:SRG59 TBB8:TBC59 TKX8:TKY59 TUT8:TUU59 UEP8:UEQ59 UOL8:UOM59 UYH8:UYI59 VID8:VIE59 VRZ8:VSA59 WBV8:WBW59 WLR8:WLS59 WVN8:WVO59 E65555:F65595 JB65555:JC65595 SX65555:SY65595 ACT65555:ACU65595 AMP65555:AMQ65595 AWL65555:AWM65595 BGH65555:BGI65595 BQD65555:BQE65595 BZZ65555:CAA65595 CJV65555:CJW65595 CTR65555:CTS65595 DDN65555:DDO65595 DNJ65555:DNK65595 DXF65555:DXG65595 EHB65555:EHC65595 EQX65555:EQY65595 FAT65555:FAU65595 FKP65555:FKQ65595 FUL65555:FUM65595 GEH65555:GEI65595 GOD65555:GOE65595 GXZ65555:GYA65595 HHV65555:HHW65595 HRR65555:HRS65595 IBN65555:IBO65595 ILJ65555:ILK65595 IVF65555:IVG65595 JFB65555:JFC65595 JOX65555:JOY65595 JYT65555:JYU65595 KIP65555:KIQ65595 KSL65555:KSM65595 LCH65555:LCI65595 LMD65555:LME65595 LVZ65555:LWA65595 MFV65555:MFW65595 MPR65555:MPS65595 MZN65555:MZO65595 NJJ65555:NJK65595 NTF65555:NTG65595 ODB65555:ODC65595 OMX65555:OMY65595 OWT65555:OWU65595 PGP65555:PGQ65595 PQL65555:PQM65595 QAH65555:QAI65595 QKD65555:QKE65595 QTZ65555:QUA65595 RDV65555:RDW65595 RNR65555:RNS65595 RXN65555:RXO65595 SHJ65555:SHK65595 SRF65555:SRG65595 TBB65555:TBC65595 TKX65555:TKY65595 TUT65555:TUU65595 UEP65555:UEQ65595 UOL65555:UOM65595 UYH65555:UYI65595 VID65555:VIE65595 VRZ65555:VSA65595 WBV65555:WBW65595 WLR65555:WLS65595 WVN65555:WVO65595 E131091:F131131 JB131091:JC131131 SX131091:SY131131 ACT131091:ACU131131 AMP131091:AMQ131131 AWL131091:AWM131131 BGH131091:BGI131131 BQD131091:BQE131131 BZZ131091:CAA131131 CJV131091:CJW131131 CTR131091:CTS131131 DDN131091:DDO131131 DNJ131091:DNK131131 DXF131091:DXG131131 EHB131091:EHC131131 EQX131091:EQY131131 FAT131091:FAU131131 FKP131091:FKQ131131 FUL131091:FUM131131 GEH131091:GEI131131 GOD131091:GOE131131 GXZ131091:GYA131131 HHV131091:HHW131131 HRR131091:HRS131131 IBN131091:IBO131131 ILJ131091:ILK131131 IVF131091:IVG131131 JFB131091:JFC131131 JOX131091:JOY131131 JYT131091:JYU131131 KIP131091:KIQ131131 KSL131091:KSM131131 LCH131091:LCI131131 LMD131091:LME131131 LVZ131091:LWA131131 MFV131091:MFW131131 MPR131091:MPS131131 MZN131091:MZO131131 NJJ131091:NJK131131 NTF131091:NTG131131 ODB131091:ODC131131 OMX131091:OMY131131 OWT131091:OWU131131 PGP131091:PGQ131131 PQL131091:PQM131131 QAH131091:QAI131131 QKD131091:QKE131131 QTZ131091:QUA131131 RDV131091:RDW131131 RNR131091:RNS131131 RXN131091:RXO131131 SHJ131091:SHK131131 SRF131091:SRG131131 TBB131091:TBC131131 TKX131091:TKY131131 TUT131091:TUU131131 UEP131091:UEQ131131 UOL131091:UOM131131 UYH131091:UYI131131 VID131091:VIE131131 VRZ131091:VSA131131 WBV131091:WBW131131 WLR131091:WLS131131 WVN131091:WVO131131 E196627:F196667 JB196627:JC196667 SX196627:SY196667 ACT196627:ACU196667 AMP196627:AMQ196667 AWL196627:AWM196667 BGH196627:BGI196667 BQD196627:BQE196667 BZZ196627:CAA196667 CJV196627:CJW196667 CTR196627:CTS196667 DDN196627:DDO196667 DNJ196627:DNK196667 DXF196627:DXG196667 EHB196627:EHC196667 EQX196627:EQY196667 FAT196627:FAU196667 FKP196627:FKQ196667 FUL196627:FUM196667 GEH196627:GEI196667 GOD196627:GOE196667 GXZ196627:GYA196667 HHV196627:HHW196667 HRR196627:HRS196667 IBN196627:IBO196667 ILJ196627:ILK196667 IVF196627:IVG196667 JFB196627:JFC196667 JOX196627:JOY196667 JYT196627:JYU196667 KIP196627:KIQ196667 KSL196627:KSM196667 LCH196627:LCI196667 LMD196627:LME196667 LVZ196627:LWA196667 MFV196627:MFW196667 MPR196627:MPS196667 MZN196627:MZO196667 NJJ196627:NJK196667 NTF196627:NTG196667 ODB196627:ODC196667 OMX196627:OMY196667 OWT196627:OWU196667 PGP196627:PGQ196667 PQL196627:PQM196667 QAH196627:QAI196667 QKD196627:QKE196667 QTZ196627:QUA196667 RDV196627:RDW196667 RNR196627:RNS196667 RXN196627:RXO196667 SHJ196627:SHK196667 SRF196627:SRG196667 TBB196627:TBC196667 TKX196627:TKY196667 TUT196627:TUU196667 UEP196627:UEQ196667 UOL196627:UOM196667 UYH196627:UYI196667 VID196627:VIE196667 VRZ196627:VSA196667 WBV196627:WBW196667 WLR196627:WLS196667 WVN196627:WVO196667 E262163:F262203 JB262163:JC262203 SX262163:SY262203 ACT262163:ACU262203 AMP262163:AMQ262203 AWL262163:AWM262203 BGH262163:BGI262203 BQD262163:BQE262203 BZZ262163:CAA262203 CJV262163:CJW262203 CTR262163:CTS262203 DDN262163:DDO262203 DNJ262163:DNK262203 DXF262163:DXG262203 EHB262163:EHC262203 EQX262163:EQY262203 FAT262163:FAU262203 FKP262163:FKQ262203 FUL262163:FUM262203 GEH262163:GEI262203 GOD262163:GOE262203 GXZ262163:GYA262203 HHV262163:HHW262203 HRR262163:HRS262203 IBN262163:IBO262203 ILJ262163:ILK262203 IVF262163:IVG262203 JFB262163:JFC262203 JOX262163:JOY262203 JYT262163:JYU262203 KIP262163:KIQ262203 KSL262163:KSM262203 LCH262163:LCI262203 LMD262163:LME262203 LVZ262163:LWA262203 MFV262163:MFW262203 MPR262163:MPS262203 MZN262163:MZO262203 NJJ262163:NJK262203 NTF262163:NTG262203 ODB262163:ODC262203 OMX262163:OMY262203 OWT262163:OWU262203 PGP262163:PGQ262203 PQL262163:PQM262203 QAH262163:QAI262203 QKD262163:QKE262203 QTZ262163:QUA262203 RDV262163:RDW262203 RNR262163:RNS262203 RXN262163:RXO262203 SHJ262163:SHK262203 SRF262163:SRG262203 TBB262163:TBC262203 TKX262163:TKY262203 TUT262163:TUU262203 UEP262163:UEQ262203 UOL262163:UOM262203 UYH262163:UYI262203 VID262163:VIE262203 VRZ262163:VSA262203 WBV262163:WBW262203 WLR262163:WLS262203 WVN262163:WVO262203 E327699:F327739 JB327699:JC327739 SX327699:SY327739 ACT327699:ACU327739 AMP327699:AMQ327739 AWL327699:AWM327739 BGH327699:BGI327739 BQD327699:BQE327739 BZZ327699:CAA327739 CJV327699:CJW327739 CTR327699:CTS327739 DDN327699:DDO327739 DNJ327699:DNK327739 DXF327699:DXG327739 EHB327699:EHC327739 EQX327699:EQY327739 FAT327699:FAU327739 FKP327699:FKQ327739 FUL327699:FUM327739 GEH327699:GEI327739 GOD327699:GOE327739 GXZ327699:GYA327739 HHV327699:HHW327739 HRR327699:HRS327739 IBN327699:IBO327739 ILJ327699:ILK327739 IVF327699:IVG327739 JFB327699:JFC327739 JOX327699:JOY327739 JYT327699:JYU327739 KIP327699:KIQ327739 KSL327699:KSM327739 LCH327699:LCI327739 LMD327699:LME327739 LVZ327699:LWA327739 MFV327699:MFW327739 MPR327699:MPS327739 MZN327699:MZO327739 NJJ327699:NJK327739 NTF327699:NTG327739 ODB327699:ODC327739 OMX327699:OMY327739 OWT327699:OWU327739 PGP327699:PGQ327739 PQL327699:PQM327739 QAH327699:QAI327739 QKD327699:QKE327739 QTZ327699:QUA327739 RDV327699:RDW327739 RNR327699:RNS327739 RXN327699:RXO327739 SHJ327699:SHK327739 SRF327699:SRG327739 TBB327699:TBC327739 TKX327699:TKY327739 TUT327699:TUU327739 UEP327699:UEQ327739 UOL327699:UOM327739 UYH327699:UYI327739 VID327699:VIE327739 VRZ327699:VSA327739 WBV327699:WBW327739 WLR327699:WLS327739 WVN327699:WVO327739 E393235:F393275 JB393235:JC393275 SX393235:SY393275 ACT393235:ACU393275 AMP393235:AMQ393275 AWL393235:AWM393275 BGH393235:BGI393275 BQD393235:BQE393275 BZZ393235:CAA393275 CJV393235:CJW393275 CTR393235:CTS393275 DDN393235:DDO393275 DNJ393235:DNK393275 DXF393235:DXG393275 EHB393235:EHC393275 EQX393235:EQY393275 FAT393235:FAU393275 FKP393235:FKQ393275 FUL393235:FUM393275 GEH393235:GEI393275 GOD393235:GOE393275 GXZ393235:GYA393275 HHV393235:HHW393275 HRR393235:HRS393275 IBN393235:IBO393275 ILJ393235:ILK393275 IVF393235:IVG393275 JFB393235:JFC393275 JOX393235:JOY393275 JYT393235:JYU393275 KIP393235:KIQ393275 KSL393235:KSM393275 LCH393235:LCI393275 LMD393235:LME393275 LVZ393235:LWA393275 MFV393235:MFW393275 MPR393235:MPS393275 MZN393235:MZO393275 NJJ393235:NJK393275 NTF393235:NTG393275 ODB393235:ODC393275 OMX393235:OMY393275 OWT393235:OWU393275 PGP393235:PGQ393275 PQL393235:PQM393275 QAH393235:QAI393275 QKD393235:QKE393275 QTZ393235:QUA393275 RDV393235:RDW393275 RNR393235:RNS393275 RXN393235:RXO393275 SHJ393235:SHK393275 SRF393235:SRG393275 TBB393235:TBC393275 TKX393235:TKY393275 TUT393235:TUU393275 UEP393235:UEQ393275 UOL393235:UOM393275 UYH393235:UYI393275 VID393235:VIE393275 VRZ393235:VSA393275 WBV393235:WBW393275 WLR393235:WLS393275 WVN393235:WVO393275 E458771:F458811 JB458771:JC458811 SX458771:SY458811 ACT458771:ACU458811 AMP458771:AMQ458811 AWL458771:AWM458811 BGH458771:BGI458811 BQD458771:BQE458811 BZZ458771:CAA458811 CJV458771:CJW458811 CTR458771:CTS458811 DDN458771:DDO458811 DNJ458771:DNK458811 DXF458771:DXG458811 EHB458771:EHC458811 EQX458771:EQY458811 FAT458771:FAU458811 FKP458771:FKQ458811 FUL458771:FUM458811 GEH458771:GEI458811 GOD458771:GOE458811 GXZ458771:GYA458811 HHV458771:HHW458811 HRR458771:HRS458811 IBN458771:IBO458811 ILJ458771:ILK458811 IVF458771:IVG458811 JFB458771:JFC458811 JOX458771:JOY458811 JYT458771:JYU458811 KIP458771:KIQ458811 KSL458771:KSM458811 LCH458771:LCI458811 LMD458771:LME458811 LVZ458771:LWA458811 MFV458771:MFW458811 MPR458771:MPS458811 MZN458771:MZO458811 NJJ458771:NJK458811 NTF458771:NTG458811 ODB458771:ODC458811 OMX458771:OMY458811 OWT458771:OWU458811 PGP458771:PGQ458811 PQL458771:PQM458811 QAH458771:QAI458811 QKD458771:QKE458811 QTZ458771:QUA458811 RDV458771:RDW458811 RNR458771:RNS458811 RXN458771:RXO458811 SHJ458771:SHK458811 SRF458771:SRG458811 TBB458771:TBC458811 TKX458771:TKY458811 TUT458771:TUU458811 UEP458771:UEQ458811 UOL458771:UOM458811 UYH458771:UYI458811 VID458771:VIE458811 VRZ458771:VSA458811 WBV458771:WBW458811 WLR458771:WLS458811 WVN458771:WVO458811 E524307:F524347 JB524307:JC524347 SX524307:SY524347 ACT524307:ACU524347 AMP524307:AMQ524347 AWL524307:AWM524347 BGH524307:BGI524347 BQD524307:BQE524347 BZZ524307:CAA524347 CJV524307:CJW524347 CTR524307:CTS524347 DDN524307:DDO524347 DNJ524307:DNK524347 DXF524307:DXG524347 EHB524307:EHC524347 EQX524307:EQY524347 FAT524307:FAU524347 FKP524307:FKQ524347 FUL524307:FUM524347 GEH524307:GEI524347 GOD524307:GOE524347 GXZ524307:GYA524347 HHV524307:HHW524347 HRR524307:HRS524347 IBN524307:IBO524347 ILJ524307:ILK524347 IVF524307:IVG524347 JFB524307:JFC524347 JOX524307:JOY524347 JYT524307:JYU524347 KIP524307:KIQ524347 KSL524307:KSM524347 LCH524307:LCI524347 LMD524307:LME524347 LVZ524307:LWA524347 MFV524307:MFW524347 MPR524307:MPS524347 MZN524307:MZO524347 NJJ524307:NJK524347 NTF524307:NTG524347 ODB524307:ODC524347 OMX524307:OMY524347 OWT524307:OWU524347 PGP524307:PGQ524347 PQL524307:PQM524347 QAH524307:QAI524347 QKD524307:QKE524347 QTZ524307:QUA524347 RDV524307:RDW524347 RNR524307:RNS524347 RXN524307:RXO524347 SHJ524307:SHK524347 SRF524307:SRG524347 TBB524307:TBC524347 TKX524307:TKY524347 TUT524307:TUU524347 UEP524307:UEQ524347 UOL524307:UOM524347 UYH524307:UYI524347 VID524307:VIE524347 VRZ524307:VSA524347 WBV524307:WBW524347 WLR524307:WLS524347 WVN524307:WVO524347 E589843:F589883 JB589843:JC589883 SX589843:SY589883 ACT589843:ACU589883 AMP589843:AMQ589883 AWL589843:AWM589883 BGH589843:BGI589883 BQD589843:BQE589883 BZZ589843:CAA589883 CJV589843:CJW589883 CTR589843:CTS589883 DDN589843:DDO589883 DNJ589843:DNK589883 DXF589843:DXG589883 EHB589843:EHC589883 EQX589843:EQY589883 FAT589843:FAU589883 FKP589843:FKQ589883 FUL589843:FUM589883 GEH589843:GEI589883 GOD589843:GOE589883 GXZ589843:GYA589883 HHV589843:HHW589883 HRR589843:HRS589883 IBN589843:IBO589883 ILJ589843:ILK589883 IVF589843:IVG589883 JFB589843:JFC589883 JOX589843:JOY589883 JYT589843:JYU589883 KIP589843:KIQ589883 KSL589843:KSM589883 LCH589843:LCI589883 LMD589843:LME589883 LVZ589843:LWA589883 MFV589843:MFW589883 MPR589843:MPS589883 MZN589843:MZO589883 NJJ589843:NJK589883 NTF589843:NTG589883 ODB589843:ODC589883 OMX589843:OMY589883 OWT589843:OWU589883 PGP589843:PGQ589883 PQL589843:PQM589883 QAH589843:QAI589883 QKD589843:QKE589883 QTZ589843:QUA589883 RDV589843:RDW589883 RNR589843:RNS589883 RXN589843:RXO589883 SHJ589843:SHK589883 SRF589843:SRG589883 TBB589843:TBC589883 TKX589843:TKY589883 TUT589843:TUU589883 UEP589843:UEQ589883 UOL589843:UOM589883 UYH589843:UYI589883 VID589843:VIE589883 VRZ589843:VSA589883 WBV589843:WBW589883 WLR589843:WLS589883 WVN589843:WVO589883 E655379:F655419 JB655379:JC655419 SX655379:SY655419 ACT655379:ACU655419 AMP655379:AMQ655419 AWL655379:AWM655419 BGH655379:BGI655419 BQD655379:BQE655419 BZZ655379:CAA655419 CJV655379:CJW655419 CTR655379:CTS655419 DDN655379:DDO655419 DNJ655379:DNK655419 DXF655379:DXG655419 EHB655379:EHC655419 EQX655379:EQY655419 FAT655379:FAU655419 FKP655379:FKQ655419 FUL655379:FUM655419 GEH655379:GEI655419 GOD655379:GOE655419 GXZ655379:GYA655419 HHV655379:HHW655419 HRR655379:HRS655419 IBN655379:IBO655419 ILJ655379:ILK655419 IVF655379:IVG655419 JFB655379:JFC655419 JOX655379:JOY655419 JYT655379:JYU655419 KIP655379:KIQ655419 KSL655379:KSM655419 LCH655379:LCI655419 LMD655379:LME655419 LVZ655379:LWA655419 MFV655379:MFW655419 MPR655379:MPS655419 MZN655379:MZO655419 NJJ655379:NJK655419 NTF655379:NTG655419 ODB655379:ODC655419 OMX655379:OMY655419 OWT655379:OWU655419 PGP655379:PGQ655419 PQL655379:PQM655419 QAH655379:QAI655419 QKD655379:QKE655419 QTZ655379:QUA655419 RDV655379:RDW655419 RNR655379:RNS655419 RXN655379:RXO655419 SHJ655379:SHK655419 SRF655379:SRG655419 TBB655379:TBC655419 TKX655379:TKY655419 TUT655379:TUU655419 UEP655379:UEQ655419 UOL655379:UOM655419 UYH655379:UYI655419 VID655379:VIE655419 VRZ655379:VSA655419 WBV655379:WBW655419 WLR655379:WLS655419 WVN655379:WVO655419 E720915:F720955 JB720915:JC720955 SX720915:SY720955 ACT720915:ACU720955 AMP720915:AMQ720955 AWL720915:AWM720955 BGH720915:BGI720955 BQD720915:BQE720955 BZZ720915:CAA720955 CJV720915:CJW720955 CTR720915:CTS720955 DDN720915:DDO720955 DNJ720915:DNK720955 DXF720915:DXG720955 EHB720915:EHC720955 EQX720915:EQY720955 FAT720915:FAU720955 FKP720915:FKQ720955 FUL720915:FUM720955 GEH720915:GEI720955 GOD720915:GOE720955 GXZ720915:GYA720955 HHV720915:HHW720955 HRR720915:HRS720955 IBN720915:IBO720955 ILJ720915:ILK720955 IVF720915:IVG720955 JFB720915:JFC720955 JOX720915:JOY720955 JYT720915:JYU720955 KIP720915:KIQ720955 KSL720915:KSM720955 LCH720915:LCI720955 LMD720915:LME720955 LVZ720915:LWA720955 MFV720915:MFW720955 MPR720915:MPS720955 MZN720915:MZO720955 NJJ720915:NJK720955 NTF720915:NTG720955 ODB720915:ODC720955 OMX720915:OMY720955 OWT720915:OWU720955 PGP720915:PGQ720955 PQL720915:PQM720955 QAH720915:QAI720955 QKD720915:QKE720955 QTZ720915:QUA720955 RDV720915:RDW720955 RNR720915:RNS720955 RXN720915:RXO720955 SHJ720915:SHK720955 SRF720915:SRG720955 TBB720915:TBC720955 TKX720915:TKY720955 TUT720915:TUU720955 UEP720915:UEQ720955 UOL720915:UOM720955 UYH720915:UYI720955 VID720915:VIE720955 VRZ720915:VSA720955 WBV720915:WBW720955 WLR720915:WLS720955 WVN720915:WVO720955 E786451:F786491 JB786451:JC786491 SX786451:SY786491 ACT786451:ACU786491 AMP786451:AMQ786491 AWL786451:AWM786491 BGH786451:BGI786491 BQD786451:BQE786491 BZZ786451:CAA786491 CJV786451:CJW786491 CTR786451:CTS786491 DDN786451:DDO786491 DNJ786451:DNK786491 DXF786451:DXG786491 EHB786451:EHC786491 EQX786451:EQY786491 FAT786451:FAU786491 FKP786451:FKQ786491 FUL786451:FUM786491 GEH786451:GEI786491 GOD786451:GOE786491 GXZ786451:GYA786491 HHV786451:HHW786491 HRR786451:HRS786491 IBN786451:IBO786491 ILJ786451:ILK786491 IVF786451:IVG786491 JFB786451:JFC786491 JOX786451:JOY786491 JYT786451:JYU786491 KIP786451:KIQ786491 KSL786451:KSM786491 LCH786451:LCI786491 LMD786451:LME786491 LVZ786451:LWA786491 MFV786451:MFW786491 MPR786451:MPS786491 MZN786451:MZO786491 NJJ786451:NJK786491 NTF786451:NTG786491 ODB786451:ODC786491 OMX786451:OMY786491 OWT786451:OWU786491 PGP786451:PGQ786491 PQL786451:PQM786491 QAH786451:QAI786491 QKD786451:QKE786491 QTZ786451:QUA786491 RDV786451:RDW786491 RNR786451:RNS786491 RXN786451:RXO786491 SHJ786451:SHK786491 SRF786451:SRG786491 TBB786451:TBC786491 TKX786451:TKY786491 TUT786451:TUU786491 UEP786451:UEQ786491 UOL786451:UOM786491 UYH786451:UYI786491 VID786451:VIE786491 VRZ786451:VSA786491 WBV786451:WBW786491 WLR786451:WLS786491 WVN786451:WVO786491 E851987:F852027 JB851987:JC852027 SX851987:SY852027 ACT851987:ACU852027 AMP851987:AMQ852027 AWL851987:AWM852027 BGH851987:BGI852027 BQD851987:BQE852027 BZZ851987:CAA852027 CJV851987:CJW852027 CTR851987:CTS852027 DDN851987:DDO852027 DNJ851987:DNK852027 DXF851987:DXG852027 EHB851987:EHC852027 EQX851987:EQY852027 FAT851987:FAU852027 FKP851987:FKQ852027 FUL851987:FUM852027 GEH851987:GEI852027 GOD851987:GOE852027 GXZ851987:GYA852027 HHV851987:HHW852027 HRR851987:HRS852027 IBN851987:IBO852027 ILJ851987:ILK852027 IVF851987:IVG852027 JFB851987:JFC852027 JOX851987:JOY852027 JYT851987:JYU852027 KIP851987:KIQ852027 KSL851987:KSM852027 LCH851987:LCI852027 LMD851987:LME852027 LVZ851987:LWA852027 MFV851987:MFW852027 MPR851987:MPS852027 MZN851987:MZO852027 NJJ851987:NJK852027 NTF851987:NTG852027 ODB851987:ODC852027 OMX851987:OMY852027 OWT851987:OWU852027 PGP851987:PGQ852027 PQL851987:PQM852027 QAH851987:QAI852027 QKD851987:QKE852027 QTZ851987:QUA852027 RDV851987:RDW852027 RNR851987:RNS852027 RXN851987:RXO852027 SHJ851987:SHK852027 SRF851987:SRG852027 TBB851987:TBC852027 TKX851987:TKY852027 TUT851987:TUU852027 UEP851987:UEQ852027 UOL851987:UOM852027 UYH851987:UYI852027 VID851987:VIE852027 VRZ851987:VSA852027 WBV851987:WBW852027 WLR851987:WLS852027 WVN851987:WVO852027 E917523:F917563 JB917523:JC917563 SX917523:SY917563 ACT917523:ACU917563 AMP917523:AMQ917563 AWL917523:AWM917563 BGH917523:BGI917563 BQD917523:BQE917563 BZZ917523:CAA917563 CJV917523:CJW917563 CTR917523:CTS917563 DDN917523:DDO917563 DNJ917523:DNK917563 DXF917523:DXG917563 EHB917523:EHC917563 EQX917523:EQY917563 FAT917523:FAU917563 FKP917523:FKQ917563 FUL917523:FUM917563 GEH917523:GEI917563 GOD917523:GOE917563 GXZ917523:GYA917563 HHV917523:HHW917563 HRR917523:HRS917563 IBN917523:IBO917563 ILJ917523:ILK917563 IVF917523:IVG917563 JFB917523:JFC917563 JOX917523:JOY917563 JYT917523:JYU917563 KIP917523:KIQ917563 KSL917523:KSM917563 LCH917523:LCI917563 LMD917523:LME917563 LVZ917523:LWA917563 MFV917523:MFW917563 MPR917523:MPS917563 MZN917523:MZO917563 NJJ917523:NJK917563 NTF917523:NTG917563 ODB917523:ODC917563 OMX917523:OMY917563 OWT917523:OWU917563 PGP917523:PGQ917563 PQL917523:PQM917563 QAH917523:QAI917563 QKD917523:QKE917563 QTZ917523:QUA917563 RDV917523:RDW917563 RNR917523:RNS917563 RXN917523:RXO917563 SHJ917523:SHK917563 SRF917523:SRG917563 TBB917523:TBC917563 TKX917523:TKY917563 TUT917523:TUU917563 UEP917523:UEQ917563 UOL917523:UOM917563 UYH917523:UYI917563 VID917523:VIE917563 VRZ917523:VSA917563 WBV917523:WBW917563 WLR917523:WLS917563 WVN917523:WVO917563 E983059:F983099 JB983059:JC983099 SX983059:SY983099 ACT983059:ACU983099 AMP983059:AMQ983099 AWL983059:AWM983099 BGH983059:BGI983099 BQD983059:BQE983099 BZZ983059:CAA983099 CJV983059:CJW983099 CTR983059:CTS983099 DDN983059:DDO983099 DNJ983059:DNK983099 DXF983059:DXG983099 EHB983059:EHC983099 EQX983059:EQY983099 FAT983059:FAU983099 FKP983059:FKQ983099 FUL983059:FUM983099 GEH983059:GEI983099 GOD983059:GOE983099 GXZ983059:GYA983099 HHV983059:HHW983099 HRR983059:HRS983099 IBN983059:IBO983099 ILJ983059:ILK983099 IVF983059:IVG983099 JFB983059:JFC983099 JOX983059:JOY983099 JYT983059:JYU983099 KIP983059:KIQ983099 KSL983059:KSM983099 LCH983059:LCI983099 LMD983059:LME983099 LVZ983059:LWA983099 MFV983059:MFW983099 MPR983059:MPS983099 MZN983059:MZO983099 NJJ983059:NJK983099 NTF983059:NTG983099 ODB983059:ODC983099 OMX983059:OMY983099 OWT983059:OWU983099 PGP983059:PGQ983099 PQL983059:PQM983099 QAH983059:QAI983099 QKD983059:QKE983099 QTZ983059:QUA983099 RDV983059:RDW983099 RNR983059:RNS983099 RXN983059:RXO983099 SHJ983059:SHK983099 SRF983059:SRG983099 TBB983059:TBC983099 TKX983059:TKY983099 TUT983059:TUU983099 UEP983059:UEQ983099 UOL983059:UOM983099 UYH983059:UYI983099 VID983059:VIE983099 VRZ983059:VSA983099 WBV983059:WBW983099 WLR983059:WLS983099 WVN983059:WVO983099 C65:L70 IX9:IZ59 ST9:SV59 ACP9:ACR59 AML9:AMN59 AWH9:AWJ59 BGD9:BGF59 BPZ9:BQB59 BZV9:BZX59 CJR9:CJT59 CTN9:CTP59 DDJ9:DDL59 DNF9:DNH59 DXB9:DXD59 EGX9:EGZ59 EQT9:EQV59 FAP9:FAR59 FKL9:FKN59 FUH9:FUJ59 GED9:GEF59 GNZ9:GOB59 GXV9:GXX59 HHR9:HHT59 HRN9:HRP59 IBJ9:IBL59 ILF9:ILH59 IVB9:IVD59 JEX9:JEZ59 JOT9:JOV59 JYP9:JYR59 KIL9:KIN59 KSH9:KSJ59 LCD9:LCF59 LLZ9:LMB59 LVV9:LVX59 MFR9:MFT59 MPN9:MPP59 MZJ9:MZL59 NJF9:NJH59 NTB9:NTD59 OCX9:OCZ59 OMT9:OMV59 OWP9:OWR59 PGL9:PGN59 PQH9:PQJ59 QAD9:QAF59 QJZ9:QKB59 QTV9:QTX59 RDR9:RDT59 RNN9:RNP59 RXJ9:RXL59 SHF9:SHH59 SRB9:SRD59 TAX9:TAZ59 TKT9:TKV59 TUP9:TUR59 UEL9:UEN59 UOH9:UOJ59 UYD9:UYF59 VHZ9:VIB59 VRV9:VRX59 WBR9:WBT59 WLN9:WLP59 WVJ9:WVL59 A65556:C65595 IX65556:IZ65595 ST65556:SV65595 ACP65556:ACR65595 AML65556:AMN65595 AWH65556:AWJ65595 BGD65556:BGF65595 BPZ65556:BQB65595 BZV65556:BZX65595 CJR65556:CJT65595 CTN65556:CTP65595 DDJ65556:DDL65595 DNF65556:DNH65595 DXB65556:DXD65595 EGX65556:EGZ65595 EQT65556:EQV65595 FAP65556:FAR65595 FKL65556:FKN65595 FUH65556:FUJ65595 GED65556:GEF65595 GNZ65556:GOB65595 GXV65556:GXX65595 HHR65556:HHT65595 HRN65556:HRP65595 IBJ65556:IBL65595 ILF65556:ILH65595 IVB65556:IVD65595 JEX65556:JEZ65595 JOT65556:JOV65595 JYP65556:JYR65595 KIL65556:KIN65595 KSH65556:KSJ65595 LCD65556:LCF65595 LLZ65556:LMB65595 LVV65556:LVX65595 MFR65556:MFT65595 MPN65556:MPP65595 MZJ65556:MZL65595 NJF65556:NJH65595 NTB65556:NTD65595 OCX65556:OCZ65595 OMT65556:OMV65595 OWP65556:OWR65595 PGL65556:PGN65595 PQH65556:PQJ65595 QAD65556:QAF65595 QJZ65556:QKB65595 QTV65556:QTX65595 RDR65556:RDT65595 RNN65556:RNP65595 RXJ65556:RXL65595 SHF65556:SHH65595 SRB65556:SRD65595 TAX65556:TAZ65595 TKT65556:TKV65595 TUP65556:TUR65595 UEL65556:UEN65595 UOH65556:UOJ65595 UYD65556:UYF65595 VHZ65556:VIB65595 VRV65556:VRX65595 WBR65556:WBT65595 WLN65556:WLP65595 WVJ65556:WVL65595 A131092:C131131 IX131092:IZ131131 ST131092:SV131131 ACP131092:ACR131131 AML131092:AMN131131 AWH131092:AWJ131131 BGD131092:BGF131131 BPZ131092:BQB131131 BZV131092:BZX131131 CJR131092:CJT131131 CTN131092:CTP131131 DDJ131092:DDL131131 DNF131092:DNH131131 DXB131092:DXD131131 EGX131092:EGZ131131 EQT131092:EQV131131 FAP131092:FAR131131 FKL131092:FKN131131 FUH131092:FUJ131131 GED131092:GEF131131 GNZ131092:GOB131131 GXV131092:GXX131131 HHR131092:HHT131131 HRN131092:HRP131131 IBJ131092:IBL131131 ILF131092:ILH131131 IVB131092:IVD131131 JEX131092:JEZ131131 JOT131092:JOV131131 JYP131092:JYR131131 KIL131092:KIN131131 KSH131092:KSJ131131 LCD131092:LCF131131 LLZ131092:LMB131131 LVV131092:LVX131131 MFR131092:MFT131131 MPN131092:MPP131131 MZJ131092:MZL131131 NJF131092:NJH131131 NTB131092:NTD131131 OCX131092:OCZ131131 OMT131092:OMV131131 OWP131092:OWR131131 PGL131092:PGN131131 PQH131092:PQJ131131 QAD131092:QAF131131 QJZ131092:QKB131131 QTV131092:QTX131131 RDR131092:RDT131131 RNN131092:RNP131131 RXJ131092:RXL131131 SHF131092:SHH131131 SRB131092:SRD131131 TAX131092:TAZ131131 TKT131092:TKV131131 TUP131092:TUR131131 UEL131092:UEN131131 UOH131092:UOJ131131 UYD131092:UYF131131 VHZ131092:VIB131131 VRV131092:VRX131131 WBR131092:WBT131131 WLN131092:WLP131131 WVJ131092:WVL131131 A196628:C196667 IX196628:IZ196667 ST196628:SV196667 ACP196628:ACR196667 AML196628:AMN196667 AWH196628:AWJ196667 BGD196628:BGF196667 BPZ196628:BQB196667 BZV196628:BZX196667 CJR196628:CJT196667 CTN196628:CTP196667 DDJ196628:DDL196667 DNF196628:DNH196667 DXB196628:DXD196667 EGX196628:EGZ196667 EQT196628:EQV196667 FAP196628:FAR196667 FKL196628:FKN196667 FUH196628:FUJ196667 GED196628:GEF196667 GNZ196628:GOB196667 GXV196628:GXX196667 HHR196628:HHT196667 HRN196628:HRP196667 IBJ196628:IBL196667 ILF196628:ILH196667 IVB196628:IVD196667 JEX196628:JEZ196667 JOT196628:JOV196667 JYP196628:JYR196667 KIL196628:KIN196667 KSH196628:KSJ196667 LCD196628:LCF196667 LLZ196628:LMB196667 LVV196628:LVX196667 MFR196628:MFT196667 MPN196628:MPP196667 MZJ196628:MZL196667 NJF196628:NJH196667 NTB196628:NTD196667 OCX196628:OCZ196667 OMT196628:OMV196667 OWP196628:OWR196667 PGL196628:PGN196667 PQH196628:PQJ196667 QAD196628:QAF196667 QJZ196628:QKB196667 QTV196628:QTX196667 RDR196628:RDT196667 RNN196628:RNP196667 RXJ196628:RXL196667 SHF196628:SHH196667 SRB196628:SRD196667 TAX196628:TAZ196667 TKT196628:TKV196667 TUP196628:TUR196667 UEL196628:UEN196667 UOH196628:UOJ196667 UYD196628:UYF196667 VHZ196628:VIB196667 VRV196628:VRX196667 WBR196628:WBT196667 WLN196628:WLP196667 WVJ196628:WVL196667 A262164:C262203 IX262164:IZ262203 ST262164:SV262203 ACP262164:ACR262203 AML262164:AMN262203 AWH262164:AWJ262203 BGD262164:BGF262203 BPZ262164:BQB262203 BZV262164:BZX262203 CJR262164:CJT262203 CTN262164:CTP262203 DDJ262164:DDL262203 DNF262164:DNH262203 DXB262164:DXD262203 EGX262164:EGZ262203 EQT262164:EQV262203 FAP262164:FAR262203 FKL262164:FKN262203 FUH262164:FUJ262203 GED262164:GEF262203 GNZ262164:GOB262203 GXV262164:GXX262203 HHR262164:HHT262203 HRN262164:HRP262203 IBJ262164:IBL262203 ILF262164:ILH262203 IVB262164:IVD262203 JEX262164:JEZ262203 JOT262164:JOV262203 JYP262164:JYR262203 KIL262164:KIN262203 KSH262164:KSJ262203 LCD262164:LCF262203 LLZ262164:LMB262203 LVV262164:LVX262203 MFR262164:MFT262203 MPN262164:MPP262203 MZJ262164:MZL262203 NJF262164:NJH262203 NTB262164:NTD262203 OCX262164:OCZ262203 OMT262164:OMV262203 OWP262164:OWR262203 PGL262164:PGN262203 PQH262164:PQJ262203 QAD262164:QAF262203 QJZ262164:QKB262203 QTV262164:QTX262203 RDR262164:RDT262203 RNN262164:RNP262203 RXJ262164:RXL262203 SHF262164:SHH262203 SRB262164:SRD262203 TAX262164:TAZ262203 TKT262164:TKV262203 TUP262164:TUR262203 UEL262164:UEN262203 UOH262164:UOJ262203 UYD262164:UYF262203 VHZ262164:VIB262203 VRV262164:VRX262203 WBR262164:WBT262203 WLN262164:WLP262203 WVJ262164:WVL262203 A327700:C327739 IX327700:IZ327739 ST327700:SV327739 ACP327700:ACR327739 AML327700:AMN327739 AWH327700:AWJ327739 BGD327700:BGF327739 BPZ327700:BQB327739 BZV327700:BZX327739 CJR327700:CJT327739 CTN327700:CTP327739 DDJ327700:DDL327739 DNF327700:DNH327739 DXB327700:DXD327739 EGX327700:EGZ327739 EQT327700:EQV327739 FAP327700:FAR327739 FKL327700:FKN327739 FUH327700:FUJ327739 GED327700:GEF327739 GNZ327700:GOB327739 GXV327700:GXX327739 HHR327700:HHT327739 HRN327700:HRP327739 IBJ327700:IBL327739 ILF327700:ILH327739 IVB327700:IVD327739 JEX327700:JEZ327739 JOT327700:JOV327739 JYP327700:JYR327739 KIL327700:KIN327739 KSH327700:KSJ327739 LCD327700:LCF327739 LLZ327700:LMB327739 LVV327700:LVX327739 MFR327700:MFT327739 MPN327700:MPP327739 MZJ327700:MZL327739 NJF327700:NJH327739 NTB327700:NTD327739 OCX327700:OCZ327739 OMT327700:OMV327739 OWP327700:OWR327739 PGL327700:PGN327739 PQH327700:PQJ327739 QAD327700:QAF327739 QJZ327700:QKB327739 QTV327700:QTX327739 RDR327700:RDT327739 RNN327700:RNP327739 RXJ327700:RXL327739 SHF327700:SHH327739 SRB327700:SRD327739 TAX327700:TAZ327739 TKT327700:TKV327739 TUP327700:TUR327739 UEL327700:UEN327739 UOH327700:UOJ327739 UYD327700:UYF327739 VHZ327700:VIB327739 VRV327700:VRX327739 WBR327700:WBT327739 WLN327700:WLP327739 WVJ327700:WVL327739 A393236:C393275 IX393236:IZ393275 ST393236:SV393275 ACP393236:ACR393275 AML393236:AMN393275 AWH393236:AWJ393275 BGD393236:BGF393275 BPZ393236:BQB393275 BZV393236:BZX393275 CJR393236:CJT393275 CTN393236:CTP393275 DDJ393236:DDL393275 DNF393236:DNH393275 DXB393236:DXD393275 EGX393236:EGZ393275 EQT393236:EQV393275 FAP393236:FAR393275 FKL393236:FKN393275 FUH393236:FUJ393275 GED393236:GEF393275 GNZ393236:GOB393275 GXV393236:GXX393275 HHR393236:HHT393275 HRN393236:HRP393275 IBJ393236:IBL393275 ILF393236:ILH393275 IVB393236:IVD393275 JEX393236:JEZ393275 JOT393236:JOV393275 JYP393236:JYR393275 KIL393236:KIN393275 KSH393236:KSJ393275 LCD393236:LCF393275 LLZ393236:LMB393275 LVV393236:LVX393275 MFR393236:MFT393275 MPN393236:MPP393275 MZJ393236:MZL393275 NJF393236:NJH393275 NTB393236:NTD393275 OCX393236:OCZ393275 OMT393236:OMV393275 OWP393236:OWR393275 PGL393236:PGN393275 PQH393236:PQJ393275 QAD393236:QAF393275 QJZ393236:QKB393275 QTV393236:QTX393275 RDR393236:RDT393275 RNN393236:RNP393275 RXJ393236:RXL393275 SHF393236:SHH393275 SRB393236:SRD393275 TAX393236:TAZ393275 TKT393236:TKV393275 TUP393236:TUR393275 UEL393236:UEN393275 UOH393236:UOJ393275 UYD393236:UYF393275 VHZ393236:VIB393275 VRV393236:VRX393275 WBR393236:WBT393275 WLN393236:WLP393275 WVJ393236:WVL393275 A458772:C458811 IX458772:IZ458811 ST458772:SV458811 ACP458772:ACR458811 AML458772:AMN458811 AWH458772:AWJ458811 BGD458772:BGF458811 BPZ458772:BQB458811 BZV458772:BZX458811 CJR458772:CJT458811 CTN458772:CTP458811 DDJ458772:DDL458811 DNF458772:DNH458811 DXB458772:DXD458811 EGX458772:EGZ458811 EQT458772:EQV458811 FAP458772:FAR458811 FKL458772:FKN458811 FUH458772:FUJ458811 GED458772:GEF458811 GNZ458772:GOB458811 GXV458772:GXX458811 HHR458772:HHT458811 HRN458772:HRP458811 IBJ458772:IBL458811 ILF458772:ILH458811 IVB458772:IVD458811 JEX458772:JEZ458811 JOT458772:JOV458811 JYP458772:JYR458811 KIL458772:KIN458811 KSH458772:KSJ458811 LCD458772:LCF458811 LLZ458772:LMB458811 LVV458772:LVX458811 MFR458772:MFT458811 MPN458772:MPP458811 MZJ458772:MZL458811 NJF458772:NJH458811 NTB458772:NTD458811 OCX458772:OCZ458811 OMT458772:OMV458811 OWP458772:OWR458811 PGL458772:PGN458811 PQH458772:PQJ458811 QAD458772:QAF458811 QJZ458772:QKB458811 QTV458772:QTX458811 RDR458772:RDT458811 RNN458772:RNP458811 RXJ458772:RXL458811 SHF458772:SHH458811 SRB458772:SRD458811 TAX458772:TAZ458811 TKT458772:TKV458811 TUP458772:TUR458811 UEL458772:UEN458811 UOH458772:UOJ458811 UYD458772:UYF458811 VHZ458772:VIB458811 VRV458772:VRX458811 WBR458772:WBT458811 WLN458772:WLP458811 WVJ458772:WVL458811 A524308:C524347 IX524308:IZ524347 ST524308:SV524347 ACP524308:ACR524347 AML524308:AMN524347 AWH524308:AWJ524347 BGD524308:BGF524347 BPZ524308:BQB524347 BZV524308:BZX524347 CJR524308:CJT524347 CTN524308:CTP524347 DDJ524308:DDL524347 DNF524308:DNH524347 DXB524308:DXD524347 EGX524308:EGZ524347 EQT524308:EQV524347 FAP524308:FAR524347 FKL524308:FKN524347 FUH524308:FUJ524347 GED524308:GEF524347 GNZ524308:GOB524347 GXV524308:GXX524347 HHR524308:HHT524347 HRN524308:HRP524347 IBJ524308:IBL524347 ILF524308:ILH524347 IVB524308:IVD524347 JEX524308:JEZ524347 JOT524308:JOV524347 JYP524308:JYR524347 KIL524308:KIN524347 KSH524308:KSJ524347 LCD524308:LCF524347 LLZ524308:LMB524347 LVV524308:LVX524347 MFR524308:MFT524347 MPN524308:MPP524347 MZJ524308:MZL524347 NJF524308:NJH524347 NTB524308:NTD524347 OCX524308:OCZ524347 OMT524308:OMV524347 OWP524308:OWR524347 PGL524308:PGN524347 PQH524308:PQJ524347 QAD524308:QAF524347 QJZ524308:QKB524347 QTV524308:QTX524347 RDR524308:RDT524347 RNN524308:RNP524347 RXJ524308:RXL524347 SHF524308:SHH524347 SRB524308:SRD524347 TAX524308:TAZ524347 TKT524308:TKV524347 TUP524308:TUR524347 UEL524308:UEN524347 UOH524308:UOJ524347 UYD524308:UYF524347 VHZ524308:VIB524347 VRV524308:VRX524347 WBR524308:WBT524347 WLN524308:WLP524347 WVJ524308:WVL524347 A589844:C589883 IX589844:IZ589883 ST589844:SV589883 ACP589844:ACR589883 AML589844:AMN589883 AWH589844:AWJ589883 BGD589844:BGF589883 BPZ589844:BQB589883 BZV589844:BZX589883 CJR589844:CJT589883 CTN589844:CTP589883 DDJ589844:DDL589883 DNF589844:DNH589883 DXB589844:DXD589883 EGX589844:EGZ589883 EQT589844:EQV589883 FAP589844:FAR589883 FKL589844:FKN589883 FUH589844:FUJ589883 GED589844:GEF589883 GNZ589844:GOB589883 GXV589844:GXX589883 HHR589844:HHT589883 HRN589844:HRP589883 IBJ589844:IBL589883 ILF589844:ILH589883 IVB589844:IVD589883 JEX589844:JEZ589883 JOT589844:JOV589883 JYP589844:JYR589883 KIL589844:KIN589883 KSH589844:KSJ589883 LCD589844:LCF589883 LLZ589844:LMB589883 LVV589844:LVX589883 MFR589844:MFT589883 MPN589844:MPP589883 MZJ589844:MZL589883 NJF589844:NJH589883 NTB589844:NTD589883 OCX589844:OCZ589883 OMT589844:OMV589883 OWP589844:OWR589883 PGL589844:PGN589883 PQH589844:PQJ589883 QAD589844:QAF589883 QJZ589844:QKB589883 QTV589844:QTX589883 RDR589844:RDT589883 RNN589844:RNP589883 RXJ589844:RXL589883 SHF589844:SHH589883 SRB589844:SRD589883 TAX589844:TAZ589883 TKT589844:TKV589883 TUP589844:TUR589883 UEL589844:UEN589883 UOH589844:UOJ589883 UYD589844:UYF589883 VHZ589844:VIB589883 VRV589844:VRX589883 WBR589844:WBT589883 WLN589844:WLP589883 WVJ589844:WVL589883 A655380:C655419 IX655380:IZ655419 ST655380:SV655419 ACP655380:ACR655419 AML655380:AMN655419 AWH655380:AWJ655419 BGD655380:BGF655419 BPZ655380:BQB655419 BZV655380:BZX655419 CJR655380:CJT655419 CTN655380:CTP655419 DDJ655380:DDL655419 DNF655380:DNH655419 DXB655380:DXD655419 EGX655380:EGZ655419 EQT655380:EQV655419 FAP655380:FAR655419 FKL655380:FKN655419 FUH655380:FUJ655419 GED655380:GEF655419 GNZ655380:GOB655419 GXV655380:GXX655419 HHR655380:HHT655419 HRN655380:HRP655419 IBJ655380:IBL655419 ILF655380:ILH655419 IVB655380:IVD655419 JEX655380:JEZ655419 JOT655380:JOV655419 JYP655380:JYR655419 KIL655380:KIN655419 KSH655380:KSJ655419 LCD655380:LCF655419 LLZ655380:LMB655419 LVV655380:LVX655419 MFR655380:MFT655419 MPN655380:MPP655419 MZJ655380:MZL655419 NJF655380:NJH655419 NTB655380:NTD655419 OCX655380:OCZ655419 OMT655380:OMV655419 OWP655380:OWR655419 PGL655380:PGN655419 PQH655380:PQJ655419 QAD655380:QAF655419 QJZ655380:QKB655419 QTV655380:QTX655419 RDR655380:RDT655419 RNN655380:RNP655419 RXJ655380:RXL655419 SHF655380:SHH655419 SRB655380:SRD655419 TAX655380:TAZ655419 TKT655380:TKV655419 TUP655380:TUR655419 UEL655380:UEN655419 UOH655380:UOJ655419 UYD655380:UYF655419 VHZ655380:VIB655419 VRV655380:VRX655419 WBR655380:WBT655419 WLN655380:WLP655419 WVJ655380:WVL655419 A720916:C720955 IX720916:IZ720955 ST720916:SV720955 ACP720916:ACR720955 AML720916:AMN720955 AWH720916:AWJ720955 BGD720916:BGF720955 BPZ720916:BQB720955 BZV720916:BZX720955 CJR720916:CJT720955 CTN720916:CTP720955 DDJ720916:DDL720955 DNF720916:DNH720955 DXB720916:DXD720955 EGX720916:EGZ720955 EQT720916:EQV720955 FAP720916:FAR720955 FKL720916:FKN720955 FUH720916:FUJ720955 GED720916:GEF720955 GNZ720916:GOB720955 GXV720916:GXX720955 HHR720916:HHT720955 HRN720916:HRP720955 IBJ720916:IBL720955 ILF720916:ILH720955 IVB720916:IVD720955 JEX720916:JEZ720955 JOT720916:JOV720955 JYP720916:JYR720955 KIL720916:KIN720955 KSH720916:KSJ720955 LCD720916:LCF720955 LLZ720916:LMB720955 LVV720916:LVX720955 MFR720916:MFT720955 MPN720916:MPP720955 MZJ720916:MZL720955 NJF720916:NJH720955 NTB720916:NTD720955 OCX720916:OCZ720955 OMT720916:OMV720955 OWP720916:OWR720955 PGL720916:PGN720955 PQH720916:PQJ720955 QAD720916:QAF720955 QJZ720916:QKB720955 QTV720916:QTX720955 RDR720916:RDT720955 RNN720916:RNP720955 RXJ720916:RXL720955 SHF720916:SHH720955 SRB720916:SRD720955 TAX720916:TAZ720955 TKT720916:TKV720955 TUP720916:TUR720955 UEL720916:UEN720955 UOH720916:UOJ720955 UYD720916:UYF720955 VHZ720916:VIB720955 VRV720916:VRX720955 WBR720916:WBT720955 WLN720916:WLP720955 WVJ720916:WVL720955 A786452:C786491 IX786452:IZ786491 ST786452:SV786491 ACP786452:ACR786491 AML786452:AMN786491 AWH786452:AWJ786491 BGD786452:BGF786491 BPZ786452:BQB786491 BZV786452:BZX786491 CJR786452:CJT786491 CTN786452:CTP786491 DDJ786452:DDL786491 DNF786452:DNH786491 DXB786452:DXD786491 EGX786452:EGZ786491 EQT786452:EQV786491 FAP786452:FAR786491 FKL786452:FKN786491 FUH786452:FUJ786491 GED786452:GEF786491 GNZ786452:GOB786491 GXV786452:GXX786491 HHR786452:HHT786491 HRN786452:HRP786491 IBJ786452:IBL786491 ILF786452:ILH786491 IVB786452:IVD786491 JEX786452:JEZ786491 JOT786452:JOV786491 JYP786452:JYR786491 KIL786452:KIN786491 KSH786452:KSJ786491 LCD786452:LCF786491 LLZ786452:LMB786491 LVV786452:LVX786491 MFR786452:MFT786491 MPN786452:MPP786491 MZJ786452:MZL786491 NJF786452:NJH786491 NTB786452:NTD786491 OCX786452:OCZ786491 OMT786452:OMV786491 OWP786452:OWR786491 PGL786452:PGN786491 PQH786452:PQJ786491 QAD786452:QAF786491 QJZ786452:QKB786491 QTV786452:QTX786491 RDR786452:RDT786491 RNN786452:RNP786491 RXJ786452:RXL786491 SHF786452:SHH786491 SRB786452:SRD786491 TAX786452:TAZ786491 TKT786452:TKV786491 TUP786452:TUR786491 UEL786452:UEN786491 UOH786452:UOJ786491 UYD786452:UYF786491 VHZ786452:VIB786491 VRV786452:VRX786491 WBR786452:WBT786491 WLN786452:WLP786491 WVJ786452:WVL786491 A851988:C852027 IX851988:IZ852027 ST851988:SV852027 ACP851988:ACR852027 AML851988:AMN852027 AWH851988:AWJ852027 BGD851988:BGF852027 BPZ851988:BQB852027 BZV851988:BZX852027 CJR851988:CJT852027 CTN851988:CTP852027 DDJ851988:DDL852027 DNF851988:DNH852027 DXB851988:DXD852027 EGX851988:EGZ852027 EQT851988:EQV852027 FAP851988:FAR852027 FKL851988:FKN852027 FUH851988:FUJ852027 GED851988:GEF852027 GNZ851988:GOB852027 GXV851988:GXX852027 HHR851988:HHT852027 HRN851988:HRP852027 IBJ851988:IBL852027 ILF851988:ILH852027 IVB851988:IVD852027 JEX851988:JEZ852027 JOT851988:JOV852027 JYP851988:JYR852027 KIL851988:KIN852027 KSH851988:KSJ852027 LCD851988:LCF852027 LLZ851988:LMB852027 LVV851988:LVX852027 MFR851988:MFT852027 MPN851988:MPP852027 MZJ851988:MZL852027 NJF851988:NJH852027 NTB851988:NTD852027 OCX851988:OCZ852027 OMT851988:OMV852027 OWP851988:OWR852027 PGL851988:PGN852027 PQH851988:PQJ852027 QAD851988:QAF852027 QJZ851988:QKB852027 QTV851988:QTX852027 RDR851988:RDT852027 RNN851988:RNP852027 RXJ851988:RXL852027 SHF851988:SHH852027 SRB851988:SRD852027 TAX851988:TAZ852027 TKT851988:TKV852027 TUP851988:TUR852027 UEL851988:UEN852027 UOH851988:UOJ852027 UYD851988:UYF852027 VHZ851988:VIB852027 VRV851988:VRX852027 WBR851988:WBT852027 WLN851988:WLP852027 WVJ851988:WVL852027 A917524:C917563 IX917524:IZ917563 ST917524:SV917563 ACP917524:ACR917563 AML917524:AMN917563 AWH917524:AWJ917563 BGD917524:BGF917563 BPZ917524:BQB917563 BZV917524:BZX917563 CJR917524:CJT917563 CTN917524:CTP917563 DDJ917524:DDL917563 DNF917524:DNH917563 DXB917524:DXD917563 EGX917524:EGZ917563 EQT917524:EQV917563 FAP917524:FAR917563 FKL917524:FKN917563 FUH917524:FUJ917563 GED917524:GEF917563 GNZ917524:GOB917563 GXV917524:GXX917563 HHR917524:HHT917563 HRN917524:HRP917563 IBJ917524:IBL917563 ILF917524:ILH917563 IVB917524:IVD917563 JEX917524:JEZ917563 JOT917524:JOV917563 JYP917524:JYR917563 KIL917524:KIN917563 KSH917524:KSJ917563 LCD917524:LCF917563 LLZ917524:LMB917563 LVV917524:LVX917563 MFR917524:MFT917563 MPN917524:MPP917563 MZJ917524:MZL917563 NJF917524:NJH917563 NTB917524:NTD917563 OCX917524:OCZ917563 OMT917524:OMV917563 OWP917524:OWR917563 PGL917524:PGN917563 PQH917524:PQJ917563 QAD917524:QAF917563 QJZ917524:QKB917563 QTV917524:QTX917563 RDR917524:RDT917563 RNN917524:RNP917563 RXJ917524:RXL917563 SHF917524:SHH917563 SRB917524:SRD917563 TAX917524:TAZ917563 TKT917524:TKV917563 TUP917524:TUR917563 UEL917524:UEN917563 UOH917524:UOJ917563 UYD917524:UYF917563 VHZ917524:VIB917563 VRV917524:VRX917563 WBR917524:WBT917563 WLN917524:WLP917563 WVJ917524:WVL917563 A983060:C983099 IX983060:IZ983099 ST983060:SV983099 ACP983060:ACR983099 AML983060:AMN983099 AWH983060:AWJ983099 BGD983060:BGF983099 BPZ983060:BQB983099 BZV983060:BZX983099 CJR983060:CJT983099 CTN983060:CTP983099 DDJ983060:DDL983099 DNF983060:DNH983099 DXB983060:DXD983099 EGX983060:EGZ983099 EQT983060:EQV983099 FAP983060:FAR983099 FKL983060:FKN983099 FUH983060:FUJ983099 GED983060:GEF983099 GNZ983060:GOB983099 GXV983060:GXX983099 HHR983060:HHT983099 HRN983060:HRP983099 IBJ983060:IBL983099 ILF983060:ILH983099 IVB983060:IVD983099 JEX983060:JEZ983099 JOT983060:JOV983099 JYP983060:JYR983099 KIL983060:KIN983099 KSH983060:KSJ983099 LCD983060:LCF983099 LLZ983060:LMB983099 LVV983060:LVX983099 MFR983060:MFT983099 MPN983060:MPP983099 MZJ983060:MZL983099 NJF983060:NJH983099 NTB983060:NTD983099 OCX983060:OCZ983099 OMT983060:OMV983099 OWP983060:OWR983099 PGL983060:PGN983099 PQH983060:PQJ983099 QAD983060:QAF983099 QJZ983060:QKB983099 QTV983060:QTX983099 RDR983060:RDT983099 RNN983060:RNP983099 RXJ983060:RXL983099 SHF983060:SHH983099 SRB983060:SRD983099 TAX983060:TAZ983099 TKT983060:TKV983099 TUP983060:TUR983099 UEL983060:UEN983099 UOH983060:UOJ983099 UYD983060:UYF983099 VHZ983060:VIB983099 VRV983060:VRX983099 WBR983060:WBT983099 WLN983060:WLP983099 WVJ983060:WVL983099 A64:C64 IX64:IZ64 ST64:SV64 ACP64:ACR64 AML64:AMN64 AWH64:AWJ64 BGD64:BGF64 BPZ64:BQB64 BZV64:BZX64 CJR64:CJT64 CTN64:CTP64 DDJ64:DDL64 DNF64:DNH64 DXB64:DXD64 EGX64:EGZ64 EQT64:EQV64 FAP64:FAR64 FKL64:FKN64 FUH64:FUJ64 GED64:GEF64 GNZ64:GOB64 GXV64:GXX64 HHR64:HHT64 HRN64:HRP64 IBJ64:IBL64 ILF64:ILH64 IVB64:IVD64 JEX64:JEZ64 JOT64:JOV64 JYP64:JYR64 KIL64:KIN64 KSH64:KSJ64 LCD64:LCF64 LLZ64:LMB64 LVV64:LVX64 MFR64:MFT64 MPN64:MPP64 MZJ64:MZL64 NJF64:NJH64 NTB64:NTD64 OCX64:OCZ64 OMT64:OMV64 OWP64:OWR64 PGL64:PGN64 PQH64:PQJ64 QAD64:QAF64 QJZ64:QKB64 QTV64:QTX64 RDR64:RDT64 RNN64:RNP64 RXJ64:RXL64 SHF64:SHH64 SRB64:SRD64 TAX64:TAZ64 TKT64:TKV64 TUP64:TUR64 UEL64:UEN64 UOH64:UOJ64 UYD64:UYF64 VHZ64:VIB64 VRV64:VRX64 WBR64:WBT64 WLN64:WLP64 WVJ64:WVL64 A65600:C65600 IX65600:IZ65600 ST65600:SV65600 ACP65600:ACR65600 AML65600:AMN65600 AWH65600:AWJ65600 BGD65600:BGF65600 BPZ65600:BQB65600 BZV65600:BZX65600 CJR65600:CJT65600 CTN65600:CTP65600 DDJ65600:DDL65600 DNF65600:DNH65600 DXB65600:DXD65600 EGX65600:EGZ65600 EQT65600:EQV65600 FAP65600:FAR65600 FKL65600:FKN65600 FUH65600:FUJ65600 GED65600:GEF65600 GNZ65600:GOB65600 GXV65600:GXX65600 HHR65600:HHT65600 HRN65600:HRP65600 IBJ65600:IBL65600 ILF65600:ILH65600 IVB65600:IVD65600 JEX65600:JEZ65600 JOT65600:JOV65600 JYP65600:JYR65600 KIL65600:KIN65600 KSH65600:KSJ65600 LCD65600:LCF65600 LLZ65600:LMB65600 LVV65600:LVX65600 MFR65600:MFT65600 MPN65600:MPP65600 MZJ65600:MZL65600 NJF65600:NJH65600 NTB65600:NTD65600 OCX65600:OCZ65600 OMT65600:OMV65600 OWP65600:OWR65600 PGL65600:PGN65600 PQH65600:PQJ65600 QAD65600:QAF65600 QJZ65600:QKB65600 QTV65600:QTX65600 RDR65600:RDT65600 RNN65600:RNP65600 RXJ65600:RXL65600 SHF65600:SHH65600 SRB65600:SRD65600 TAX65600:TAZ65600 TKT65600:TKV65600 TUP65600:TUR65600 UEL65600:UEN65600 UOH65600:UOJ65600 UYD65600:UYF65600 VHZ65600:VIB65600 VRV65600:VRX65600 WBR65600:WBT65600 WLN65600:WLP65600 WVJ65600:WVL65600 A131136:C131136 IX131136:IZ131136 ST131136:SV131136 ACP131136:ACR131136 AML131136:AMN131136 AWH131136:AWJ131136 BGD131136:BGF131136 BPZ131136:BQB131136 BZV131136:BZX131136 CJR131136:CJT131136 CTN131136:CTP131136 DDJ131136:DDL131136 DNF131136:DNH131136 DXB131136:DXD131136 EGX131136:EGZ131136 EQT131136:EQV131136 FAP131136:FAR131136 FKL131136:FKN131136 FUH131136:FUJ131136 GED131136:GEF131136 GNZ131136:GOB131136 GXV131136:GXX131136 HHR131136:HHT131136 HRN131136:HRP131136 IBJ131136:IBL131136 ILF131136:ILH131136 IVB131136:IVD131136 JEX131136:JEZ131136 JOT131136:JOV131136 JYP131136:JYR131136 KIL131136:KIN131136 KSH131136:KSJ131136 LCD131136:LCF131136 LLZ131136:LMB131136 LVV131136:LVX131136 MFR131136:MFT131136 MPN131136:MPP131136 MZJ131136:MZL131136 NJF131136:NJH131136 NTB131136:NTD131136 OCX131136:OCZ131136 OMT131136:OMV131136 OWP131136:OWR131136 PGL131136:PGN131136 PQH131136:PQJ131136 QAD131136:QAF131136 QJZ131136:QKB131136 QTV131136:QTX131136 RDR131136:RDT131136 RNN131136:RNP131136 RXJ131136:RXL131136 SHF131136:SHH131136 SRB131136:SRD131136 TAX131136:TAZ131136 TKT131136:TKV131136 TUP131136:TUR131136 UEL131136:UEN131136 UOH131136:UOJ131136 UYD131136:UYF131136 VHZ131136:VIB131136 VRV131136:VRX131136 WBR131136:WBT131136 WLN131136:WLP131136 WVJ131136:WVL131136 A196672:C196672 IX196672:IZ196672 ST196672:SV196672 ACP196672:ACR196672 AML196672:AMN196672 AWH196672:AWJ196672 BGD196672:BGF196672 BPZ196672:BQB196672 BZV196672:BZX196672 CJR196672:CJT196672 CTN196672:CTP196672 DDJ196672:DDL196672 DNF196672:DNH196672 DXB196672:DXD196672 EGX196672:EGZ196672 EQT196672:EQV196672 FAP196672:FAR196672 FKL196672:FKN196672 FUH196672:FUJ196672 GED196672:GEF196672 GNZ196672:GOB196672 GXV196672:GXX196672 HHR196672:HHT196672 HRN196672:HRP196672 IBJ196672:IBL196672 ILF196672:ILH196672 IVB196672:IVD196672 JEX196672:JEZ196672 JOT196672:JOV196672 JYP196672:JYR196672 KIL196672:KIN196672 KSH196672:KSJ196672 LCD196672:LCF196672 LLZ196672:LMB196672 LVV196672:LVX196672 MFR196672:MFT196672 MPN196672:MPP196672 MZJ196672:MZL196672 NJF196672:NJH196672 NTB196672:NTD196672 OCX196672:OCZ196672 OMT196672:OMV196672 OWP196672:OWR196672 PGL196672:PGN196672 PQH196672:PQJ196672 QAD196672:QAF196672 QJZ196672:QKB196672 QTV196672:QTX196672 RDR196672:RDT196672 RNN196672:RNP196672 RXJ196672:RXL196672 SHF196672:SHH196672 SRB196672:SRD196672 TAX196672:TAZ196672 TKT196672:TKV196672 TUP196672:TUR196672 UEL196672:UEN196672 UOH196672:UOJ196672 UYD196672:UYF196672 VHZ196672:VIB196672 VRV196672:VRX196672 WBR196672:WBT196672 WLN196672:WLP196672 WVJ196672:WVL196672 A262208:C262208 IX262208:IZ262208 ST262208:SV262208 ACP262208:ACR262208 AML262208:AMN262208 AWH262208:AWJ262208 BGD262208:BGF262208 BPZ262208:BQB262208 BZV262208:BZX262208 CJR262208:CJT262208 CTN262208:CTP262208 DDJ262208:DDL262208 DNF262208:DNH262208 DXB262208:DXD262208 EGX262208:EGZ262208 EQT262208:EQV262208 FAP262208:FAR262208 FKL262208:FKN262208 FUH262208:FUJ262208 GED262208:GEF262208 GNZ262208:GOB262208 GXV262208:GXX262208 HHR262208:HHT262208 HRN262208:HRP262208 IBJ262208:IBL262208 ILF262208:ILH262208 IVB262208:IVD262208 JEX262208:JEZ262208 JOT262208:JOV262208 JYP262208:JYR262208 KIL262208:KIN262208 KSH262208:KSJ262208 LCD262208:LCF262208 LLZ262208:LMB262208 LVV262208:LVX262208 MFR262208:MFT262208 MPN262208:MPP262208 MZJ262208:MZL262208 NJF262208:NJH262208 NTB262208:NTD262208 OCX262208:OCZ262208 OMT262208:OMV262208 OWP262208:OWR262208 PGL262208:PGN262208 PQH262208:PQJ262208 QAD262208:QAF262208 QJZ262208:QKB262208 QTV262208:QTX262208 RDR262208:RDT262208 RNN262208:RNP262208 RXJ262208:RXL262208 SHF262208:SHH262208 SRB262208:SRD262208 TAX262208:TAZ262208 TKT262208:TKV262208 TUP262208:TUR262208 UEL262208:UEN262208 UOH262208:UOJ262208 UYD262208:UYF262208 VHZ262208:VIB262208 VRV262208:VRX262208 WBR262208:WBT262208 WLN262208:WLP262208 WVJ262208:WVL262208 A327744:C327744 IX327744:IZ327744 ST327744:SV327744 ACP327744:ACR327744 AML327744:AMN327744 AWH327744:AWJ327744 BGD327744:BGF327744 BPZ327744:BQB327744 BZV327744:BZX327744 CJR327744:CJT327744 CTN327744:CTP327744 DDJ327744:DDL327744 DNF327744:DNH327744 DXB327744:DXD327744 EGX327744:EGZ327744 EQT327744:EQV327744 FAP327744:FAR327744 FKL327744:FKN327744 FUH327744:FUJ327744 GED327744:GEF327744 GNZ327744:GOB327744 GXV327744:GXX327744 HHR327744:HHT327744 HRN327744:HRP327744 IBJ327744:IBL327744 ILF327744:ILH327744 IVB327744:IVD327744 JEX327744:JEZ327744 JOT327744:JOV327744 JYP327744:JYR327744 KIL327744:KIN327744 KSH327744:KSJ327744 LCD327744:LCF327744 LLZ327744:LMB327744 LVV327744:LVX327744 MFR327744:MFT327744 MPN327744:MPP327744 MZJ327744:MZL327744 NJF327744:NJH327744 NTB327744:NTD327744 OCX327744:OCZ327744 OMT327744:OMV327744 OWP327744:OWR327744 PGL327744:PGN327744 PQH327744:PQJ327744 QAD327744:QAF327744 QJZ327744:QKB327744 QTV327744:QTX327744 RDR327744:RDT327744 RNN327744:RNP327744 RXJ327744:RXL327744 SHF327744:SHH327744 SRB327744:SRD327744 TAX327744:TAZ327744 TKT327744:TKV327744 TUP327744:TUR327744 UEL327744:UEN327744 UOH327744:UOJ327744 UYD327744:UYF327744 VHZ327744:VIB327744 VRV327744:VRX327744 WBR327744:WBT327744 WLN327744:WLP327744 WVJ327744:WVL327744 A393280:C393280 IX393280:IZ393280 ST393280:SV393280 ACP393280:ACR393280 AML393280:AMN393280 AWH393280:AWJ393280 BGD393280:BGF393280 BPZ393280:BQB393280 BZV393280:BZX393280 CJR393280:CJT393280 CTN393280:CTP393280 DDJ393280:DDL393280 DNF393280:DNH393280 DXB393280:DXD393280 EGX393280:EGZ393280 EQT393280:EQV393280 FAP393280:FAR393280 FKL393280:FKN393280 FUH393280:FUJ393280 GED393280:GEF393280 GNZ393280:GOB393280 GXV393280:GXX393280 HHR393280:HHT393280 HRN393280:HRP393280 IBJ393280:IBL393280 ILF393280:ILH393280 IVB393280:IVD393280 JEX393280:JEZ393280 JOT393280:JOV393280 JYP393280:JYR393280 KIL393280:KIN393280 KSH393280:KSJ393280 LCD393280:LCF393280 LLZ393280:LMB393280 LVV393280:LVX393280 MFR393280:MFT393280 MPN393280:MPP393280 MZJ393280:MZL393280 NJF393280:NJH393280 NTB393280:NTD393280 OCX393280:OCZ393280 OMT393280:OMV393280 OWP393280:OWR393280 PGL393280:PGN393280 PQH393280:PQJ393280 QAD393280:QAF393280 QJZ393280:QKB393280 QTV393280:QTX393280 RDR393280:RDT393280 RNN393280:RNP393280 RXJ393280:RXL393280 SHF393280:SHH393280 SRB393280:SRD393280 TAX393280:TAZ393280 TKT393280:TKV393280 TUP393280:TUR393280 UEL393280:UEN393280 UOH393280:UOJ393280 UYD393280:UYF393280 VHZ393280:VIB393280 VRV393280:VRX393280 WBR393280:WBT393280 WLN393280:WLP393280 WVJ393280:WVL393280 A458816:C458816 IX458816:IZ458816 ST458816:SV458816 ACP458816:ACR458816 AML458816:AMN458816 AWH458816:AWJ458816 BGD458816:BGF458816 BPZ458816:BQB458816 BZV458816:BZX458816 CJR458816:CJT458816 CTN458816:CTP458816 DDJ458816:DDL458816 DNF458816:DNH458816 DXB458816:DXD458816 EGX458816:EGZ458816 EQT458816:EQV458816 FAP458816:FAR458816 FKL458816:FKN458816 FUH458816:FUJ458816 GED458816:GEF458816 GNZ458816:GOB458816 GXV458816:GXX458816 HHR458816:HHT458816 HRN458816:HRP458816 IBJ458816:IBL458816 ILF458816:ILH458816 IVB458816:IVD458816 JEX458816:JEZ458816 JOT458816:JOV458816 JYP458816:JYR458816 KIL458816:KIN458816 KSH458816:KSJ458816 LCD458816:LCF458816 LLZ458816:LMB458816 LVV458816:LVX458816 MFR458816:MFT458816 MPN458816:MPP458816 MZJ458816:MZL458816 NJF458816:NJH458816 NTB458816:NTD458816 OCX458816:OCZ458816 OMT458816:OMV458816 OWP458816:OWR458816 PGL458816:PGN458816 PQH458816:PQJ458816 QAD458816:QAF458816 QJZ458816:QKB458816 QTV458816:QTX458816 RDR458816:RDT458816 RNN458816:RNP458816 RXJ458816:RXL458816 SHF458816:SHH458816 SRB458816:SRD458816 TAX458816:TAZ458816 TKT458816:TKV458816 TUP458816:TUR458816 UEL458816:UEN458816 UOH458816:UOJ458816 UYD458816:UYF458816 VHZ458816:VIB458816 VRV458816:VRX458816 WBR458816:WBT458816 WLN458816:WLP458816 WVJ458816:WVL458816 A524352:C524352 IX524352:IZ524352 ST524352:SV524352 ACP524352:ACR524352 AML524352:AMN524352 AWH524352:AWJ524352 BGD524352:BGF524352 BPZ524352:BQB524352 BZV524352:BZX524352 CJR524352:CJT524352 CTN524352:CTP524352 DDJ524352:DDL524352 DNF524352:DNH524352 DXB524352:DXD524352 EGX524352:EGZ524352 EQT524352:EQV524352 FAP524352:FAR524352 FKL524352:FKN524352 FUH524352:FUJ524352 GED524352:GEF524352 GNZ524352:GOB524352 GXV524352:GXX524352 HHR524352:HHT524352 HRN524352:HRP524352 IBJ524352:IBL524352 ILF524352:ILH524352 IVB524352:IVD524352 JEX524352:JEZ524352 JOT524352:JOV524352 JYP524352:JYR524352 KIL524352:KIN524352 KSH524352:KSJ524352 LCD524352:LCF524352 LLZ524352:LMB524352 LVV524352:LVX524352 MFR524352:MFT524352 MPN524352:MPP524352 MZJ524352:MZL524352 NJF524352:NJH524352 NTB524352:NTD524352 OCX524352:OCZ524352 OMT524352:OMV524352 OWP524352:OWR524352 PGL524352:PGN524352 PQH524352:PQJ524352 QAD524352:QAF524352 QJZ524352:QKB524352 QTV524352:QTX524352 RDR524352:RDT524352 RNN524352:RNP524352 RXJ524352:RXL524352 SHF524352:SHH524352 SRB524352:SRD524352 TAX524352:TAZ524352 TKT524352:TKV524352 TUP524352:TUR524352 UEL524352:UEN524352 UOH524352:UOJ524352 UYD524352:UYF524352 VHZ524352:VIB524352 VRV524352:VRX524352 WBR524352:WBT524352 WLN524352:WLP524352 WVJ524352:WVL524352 A589888:C589888 IX589888:IZ589888 ST589888:SV589888 ACP589888:ACR589888 AML589888:AMN589888 AWH589888:AWJ589888 BGD589888:BGF589888 BPZ589888:BQB589888 BZV589888:BZX589888 CJR589888:CJT589888 CTN589888:CTP589888 DDJ589888:DDL589888 DNF589888:DNH589888 DXB589888:DXD589888 EGX589888:EGZ589888 EQT589888:EQV589888 FAP589888:FAR589888 FKL589888:FKN589888 FUH589888:FUJ589888 GED589888:GEF589888 GNZ589888:GOB589888 GXV589888:GXX589888 HHR589888:HHT589888 HRN589888:HRP589888 IBJ589888:IBL589888 ILF589888:ILH589888 IVB589888:IVD589888 JEX589888:JEZ589888 JOT589888:JOV589888 JYP589888:JYR589888 KIL589888:KIN589888 KSH589888:KSJ589888 LCD589888:LCF589888 LLZ589888:LMB589888 LVV589888:LVX589888 MFR589888:MFT589888 MPN589888:MPP589888 MZJ589888:MZL589888 NJF589888:NJH589888 NTB589888:NTD589888 OCX589888:OCZ589888 OMT589888:OMV589888 OWP589888:OWR589888 PGL589888:PGN589888 PQH589888:PQJ589888 QAD589888:QAF589888 QJZ589888:QKB589888 QTV589888:QTX589888 RDR589888:RDT589888 RNN589888:RNP589888 RXJ589888:RXL589888 SHF589888:SHH589888 SRB589888:SRD589888 TAX589888:TAZ589888 TKT589888:TKV589888 TUP589888:TUR589888 UEL589888:UEN589888 UOH589888:UOJ589888 UYD589888:UYF589888 VHZ589888:VIB589888 VRV589888:VRX589888 WBR589888:WBT589888 WLN589888:WLP589888 WVJ589888:WVL589888 A655424:C655424 IX655424:IZ655424 ST655424:SV655424 ACP655424:ACR655424 AML655424:AMN655424 AWH655424:AWJ655424 BGD655424:BGF655424 BPZ655424:BQB655424 BZV655424:BZX655424 CJR655424:CJT655424 CTN655424:CTP655424 DDJ655424:DDL655424 DNF655424:DNH655424 DXB655424:DXD655424 EGX655424:EGZ655424 EQT655424:EQV655424 FAP655424:FAR655424 FKL655424:FKN655424 FUH655424:FUJ655424 GED655424:GEF655424 GNZ655424:GOB655424 GXV655424:GXX655424 HHR655424:HHT655424 HRN655424:HRP655424 IBJ655424:IBL655424 ILF655424:ILH655424 IVB655424:IVD655424 JEX655424:JEZ655424 JOT655424:JOV655424 JYP655424:JYR655424 KIL655424:KIN655424 KSH655424:KSJ655424 LCD655424:LCF655424 LLZ655424:LMB655424 LVV655424:LVX655424 MFR655424:MFT655424 MPN655424:MPP655424 MZJ655424:MZL655424 NJF655424:NJH655424 NTB655424:NTD655424 OCX655424:OCZ655424 OMT655424:OMV655424 OWP655424:OWR655424 PGL655424:PGN655424 PQH655424:PQJ655424 QAD655424:QAF655424 QJZ655424:QKB655424 QTV655424:QTX655424 RDR655424:RDT655424 RNN655424:RNP655424 RXJ655424:RXL655424 SHF655424:SHH655424 SRB655424:SRD655424 TAX655424:TAZ655424 TKT655424:TKV655424 TUP655424:TUR655424 UEL655424:UEN655424 UOH655424:UOJ655424 UYD655424:UYF655424 VHZ655424:VIB655424 VRV655424:VRX655424 WBR655424:WBT655424 WLN655424:WLP655424 WVJ655424:WVL655424 A720960:C720960 IX720960:IZ720960 ST720960:SV720960 ACP720960:ACR720960 AML720960:AMN720960 AWH720960:AWJ720960 BGD720960:BGF720960 BPZ720960:BQB720960 BZV720960:BZX720960 CJR720960:CJT720960 CTN720960:CTP720960 DDJ720960:DDL720960 DNF720960:DNH720960 DXB720960:DXD720960 EGX720960:EGZ720960 EQT720960:EQV720960 FAP720960:FAR720960 FKL720960:FKN720960 FUH720960:FUJ720960 GED720960:GEF720960 GNZ720960:GOB720960 GXV720960:GXX720960 HHR720960:HHT720960 HRN720960:HRP720960 IBJ720960:IBL720960 ILF720960:ILH720960 IVB720960:IVD720960 JEX720960:JEZ720960 JOT720960:JOV720960 JYP720960:JYR720960 KIL720960:KIN720960 KSH720960:KSJ720960 LCD720960:LCF720960 LLZ720960:LMB720960 LVV720960:LVX720960 MFR720960:MFT720960 MPN720960:MPP720960 MZJ720960:MZL720960 NJF720960:NJH720960 NTB720960:NTD720960 OCX720960:OCZ720960 OMT720960:OMV720960 OWP720960:OWR720960 PGL720960:PGN720960 PQH720960:PQJ720960 QAD720960:QAF720960 QJZ720960:QKB720960 QTV720960:QTX720960 RDR720960:RDT720960 RNN720960:RNP720960 RXJ720960:RXL720960 SHF720960:SHH720960 SRB720960:SRD720960 TAX720960:TAZ720960 TKT720960:TKV720960 TUP720960:TUR720960 UEL720960:UEN720960 UOH720960:UOJ720960 UYD720960:UYF720960 VHZ720960:VIB720960 VRV720960:VRX720960 WBR720960:WBT720960 WLN720960:WLP720960 WVJ720960:WVL720960 A786496:C786496 IX786496:IZ786496 ST786496:SV786496 ACP786496:ACR786496 AML786496:AMN786496 AWH786496:AWJ786496 BGD786496:BGF786496 BPZ786496:BQB786496 BZV786496:BZX786496 CJR786496:CJT786496 CTN786496:CTP786496 DDJ786496:DDL786496 DNF786496:DNH786496 DXB786496:DXD786496 EGX786496:EGZ786496 EQT786496:EQV786496 FAP786496:FAR786496 FKL786496:FKN786496 FUH786496:FUJ786496 GED786496:GEF786496 GNZ786496:GOB786496 GXV786496:GXX786496 HHR786496:HHT786496 HRN786496:HRP786496 IBJ786496:IBL786496 ILF786496:ILH786496 IVB786496:IVD786496 JEX786496:JEZ786496 JOT786496:JOV786496 JYP786496:JYR786496 KIL786496:KIN786496 KSH786496:KSJ786496 LCD786496:LCF786496 LLZ786496:LMB786496 LVV786496:LVX786496 MFR786496:MFT786496 MPN786496:MPP786496 MZJ786496:MZL786496 NJF786496:NJH786496 NTB786496:NTD786496 OCX786496:OCZ786496 OMT786496:OMV786496 OWP786496:OWR786496 PGL786496:PGN786496 PQH786496:PQJ786496 QAD786496:QAF786496 QJZ786496:QKB786496 QTV786496:QTX786496 RDR786496:RDT786496 RNN786496:RNP786496 RXJ786496:RXL786496 SHF786496:SHH786496 SRB786496:SRD786496 TAX786496:TAZ786496 TKT786496:TKV786496 TUP786496:TUR786496 UEL786496:UEN786496 UOH786496:UOJ786496 UYD786496:UYF786496 VHZ786496:VIB786496 VRV786496:VRX786496 WBR786496:WBT786496 WLN786496:WLP786496 WVJ786496:WVL786496 A852032:C852032 IX852032:IZ852032 ST852032:SV852032 ACP852032:ACR852032 AML852032:AMN852032 AWH852032:AWJ852032 BGD852032:BGF852032 BPZ852032:BQB852032 BZV852032:BZX852032 CJR852032:CJT852032 CTN852032:CTP852032 DDJ852032:DDL852032 DNF852032:DNH852032 DXB852032:DXD852032 EGX852032:EGZ852032 EQT852032:EQV852032 FAP852032:FAR852032 FKL852032:FKN852032 FUH852032:FUJ852032 GED852032:GEF852032 GNZ852032:GOB852032 GXV852032:GXX852032 HHR852032:HHT852032 HRN852032:HRP852032 IBJ852032:IBL852032 ILF852032:ILH852032 IVB852032:IVD852032 JEX852032:JEZ852032 JOT852032:JOV852032 JYP852032:JYR852032 KIL852032:KIN852032 KSH852032:KSJ852032 LCD852032:LCF852032 LLZ852032:LMB852032 LVV852032:LVX852032 MFR852032:MFT852032 MPN852032:MPP852032 MZJ852032:MZL852032 NJF852032:NJH852032 NTB852032:NTD852032 OCX852032:OCZ852032 OMT852032:OMV852032 OWP852032:OWR852032 PGL852032:PGN852032 PQH852032:PQJ852032 QAD852032:QAF852032 QJZ852032:QKB852032 QTV852032:QTX852032 RDR852032:RDT852032 RNN852032:RNP852032 RXJ852032:RXL852032 SHF852032:SHH852032 SRB852032:SRD852032 TAX852032:TAZ852032 TKT852032:TKV852032 TUP852032:TUR852032 UEL852032:UEN852032 UOH852032:UOJ852032 UYD852032:UYF852032 VHZ852032:VIB852032 VRV852032:VRX852032 WBR852032:WBT852032 WLN852032:WLP852032 WVJ852032:WVL852032 A917568:C917568 IX917568:IZ917568 ST917568:SV917568 ACP917568:ACR917568 AML917568:AMN917568 AWH917568:AWJ917568 BGD917568:BGF917568 BPZ917568:BQB917568 BZV917568:BZX917568 CJR917568:CJT917568 CTN917568:CTP917568 DDJ917568:DDL917568 DNF917568:DNH917568 DXB917568:DXD917568 EGX917568:EGZ917568 EQT917568:EQV917568 FAP917568:FAR917568 FKL917568:FKN917568 FUH917568:FUJ917568 GED917568:GEF917568 GNZ917568:GOB917568 GXV917568:GXX917568 HHR917568:HHT917568 HRN917568:HRP917568 IBJ917568:IBL917568 ILF917568:ILH917568 IVB917568:IVD917568 JEX917568:JEZ917568 JOT917568:JOV917568 JYP917568:JYR917568 KIL917568:KIN917568 KSH917568:KSJ917568 LCD917568:LCF917568 LLZ917568:LMB917568 LVV917568:LVX917568 MFR917568:MFT917568 MPN917568:MPP917568 MZJ917568:MZL917568 NJF917568:NJH917568 NTB917568:NTD917568 OCX917568:OCZ917568 OMT917568:OMV917568 OWP917568:OWR917568 PGL917568:PGN917568 PQH917568:PQJ917568 QAD917568:QAF917568 QJZ917568:QKB917568 QTV917568:QTX917568 RDR917568:RDT917568 RNN917568:RNP917568 RXJ917568:RXL917568 SHF917568:SHH917568 SRB917568:SRD917568 TAX917568:TAZ917568 TKT917568:TKV917568 TUP917568:TUR917568 UEL917568:UEN917568 UOH917568:UOJ917568 UYD917568:UYF917568 VHZ917568:VIB917568 VRV917568:VRX917568 WBR917568:WBT917568 WLN917568:WLP917568 WVJ917568:WVL917568 A983104:C983104 IX983104:IZ983104 ST983104:SV983104 ACP983104:ACR983104 AML983104:AMN983104 AWH983104:AWJ983104 BGD983104:BGF983104 BPZ983104:BQB983104 BZV983104:BZX983104 CJR983104:CJT983104 CTN983104:CTP983104 DDJ983104:DDL983104 DNF983104:DNH983104 DXB983104:DXD983104 EGX983104:EGZ983104 EQT983104:EQV983104 FAP983104:FAR983104 FKL983104:FKN983104 FUH983104:FUJ983104 GED983104:GEF983104 GNZ983104:GOB983104 GXV983104:GXX983104 HHR983104:HHT983104 HRN983104:HRP983104 IBJ983104:IBL983104 ILF983104:ILH983104 IVB983104:IVD983104 JEX983104:JEZ983104 JOT983104:JOV983104 JYP983104:JYR983104 KIL983104:KIN983104 KSH983104:KSJ983104 LCD983104:LCF983104 LLZ983104:LMB983104 LVV983104:LVX983104 MFR983104:MFT983104 MPN983104:MPP983104 MZJ983104:MZL983104 NJF983104:NJH983104 NTB983104:NTD983104 OCX983104:OCZ983104 OMT983104:OMV983104 OWP983104:OWR983104 PGL983104:PGN983104 PQH983104:PQJ983104 QAD983104:QAF983104 QJZ983104:QKB983104 QTV983104:QTX983104 RDR983104:RDT983104 RNN983104:RNP983104 RXJ983104:RXL983104 SHF983104:SHH983104 SRB983104:SRD983104 TAX983104:TAZ983104 TKT983104:TKV983104 TUP983104:TUR983104 UEL983104:UEN983104 UOH983104:UOJ983104 UYD983104:UYF983104 VHZ983104:VIB983104 VRV983104:VRX983104 WBR983104:WBT983104 WLN983104:WLP983104 WVJ983104:WVL983104 JA4:JA64 SW4:SW64 ACS4:ACS64 AMO4:AMO64 AWK4:AWK64 BGG4:BGG64 BQC4:BQC64 BZY4:BZY64 CJU4:CJU64 CTQ4:CTQ64 DDM4:DDM64 DNI4:DNI64 DXE4:DXE64 EHA4:EHA64 EQW4:EQW64 FAS4:FAS64 FKO4:FKO64 FUK4:FUK64 GEG4:GEG64 GOC4:GOC64 GXY4:GXY64 HHU4:HHU64 HRQ4:HRQ64 IBM4:IBM64 ILI4:ILI64 IVE4:IVE64 JFA4:JFA64 JOW4:JOW64 JYS4:JYS64 KIO4:KIO64 KSK4:KSK64 LCG4:LCG64 LMC4:LMC64 LVY4:LVY64 MFU4:MFU64 MPQ4:MPQ64 MZM4:MZM64 NJI4:NJI64 NTE4:NTE64 ODA4:ODA64 OMW4:OMW64 OWS4:OWS64 PGO4:PGO64 PQK4:PQK64 QAG4:QAG64 QKC4:QKC64 QTY4:QTY64 RDU4:RDU64 RNQ4:RNQ64 RXM4:RXM64 SHI4:SHI64 SRE4:SRE64 TBA4:TBA64 TKW4:TKW64 TUS4:TUS64 UEO4:UEO64 UOK4:UOK64 UYG4:UYG64 VIC4:VIC64 VRY4:VRY64 WBU4:WBU64 WLQ4:WLQ64 WVM4:WVM64 D65551:D65600 JA65551:JA65600 SW65551:SW65600 ACS65551:ACS65600 AMO65551:AMO65600 AWK65551:AWK65600 BGG65551:BGG65600 BQC65551:BQC65600 BZY65551:BZY65600 CJU65551:CJU65600 CTQ65551:CTQ65600 DDM65551:DDM65600 DNI65551:DNI65600 DXE65551:DXE65600 EHA65551:EHA65600 EQW65551:EQW65600 FAS65551:FAS65600 FKO65551:FKO65600 FUK65551:FUK65600 GEG65551:GEG65600 GOC65551:GOC65600 GXY65551:GXY65600 HHU65551:HHU65600 HRQ65551:HRQ65600 IBM65551:IBM65600 ILI65551:ILI65600 IVE65551:IVE65600 JFA65551:JFA65600 JOW65551:JOW65600 JYS65551:JYS65600 KIO65551:KIO65600 KSK65551:KSK65600 LCG65551:LCG65600 LMC65551:LMC65600 LVY65551:LVY65600 MFU65551:MFU65600 MPQ65551:MPQ65600 MZM65551:MZM65600 NJI65551:NJI65600 NTE65551:NTE65600 ODA65551:ODA65600 OMW65551:OMW65600 OWS65551:OWS65600 PGO65551:PGO65600 PQK65551:PQK65600 QAG65551:QAG65600 QKC65551:QKC65600 QTY65551:QTY65600 RDU65551:RDU65600 RNQ65551:RNQ65600 RXM65551:RXM65600 SHI65551:SHI65600 SRE65551:SRE65600 TBA65551:TBA65600 TKW65551:TKW65600 TUS65551:TUS65600 UEO65551:UEO65600 UOK65551:UOK65600 UYG65551:UYG65600 VIC65551:VIC65600 VRY65551:VRY65600 WBU65551:WBU65600 WLQ65551:WLQ65600 WVM65551:WVM65600 D131087:D131136 JA131087:JA131136 SW131087:SW131136 ACS131087:ACS131136 AMO131087:AMO131136 AWK131087:AWK131136 BGG131087:BGG131136 BQC131087:BQC131136 BZY131087:BZY131136 CJU131087:CJU131136 CTQ131087:CTQ131136 DDM131087:DDM131136 DNI131087:DNI131136 DXE131087:DXE131136 EHA131087:EHA131136 EQW131087:EQW131136 FAS131087:FAS131136 FKO131087:FKO131136 FUK131087:FUK131136 GEG131087:GEG131136 GOC131087:GOC131136 GXY131087:GXY131136 HHU131087:HHU131136 HRQ131087:HRQ131136 IBM131087:IBM131136 ILI131087:ILI131136 IVE131087:IVE131136 JFA131087:JFA131136 JOW131087:JOW131136 JYS131087:JYS131136 KIO131087:KIO131136 KSK131087:KSK131136 LCG131087:LCG131136 LMC131087:LMC131136 LVY131087:LVY131136 MFU131087:MFU131136 MPQ131087:MPQ131136 MZM131087:MZM131136 NJI131087:NJI131136 NTE131087:NTE131136 ODA131087:ODA131136 OMW131087:OMW131136 OWS131087:OWS131136 PGO131087:PGO131136 PQK131087:PQK131136 QAG131087:QAG131136 QKC131087:QKC131136 QTY131087:QTY131136 RDU131087:RDU131136 RNQ131087:RNQ131136 RXM131087:RXM131136 SHI131087:SHI131136 SRE131087:SRE131136 TBA131087:TBA131136 TKW131087:TKW131136 TUS131087:TUS131136 UEO131087:UEO131136 UOK131087:UOK131136 UYG131087:UYG131136 VIC131087:VIC131136 VRY131087:VRY131136 WBU131087:WBU131136 WLQ131087:WLQ131136 WVM131087:WVM131136 D196623:D196672 JA196623:JA196672 SW196623:SW196672 ACS196623:ACS196672 AMO196623:AMO196672 AWK196623:AWK196672 BGG196623:BGG196672 BQC196623:BQC196672 BZY196623:BZY196672 CJU196623:CJU196672 CTQ196623:CTQ196672 DDM196623:DDM196672 DNI196623:DNI196672 DXE196623:DXE196672 EHA196623:EHA196672 EQW196623:EQW196672 FAS196623:FAS196672 FKO196623:FKO196672 FUK196623:FUK196672 GEG196623:GEG196672 GOC196623:GOC196672 GXY196623:GXY196672 HHU196623:HHU196672 HRQ196623:HRQ196672 IBM196623:IBM196672 ILI196623:ILI196672 IVE196623:IVE196672 JFA196623:JFA196672 JOW196623:JOW196672 JYS196623:JYS196672 KIO196623:KIO196672 KSK196623:KSK196672 LCG196623:LCG196672 LMC196623:LMC196672 LVY196623:LVY196672 MFU196623:MFU196672 MPQ196623:MPQ196672 MZM196623:MZM196672 NJI196623:NJI196672 NTE196623:NTE196672 ODA196623:ODA196672 OMW196623:OMW196672 OWS196623:OWS196672 PGO196623:PGO196672 PQK196623:PQK196672 QAG196623:QAG196672 QKC196623:QKC196672 QTY196623:QTY196672 RDU196623:RDU196672 RNQ196623:RNQ196672 RXM196623:RXM196672 SHI196623:SHI196672 SRE196623:SRE196672 TBA196623:TBA196672 TKW196623:TKW196672 TUS196623:TUS196672 UEO196623:UEO196672 UOK196623:UOK196672 UYG196623:UYG196672 VIC196623:VIC196672 VRY196623:VRY196672 WBU196623:WBU196672 WLQ196623:WLQ196672 WVM196623:WVM196672 D262159:D262208 JA262159:JA262208 SW262159:SW262208 ACS262159:ACS262208 AMO262159:AMO262208 AWK262159:AWK262208 BGG262159:BGG262208 BQC262159:BQC262208 BZY262159:BZY262208 CJU262159:CJU262208 CTQ262159:CTQ262208 DDM262159:DDM262208 DNI262159:DNI262208 DXE262159:DXE262208 EHA262159:EHA262208 EQW262159:EQW262208 FAS262159:FAS262208 FKO262159:FKO262208 FUK262159:FUK262208 GEG262159:GEG262208 GOC262159:GOC262208 GXY262159:GXY262208 HHU262159:HHU262208 HRQ262159:HRQ262208 IBM262159:IBM262208 ILI262159:ILI262208 IVE262159:IVE262208 JFA262159:JFA262208 JOW262159:JOW262208 JYS262159:JYS262208 KIO262159:KIO262208 KSK262159:KSK262208 LCG262159:LCG262208 LMC262159:LMC262208 LVY262159:LVY262208 MFU262159:MFU262208 MPQ262159:MPQ262208 MZM262159:MZM262208 NJI262159:NJI262208 NTE262159:NTE262208 ODA262159:ODA262208 OMW262159:OMW262208 OWS262159:OWS262208 PGO262159:PGO262208 PQK262159:PQK262208 QAG262159:QAG262208 QKC262159:QKC262208 QTY262159:QTY262208 RDU262159:RDU262208 RNQ262159:RNQ262208 RXM262159:RXM262208 SHI262159:SHI262208 SRE262159:SRE262208 TBA262159:TBA262208 TKW262159:TKW262208 TUS262159:TUS262208 UEO262159:UEO262208 UOK262159:UOK262208 UYG262159:UYG262208 VIC262159:VIC262208 VRY262159:VRY262208 WBU262159:WBU262208 WLQ262159:WLQ262208 WVM262159:WVM262208 D327695:D327744 JA327695:JA327744 SW327695:SW327744 ACS327695:ACS327744 AMO327695:AMO327744 AWK327695:AWK327744 BGG327695:BGG327744 BQC327695:BQC327744 BZY327695:BZY327744 CJU327695:CJU327744 CTQ327695:CTQ327744 DDM327695:DDM327744 DNI327695:DNI327744 DXE327695:DXE327744 EHA327695:EHA327744 EQW327695:EQW327744 FAS327695:FAS327744 FKO327695:FKO327744 FUK327695:FUK327744 GEG327695:GEG327744 GOC327695:GOC327744 GXY327695:GXY327744 HHU327695:HHU327744 HRQ327695:HRQ327744 IBM327695:IBM327744 ILI327695:ILI327744 IVE327695:IVE327744 JFA327695:JFA327744 JOW327695:JOW327744 JYS327695:JYS327744 KIO327695:KIO327744 KSK327695:KSK327744 LCG327695:LCG327744 LMC327695:LMC327744 LVY327695:LVY327744 MFU327695:MFU327744 MPQ327695:MPQ327744 MZM327695:MZM327744 NJI327695:NJI327744 NTE327695:NTE327744 ODA327695:ODA327744 OMW327695:OMW327744 OWS327695:OWS327744 PGO327695:PGO327744 PQK327695:PQK327744 QAG327695:QAG327744 QKC327695:QKC327744 QTY327695:QTY327744 RDU327695:RDU327744 RNQ327695:RNQ327744 RXM327695:RXM327744 SHI327695:SHI327744 SRE327695:SRE327744 TBA327695:TBA327744 TKW327695:TKW327744 TUS327695:TUS327744 UEO327695:UEO327744 UOK327695:UOK327744 UYG327695:UYG327744 VIC327695:VIC327744 VRY327695:VRY327744 WBU327695:WBU327744 WLQ327695:WLQ327744 WVM327695:WVM327744 D393231:D393280 JA393231:JA393280 SW393231:SW393280 ACS393231:ACS393280 AMO393231:AMO393280 AWK393231:AWK393280 BGG393231:BGG393280 BQC393231:BQC393280 BZY393231:BZY393280 CJU393231:CJU393280 CTQ393231:CTQ393280 DDM393231:DDM393280 DNI393231:DNI393280 DXE393231:DXE393280 EHA393231:EHA393280 EQW393231:EQW393280 FAS393231:FAS393280 FKO393231:FKO393280 FUK393231:FUK393280 GEG393231:GEG393280 GOC393231:GOC393280 GXY393231:GXY393280 HHU393231:HHU393280 HRQ393231:HRQ393280 IBM393231:IBM393280 ILI393231:ILI393280 IVE393231:IVE393280 JFA393231:JFA393280 JOW393231:JOW393280 JYS393231:JYS393280 KIO393231:KIO393280 KSK393231:KSK393280 LCG393231:LCG393280 LMC393231:LMC393280 LVY393231:LVY393280 MFU393231:MFU393280 MPQ393231:MPQ393280 MZM393231:MZM393280 NJI393231:NJI393280 NTE393231:NTE393280 ODA393231:ODA393280 OMW393231:OMW393280 OWS393231:OWS393280 PGO393231:PGO393280 PQK393231:PQK393280 QAG393231:QAG393280 QKC393231:QKC393280 QTY393231:QTY393280 RDU393231:RDU393280 RNQ393231:RNQ393280 RXM393231:RXM393280 SHI393231:SHI393280 SRE393231:SRE393280 TBA393231:TBA393280 TKW393231:TKW393280 TUS393231:TUS393280 UEO393231:UEO393280 UOK393231:UOK393280 UYG393231:UYG393280 VIC393231:VIC393280 VRY393231:VRY393280 WBU393231:WBU393280 WLQ393231:WLQ393280 WVM393231:WVM393280 D458767:D458816 JA458767:JA458816 SW458767:SW458816 ACS458767:ACS458816 AMO458767:AMO458816 AWK458767:AWK458816 BGG458767:BGG458816 BQC458767:BQC458816 BZY458767:BZY458816 CJU458767:CJU458816 CTQ458767:CTQ458816 DDM458767:DDM458816 DNI458767:DNI458816 DXE458767:DXE458816 EHA458767:EHA458816 EQW458767:EQW458816 FAS458767:FAS458816 FKO458767:FKO458816 FUK458767:FUK458816 GEG458767:GEG458816 GOC458767:GOC458816 GXY458767:GXY458816 HHU458767:HHU458816 HRQ458767:HRQ458816 IBM458767:IBM458816 ILI458767:ILI458816 IVE458767:IVE458816 JFA458767:JFA458816 JOW458767:JOW458816 JYS458767:JYS458816 KIO458767:KIO458816 KSK458767:KSK458816 LCG458767:LCG458816 LMC458767:LMC458816 LVY458767:LVY458816 MFU458767:MFU458816 MPQ458767:MPQ458816 MZM458767:MZM458816 NJI458767:NJI458816 NTE458767:NTE458816 ODA458767:ODA458816 OMW458767:OMW458816 OWS458767:OWS458816 PGO458767:PGO458816 PQK458767:PQK458816 QAG458767:QAG458816 QKC458767:QKC458816 QTY458767:QTY458816 RDU458767:RDU458816 RNQ458767:RNQ458816 RXM458767:RXM458816 SHI458767:SHI458816 SRE458767:SRE458816 TBA458767:TBA458816 TKW458767:TKW458816 TUS458767:TUS458816 UEO458767:UEO458816 UOK458767:UOK458816 UYG458767:UYG458816 VIC458767:VIC458816 VRY458767:VRY458816 WBU458767:WBU458816 WLQ458767:WLQ458816 WVM458767:WVM458816 D524303:D524352 JA524303:JA524352 SW524303:SW524352 ACS524303:ACS524352 AMO524303:AMO524352 AWK524303:AWK524352 BGG524303:BGG524352 BQC524303:BQC524352 BZY524303:BZY524352 CJU524303:CJU524352 CTQ524303:CTQ524352 DDM524303:DDM524352 DNI524303:DNI524352 DXE524303:DXE524352 EHA524303:EHA524352 EQW524303:EQW524352 FAS524303:FAS524352 FKO524303:FKO524352 FUK524303:FUK524352 GEG524303:GEG524352 GOC524303:GOC524352 GXY524303:GXY524352 HHU524303:HHU524352 HRQ524303:HRQ524352 IBM524303:IBM524352 ILI524303:ILI524352 IVE524303:IVE524352 JFA524303:JFA524352 JOW524303:JOW524352 JYS524303:JYS524352 KIO524303:KIO524352 KSK524303:KSK524352 LCG524303:LCG524352 LMC524303:LMC524352 LVY524303:LVY524352 MFU524303:MFU524352 MPQ524303:MPQ524352 MZM524303:MZM524352 NJI524303:NJI524352 NTE524303:NTE524352 ODA524303:ODA524352 OMW524303:OMW524352 OWS524303:OWS524352 PGO524303:PGO524352 PQK524303:PQK524352 QAG524303:QAG524352 QKC524303:QKC524352 QTY524303:QTY524352 RDU524303:RDU524352 RNQ524303:RNQ524352 RXM524303:RXM524352 SHI524303:SHI524352 SRE524303:SRE524352 TBA524303:TBA524352 TKW524303:TKW524352 TUS524303:TUS524352 UEO524303:UEO524352 UOK524303:UOK524352 UYG524303:UYG524352 VIC524303:VIC524352 VRY524303:VRY524352 WBU524303:WBU524352 WLQ524303:WLQ524352 WVM524303:WVM524352 D589839:D589888 JA589839:JA589888 SW589839:SW589888 ACS589839:ACS589888 AMO589839:AMO589888 AWK589839:AWK589888 BGG589839:BGG589888 BQC589839:BQC589888 BZY589839:BZY589888 CJU589839:CJU589888 CTQ589839:CTQ589888 DDM589839:DDM589888 DNI589839:DNI589888 DXE589839:DXE589888 EHA589839:EHA589888 EQW589839:EQW589888 FAS589839:FAS589888 FKO589839:FKO589888 FUK589839:FUK589888 GEG589839:GEG589888 GOC589839:GOC589888 GXY589839:GXY589888 HHU589839:HHU589888 HRQ589839:HRQ589888 IBM589839:IBM589888 ILI589839:ILI589888 IVE589839:IVE589888 JFA589839:JFA589888 JOW589839:JOW589888 JYS589839:JYS589888 KIO589839:KIO589888 KSK589839:KSK589888 LCG589839:LCG589888 LMC589839:LMC589888 LVY589839:LVY589888 MFU589839:MFU589888 MPQ589839:MPQ589888 MZM589839:MZM589888 NJI589839:NJI589888 NTE589839:NTE589888 ODA589839:ODA589888 OMW589839:OMW589888 OWS589839:OWS589888 PGO589839:PGO589888 PQK589839:PQK589888 QAG589839:QAG589888 QKC589839:QKC589888 QTY589839:QTY589888 RDU589839:RDU589888 RNQ589839:RNQ589888 RXM589839:RXM589888 SHI589839:SHI589888 SRE589839:SRE589888 TBA589839:TBA589888 TKW589839:TKW589888 TUS589839:TUS589888 UEO589839:UEO589888 UOK589839:UOK589888 UYG589839:UYG589888 VIC589839:VIC589888 VRY589839:VRY589888 WBU589839:WBU589888 WLQ589839:WLQ589888 WVM589839:WVM589888 D655375:D655424 JA655375:JA655424 SW655375:SW655424 ACS655375:ACS655424 AMO655375:AMO655424 AWK655375:AWK655424 BGG655375:BGG655424 BQC655375:BQC655424 BZY655375:BZY655424 CJU655375:CJU655424 CTQ655375:CTQ655424 DDM655375:DDM655424 DNI655375:DNI655424 DXE655375:DXE655424 EHA655375:EHA655424 EQW655375:EQW655424 FAS655375:FAS655424 FKO655375:FKO655424 FUK655375:FUK655424 GEG655375:GEG655424 GOC655375:GOC655424 GXY655375:GXY655424 HHU655375:HHU655424 HRQ655375:HRQ655424 IBM655375:IBM655424 ILI655375:ILI655424 IVE655375:IVE655424 JFA655375:JFA655424 JOW655375:JOW655424 JYS655375:JYS655424 KIO655375:KIO655424 KSK655375:KSK655424 LCG655375:LCG655424 LMC655375:LMC655424 LVY655375:LVY655424 MFU655375:MFU655424 MPQ655375:MPQ655424 MZM655375:MZM655424 NJI655375:NJI655424 NTE655375:NTE655424 ODA655375:ODA655424 OMW655375:OMW655424 OWS655375:OWS655424 PGO655375:PGO655424 PQK655375:PQK655424 QAG655375:QAG655424 QKC655375:QKC655424 QTY655375:QTY655424 RDU655375:RDU655424 RNQ655375:RNQ655424 RXM655375:RXM655424 SHI655375:SHI655424 SRE655375:SRE655424 TBA655375:TBA655424 TKW655375:TKW655424 TUS655375:TUS655424 UEO655375:UEO655424 UOK655375:UOK655424 UYG655375:UYG655424 VIC655375:VIC655424 VRY655375:VRY655424 WBU655375:WBU655424 WLQ655375:WLQ655424 WVM655375:WVM655424 D720911:D720960 JA720911:JA720960 SW720911:SW720960 ACS720911:ACS720960 AMO720911:AMO720960 AWK720911:AWK720960 BGG720911:BGG720960 BQC720911:BQC720960 BZY720911:BZY720960 CJU720911:CJU720960 CTQ720911:CTQ720960 DDM720911:DDM720960 DNI720911:DNI720960 DXE720911:DXE720960 EHA720911:EHA720960 EQW720911:EQW720960 FAS720911:FAS720960 FKO720911:FKO720960 FUK720911:FUK720960 GEG720911:GEG720960 GOC720911:GOC720960 GXY720911:GXY720960 HHU720911:HHU720960 HRQ720911:HRQ720960 IBM720911:IBM720960 ILI720911:ILI720960 IVE720911:IVE720960 JFA720911:JFA720960 JOW720911:JOW720960 JYS720911:JYS720960 KIO720911:KIO720960 KSK720911:KSK720960 LCG720911:LCG720960 LMC720911:LMC720960 LVY720911:LVY720960 MFU720911:MFU720960 MPQ720911:MPQ720960 MZM720911:MZM720960 NJI720911:NJI720960 NTE720911:NTE720960 ODA720911:ODA720960 OMW720911:OMW720960 OWS720911:OWS720960 PGO720911:PGO720960 PQK720911:PQK720960 QAG720911:QAG720960 QKC720911:QKC720960 QTY720911:QTY720960 RDU720911:RDU720960 RNQ720911:RNQ720960 RXM720911:RXM720960 SHI720911:SHI720960 SRE720911:SRE720960 TBA720911:TBA720960 TKW720911:TKW720960 TUS720911:TUS720960 UEO720911:UEO720960 UOK720911:UOK720960 UYG720911:UYG720960 VIC720911:VIC720960 VRY720911:VRY720960 WBU720911:WBU720960 WLQ720911:WLQ720960 WVM720911:WVM720960 D786447:D786496 JA786447:JA786496 SW786447:SW786496 ACS786447:ACS786496 AMO786447:AMO786496 AWK786447:AWK786496 BGG786447:BGG786496 BQC786447:BQC786496 BZY786447:BZY786496 CJU786447:CJU786496 CTQ786447:CTQ786496 DDM786447:DDM786496 DNI786447:DNI786496 DXE786447:DXE786496 EHA786447:EHA786496 EQW786447:EQW786496 FAS786447:FAS786496 FKO786447:FKO786496 FUK786447:FUK786496 GEG786447:GEG786496 GOC786447:GOC786496 GXY786447:GXY786496 HHU786447:HHU786496 HRQ786447:HRQ786496 IBM786447:IBM786496 ILI786447:ILI786496 IVE786447:IVE786496 JFA786447:JFA786496 JOW786447:JOW786496 JYS786447:JYS786496 KIO786447:KIO786496 KSK786447:KSK786496 LCG786447:LCG786496 LMC786447:LMC786496 LVY786447:LVY786496 MFU786447:MFU786496 MPQ786447:MPQ786496 MZM786447:MZM786496 NJI786447:NJI786496 NTE786447:NTE786496 ODA786447:ODA786496 OMW786447:OMW786496 OWS786447:OWS786496 PGO786447:PGO786496 PQK786447:PQK786496 QAG786447:QAG786496 QKC786447:QKC786496 QTY786447:QTY786496 RDU786447:RDU786496 RNQ786447:RNQ786496 RXM786447:RXM786496 SHI786447:SHI786496 SRE786447:SRE786496 TBA786447:TBA786496 TKW786447:TKW786496 TUS786447:TUS786496 UEO786447:UEO786496 UOK786447:UOK786496 UYG786447:UYG786496 VIC786447:VIC786496 VRY786447:VRY786496 WBU786447:WBU786496 WLQ786447:WLQ786496 WVM786447:WVM786496 D851983:D852032 JA851983:JA852032 SW851983:SW852032 ACS851983:ACS852032 AMO851983:AMO852032 AWK851983:AWK852032 BGG851983:BGG852032 BQC851983:BQC852032 BZY851983:BZY852032 CJU851983:CJU852032 CTQ851983:CTQ852032 DDM851983:DDM852032 DNI851983:DNI852032 DXE851983:DXE852032 EHA851983:EHA852032 EQW851983:EQW852032 FAS851983:FAS852032 FKO851983:FKO852032 FUK851983:FUK852032 GEG851983:GEG852032 GOC851983:GOC852032 GXY851983:GXY852032 HHU851983:HHU852032 HRQ851983:HRQ852032 IBM851983:IBM852032 ILI851983:ILI852032 IVE851983:IVE852032 JFA851983:JFA852032 JOW851983:JOW852032 JYS851983:JYS852032 KIO851983:KIO852032 KSK851983:KSK852032 LCG851983:LCG852032 LMC851983:LMC852032 LVY851983:LVY852032 MFU851983:MFU852032 MPQ851983:MPQ852032 MZM851983:MZM852032 NJI851983:NJI852032 NTE851983:NTE852032 ODA851983:ODA852032 OMW851983:OMW852032 OWS851983:OWS852032 PGO851983:PGO852032 PQK851983:PQK852032 QAG851983:QAG852032 QKC851983:QKC852032 QTY851983:QTY852032 RDU851983:RDU852032 RNQ851983:RNQ852032 RXM851983:RXM852032 SHI851983:SHI852032 SRE851983:SRE852032 TBA851983:TBA852032 TKW851983:TKW852032 TUS851983:TUS852032 UEO851983:UEO852032 UOK851983:UOK852032 UYG851983:UYG852032 VIC851983:VIC852032 VRY851983:VRY852032 WBU851983:WBU852032 WLQ851983:WLQ852032 WVM851983:WVM852032 D917519:D917568 JA917519:JA917568 SW917519:SW917568 ACS917519:ACS917568 AMO917519:AMO917568 AWK917519:AWK917568 BGG917519:BGG917568 BQC917519:BQC917568 BZY917519:BZY917568 CJU917519:CJU917568 CTQ917519:CTQ917568 DDM917519:DDM917568 DNI917519:DNI917568 DXE917519:DXE917568 EHA917519:EHA917568 EQW917519:EQW917568 FAS917519:FAS917568 FKO917519:FKO917568 FUK917519:FUK917568 GEG917519:GEG917568 GOC917519:GOC917568 GXY917519:GXY917568 HHU917519:HHU917568 HRQ917519:HRQ917568 IBM917519:IBM917568 ILI917519:ILI917568 IVE917519:IVE917568 JFA917519:JFA917568 JOW917519:JOW917568 JYS917519:JYS917568 KIO917519:KIO917568 KSK917519:KSK917568 LCG917519:LCG917568 LMC917519:LMC917568 LVY917519:LVY917568 MFU917519:MFU917568 MPQ917519:MPQ917568 MZM917519:MZM917568 NJI917519:NJI917568 NTE917519:NTE917568 ODA917519:ODA917568 OMW917519:OMW917568 OWS917519:OWS917568 PGO917519:PGO917568 PQK917519:PQK917568 QAG917519:QAG917568 QKC917519:QKC917568 QTY917519:QTY917568 RDU917519:RDU917568 RNQ917519:RNQ917568 RXM917519:RXM917568 SHI917519:SHI917568 SRE917519:SRE917568 TBA917519:TBA917568 TKW917519:TKW917568 TUS917519:TUS917568 UEO917519:UEO917568 UOK917519:UOK917568 UYG917519:UYG917568 VIC917519:VIC917568 VRY917519:VRY917568 WBU917519:WBU917568 WLQ917519:WLQ917568 WVM917519:WVM917568 D983055:D983104 JA983055:JA983104 SW983055:SW983104 ACS983055:ACS983104 AMO983055:AMO983104 AWK983055:AWK983104 BGG983055:BGG983104 BQC983055:BQC983104 BZY983055:BZY983104 CJU983055:CJU983104 CTQ983055:CTQ983104 DDM983055:DDM983104 DNI983055:DNI983104 DXE983055:DXE983104 EHA983055:EHA983104 EQW983055:EQW983104 FAS983055:FAS983104 FKO983055:FKO983104 FUK983055:FUK983104 GEG983055:GEG983104 GOC983055:GOC983104 GXY983055:GXY983104 HHU983055:HHU983104 HRQ983055:HRQ983104 IBM983055:IBM983104 ILI983055:ILI983104 IVE983055:IVE983104 JFA983055:JFA983104 JOW983055:JOW983104 JYS983055:JYS983104 KIO983055:KIO983104 KSK983055:KSK983104 LCG983055:LCG983104 LMC983055:LMC983104 LVY983055:LVY983104 MFU983055:MFU983104 MPQ983055:MPQ983104 MZM983055:MZM983104 NJI983055:NJI983104 NTE983055:NTE983104 ODA983055:ODA983104 OMW983055:OMW983104 OWS983055:OWS983104 PGO983055:PGO983104 PQK983055:PQK983104 QAG983055:QAG983104 QKC983055:QKC983104 QTY983055:QTY983104 RDU983055:RDU983104 RNQ983055:RNQ983104 RXM983055:RXM983104 SHI983055:SHI983104 SRE983055:SRE983104 TBA983055:TBA983104 TKW983055:TKW983104 TUS983055:TUS983104 UEO983055:UEO983104 UOK983055:UOK983104 UYG983055:UYG983104 VIC983055:VIC983104 VRY983055:VRY983104 WBU983055:WBU983104 WLQ983055:WLQ983104 E8:F59 D4:D64 G4:G64 H8:L59 A9:C59</xm:sqref>
        </x14:dataValidation>
      </x14:dataValidations>
    </ext>
  </extLst>
</worksheet>
</file>

<file path=xl/worksheets/sheet14.xml><?xml version="1.0" encoding="utf-8"?>
<worksheet xmlns="http://schemas.openxmlformats.org/spreadsheetml/2006/main" xmlns:r="http://schemas.openxmlformats.org/officeDocument/2006/relationships">
  <sheetPr codeName="Sheet1"/>
  <dimension ref="A1:D27"/>
  <sheetViews>
    <sheetView workbookViewId="0">
      <selection sqref="A1:L1"/>
    </sheetView>
  </sheetViews>
  <sheetFormatPr defaultRowHeight="14.25"/>
  <cols>
    <col min="1" max="1" width="9.140625" style="72"/>
    <col min="2" max="2" width="32" style="72" customWidth="1"/>
    <col min="3" max="3" width="9.140625" style="72"/>
    <col min="4" max="4" width="27.42578125" style="72" customWidth="1"/>
    <col min="5" max="257" width="9.140625" style="72"/>
    <col min="258" max="258" width="32" style="72" customWidth="1"/>
    <col min="259" max="259" width="9.140625" style="72"/>
    <col min="260" max="260" width="27.42578125" style="72" customWidth="1"/>
    <col min="261" max="513" width="9.140625" style="72"/>
    <col min="514" max="514" width="32" style="72" customWidth="1"/>
    <col min="515" max="515" width="9.140625" style="72"/>
    <col min="516" max="516" width="27.42578125" style="72" customWidth="1"/>
    <col min="517" max="769" width="9.140625" style="72"/>
    <col min="770" max="770" width="32" style="72" customWidth="1"/>
    <col min="771" max="771" width="9.140625" style="72"/>
    <col min="772" max="772" width="27.42578125" style="72" customWidth="1"/>
    <col min="773" max="1025" width="9.140625" style="72"/>
    <col min="1026" max="1026" width="32" style="72" customWidth="1"/>
    <col min="1027" max="1027" width="9.140625" style="72"/>
    <col min="1028" max="1028" width="27.42578125" style="72" customWidth="1"/>
    <col min="1029" max="1281" width="9.140625" style="72"/>
    <col min="1282" max="1282" width="32" style="72" customWidth="1"/>
    <col min="1283" max="1283" width="9.140625" style="72"/>
    <col min="1284" max="1284" width="27.42578125" style="72" customWidth="1"/>
    <col min="1285" max="1537" width="9.140625" style="72"/>
    <col min="1538" max="1538" width="32" style="72" customWidth="1"/>
    <col min="1539" max="1539" width="9.140625" style="72"/>
    <col min="1540" max="1540" width="27.42578125" style="72" customWidth="1"/>
    <col min="1541" max="1793" width="9.140625" style="72"/>
    <col min="1794" max="1794" width="32" style="72" customWidth="1"/>
    <col min="1795" max="1795" width="9.140625" style="72"/>
    <col min="1796" max="1796" width="27.42578125" style="72" customWidth="1"/>
    <col min="1797" max="2049" width="9.140625" style="72"/>
    <col min="2050" max="2050" width="32" style="72" customWidth="1"/>
    <col min="2051" max="2051" width="9.140625" style="72"/>
    <col min="2052" max="2052" width="27.42578125" style="72" customWidth="1"/>
    <col min="2053" max="2305" width="9.140625" style="72"/>
    <col min="2306" max="2306" width="32" style="72" customWidth="1"/>
    <col min="2307" max="2307" width="9.140625" style="72"/>
    <col min="2308" max="2308" width="27.42578125" style="72" customWidth="1"/>
    <col min="2309" max="2561" width="9.140625" style="72"/>
    <col min="2562" max="2562" width="32" style="72" customWidth="1"/>
    <col min="2563" max="2563" width="9.140625" style="72"/>
    <col min="2564" max="2564" width="27.42578125" style="72" customWidth="1"/>
    <col min="2565" max="2817" width="9.140625" style="72"/>
    <col min="2818" max="2818" width="32" style="72" customWidth="1"/>
    <col min="2819" max="2819" width="9.140625" style="72"/>
    <col min="2820" max="2820" width="27.42578125" style="72" customWidth="1"/>
    <col min="2821" max="3073" width="9.140625" style="72"/>
    <col min="3074" max="3074" width="32" style="72" customWidth="1"/>
    <col min="3075" max="3075" width="9.140625" style="72"/>
    <col min="3076" max="3076" width="27.42578125" style="72" customWidth="1"/>
    <col min="3077" max="3329" width="9.140625" style="72"/>
    <col min="3330" max="3330" width="32" style="72" customWidth="1"/>
    <col min="3331" max="3331" width="9.140625" style="72"/>
    <col min="3332" max="3332" width="27.42578125" style="72" customWidth="1"/>
    <col min="3333" max="3585" width="9.140625" style="72"/>
    <col min="3586" max="3586" width="32" style="72" customWidth="1"/>
    <col min="3587" max="3587" width="9.140625" style="72"/>
    <col min="3588" max="3588" width="27.42578125" style="72" customWidth="1"/>
    <col min="3589" max="3841" width="9.140625" style="72"/>
    <col min="3842" max="3842" width="32" style="72" customWidth="1"/>
    <col min="3843" max="3843" width="9.140625" style="72"/>
    <col min="3844" max="3844" width="27.42578125" style="72" customWidth="1"/>
    <col min="3845" max="4097" width="9.140625" style="72"/>
    <col min="4098" max="4098" width="32" style="72" customWidth="1"/>
    <col min="4099" max="4099" width="9.140625" style="72"/>
    <col min="4100" max="4100" width="27.42578125" style="72" customWidth="1"/>
    <col min="4101" max="4353" width="9.140625" style="72"/>
    <col min="4354" max="4354" width="32" style="72" customWidth="1"/>
    <col min="4355" max="4355" width="9.140625" style="72"/>
    <col min="4356" max="4356" width="27.42578125" style="72" customWidth="1"/>
    <col min="4357" max="4609" width="9.140625" style="72"/>
    <col min="4610" max="4610" width="32" style="72" customWidth="1"/>
    <col min="4611" max="4611" width="9.140625" style="72"/>
    <col min="4612" max="4612" width="27.42578125" style="72" customWidth="1"/>
    <col min="4613" max="4865" width="9.140625" style="72"/>
    <col min="4866" max="4866" width="32" style="72" customWidth="1"/>
    <col min="4867" max="4867" width="9.140625" style="72"/>
    <col min="4868" max="4868" width="27.42578125" style="72" customWidth="1"/>
    <col min="4869" max="5121" width="9.140625" style="72"/>
    <col min="5122" max="5122" width="32" style="72" customWidth="1"/>
    <col min="5123" max="5123" width="9.140625" style="72"/>
    <col min="5124" max="5124" width="27.42578125" style="72" customWidth="1"/>
    <col min="5125" max="5377" width="9.140625" style="72"/>
    <col min="5378" max="5378" width="32" style="72" customWidth="1"/>
    <col min="5379" max="5379" width="9.140625" style="72"/>
    <col min="5380" max="5380" width="27.42578125" style="72" customWidth="1"/>
    <col min="5381" max="5633" width="9.140625" style="72"/>
    <col min="5634" max="5634" width="32" style="72" customWidth="1"/>
    <col min="5635" max="5635" width="9.140625" style="72"/>
    <col min="5636" max="5636" width="27.42578125" style="72" customWidth="1"/>
    <col min="5637" max="5889" width="9.140625" style="72"/>
    <col min="5890" max="5890" width="32" style="72" customWidth="1"/>
    <col min="5891" max="5891" width="9.140625" style="72"/>
    <col min="5892" max="5892" width="27.42578125" style="72" customWidth="1"/>
    <col min="5893" max="6145" width="9.140625" style="72"/>
    <col min="6146" max="6146" width="32" style="72" customWidth="1"/>
    <col min="6147" max="6147" width="9.140625" style="72"/>
    <col min="6148" max="6148" width="27.42578125" style="72" customWidth="1"/>
    <col min="6149" max="6401" width="9.140625" style="72"/>
    <col min="6402" max="6402" width="32" style="72" customWidth="1"/>
    <col min="6403" max="6403" width="9.140625" style="72"/>
    <col min="6404" max="6404" width="27.42578125" style="72" customWidth="1"/>
    <col min="6405" max="6657" width="9.140625" style="72"/>
    <col min="6658" max="6658" width="32" style="72" customWidth="1"/>
    <col min="6659" max="6659" width="9.140625" style="72"/>
    <col min="6660" max="6660" width="27.42578125" style="72" customWidth="1"/>
    <col min="6661" max="6913" width="9.140625" style="72"/>
    <col min="6914" max="6914" width="32" style="72" customWidth="1"/>
    <col min="6915" max="6915" width="9.140625" style="72"/>
    <col min="6916" max="6916" width="27.42578125" style="72" customWidth="1"/>
    <col min="6917" max="7169" width="9.140625" style="72"/>
    <col min="7170" max="7170" width="32" style="72" customWidth="1"/>
    <col min="7171" max="7171" width="9.140625" style="72"/>
    <col min="7172" max="7172" width="27.42578125" style="72" customWidth="1"/>
    <col min="7173" max="7425" width="9.140625" style="72"/>
    <col min="7426" max="7426" width="32" style="72" customWidth="1"/>
    <col min="7427" max="7427" width="9.140625" style="72"/>
    <col min="7428" max="7428" width="27.42578125" style="72" customWidth="1"/>
    <col min="7429" max="7681" width="9.140625" style="72"/>
    <col min="7682" max="7682" width="32" style="72" customWidth="1"/>
    <col min="7683" max="7683" width="9.140625" style="72"/>
    <col min="7684" max="7684" width="27.42578125" style="72" customWidth="1"/>
    <col min="7685" max="7937" width="9.140625" style="72"/>
    <col min="7938" max="7938" width="32" style="72" customWidth="1"/>
    <col min="7939" max="7939" width="9.140625" style="72"/>
    <col min="7940" max="7940" width="27.42578125" style="72" customWidth="1"/>
    <col min="7941" max="8193" width="9.140625" style="72"/>
    <col min="8194" max="8194" width="32" style="72" customWidth="1"/>
    <col min="8195" max="8195" width="9.140625" style="72"/>
    <col min="8196" max="8196" width="27.42578125" style="72" customWidth="1"/>
    <col min="8197" max="8449" width="9.140625" style="72"/>
    <col min="8450" max="8450" width="32" style="72" customWidth="1"/>
    <col min="8451" max="8451" width="9.140625" style="72"/>
    <col min="8452" max="8452" width="27.42578125" style="72" customWidth="1"/>
    <col min="8453" max="8705" width="9.140625" style="72"/>
    <col min="8706" max="8706" width="32" style="72" customWidth="1"/>
    <col min="8707" max="8707" width="9.140625" style="72"/>
    <col min="8708" max="8708" width="27.42578125" style="72" customWidth="1"/>
    <col min="8709" max="8961" width="9.140625" style="72"/>
    <col min="8962" max="8962" width="32" style="72" customWidth="1"/>
    <col min="8963" max="8963" width="9.140625" style="72"/>
    <col min="8964" max="8964" width="27.42578125" style="72" customWidth="1"/>
    <col min="8965" max="9217" width="9.140625" style="72"/>
    <col min="9218" max="9218" width="32" style="72" customWidth="1"/>
    <col min="9219" max="9219" width="9.140625" style="72"/>
    <col min="9220" max="9220" width="27.42578125" style="72" customWidth="1"/>
    <col min="9221" max="9473" width="9.140625" style="72"/>
    <col min="9474" max="9474" width="32" style="72" customWidth="1"/>
    <col min="9475" max="9475" width="9.140625" style="72"/>
    <col min="9476" max="9476" width="27.42578125" style="72" customWidth="1"/>
    <col min="9477" max="9729" width="9.140625" style="72"/>
    <col min="9730" max="9730" width="32" style="72" customWidth="1"/>
    <col min="9731" max="9731" width="9.140625" style="72"/>
    <col min="9732" max="9732" width="27.42578125" style="72" customWidth="1"/>
    <col min="9733" max="9985" width="9.140625" style="72"/>
    <col min="9986" max="9986" width="32" style="72" customWidth="1"/>
    <col min="9987" max="9987" width="9.140625" style="72"/>
    <col min="9988" max="9988" width="27.42578125" style="72" customWidth="1"/>
    <col min="9989" max="10241" width="9.140625" style="72"/>
    <col min="10242" max="10242" width="32" style="72" customWidth="1"/>
    <col min="10243" max="10243" width="9.140625" style="72"/>
    <col min="10244" max="10244" width="27.42578125" style="72" customWidth="1"/>
    <col min="10245" max="10497" width="9.140625" style="72"/>
    <col min="10498" max="10498" width="32" style="72" customWidth="1"/>
    <col min="10499" max="10499" width="9.140625" style="72"/>
    <col min="10500" max="10500" width="27.42578125" style="72" customWidth="1"/>
    <col min="10501" max="10753" width="9.140625" style="72"/>
    <col min="10754" max="10754" width="32" style="72" customWidth="1"/>
    <col min="10755" max="10755" width="9.140625" style="72"/>
    <col min="10756" max="10756" width="27.42578125" style="72" customWidth="1"/>
    <col min="10757" max="11009" width="9.140625" style="72"/>
    <col min="11010" max="11010" width="32" style="72" customWidth="1"/>
    <col min="11011" max="11011" width="9.140625" style="72"/>
    <col min="11012" max="11012" width="27.42578125" style="72" customWidth="1"/>
    <col min="11013" max="11265" width="9.140625" style="72"/>
    <col min="11266" max="11266" width="32" style="72" customWidth="1"/>
    <col min="11267" max="11267" width="9.140625" style="72"/>
    <col min="11268" max="11268" width="27.42578125" style="72" customWidth="1"/>
    <col min="11269" max="11521" width="9.140625" style="72"/>
    <col min="11522" max="11522" width="32" style="72" customWidth="1"/>
    <col min="11523" max="11523" width="9.140625" style="72"/>
    <col min="11524" max="11524" width="27.42578125" style="72" customWidth="1"/>
    <col min="11525" max="11777" width="9.140625" style="72"/>
    <col min="11778" max="11778" width="32" style="72" customWidth="1"/>
    <col min="11779" max="11779" width="9.140625" style="72"/>
    <col min="11780" max="11780" width="27.42578125" style="72" customWidth="1"/>
    <col min="11781" max="12033" width="9.140625" style="72"/>
    <col min="12034" max="12034" width="32" style="72" customWidth="1"/>
    <col min="12035" max="12035" width="9.140625" style="72"/>
    <col min="12036" max="12036" width="27.42578125" style="72" customWidth="1"/>
    <col min="12037" max="12289" width="9.140625" style="72"/>
    <col min="12290" max="12290" width="32" style="72" customWidth="1"/>
    <col min="12291" max="12291" width="9.140625" style="72"/>
    <col min="12292" max="12292" width="27.42578125" style="72" customWidth="1"/>
    <col min="12293" max="12545" width="9.140625" style="72"/>
    <col min="12546" max="12546" width="32" style="72" customWidth="1"/>
    <col min="12547" max="12547" width="9.140625" style="72"/>
    <col min="12548" max="12548" width="27.42578125" style="72" customWidth="1"/>
    <col min="12549" max="12801" width="9.140625" style="72"/>
    <col min="12802" max="12802" width="32" style="72" customWidth="1"/>
    <col min="12803" max="12803" width="9.140625" style="72"/>
    <col min="12804" max="12804" width="27.42578125" style="72" customWidth="1"/>
    <col min="12805" max="13057" width="9.140625" style="72"/>
    <col min="13058" max="13058" width="32" style="72" customWidth="1"/>
    <col min="13059" max="13059" width="9.140625" style="72"/>
    <col min="13060" max="13060" width="27.42578125" style="72" customWidth="1"/>
    <col min="13061" max="13313" width="9.140625" style="72"/>
    <col min="13314" max="13314" width="32" style="72" customWidth="1"/>
    <col min="13315" max="13315" width="9.140625" style="72"/>
    <col min="13316" max="13316" width="27.42578125" style="72" customWidth="1"/>
    <col min="13317" max="13569" width="9.140625" style="72"/>
    <col min="13570" max="13570" width="32" style="72" customWidth="1"/>
    <col min="13571" max="13571" width="9.140625" style="72"/>
    <col min="13572" max="13572" width="27.42578125" style="72" customWidth="1"/>
    <col min="13573" max="13825" width="9.140625" style="72"/>
    <col min="13826" max="13826" width="32" style="72" customWidth="1"/>
    <col min="13827" max="13827" width="9.140625" style="72"/>
    <col min="13828" max="13828" width="27.42578125" style="72" customWidth="1"/>
    <col min="13829" max="14081" width="9.140625" style="72"/>
    <col min="14082" max="14082" width="32" style="72" customWidth="1"/>
    <col min="14083" max="14083" width="9.140625" style="72"/>
    <col min="14084" max="14084" width="27.42578125" style="72" customWidth="1"/>
    <col min="14085" max="14337" width="9.140625" style="72"/>
    <col min="14338" max="14338" width="32" style="72" customWidth="1"/>
    <col min="14339" max="14339" width="9.140625" style="72"/>
    <col min="14340" max="14340" width="27.42578125" style="72" customWidth="1"/>
    <col min="14341" max="14593" width="9.140625" style="72"/>
    <col min="14594" max="14594" width="32" style="72" customWidth="1"/>
    <col min="14595" max="14595" width="9.140625" style="72"/>
    <col min="14596" max="14596" width="27.42578125" style="72" customWidth="1"/>
    <col min="14597" max="14849" width="9.140625" style="72"/>
    <col min="14850" max="14850" width="32" style="72" customWidth="1"/>
    <col min="14851" max="14851" width="9.140625" style="72"/>
    <col min="14852" max="14852" width="27.42578125" style="72" customWidth="1"/>
    <col min="14853" max="15105" width="9.140625" style="72"/>
    <col min="15106" max="15106" width="32" style="72" customWidth="1"/>
    <col min="15107" max="15107" width="9.140625" style="72"/>
    <col min="15108" max="15108" width="27.42578125" style="72" customWidth="1"/>
    <col min="15109" max="15361" width="9.140625" style="72"/>
    <col min="15362" max="15362" width="32" style="72" customWidth="1"/>
    <col min="15363" max="15363" width="9.140625" style="72"/>
    <col min="15364" max="15364" width="27.42578125" style="72" customWidth="1"/>
    <col min="15365" max="15617" width="9.140625" style="72"/>
    <col min="15618" max="15618" width="32" style="72" customWidth="1"/>
    <col min="15619" max="15619" width="9.140625" style="72"/>
    <col min="15620" max="15620" width="27.42578125" style="72" customWidth="1"/>
    <col min="15621" max="15873" width="9.140625" style="72"/>
    <col min="15874" max="15874" width="32" style="72" customWidth="1"/>
    <col min="15875" max="15875" width="9.140625" style="72"/>
    <col min="15876" max="15876" width="27.42578125" style="72" customWidth="1"/>
    <col min="15877" max="16129" width="9.140625" style="72"/>
    <col min="16130" max="16130" width="32" style="72" customWidth="1"/>
    <col min="16131" max="16131" width="9.140625" style="72"/>
    <col min="16132" max="16132" width="27.42578125" style="72" customWidth="1"/>
    <col min="16133" max="16384" width="9.140625" style="72"/>
  </cols>
  <sheetData>
    <row r="1" spans="1:4" ht="16.5">
      <c r="A1" s="70" t="s">
        <v>45</v>
      </c>
      <c r="B1" s="70"/>
      <c r="C1" s="70"/>
      <c r="D1" s="71"/>
    </row>
    <row r="2" spans="1:4" ht="16.5" thickBot="1">
      <c r="A2" s="71"/>
      <c r="B2" s="71"/>
      <c r="C2" s="71"/>
      <c r="D2" s="71"/>
    </row>
    <row r="3" spans="1:4" ht="16.5" thickBot="1">
      <c r="A3" s="73" t="s">
        <v>46</v>
      </c>
      <c r="B3" s="74" t="s">
        <v>47</v>
      </c>
      <c r="C3" s="74" t="s">
        <v>48</v>
      </c>
      <c r="D3" s="71"/>
    </row>
    <row r="4" spans="1:4" ht="16.5" thickBot="1">
      <c r="A4" s="75">
        <v>1</v>
      </c>
      <c r="B4" s="76" t="s">
        <v>49</v>
      </c>
      <c r="C4" s="77" t="s">
        <v>50</v>
      </c>
      <c r="D4" s="71"/>
    </row>
    <row r="5" spans="1:4" ht="16.5" thickBot="1">
      <c r="A5" s="75">
        <v>2</v>
      </c>
      <c r="B5" s="76" t="s">
        <v>51</v>
      </c>
      <c r="C5" s="77" t="s">
        <v>52</v>
      </c>
      <c r="D5" s="71"/>
    </row>
    <row r="6" spans="1:4" ht="16.5" thickBot="1">
      <c r="A6" s="75">
        <v>3</v>
      </c>
      <c r="B6" s="76" t="s">
        <v>53</v>
      </c>
      <c r="C6" s="77" t="s">
        <v>54</v>
      </c>
      <c r="D6" s="71"/>
    </row>
    <row r="7" spans="1:4" ht="16.5" thickBot="1">
      <c r="A7" s="75">
        <v>4</v>
      </c>
      <c r="B7" s="76" t="s">
        <v>55</v>
      </c>
      <c r="C7" s="77" t="s">
        <v>56</v>
      </c>
      <c r="D7" s="71"/>
    </row>
    <row r="8" spans="1:4" ht="16.5" thickBot="1">
      <c r="A8" s="75">
        <v>5</v>
      </c>
      <c r="B8" s="76" t="s">
        <v>57</v>
      </c>
      <c r="C8" s="77" t="s">
        <v>58</v>
      </c>
      <c r="D8" s="71"/>
    </row>
    <row r="9" spans="1:4" ht="16.5" thickBot="1">
      <c r="A9" s="75">
        <v>6</v>
      </c>
      <c r="B9" s="76" t="s">
        <v>59</v>
      </c>
      <c r="C9" s="77" t="s">
        <v>60</v>
      </c>
      <c r="D9" s="71"/>
    </row>
    <row r="10" spans="1:4" ht="16.5" thickBot="1">
      <c r="A10" s="75">
        <v>7</v>
      </c>
      <c r="B10" s="76" t="s">
        <v>61</v>
      </c>
      <c r="C10" s="77" t="s">
        <v>62</v>
      </c>
      <c r="D10" s="71"/>
    </row>
    <row r="11" spans="1:4" ht="16.5" thickBot="1">
      <c r="A11" s="75">
        <v>8</v>
      </c>
      <c r="B11" s="76" t="s">
        <v>63</v>
      </c>
      <c r="C11" s="77" t="s">
        <v>64</v>
      </c>
      <c r="D11" s="71"/>
    </row>
    <row r="12" spans="1:4" ht="16.5" thickBot="1">
      <c r="A12" s="75">
        <v>9</v>
      </c>
      <c r="B12" s="76" t="s">
        <v>65</v>
      </c>
      <c r="C12" s="77" t="s">
        <v>66</v>
      </c>
      <c r="D12" s="71"/>
    </row>
    <row r="13" spans="1:4" ht="16.5" thickBot="1">
      <c r="A13" s="75">
        <v>10</v>
      </c>
      <c r="B13" s="76" t="s">
        <v>67</v>
      </c>
      <c r="C13" s="77" t="s">
        <v>68</v>
      </c>
      <c r="D13" s="71"/>
    </row>
    <row r="14" spans="1:4" ht="15.75">
      <c r="A14" s="71"/>
      <c r="B14" s="71"/>
      <c r="C14" s="71"/>
      <c r="D14" s="71"/>
    </row>
    <row r="15" spans="1:4" ht="16.5">
      <c r="A15" s="70" t="s">
        <v>69</v>
      </c>
      <c r="B15" s="70"/>
      <c r="C15" s="70"/>
      <c r="D15" s="71"/>
    </row>
    <row r="16" spans="1:4" ht="16.5" thickBot="1">
      <c r="A16" s="71"/>
      <c r="B16" s="71"/>
      <c r="C16" s="71"/>
      <c r="D16" s="71"/>
    </row>
    <row r="17" spans="1:4" ht="16.5" thickBot="1">
      <c r="A17" s="73" t="s">
        <v>46</v>
      </c>
      <c r="B17" s="74" t="s">
        <v>47</v>
      </c>
      <c r="C17" s="74" t="s">
        <v>48</v>
      </c>
      <c r="D17" s="74" t="s">
        <v>70</v>
      </c>
    </row>
    <row r="18" spans="1:4" ht="17.25" thickBot="1">
      <c r="A18" s="75">
        <v>1</v>
      </c>
      <c r="B18" s="78" t="s">
        <v>71</v>
      </c>
      <c r="C18" s="79" t="s">
        <v>50</v>
      </c>
      <c r="D18" s="80"/>
    </row>
    <row r="19" spans="1:4" ht="17.25" thickBot="1">
      <c r="A19" s="75">
        <v>2</v>
      </c>
      <c r="B19" s="81" t="s">
        <v>72</v>
      </c>
      <c r="C19" s="79" t="s">
        <v>52</v>
      </c>
      <c r="D19" s="76" t="s">
        <v>73</v>
      </c>
    </row>
    <row r="20" spans="1:4" ht="17.25" thickBot="1">
      <c r="A20" s="75">
        <v>3</v>
      </c>
      <c r="B20" s="81" t="s">
        <v>74</v>
      </c>
      <c r="C20" s="79" t="s">
        <v>75</v>
      </c>
      <c r="D20" s="80"/>
    </row>
    <row r="21" spans="1:4" ht="17.25" thickBot="1">
      <c r="A21" s="75">
        <v>4</v>
      </c>
      <c r="B21" s="81" t="s">
        <v>76</v>
      </c>
      <c r="C21" s="79" t="s">
        <v>56</v>
      </c>
      <c r="D21" s="80" t="s">
        <v>77</v>
      </c>
    </row>
    <row r="22" spans="1:4" ht="17.25" thickBot="1">
      <c r="A22" s="75">
        <v>5</v>
      </c>
      <c r="B22" s="81" t="s">
        <v>78</v>
      </c>
      <c r="C22" s="79" t="s">
        <v>58</v>
      </c>
      <c r="D22" s="82"/>
    </row>
    <row r="23" spans="1:4" ht="17.25" thickBot="1">
      <c r="A23" s="75">
        <v>6</v>
      </c>
      <c r="B23" s="81" t="s">
        <v>79</v>
      </c>
      <c r="C23" s="79" t="s">
        <v>60</v>
      </c>
      <c r="D23" s="80"/>
    </row>
    <row r="24" spans="1:4" ht="17.25" thickBot="1">
      <c r="A24" s="75">
        <v>7</v>
      </c>
      <c r="B24" s="81" t="s">
        <v>80</v>
      </c>
      <c r="C24" s="79" t="s">
        <v>62</v>
      </c>
      <c r="D24" s="80" t="s">
        <v>81</v>
      </c>
    </row>
    <row r="25" spans="1:4" ht="17.25" thickBot="1">
      <c r="A25" s="75">
        <v>8</v>
      </c>
      <c r="B25" s="81" t="s">
        <v>82</v>
      </c>
      <c r="C25" s="79" t="s">
        <v>64</v>
      </c>
      <c r="D25" s="82"/>
    </row>
    <row r="26" spans="1:4" ht="17.25" thickBot="1">
      <c r="A26" s="75">
        <v>9</v>
      </c>
      <c r="B26" s="81" t="s">
        <v>83</v>
      </c>
      <c r="C26" s="79" t="s">
        <v>66</v>
      </c>
      <c r="D26" s="1345" t="s">
        <v>84</v>
      </c>
    </row>
    <row r="27" spans="1:4" ht="17.25" thickBot="1">
      <c r="A27" s="75">
        <v>10</v>
      </c>
      <c r="B27" s="81" t="s">
        <v>85</v>
      </c>
      <c r="C27" s="79" t="s">
        <v>68</v>
      </c>
      <c r="D27" s="1346"/>
    </row>
  </sheetData>
  <mergeCells count="1">
    <mergeCell ref="D26:D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16"/>
  <dimension ref="A1:L34"/>
  <sheetViews>
    <sheetView workbookViewId="0"/>
  </sheetViews>
  <sheetFormatPr defaultColWidth="0" defaultRowHeight="0" customHeight="1" zeroHeight="1"/>
  <cols>
    <col min="1" max="1" width="4.85546875" customWidth="1"/>
    <col min="2" max="2" width="32.85546875" customWidth="1"/>
    <col min="3" max="3" width="3.42578125" customWidth="1"/>
    <col min="4" max="4" width="40.7109375" customWidth="1"/>
    <col min="5" max="5" width="2.5703125" customWidth="1"/>
    <col min="6" max="6" width="40.7109375" customWidth="1"/>
    <col min="7" max="7" width="3.5703125" customWidth="1"/>
    <col min="8" max="12" width="0" hidden="1" customWidth="1"/>
    <col min="13" max="16384" width="9.140625" hidden="1"/>
  </cols>
  <sheetData>
    <row r="1" spans="1:7" ht="15">
      <c r="A1" s="1"/>
      <c r="B1" s="1"/>
      <c r="C1" s="1"/>
      <c r="D1" s="1"/>
      <c r="E1" s="1"/>
      <c r="F1" s="1"/>
      <c r="G1" s="1"/>
    </row>
    <row r="2" spans="1:7" ht="15">
      <c r="A2" s="1"/>
      <c r="B2" s="1"/>
      <c r="C2" s="1"/>
      <c r="D2" s="1"/>
      <c r="E2" s="1"/>
      <c r="F2" s="1"/>
      <c r="G2" s="1"/>
    </row>
    <row r="3" spans="1:7" ht="15">
      <c r="A3" s="1"/>
      <c r="B3" s="1"/>
      <c r="C3" s="1"/>
      <c r="D3" s="1"/>
      <c r="E3" s="1"/>
      <c r="F3" s="1"/>
      <c r="G3" s="1"/>
    </row>
    <row r="4" spans="1:7" ht="15">
      <c r="A4" s="1"/>
      <c r="B4" s="1"/>
      <c r="C4" s="1"/>
      <c r="D4" s="1"/>
      <c r="E4" s="1"/>
      <c r="F4" s="1"/>
      <c r="G4" s="1"/>
    </row>
    <row r="5" spans="1:7" ht="15">
      <c r="A5" s="1"/>
      <c r="B5" s="1"/>
      <c r="C5" s="1"/>
      <c r="D5" s="1"/>
      <c r="E5" s="1"/>
      <c r="F5" s="1"/>
      <c r="G5" s="1"/>
    </row>
    <row r="6" spans="1:7" ht="15">
      <c r="A6" s="1"/>
      <c r="B6" s="1"/>
      <c r="C6" s="1"/>
      <c r="D6" s="1"/>
      <c r="E6" s="1"/>
      <c r="F6" s="1"/>
      <c r="G6" s="1"/>
    </row>
    <row r="7" spans="1:7" ht="15">
      <c r="A7" s="1"/>
      <c r="B7" s="1"/>
      <c r="C7" s="1"/>
      <c r="D7" s="1"/>
      <c r="E7" s="1"/>
      <c r="F7" s="1"/>
      <c r="G7" s="1"/>
    </row>
    <row r="8" spans="1:7" ht="15">
      <c r="A8" s="1"/>
      <c r="B8" s="1"/>
      <c r="C8" s="1"/>
      <c r="D8" s="1"/>
      <c r="E8" s="1"/>
      <c r="F8" s="1"/>
      <c r="G8" s="1"/>
    </row>
    <row r="9" spans="1:7" ht="15">
      <c r="A9" s="1"/>
      <c r="B9" s="1"/>
      <c r="C9" s="1"/>
      <c r="D9" s="1"/>
      <c r="E9" s="1"/>
      <c r="F9" s="265"/>
      <c r="G9" s="1"/>
    </row>
    <row r="10" spans="1:7" ht="20.25">
      <c r="A10" s="1"/>
      <c r="B10" s="1"/>
      <c r="C10" s="1"/>
      <c r="D10" s="1"/>
      <c r="E10" s="1"/>
      <c r="F10" s="266"/>
      <c r="G10" s="2"/>
    </row>
    <row r="11" spans="1:7" ht="15">
      <c r="A11" s="1"/>
      <c r="B11" s="2"/>
      <c r="C11" s="1"/>
      <c r="D11" s="1"/>
      <c r="E11" s="1"/>
      <c r="F11" s="1"/>
      <c r="G11" s="1"/>
    </row>
    <row r="12" spans="1:7" ht="15.75">
      <c r="A12" s="267"/>
      <c r="B12" s="2"/>
      <c r="C12" s="1"/>
      <c r="D12" s="1"/>
      <c r="E12" s="1"/>
      <c r="F12" s="3"/>
      <c r="G12" s="1"/>
    </row>
    <row r="13" spans="1:7" ht="1.5" customHeight="1">
      <c r="A13" s="1"/>
      <c r="B13" s="2"/>
      <c r="C13" s="1"/>
      <c r="D13" s="1"/>
      <c r="E13" s="1"/>
      <c r="F13" s="1"/>
      <c r="G13" s="1"/>
    </row>
    <row r="14" spans="1:7" ht="15.75">
      <c r="A14" s="267"/>
      <c r="B14" s="2"/>
      <c r="C14" s="1"/>
      <c r="D14" s="1"/>
      <c r="E14" s="1"/>
      <c r="F14" s="3"/>
      <c r="G14" s="1"/>
    </row>
    <row r="15" spans="1:7" ht="1.5" customHeight="1">
      <c r="A15" s="1"/>
      <c r="B15" s="2"/>
      <c r="C15" s="1"/>
      <c r="D15" s="1"/>
      <c r="E15" s="1"/>
      <c r="F15" s="1"/>
      <c r="G15" s="1"/>
    </row>
    <row r="16" spans="1:7" ht="15.75">
      <c r="A16" s="267"/>
      <c r="B16" s="2"/>
      <c r="C16" s="1"/>
      <c r="D16" s="1"/>
      <c r="E16" s="1"/>
      <c r="F16" s="3"/>
      <c r="G16" s="1"/>
    </row>
    <row r="17" spans="1:7" ht="1.5" customHeight="1">
      <c r="A17" s="1"/>
      <c r="B17" s="2"/>
      <c r="C17" s="1"/>
      <c r="D17" s="1"/>
      <c r="E17" s="1"/>
      <c r="F17" s="1"/>
      <c r="G17" s="1"/>
    </row>
    <row r="18" spans="1:7" ht="15.75">
      <c r="A18" s="267"/>
      <c r="B18" s="434"/>
      <c r="C18" s="1"/>
      <c r="D18" s="1"/>
      <c r="E18" s="1"/>
      <c r="F18" s="3"/>
      <c r="G18" s="1"/>
    </row>
    <row r="19" spans="1:7" ht="1.5" customHeight="1">
      <c r="A19" s="1"/>
      <c r="B19" s="2"/>
      <c r="C19" s="1"/>
      <c r="D19" s="1"/>
      <c r="E19" s="1"/>
      <c r="F19" s="1"/>
      <c r="G19" s="1"/>
    </row>
    <row r="20" spans="1:7" ht="15">
      <c r="A20" s="267"/>
      <c r="B20" s="2"/>
      <c r="C20" s="1"/>
      <c r="D20" s="1"/>
      <c r="E20" s="1"/>
      <c r="F20" s="1"/>
      <c r="G20" s="1"/>
    </row>
    <row r="21" spans="1:7" ht="1.5" customHeight="1">
      <c r="A21" s="1"/>
      <c r="B21" s="2"/>
      <c r="C21" s="1"/>
      <c r="D21" s="1"/>
      <c r="E21" s="1"/>
      <c r="F21" s="1"/>
      <c r="G21" s="1"/>
    </row>
    <row r="22" spans="1:7" ht="15">
      <c r="A22" s="267"/>
      <c r="B22" s="2"/>
      <c r="C22" s="1"/>
      <c r="D22" s="1"/>
      <c r="E22" s="1"/>
      <c r="F22" s="1"/>
      <c r="G22" s="1"/>
    </row>
    <row r="23" spans="1:7" ht="0.75" customHeight="1">
      <c r="A23" s="1"/>
      <c r="B23" s="2"/>
      <c r="C23" s="1"/>
      <c r="D23" s="1"/>
      <c r="E23" s="1"/>
      <c r="F23" s="1"/>
      <c r="G23" s="1"/>
    </row>
    <row r="24" spans="1:7" ht="0.75" customHeight="1">
      <c r="A24" s="267"/>
      <c r="B24" s="2"/>
      <c r="C24" s="1"/>
      <c r="D24" s="1"/>
      <c r="E24" s="1"/>
      <c r="F24" s="1"/>
      <c r="G24" s="1"/>
    </row>
    <row r="25" spans="1:7" ht="18" customHeight="1">
      <c r="A25" s="267"/>
      <c r="B25" s="2"/>
      <c r="C25" s="1"/>
      <c r="D25" s="1"/>
      <c r="E25" s="1"/>
      <c r="F25" s="1"/>
      <c r="G25" s="1"/>
    </row>
    <row r="26" spans="1:7" ht="2.25" customHeight="1">
      <c r="A26" s="1"/>
      <c r="B26" s="2"/>
      <c r="C26" s="1"/>
      <c r="D26" s="1"/>
      <c r="E26" s="1"/>
      <c r="F26" s="1"/>
      <c r="G26" s="1"/>
    </row>
    <row r="27" spans="1:7" ht="15">
      <c r="A27" s="267"/>
      <c r="B27" s="2"/>
      <c r="C27" s="1"/>
      <c r="D27" s="1"/>
      <c r="E27" s="1"/>
      <c r="F27" s="1"/>
      <c r="G27" s="1"/>
    </row>
    <row r="28" spans="1:7" ht="15">
      <c r="A28" s="1"/>
      <c r="B28" s="2"/>
      <c r="C28" s="1"/>
      <c r="D28" s="1"/>
      <c r="E28" s="1"/>
      <c r="F28" s="1"/>
      <c r="G28" s="1"/>
    </row>
    <row r="29" spans="1:7" ht="15">
      <c r="A29" s="1"/>
      <c r="B29" s="2"/>
      <c r="C29" s="1"/>
      <c r="D29" s="1"/>
      <c r="E29" s="1"/>
      <c r="F29" s="1"/>
      <c r="G29" s="1"/>
    </row>
    <row r="30" spans="1:7" ht="15">
      <c r="A30" s="1"/>
      <c r="B30" s="2"/>
      <c r="C30" s="1"/>
      <c r="D30" s="1"/>
      <c r="E30" s="1"/>
      <c r="F30" s="1"/>
      <c r="G30" s="1"/>
    </row>
    <row r="31" spans="1:7" ht="15">
      <c r="A31" s="1"/>
      <c r="B31" s="2"/>
      <c r="C31" s="1"/>
      <c r="D31" s="1"/>
      <c r="E31" s="1"/>
      <c r="F31" s="1"/>
      <c r="G31" s="1"/>
    </row>
    <row r="32" spans="1:7" ht="15">
      <c r="A32" s="1"/>
      <c r="B32" s="2"/>
      <c r="C32" s="1"/>
      <c r="D32" s="1"/>
      <c r="E32" s="1"/>
      <c r="F32" s="1"/>
      <c r="G32" s="1"/>
    </row>
    <row r="33" spans="1:7" ht="15">
      <c r="A33" s="1"/>
      <c r="B33" s="2"/>
      <c r="C33" s="1"/>
      <c r="D33" s="1"/>
      <c r="E33" s="1"/>
      <c r="F33" s="1"/>
      <c r="G33" s="1"/>
    </row>
    <row r="34" spans="1:7" ht="23.25" customHeight="1">
      <c r="A34" s="1"/>
      <c r="B34" s="2"/>
      <c r="C34" s="1"/>
      <c r="D34" s="1"/>
      <c r="E34" s="1"/>
      <c r="F34" s="4"/>
      <c r="G34" s="1"/>
    </row>
  </sheetData>
  <pageMargins left="0.7" right="0.7" top="0.75" bottom="0.75" header="0.3" footer="0.3"/>
  <pageSetup paperSize="9" orientation="portrait" horizontalDpi="4294967293" verticalDpi="0" r:id="rId1"/>
  <drawing r:id="rId2"/>
</worksheet>
</file>

<file path=xl/worksheets/sheet16.xml><?xml version="1.0" encoding="utf-8"?>
<worksheet xmlns="http://schemas.openxmlformats.org/spreadsheetml/2006/main" xmlns:r="http://schemas.openxmlformats.org/officeDocument/2006/relationships">
  <sheetPr codeName="Sheet17">
    <tabColor theme="5"/>
  </sheetPr>
  <dimension ref="A1:WXV63"/>
  <sheetViews>
    <sheetView showGridLines="0" topLeftCell="F1" workbookViewId="0">
      <selection sqref="A1:AJ1"/>
    </sheetView>
  </sheetViews>
  <sheetFormatPr defaultColWidth="0" defaultRowHeight="0" customHeight="1" zeroHeight="1"/>
  <cols>
    <col min="1" max="1" width="4" style="41" customWidth="1"/>
    <col min="2" max="2" width="9.42578125" style="41" customWidth="1"/>
    <col min="3" max="3" width="19.85546875" style="41" customWidth="1"/>
    <col min="4" max="6" width="2.42578125" style="41" customWidth="1"/>
    <col min="7" max="7" width="3.28515625" style="41" customWidth="1"/>
    <col min="8" max="8" width="2.42578125" style="41" customWidth="1"/>
    <col min="9" max="9" width="3.28515625" style="41" customWidth="1"/>
    <col min="10" max="14" width="2.42578125" style="41" customWidth="1"/>
    <col min="15" max="15" width="3.28515625" style="41" customWidth="1"/>
    <col min="16" max="20" width="2.42578125" style="41" customWidth="1"/>
    <col min="21" max="21" width="3.28515625" style="41" customWidth="1"/>
    <col min="22" max="26" width="2.42578125" style="41" customWidth="1"/>
    <col min="27" max="27" width="3.5703125" style="41" customWidth="1"/>
    <col min="28" max="32" width="2.42578125" style="41" customWidth="1"/>
    <col min="33" max="33" width="3.5703125" style="41" customWidth="1"/>
    <col min="34" max="34" width="3.140625" style="41" customWidth="1"/>
    <col min="35" max="36" width="4" style="41" customWidth="1"/>
    <col min="37" max="37" width="4" style="13" customWidth="1"/>
    <col min="38" max="38" width="13.42578125" style="13" customWidth="1"/>
    <col min="39" max="40" width="9.140625" style="13" hidden="1"/>
    <col min="41" max="41" width="3.42578125" style="13" hidden="1"/>
    <col min="42" max="45" width="3.28515625" style="13" hidden="1"/>
    <col min="46" max="56" width="4.42578125" style="13" hidden="1"/>
    <col min="57" max="57" width="21.140625" style="13" hidden="1"/>
    <col min="58" max="62" width="4.42578125" style="13" hidden="1"/>
    <col min="63" max="63" width="68.28515625" style="13" hidden="1"/>
    <col min="64" max="279" width="9.140625" style="13" hidden="1"/>
    <col min="280" max="280" width="2.7109375" style="13" hidden="1"/>
    <col min="281" max="281" width="9.42578125" style="13" hidden="1"/>
    <col min="282" max="282" width="23.85546875" style="13" hidden="1"/>
    <col min="283" max="312" width="2.42578125" style="13" hidden="1"/>
    <col min="313" max="313" width="4.140625" style="13" hidden="1"/>
    <col min="314" max="316" width="3" style="13" hidden="1"/>
    <col min="317" max="318" width="3.5703125" style="13" hidden="1"/>
    <col min="319" max="319" width="29.28515625" style="13" hidden="1"/>
    <col min="320" max="535" width="9.140625" style="13" hidden="1"/>
    <col min="536" max="536" width="2.7109375" style="13" hidden="1"/>
    <col min="537" max="537" width="9.42578125" style="13" hidden="1"/>
    <col min="538" max="538" width="23.85546875" style="13" hidden="1"/>
    <col min="539" max="568" width="2.42578125" style="13" hidden="1"/>
    <col min="569" max="569" width="4.140625" style="13" hidden="1"/>
    <col min="570" max="572" width="3" style="13" hidden="1"/>
    <col min="573" max="574" width="3.5703125" style="13" hidden="1"/>
    <col min="575" max="575" width="29.28515625" style="13" hidden="1"/>
    <col min="576" max="791" width="9.140625" style="13" hidden="1"/>
    <col min="792" max="792" width="2.7109375" style="13" hidden="1"/>
    <col min="793" max="793" width="9.42578125" style="13" hidden="1"/>
    <col min="794" max="794" width="23.85546875" style="13" hidden="1"/>
    <col min="795" max="824" width="2.42578125" style="13" hidden="1"/>
    <col min="825" max="825" width="4.140625" style="13" hidden="1"/>
    <col min="826" max="828" width="3" style="13" hidden="1"/>
    <col min="829" max="830" width="3.5703125" style="13" hidden="1"/>
    <col min="831" max="831" width="29.28515625" style="13" hidden="1"/>
    <col min="832" max="1047" width="9.140625" style="13" hidden="1"/>
    <col min="1048" max="1048" width="2.7109375" style="13" hidden="1"/>
    <col min="1049" max="1049" width="9.42578125" style="13" hidden="1"/>
    <col min="1050" max="1050" width="23.85546875" style="13" hidden="1"/>
    <col min="1051" max="1080" width="2.42578125" style="13" hidden="1"/>
    <col min="1081" max="1081" width="4.140625" style="13" hidden="1"/>
    <col min="1082" max="1084" width="3" style="13" hidden="1"/>
    <col min="1085" max="1086" width="3.5703125" style="13" hidden="1"/>
    <col min="1087" max="1087" width="29.28515625" style="13" hidden="1"/>
    <col min="1088" max="1303" width="9.140625" style="13" hidden="1"/>
    <col min="1304" max="1304" width="2.7109375" style="13" hidden="1"/>
    <col min="1305" max="1305" width="9.42578125" style="13" hidden="1"/>
    <col min="1306" max="1306" width="23.85546875" style="13" hidden="1"/>
    <col min="1307" max="1336" width="2.42578125" style="13" hidden="1"/>
    <col min="1337" max="1337" width="4.140625" style="13" hidden="1"/>
    <col min="1338" max="1340" width="3" style="13" hidden="1"/>
    <col min="1341" max="1342" width="3.5703125" style="13" hidden="1"/>
    <col min="1343" max="1343" width="29.28515625" style="13" hidden="1"/>
    <col min="1344" max="1559" width="9.140625" style="13" hidden="1"/>
    <col min="1560" max="1560" width="2.7109375" style="13" hidden="1"/>
    <col min="1561" max="1561" width="9.42578125" style="13" hidden="1"/>
    <col min="1562" max="1562" width="23.85546875" style="13" hidden="1"/>
    <col min="1563" max="1592" width="2.42578125" style="13" hidden="1"/>
    <col min="1593" max="1593" width="4.140625" style="13" hidden="1"/>
    <col min="1594" max="1596" width="3" style="13" hidden="1"/>
    <col min="1597" max="1598" width="3.5703125" style="13" hidden="1"/>
    <col min="1599" max="1599" width="29.28515625" style="13" hidden="1"/>
    <col min="1600" max="1815" width="9.140625" style="13" hidden="1"/>
    <col min="1816" max="1816" width="2.7109375" style="13" hidden="1"/>
    <col min="1817" max="1817" width="9.42578125" style="13" hidden="1"/>
    <col min="1818" max="1818" width="23.85546875" style="13" hidden="1"/>
    <col min="1819" max="1848" width="2.42578125" style="13" hidden="1"/>
    <col min="1849" max="1849" width="4.140625" style="13" hidden="1"/>
    <col min="1850" max="1852" width="3" style="13" hidden="1"/>
    <col min="1853" max="1854" width="3.5703125" style="13" hidden="1"/>
    <col min="1855" max="1855" width="29.28515625" style="13" hidden="1"/>
    <col min="1856" max="2071" width="9.140625" style="13" hidden="1"/>
    <col min="2072" max="2072" width="2.7109375" style="13" hidden="1"/>
    <col min="2073" max="2073" width="9.42578125" style="13" hidden="1"/>
    <col min="2074" max="2074" width="23.85546875" style="13" hidden="1"/>
    <col min="2075" max="2104" width="2.42578125" style="13" hidden="1"/>
    <col min="2105" max="2105" width="4.140625" style="13" hidden="1"/>
    <col min="2106" max="2108" width="3" style="13" hidden="1"/>
    <col min="2109" max="2110" width="3.5703125" style="13" hidden="1"/>
    <col min="2111" max="2111" width="29.28515625" style="13" hidden="1"/>
    <col min="2112" max="2327" width="9.140625" style="13" hidden="1"/>
    <col min="2328" max="2328" width="2.7109375" style="13" hidden="1"/>
    <col min="2329" max="2329" width="9.42578125" style="13" hidden="1"/>
    <col min="2330" max="2330" width="23.85546875" style="13" hidden="1"/>
    <col min="2331" max="2360" width="2.42578125" style="13" hidden="1"/>
    <col min="2361" max="2361" width="4.140625" style="13" hidden="1"/>
    <col min="2362" max="2364" width="3" style="13" hidden="1"/>
    <col min="2365" max="2366" width="3.5703125" style="13" hidden="1"/>
    <col min="2367" max="2367" width="29.28515625" style="13" hidden="1"/>
    <col min="2368" max="2583" width="9.140625" style="13" hidden="1"/>
    <col min="2584" max="2584" width="2.7109375" style="13" hidden="1"/>
    <col min="2585" max="2585" width="9.42578125" style="13" hidden="1"/>
    <col min="2586" max="2586" width="23.85546875" style="13" hidden="1"/>
    <col min="2587" max="2616" width="2.42578125" style="13" hidden="1"/>
    <col min="2617" max="2617" width="4.140625" style="13" hidden="1"/>
    <col min="2618" max="2620" width="3" style="13" hidden="1"/>
    <col min="2621" max="2622" width="3.5703125" style="13" hidden="1"/>
    <col min="2623" max="2623" width="29.28515625" style="13" hidden="1"/>
    <col min="2624" max="2839" width="9.140625" style="13" hidden="1"/>
    <col min="2840" max="2840" width="2.7109375" style="13" hidden="1"/>
    <col min="2841" max="2841" width="9.42578125" style="13" hidden="1"/>
    <col min="2842" max="2842" width="23.85546875" style="13" hidden="1"/>
    <col min="2843" max="2872" width="2.42578125" style="13" hidden="1"/>
    <col min="2873" max="2873" width="4.140625" style="13" hidden="1"/>
    <col min="2874" max="2876" width="3" style="13" hidden="1"/>
    <col min="2877" max="2878" width="3.5703125" style="13" hidden="1"/>
    <col min="2879" max="2879" width="29.28515625" style="13" hidden="1"/>
    <col min="2880" max="3095" width="9.140625" style="13" hidden="1"/>
    <col min="3096" max="3096" width="2.7109375" style="13" hidden="1"/>
    <col min="3097" max="3097" width="9.42578125" style="13" hidden="1"/>
    <col min="3098" max="3098" width="23.85546875" style="13" hidden="1"/>
    <col min="3099" max="3128" width="2.42578125" style="13" hidden="1"/>
    <col min="3129" max="3129" width="4.140625" style="13" hidden="1"/>
    <col min="3130" max="3132" width="3" style="13" hidden="1"/>
    <col min="3133" max="3134" width="3.5703125" style="13" hidden="1"/>
    <col min="3135" max="3135" width="29.28515625" style="13" hidden="1"/>
    <col min="3136" max="3351" width="9.140625" style="13" hidden="1"/>
    <col min="3352" max="3352" width="2.7109375" style="13" hidden="1"/>
    <col min="3353" max="3353" width="9.42578125" style="13" hidden="1"/>
    <col min="3354" max="3354" width="23.85546875" style="13" hidden="1"/>
    <col min="3355" max="3384" width="2.42578125" style="13" hidden="1"/>
    <col min="3385" max="3385" width="4.140625" style="13" hidden="1"/>
    <col min="3386" max="3388" width="3" style="13" hidden="1"/>
    <col min="3389" max="3390" width="3.5703125" style="13" hidden="1"/>
    <col min="3391" max="3391" width="29.28515625" style="13" hidden="1"/>
    <col min="3392" max="3607" width="9.140625" style="13" hidden="1"/>
    <col min="3608" max="3608" width="2.7109375" style="13" hidden="1"/>
    <col min="3609" max="3609" width="9.42578125" style="13" hidden="1"/>
    <col min="3610" max="3610" width="23.85546875" style="13" hidden="1"/>
    <col min="3611" max="3640" width="2.42578125" style="13" hidden="1"/>
    <col min="3641" max="3641" width="4.140625" style="13" hidden="1"/>
    <col min="3642" max="3644" width="3" style="13" hidden="1"/>
    <col min="3645" max="3646" width="3.5703125" style="13" hidden="1"/>
    <col min="3647" max="3647" width="29.28515625" style="13" hidden="1"/>
    <col min="3648" max="3863" width="9.140625" style="13" hidden="1"/>
    <col min="3864" max="3864" width="2.7109375" style="13" hidden="1"/>
    <col min="3865" max="3865" width="9.42578125" style="13" hidden="1"/>
    <col min="3866" max="3866" width="23.85546875" style="13" hidden="1"/>
    <col min="3867" max="3896" width="2.42578125" style="13" hidden="1"/>
    <col min="3897" max="3897" width="4.140625" style="13" hidden="1"/>
    <col min="3898" max="3900" width="3" style="13" hidden="1"/>
    <col min="3901" max="3902" width="3.5703125" style="13" hidden="1"/>
    <col min="3903" max="3903" width="29.28515625" style="13" hidden="1"/>
    <col min="3904" max="4119" width="9.140625" style="13" hidden="1"/>
    <col min="4120" max="4120" width="2.7109375" style="13" hidden="1"/>
    <col min="4121" max="4121" width="9.42578125" style="13" hidden="1"/>
    <col min="4122" max="4122" width="23.85546875" style="13" hidden="1"/>
    <col min="4123" max="4152" width="2.42578125" style="13" hidden="1"/>
    <col min="4153" max="4153" width="4.140625" style="13" hidden="1"/>
    <col min="4154" max="4156" width="3" style="13" hidden="1"/>
    <col min="4157" max="4158" width="3.5703125" style="13" hidden="1"/>
    <col min="4159" max="4159" width="29.28515625" style="13" hidden="1"/>
    <col min="4160" max="4375" width="9.140625" style="13" hidden="1"/>
    <col min="4376" max="4376" width="2.7109375" style="13" hidden="1"/>
    <col min="4377" max="4377" width="9.42578125" style="13" hidden="1"/>
    <col min="4378" max="4378" width="23.85546875" style="13" hidden="1"/>
    <col min="4379" max="4408" width="2.42578125" style="13" hidden="1"/>
    <col min="4409" max="4409" width="4.140625" style="13" hidden="1"/>
    <col min="4410" max="4412" width="3" style="13" hidden="1"/>
    <col min="4413" max="4414" width="3.5703125" style="13" hidden="1"/>
    <col min="4415" max="4415" width="29.28515625" style="13" hidden="1"/>
    <col min="4416" max="4631" width="9.140625" style="13" hidden="1"/>
    <col min="4632" max="4632" width="2.7109375" style="13" hidden="1"/>
    <col min="4633" max="4633" width="9.42578125" style="13" hidden="1"/>
    <col min="4634" max="4634" width="23.85546875" style="13" hidden="1"/>
    <col min="4635" max="4664" width="2.42578125" style="13" hidden="1"/>
    <col min="4665" max="4665" width="4.140625" style="13" hidden="1"/>
    <col min="4666" max="4668" width="3" style="13" hidden="1"/>
    <col min="4669" max="4670" width="3.5703125" style="13" hidden="1"/>
    <col min="4671" max="4671" width="29.28515625" style="13" hidden="1"/>
    <col min="4672" max="4887" width="9.140625" style="13" hidden="1"/>
    <col min="4888" max="4888" width="2.7109375" style="13" hidden="1"/>
    <col min="4889" max="4889" width="9.42578125" style="13" hidden="1"/>
    <col min="4890" max="4890" width="23.85546875" style="13" hidden="1"/>
    <col min="4891" max="4920" width="2.42578125" style="13" hidden="1"/>
    <col min="4921" max="4921" width="4.140625" style="13" hidden="1"/>
    <col min="4922" max="4924" width="3" style="13" hidden="1"/>
    <col min="4925" max="4926" width="3.5703125" style="13" hidden="1"/>
    <col min="4927" max="4927" width="29.28515625" style="13" hidden="1"/>
    <col min="4928" max="5143" width="9.140625" style="13" hidden="1"/>
    <col min="5144" max="5144" width="2.7109375" style="13" hidden="1"/>
    <col min="5145" max="5145" width="9.42578125" style="13" hidden="1"/>
    <col min="5146" max="5146" width="23.85546875" style="13" hidden="1"/>
    <col min="5147" max="5176" width="2.42578125" style="13" hidden="1"/>
    <col min="5177" max="5177" width="4.140625" style="13" hidden="1"/>
    <col min="5178" max="5180" width="3" style="13" hidden="1"/>
    <col min="5181" max="5182" width="3.5703125" style="13" hidden="1"/>
    <col min="5183" max="5183" width="29.28515625" style="13" hidden="1"/>
    <col min="5184" max="5399" width="9.140625" style="13" hidden="1"/>
    <col min="5400" max="5400" width="2.7109375" style="13" hidden="1"/>
    <col min="5401" max="5401" width="9.42578125" style="13" hidden="1"/>
    <col min="5402" max="5402" width="23.85546875" style="13" hidden="1"/>
    <col min="5403" max="5432" width="2.42578125" style="13" hidden="1"/>
    <col min="5433" max="5433" width="4.140625" style="13" hidden="1"/>
    <col min="5434" max="5436" width="3" style="13" hidden="1"/>
    <col min="5437" max="5438" width="3.5703125" style="13" hidden="1"/>
    <col min="5439" max="5439" width="29.28515625" style="13" hidden="1"/>
    <col min="5440" max="5655" width="9.140625" style="13" hidden="1"/>
    <col min="5656" max="5656" width="2.7109375" style="13" hidden="1"/>
    <col min="5657" max="5657" width="9.42578125" style="13" hidden="1"/>
    <col min="5658" max="5658" width="23.85546875" style="13" hidden="1"/>
    <col min="5659" max="5688" width="2.42578125" style="13" hidden="1"/>
    <col min="5689" max="5689" width="4.140625" style="13" hidden="1"/>
    <col min="5690" max="5692" width="3" style="13" hidden="1"/>
    <col min="5693" max="5694" width="3.5703125" style="13" hidden="1"/>
    <col min="5695" max="5695" width="29.28515625" style="13" hidden="1"/>
    <col min="5696" max="5911" width="9.140625" style="13" hidden="1"/>
    <col min="5912" max="5912" width="2.7109375" style="13" hidden="1"/>
    <col min="5913" max="5913" width="9.42578125" style="13" hidden="1"/>
    <col min="5914" max="5914" width="23.85546875" style="13" hidden="1"/>
    <col min="5915" max="5944" width="2.42578125" style="13" hidden="1"/>
    <col min="5945" max="5945" width="4.140625" style="13" hidden="1"/>
    <col min="5946" max="5948" width="3" style="13" hidden="1"/>
    <col min="5949" max="5950" width="3.5703125" style="13" hidden="1"/>
    <col min="5951" max="5951" width="29.28515625" style="13" hidden="1"/>
    <col min="5952" max="6167" width="9.140625" style="13" hidden="1"/>
    <col min="6168" max="6168" width="2.7109375" style="13" hidden="1"/>
    <col min="6169" max="6169" width="9.42578125" style="13" hidden="1"/>
    <col min="6170" max="6170" width="23.85546875" style="13" hidden="1"/>
    <col min="6171" max="6200" width="2.42578125" style="13" hidden="1"/>
    <col min="6201" max="6201" width="4.140625" style="13" hidden="1"/>
    <col min="6202" max="6204" width="3" style="13" hidden="1"/>
    <col min="6205" max="6206" width="3.5703125" style="13" hidden="1"/>
    <col min="6207" max="6207" width="29.28515625" style="13" hidden="1"/>
    <col min="6208" max="6423" width="9.140625" style="13" hidden="1"/>
    <col min="6424" max="6424" width="2.7109375" style="13" hidden="1"/>
    <col min="6425" max="6425" width="9.42578125" style="13" hidden="1"/>
    <col min="6426" max="6426" width="23.85546875" style="13" hidden="1"/>
    <col min="6427" max="6456" width="2.42578125" style="13" hidden="1"/>
    <col min="6457" max="6457" width="4.140625" style="13" hidden="1"/>
    <col min="6458" max="6460" width="3" style="13" hidden="1"/>
    <col min="6461" max="6462" width="3.5703125" style="13" hidden="1"/>
    <col min="6463" max="6463" width="29.28515625" style="13" hidden="1"/>
    <col min="6464" max="6679" width="9.140625" style="13" hidden="1"/>
    <col min="6680" max="6680" width="2.7109375" style="13" hidden="1"/>
    <col min="6681" max="6681" width="9.42578125" style="13" hidden="1"/>
    <col min="6682" max="6682" width="23.85546875" style="13" hidden="1"/>
    <col min="6683" max="6712" width="2.42578125" style="13" hidden="1"/>
    <col min="6713" max="6713" width="4.140625" style="13" hidden="1"/>
    <col min="6714" max="6716" width="3" style="13" hidden="1"/>
    <col min="6717" max="6718" width="3.5703125" style="13" hidden="1"/>
    <col min="6719" max="6719" width="29.28515625" style="13" hidden="1"/>
    <col min="6720" max="6935" width="9.140625" style="13" hidden="1"/>
    <col min="6936" max="6936" width="2.7109375" style="13" hidden="1"/>
    <col min="6937" max="6937" width="9.42578125" style="13" hidden="1"/>
    <col min="6938" max="6938" width="23.85546875" style="13" hidden="1"/>
    <col min="6939" max="6968" width="2.42578125" style="13" hidden="1"/>
    <col min="6969" max="6969" width="4.140625" style="13" hidden="1"/>
    <col min="6970" max="6972" width="3" style="13" hidden="1"/>
    <col min="6973" max="6974" width="3.5703125" style="13" hidden="1"/>
    <col min="6975" max="6975" width="29.28515625" style="13" hidden="1"/>
    <col min="6976" max="7191" width="9.140625" style="13" hidden="1"/>
    <col min="7192" max="7192" width="2.7109375" style="13" hidden="1"/>
    <col min="7193" max="7193" width="9.42578125" style="13" hidden="1"/>
    <col min="7194" max="7194" width="23.85546875" style="13" hidden="1"/>
    <col min="7195" max="7224" width="2.42578125" style="13" hidden="1"/>
    <col min="7225" max="7225" width="4.140625" style="13" hidden="1"/>
    <col min="7226" max="7228" width="3" style="13" hidden="1"/>
    <col min="7229" max="7230" width="3.5703125" style="13" hidden="1"/>
    <col min="7231" max="7231" width="29.28515625" style="13" hidden="1"/>
    <col min="7232" max="7447" width="9.140625" style="13" hidden="1"/>
    <col min="7448" max="7448" width="2.7109375" style="13" hidden="1"/>
    <col min="7449" max="7449" width="9.42578125" style="13" hidden="1"/>
    <col min="7450" max="7450" width="23.85546875" style="13" hidden="1"/>
    <col min="7451" max="7480" width="2.42578125" style="13" hidden="1"/>
    <col min="7481" max="7481" width="4.140625" style="13" hidden="1"/>
    <col min="7482" max="7484" width="3" style="13" hidden="1"/>
    <col min="7485" max="7486" width="3.5703125" style="13" hidden="1"/>
    <col min="7487" max="7487" width="29.28515625" style="13" hidden="1"/>
    <col min="7488" max="7703" width="9.140625" style="13" hidden="1"/>
    <col min="7704" max="7704" width="2.7109375" style="13" hidden="1"/>
    <col min="7705" max="7705" width="9.42578125" style="13" hidden="1"/>
    <col min="7706" max="7706" width="23.85546875" style="13" hidden="1"/>
    <col min="7707" max="7736" width="2.42578125" style="13" hidden="1"/>
    <col min="7737" max="7737" width="4.140625" style="13" hidden="1"/>
    <col min="7738" max="7740" width="3" style="13" hidden="1"/>
    <col min="7741" max="7742" width="3.5703125" style="13" hidden="1"/>
    <col min="7743" max="7743" width="29.28515625" style="13" hidden="1"/>
    <col min="7744" max="7959" width="9.140625" style="13" hidden="1"/>
    <col min="7960" max="7960" width="2.7109375" style="13" hidden="1"/>
    <col min="7961" max="7961" width="9.42578125" style="13" hidden="1"/>
    <col min="7962" max="7962" width="23.85546875" style="13" hidden="1"/>
    <col min="7963" max="7992" width="2.42578125" style="13" hidden="1"/>
    <col min="7993" max="7993" width="4.140625" style="13" hidden="1"/>
    <col min="7994" max="7996" width="3" style="13" hidden="1"/>
    <col min="7997" max="7998" width="3.5703125" style="13" hidden="1"/>
    <col min="7999" max="7999" width="29.28515625" style="13" hidden="1"/>
    <col min="8000" max="8215" width="9.140625" style="13" hidden="1"/>
    <col min="8216" max="8216" width="2.7109375" style="13" hidden="1"/>
    <col min="8217" max="8217" width="9.42578125" style="13" hidden="1"/>
    <col min="8218" max="8218" width="23.85546875" style="13" hidden="1"/>
    <col min="8219" max="8248" width="2.42578125" style="13" hidden="1"/>
    <col min="8249" max="8249" width="4.140625" style="13" hidden="1"/>
    <col min="8250" max="8252" width="3" style="13" hidden="1"/>
    <col min="8253" max="8254" width="3.5703125" style="13" hidden="1"/>
    <col min="8255" max="8255" width="29.28515625" style="13" hidden="1"/>
    <col min="8256" max="8471" width="9.140625" style="13" hidden="1"/>
    <col min="8472" max="8472" width="2.7109375" style="13" hidden="1"/>
    <col min="8473" max="8473" width="9.42578125" style="13" hidden="1"/>
    <col min="8474" max="8474" width="23.85546875" style="13" hidden="1"/>
    <col min="8475" max="8504" width="2.42578125" style="13" hidden="1"/>
    <col min="8505" max="8505" width="4.140625" style="13" hidden="1"/>
    <col min="8506" max="8508" width="3" style="13" hidden="1"/>
    <col min="8509" max="8510" width="3.5703125" style="13" hidden="1"/>
    <col min="8511" max="8511" width="29.28515625" style="13" hidden="1"/>
    <col min="8512" max="8727" width="9.140625" style="13" hidden="1"/>
    <col min="8728" max="8728" width="2.7109375" style="13" hidden="1"/>
    <col min="8729" max="8729" width="9.42578125" style="13" hidden="1"/>
    <col min="8730" max="8730" width="23.85546875" style="13" hidden="1"/>
    <col min="8731" max="8760" width="2.42578125" style="13" hidden="1"/>
    <col min="8761" max="8761" width="4.140625" style="13" hidden="1"/>
    <col min="8762" max="8764" width="3" style="13" hidden="1"/>
    <col min="8765" max="8766" width="3.5703125" style="13" hidden="1"/>
    <col min="8767" max="8767" width="29.28515625" style="13" hidden="1"/>
    <col min="8768" max="8983" width="9.140625" style="13" hidden="1"/>
    <col min="8984" max="8984" width="2.7109375" style="13" hidden="1"/>
    <col min="8985" max="8985" width="9.42578125" style="13" hidden="1"/>
    <col min="8986" max="8986" width="23.85546875" style="13" hidden="1"/>
    <col min="8987" max="9016" width="2.42578125" style="13" hidden="1"/>
    <col min="9017" max="9017" width="4.140625" style="13" hidden="1"/>
    <col min="9018" max="9020" width="3" style="13" hidden="1"/>
    <col min="9021" max="9022" width="3.5703125" style="13" hidden="1"/>
    <col min="9023" max="9023" width="29.28515625" style="13" hidden="1"/>
    <col min="9024" max="9239" width="9.140625" style="13" hidden="1"/>
    <col min="9240" max="9240" width="2.7109375" style="13" hidden="1"/>
    <col min="9241" max="9241" width="9.42578125" style="13" hidden="1"/>
    <col min="9242" max="9242" width="23.85546875" style="13" hidden="1"/>
    <col min="9243" max="9272" width="2.42578125" style="13" hidden="1"/>
    <col min="9273" max="9273" width="4.140625" style="13" hidden="1"/>
    <col min="9274" max="9276" width="3" style="13" hidden="1"/>
    <col min="9277" max="9278" width="3.5703125" style="13" hidden="1"/>
    <col min="9279" max="9279" width="29.28515625" style="13" hidden="1"/>
    <col min="9280" max="9495" width="9.140625" style="13" hidden="1"/>
    <col min="9496" max="9496" width="2.7109375" style="13" hidden="1"/>
    <col min="9497" max="9497" width="9.42578125" style="13" hidden="1"/>
    <col min="9498" max="9498" width="23.85546875" style="13" hidden="1"/>
    <col min="9499" max="9528" width="2.42578125" style="13" hidden="1"/>
    <col min="9529" max="9529" width="4.140625" style="13" hidden="1"/>
    <col min="9530" max="9532" width="3" style="13" hidden="1"/>
    <col min="9533" max="9534" width="3.5703125" style="13" hidden="1"/>
    <col min="9535" max="9535" width="29.28515625" style="13" hidden="1"/>
    <col min="9536" max="9751" width="9.140625" style="13" hidden="1"/>
    <col min="9752" max="9752" width="2.7109375" style="13" hidden="1"/>
    <col min="9753" max="9753" width="9.42578125" style="13" hidden="1"/>
    <col min="9754" max="9754" width="23.85546875" style="13" hidden="1"/>
    <col min="9755" max="9784" width="2.42578125" style="13" hidden="1"/>
    <col min="9785" max="9785" width="4.140625" style="13" hidden="1"/>
    <col min="9786" max="9788" width="3" style="13" hidden="1"/>
    <col min="9789" max="9790" width="3.5703125" style="13" hidden="1"/>
    <col min="9791" max="9791" width="29.28515625" style="13" hidden="1"/>
    <col min="9792" max="10007" width="9.140625" style="13" hidden="1"/>
    <col min="10008" max="10008" width="2.7109375" style="13" hidden="1"/>
    <col min="10009" max="10009" width="9.42578125" style="13" hidden="1"/>
    <col min="10010" max="10010" width="23.85546875" style="13" hidden="1"/>
    <col min="10011" max="10040" width="2.42578125" style="13" hidden="1"/>
    <col min="10041" max="10041" width="4.140625" style="13" hidden="1"/>
    <col min="10042" max="10044" width="3" style="13" hidden="1"/>
    <col min="10045" max="10046" width="3.5703125" style="13" hidden="1"/>
    <col min="10047" max="10047" width="29.28515625" style="13" hidden="1"/>
    <col min="10048" max="10263" width="9.140625" style="13" hidden="1"/>
    <col min="10264" max="10264" width="2.7109375" style="13" hidden="1"/>
    <col min="10265" max="10265" width="9.42578125" style="13" hidden="1"/>
    <col min="10266" max="10266" width="23.85546875" style="13" hidden="1"/>
    <col min="10267" max="10296" width="2.42578125" style="13" hidden="1"/>
    <col min="10297" max="10297" width="4.140625" style="13" hidden="1"/>
    <col min="10298" max="10300" width="3" style="13" hidden="1"/>
    <col min="10301" max="10302" width="3.5703125" style="13" hidden="1"/>
    <col min="10303" max="10303" width="29.28515625" style="13" hidden="1"/>
    <col min="10304" max="10519" width="9.140625" style="13" hidden="1"/>
    <col min="10520" max="10520" width="2.7109375" style="13" hidden="1"/>
    <col min="10521" max="10521" width="9.42578125" style="13" hidden="1"/>
    <col min="10522" max="10522" width="23.85546875" style="13" hidden="1"/>
    <col min="10523" max="10552" width="2.42578125" style="13" hidden="1"/>
    <col min="10553" max="10553" width="4.140625" style="13" hidden="1"/>
    <col min="10554" max="10556" width="3" style="13" hidden="1"/>
    <col min="10557" max="10558" width="3.5703125" style="13" hidden="1"/>
    <col min="10559" max="10559" width="29.28515625" style="13" hidden="1"/>
    <col min="10560" max="10775" width="9.140625" style="13" hidden="1"/>
    <col min="10776" max="10776" width="2.7109375" style="13" hidden="1"/>
    <col min="10777" max="10777" width="9.42578125" style="13" hidden="1"/>
    <col min="10778" max="10778" width="23.85546875" style="13" hidden="1"/>
    <col min="10779" max="10808" width="2.42578125" style="13" hidden="1"/>
    <col min="10809" max="10809" width="4.140625" style="13" hidden="1"/>
    <col min="10810" max="10812" width="3" style="13" hidden="1"/>
    <col min="10813" max="10814" width="3.5703125" style="13" hidden="1"/>
    <col min="10815" max="10815" width="29.28515625" style="13" hidden="1"/>
    <col min="10816" max="11031" width="9.140625" style="13" hidden="1"/>
    <col min="11032" max="11032" width="2.7109375" style="13" hidden="1"/>
    <col min="11033" max="11033" width="9.42578125" style="13" hidden="1"/>
    <col min="11034" max="11034" width="23.85546875" style="13" hidden="1"/>
    <col min="11035" max="11064" width="2.42578125" style="13" hidden="1"/>
    <col min="11065" max="11065" width="4.140625" style="13" hidden="1"/>
    <col min="11066" max="11068" width="3" style="13" hidden="1"/>
    <col min="11069" max="11070" width="3.5703125" style="13" hidden="1"/>
    <col min="11071" max="11071" width="29.28515625" style="13" hidden="1"/>
    <col min="11072" max="11287" width="9.140625" style="13" hidden="1"/>
    <col min="11288" max="11288" width="2.7109375" style="13" hidden="1"/>
    <col min="11289" max="11289" width="9.42578125" style="13" hidden="1"/>
    <col min="11290" max="11290" width="23.85546875" style="13" hidden="1"/>
    <col min="11291" max="11320" width="2.42578125" style="13" hidden="1"/>
    <col min="11321" max="11321" width="4.140625" style="13" hidden="1"/>
    <col min="11322" max="11324" width="3" style="13" hidden="1"/>
    <col min="11325" max="11326" width="3.5703125" style="13" hidden="1"/>
    <col min="11327" max="11327" width="29.28515625" style="13" hidden="1"/>
    <col min="11328" max="11543" width="9.140625" style="13" hidden="1"/>
    <col min="11544" max="11544" width="2.7109375" style="13" hidden="1"/>
    <col min="11545" max="11545" width="9.42578125" style="13" hidden="1"/>
    <col min="11546" max="11546" width="23.85546875" style="13" hidden="1"/>
    <col min="11547" max="11576" width="2.42578125" style="13" hidden="1"/>
    <col min="11577" max="11577" width="4.140625" style="13" hidden="1"/>
    <col min="11578" max="11580" width="3" style="13" hidden="1"/>
    <col min="11581" max="11582" width="3.5703125" style="13" hidden="1"/>
    <col min="11583" max="11583" width="29.28515625" style="13" hidden="1"/>
    <col min="11584" max="11799" width="9.140625" style="13" hidden="1"/>
    <col min="11800" max="11800" width="2.7109375" style="13" hidden="1"/>
    <col min="11801" max="11801" width="9.42578125" style="13" hidden="1"/>
    <col min="11802" max="11802" width="23.85546875" style="13" hidden="1"/>
    <col min="11803" max="11832" width="2.42578125" style="13" hidden="1"/>
    <col min="11833" max="11833" width="4.140625" style="13" hidden="1"/>
    <col min="11834" max="11836" width="3" style="13" hidden="1"/>
    <col min="11837" max="11838" width="3.5703125" style="13" hidden="1"/>
    <col min="11839" max="11839" width="29.28515625" style="13" hidden="1"/>
    <col min="11840" max="12055" width="9.140625" style="13" hidden="1"/>
    <col min="12056" max="12056" width="2.7109375" style="13" hidden="1"/>
    <col min="12057" max="12057" width="9.42578125" style="13" hidden="1"/>
    <col min="12058" max="12058" width="23.85546875" style="13" hidden="1"/>
    <col min="12059" max="12088" width="2.42578125" style="13" hidden="1"/>
    <col min="12089" max="12089" width="4.140625" style="13" hidden="1"/>
    <col min="12090" max="12092" width="3" style="13" hidden="1"/>
    <col min="12093" max="12094" width="3.5703125" style="13" hidden="1"/>
    <col min="12095" max="12095" width="29.28515625" style="13" hidden="1"/>
    <col min="12096" max="12311" width="9.140625" style="13" hidden="1"/>
    <col min="12312" max="12312" width="2.7109375" style="13" hidden="1"/>
    <col min="12313" max="12313" width="9.42578125" style="13" hidden="1"/>
    <col min="12314" max="12314" width="23.85546875" style="13" hidden="1"/>
    <col min="12315" max="12344" width="2.42578125" style="13" hidden="1"/>
    <col min="12345" max="12345" width="4.140625" style="13" hidden="1"/>
    <col min="12346" max="12348" width="3" style="13" hidden="1"/>
    <col min="12349" max="12350" width="3.5703125" style="13" hidden="1"/>
    <col min="12351" max="12351" width="29.28515625" style="13" hidden="1"/>
    <col min="12352" max="12567" width="9.140625" style="13" hidden="1"/>
    <col min="12568" max="12568" width="2.7109375" style="13" hidden="1"/>
    <col min="12569" max="12569" width="9.42578125" style="13" hidden="1"/>
    <col min="12570" max="12570" width="23.85546875" style="13" hidden="1"/>
    <col min="12571" max="12600" width="2.42578125" style="13" hidden="1"/>
    <col min="12601" max="12601" width="4.140625" style="13" hidden="1"/>
    <col min="12602" max="12604" width="3" style="13" hidden="1"/>
    <col min="12605" max="12606" width="3.5703125" style="13" hidden="1"/>
    <col min="12607" max="12607" width="29.28515625" style="13" hidden="1"/>
    <col min="12608" max="12823" width="9.140625" style="13" hidden="1"/>
    <col min="12824" max="12824" width="2.7109375" style="13" hidden="1"/>
    <col min="12825" max="12825" width="9.42578125" style="13" hidden="1"/>
    <col min="12826" max="12826" width="23.85546875" style="13" hidden="1"/>
    <col min="12827" max="12856" width="2.42578125" style="13" hidden="1"/>
    <col min="12857" max="12857" width="4.140625" style="13" hidden="1"/>
    <col min="12858" max="12860" width="3" style="13" hidden="1"/>
    <col min="12861" max="12862" width="3.5703125" style="13" hidden="1"/>
    <col min="12863" max="12863" width="29.28515625" style="13" hidden="1"/>
    <col min="12864" max="13079" width="9.140625" style="13" hidden="1"/>
    <col min="13080" max="13080" width="2.7109375" style="13" hidden="1"/>
    <col min="13081" max="13081" width="9.42578125" style="13" hidden="1"/>
    <col min="13082" max="13082" width="23.85546875" style="13" hidden="1"/>
    <col min="13083" max="13112" width="2.42578125" style="13" hidden="1"/>
    <col min="13113" max="13113" width="4.140625" style="13" hidden="1"/>
    <col min="13114" max="13116" width="3" style="13" hidden="1"/>
    <col min="13117" max="13118" width="3.5703125" style="13" hidden="1"/>
    <col min="13119" max="13119" width="29.28515625" style="13" hidden="1"/>
    <col min="13120" max="13335" width="9.140625" style="13" hidden="1"/>
    <col min="13336" max="13336" width="2.7109375" style="13" hidden="1"/>
    <col min="13337" max="13337" width="9.42578125" style="13" hidden="1"/>
    <col min="13338" max="13338" width="23.85546875" style="13" hidden="1"/>
    <col min="13339" max="13368" width="2.42578125" style="13" hidden="1"/>
    <col min="13369" max="13369" width="4.140625" style="13" hidden="1"/>
    <col min="13370" max="13372" width="3" style="13" hidden="1"/>
    <col min="13373" max="13374" width="3.5703125" style="13" hidden="1"/>
    <col min="13375" max="13375" width="29.28515625" style="13" hidden="1"/>
    <col min="13376" max="13591" width="9.140625" style="13" hidden="1"/>
    <col min="13592" max="13592" width="2.7109375" style="13" hidden="1"/>
    <col min="13593" max="13593" width="9.42578125" style="13" hidden="1"/>
    <col min="13594" max="13594" width="23.85546875" style="13" hidden="1"/>
    <col min="13595" max="13624" width="2.42578125" style="13" hidden="1"/>
    <col min="13625" max="13625" width="4.140625" style="13" hidden="1"/>
    <col min="13626" max="13628" width="3" style="13" hidden="1"/>
    <col min="13629" max="13630" width="3.5703125" style="13" hidden="1"/>
    <col min="13631" max="13631" width="29.28515625" style="13" hidden="1"/>
    <col min="13632" max="13847" width="9.140625" style="13" hidden="1"/>
    <col min="13848" max="13848" width="2.7109375" style="13" hidden="1"/>
    <col min="13849" max="13849" width="9.42578125" style="13" hidden="1"/>
    <col min="13850" max="13850" width="23.85546875" style="13" hidden="1"/>
    <col min="13851" max="13880" width="2.42578125" style="13" hidden="1"/>
    <col min="13881" max="13881" width="4.140625" style="13" hidden="1"/>
    <col min="13882" max="13884" width="3" style="13" hidden="1"/>
    <col min="13885" max="13886" width="3.5703125" style="13" hidden="1"/>
    <col min="13887" max="13887" width="29.28515625" style="13" hidden="1"/>
    <col min="13888" max="14103" width="9.140625" style="13" hidden="1"/>
    <col min="14104" max="14104" width="2.7109375" style="13" hidden="1"/>
    <col min="14105" max="14105" width="9.42578125" style="13" hidden="1"/>
    <col min="14106" max="14106" width="23.85546875" style="13" hidden="1"/>
    <col min="14107" max="14136" width="2.42578125" style="13" hidden="1"/>
    <col min="14137" max="14137" width="4.140625" style="13" hidden="1"/>
    <col min="14138" max="14140" width="3" style="13" hidden="1"/>
    <col min="14141" max="14142" width="3.5703125" style="13" hidden="1"/>
    <col min="14143" max="14143" width="29.28515625" style="13" hidden="1"/>
    <col min="14144" max="14359" width="9.140625" style="13" hidden="1"/>
    <col min="14360" max="14360" width="2.7109375" style="13" hidden="1"/>
    <col min="14361" max="14361" width="9.42578125" style="13" hidden="1"/>
    <col min="14362" max="14362" width="23.85546875" style="13" hidden="1"/>
    <col min="14363" max="14392" width="2.42578125" style="13" hidden="1"/>
    <col min="14393" max="14393" width="4.140625" style="13" hidden="1"/>
    <col min="14394" max="14396" width="3" style="13" hidden="1"/>
    <col min="14397" max="14398" width="3.5703125" style="13" hidden="1"/>
    <col min="14399" max="14399" width="29.28515625" style="13" hidden="1"/>
    <col min="14400" max="14615" width="9.140625" style="13" hidden="1"/>
    <col min="14616" max="14616" width="2.7109375" style="13" hidden="1"/>
    <col min="14617" max="14617" width="9.42578125" style="13" hidden="1"/>
    <col min="14618" max="14618" width="23.85546875" style="13" hidden="1"/>
    <col min="14619" max="14648" width="2.42578125" style="13" hidden="1"/>
    <col min="14649" max="14649" width="4.140625" style="13" hidden="1"/>
    <col min="14650" max="14652" width="3" style="13" hidden="1"/>
    <col min="14653" max="14654" width="3.5703125" style="13" hidden="1"/>
    <col min="14655" max="14655" width="29.28515625" style="13" hidden="1"/>
    <col min="14656" max="14871" width="9.140625" style="13" hidden="1"/>
    <col min="14872" max="14872" width="2.7109375" style="13" hidden="1"/>
    <col min="14873" max="14873" width="9.42578125" style="13" hidden="1"/>
    <col min="14874" max="14874" width="23.85546875" style="13" hidden="1"/>
    <col min="14875" max="14904" width="2.42578125" style="13" hidden="1"/>
    <col min="14905" max="14905" width="4.140625" style="13" hidden="1"/>
    <col min="14906" max="14908" width="3" style="13" hidden="1"/>
    <col min="14909" max="14910" width="3.5703125" style="13" hidden="1"/>
    <col min="14911" max="14911" width="29.28515625" style="13" hidden="1"/>
    <col min="14912" max="15127" width="9.140625" style="13" hidden="1"/>
    <col min="15128" max="15128" width="2.7109375" style="13" hidden="1"/>
    <col min="15129" max="15129" width="9.42578125" style="13" hidden="1"/>
    <col min="15130" max="15130" width="23.85546875" style="13" hidden="1"/>
    <col min="15131" max="15160" width="2.42578125" style="13" hidden="1"/>
    <col min="15161" max="15161" width="4.140625" style="13" hidden="1"/>
    <col min="15162" max="15164" width="3" style="13" hidden="1"/>
    <col min="15165" max="15166" width="3.5703125" style="13" hidden="1"/>
    <col min="15167" max="15167" width="29.28515625" style="13" hidden="1"/>
    <col min="15168" max="15383" width="9.140625" style="13" hidden="1"/>
    <col min="15384" max="15384" width="2.7109375" style="13" hidden="1"/>
    <col min="15385" max="15385" width="9.42578125" style="13" hidden="1"/>
    <col min="15386" max="15386" width="23.85546875" style="13" hidden="1"/>
    <col min="15387" max="15416" width="2.42578125" style="13" hidden="1"/>
    <col min="15417" max="15417" width="4.140625" style="13" hidden="1"/>
    <col min="15418" max="15420" width="3" style="13" hidden="1"/>
    <col min="15421" max="15422" width="3.5703125" style="13" hidden="1"/>
    <col min="15423" max="15423" width="29.28515625" style="13" hidden="1"/>
    <col min="15424" max="15639" width="9.140625" style="13" hidden="1"/>
    <col min="15640" max="15640" width="2.7109375" style="13" hidden="1"/>
    <col min="15641" max="15641" width="9.42578125" style="13" hidden="1"/>
    <col min="15642" max="15642" width="23.85546875" style="13" hidden="1"/>
    <col min="15643" max="15672" width="2.42578125" style="13" hidden="1"/>
    <col min="15673" max="15673" width="4.140625" style="13" hidden="1"/>
    <col min="15674" max="15676" width="3" style="13" hidden="1"/>
    <col min="15677" max="15678" width="3.5703125" style="13" hidden="1"/>
    <col min="15679" max="15679" width="29.28515625" style="13" hidden="1"/>
    <col min="15680" max="15895" width="9.140625" style="13" hidden="1"/>
    <col min="15896" max="15896" width="2.7109375" style="13" hidden="1"/>
    <col min="15897" max="15897" width="9.42578125" style="13" hidden="1"/>
    <col min="15898" max="15898" width="23.85546875" style="13" hidden="1"/>
    <col min="15899" max="15928" width="2.42578125" style="13" hidden="1"/>
    <col min="15929" max="15929" width="4.140625" style="13" hidden="1"/>
    <col min="15930" max="15932" width="3" style="13" hidden="1"/>
    <col min="15933" max="15934" width="3.5703125" style="13" hidden="1"/>
    <col min="15935" max="15935" width="29.28515625" style="13" hidden="1"/>
    <col min="15936" max="16151" width="9.140625" style="13" hidden="1"/>
    <col min="16152" max="16152" width="2.7109375" style="13" hidden="1"/>
    <col min="16153" max="16153" width="9.42578125" style="13" hidden="1"/>
    <col min="16154" max="16154" width="23.85546875" style="13" hidden="1"/>
    <col min="16155" max="16184" width="2.42578125" style="13" hidden="1"/>
    <col min="16185" max="16185" width="4.140625" style="13" hidden="1"/>
    <col min="16186" max="16188" width="3" style="13" hidden="1"/>
    <col min="16189" max="16190" width="3.5703125" style="13" hidden="1"/>
    <col min="16191" max="16191" width="29.28515625" style="13" hidden="1"/>
    <col min="16192" max="16193" width="3.5703125" style="13" hidden="1"/>
    <col min="16194" max="16194" width="29.28515625" style="13" hidden="1"/>
    <col min="16195" max="16384" width="9.140625" style="13" hidden="1"/>
  </cols>
  <sheetData>
    <row r="1" spans="1:38" ht="24.75" customHeight="1">
      <c r="A1" s="1129" t="s">
        <v>227</v>
      </c>
      <c r="B1" s="1129"/>
      <c r="C1" s="1129"/>
      <c r="D1" s="1129"/>
      <c r="E1" s="1129"/>
      <c r="F1" s="1129"/>
      <c r="G1" s="1129"/>
      <c r="H1" s="1129"/>
      <c r="I1" s="1129"/>
      <c r="J1" s="1129"/>
      <c r="K1" s="1129"/>
      <c r="L1" s="1129"/>
      <c r="M1" s="1129"/>
      <c r="N1" s="1129"/>
      <c r="O1" s="1129"/>
      <c r="P1" s="1129"/>
      <c r="Q1" s="1129"/>
      <c r="R1" s="1129"/>
      <c r="S1" s="1129"/>
      <c r="T1" s="1129"/>
      <c r="U1" s="1129"/>
      <c r="V1" s="1129"/>
      <c r="W1" s="1129"/>
      <c r="X1" s="1129"/>
      <c r="Y1" s="1129"/>
      <c r="Z1" s="1129"/>
      <c r="AA1" s="1129"/>
      <c r="AB1" s="1129"/>
      <c r="AC1" s="1129"/>
      <c r="AD1" s="1129"/>
      <c r="AE1" s="1129"/>
      <c r="AF1" s="1129"/>
      <c r="AG1" s="1129"/>
      <c r="AH1" s="1129"/>
      <c r="AI1" s="1129"/>
      <c r="AJ1" s="1129"/>
      <c r="AL1" s="268"/>
    </row>
    <row r="2" spans="1:38" s="20" customFormat="1" ht="21.75" customHeight="1">
      <c r="A2" s="14" t="s">
        <v>9</v>
      </c>
      <c r="B2" s="15"/>
      <c r="C2" s="15"/>
      <c r="D2" s="16" t="str">
        <f>": "&amp;'Identitas Madrasah'!H10</f>
        <v>: VII.A</v>
      </c>
      <c r="E2" s="15"/>
      <c r="F2" s="15"/>
      <c r="G2" s="17" t="s">
        <v>228</v>
      </c>
      <c r="H2" s="17"/>
      <c r="I2" s="17"/>
      <c r="J2" s="16"/>
      <c r="K2" s="15"/>
      <c r="L2" s="15"/>
      <c r="M2" s="17"/>
      <c r="N2" s="17"/>
      <c r="O2" s="17"/>
      <c r="P2" s="17"/>
      <c r="Q2" s="17"/>
      <c r="R2" s="17"/>
      <c r="S2" s="17"/>
      <c r="T2" s="17"/>
      <c r="U2" s="17"/>
      <c r="V2" s="17"/>
      <c r="W2" s="17"/>
      <c r="X2" s="17"/>
      <c r="Y2" s="17"/>
      <c r="Z2" s="17"/>
      <c r="AA2" s="17"/>
      <c r="AB2" s="18" t="s">
        <v>10</v>
      </c>
      <c r="AC2" s="18"/>
      <c r="AD2" s="17"/>
      <c r="AE2" s="18"/>
      <c r="AF2" s="18"/>
      <c r="AI2" s="16" t="str">
        <f>": "&amp;'Identitas Madrasah'!E9</f>
        <v>: 1</v>
      </c>
      <c r="AL2" s="268"/>
    </row>
    <row r="3" spans="1:38" s="20" customFormat="1" ht="17.25" customHeight="1" thickBot="1">
      <c r="A3" s="14" t="s">
        <v>11</v>
      </c>
      <c r="B3" s="15"/>
      <c r="C3" s="15"/>
      <c r="D3" s="16" t="str">
        <f>": "&amp;'Identitas Madrasah'!G15</f>
        <v>: Matematika</v>
      </c>
      <c r="E3" s="15"/>
      <c r="F3" s="15"/>
      <c r="G3" s="17"/>
      <c r="H3" s="17"/>
      <c r="I3" s="17"/>
      <c r="J3" s="16"/>
      <c r="K3" s="15"/>
      <c r="L3" s="17" t="str">
        <f>"KKM MAPEL : "&amp;'Identitas Madrasah'!E18</f>
        <v>KKM MAPEL : 60</v>
      </c>
      <c r="Q3" s="15"/>
      <c r="R3" s="15"/>
      <c r="S3" s="17"/>
      <c r="T3" s="17"/>
      <c r="U3" s="19"/>
      <c r="V3" s="19"/>
      <c r="W3" s="19"/>
      <c r="X3" s="19"/>
      <c r="Y3" s="17"/>
      <c r="Z3" s="19"/>
      <c r="AA3" s="15"/>
      <c r="AB3" s="18" t="s">
        <v>12</v>
      </c>
      <c r="AC3" s="18"/>
      <c r="AD3" s="17"/>
      <c r="AE3" s="18"/>
      <c r="AF3" s="18"/>
      <c r="AI3" s="16" t="str">
        <f>": "&amp;'Identitas Madrasah'!E8</f>
        <v>: 2015/ 2016</v>
      </c>
      <c r="AL3" s="268"/>
    </row>
    <row r="4" spans="1:38" ht="20.25" customHeight="1" thickBot="1">
      <c r="A4" s="1207" t="s">
        <v>13</v>
      </c>
      <c r="B4" s="1211" t="s">
        <v>14</v>
      </c>
      <c r="C4" s="1214" t="s">
        <v>15</v>
      </c>
      <c r="D4" s="1353" t="s">
        <v>16</v>
      </c>
      <c r="E4" s="1354"/>
      <c r="F4" s="1354"/>
      <c r="G4" s="1354"/>
      <c r="H4" s="1354"/>
      <c r="I4" s="1354"/>
      <c r="J4" s="1354"/>
      <c r="K4" s="1354"/>
      <c r="L4" s="1354"/>
      <c r="M4" s="1354"/>
      <c r="N4" s="1354"/>
      <c r="O4" s="1354"/>
      <c r="P4" s="1354"/>
      <c r="Q4" s="1354"/>
      <c r="R4" s="1354"/>
      <c r="S4" s="1354"/>
      <c r="T4" s="1354"/>
      <c r="U4" s="1354"/>
      <c r="V4" s="1354"/>
      <c r="W4" s="1354"/>
      <c r="X4" s="1354"/>
      <c r="Y4" s="1354"/>
      <c r="Z4" s="1354"/>
      <c r="AA4" s="1354"/>
      <c r="AB4" s="1354"/>
      <c r="AC4" s="1354"/>
      <c r="AD4" s="1354"/>
      <c r="AE4" s="1354"/>
      <c r="AF4" s="1354"/>
      <c r="AG4" s="1354"/>
      <c r="AH4" s="1354"/>
      <c r="AI4" s="1354"/>
      <c r="AJ4" s="1354"/>
      <c r="AK4" s="1355"/>
      <c r="AL4" s="268"/>
    </row>
    <row r="5" spans="1:38" ht="20.25" customHeight="1" thickBot="1">
      <c r="A5" s="1209"/>
      <c r="B5" s="1212"/>
      <c r="C5" s="1216"/>
      <c r="D5" s="1356" t="s">
        <v>205</v>
      </c>
      <c r="E5" s="1357"/>
      <c r="F5" s="1357"/>
      <c r="G5" s="1357"/>
      <c r="H5" s="1357"/>
      <c r="I5" s="1358"/>
      <c r="J5" s="1356" t="s">
        <v>229</v>
      </c>
      <c r="K5" s="1357"/>
      <c r="L5" s="1357"/>
      <c r="M5" s="1357"/>
      <c r="N5" s="1357"/>
      <c r="O5" s="1358"/>
      <c r="P5" s="1356" t="s">
        <v>206</v>
      </c>
      <c r="Q5" s="1357"/>
      <c r="R5" s="1357"/>
      <c r="S5" s="1357"/>
      <c r="T5" s="1357"/>
      <c r="U5" s="1358"/>
      <c r="V5" s="1356" t="s">
        <v>207</v>
      </c>
      <c r="W5" s="1357"/>
      <c r="X5" s="1357"/>
      <c r="Y5" s="1357"/>
      <c r="Z5" s="1357"/>
      <c r="AA5" s="1358"/>
      <c r="AB5" s="1356" t="s">
        <v>208</v>
      </c>
      <c r="AC5" s="1357"/>
      <c r="AD5" s="1357"/>
      <c r="AE5" s="1357"/>
      <c r="AF5" s="1357"/>
      <c r="AG5" s="1358"/>
      <c r="AH5" s="1347" t="s">
        <v>18</v>
      </c>
      <c r="AI5" s="1349" t="s">
        <v>133</v>
      </c>
      <c r="AJ5" s="1351" t="s">
        <v>134</v>
      </c>
      <c r="AK5" s="1351" t="s">
        <v>230</v>
      </c>
      <c r="AL5" s="268"/>
    </row>
    <row r="6" spans="1:38" ht="51" customHeight="1" thickBot="1">
      <c r="A6" s="1210"/>
      <c r="B6" s="1213"/>
      <c r="C6" s="1217"/>
      <c r="D6" s="21" t="s">
        <v>22</v>
      </c>
      <c r="E6" s="22" t="s">
        <v>40</v>
      </c>
      <c r="F6" s="22" t="s">
        <v>346</v>
      </c>
      <c r="G6" s="22" t="s">
        <v>23</v>
      </c>
      <c r="H6" s="22" t="s">
        <v>347</v>
      </c>
      <c r="I6" s="269" t="s">
        <v>24</v>
      </c>
      <c r="J6" s="21" t="s">
        <v>22</v>
      </c>
      <c r="K6" s="22" t="s">
        <v>40</v>
      </c>
      <c r="L6" s="22" t="s">
        <v>346</v>
      </c>
      <c r="M6" s="22" t="s">
        <v>23</v>
      </c>
      <c r="N6" s="22" t="s">
        <v>347</v>
      </c>
      <c r="O6" s="269" t="s">
        <v>25</v>
      </c>
      <c r="P6" s="21" t="s">
        <v>22</v>
      </c>
      <c r="Q6" s="22" t="s">
        <v>40</v>
      </c>
      <c r="R6" s="22" t="s">
        <v>346</v>
      </c>
      <c r="S6" s="22" t="s">
        <v>23</v>
      </c>
      <c r="T6" s="22" t="s">
        <v>347</v>
      </c>
      <c r="U6" s="269" t="s">
        <v>26</v>
      </c>
      <c r="V6" s="21" t="s">
        <v>22</v>
      </c>
      <c r="W6" s="22" t="s">
        <v>40</v>
      </c>
      <c r="X6" s="22" t="s">
        <v>346</v>
      </c>
      <c r="Y6" s="22" t="s">
        <v>23</v>
      </c>
      <c r="Z6" s="22" t="s">
        <v>347</v>
      </c>
      <c r="AA6" s="269" t="s">
        <v>27</v>
      </c>
      <c r="AB6" s="21" t="s">
        <v>22</v>
      </c>
      <c r="AC6" s="22" t="s">
        <v>40</v>
      </c>
      <c r="AD6" s="22" t="s">
        <v>346</v>
      </c>
      <c r="AE6" s="22" t="s">
        <v>23</v>
      </c>
      <c r="AF6" s="22" t="s">
        <v>347</v>
      </c>
      <c r="AG6" s="269" t="s">
        <v>28</v>
      </c>
      <c r="AH6" s="1348"/>
      <c r="AI6" s="1350"/>
      <c r="AJ6" s="1352"/>
      <c r="AK6" s="1352"/>
      <c r="AL6" s="268"/>
    </row>
    <row r="7" spans="1:38" ht="15.75" customHeight="1">
      <c r="A7" s="23">
        <v>1</v>
      </c>
      <c r="B7" s="122" t="str">
        <f>'Identitas Siswa'!B8</f>
        <v>1413131</v>
      </c>
      <c r="C7" s="135" t="str">
        <f>'Identitas Siswa'!D8</f>
        <v>Adiba Aulia Putri</v>
      </c>
      <c r="D7" s="270" t="s">
        <v>228</v>
      </c>
      <c r="E7" s="271" t="s">
        <v>228</v>
      </c>
      <c r="F7" s="271" t="s">
        <v>228</v>
      </c>
      <c r="G7" s="272"/>
      <c r="H7" s="271" t="s">
        <v>228</v>
      </c>
      <c r="I7" s="273"/>
      <c r="J7" s="270" t="s">
        <v>228</v>
      </c>
      <c r="K7" s="271" t="s">
        <v>228</v>
      </c>
      <c r="L7" s="271" t="s">
        <v>228</v>
      </c>
      <c r="M7" s="272"/>
      <c r="N7" s="271" t="s">
        <v>228</v>
      </c>
      <c r="O7" s="273"/>
      <c r="P7" s="270" t="s">
        <v>228</v>
      </c>
      <c r="Q7" s="271" t="s">
        <v>228</v>
      </c>
      <c r="R7" s="271" t="s">
        <v>228</v>
      </c>
      <c r="S7" s="272"/>
      <c r="T7" s="271" t="s">
        <v>228</v>
      </c>
      <c r="U7" s="273"/>
      <c r="V7" s="270" t="s">
        <v>228</v>
      </c>
      <c r="W7" s="271" t="s">
        <v>228</v>
      </c>
      <c r="X7" s="271" t="s">
        <v>228</v>
      </c>
      <c r="Y7" s="272"/>
      <c r="Z7" s="271" t="s">
        <v>228</v>
      </c>
      <c r="AA7" s="273"/>
      <c r="AB7" s="270" t="s">
        <v>228</v>
      </c>
      <c r="AC7" s="271" t="s">
        <v>228</v>
      </c>
      <c r="AD7" s="271" t="s">
        <v>228</v>
      </c>
      <c r="AE7" s="272"/>
      <c r="AF7" s="271" t="s">
        <v>228</v>
      </c>
      <c r="AG7" s="273"/>
      <c r="AH7" s="274"/>
      <c r="AI7" s="271" t="s">
        <v>228</v>
      </c>
      <c r="AJ7" s="275" t="s">
        <v>228</v>
      </c>
      <c r="AK7" s="275" t="s">
        <v>228</v>
      </c>
      <c r="AL7" s="268"/>
    </row>
    <row r="8" spans="1:38" ht="15.75" customHeight="1">
      <c r="A8" s="26">
        <v>2</v>
      </c>
      <c r="B8" s="94" t="str">
        <f>'Identitas Siswa'!B9</f>
        <v>1413137</v>
      </c>
      <c r="C8" s="136" t="str">
        <f>'Identitas Siswa'!D9</f>
        <v>Alan</v>
      </c>
      <c r="D8" s="276" t="s">
        <v>228</v>
      </c>
      <c r="E8" s="277" t="s">
        <v>228</v>
      </c>
      <c r="F8" s="277" t="s">
        <v>228</v>
      </c>
      <c r="G8" s="278"/>
      <c r="H8" s="277" t="s">
        <v>228</v>
      </c>
      <c r="I8" s="279"/>
      <c r="J8" s="276" t="s">
        <v>228</v>
      </c>
      <c r="K8" s="277" t="s">
        <v>228</v>
      </c>
      <c r="L8" s="277" t="s">
        <v>228</v>
      </c>
      <c r="M8" s="278"/>
      <c r="N8" s="277" t="s">
        <v>228</v>
      </c>
      <c r="O8" s="279"/>
      <c r="P8" s="276" t="s">
        <v>228</v>
      </c>
      <c r="Q8" s="277" t="s">
        <v>228</v>
      </c>
      <c r="R8" s="277" t="s">
        <v>228</v>
      </c>
      <c r="S8" s="278"/>
      <c r="T8" s="277" t="s">
        <v>228</v>
      </c>
      <c r="U8" s="279"/>
      <c r="V8" s="276" t="s">
        <v>228</v>
      </c>
      <c r="W8" s="277" t="s">
        <v>228</v>
      </c>
      <c r="X8" s="277" t="s">
        <v>228</v>
      </c>
      <c r="Y8" s="278"/>
      <c r="Z8" s="277" t="s">
        <v>228</v>
      </c>
      <c r="AA8" s="279"/>
      <c r="AB8" s="276" t="s">
        <v>228</v>
      </c>
      <c r="AC8" s="277" t="s">
        <v>228</v>
      </c>
      <c r="AD8" s="277" t="s">
        <v>228</v>
      </c>
      <c r="AE8" s="278"/>
      <c r="AF8" s="277" t="s">
        <v>228</v>
      </c>
      <c r="AG8" s="279"/>
      <c r="AH8" s="280"/>
      <c r="AI8" s="277" t="s">
        <v>228</v>
      </c>
      <c r="AJ8" s="281" t="s">
        <v>228</v>
      </c>
      <c r="AK8" s="281" t="s">
        <v>228</v>
      </c>
      <c r="AL8" s="268"/>
    </row>
    <row r="9" spans="1:38" ht="15.75" customHeight="1">
      <c r="A9" s="26">
        <v>3</v>
      </c>
      <c r="B9" s="94" t="str">
        <f>'Identitas Siswa'!B10</f>
        <v>1413186</v>
      </c>
      <c r="C9" s="136" t="str">
        <f>'Identitas Siswa'!D10</f>
        <v>Citra Nada Hissanah</v>
      </c>
      <c r="D9" s="276" t="s">
        <v>228</v>
      </c>
      <c r="E9" s="277" t="s">
        <v>228</v>
      </c>
      <c r="F9" s="277" t="s">
        <v>228</v>
      </c>
      <c r="G9" s="278"/>
      <c r="H9" s="277" t="s">
        <v>228</v>
      </c>
      <c r="I9" s="279"/>
      <c r="J9" s="276" t="s">
        <v>228</v>
      </c>
      <c r="K9" s="277" t="s">
        <v>228</v>
      </c>
      <c r="L9" s="277" t="s">
        <v>228</v>
      </c>
      <c r="M9" s="278"/>
      <c r="N9" s="277" t="s">
        <v>228</v>
      </c>
      <c r="O9" s="279"/>
      <c r="P9" s="276" t="s">
        <v>228</v>
      </c>
      <c r="Q9" s="277" t="s">
        <v>228</v>
      </c>
      <c r="R9" s="277" t="s">
        <v>228</v>
      </c>
      <c r="S9" s="278"/>
      <c r="T9" s="277" t="s">
        <v>228</v>
      </c>
      <c r="U9" s="279"/>
      <c r="V9" s="276" t="s">
        <v>228</v>
      </c>
      <c r="W9" s="277" t="s">
        <v>228</v>
      </c>
      <c r="X9" s="277" t="s">
        <v>228</v>
      </c>
      <c r="Y9" s="278"/>
      <c r="Z9" s="277" t="s">
        <v>228</v>
      </c>
      <c r="AA9" s="279"/>
      <c r="AB9" s="276" t="s">
        <v>228</v>
      </c>
      <c r="AC9" s="277" t="s">
        <v>228</v>
      </c>
      <c r="AD9" s="277" t="s">
        <v>228</v>
      </c>
      <c r="AE9" s="278"/>
      <c r="AF9" s="277" t="s">
        <v>228</v>
      </c>
      <c r="AG9" s="279"/>
      <c r="AH9" s="280"/>
      <c r="AI9" s="277" t="s">
        <v>228</v>
      </c>
      <c r="AJ9" s="281" t="s">
        <v>228</v>
      </c>
      <c r="AK9" s="281" t="s">
        <v>228</v>
      </c>
      <c r="AL9" s="268"/>
    </row>
    <row r="10" spans="1:38" ht="15.75" customHeight="1">
      <c r="A10" s="26">
        <v>4</v>
      </c>
      <c r="B10" s="94" t="str">
        <f>'Identitas Siswa'!B11</f>
        <v>1413189</v>
      </c>
      <c r="C10" s="136" t="str">
        <f>'Identitas Siswa'!D11</f>
        <v>Dandi  Taufiqurahman</v>
      </c>
      <c r="D10" s="276" t="s">
        <v>228</v>
      </c>
      <c r="E10" s="277" t="s">
        <v>228</v>
      </c>
      <c r="F10" s="277" t="s">
        <v>228</v>
      </c>
      <c r="G10" s="278"/>
      <c r="H10" s="277" t="s">
        <v>228</v>
      </c>
      <c r="I10" s="279"/>
      <c r="J10" s="276" t="s">
        <v>228</v>
      </c>
      <c r="K10" s="277" t="s">
        <v>228</v>
      </c>
      <c r="L10" s="277" t="s">
        <v>228</v>
      </c>
      <c r="M10" s="278"/>
      <c r="N10" s="277" t="s">
        <v>228</v>
      </c>
      <c r="O10" s="279"/>
      <c r="P10" s="276" t="s">
        <v>228</v>
      </c>
      <c r="Q10" s="277" t="s">
        <v>228</v>
      </c>
      <c r="R10" s="277" t="s">
        <v>228</v>
      </c>
      <c r="S10" s="278"/>
      <c r="T10" s="277" t="s">
        <v>228</v>
      </c>
      <c r="U10" s="279"/>
      <c r="V10" s="276" t="s">
        <v>228</v>
      </c>
      <c r="W10" s="277" t="s">
        <v>228</v>
      </c>
      <c r="X10" s="277" t="s">
        <v>228</v>
      </c>
      <c r="Y10" s="278"/>
      <c r="Z10" s="277" t="s">
        <v>228</v>
      </c>
      <c r="AA10" s="279"/>
      <c r="AB10" s="276" t="s">
        <v>228</v>
      </c>
      <c r="AC10" s="277" t="s">
        <v>228</v>
      </c>
      <c r="AD10" s="277" t="s">
        <v>228</v>
      </c>
      <c r="AE10" s="278"/>
      <c r="AF10" s="277" t="s">
        <v>228</v>
      </c>
      <c r="AG10" s="279"/>
      <c r="AH10" s="280"/>
      <c r="AI10" s="277" t="s">
        <v>228</v>
      </c>
      <c r="AJ10" s="281" t="s">
        <v>228</v>
      </c>
      <c r="AK10" s="281" t="s">
        <v>228</v>
      </c>
      <c r="AL10" s="268"/>
    </row>
    <row r="11" spans="1:38" ht="15.75" customHeight="1">
      <c r="A11" s="26">
        <v>5</v>
      </c>
      <c r="B11" s="94" t="str">
        <f>'Identitas Siswa'!B12</f>
        <v>1413194</v>
      </c>
      <c r="C11" s="136" t="str">
        <f>'Identitas Siswa'!D12</f>
        <v>Devito Aditya Putra</v>
      </c>
      <c r="D11" s="276" t="s">
        <v>228</v>
      </c>
      <c r="E11" s="277" t="s">
        <v>228</v>
      </c>
      <c r="F11" s="277" t="s">
        <v>228</v>
      </c>
      <c r="G11" s="278"/>
      <c r="H11" s="277" t="s">
        <v>228</v>
      </c>
      <c r="I11" s="279"/>
      <c r="J11" s="276" t="s">
        <v>228</v>
      </c>
      <c r="K11" s="277" t="s">
        <v>228</v>
      </c>
      <c r="L11" s="277" t="s">
        <v>228</v>
      </c>
      <c r="M11" s="278"/>
      <c r="N11" s="277" t="s">
        <v>228</v>
      </c>
      <c r="O11" s="279"/>
      <c r="P11" s="276" t="s">
        <v>228</v>
      </c>
      <c r="Q11" s="277" t="s">
        <v>228</v>
      </c>
      <c r="R11" s="277" t="s">
        <v>228</v>
      </c>
      <c r="S11" s="278"/>
      <c r="T11" s="277" t="s">
        <v>228</v>
      </c>
      <c r="U11" s="279"/>
      <c r="V11" s="276" t="s">
        <v>228</v>
      </c>
      <c r="W11" s="277" t="s">
        <v>228</v>
      </c>
      <c r="X11" s="277" t="s">
        <v>228</v>
      </c>
      <c r="Y11" s="278"/>
      <c r="Z11" s="277" t="s">
        <v>228</v>
      </c>
      <c r="AA11" s="279"/>
      <c r="AB11" s="276" t="s">
        <v>228</v>
      </c>
      <c r="AC11" s="277" t="s">
        <v>228</v>
      </c>
      <c r="AD11" s="277" t="s">
        <v>228</v>
      </c>
      <c r="AE11" s="278"/>
      <c r="AF11" s="277" t="s">
        <v>228</v>
      </c>
      <c r="AG11" s="279"/>
      <c r="AH11" s="280"/>
      <c r="AI11" s="277" t="s">
        <v>228</v>
      </c>
      <c r="AJ11" s="281" t="s">
        <v>228</v>
      </c>
      <c r="AK11" s="281" t="s">
        <v>228</v>
      </c>
      <c r="AL11" s="268"/>
    </row>
    <row r="12" spans="1:38" ht="15.75" customHeight="1">
      <c r="A12" s="26">
        <v>6</v>
      </c>
      <c r="B12" s="94" t="str">
        <f>'Identitas Siswa'!B13</f>
        <v>1413195</v>
      </c>
      <c r="C12" s="136" t="str">
        <f>'Identitas Siswa'!D13</f>
        <v>Dhea Novita  Wulandari</v>
      </c>
      <c r="D12" s="276" t="s">
        <v>228</v>
      </c>
      <c r="E12" s="277" t="s">
        <v>228</v>
      </c>
      <c r="F12" s="277" t="s">
        <v>228</v>
      </c>
      <c r="G12" s="278"/>
      <c r="H12" s="277" t="s">
        <v>228</v>
      </c>
      <c r="I12" s="279"/>
      <c r="J12" s="276" t="s">
        <v>228</v>
      </c>
      <c r="K12" s="277" t="s">
        <v>228</v>
      </c>
      <c r="L12" s="277" t="s">
        <v>228</v>
      </c>
      <c r="M12" s="278"/>
      <c r="N12" s="277" t="s">
        <v>228</v>
      </c>
      <c r="O12" s="279"/>
      <c r="P12" s="276" t="s">
        <v>228</v>
      </c>
      <c r="Q12" s="277" t="s">
        <v>228</v>
      </c>
      <c r="R12" s="277" t="s">
        <v>228</v>
      </c>
      <c r="S12" s="278"/>
      <c r="T12" s="277" t="s">
        <v>228</v>
      </c>
      <c r="U12" s="279"/>
      <c r="V12" s="276" t="s">
        <v>228</v>
      </c>
      <c r="W12" s="277" t="s">
        <v>228</v>
      </c>
      <c r="X12" s="277" t="s">
        <v>228</v>
      </c>
      <c r="Y12" s="278"/>
      <c r="Z12" s="277" t="s">
        <v>228</v>
      </c>
      <c r="AA12" s="279"/>
      <c r="AB12" s="276" t="s">
        <v>228</v>
      </c>
      <c r="AC12" s="277" t="s">
        <v>228</v>
      </c>
      <c r="AD12" s="277" t="s">
        <v>228</v>
      </c>
      <c r="AE12" s="278"/>
      <c r="AF12" s="277" t="s">
        <v>228</v>
      </c>
      <c r="AG12" s="279"/>
      <c r="AH12" s="280"/>
      <c r="AI12" s="277" t="s">
        <v>228</v>
      </c>
      <c r="AJ12" s="281" t="s">
        <v>228</v>
      </c>
      <c r="AK12" s="281" t="s">
        <v>228</v>
      </c>
      <c r="AL12" s="268"/>
    </row>
    <row r="13" spans="1:38" ht="15.75" customHeight="1">
      <c r="A13" s="26">
        <v>7</v>
      </c>
      <c r="B13" s="94" t="str">
        <f>'Identitas Siswa'!B14</f>
        <v>1413201</v>
      </c>
      <c r="C13" s="136" t="str">
        <f>'Identitas Siswa'!D14</f>
        <v>Dina  Wahyuni</v>
      </c>
      <c r="D13" s="276" t="s">
        <v>228</v>
      </c>
      <c r="E13" s="277" t="s">
        <v>228</v>
      </c>
      <c r="F13" s="277" t="s">
        <v>228</v>
      </c>
      <c r="G13" s="278"/>
      <c r="H13" s="277" t="s">
        <v>228</v>
      </c>
      <c r="I13" s="279"/>
      <c r="J13" s="276" t="s">
        <v>228</v>
      </c>
      <c r="K13" s="277" t="s">
        <v>228</v>
      </c>
      <c r="L13" s="277" t="s">
        <v>228</v>
      </c>
      <c r="M13" s="278"/>
      <c r="N13" s="277" t="s">
        <v>228</v>
      </c>
      <c r="O13" s="279"/>
      <c r="P13" s="276" t="s">
        <v>228</v>
      </c>
      <c r="Q13" s="277" t="s">
        <v>228</v>
      </c>
      <c r="R13" s="277" t="s">
        <v>228</v>
      </c>
      <c r="S13" s="278"/>
      <c r="T13" s="277" t="s">
        <v>228</v>
      </c>
      <c r="U13" s="279"/>
      <c r="V13" s="276" t="s">
        <v>228</v>
      </c>
      <c r="W13" s="277" t="s">
        <v>228</v>
      </c>
      <c r="X13" s="277" t="s">
        <v>228</v>
      </c>
      <c r="Y13" s="278"/>
      <c r="Z13" s="277" t="s">
        <v>228</v>
      </c>
      <c r="AA13" s="279"/>
      <c r="AB13" s="276" t="s">
        <v>228</v>
      </c>
      <c r="AC13" s="277" t="s">
        <v>228</v>
      </c>
      <c r="AD13" s="277" t="s">
        <v>228</v>
      </c>
      <c r="AE13" s="278"/>
      <c r="AF13" s="277" t="s">
        <v>228</v>
      </c>
      <c r="AG13" s="279"/>
      <c r="AH13" s="280"/>
      <c r="AI13" s="277" t="s">
        <v>228</v>
      </c>
      <c r="AJ13" s="281" t="s">
        <v>228</v>
      </c>
      <c r="AK13" s="281" t="s">
        <v>228</v>
      </c>
      <c r="AL13" s="268"/>
    </row>
    <row r="14" spans="1:38" ht="15.75" customHeight="1">
      <c r="A14" s="26">
        <v>8</v>
      </c>
      <c r="B14" s="94" t="str">
        <f>'Identitas Siswa'!B15</f>
        <v>1413203</v>
      </c>
      <c r="C14" s="136" t="str">
        <f>'Identitas Siswa'!D15</f>
        <v>Dita Rahmanita</v>
      </c>
      <c r="D14" s="276" t="s">
        <v>228</v>
      </c>
      <c r="E14" s="277" t="s">
        <v>228</v>
      </c>
      <c r="F14" s="277" t="s">
        <v>228</v>
      </c>
      <c r="G14" s="278"/>
      <c r="H14" s="277" t="s">
        <v>228</v>
      </c>
      <c r="I14" s="279"/>
      <c r="J14" s="276" t="s">
        <v>228</v>
      </c>
      <c r="K14" s="277" t="s">
        <v>228</v>
      </c>
      <c r="L14" s="277" t="s">
        <v>228</v>
      </c>
      <c r="M14" s="278"/>
      <c r="N14" s="277" t="s">
        <v>228</v>
      </c>
      <c r="O14" s="279"/>
      <c r="P14" s="276" t="s">
        <v>228</v>
      </c>
      <c r="Q14" s="277" t="s">
        <v>228</v>
      </c>
      <c r="R14" s="277" t="s">
        <v>228</v>
      </c>
      <c r="S14" s="278"/>
      <c r="T14" s="277" t="s">
        <v>228</v>
      </c>
      <c r="U14" s="279"/>
      <c r="V14" s="276" t="s">
        <v>228</v>
      </c>
      <c r="W14" s="277" t="s">
        <v>228</v>
      </c>
      <c r="X14" s="277" t="s">
        <v>228</v>
      </c>
      <c r="Y14" s="278"/>
      <c r="Z14" s="277" t="s">
        <v>228</v>
      </c>
      <c r="AA14" s="279"/>
      <c r="AB14" s="276" t="s">
        <v>228</v>
      </c>
      <c r="AC14" s="277" t="s">
        <v>228</v>
      </c>
      <c r="AD14" s="277" t="s">
        <v>228</v>
      </c>
      <c r="AE14" s="278"/>
      <c r="AF14" s="277" t="s">
        <v>228</v>
      </c>
      <c r="AG14" s="279"/>
      <c r="AH14" s="280"/>
      <c r="AI14" s="277" t="s">
        <v>228</v>
      </c>
      <c r="AJ14" s="281" t="s">
        <v>228</v>
      </c>
      <c r="AK14" s="281" t="s">
        <v>228</v>
      </c>
      <c r="AL14" s="268"/>
    </row>
    <row r="15" spans="1:38" ht="15.75" customHeight="1">
      <c r="A15" s="26">
        <v>9</v>
      </c>
      <c r="B15" s="94" t="str">
        <f>'Identitas Siswa'!B16</f>
        <v>1413216</v>
      </c>
      <c r="C15" s="136" t="str">
        <f>'Identitas Siswa'!D16</f>
        <v>Fahri Maulana</v>
      </c>
      <c r="D15" s="276" t="s">
        <v>228</v>
      </c>
      <c r="E15" s="277" t="s">
        <v>228</v>
      </c>
      <c r="F15" s="277" t="s">
        <v>228</v>
      </c>
      <c r="G15" s="278"/>
      <c r="H15" s="277" t="s">
        <v>228</v>
      </c>
      <c r="I15" s="279"/>
      <c r="J15" s="276" t="s">
        <v>228</v>
      </c>
      <c r="K15" s="277" t="s">
        <v>228</v>
      </c>
      <c r="L15" s="277" t="s">
        <v>228</v>
      </c>
      <c r="M15" s="278"/>
      <c r="N15" s="277" t="s">
        <v>228</v>
      </c>
      <c r="O15" s="279"/>
      <c r="P15" s="276" t="s">
        <v>228</v>
      </c>
      <c r="Q15" s="277" t="s">
        <v>228</v>
      </c>
      <c r="R15" s="277" t="s">
        <v>228</v>
      </c>
      <c r="S15" s="278"/>
      <c r="T15" s="277" t="s">
        <v>228</v>
      </c>
      <c r="U15" s="279"/>
      <c r="V15" s="276" t="s">
        <v>228</v>
      </c>
      <c r="W15" s="277" t="s">
        <v>228</v>
      </c>
      <c r="X15" s="277" t="s">
        <v>228</v>
      </c>
      <c r="Y15" s="278"/>
      <c r="Z15" s="277" t="s">
        <v>228</v>
      </c>
      <c r="AA15" s="279"/>
      <c r="AB15" s="276" t="s">
        <v>228</v>
      </c>
      <c r="AC15" s="277" t="s">
        <v>228</v>
      </c>
      <c r="AD15" s="277" t="s">
        <v>228</v>
      </c>
      <c r="AE15" s="278"/>
      <c r="AF15" s="277" t="s">
        <v>228</v>
      </c>
      <c r="AG15" s="279"/>
      <c r="AH15" s="280"/>
      <c r="AI15" s="277" t="s">
        <v>228</v>
      </c>
      <c r="AJ15" s="281" t="s">
        <v>228</v>
      </c>
      <c r="AK15" s="281" t="s">
        <v>228</v>
      </c>
      <c r="AL15" s="268"/>
    </row>
    <row r="16" spans="1:38" ht="15.75" customHeight="1">
      <c r="A16" s="26">
        <v>10</v>
      </c>
      <c r="B16" s="94" t="str">
        <f>'Identitas Siswa'!B17</f>
        <v>1413220</v>
      </c>
      <c r="C16" s="136" t="str">
        <f>'Identitas Siswa'!D17</f>
        <v>Farhan Al-Fattah</v>
      </c>
      <c r="D16" s="276" t="s">
        <v>228</v>
      </c>
      <c r="E16" s="277" t="s">
        <v>228</v>
      </c>
      <c r="F16" s="277" t="s">
        <v>228</v>
      </c>
      <c r="G16" s="278"/>
      <c r="H16" s="277" t="s">
        <v>228</v>
      </c>
      <c r="I16" s="279"/>
      <c r="J16" s="276" t="s">
        <v>228</v>
      </c>
      <c r="K16" s="277" t="s">
        <v>228</v>
      </c>
      <c r="L16" s="277" t="s">
        <v>228</v>
      </c>
      <c r="M16" s="278"/>
      <c r="N16" s="277" t="s">
        <v>228</v>
      </c>
      <c r="O16" s="279"/>
      <c r="P16" s="276" t="s">
        <v>228</v>
      </c>
      <c r="Q16" s="277" t="s">
        <v>228</v>
      </c>
      <c r="R16" s="277" t="s">
        <v>228</v>
      </c>
      <c r="S16" s="278"/>
      <c r="T16" s="277" t="s">
        <v>228</v>
      </c>
      <c r="U16" s="279"/>
      <c r="V16" s="276" t="s">
        <v>228</v>
      </c>
      <c r="W16" s="277" t="s">
        <v>228</v>
      </c>
      <c r="X16" s="277" t="s">
        <v>228</v>
      </c>
      <c r="Y16" s="278"/>
      <c r="Z16" s="277" t="s">
        <v>228</v>
      </c>
      <c r="AA16" s="279"/>
      <c r="AB16" s="276" t="s">
        <v>228</v>
      </c>
      <c r="AC16" s="277" t="s">
        <v>228</v>
      </c>
      <c r="AD16" s="277" t="s">
        <v>228</v>
      </c>
      <c r="AE16" s="278"/>
      <c r="AF16" s="277" t="s">
        <v>228</v>
      </c>
      <c r="AG16" s="279"/>
      <c r="AH16" s="280"/>
      <c r="AI16" s="277" t="s">
        <v>228</v>
      </c>
      <c r="AJ16" s="281" t="s">
        <v>228</v>
      </c>
      <c r="AK16" s="281" t="s">
        <v>228</v>
      </c>
      <c r="AL16" s="268"/>
    </row>
    <row r="17" spans="1:38" ht="15.75" customHeight="1">
      <c r="A17" s="26">
        <v>11</v>
      </c>
      <c r="B17" s="94" t="str">
        <f>'Identitas Siswa'!B18</f>
        <v>1413229</v>
      </c>
      <c r="C17" s="136" t="str">
        <f>'Identitas Siswa'!D18</f>
        <v>Fatimah Ummu Abiha</v>
      </c>
      <c r="D17" s="276" t="s">
        <v>228</v>
      </c>
      <c r="E17" s="277" t="s">
        <v>228</v>
      </c>
      <c r="F17" s="277" t="s">
        <v>228</v>
      </c>
      <c r="G17" s="278"/>
      <c r="H17" s="277" t="s">
        <v>228</v>
      </c>
      <c r="I17" s="279"/>
      <c r="J17" s="276" t="s">
        <v>228</v>
      </c>
      <c r="K17" s="277" t="s">
        <v>228</v>
      </c>
      <c r="L17" s="277" t="s">
        <v>228</v>
      </c>
      <c r="M17" s="278"/>
      <c r="N17" s="277" t="s">
        <v>228</v>
      </c>
      <c r="O17" s="279"/>
      <c r="P17" s="276" t="s">
        <v>228</v>
      </c>
      <c r="Q17" s="277" t="s">
        <v>228</v>
      </c>
      <c r="R17" s="277" t="s">
        <v>228</v>
      </c>
      <c r="S17" s="278"/>
      <c r="T17" s="277" t="s">
        <v>228</v>
      </c>
      <c r="U17" s="279"/>
      <c r="V17" s="276" t="s">
        <v>228</v>
      </c>
      <c r="W17" s="277" t="s">
        <v>228</v>
      </c>
      <c r="X17" s="277" t="s">
        <v>228</v>
      </c>
      <c r="Y17" s="278"/>
      <c r="Z17" s="277" t="s">
        <v>228</v>
      </c>
      <c r="AA17" s="279"/>
      <c r="AB17" s="276" t="s">
        <v>228</v>
      </c>
      <c r="AC17" s="277" t="s">
        <v>228</v>
      </c>
      <c r="AD17" s="277" t="s">
        <v>228</v>
      </c>
      <c r="AE17" s="278"/>
      <c r="AF17" s="277" t="s">
        <v>228</v>
      </c>
      <c r="AG17" s="279"/>
      <c r="AH17" s="280"/>
      <c r="AI17" s="277" t="s">
        <v>228</v>
      </c>
      <c r="AJ17" s="281" t="s">
        <v>228</v>
      </c>
      <c r="AK17" s="281" t="s">
        <v>228</v>
      </c>
      <c r="AL17" s="268"/>
    </row>
    <row r="18" spans="1:38" ht="15.75" customHeight="1">
      <c r="A18" s="26">
        <v>12</v>
      </c>
      <c r="B18" s="94" t="str">
        <f>'Identitas Siswa'!B19</f>
        <v>1413240</v>
      </c>
      <c r="C18" s="136" t="str">
        <f>'Identitas Siswa'!D19</f>
        <v>Habeibi</v>
      </c>
      <c r="D18" s="276" t="s">
        <v>228</v>
      </c>
      <c r="E18" s="277" t="s">
        <v>228</v>
      </c>
      <c r="F18" s="277" t="s">
        <v>228</v>
      </c>
      <c r="G18" s="278"/>
      <c r="H18" s="277" t="s">
        <v>228</v>
      </c>
      <c r="I18" s="279"/>
      <c r="J18" s="276" t="s">
        <v>228</v>
      </c>
      <c r="K18" s="277" t="s">
        <v>228</v>
      </c>
      <c r="L18" s="277" t="s">
        <v>228</v>
      </c>
      <c r="M18" s="278"/>
      <c r="N18" s="277" t="s">
        <v>228</v>
      </c>
      <c r="O18" s="279"/>
      <c r="P18" s="276" t="s">
        <v>228</v>
      </c>
      <c r="Q18" s="277" t="s">
        <v>228</v>
      </c>
      <c r="R18" s="277" t="s">
        <v>228</v>
      </c>
      <c r="S18" s="278"/>
      <c r="T18" s="277" t="s">
        <v>228</v>
      </c>
      <c r="U18" s="279"/>
      <c r="V18" s="276" t="s">
        <v>228</v>
      </c>
      <c r="W18" s="277" t="s">
        <v>228</v>
      </c>
      <c r="X18" s="277" t="s">
        <v>228</v>
      </c>
      <c r="Y18" s="278"/>
      <c r="Z18" s="277" t="s">
        <v>228</v>
      </c>
      <c r="AA18" s="279"/>
      <c r="AB18" s="276" t="s">
        <v>228</v>
      </c>
      <c r="AC18" s="277" t="s">
        <v>228</v>
      </c>
      <c r="AD18" s="277" t="s">
        <v>228</v>
      </c>
      <c r="AE18" s="278"/>
      <c r="AF18" s="277" t="s">
        <v>228</v>
      </c>
      <c r="AG18" s="279"/>
      <c r="AH18" s="280"/>
      <c r="AI18" s="277" t="s">
        <v>228</v>
      </c>
      <c r="AJ18" s="281" t="s">
        <v>228</v>
      </c>
      <c r="AK18" s="281" t="s">
        <v>228</v>
      </c>
      <c r="AL18" s="268"/>
    </row>
    <row r="19" spans="1:38" ht="15.75" customHeight="1">
      <c r="A19" s="26">
        <v>13</v>
      </c>
      <c r="B19" s="94" t="str">
        <f>'Identitas Siswa'!B20</f>
        <v>1413265</v>
      </c>
      <c r="C19" s="136" t="str">
        <f>'Identitas Siswa'!D20</f>
        <v>Khadijah Al Kubra</v>
      </c>
      <c r="D19" s="276" t="s">
        <v>228</v>
      </c>
      <c r="E19" s="277" t="s">
        <v>228</v>
      </c>
      <c r="F19" s="277" t="s">
        <v>228</v>
      </c>
      <c r="G19" s="278"/>
      <c r="H19" s="277" t="s">
        <v>228</v>
      </c>
      <c r="I19" s="279"/>
      <c r="J19" s="276" t="s">
        <v>228</v>
      </c>
      <c r="K19" s="277" t="s">
        <v>228</v>
      </c>
      <c r="L19" s="277" t="s">
        <v>228</v>
      </c>
      <c r="M19" s="278"/>
      <c r="N19" s="277" t="s">
        <v>228</v>
      </c>
      <c r="O19" s="279"/>
      <c r="P19" s="276" t="s">
        <v>228</v>
      </c>
      <c r="Q19" s="277" t="s">
        <v>228</v>
      </c>
      <c r="R19" s="277" t="s">
        <v>228</v>
      </c>
      <c r="S19" s="278"/>
      <c r="T19" s="277" t="s">
        <v>228</v>
      </c>
      <c r="U19" s="279"/>
      <c r="V19" s="276" t="s">
        <v>228</v>
      </c>
      <c r="W19" s="277" t="s">
        <v>228</v>
      </c>
      <c r="X19" s="277" t="s">
        <v>228</v>
      </c>
      <c r="Y19" s="278"/>
      <c r="Z19" s="277" t="s">
        <v>228</v>
      </c>
      <c r="AA19" s="279"/>
      <c r="AB19" s="276" t="s">
        <v>228</v>
      </c>
      <c r="AC19" s="277" t="s">
        <v>228</v>
      </c>
      <c r="AD19" s="277" t="s">
        <v>228</v>
      </c>
      <c r="AE19" s="278"/>
      <c r="AF19" s="277" t="s">
        <v>228</v>
      </c>
      <c r="AG19" s="279"/>
      <c r="AH19" s="280"/>
      <c r="AI19" s="277" t="s">
        <v>228</v>
      </c>
      <c r="AJ19" s="281" t="s">
        <v>228</v>
      </c>
      <c r="AK19" s="281" t="s">
        <v>228</v>
      </c>
      <c r="AL19" s="268"/>
    </row>
    <row r="20" spans="1:38" ht="15.75" customHeight="1">
      <c r="A20" s="26">
        <v>14</v>
      </c>
      <c r="B20" s="94" t="str">
        <f>'Identitas Siswa'!B21</f>
        <v>1413269</v>
      </c>
      <c r="C20" s="136" t="str">
        <f>'Identitas Siswa'!D21</f>
        <v>Lexandro Aldikan Matio</v>
      </c>
      <c r="D20" s="276" t="s">
        <v>228</v>
      </c>
      <c r="E20" s="277" t="s">
        <v>228</v>
      </c>
      <c r="F20" s="277" t="s">
        <v>228</v>
      </c>
      <c r="G20" s="278"/>
      <c r="H20" s="277" t="s">
        <v>228</v>
      </c>
      <c r="I20" s="279"/>
      <c r="J20" s="276" t="s">
        <v>228</v>
      </c>
      <c r="K20" s="277" t="s">
        <v>228</v>
      </c>
      <c r="L20" s="277" t="s">
        <v>228</v>
      </c>
      <c r="M20" s="278"/>
      <c r="N20" s="277" t="s">
        <v>228</v>
      </c>
      <c r="O20" s="279"/>
      <c r="P20" s="276" t="s">
        <v>228</v>
      </c>
      <c r="Q20" s="277" t="s">
        <v>228</v>
      </c>
      <c r="R20" s="277" t="s">
        <v>228</v>
      </c>
      <c r="S20" s="278"/>
      <c r="T20" s="277" t="s">
        <v>228</v>
      </c>
      <c r="U20" s="279"/>
      <c r="V20" s="276" t="s">
        <v>228</v>
      </c>
      <c r="W20" s="277" t="s">
        <v>228</v>
      </c>
      <c r="X20" s="277" t="s">
        <v>228</v>
      </c>
      <c r="Y20" s="278"/>
      <c r="Z20" s="277" t="s">
        <v>228</v>
      </c>
      <c r="AA20" s="279"/>
      <c r="AB20" s="276" t="s">
        <v>228</v>
      </c>
      <c r="AC20" s="277" t="s">
        <v>228</v>
      </c>
      <c r="AD20" s="277" t="s">
        <v>228</v>
      </c>
      <c r="AE20" s="278"/>
      <c r="AF20" s="277" t="s">
        <v>228</v>
      </c>
      <c r="AG20" s="279"/>
      <c r="AH20" s="280"/>
      <c r="AI20" s="277" t="s">
        <v>228</v>
      </c>
      <c r="AJ20" s="281" t="s">
        <v>228</v>
      </c>
      <c r="AK20" s="281" t="s">
        <v>228</v>
      </c>
      <c r="AL20" s="268"/>
    </row>
    <row r="21" spans="1:38" ht="15.75" customHeight="1">
      <c r="A21" s="26">
        <v>15</v>
      </c>
      <c r="B21" s="94" t="str">
        <f>'Identitas Siswa'!B22</f>
        <v>1413274</v>
      </c>
      <c r="C21" s="136" t="str">
        <f>'Identitas Siswa'!D22</f>
        <v>Muhammad Syahid Bambang Kuncorojati</v>
      </c>
      <c r="D21" s="276" t="s">
        <v>228</v>
      </c>
      <c r="E21" s="277" t="s">
        <v>228</v>
      </c>
      <c r="F21" s="277" t="s">
        <v>228</v>
      </c>
      <c r="G21" s="278"/>
      <c r="H21" s="277" t="s">
        <v>228</v>
      </c>
      <c r="I21" s="279"/>
      <c r="J21" s="276" t="s">
        <v>228</v>
      </c>
      <c r="K21" s="277" t="s">
        <v>228</v>
      </c>
      <c r="L21" s="277" t="s">
        <v>228</v>
      </c>
      <c r="M21" s="278"/>
      <c r="N21" s="277" t="s">
        <v>228</v>
      </c>
      <c r="O21" s="279"/>
      <c r="P21" s="276" t="s">
        <v>228</v>
      </c>
      <c r="Q21" s="277" t="s">
        <v>228</v>
      </c>
      <c r="R21" s="277" t="s">
        <v>228</v>
      </c>
      <c r="S21" s="278"/>
      <c r="T21" s="277" t="s">
        <v>228</v>
      </c>
      <c r="U21" s="279"/>
      <c r="V21" s="276" t="s">
        <v>228</v>
      </c>
      <c r="W21" s="277" t="s">
        <v>228</v>
      </c>
      <c r="X21" s="277" t="s">
        <v>228</v>
      </c>
      <c r="Y21" s="278"/>
      <c r="Z21" s="277" t="s">
        <v>228</v>
      </c>
      <c r="AA21" s="279"/>
      <c r="AB21" s="276" t="s">
        <v>228</v>
      </c>
      <c r="AC21" s="277" t="s">
        <v>228</v>
      </c>
      <c r="AD21" s="277" t="s">
        <v>228</v>
      </c>
      <c r="AE21" s="278"/>
      <c r="AF21" s="277" t="s">
        <v>228</v>
      </c>
      <c r="AG21" s="279"/>
      <c r="AH21" s="280"/>
      <c r="AI21" s="277" t="s">
        <v>228</v>
      </c>
      <c r="AJ21" s="281" t="s">
        <v>228</v>
      </c>
      <c r="AK21" s="281" t="s">
        <v>228</v>
      </c>
      <c r="AL21" s="268"/>
    </row>
    <row r="22" spans="1:38" ht="15.75" customHeight="1">
      <c r="A22" s="26">
        <v>16</v>
      </c>
      <c r="B22" s="94" t="str">
        <f>'Identitas Siswa'!B23</f>
        <v>1413290</v>
      </c>
      <c r="C22" s="136" t="str">
        <f>'Identitas Siswa'!D23</f>
        <v>Muhammad Aldhyth</v>
      </c>
      <c r="D22" s="276" t="s">
        <v>228</v>
      </c>
      <c r="E22" s="277" t="s">
        <v>228</v>
      </c>
      <c r="F22" s="277" t="s">
        <v>228</v>
      </c>
      <c r="G22" s="278"/>
      <c r="H22" s="277" t="s">
        <v>228</v>
      </c>
      <c r="I22" s="279"/>
      <c r="J22" s="276" t="s">
        <v>228</v>
      </c>
      <c r="K22" s="277" t="s">
        <v>228</v>
      </c>
      <c r="L22" s="277" t="s">
        <v>228</v>
      </c>
      <c r="M22" s="278"/>
      <c r="N22" s="277" t="s">
        <v>228</v>
      </c>
      <c r="O22" s="279"/>
      <c r="P22" s="276" t="s">
        <v>228</v>
      </c>
      <c r="Q22" s="277" t="s">
        <v>228</v>
      </c>
      <c r="R22" s="277" t="s">
        <v>228</v>
      </c>
      <c r="S22" s="278"/>
      <c r="T22" s="277" t="s">
        <v>228</v>
      </c>
      <c r="U22" s="279"/>
      <c r="V22" s="276" t="s">
        <v>228</v>
      </c>
      <c r="W22" s="277" t="s">
        <v>228</v>
      </c>
      <c r="X22" s="277" t="s">
        <v>228</v>
      </c>
      <c r="Y22" s="278"/>
      <c r="Z22" s="277" t="s">
        <v>228</v>
      </c>
      <c r="AA22" s="279"/>
      <c r="AB22" s="276" t="s">
        <v>228</v>
      </c>
      <c r="AC22" s="277" t="s">
        <v>228</v>
      </c>
      <c r="AD22" s="277" t="s">
        <v>228</v>
      </c>
      <c r="AE22" s="278"/>
      <c r="AF22" s="277" t="s">
        <v>228</v>
      </c>
      <c r="AG22" s="279"/>
      <c r="AH22" s="280"/>
      <c r="AI22" s="277" t="s">
        <v>228</v>
      </c>
      <c r="AJ22" s="281" t="s">
        <v>228</v>
      </c>
      <c r="AK22" s="281" t="s">
        <v>228</v>
      </c>
      <c r="AL22" s="268"/>
    </row>
    <row r="23" spans="1:38" ht="15.75" customHeight="1">
      <c r="A23" s="26">
        <v>17</v>
      </c>
      <c r="B23" s="94" t="str">
        <f>'Identitas Siswa'!B24</f>
        <v>1413296</v>
      </c>
      <c r="C23" s="136" t="str">
        <f>'Identitas Siswa'!D24</f>
        <v>Muhammad Alfian Nugraha</v>
      </c>
      <c r="D23" s="276" t="s">
        <v>228</v>
      </c>
      <c r="E23" s="277" t="s">
        <v>228</v>
      </c>
      <c r="F23" s="277" t="s">
        <v>228</v>
      </c>
      <c r="G23" s="278"/>
      <c r="H23" s="277" t="s">
        <v>228</v>
      </c>
      <c r="I23" s="279"/>
      <c r="J23" s="276" t="s">
        <v>228</v>
      </c>
      <c r="K23" s="277" t="s">
        <v>228</v>
      </c>
      <c r="L23" s="277" t="s">
        <v>228</v>
      </c>
      <c r="M23" s="278"/>
      <c r="N23" s="277" t="s">
        <v>228</v>
      </c>
      <c r="O23" s="279"/>
      <c r="P23" s="276" t="s">
        <v>228</v>
      </c>
      <c r="Q23" s="277" t="s">
        <v>228</v>
      </c>
      <c r="R23" s="277" t="s">
        <v>228</v>
      </c>
      <c r="S23" s="278"/>
      <c r="T23" s="277" t="s">
        <v>228</v>
      </c>
      <c r="U23" s="279"/>
      <c r="V23" s="276" t="s">
        <v>228</v>
      </c>
      <c r="W23" s="277" t="s">
        <v>228</v>
      </c>
      <c r="X23" s="277" t="s">
        <v>228</v>
      </c>
      <c r="Y23" s="278"/>
      <c r="Z23" s="277" t="s">
        <v>228</v>
      </c>
      <c r="AA23" s="279"/>
      <c r="AB23" s="276" t="s">
        <v>228</v>
      </c>
      <c r="AC23" s="277" t="s">
        <v>228</v>
      </c>
      <c r="AD23" s="277" t="s">
        <v>228</v>
      </c>
      <c r="AE23" s="278"/>
      <c r="AF23" s="277" t="s">
        <v>228</v>
      </c>
      <c r="AG23" s="279"/>
      <c r="AH23" s="280"/>
      <c r="AI23" s="277" t="s">
        <v>228</v>
      </c>
      <c r="AJ23" s="281" t="s">
        <v>228</v>
      </c>
      <c r="AK23" s="281" t="s">
        <v>228</v>
      </c>
      <c r="AL23" s="268"/>
    </row>
    <row r="24" spans="1:38" ht="15.75" customHeight="1">
      <c r="A24" s="26">
        <v>18</v>
      </c>
      <c r="B24" s="94" t="str">
        <f>'Identitas Siswa'!B25</f>
        <v>1413301</v>
      </c>
      <c r="C24" s="136" t="str">
        <f>'Identitas Siswa'!D25</f>
        <v>Muhammad Daffa'</v>
      </c>
      <c r="D24" s="276" t="s">
        <v>228</v>
      </c>
      <c r="E24" s="277" t="s">
        <v>228</v>
      </c>
      <c r="F24" s="277" t="s">
        <v>228</v>
      </c>
      <c r="G24" s="278"/>
      <c r="H24" s="277" t="s">
        <v>228</v>
      </c>
      <c r="I24" s="279"/>
      <c r="J24" s="276" t="s">
        <v>228</v>
      </c>
      <c r="K24" s="277" t="s">
        <v>228</v>
      </c>
      <c r="L24" s="277" t="s">
        <v>228</v>
      </c>
      <c r="M24" s="278"/>
      <c r="N24" s="277" t="s">
        <v>228</v>
      </c>
      <c r="O24" s="279"/>
      <c r="P24" s="276" t="s">
        <v>228</v>
      </c>
      <c r="Q24" s="277" t="s">
        <v>228</v>
      </c>
      <c r="R24" s="277" t="s">
        <v>228</v>
      </c>
      <c r="S24" s="278"/>
      <c r="T24" s="277" t="s">
        <v>228</v>
      </c>
      <c r="U24" s="279"/>
      <c r="V24" s="276" t="s">
        <v>228</v>
      </c>
      <c r="W24" s="277" t="s">
        <v>228</v>
      </c>
      <c r="X24" s="277" t="s">
        <v>228</v>
      </c>
      <c r="Y24" s="278"/>
      <c r="Z24" s="277" t="s">
        <v>228</v>
      </c>
      <c r="AA24" s="279"/>
      <c r="AB24" s="276" t="s">
        <v>228</v>
      </c>
      <c r="AC24" s="277" t="s">
        <v>228</v>
      </c>
      <c r="AD24" s="277" t="s">
        <v>228</v>
      </c>
      <c r="AE24" s="278"/>
      <c r="AF24" s="277" t="s">
        <v>228</v>
      </c>
      <c r="AG24" s="279"/>
      <c r="AH24" s="280"/>
      <c r="AI24" s="277" t="s">
        <v>228</v>
      </c>
      <c r="AJ24" s="281" t="s">
        <v>228</v>
      </c>
      <c r="AK24" s="281" t="s">
        <v>228</v>
      </c>
      <c r="AL24" s="268"/>
    </row>
    <row r="25" spans="1:38" ht="15.75" customHeight="1">
      <c r="A25" s="26">
        <v>19</v>
      </c>
      <c r="B25" s="94" t="str">
        <f>'Identitas Siswa'!B26</f>
        <v>1413314</v>
      </c>
      <c r="C25" s="136" t="str">
        <f>'Identitas Siswa'!D26</f>
        <v>Muhammad Wahyu Rizkianto</v>
      </c>
      <c r="D25" s="276" t="s">
        <v>228</v>
      </c>
      <c r="E25" s="277" t="s">
        <v>228</v>
      </c>
      <c r="F25" s="277" t="s">
        <v>228</v>
      </c>
      <c r="G25" s="278"/>
      <c r="H25" s="277" t="s">
        <v>228</v>
      </c>
      <c r="I25" s="279"/>
      <c r="J25" s="276" t="s">
        <v>228</v>
      </c>
      <c r="K25" s="277" t="s">
        <v>228</v>
      </c>
      <c r="L25" s="277" t="s">
        <v>228</v>
      </c>
      <c r="M25" s="278"/>
      <c r="N25" s="277" t="s">
        <v>228</v>
      </c>
      <c r="O25" s="279"/>
      <c r="P25" s="276" t="s">
        <v>228</v>
      </c>
      <c r="Q25" s="277" t="s">
        <v>228</v>
      </c>
      <c r="R25" s="277" t="s">
        <v>228</v>
      </c>
      <c r="S25" s="278"/>
      <c r="T25" s="277" t="s">
        <v>228</v>
      </c>
      <c r="U25" s="279"/>
      <c r="V25" s="276" t="s">
        <v>228</v>
      </c>
      <c r="W25" s="277" t="s">
        <v>228</v>
      </c>
      <c r="X25" s="277" t="s">
        <v>228</v>
      </c>
      <c r="Y25" s="278"/>
      <c r="Z25" s="277" t="s">
        <v>228</v>
      </c>
      <c r="AA25" s="279"/>
      <c r="AB25" s="276" t="s">
        <v>228</v>
      </c>
      <c r="AC25" s="277" t="s">
        <v>228</v>
      </c>
      <c r="AD25" s="277" t="s">
        <v>228</v>
      </c>
      <c r="AE25" s="278"/>
      <c r="AF25" s="277" t="s">
        <v>228</v>
      </c>
      <c r="AG25" s="279"/>
      <c r="AH25" s="280"/>
      <c r="AI25" s="277" t="s">
        <v>228</v>
      </c>
      <c r="AJ25" s="281" t="s">
        <v>228</v>
      </c>
      <c r="AK25" s="281" t="s">
        <v>228</v>
      </c>
      <c r="AL25" s="268"/>
    </row>
    <row r="26" spans="1:38" ht="15.75" customHeight="1">
      <c r="A26" s="26">
        <v>20</v>
      </c>
      <c r="B26" s="94" t="str">
        <f>'Identitas Siswa'!B27</f>
        <v>1413315</v>
      </c>
      <c r="C26" s="136" t="str">
        <f>'Identitas Siswa'!D27</f>
        <v>Muhammad Zidane Hasibuan</v>
      </c>
      <c r="D26" s="276" t="s">
        <v>228</v>
      </c>
      <c r="E26" s="277" t="s">
        <v>228</v>
      </c>
      <c r="F26" s="277" t="s">
        <v>228</v>
      </c>
      <c r="G26" s="278"/>
      <c r="H26" s="277" t="s">
        <v>228</v>
      </c>
      <c r="I26" s="279"/>
      <c r="J26" s="276" t="s">
        <v>228</v>
      </c>
      <c r="K26" s="277" t="s">
        <v>228</v>
      </c>
      <c r="L26" s="277" t="s">
        <v>228</v>
      </c>
      <c r="M26" s="278"/>
      <c r="N26" s="277" t="s">
        <v>228</v>
      </c>
      <c r="O26" s="279"/>
      <c r="P26" s="276" t="s">
        <v>228</v>
      </c>
      <c r="Q26" s="277" t="s">
        <v>228</v>
      </c>
      <c r="R26" s="277" t="s">
        <v>228</v>
      </c>
      <c r="S26" s="278"/>
      <c r="T26" s="277" t="s">
        <v>228</v>
      </c>
      <c r="U26" s="279"/>
      <c r="V26" s="276" t="s">
        <v>228</v>
      </c>
      <c r="W26" s="277" t="s">
        <v>228</v>
      </c>
      <c r="X26" s="277" t="s">
        <v>228</v>
      </c>
      <c r="Y26" s="278"/>
      <c r="Z26" s="277" t="s">
        <v>228</v>
      </c>
      <c r="AA26" s="279"/>
      <c r="AB26" s="276" t="s">
        <v>228</v>
      </c>
      <c r="AC26" s="277" t="s">
        <v>228</v>
      </c>
      <c r="AD26" s="277" t="s">
        <v>228</v>
      </c>
      <c r="AE26" s="278"/>
      <c r="AF26" s="277" t="s">
        <v>228</v>
      </c>
      <c r="AG26" s="279"/>
      <c r="AH26" s="280"/>
      <c r="AI26" s="277" t="s">
        <v>228</v>
      </c>
      <c r="AJ26" s="281" t="s">
        <v>228</v>
      </c>
      <c r="AK26" s="281" t="s">
        <v>228</v>
      </c>
      <c r="AL26" s="268"/>
    </row>
    <row r="27" spans="1:38" ht="15.75" customHeight="1">
      <c r="A27" s="26">
        <v>21</v>
      </c>
      <c r="B27" s="94" t="str">
        <f>'Identitas Siswa'!B28</f>
        <v>1413330</v>
      </c>
      <c r="C27" s="136" t="str">
        <f>'Identitas Siswa'!D28</f>
        <v>Nofal Abdilla</v>
      </c>
      <c r="D27" s="276" t="s">
        <v>228</v>
      </c>
      <c r="E27" s="277" t="s">
        <v>228</v>
      </c>
      <c r="F27" s="277" t="s">
        <v>228</v>
      </c>
      <c r="G27" s="278"/>
      <c r="H27" s="277" t="s">
        <v>228</v>
      </c>
      <c r="I27" s="279"/>
      <c r="J27" s="276" t="s">
        <v>228</v>
      </c>
      <c r="K27" s="277" t="s">
        <v>228</v>
      </c>
      <c r="L27" s="277" t="s">
        <v>228</v>
      </c>
      <c r="M27" s="278"/>
      <c r="N27" s="277" t="s">
        <v>228</v>
      </c>
      <c r="O27" s="279"/>
      <c r="P27" s="276" t="s">
        <v>228</v>
      </c>
      <c r="Q27" s="277" t="s">
        <v>228</v>
      </c>
      <c r="R27" s="277" t="s">
        <v>228</v>
      </c>
      <c r="S27" s="278"/>
      <c r="T27" s="277" t="s">
        <v>228</v>
      </c>
      <c r="U27" s="279"/>
      <c r="V27" s="276" t="s">
        <v>228</v>
      </c>
      <c r="W27" s="277" t="s">
        <v>228</v>
      </c>
      <c r="X27" s="277" t="s">
        <v>228</v>
      </c>
      <c r="Y27" s="278"/>
      <c r="Z27" s="277" t="s">
        <v>228</v>
      </c>
      <c r="AA27" s="279"/>
      <c r="AB27" s="276" t="s">
        <v>228</v>
      </c>
      <c r="AC27" s="277" t="s">
        <v>228</v>
      </c>
      <c r="AD27" s="277" t="s">
        <v>228</v>
      </c>
      <c r="AE27" s="278"/>
      <c r="AF27" s="277" t="s">
        <v>228</v>
      </c>
      <c r="AG27" s="279"/>
      <c r="AH27" s="280"/>
      <c r="AI27" s="277" t="s">
        <v>228</v>
      </c>
      <c r="AJ27" s="281" t="s">
        <v>228</v>
      </c>
      <c r="AK27" s="281" t="s">
        <v>228</v>
      </c>
      <c r="AL27" s="268"/>
    </row>
    <row r="28" spans="1:38" ht="15.75" customHeight="1">
      <c r="A28" s="26">
        <v>22</v>
      </c>
      <c r="B28" s="94" t="str">
        <f>'Identitas Siswa'!B29</f>
        <v>1413331</v>
      </c>
      <c r="C28" s="136" t="str">
        <f>'Identitas Siswa'!D29</f>
        <v>Novi Febriyanti</v>
      </c>
      <c r="D28" s="276" t="s">
        <v>228</v>
      </c>
      <c r="E28" s="277" t="s">
        <v>228</v>
      </c>
      <c r="F28" s="277" t="s">
        <v>228</v>
      </c>
      <c r="G28" s="278"/>
      <c r="H28" s="277" t="s">
        <v>228</v>
      </c>
      <c r="I28" s="279"/>
      <c r="J28" s="276" t="s">
        <v>228</v>
      </c>
      <c r="K28" s="277" t="s">
        <v>228</v>
      </c>
      <c r="L28" s="277" t="s">
        <v>228</v>
      </c>
      <c r="M28" s="278"/>
      <c r="N28" s="277" t="s">
        <v>228</v>
      </c>
      <c r="O28" s="279"/>
      <c r="P28" s="276" t="s">
        <v>228</v>
      </c>
      <c r="Q28" s="277" t="s">
        <v>228</v>
      </c>
      <c r="R28" s="277" t="s">
        <v>228</v>
      </c>
      <c r="S28" s="278"/>
      <c r="T28" s="277" t="s">
        <v>228</v>
      </c>
      <c r="U28" s="279"/>
      <c r="V28" s="276" t="s">
        <v>228</v>
      </c>
      <c r="W28" s="277" t="s">
        <v>228</v>
      </c>
      <c r="X28" s="277" t="s">
        <v>228</v>
      </c>
      <c r="Y28" s="278"/>
      <c r="Z28" s="277" t="s">
        <v>228</v>
      </c>
      <c r="AA28" s="279"/>
      <c r="AB28" s="276" t="s">
        <v>228</v>
      </c>
      <c r="AC28" s="277" t="s">
        <v>228</v>
      </c>
      <c r="AD28" s="277" t="s">
        <v>228</v>
      </c>
      <c r="AE28" s="278"/>
      <c r="AF28" s="277" t="s">
        <v>228</v>
      </c>
      <c r="AG28" s="279"/>
      <c r="AH28" s="280"/>
      <c r="AI28" s="277" t="s">
        <v>228</v>
      </c>
      <c r="AJ28" s="281" t="s">
        <v>228</v>
      </c>
      <c r="AK28" s="281" t="s">
        <v>228</v>
      </c>
      <c r="AL28" s="268"/>
    </row>
    <row r="29" spans="1:38" ht="15.75" customHeight="1">
      <c r="A29" s="26">
        <v>23</v>
      </c>
      <c r="B29" s="94" t="str">
        <f>'Identitas Siswa'!B30</f>
        <v>1413333</v>
      </c>
      <c r="C29" s="136" t="str">
        <f>'Identitas Siswa'!D30</f>
        <v>Nur Khofifah</v>
      </c>
      <c r="D29" s="276" t="s">
        <v>228</v>
      </c>
      <c r="E29" s="277" t="s">
        <v>228</v>
      </c>
      <c r="F29" s="277" t="s">
        <v>228</v>
      </c>
      <c r="G29" s="278"/>
      <c r="H29" s="277" t="s">
        <v>228</v>
      </c>
      <c r="I29" s="279"/>
      <c r="J29" s="276" t="s">
        <v>228</v>
      </c>
      <c r="K29" s="277" t="s">
        <v>228</v>
      </c>
      <c r="L29" s="277" t="s">
        <v>228</v>
      </c>
      <c r="M29" s="278"/>
      <c r="N29" s="277" t="s">
        <v>228</v>
      </c>
      <c r="O29" s="279"/>
      <c r="P29" s="276" t="s">
        <v>228</v>
      </c>
      <c r="Q29" s="277" t="s">
        <v>228</v>
      </c>
      <c r="R29" s="277" t="s">
        <v>228</v>
      </c>
      <c r="S29" s="278"/>
      <c r="T29" s="277" t="s">
        <v>228</v>
      </c>
      <c r="U29" s="279"/>
      <c r="V29" s="276" t="s">
        <v>228</v>
      </c>
      <c r="W29" s="277" t="s">
        <v>228</v>
      </c>
      <c r="X29" s="277" t="s">
        <v>228</v>
      </c>
      <c r="Y29" s="278"/>
      <c r="Z29" s="277" t="s">
        <v>228</v>
      </c>
      <c r="AA29" s="279"/>
      <c r="AB29" s="276" t="s">
        <v>228</v>
      </c>
      <c r="AC29" s="277" t="s">
        <v>228</v>
      </c>
      <c r="AD29" s="277" t="s">
        <v>228</v>
      </c>
      <c r="AE29" s="278"/>
      <c r="AF29" s="277" t="s">
        <v>228</v>
      </c>
      <c r="AG29" s="279"/>
      <c r="AH29" s="280"/>
      <c r="AI29" s="277" t="s">
        <v>228</v>
      </c>
      <c r="AJ29" s="281" t="s">
        <v>228</v>
      </c>
      <c r="AK29" s="281" t="s">
        <v>228</v>
      </c>
      <c r="AL29" s="268"/>
    </row>
    <row r="30" spans="1:38" ht="15.75" customHeight="1">
      <c r="A30" s="26">
        <v>24</v>
      </c>
      <c r="B30" s="94" t="str">
        <f>'Identitas Siswa'!B31</f>
        <v>1413337</v>
      </c>
      <c r="C30" s="136" t="str">
        <f>'Identitas Siswa'!D31</f>
        <v>Pahmi Prasetya Rahman</v>
      </c>
      <c r="D30" s="276" t="s">
        <v>228</v>
      </c>
      <c r="E30" s="277" t="s">
        <v>228</v>
      </c>
      <c r="F30" s="277" t="s">
        <v>228</v>
      </c>
      <c r="G30" s="278"/>
      <c r="H30" s="277" t="s">
        <v>228</v>
      </c>
      <c r="I30" s="279"/>
      <c r="J30" s="276" t="s">
        <v>228</v>
      </c>
      <c r="K30" s="277" t="s">
        <v>228</v>
      </c>
      <c r="L30" s="277" t="s">
        <v>228</v>
      </c>
      <c r="M30" s="278"/>
      <c r="N30" s="277" t="s">
        <v>228</v>
      </c>
      <c r="O30" s="279"/>
      <c r="P30" s="276" t="s">
        <v>228</v>
      </c>
      <c r="Q30" s="277" t="s">
        <v>228</v>
      </c>
      <c r="R30" s="277" t="s">
        <v>228</v>
      </c>
      <c r="S30" s="278"/>
      <c r="T30" s="277" t="s">
        <v>228</v>
      </c>
      <c r="U30" s="279"/>
      <c r="V30" s="276" t="s">
        <v>228</v>
      </c>
      <c r="W30" s="277" t="s">
        <v>228</v>
      </c>
      <c r="X30" s="277" t="s">
        <v>228</v>
      </c>
      <c r="Y30" s="278"/>
      <c r="Z30" s="277" t="s">
        <v>228</v>
      </c>
      <c r="AA30" s="279"/>
      <c r="AB30" s="276" t="s">
        <v>228</v>
      </c>
      <c r="AC30" s="277" t="s">
        <v>228</v>
      </c>
      <c r="AD30" s="277" t="s">
        <v>228</v>
      </c>
      <c r="AE30" s="278"/>
      <c r="AF30" s="277" t="s">
        <v>228</v>
      </c>
      <c r="AG30" s="279"/>
      <c r="AH30" s="280"/>
      <c r="AI30" s="277" t="s">
        <v>228</v>
      </c>
      <c r="AJ30" s="281" t="s">
        <v>228</v>
      </c>
      <c r="AK30" s="281" t="s">
        <v>228</v>
      </c>
      <c r="AL30" s="268"/>
    </row>
    <row r="31" spans="1:38" ht="15.75" customHeight="1">
      <c r="A31" s="26">
        <v>25</v>
      </c>
      <c r="B31" s="94" t="str">
        <f>'Identitas Siswa'!B32</f>
        <v>1413348</v>
      </c>
      <c r="C31" s="136" t="str">
        <f>'Identitas Siswa'!D32</f>
        <v>Raihana Kartika Sari</v>
      </c>
      <c r="D31" s="276" t="s">
        <v>228</v>
      </c>
      <c r="E31" s="277" t="s">
        <v>228</v>
      </c>
      <c r="F31" s="277" t="s">
        <v>228</v>
      </c>
      <c r="G31" s="278"/>
      <c r="H31" s="277" t="s">
        <v>228</v>
      </c>
      <c r="I31" s="279"/>
      <c r="J31" s="276" t="s">
        <v>228</v>
      </c>
      <c r="K31" s="277" t="s">
        <v>228</v>
      </c>
      <c r="L31" s="277" t="s">
        <v>228</v>
      </c>
      <c r="M31" s="278"/>
      <c r="N31" s="277" t="s">
        <v>228</v>
      </c>
      <c r="O31" s="279"/>
      <c r="P31" s="276" t="s">
        <v>228</v>
      </c>
      <c r="Q31" s="277" t="s">
        <v>228</v>
      </c>
      <c r="R31" s="277" t="s">
        <v>228</v>
      </c>
      <c r="S31" s="278"/>
      <c r="T31" s="277" t="s">
        <v>228</v>
      </c>
      <c r="U31" s="279"/>
      <c r="V31" s="276" t="s">
        <v>228</v>
      </c>
      <c r="W31" s="277" t="s">
        <v>228</v>
      </c>
      <c r="X31" s="277" t="s">
        <v>228</v>
      </c>
      <c r="Y31" s="278"/>
      <c r="Z31" s="277" t="s">
        <v>228</v>
      </c>
      <c r="AA31" s="279"/>
      <c r="AB31" s="276" t="s">
        <v>228</v>
      </c>
      <c r="AC31" s="277" t="s">
        <v>228</v>
      </c>
      <c r="AD31" s="277" t="s">
        <v>228</v>
      </c>
      <c r="AE31" s="278"/>
      <c r="AF31" s="277" t="s">
        <v>228</v>
      </c>
      <c r="AG31" s="279"/>
      <c r="AH31" s="280"/>
      <c r="AI31" s="277" t="s">
        <v>228</v>
      </c>
      <c r="AJ31" s="281" t="s">
        <v>228</v>
      </c>
      <c r="AK31" s="281" t="s">
        <v>228</v>
      </c>
      <c r="AL31" s="268"/>
    </row>
    <row r="32" spans="1:38" ht="15.75" customHeight="1">
      <c r="A32" s="26">
        <v>26</v>
      </c>
      <c r="B32" s="94" t="str">
        <f>'Identitas Siswa'!B33</f>
        <v>1413357</v>
      </c>
      <c r="C32" s="136" t="str">
        <f>'Identitas Siswa'!D33</f>
        <v>Rika KARUNIA FATONAH</v>
      </c>
      <c r="D32" s="276" t="s">
        <v>228</v>
      </c>
      <c r="E32" s="277" t="s">
        <v>228</v>
      </c>
      <c r="F32" s="277" t="s">
        <v>228</v>
      </c>
      <c r="G32" s="278"/>
      <c r="H32" s="277" t="s">
        <v>228</v>
      </c>
      <c r="I32" s="279"/>
      <c r="J32" s="276" t="s">
        <v>228</v>
      </c>
      <c r="K32" s="277" t="s">
        <v>228</v>
      </c>
      <c r="L32" s="277" t="s">
        <v>228</v>
      </c>
      <c r="M32" s="278"/>
      <c r="N32" s="277" t="s">
        <v>228</v>
      </c>
      <c r="O32" s="279"/>
      <c r="P32" s="276" t="s">
        <v>228</v>
      </c>
      <c r="Q32" s="277" t="s">
        <v>228</v>
      </c>
      <c r="R32" s="277" t="s">
        <v>228</v>
      </c>
      <c r="S32" s="278"/>
      <c r="T32" s="277" t="s">
        <v>228</v>
      </c>
      <c r="U32" s="279"/>
      <c r="V32" s="276" t="s">
        <v>228</v>
      </c>
      <c r="W32" s="277" t="s">
        <v>228</v>
      </c>
      <c r="X32" s="277" t="s">
        <v>228</v>
      </c>
      <c r="Y32" s="278"/>
      <c r="Z32" s="277" t="s">
        <v>228</v>
      </c>
      <c r="AA32" s="279"/>
      <c r="AB32" s="276" t="s">
        <v>228</v>
      </c>
      <c r="AC32" s="277" t="s">
        <v>228</v>
      </c>
      <c r="AD32" s="277" t="s">
        <v>228</v>
      </c>
      <c r="AE32" s="278"/>
      <c r="AF32" s="277" t="s">
        <v>228</v>
      </c>
      <c r="AG32" s="279"/>
      <c r="AH32" s="280"/>
      <c r="AI32" s="277" t="s">
        <v>228</v>
      </c>
      <c r="AJ32" s="281" t="s">
        <v>228</v>
      </c>
      <c r="AK32" s="281" t="s">
        <v>228</v>
      </c>
      <c r="AL32" s="268"/>
    </row>
    <row r="33" spans="1:38" ht="15.75" customHeight="1">
      <c r="A33" s="26">
        <v>27</v>
      </c>
      <c r="B33" s="94" t="str">
        <f>'Identitas Siswa'!B34</f>
        <v>1413358</v>
      </c>
      <c r="C33" s="136" t="str">
        <f>'Identitas Siswa'!D34</f>
        <v>Riva Ramdani</v>
      </c>
      <c r="D33" s="276" t="s">
        <v>228</v>
      </c>
      <c r="E33" s="277" t="s">
        <v>228</v>
      </c>
      <c r="F33" s="277" t="s">
        <v>228</v>
      </c>
      <c r="G33" s="278"/>
      <c r="H33" s="277" t="s">
        <v>228</v>
      </c>
      <c r="I33" s="279"/>
      <c r="J33" s="276" t="s">
        <v>228</v>
      </c>
      <c r="K33" s="277" t="s">
        <v>228</v>
      </c>
      <c r="L33" s="277" t="s">
        <v>228</v>
      </c>
      <c r="M33" s="278"/>
      <c r="N33" s="277" t="s">
        <v>228</v>
      </c>
      <c r="O33" s="279"/>
      <c r="P33" s="276" t="s">
        <v>228</v>
      </c>
      <c r="Q33" s="277" t="s">
        <v>228</v>
      </c>
      <c r="R33" s="277" t="s">
        <v>228</v>
      </c>
      <c r="S33" s="278"/>
      <c r="T33" s="277" t="s">
        <v>228</v>
      </c>
      <c r="U33" s="279"/>
      <c r="V33" s="276" t="s">
        <v>228</v>
      </c>
      <c r="W33" s="277" t="s">
        <v>228</v>
      </c>
      <c r="X33" s="277" t="s">
        <v>228</v>
      </c>
      <c r="Y33" s="278"/>
      <c r="Z33" s="277" t="s">
        <v>228</v>
      </c>
      <c r="AA33" s="279"/>
      <c r="AB33" s="276" t="s">
        <v>228</v>
      </c>
      <c r="AC33" s="277" t="s">
        <v>228</v>
      </c>
      <c r="AD33" s="277" t="s">
        <v>228</v>
      </c>
      <c r="AE33" s="278"/>
      <c r="AF33" s="277" t="s">
        <v>228</v>
      </c>
      <c r="AG33" s="279"/>
      <c r="AH33" s="280"/>
      <c r="AI33" s="277" t="s">
        <v>228</v>
      </c>
      <c r="AJ33" s="281" t="s">
        <v>228</v>
      </c>
      <c r="AK33" s="281" t="s">
        <v>228</v>
      </c>
      <c r="AL33" s="268"/>
    </row>
    <row r="34" spans="1:38" ht="15.75" customHeight="1">
      <c r="A34" s="26">
        <v>28</v>
      </c>
      <c r="B34" s="94" t="str">
        <f>'Identitas Siswa'!B35</f>
        <v>1413369</v>
      </c>
      <c r="C34" s="136" t="str">
        <f>'Identitas Siswa'!D35</f>
        <v>Salsabila Syahri Romadhona</v>
      </c>
      <c r="D34" s="282" t="s">
        <v>228</v>
      </c>
      <c r="E34" s="277" t="s">
        <v>228</v>
      </c>
      <c r="F34" s="277" t="s">
        <v>228</v>
      </c>
      <c r="G34" s="278"/>
      <c r="H34" s="277" t="s">
        <v>228</v>
      </c>
      <c r="I34" s="279"/>
      <c r="J34" s="282" t="s">
        <v>228</v>
      </c>
      <c r="K34" s="277" t="s">
        <v>228</v>
      </c>
      <c r="L34" s="277" t="s">
        <v>228</v>
      </c>
      <c r="M34" s="278"/>
      <c r="N34" s="277" t="s">
        <v>228</v>
      </c>
      <c r="O34" s="279"/>
      <c r="P34" s="282" t="s">
        <v>228</v>
      </c>
      <c r="Q34" s="277" t="s">
        <v>228</v>
      </c>
      <c r="R34" s="277" t="s">
        <v>228</v>
      </c>
      <c r="S34" s="278"/>
      <c r="T34" s="277" t="s">
        <v>228</v>
      </c>
      <c r="U34" s="279"/>
      <c r="V34" s="282" t="s">
        <v>228</v>
      </c>
      <c r="W34" s="277" t="s">
        <v>228</v>
      </c>
      <c r="X34" s="277" t="s">
        <v>228</v>
      </c>
      <c r="Y34" s="278"/>
      <c r="Z34" s="277" t="s">
        <v>228</v>
      </c>
      <c r="AA34" s="279"/>
      <c r="AB34" s="282" t="s">
        <v>228</v>
      </c>
      <c r="AC34" s="277" t="s">
        <v>228</v>
      </c>
      <c r="AD34" s="277" t="s">
        <v>228</v>
      </c>
      <c r="AE34" s="278"/>
      <c r="AF34" s="277" t="s">
        <v>228</v>
      </c>
      <c r="AG34" s="279"/>
      <c r="AH34" s="280"/>
      <c r="AI34" s="277" t="s">
        <v>228</v>
      </c>
      <c r="AJ34" s="281" t="s">
        <v>228</v>
      </c>
      <c r="AK34" s="281" t="s">
        <v>228</v>
      </c>
      <c r="AL34" s="268"/>
    </row>
    <row r="35" spans="1:38" ht="15.75" customHeight="1">
      <c r="A35" s="26">
        <v>29</v>
      </c>
      <c r="B35" s="94" t="str">
        <f>'Identitas Siswa'!B36</f>
        <v>1413372</v>
      </c>
      <c r="C35" s="136" t="str">
        <f>'Identitas Siswa'!D36</f>
        <v>Sarah Azzahra</v>
      </c>
      <c r="D35" s="276" t="s">
        <v>228</v>
      </c>
      <c r="E35" s="277" t="s">
        <v>228</v>
      </c>
      <c r="F35" s="277" t="s">
        <v>228</v>
      </c>
      <c r="G35" s="278"/>
      <c r="H35" s="277" t="s">
        <v>228</v>
      </c>
      <c r="I35" s="279"/>
      <c r="J35" s="276" t="s">
        <v>228</v>
      </c>
      <c r="K35" s="277" t="s">
        <v>228</v>
      </c>
      <c r="L35" s="277" t="s">
        <v>228</v>
      </c>
      <c r="M35" s="278"/>
      <c r="N35" s="277" t="s">
        <v>228</v>
      </c>
      <c r="O35" s="279"/>
      <c r="P35" s="276" t="s">
        <v>228</v>
      </c>
      <c r="Q35" s="277" t="s">
        <v>228</v>
      </c>
      <c r="R35" s="277" t="s">
        <v>228</v>
      </c>
      <c r="S35" s="278"/>
      <c r="T35" s="277" t="s">
        <v>228</v>
      </c>
      <c r="U35" s="279"/>
      <c r="V35" s="276" t="s">
        <v>228</v>
      </c>
      <c r="W35" s="277" t="s">
        <v>228</v>
      </c>
      <c r="X35" s="277" t="s">
        <v>228</v>
      </c>
      <c r="Y35" s="278"/>
      <c r="Z35" s="277" t="s">
        <v>228</v>
      </c>
      <c r="AA35" s="279"/>
      <c r="AB35" s="276" t="s">
        <v>228</v>
      </c>
      <c r="AC35" s="277" t="s">
        <v>228</v>
      </c>
      <c r="AD35" s="277" t="s">
        <v>228</v>
      </c>
      <c r="AE35" s="278"/>
      <c r="AF35" s="277" t="s">
        <v>228</v>
      </c>
      <c r="AG35" s="279"/>
      <c r="AH35" s="280"/>
      <c r="AI35" s="277" t="s">
        <v>228</v>
      </c>
      <c r="AJ35" s="281" t="s">
        <v>228</v>
      </c>
      <c r="AK35" s="281" t="s">
        <v>228</v>
      </c>
      <c r="AL35" s="268"/>
    </row>
    <row r="36" spans="1:38" ht="15.75" customHeight="1">
      <c r="A36" s="26">
        <v>30</v>
      </c>
      <c r="B36" s="94" t="str">
        <f>'Identitas Siswa'!B37</f>
        <v>1413384</v>
      </c>
      <c r="C36" s="136" t="str">
        <f>'Identitas Siswa'!D37</f>
        <v>Suci Indah Ramadhanti</v>
      </c>
      <c r="D36" s="276" t="s">
        <v>228</v>
      </c>
      <c r="E36" s="277" t="s">
        <v>228</v>
      </c>
      <c r="F36" s="277" t="s">
        <v>228</v>
      </c>
      <c r="G36" s="278"/>
      <c r="H36" s="277" t="s">
        <v>228</v>
      </c>
      <c r="I36" s="279"/>
      <c r="J36" s="276" t="s">
        <v>228</v>
      </c>
      <c r="K36" s="277" t="s">
        <v>228</v>
      </c>
      <c r="L36" s="277" t="s">
        <v>228</v>
      </c>
      <c r="M36" s="278"/>
      <c r="N36" s="277" t="s">
        <v>228</v>
      </c>
      <c r="O36" s="279"/>
      <c r="P36" s="276" t="s">
        <v>228</v>
      </c>
      <c r="Q36" s="277" t="s">
        <v>228</v>
      </c>
      <c r="R36" s="277" t="s">
        <v>228</v>
      </c>
      <c r="S36" s="278"/>
      <c r="T36" s="277" t="s">
        <v>228</v>
      </c>
      <c r="U36" s="279"/>
      <c r="V36" s="276" t="s">
        <v>228</v>
      </c>
      <c r="W36" s="277" t="s">
        <v>228</v>
      </c>
      <c r="X36" s="277" t="s">
        <v>228</v>
      </c>
      <c r="Y36" s="278"/>
      <c r="Z36" s="277" t="s">
        <v>228</v>
      </c>
      <c r="AA36" s="279"/>
      <c r="AB36" s="276" t="s">
        <v>228</v>
      </c>
      <c r="AC36" s="277" t="s">
        <v>228</v>
      </c>
      <c r="AD36" s="277" t="s">
        <v>228</v>
      </c>
      <c r="AE36" s="278"/>
      <c r="AF36" s="277" t="s">
        <v>228</v>
      </c>
      <c r="AG36" s="279"/>
      <c r="AH36" s="280"/>
      <c r="AI36" s="277" t="s">
        <v>228</v>
      </c>
      <c r="AJ36" s="281" t="s">
        <v>228</v>
      </c>
      <c r="AK36" s="281" t="s">
        <v>228</v>
      </c>
      <c r="AL36" s="268"/>
    </row>
    <row r="37" spans="1:38" ht="15.75" customHeight="1">
      <c r="A37" s="26">
        <v>31</v>
      </c>
      <c r="B37" s="94" t="str">
        <f>'Identitas Siswa'!B38</f>
        <v>1413387</v>
      </c>
      <c r="C37" s="136" t="str">
        <f>'Identitas Siswa'!D38</f>
        <v>Syafitri Zahra</v>
      </c>
      <c r="D37" s="276" t="s">
        <v>228</v>
      </c>
      <c r="E37" s="277" t="s">
        <v>228</v>
      </c>
      <c r="F37" s="277" t="s">
        <v>228</v>
      </c>
      <c r="G37" s="278"/>
      <c r="H37" s="277" t="s">
        <v>228</v>
      </c>
      <c r="I37" s="279"/>
      <c r="J37" s="276" t="s">
        <v>228</v>
      </c>
      <c r="K37" s="277" t="s">
        <v>228</v>
      </c>
      <c r="L37" s="277" t="s">
        <v>228</v>
      </c>
      <c r="M37" s="278"/>
      <c r="N37" s="277" t="s">
        <v>228</v>
      </c>
      <c r="O37" s="279"/>
      <c r="P37" s="276" t="s">
        <v>228</v>
      </c>
      <c r="Q37" s="277" t="s">
        <v>228</v>
      </c>
      <c r="R37" s="277" t="s">
        <v>228</v>
      </c>
      <c r="S37" s="278"/>
      <c r="T37" s="277" t="s">
        <v>228</v>
      </c>
      <c r="U37" s="279"/>
      <c r="V37" s="276" t="s">
        <v>228</v>
      </c>
      <c r="W37" s="277" t="s">
        <v>228</v>
      </c>
      <c r="X37" s="277" t="s">
        <v>228</v>
      </c>
      <c r="Y37" s="278"/>
      <c r="Z37" s="277" t="s">
        <v>228</v>
      </c>
      <c r="AA37" s="279"/>
      <c r="AB37" s="276" t="s">
        <v>228</v>
      </c>
      <c r="AC37" s="277" t="s">
        <v>228</v>
      </c>
      <c r="AD37" s="277" t="s">
        <v>228</v>
      </c>
      <c r="AE37" s="278"/>
      <c r="AF37" s="277" t="s">
        <v>228</v>
      </c>
      <c r="AG37" s="279"/>
      <c r="AH37" s="280"/>
      <c r="AI37" s="277" t="s">
        <v>228</v>
      </c>
      <c r="AJ37" s="281" t="s">
        <v>228</v>
      </c>
      <c r="AK37" s="281" t="s">
        <v>228</v>
      </c>
      <c r="AL37" s="268"/>
    </row>
    <row r="38" spans="1:38" ht="15.75" customHeight="1">
      <c r="A38" s="26">
        <v>32</v>
      </c>
      <c r="B38" s="94" t="str">
        <f>'Identitas Siswa'!B39</f>
        <v>1413397</v>
      </c>
      <c r="C38" s="136" t="str">
        <f>'Identitas Siswa'!D39</f>
        <v>Tazkia Nur Amalia Rahmadillah</v>
      </c>
      <c r="D38" s="276" t="s">
        <v>228</v>
      </c>
      <c r="E38" s="277" t="s">
        <v>228</v>
      </c>
      <c r="F38" s="277" t="s">
        <v>228</v>
      </c>
      <c r="G38" s="278"/>
      <c r="H38" s="277" t="s">
        <v>228</v>
      </c>
      <c r="I38" s="279"/>
      <c r="J38" s="276" t="s">
        <v>228</v>
      </c>
      <c r="K38" s="277" t="s">
        <v>228</v>
      </c>
      <c r="L38" s="277" t="s">
        <v>228</v>
      </c>
      <c r="M38" s="278"/>
      <c r="N38" s="277" t="s">
        <v>228</v>
      </c>
      <c r="O38" s="279"/>
      <c r="P38" s="276" t="s">
        <v>228</v>
      </c>
      <c r="Q38" s="277" t="s">
        <v>228</v>
      </c>
      <c r="R38" s="277" t="s">
        <v>228</v>
      </c>
      <c r="S38" s="278"/>
      <c r="T38" s="277" t="s">
        <v>228</v>
      </c>
      <c r="U38" s="279"/>
      <c r="V38" s="276" t="s">
        <v>228</v>
      </c>
      <c r="W38" s="277" t="s">
        <v>228</v>
      </c>
      <c r="X38" s="277" t="s">
        <v>228</v>
      </c>
      <c r="Y38" s="278"/>
      <c r="Z38" s="277" t="s">
        <v>228</v>
      </c>
      <c r="AA38" s="279"/>
      <c r="AB38" s="276" t="s">
        <v>228</v>
      </c>
      <c r="AC38" s="277" t="s">
        <v>228</v>
      </c>
      <c r="AD38" s="277" t="s">
        <v>228</v>
      </c>
      <c r="AE38" s="278"/>
      <c r="AF38" s="277" t="s">
        <v>228</v>
      </c>
      <c r="AG38" s="279"/>
      <c r="AH38" s="280"/>
      <c r="AI38" s="277" t="s">
        <v>228</v>
      </c>
      <c r="AJ38" s="281" t="s">
        <v>228</v>
      </c>
      <c r="AK38" s="281" t="s">
        <v>228</v>
      </c>
      <c r="AL38" s="268"/>
    </row>
    <row r="39" spans="1:38" ht="15.75" customHeight="1">
      <c r="A39" s="26">
        <v>33</v>
      </c>
      <c r="B39" s="94" t="str">
        <f>'Identitas Siswa'!B40</f>
        <v>1413406</v>
      </c>
      <c r="C39" s="136" t="str">
        <f>'Identitas Siswa'!D40</f>
        <v>Wira Maulana</v>
      </c>
      <c r="D39" s="276" t="s">
        <v>228</v>
      </c>
      <c r="E39" s="277" t="s">
        <v>228</v>
      </c>
      <c r="F39" s="277" t="s">
        <v>228</v>
      </c>
      <c r="G39" s="278"/>
      <c r="H39" s="277" t="s">
        <v>228</v>
      </c>
      <c r="I39" s="279"/>
      <c r="J39" s="276" t="s">
        <v>228</v>
      </c>
      <c r="K39" s="277" t="s">
        <v>228</v>
      </c>
      <c r="L39" s="277" t="s">
        <v>228</v>
      </c>
      <c r="M39" s="278"/>
      <c r="N39" s="277" t="s">
        <v>228</v>
      </c>
      <c r="O39" s="279"/>
      <c r="P39" s="276" t="s">
        <v>228</v>
      </c>
      <c r="Q39" s="277" t="s">
        <v>228</v>
      </c>
      <c r="R39" s="277" t="s">
        <v>228</v>
      </c>
      <c r="S39" s="278"/>
      <c r="T39" s="277" t="s">
        <v>228</v>
      </c>
      <c r="U39" s="279"/>
      <c r="V39" s="276" t="s">
        <v>228</v>
      </c>
      <c r="W39" s="277" t="s">
        <v>228</v>
      </c>
      <c r="X39" s="277" t="s">
        <v>228</v>
      </c>
      <c r="Y39" s="278"/>
      <c r="Z39" s="277" t="s">
        <v>228</v>
      </c>
      <c r="AA39" s="279"/>
      <c r="AB39" s="276" t="s">
        <v>228</v>
      </c>
      <c r="AC39" s="277" t="s">
        <v>228</v>
      </c>
      <c r="AD39" s="277" t="s">
        <v>228</v>
      </c>
      <c r="AE39" s="278"/>
      <c r="AF39" s="277" t="s">
        <v>228</v>
      </c>
      <c r="AG39" s="279"/>
      <c r="AH39" s="280"/>
      <c r="AI39" s="277" t="s">
        <v>228</v>
      </c>
      <c r="AJ39" s="281" t="s">
        <v>228</v>
      </c>
      <c r="AK39" s="281" t="s">
        <v>228</v>
      </c>
      <c r="AL39" s="268"/>
    </row>
    <row r="40" spans="1:38" ht="15.75" customHeight="1">
      <c r="A40" s="26">
        <v>34</v>
      </c>
      <c r="B40" s="94" t="str">
        <f>'Identitas Siswa'!B41</f>
        <v>1413408</v>
      </c>
      <c r="C40" s="136" t="str">
        <f>'Identitas Siswa'!D41</f>
        <v>Zahrah Nisyfi Maulidah</v>
      </c>
      <c r="D40" s="276" t="s">
        <v>228</v>
      </c>
      <c r="E40" s="277" t="s">
        <v>228</v>
      </c>
      <c r="F40" s="277" t="s">
        <v>228</v>
      </c>
      <c r="G40" s="278"/>
      <c r="H40" s="277" t="s">
        <v>228</v>
      </c>
      <c r="I40" s="279"/>
      <c r="J40" s="276" t="s">
        <v>228</v>
      </c>
      <c r="K40" s="277" t="s">
        <v>228</v>
      </c>
      <c r="L40" s="277" t="s">
        <v>228</v>
      </c>
      <c r="M40" s="278"/>
      <c r="N40" s="277" t="s">
        <v>228</v>
      </c>
      <c r="O40" s="279"/>
      <c r="P40" s="276" t="s">
        <v>228</v>
      </c>
      <c r="Q40" s="277" t="s">
        <v>228</v>
      </c>
      <c r="R40" s="277" t="s">
        <v>228</v>
      </c>
      <c r="S40" s="278"/>
      <c r="T40" s="277" t="s">
        <v>228</v>
      </c>
      <c r="U40" s="279"/>
      <c r="V40" s="276" t="s">
        <v>228</v>
      </c>
      <c r="W40" s="277" t="s">
        <v>228</v>
      </c>
      <c r="X40" s="277" t="s">
        <v>228</v>
      </c>
      <c r="Y40" s="278"/>
      <c r="Z40" s="277" t="s">
        <v>228</v>
      </c>
      <c r="AA40" s="279"/>
      <c r="AB40" s="276" t="s">
        <v>228</v>
      </c>
      <c r="AC40" s="277" t="s">
        <v>228</v>
      </c>
      <c r="AD40" s="277" t="s">
        <v>228</v>
      </c>
      <c r="AE40" s="278"/>
      <c r="AF40" s="277" t="s">
        <v>228</v>
      </c>
      <c r="AG40" s="279"/>
      <c r="AH40" s="280"/>
      <c r="AI40" s="277" t="s">
        <v>228</v>
      </c>
      <c r="AJ40" s="281" t="s">
        <v>228</v>
      </c>
      <c r="AK40" s="281" t="s">
        <v>228</v>
      </c>
      <c r="AL40" s="268"/>
    </row>
    <row r="41" spans="1:38" ht="15.75" customHeight="1">
      <c r="A41" s="26">
        <v>35</v>
      </c>
      <c r="B41" s="94" t="str">
        <f>'Identitas Siswa'!B42</f>
        <v>1413409</v>
      </c>
      <c r="C41" s="136" t="str">
        <f>'Identitas Siswa'!D42</f>
        <v>Zahrotul Firdah Mi'raj</v>
      </c>
      <c r="D41" s="276" t="s">
        <v>228</v>
      </c>
      <c r="E41" s="277" t="s">
        <v>228</v>
      </c>
      <c r="F41" s="277" t="s">
        <v>228</v>
      </c>
      <c r="G41" s="278"/>
      <c r="H41" s="277" t="s">
        <v>228</v>
      </c>
      <c r="I41" s="279"/>
      <c r="J41" s="276" t="s">
        <v>228</v>
      </c>
      <c r="K41" s="277" t="s">
        <v>228</v>
      </c>
      <c r="L41" s="277" t="s">
        <v>228</v>
      </c>
      <c r="M41" s="278"/>
      <c r="N41" s="277" t="s">
        <v>228</v>
      </c>
      <c r="O41" s="279"/>
      <c r="P41" s="276" t="s">
        <v>228</v>
      </c>
      <c r="Q41" s="277" t="s">
        <v>228</v>
      </c>
      <c r="R41" s="277" t="s">
        <v>228</v>
      </c>
      <c r="S41" s="278"/>
      <c r="T41" s="277" t="s">
        <v>228</v>
      </c>
      <c r="U41" s="279"/>
      <c r="V41" s="276" t="s">
        <v>228</v>
      </c>
      <c r="W41" s="277" t="s">
        <v>228</v>
      </c>
      <c r="X41" s="277" t="s">
        <v>228</v>
      </c>
      <c r="Y41" s="278"/>
      <c r="Z41" s="277" t="s">
        <v>228</v>
      </c>
      <c r="AA41" s="279"/>
      <c r="AB41" s="276" t="s">
        <v>228</v>
      </c>
      <c r="AC41" s="277" t="s">
        <v>228</v>
      </c>
      <c r="AD41" s="277" t="s">
        <v>228</v>
      </c>
      <c r="AE41" s="278"/>
      <c r="AF41" s="277" t="s">
        <v>228</v>
      </c>
      <c r="AG41" s="279"/>
      <c r="AH41" s="280"/>
      <c r="AI41" s="277" t="s">
        <v>228</v>
      </c>
      <c r="AJ41" s="281" t="s">
        <v>228</v>
      </c>
      <c r="AK41" s="281" t="s">
        <v>228</v>
      </c>
      <c r="AL41" s="268"/>
    </row>
    <row r="42" spans="1:38" ht="15.75" customHeight="1">
      <c r="A42" s="26">
        <v>36</v>
      </c>
      <c r="B42" s="94">
        <f>'Identitas Siswa'!B43</f>
        <v>0</v>
      </c>
      <c r="C42" s="136">
        <f>'Identitas Siswa'!D43</f>
        <v>0</v>
      </c>
      <c r="D42" s="276" t="s">
        <v>228</v>
      </c>
      <c r="E42" s="277" t="s">
        <v>228</v>
      </c>
      <c r="F42" s="277" t="s">
        <v>228</v>
      </c>
      <c r="G42" s="278"/>
      <c r="H42" s="277" t="s">
        <v>228</v>
      </c>
      <c r="I42" s="279"/>
      <c r="J42" s="276" t="s">
        <v>228</v>
      </c>
      <c r="K42" s="277" t="s">
        <v>228</v>
      </c>
      <c r="L42" s="277" t="s">
        <v>228</v>
      </c>
      <c r="M42" s="278"/>
      <c r="N42" s="277" t="s">
        <v>228</v>
      </c>
      <c r="O42" s="279"/>
      <c r="P42" s="276" t="s">
        <v>228</v>
      </c>
      <c r="Q42" s="277" t="s">
        <v>228</v>
      </c>
      <c r="R42" s="277" t="s">
        <v>228</v>
      </c>
      <c r="S42" s="278"/>
      <c r="T42" s="277" t="s">
        <v>228</v>
      </c>
      <c r="U42" s="279"/>
      <c r="V42" s="276" t="s">
        <v>228</v>
      </c>
      <c r="W42" s="277" t="s">
        <v>228</v>
      </c>
      <c r="X42" s="277" t="s">
        <v>228</v>
      </c>
      <c r="Y42" s="278"/>
      <c r="Z42" s="277" t="s">
        <v>228</v>
      </c>
      <c r="AA42" s="279"/>
      <c r="AB42" s="276" t="s">
        <v>228</v>
      </c>
      <c r="AC42" s="277" t="s">
        <v>228</v>
      </c>
      <c r="AD42" s="277" t="s">
        <v>228</v>
      </c>
      <c r="AE42" s="278"/>
      <c r="AF42" s="277" t="s">
        <v>228</v>
      </c>
      <c r="AG42" s="279"/>
      <c r="AH42" s="280"/>
      <c r="AI42" s="277" t="s">
        <v>228</v>
      </c>
      <c r="AJ42" s="281" t="s">
        <v>228</v>
      </c>
      <c r="AK42" s="281" t="s">
        <v>228</v>
      </c>
      <c r="AL42" s="268"/>
    </row>
    <row r="43" spans="1:38" ht="15.75" customHeight="1">
      <c r="A43" s="26">
        <v>37</v>
      </c>
      <c r="B43" s="94">
        <f>'Identitas Siswa'!B44</f>
        <v>0</v>
      </c>
      <c r="C43" s="136" t="str">
        <f>'Identitas Siswa'!D44</f>
        <v/>
      </c>
      <c r="D43" s="276" t="s">
        <v>228</v>
      </c>
      <c r="E43" s="277" t="s">
        <v>228</v>
      </c>
      <c r="F43" s="277" t="s">
        <v>228</v>
      </c>
      <c r="G43" s="278"/>
      <c r="H43" s="277" t="s">
        <v>228</v>
      </c>
      <c r="I43" s="279"/>
      <c r="J43" s="276" t="s">
        <v>228</v>
      </c>
      <c r="K43" s="277" t="s">
        <v>228</v>
      </c>
      <c r="L43" s="277" t="s">
        <v>228</v>
      </c>
      <c r="M43" s="278"/>
      <c r="N43" s="277" t="s">
        <v>228</v>
      </c>
      <c r="O43" s="279"/>
      <c r="P43" s="276" t="s">
        <v>228</v>
      </c>
      <c r="Q43" s="277" t="s">
        <v>228</v>
      </c>
      <c r="R43" s="277" t="s">
        <v>228</v>
      </c>
      <c r="S43" s="278"/>
      <c r="T43" s="277" t="s">
        <v>228</v>
      </c>
      <c r="U43" s="279"/>
      <c r="V43" s="276" t="s">
        <v>228</v>
      </c>
      <c r="W43" s="277" t="s">
        <v>228</v>
      </c>
      <c r="X43" s="277" t="s">
        <v>228</v>
      </c>
      <c r="Y43" s="278"/>
      <c r="Z43" s="277" t="s">
        <v>228</v>
      </c>
      <c r="AA43" s="279"/>
      <c r="AB43" s="276" t="s">
        <v>228</v>
      </c>
      <c r="AC43" s="277" t="s">
        <v>228</v>
      </c>
      <c r="AD43" s="277" t="s">
        <v>228</v>
      </c>
      <c r="AE43" s="278"/>
      <c r="AF43" s="277" t="s">
        <v>228</v>
      </c>
      <c r="AG43" s="279"/>
      <c r="AH43" s="280"/>
      <c r="AI43" s="277" t="s">
        <v>228</v>
      </c>
      <c r="AJ43" s="281" t="s">
        <v>228</v>
      </c>
      <c r="AK43" s="281" t="s">
        <v>228</v>
      </c>
      <c r="AL43" s="268"/>
    </row>
    <row r="44" spans="1:38" ht="15.75" customHeight="1">
      <c r="A44" s="26">
        <v>38</v>
      </c>
      <c r="B44" s="94">
        <f>'Identitas Siswa'!B45</f>
        <v>0</v>
      </c>
      <c r="C44" s="136" t="str">
        <f>'Identitas Siswa'!D45</f>
        <v/>
      </c>
      <c r="D44" s="276"/>
      <c r="E44" s="277"/>
      <c r="F44" s="277"/>
      <c r="G44" s="278"/>
      <c r="H44" s="277"/>
      <c r="I44" s="279"/>
      <c r="J44" s="276"/>
      <c r="K44" s="277"/>
      <c r="L44" s="277"/>
      <c r="M44" s="278"/>
      <c r="N44" s="277"/>
      <c r="O44" s="279"/>
      <c r="P44" s="276"/>
      <c r="Q44" s="277"/>
      <c r="R44" s="277"/>
      <c r="S44" s="278"/>
      <c r="T44" s="277"/>
      <c r="U44" s="279"/>
      <c r="V44" s="276"/>
      <c r="W44" s="277"/>
      <c r="X44" s="277"/>
      <c r="Y44" s="278"/>
      <c r="Z44" s="277"/>
      <c r="AA44" s="279"/>
      <c r="AB44" s="276"/>
      <c r="AC44" s="277"/>
      <c r="AD44" s="277"/>
      <c r="AE44" s="278"/>
      <c r="AF44" s="277"/>
      <c r="AG44" s="279"/>
      <c r="AH44" s="280"/>
      <c r="AI44" s="277"/>
      <c r="AJ44" s="281"/>
      <c r="AK44" s="281"/>
      <c r="AL44" s="268"/>
    </row>
    <row r="45" spans="1:38" ht="15.75" customHeight="1">
      <c r="A45" s="26">
        <v>39</v>
      </c>
      <c r="B45" s="94">
        <f>'Identitas Siswa'!B46</f>
        <v>0</v>
      </c>
      <c r="C45" s="136" t="str">
        <f>'Identitas Siswa'!D46</f>
        <v/>
      </c>
      <c r="D45" s="276"/>
      <c r="E45" s="277"/>
      <c r="F45" s="277"/>
      <c r="G45" s="278"/>
      <c r="H45" s="277"/>
      <c r="I45" s="279"/>
      <c r="J45" s="276"/>
      <c r="K45" s="277"/>
      <c r="L45" s="277"/>
      <c r="M45" s="278"/>
      <c r="N45" s="277"/>
      <c r="O45" s="279"/>
      <c r="P45" s="276"/>
      <c r="Q45" s="277"/>
      <c r="R45" s="277"/>
      <c r="S45" s="278"/>
      <c r="T45" s="277"/>
      <c r="U45" s="279"/>
      <c r="V45" s="276"/>
      <c r="W45" s="277"/>
      <c r="X45" s="277"/>
      <c r="Y45" s="278"/>
      <c r="Z45" s="277"/>
      <c r="AA45" s="279"/>
      <c r="AB45" s="276"/>
      <c r="AC45" s="277"/>
      <c r="AD45" s="277"/>
      <c r="AE45" s="278"/>
      <c r="AF45" s="277"/>
      <c r="AG45" s="279"/>
      <c r="AH45" s="280"/>
      <c r="AI45" s="277"/>
      <c r="AJ45" s="281"/>
      <c r="AK45" s="281"/>
      <c r="AL45" s="268"/>
    </row>
    <row r="46" spans="1:38" ht="15.75" customHeight="1">
      <c r="A46" s="601">
        <v>40</v>
      </c>
      <c r="B46" s="94">
        <f>'Identitas Siswa'!B47</f>
        <v>0</v>
      </c>
      <c r="C46" s="136">
        <f>'Identitas Siswa'!D47</f>
        <v>0</v>
      </c>
      <c r="D46" s="276"/>
      <c r="E46" s="277"/>
      <c r="F46" s="277"/>
      <c r="G46" s="278"/>
      <c r="H46" s="277"/>
      <c r="I46" s="279"/>
      <c r="J46" s="276"/>
      <c r="K46" s="277"/>
      <c r="L46" s="277"/>
      <c r="M46" s="278"/>
      <c r="N46" s="277"/>
      <c r="O46" s="279"/>
      <c r="P46" s="276"/>
      <c r="Q46" s="277"/>
      <c r="R46" s="277"/>
      <c r="S46" s="278"/>
      <c r="T46" s="277"/>
      <c r="U46" s="279"/>
      <c r="V46" s="276"/>
      <c r="W46" s="277"/>
      <c r="X46" s="277"/>
      <c r="Y46" s="278"/>
      <c r="Z46" s="277"/>
      <c r="AA46" s="279"/>
      <c r="AB46" s="276"/>
      <c r="AC46" s="277"/>
      <c r="AD46" s="277"/>
      <c r="AE46" s="278"/>
      <c r="AF46" s="277"/>
      <c r="AG46" s="279"/>
      <c r="AH46" s="280"/>
      <c r="AI46" s="277"/>
      <c r="AJ46" s="281"/>
      <c r="AK46" s="281"/>
      <c r="AL46" s="268"/>
    </row>
    <row r="47" spans="1:38" ht="15.75" customHeight="1">
      <c r="A47" s="601">
        <v>41</v>
      </c>
      <c r="B47" s="94">
        <f>'Identitas Siswa'!B48</f>
        <v>0</v>
      </c>
      <c r="C47" s="136">
        <f>'Identitas Siswa'!D48</f>
        <v>0</v>
      </c>
      <c r="D47" s="276"/>
      <c r="E47" s="277"/>
      <c r="F47" s="277"/>
      <c r="G47" s="278"/>
      <c r="H47" s="277"/>
      <c r="I47" s="279"/>
      <c r="J47" s="276"/>
      <c r="K47" s="277"/>
      <c r="L47" s="277"/>
      <c r="M47" s="278"/>
      <c r="N47" s="277"/>
      <c r="O47" s="279"/>
      <c r="P47" s="276"/>
      <c r="Q47" s="277"/>
      <c r="R47" s="277"/>
      <c r="S47" s="278"/>
      <c r="T47" s="277"/>
      <c r="U47" s="279"/>
      <c r="V47" s="276"/>
      <c r="W47" s="277"/>
      <c r="X47" s="277"/>
      <c r="Y47" s="278"/>
      <c r="Z47" s="277"/>
      <c r="AA47" s="279"/>
      <c r="AB47" s="276"/>
      <c r="AC47" s="277"/>
      <c r="AD47" s="277"/>
      <c r="AE47" s="278"/>
      <c r="AF47" s="277"/>
      <c r="AG47" s="279"/>
      <c r="AH47" s="280"/>
      <c r="AI47" s="277"/>
      <c r="AJ47" s="281"/>
      <c r="AK47" s="281"/>
      <c r="AL47" s="268"/>
    </row>
    <row r="48" spans="1:38" ht="15.75" customHeight="1">
      <c r="A48" s="601">
        <v>42</v>
      </c>
      <c r="B48" s="94">
        <f>'Identitas Siswa'!B49</f>
        <v>0</v>
      </c>
      <c r="C48" s="136">
        <f>'Identitas Siswa'!D49</f>
        <v>0</v>
      </c>
      <c r="D48" s="276"/>
      <c r="E48" s="277"/>
      <c r="F48" s="277"/>
      <c r="G48" s="278"/>
      <c r="H48" s="277"/>
      <c r="I48" s="279"/>
      <c r="J48" s="276"/>
      <c r="K48" s="277"/>
      <c r="L48" s="277"/>
      <c r="M48" s="278"/>
      <c r="N48" s="277"/>
      <c r="O48" s="279"/>
      <c r="P48" s="276"/>
      <c r="Q48" s="277"/>
      <c r="R48" s="277"/>
      <c r="S48" s="278"/>
      <c r="T48" s="277"/>
      <c r="U48" s="279"/>
      <c r="V48" s="276"/>
      <c r="W48" s="277"/>
      <c r="X48" s="277"/>
      <c r="Y48" s="278"/>
      <c r="Z48" s="277"/>
      <c r="AA48" s="279"/>
      <c r="AB48" s="276"/>
      <c r="AC48" s="277"/>
      <c r="AD48" s="277"/>
      <c r="AE48" s="278"/>
      <c r="AF48" s="277"/>
      <c r="AG48" s="279"/>
      <c r="AH48" s="280"/>
      <c r="AI48" s="277"/>
      <c r="AJ48" s="281"/>
      <c r="AK48" s="281"/>
      <c r="AL48" s="268"/>
    </row>
    <row r="49" spans="1:16194" ht="15.75" customHeight="1">
      <c r="A49" s="601">
        <v>43</v>
      </c>
      <c r="B49" s="94">
        <f>'Identitas Siswa'!B50</f>
        <v>0</v>
      </c>
      <c r="C49" s="136">
        <f>'Identitas Siswa'!D50</f>
        <v>0</v>
      </c>
      <c r="D49" s="276"/>
      <c r="E49" s="277"/>
      <c r="F49" s="277"/>
      <c r="G49" s="278"/>
      <c r="H49" s="277"/>
      <c r="I49" s="279"/>
      <c r="J49" s="276"/>
      <c r="K49" s="277"/>
      <c r="L49" s="277"/>
      <c r="M49" s="278"/>
      <c r="N49" s="277"/>
      <c r="O49" s="279"/>
      <c r="P49" s="276"/>
      <c r="Q49" s="277"/>
      <c r="R49" s="277"/>
      <c r="S49" s="278"/>
      <c r="T49" s="277"/>
      <c r="U49" s="279"/>
      <c r="V49" s="276"/>
      <c r="W49" s="277"/>
      <c r="X49" s="277"/>
      <c r="Y49" s="278"/>
      <c r="Z49" s="277"/>
      <c r="AA49" s="279"/>
      <c r="AB49" s="276"/>
      <c r="AC49" s="277"/>
      <c r="AD49" s="277"/>
      <c r="AE49" s="278"/>
      <c r="AF49" s="277"/>
      <c r="AG49" s="279"/>
      <c r="AH49" s="280"/>
      <c r="AI49" s="277"/>
      <c r="AJ49" s="281"/>
      <c r="AK49" s="281"/>
      <c r="AL49" s="268"/>
    </row>
    <row r="50" spans="1:16194" ht="15.75" customHeight="1">
      <c r="A50" s="601">
        <v>44</v>
      </c>
      <c r="B50" s="94">
        <f>'Identitas Siswa'!B51</f>
        <v>0</v>
      </c>
      <c r="C50" s="136">
        <f>'Identitas Siswa'!D51</f>
        <v>0</v>
      </c>
      <c r="D50" s="276"/>
      <c r="E50" s="277"/>
      <c r="F50" s="277"/>
      <c r="G50" s="278"/>
      <c r="H50" s="277"/>
      <c r="I50" s="279"/>
      <c r="J50" s="276"/>
      <c r="K50" s="277"/>
      <c r="L50" s="277"/>
      <c r="M50" s="278"/>
      <c r="N50" s="277"/>
      <c r="O50" s="279"/>
      <c r="P50" s="276"/>
      <c r="Q50" s="277"/>
      <c r="R50" s="277"/>
      <c r="S50" s="278"/>
      <c r="T50" s="277"/>
      <c r="U50" s="279"/>
      <c r="V50" s="276"/>
      <c r="W50" s="277"/>
      <c r="X50" s="277"/>
      <c r="Y50" s="278"/>
      <c r="Z50" s="277"/>
      <c r="AA50" s="279"/>
      <c r="AB50" s="276"/>
      <c r="AC50" s="277"/>
      <c r="AD50" s="277"/>
      <c r="AE50" s="278"/>
      <c r="AF50" s="277"/>
      <c r="AG50" s="279"/>
      <c r="AH50" s="280"/>
      <c r="AI50" s="277"/>
      <c r="AJ50" s="281"/>
      <c r="AK50" s="281"/>
      <c r="AL50" s="268"/>
    </row>
    <row r="51" spans="1:16194" ht="15.75" customHeight="1">
      <c r="A51" s="601">
        <v>45</v>
      </c>
      <c r="B51" s="94">
        <f>'Identitas Siswa'!B52</f>
        <v>0</v>
      </c>
      <c r="C51" s="136">
        <f>'Identitas Siswa'!D52</f>
        <v>0</v>
      </c>
      <c r="D51" s="276"/>
      <c r="E51" s="277"/>
      <c r="F51" s="277"/>
      <c r="G51" s="278"/>
      <c r="H51" s="277"/>
      <c r="I51" s="279"/>
      <c r="J51" s="276"/>
      <c r="K51" s="277"/>
      <c r="L51" s="277"/>
      <c r="M51" s="278"/>
      <c r="N51" s="277"/>
      <c r="O51" s="279"/>
      <c r="P51" s="276"/>
      <c r="Q51" s="277"/>
      <c r="R51" s="277"/>
      <c r="S51" s="278"/>
      <c r="T51" s="277"/>
      <c r="U51" s="279"/>
      <c r="V51" s="276"/>
      <c r="W51" s="277"/>
      <c r="X51" s="277"/>
      <c r="Y51" s="278"/>
      <c r="Z51" s="277"/>
      <c r="AA51" s="279"/>
      <c r="AB51" s="276"/>
      <c r="AC51" s="277"/>
      <c r="AD51" s="277"/>
      <c r="AE51" s="278"/>
      <c r="AF51" s="277"/>
      <c r="AG51" s="279"/>
      <c r="AH51" s="280"/>
      <c r="AI51" s="277"/>
      <c r="AJ51" s="281"/>
      <c r="AK51" s="281"/>
      <c r="AL51" s="268"/>
    </row>
    <row r="52" spans="1:16194" ht="15.75" customHeight="1">
      <c r="A52" s="601">
        <v>46</v>
      </c>
      <c r="B52" s="94">
        <f>'Identitas Siswa'!B53</f>
        <v>0</v>
      </c>
      <c r="C52" s="136">
        <f>'Identitas Siswa'!D53</f>
        <v>0</v>
      </c>
      <c r="D52" s="276"/>
      <c r="E52" s="277"/>
      <c r="F52" s="277"/>
      <c r="G52" s="278"/>
      <c r="H52" s="277"/>
      <c r="I52" s="279"/>
      <c r="J52" s="276"/>
      <c r="K52" s="277"/>
      <c r="L52" s="277"/>
      <c r="M52" s="278"/>
      <c r="N52" s="277"/>
      <c r="O52" s="279"/>
      <c r="P52" s="276"/>
      <c r="Q52" s="277"/>
      <c r="R52" s="277"/>
      <c r="S52" s="278"/>
      <c r="T52" s="277"/>
      <c r="U52" s="279"/>
      <c r="V52" s="276"/>
      <c r="W52" s="277"/>
      <c r="X52" s="277"/>
      <c r="Y52" s="278"/>
      <c r="Z52" s="277"/>
      <c r="AA52" s="279"/>
      <c r="AB52" s="276"/>
      <c r="AC52" s="277"/>
      <c r="AD52" s="277"/>
      <c r="AE52" s="278"/>
      <c r="AF52" s="277"/>
      <c r="AG52" s="279"/>
      <c r="AH52" s="280"/>
      <c r="AI52" s="277"/>
      <c r="AJ52" s="281"/>
      <c r="AK52" s="281"/>
      <c r="AL52" s="268"/>
    </row>
    <row r="53" spans="1:16194" ht="15.75" customHeight="1">
      <c r="A53" s="601">
        <v>47</v>
      </c>
      <c r="B53" s="94">
        <f>'Identitas Siswa'!B54</f>
        <v>0</v>
      </c>
      <c r="C53" s="136">
        <f>'Identitas Siswa'!D54</f>
        <v>0</v>
      </c>
      <c r="D53" s="276"/>
      <c r="E53" s="277"/>
      <c r="F53" s="277"/>
      <c r="G53" s="278"/>
      <c r="H53" s="277"/>
      <c r="I53" s="279"/>
      <c r="J53" s="276"/>
      <c r="K53" s="277"/>
      <c r="L53" s="277"/>
      <c r="M53" s="278"/>
      <c r="N53" s="277"/>
      <c r="O53" s="279"/>
      <c r="P53" s="276"/>
      <c r="Q53" s="277"/>
      <c r="R53" s="277"/>
      <c r="S53" s="278"/>
      <c r="T53" s="277"/>
      <c r="U53" s="279"/>
      <c r="V53" s="276"/>
      <c r="W53" s="277"/>
      <c r="X53" s="277"/>
      <c r="Y53" s="278"/>
      <c r="Z53" s="277"/>
      <c r="AA53" s="279"/>
      <c r="AB53" s="276"/>
      <c r="AC53" s="277"/>
      <c r="AD53" s="277"/>
      <c r="AE53" s="278"/>
      <c r="AF53" s="277"/>
      <c r="AG53" s="279"/>
      <c r="AH53" s="280"/>
      <c r="AI53" s="277"/>
      <c r="AJ53" s="281"/>
      <c r="AK53" s="281"/>
      <c r="AL53" s="268"/>
    </row>
    <row r="54" spans="1:16194" ht="15.75" customHeight="1">
      <c r="A54" s="601">
        <v>48</v>
      </c>
      <c r="B54" s="94">
        <f>'Identitas Siswa'!B55</f>
        <v>0</v>
      </c>
      <c r="C54" s="136">
        <f>'Identitas Siswa'!D55</f>
        <v>0</v>
      </c>
      <c r="D54" s="276"/>
      <c r="E54" s="277"/>
      <c r="F54" s="277"/>
      <c r="G54" s="278"/>
      <c r="H54" s="277"/>
      <c r="I54" s="279"/>
      <c r="J54" s="276"/>
      <c r="K54" s="277"/>
      <c r="L54" s="277"/>
      <c r="M54" s="278"/>
      <c r="N54" s="277"/>
      <c r="O54" s="279"/>
      <c r="P54" s="276"/>
      <c r="Q54" s="277"/>
      <c r="R54" s="277"/>
      <c r="S54" s="278"/>
      <c r="T54" s="277"/>
      <c r="U54" s="279"/>
      <c r="V54" s="276"/>
      <c r="W54" s="277"/>
      <c r="X54" s="277"/>
      <c r="Y54" s="278"/>
      <c r="Z54" s="277"/>
      <c r="AA54" s="279"/>
      <c r="AB54" s="276"/>
      <c r="AC54" s="277"/>
      <c r="AD54" s="277"/>
      <c r="AE54" s="278"/>
      <c r="AF54" s="277"/>
      <c r="AG54" s="279"/>
      <c r="AH54" s="280"/>
      <c r="AI54" s="277"/>
      <c r="AJ54" s="281"/>
      <c r="AK54" s="281"/>
      <c r="AL54" s="268"/>
    </row>
    <row r="55" spans="1:16194" ht="15.75" customHeight="1">
      <c r="A55" s="601">
        <v>49</v>
      </c>
      <c r="B55" s="94">
        <f>'Identitas Siswa'!B56</f>
        <v>0</v>
      </c>
      <c r="C55" s="136">
        <f>'Identitas Siswa'!D56</f>
        <v>0</v>
      </c>
      <c r="D55" s="276"/>
      <c r="E55" s="277"/>
      <c r="F55" s="277"/>
      <c r="G55" s="278"/>
      <c r="H55" s="277"/>
      <c r="I55" s="279"/>
      <c r="J55" s="276"/>
      <c r="K55" s="277"/>
      <c r="L55" s="277"/>
      <c r="M55" s="278"/>
      <c r="N55" s="277"/>
      <c r="O55" s="279"/>
      <c r="P55" s="276"/>
      <c r="Q55" s="277"/>
      <c r="R55" s="277"/>
      <c r="S55" s="278"/>
      <c r="T55" s="277"/>
      <c r="U55" s="279"/>
      <c r="V55" s="276"/>
      <c r="W55" s="277"/>
      <c r="X55" s="277"/>
      <c r="Y55" s="278"/>
      <c r="Z55" s="277"/>
      <c r="AA55" s="279"/>
      <c r="AB55" s="276"/>
      <c r="AC55" s="277"/>
      <c r="AD55" s="277"/>
      <c r="AE55" s="278"/>
      <c r="AF55" s="277"/>
      <c r="AG55" s="279"/>
      <c r="AH55" s="280"/>
      <c r="AI55" s="277"/>
      <c r="AJ55" s="281"/>
      <c r="AK55" s="281"/>
      <c r="AL55" s="268"/>
    </row>
    <row r="56" spans="1:16194" ht="15.75" customHeight="1">
      <c r="A56" s="283">
        <v>50</v>
      </c>
      <c r="B56" s="94">
        <f>'Identitas Siswa'!B57</f>
        <v>0</v>
      </c>
      <c r="C56" s="136" t="str">
        <f>'Identitas Siswa'!D57</f>
        <v/>
      </c>
      <c r="D56" s="284"/>
      <c r="E56" s="285"/>
      <c r="F56" s="285"/>
      <c r="G56" s="286"/>
      <c r="H56" s="285"/>
      <c r="I56" s="287"/>
      <c r="J56" s="284"/>
      <c r="K56" s="285"/>
      <c r="L56" s="285"/>
      <c r="M56" s="286"/>
      <c r="N56" s="285"/>
      <c r="O56" s="287"/>
      <c r="P56" s="284"/>
      <c r="Q56" s="285"/>
      <c r="R56" s="285"/>
      <c r="S56" s="286"/>
      <c r="T56" s="285"/>
      <c r="U56" s="287"/>
      <c r="V56" s="284"/>
      <c r="W56" s="285"/>
      <c r="X56" s="285"/>
      <c r="Y56" s="286"/>
      <c r="Z56" s="285"/>
      <c r="AA56" s="287"/>
      <c r="AB56" s="284"/>
      <c r="AC56" s="285"/>
      <c r="AD56" s="285"/>
      <c r="AE56" s="286"/>
      <c r="AF56" s="285"/>
      <c r="AG56" s="287"/>
      <c r="AH56" s="288"/>
      <c r="AI56" s="285"/>
      <c r="AJ56" s="289"/>
      <c r="AK56" s="289"/>
      <c r="AL56" s="268"/>
    </row>
    <row r="57" spans="1:16194" ht="8.25" customHeight="1">
      <c r="A57" s="40"/>
      <c r="B57" s="40"/>
      <c r="AL57" s="268"/>
    </row>
    <row r="58" spans="1:16194" s="41" customFormat="1" ht="17.25" customHeight="1">
      <c r="C58" s="14" t="s">
        <v>35</v>
      </c>
      <c r="D58" s="42"/>
      <c r="E58" s="42"/>
      <c r="F58" s="42"/>
      <c r="G58" s="42"/>
      <c r="H58" s="42"/>
      <c r="I58" s="42"/>
      <c r="J58" s="42"/>
      <c r="K58" s="42"/>
      <c r="L58" s="42"/>
      <c r="M58" s="42"/>
      <c r="N58" s="42"/>
      <c r="O58" s="42"/>
      <c r="P58" s="42"/>
      <c r="Q58" s="14"/>
      <c r="R58" s="42"/>
      <c r="S58" s="42"/>
      <c r="T58" s="42"/>
      <c r="U58" s="17"/>
      <c r="V58" s="17"/>
      <c r="W58" s="17"/>
      <c r="X58" s="17"/>
      <c r="Y58" s="42"/>
      <c r="Z58" s="17"/>
      <c r="AA58" s="17"/>
      <c r="AB58" s="42"/>
      <c r="AC58" s="42"/>
      <c r="AD58" s="42"/>
      <c r="AE58" s="429" t="str">
        <f>'Identitas Madrasah'!E19</f>
        <v>Semarang, 14 Januari 2016</v>
      </c>
      <c r="AF58" s="42"/>
      <c r="AG58" s="43"/>
      <c r="AH58" s="43"/>
      <c r="AJ58" s="43"/>
      <c r="AK58" s="13"/>
      <c r="AL58" s="268"/>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c r="IO58" s="13"/>
      <c r="IP58" s="13"/>
      <c r="IQ58" s="13"/>
      <c r="IR58" s="13"/>
      <c r="IS58" s="13"/>
      <c r="IT58" s="13"/>
      <c r="IU58" s="13"/>
      <c r="IV58" s="13"/>
      <c r="IW58" s="13"/>
      <c r="IX58" s="13"/>
      <c r="IY58" s="13"/>
      <c r="IZ58" s="13"/>
      <c r="JA58" s="13"/>
      <c r="JB58" s="13"/>
      <c r="JC58" s="13"/>
      <c r="JD58" s="13"/>
      <c r="JE58" s="13"/>
      <c r="JF58" s="13"/>
      <c r="JG58" s="13"/>
      <c r="JH58" s="13"/>
      <c r="JI58" s="13"/>
      <c r="JJ58" s="13"/>
      <c r="JK58" s="13"/>
      <c r="JL58" s="13"/>
      <c r="JM58" s="13"/>
      <c r="JN58" s="13"/>
      <c r="JO58" s="13"/>
      <c r="JP58" s="13"/>
      <c r="JQ58" s="13"/>
      <c r="JR58" s="13"/>
      <c r="JS58" s="13"/>
      <c r="JT58" s="13"/>
      <c r="JU58" s="13"/>
      <c r="JV58" s="13"/>
      <c r="JW58" s="13"/>
      <c r="JX58" s="13"/>
      <c r="JY58" s="13"/>
      <c r="JZ58" s="13"/>
      <c r="KA58" s="13"/>
      <c r="KB58" s="13"/>
      <c r="KC58" s="13"/>
      <c r="KD58" s="13"/>
      <c r="KE58" s="13"/>
      <c r="KF58" s="13"/>
      <c r="KG58" s="13"/>
      <c r="KH58" s="13"/>
      <c r="KI58" s="13"/>
      <c r="KJ58" s="13"/>
      <c r="KK58" s="13"/>
      <c r="KL58" s="13"/>
      <c r="KM58" s="13"/>
      <c r="KN58" s="13"/>
      <c r="KO58" s="13"/>
      <c r="KP58" s="13"/>
      <c r="KQ58" s="13"/>
      <c r="KR58" s="13"/>
      <c r="KS58" s="13"/>
      <c r="KT58" s="13"/>
      <c r="KU58" s="13"/>
      <c r="KV58" s="13"/>
      <c r="KW58" s="13"/>
      <c r="KX58" s="13"/>
      <c r="KY58" s="13"/>
      <c r="KZ58" s="13"/>
      <c r="LA58" s="13"/>
      <c r="LB58" s="13"/>
      <c r="LC58" s="13"/>
      <c r="LD58" s="13"/>
      <c r="LE58" s="13"/>
      <c r="LF58" s="13"/>
      <c r="LG58" s="13"/>
      <c r="LH58" s="13"/>
      <c r="LI58" s="13"/>
      <c r="LJ58" s="13"/>
      <c r="LK58" s="13"/>
      <c r="LL58" s="13"/>
      <c r="LM58" s="13"/>
      <c r="LN58" s="13"/>
      <c r="LO58" s="13"/>
      <c r="LP58" s="13"/>
      <c r="LQ58" s="13"/>
      <c r="LR58" s="13"/>
      <c r="LS58" s="13"/>
      <c r="LT58" s="13"/>
      <c r="LU58" s="13"/>
      <c r="LV58" s="13"/>
      <c r="LW58" s="13"/>
      <c r="LX58" s="13"/>
      <c r="LY58" s="13"/>
      <c r="LZ58" s="13"/>
      <c r="MA58" s="13"/>
      <c r="MB58" s="13"/>
      <c r="MC58" s="13"/>
      <c r="MD58" s="13"/>
      <c r="ME58" s="13"/>
      <c r="MF58" s="13"/>
      <c r="MG58" s="13"/>
      <c r="MH58" s="13"/>
      <c r="MI58" s="13"/>
      <c r="MJ58" s="13"/>
      <c r="MK58" s="13"/>
      <c r="ML58" s="13"/>
      <c r="MM58" s="13"/>
      <c r="MN58" s="13"/>
      <c r="MO58" s="13"/>
      <c r="MP58" s="13"/>
      <c r="MQ58" s="13"/>
      <c r="MR58" s="13"/>
      <c r="MS58" s="13"/>
      <c r="MT58" s="13"/>
      <c r="MU58" s="13"/>
      <c r="MV58" s="13"/>
      <c r="MW58" s="13"/>
      <c r="MX58" s="13"/>
      <c r="MY58" s="13"/>
      <c r="MZ58" s="13"/>
      <c r="NA58" s="13"/>
      <c r="NB58" s="13"/>
      <c r="NC58" s="13"/>
      <c r="ND58" s="13"/>
      <c r="NE58" s="13"/>
      <c r="NF58" s="13"/>
      <c r="NG58" s="13"/>
      <c r="NH58" s="13"/>
      <c r="NI58" s="13"/>
      <c r="NJ58" s="13"/>
      <c r="NK58" s="13"/>
      <c r="NL58" s="13"/>
      <c r="NM58" s="13"/>
      <c r="NN58" s="13"/>
      <c r="NO58" s="13"/>
      <c r="NP58" s="13"/>
      <c r="NQ58" s="13"/>
      <c r="NR58" s="13"/>
      <c r="NS58" s="13"/>
      <c r="NT58" s="13"/>
      <c r="NU58" s="13"/>
      <c r="NV58" s="13"/>
      <c r="NW58" s="13"/>
      <c r="NX58" s="13"/>
      <c r="NY58" s="13"/>
      <c r="NZ58" s="13"/>
      <c r="OA58" s="13"/>
      <c r="OB58" s="13"/>
      <c r="OC58" s="13"/>
      <c r="OD58" s="13"/>
      <c r="OE58" s="13"/>
      <c r="OF58" s="13"/>
      <c r="OG58" s="13"/>
      <c r="OH58" s="13"/>
      <c r="OI58" s="13"/>
      <c r="OJ58" s="13"/>
      <c r="OK58" s="13"/>
      <c r="OL58" s="13"/>
      <c r="OM58" s="13"/>
      <c r="ON58" s="13"/>
      <c r="OO58" s="13"/>
      <c r="OP58" s="13"/>
      <c r="OQ58" s="13"/>
      <c r="OR58" s="13"/>
      <c r="OS58" s="13"/>
      <c r="OT58" s="13"/>
      <c r="OU58" s="13"/>
      <c r="OV58" s="13"/>
      <c r="OW58" s="13"/>
      <c r="OX58" s="13"/>
      <c r="OY58" s="13"/>
      <c r="OZ58" s="13"/>
      <c r="PA58" s="13"/>
      <c r="PB58" s="13"/>
      <c r="PC58" s="13"/>
      <c r="PD58" s="13"/>
      <c r="PE58" s="13"/>
      <c r="PF58" s="13"/>
      <c r="PG58" s="13"/>
      <c r="PH58" s="13"/>
      <c r="PI58" s="13"/>
      <c r="PJ58" s="13"/>
      <c r="PK58" s="13"/>
      <c r="PL58" s="13"/>
      <c r="PM58" s="13"/>
      <c r="PN58" s="13"/>
      <c r="PO58" s="13"/>
      <c r="PP58" s="13"/>
      <c r="PQ58" s="13"/>
      <c r="PR58" s="13"/>
      <c r="PS58" s="13"/>
      <c r="PT58" s="13"/>
      <c r="PU58" s="13"/>
      <c r="PV58" s="13"/>
      <c r="PW58" s="13"/>
      <c r="PX58" s="13"/>
      <c r="PY58" s="13"/>
      <c r="PZ58" s="13"/>
      <c r="QA58" s="13"/>
      <c r="QB58" s="13"/>
      <c r="QC58" s="13"/>
      <c r="QD58" s="13"/>
      <c r="QE58" s="13"/>
      <c r="QF58" s="13"/>
      <c r="QG58" s="13"/>
      <c r="QH58" s="13"/>
      <c r="QI58" s="13"/>
      <c r="QJ58" s="13"/>
      <c r="QK58" s="13"/>
      <c r="QL58" s="13"/>
      <c r="QM58" s="13"/>
      <c r="QN58" s="13"/>
      <c r="QO58" s="13"/>
      <c r="QP58" s="13"/>
      <c r="QQ58" s="13"/>
      <c r="QR58" s="13"/>
      <c r="QS58" s="13"/>
      <c r="QT58" s="13"/>
      <c r="QU58" s="13"/>
      <c r="QV58" s="13"/>
      <c r="QW58" s="13"/>
      <c r="QX58" s="13"/>
      <c r="QY58" s="13"/>
      <c r="QZ58" s="13"/>
      <c r="RA58" s="13"/>
      <c r="RB58" s="13"/>
      <c r="RC58" s="13"/>
      <c r="RD58" s="13"/>
      <c r="RE58" s="13"/>
      <c r="RF58" s="13"/>
      <c r="RG58" s="13"/>
      <c r="RH58" s="13"/>
      <c r="RI58" s="13"/>
      <c r="RJ58" s="13"/>
      <c r="RK58" s="13"/>
      <c r="RL58" s="13"/>
      <c r="RM58" s="13"/>
      <c r="RN58" s="13"/>
      <c r="RO58" s="13"/>
      <c r="RP58" s="13"/>
      <c r="RQ58" s="13"/>
      <c r="RR58" s="13"/>
      <c r="RS58" s="13"/>
      <c r="RT58" s="13"/>
      <c r="RU58" s="13"/>
      <c r="RV58" s="13"/>
      <c r="RW58" s="13"/>
      <c r="RX58" s="13"/>
      <c r="RY58" s="13"/>
      <c r="RZ58" s="13"/>
      <c r="SA58" s="13"/>
      <c r="SB58" s="13"/>
      <c r="SC58" s="13"/>
      <c r="SD58" s="13"/>
      <c r="SE58" s="13"/>
      <c r="SF58" s="13"/>
      <c r="SG58" s="13"/>
      <c r="SH58" s="13"/>
      <c r="SI58" s="13"/>
      <c r="SJ58" s="13"/>
      <c r="SK58" s="13"/>
      <c r="SL58" s="13"/>
      <c r="SM58" s="13"/>
      <c r="SN58" s="13"/>
      <c r="SO58" s="13"/>
      <c r="SP58" s="13"/>
      <c r="SQ58" s="13"/>
      <c r="SR58" s="13"/>
      <c r="SS58" s="13"/>
      <c r="ST58" s="13"/>
      <c r="SU58" s="13"/>
      <c r="SV58" s="13"/>
      <c r="SW58" s="13"/>
      <c r="SX58" s="13"/>
      <c r="SY58" s="13"/>
      <c r="SZ58" s="13"/>
      <c r="TA58" s="13"/>
      <c r="TB58" s="13"/>
      <c r="TC58" s="13"/>
      <c r="TD58" s="13"/>
      <c r="TE58" s="13"/>
      <c r="TF58" s="13"/>
      <c r="TG58" s="13"/>
      <c r="TH58" s="13"/>
      <c r="TI58" s="13"/>
      <c r="TJ58" s="13"/>
      <c r="TK58" s="13"/>
      <c r="TL58" s="13"/>
      <c r="TM58" s="13"/>
      <c r="TN58" s="13"/>
      <c r="TO58" s="13"/>
      <c r="TP58" s="13"/>
      <c r="TQ58" s="13"/>
      <c r="TR58" s="13"/>
      <c r="TS58" s="13"/>
      <c r="TT58" s="13"/>
      <c r="TU58" s="13"/>
      <c r="TV58" s="13"/>
      <c r="TW58" s="13"/>
      <c r="TX58" s="13"/>
      <c r="TY58" s="13"/>
      <c r="TZ58" s="13"/>
      <c r="UA58" s="13"/>
      <c r="UB58" s="13"/>
      <c r="UC58" s="13"/>
      <c r="UD58" s="13"/>
      <c r="UE58" s="13"/>
      <c r="UF58" s="13"/>
      <c r="UG58" s="13"/>
      <c r="UH58" s="13"/>
      <c r="UI58" s="13"/>
      <c r="UJ58" s="13"/>
      <c r="UK58" s="13"/>
      <c r="UL58" s="13"/>
      <c r="UM58" s="13"/>
      <c r="UN58" s="13"/>
      <c r="UO58" s="13"/>
      <c r="UP58" s="13"/>
      <c r="UQ58" s="13"/>
      <c r="UR58" s="13"/>
      <c r="US58" s="13"/>
      <c r="UT58" s="13"/>
      <c r="UU58" s="13"/>
      <c r="UV58" s="13"/>
      <c r="UW58" s="13"/>
      <c r="UX58" s="13"/>
      <c r="UY58" s="13"/>
      <c r="UZ58" s="13"/>
      <c r="VA58" s="13"/>
      <c r="VB58" s="13"/>
      <c r="VC58" s="13"/>
      <c r="VD58" s="13"/>
      <c r="VE58" s="13"/>
      <c r="VF58" s="13"/>
      <c r="VG58" s="13"/>
      <c r="VH58" s="13"/>
      <c r="VI58" s="13"/>
      <c r="VJ58" s="13"/>
      <c r="VK58" s="13"/>
      <c r="VL58" s="13"/>
      <c r="VM58" s="13"/>
      <c r="VN58" s="13"/>
      <c r="VO58" s="13"/>
      <c r="VP58" s="13"/>
      <c r="VQ58" s="13"/>
      <c r="VR58" s="13"/>
      <c r="VS58" s="13"/>
      <c r="VT58" s="13"/>
      <c r="VU58" s="13"/>
      <c r="VV58" s="13"/>
      <c r="VW58" s="13"/>
      <c r="VX58" s="13"/>
      <c r="VY58" s="13"/>
      <c r="VZ58" s="13"/>
      <c r="WA58" s="13"/>
      <c r="WB58" s="13"/>
      <c r="WC58" s="13"/>
      <c r="WD58" s="13"/>
      <c r="WE58" s="13"/>
      <c r="WF58" s="13"/>
      <c r="WG58" s="13"/>
      <c r="WH58" s="13"/>
      <c r="WI58" s="13"/>
      <c r="WJ58" s="13"/>
      <c r="WK58" s="13"/>
      <c r="WL58" s="13"/>
      <c r="WM58" s="13"/>
      <c r="WN58" s="13"/>
      <c r="WO58" s="13"/>
      <c r="WP58" s="13"/>
      <c r="WQ58" s="13"/>
      <c r="WR58" s="13"/>
      <c r="WS58" s="13"/>
      <c r="WT58" s="13"/>
      <c r="WU58" s="13"/>
      <c r="WV58" s="13"/>
      <c r="WW58" s="13"/>
      <c r="WX58" s="13"/>
      <c r="WY58" s="13"/>
      <c r="WZ58" s="13"/>
      <c r="XA58" s="13"/>
      <c r="XB58" s="13"/>
      <c r="XC58" s="13"/>
      <c r="XD58" s="13"/>
      <c r="XE58" s="13"/>
      <c r="XF58" s="13"/>
      <c r="XG58" s="13"/>
      <c r="XH58" s="13"/>
      <c r="XI58" s="13"/>
      <c r="XJ58" s="13"/>
      <c r="XK58" s="13"/>
      <c r="XL58" s="13"/>
      <c r="XM58" s="13"/>
      <c r="XN58" s="13"/>
      <c r="XO58" s="13"/>
      <c r="XP58" s="13"/>
      <c r="XQ58" s="13"/>
      <c r="XR58" s="13"/>
      <c r="XS58" s="13"/>
      <c r="XT58" s="13"/>
      <c r="XU58" s="13"/>
      <c r="XV58" s="13"/>
      <c r="XW58" s="13"/>
      <c r="XX58" s="13"/>
      <c r="XY58" s="13"/>
      <c r="XZ58" s="13"/>
      <c r="YA58" s="13"/>
      <c r="YB58" s="13"/>
      <c r="YC58" s="13"/>
      <c r="YD58" s="13"/>
      <c r="YE58" s="13"/>
      <c r="YF58" s="13"/>
      <c r="YG58" s="13"/>
      <c r="YH58" s="13"/>
      <c r="YI58" s="13"/>
      <c r="YJ58" s="13"/>
      <c r="YK58" s="13"/>
      <c r="YL58" s="13"/>
      <c r="YM58" s="13"/>
      <c r="YN58" s="13"/>
      <c r="YO58" s="13"/>
      <c r="YP58" s="13"/>
      <c r="YQ58" s="13"/>
      <c r="YR58" s="13"/>
      <c r="YS58" s="13"/>
      <c r="YT58" s="13"/>
      <c r="YU58" s="13"/>
      <c r="YV58" s="13"/>
      <c r="YW58" s="13"/>
      <c r="YX58" s="13"/>
      <c r="YY58" s="13"/>
      <c r="YZ58" s="13"/>
      <c r="ZA58" s="13"/>
      <c r="ZB58" s="13"/>
      <c r="ZC58" s="13"/>
      <c r="ZD58" s="13"/>
      <c r="ZE58" s="13"/>
      <c r="ZF58" s="13"/>
      <c r="ZG58" s="13"/>
      <c r="ZH58" s="13"/>
      <c r="ZI58" s="13"/>
      <c r="ZJ58" s="13"/>
      <c r="ZK58" s="13"/>
      <c r="ZL58" s="13"/>
      <c r="ZM58" s="13"/>
      <c r="ZN58" s="13"/>
      <c r="ZO58" s="13"/>
      <c r="ZP58" s="13"/>
      <c r="ZQ58" s="13"/>
      <c r="ZR58" s="13"/>
      <c r="ZS58" s="13"/>
      <c r="ZT58" s="13"/>
      <c r="ZU58" s="13"/>
      <c r="ZV58" s="13"/>
      <c r="ZW58" s="13"/>
      <c r="ZX58" s="13"/>
      <c r="ZY58" s="13"/>
      <c r="ZZ58" s="13"/>
      <c r="AAA58" s="13"/>
      <c r="AAB58" s="13"/>
      <c r="AAC58" s="13"/>
      <c r="AAD58" s="13"/>
      <c r="AAE58" s="13"/>
      <c r="AAF58" s="13"/>
      <c r="AAG58" s="13"/>
      <c r="AAH58" s="13"/>
      <c r="AAI58" s="13"/>
      <c r="AAJ58" s="13"/>
      <c r="AAK58" s="13"/>
      <c r="AAL58" s="13"/>
      <c r="AAM58" s="13"/>
      <c r="AAN58" s="13"/>
      <c r="AAO58" s="13"/>
      <c r="AAP58" s="13"/>
      <c r="AAQ58" s="13"/>
      <c r="AAR58" s="13"/>
      <c r="AAS58" s="13"/>
      <c r="AAT58" s="13"/>
      <c r="AAU58" s="13"/>
      <c r="AAV58" s="13"/>
      <c r="AAW58" s="13"/>
      <c r="AAX58" s="13"/>
      <c r="AAY58" s="13"/>
      <c r="AAZ58" s="13"/>
      <c r="ABA58" s="13"/>
      <c r="ABB58" s="13"/>
      <c r="ABC58" s="13"/>
      <c r="ABD58" s="13"/>
      <c r="ABE58" s="13"/>
      <c r="ABF58" s="13"/>
      <c r="ABG58" s="13"/>
      <c r="ABH58" s="13"/>
      <c r="ABI58" s="13"/>
      <c r="ABJ58" s="13"/>
      <c r="ABK58" s="13"/>
      <c r="ABL58" s="13"/>
      <c r="ABM58" s="13"/>
      <c r="ABN58" s="13"/>
      <c r="ABO58" s="13"/>
      <c r="ABP58" s="13"/>
      <c r="ABQ58" s="13"/>
      <c r="ABR58" s="13"/>
      <c r="ABS58" s="13"/>
      <c r="ABT58" s="13"/>
      <c r="ABU58" s="13"/>
      <c r="ABV58" s="13"/>
      <c r="ABW58" s="13"/>
      <c r="ABX58" s="13"/>
      <c r="ABY58" s="13"/>
      <c r="ABZ58" s="13"/>
      <c r="ACA58" s="13"/>
      <c r="ACB58" s="13"/>
      <c r="ACC58" s="13"/>
      <c r="ACD58" s="13"/>
      <c r="ACE58" s="13"/>
      <c r="ACF58" s="13"/>
      <c r="ACG58" s="13"/>
      <c r="ACH58" s="13"/>
      <c r="ACI58" s="13"/>
      <c r="ACJ58" s="13"/>
      <c r="ACK58" s="13"/>
      <c r="ACL58" s="13"/>
      <c r="ACM58" s="13"/>
      <c r="ACN58" s="13"/>
      <c r="ACO58" s="13"/>
      <c r="ACP58" s="13"/>
      <c r="ACQ58" s="13"/>
      <c r="ACR58" s="13"/>
      <c r="ACS58" s="13"/>
      <c r="ACT58" s="13"/>
      <c r="ACU58" s="13"/>
      <c r="ACV58" s="13"/>
      <c r="ACW58" s="13"/>
      <c r="ACX58" s="13"/>
      <c r="ACY58" s="13"/>
      <c r="ACZ58" s="13"/>
      <c r="ADA58" s="13"/>
      <c r="ADB58" s="13"/>
      <c r="ADC58" s="13"/>
      <c r="ADD58" s="13"/>
      <c r="ADE58" s="13"/>
      <c r="ADF58" s="13"/>
      <c r="ADG58" s="13"/>
      <c r="ADH58" s="13"/>
      <c r="ADI58" s="13"/>
      <c r="ADJ58" s="13"/>
      <c r="ADK58" s="13"/>
      <c r="ADL58" s="13"/>
      <c r="ADM58" s="13"/>
      <c r="ADN58" s="13"/>
      <c r="ADO58" s="13"/>
      <c r="ADP58" s="13"/>
      <c r="ADQ58" s="13"/>
      <c r="ADR58" s="13"/>
      <c r="ADS58" s="13"/>
      <c r="ADT58" s="13"/>
      <c r="ADU58" s="13"/>
      <c r="ADV58" s="13"/>
      <c r="ADW58" s="13"/>
      <c r="ADX58" s="13"/>
      <c r="ADY58" s="13"/>
      <c r="ADZ58" s="13"/>
      <c r="AEA58" s="13"/>
      <c r="AEB58" s="13"/>
      <c r="AEC58" s="13"/>
      <c r="AED58" s="13"/>
      <c r="AEE58" s="13"/>
      <c r="AEF58" s="13"/>
      <c r="AEG58" s="13"/>
      <c r="AEH58" s="13"/>
      <c r="AEI58" s="13"/>
      <c r="AEJ58" s="13"/>
      <c r="AEK58" s="13"/>
      <c r="AEL58" s="13"/>
      <c r="AEM58" s="13"/>
      <c r="AEN58" s="13"/>
      <c r="AEO58" s="13"/>
      <c r="AEP58" s="13"/>
      <c r="AEQ58" s="13"/>
      <c r="AER58" s="13"/>
      <c r="AES58" s="13"/>
      <c r="AET58" s="13"/>
      <c r="AEU58" s="13"/>
      <c r="AEV58" s="13"/>
      <c r="AEW58" s="13"/>
      <c r="AEX58" s="13"/>
      <c r="AEY58" s="13"/>
      <c r="AEZ58" s="13"/>
      <c r="AFA58" s="13"/>
      <c r="AFB58" s="13"/>
      <c r="AFC58" s="13"/>
      <c r="AFD58" s="13"/>
      <c r="AFE58" s="13"/>
      <c r="AFF58" s="13"/>
      <c r="AFG58" s="13"/>
      <c r="AFH58" s="13"/>
      <c r="AFI58" s="13"/>
      <c r="AFJ58" s="13"/>
      <c r="AFK58" s="13"/>
      <c r="AFL58" s="13"/>
      <c r="AFM58" s="13"/>
      <c r="AFN58" s="13"/>
      <c r="AFO58" s="13"/>
      <c r="AFP58" s="13"/>
      <c r="AFQ58" s="13"/>
      <c r="AFR58" s="13"/>
      <c r="AFS58" s="13"/>
      <c r="AFT58" s="13"/>
      <c r="AFU58" s="13"/>
      <c r="AFV58" s="13"/>
      <c r="AFW58" s="13"/>
      <c r="AFX58" s="13"/>
      <c r="AFY58" s="13"/>
      <c r="AFZ58" s="13"/>
      <c r="AGA58" s="13"/>
      <c r="AGB58" s="13"/>
      <c r="AGC58" s="13"/>
      <c r="AGD58" s="13"/>
      <c r="AGE58" s="13"/>
      <c r="AGF58" s="13"/>
      <c r="AGG58" s="13"/>
      <c r="AGH58" s="13"/>
      <c r="AGI58" s="13"/>
      <c r="AGJ58" s="13"/>
      <c r="AGK58" s="13"/>
      <c r="AGL58" s="13"/>
      <c r="AGM58" s="13"/>
      <c r="AGN58" s="13"/>
      <c r="AGO58" s="13"/>
      <c r="AGP58" s="13"/>
      <c r="AGQ58" s="13"/>
      <c r="AGR58" s="13"/>
      <c r="AGS58" s="13"/>
      <c r="AGT58" s="13"/>
      <c r="AGU58" s="13"/>
      <c r="AGV58" s="13"/>
      <c r="AGW58" s="13"/>
      <c r="AGX58" s="13"/>
      <c r="AGY58" s="13"/>
      <c r="AGZ58" s="13"/>
      <c r="AHA58" s="13"/>
      <c r="AHB58" s="13"/>
      <c r="AHC58" s="13"/>
      <c r="AHD58" s="13"/>
      <c r="AHE58" s="13"/>
      <c r="AHF58" s="13"/>
      <c r="AHG58" s="13"/>
      <c r="AHH58" s="13"/>
      <c r="AHI58" s="13"/>
      <c r="AHJ58" s="13"/>
      <c r="AHK58" s="13"/>
      <c r="AHL58" s="13"/>
      <c r="AHM58" s="13"/>
      <c r="AHN58" s="13"/>
      <c r="AHO58" s="13"/>
      <c r="AHP58" s="13"/>
      <c r="AHQ58" s="13"/>
      <c r="AHR58" s="13"/>
      <c r="AHS58" s="13"/>
      <c r="AHT58" s="13"/>
      <c r="AHU58" s="13"/>
      <c r="AHV58" s="13"/>
      <c r="AHW58" s="13"/>
      <c r="AHX58" s="13"/>
      <c r="AHY58" s="13"/>
      <c r="AHZ58" s="13"/>
      <c r="AIA58" s="13"/>
      <c r="AIB58" s="13"/>
      <c r="AIC58" s="13"/>
      <c r="AID58" s="13"/>
      <c r="AIE58" s="13"/>
      <c r="AIF58" s="13"/>
      <c r="AIG58" s="13"/>
      <c r="AIH58" s="13"/>
      <c r="AII58" s="13"/>
      <c r="AIJ58" s="13"/>
      <c r="AIK58" s="13"/>
      <c r="AIL58" s="13"/>
      <c r="AIM58" s="13"/>
      <c r="AIN58" s="13"/>
      <c r="AIO58" s="13"/>
      <c r="AIP58" s="13"/>
      <c r="AIQ58" s="13"/>
      <c r="AIR58" s="13"/>
      <c r="AIS58" s="13"/>
      <c r="AIT58" s="13"/>
      <c r="AIU58" s="13"/>
      <c r="AIV58" s="13"/>
      <c r="AIW58" s="13"/>
      <c r="AIX58" s="13"/>
      <c r="AIY58" s="13"/>
      <c r="AIZ58" s="13"/>
      <c r="AJA58" s="13"/>
      <c r="AJB58" s="13"/>
      <c r="AJC58" s="13"/>
      <c r="AJD58" s="13"/>
      <c r="AJE58" s="13"/>
      <c r="AJF58" s="13"/>
      <c r="AJG58" s="13"/>
      <c r="AJH58" s="13"/>
      <c r="AJI58" s="13"/>
      <c r="AJJ58" s="13"/>
      <c r="AJK58" s="13"/>
      <c r="AJL58" s="13"/>
      <c r="AJM58" s="13"/>
      <c r="AJN58" s="13"/>
      <c r="AJO58" s="13"/>
      <c r="AJP58" s="13"/>
      <c r="AJQ58" s="13"/>
      <c r="AJR58" s="13"/>
      <c r="AJS58" s="13"/>
      <c r="AJT58" s="13"/>
      <c r="AJU58" s="13"/>
      <c r="AJV58" s="13"/>
      <c r="AJW58" s="13"/>
      <c r="AJX58" s="13"/>
      <c r="AJY58" s="13"/>
      <c r="AJZ58" s="13"/>
      <c r="AKA58" s="13"/>
      <c r="AKB58" s="13"/>
      <c r="AKC58" s="13"/>
      <c r="AKD58" s="13"/>
      <c r="AKE58" s="13"/>
      <c r="AKF58" s="13"/>
      <c r="AKG58" s="13"/>
      <c r="AKH58" s="13"/>
      <c r="AKI58" s="13"/>
      <c r="AKJ58" s="13"/>
      <c r="AKK58" s="13"/>
      <c r="AKL58" s="13"/>
      <c r="AKM58" s="13"/>
      <c r="AKN58" s="13"/>
      <c r="AKO58" s="13"/>
      <c r="AKP58" s="13"/>
      <c r="AKQ58" s="13"/>
      <c r="AKR58" s="13"/>
      <c r="AKS58" s="13"/>
      <c r="AKT58" s="13"/>
      <c r="AKU58" s="13"/>
      <c r="AKV58" s="13"/>
      <c r="AKW58" s="13"/>
      <c r="AKX58" s="13"/>
      <c r="AKY58" s="13"/>
      <c r="AKZ58" s="13"/>
      <c r="ALA58" s="13"/>
      <c r="ALB58" s="13"/>
      <c r="ALC58" s="13"/>
      <c r="ALD58" s="13"/>
      <c r="ALE58" s="13"/>
      <c r="ALF58" s="13"/>
      <c r="ALG58" s="13"/>
      <c r="ALH58" s="13"/>
      <c r="ALI58" s="13"/>
      <c r="ALJ58" s="13"/>
      <c r="ALK58" s="13"/>
      <c r="ALL58" s="13"/>
      <c r="ALM58" s="13"/>
      <c r="ALN58" s="13"/>
      <c r="ALO58" s="13"/>
      <c r="ALP58" s="13"/>
      <c r="ALQ58" s="13"/>
      <c r="ALR58" s="13"/>
      <c r="ALS58" s="13"/>
      <c r="ALT58" s="13"/>
      <c r="ALU58" s="13"/>
      <c r="ALV58" s="13"/>
      <c r="ALW58" s="13"/>
      <c r="ALX58" s="13"/>
      <c r="ALY58" s="13"/>
      <c r="ALZ58" s="13"/>
      <c r="AMA58" s="13"/>
      <c r="AMB58" s="13"/>
      <c r="AMC58" s="13"/>
      <c r="AMD58" s="13"/>
      <c r="AME58" s="13"/>
      <c r="AMF58" s="13"/>
      <c r="AMG58" s="13"/>
      <c r="AMH58" s="13"/>
      <c r="AMI58" s="13"/>
      <c r="AMJ58" s="13"/>
      <c r="AMK58" s="13"/>
      <c r="AML58" s="13"/>
      <c r="AMM58" s="13"/>
      <c r="AMN58" s="13"/>
      <c r="AMO58" s="13"/>
      <c r="AMP58" s="13"/>
      <c r="AMQ58" s="13"/>
      <c r="AMR58" s="13"/>
      <c r="AMS58" s="13"/>
      <c r="AMT58" s="13"/>
      <c r="AMU58" s="13"/>
      <c r="AMV58" s="13"/>
      <c r="AMW58" s="13"/>
      <c r="AMX58" s="13"/>
      <c r="AMY58" s="13"/>
      <c r="AMZ58" s="13"/>
      <c r="ANA58" s="13"/>
      <c r="ANB58" s="13"/>
      <c r="ANC58" s="13"/>
      <c r="AND58" s="13"/>
      <c r="ANE58" s="13"/>
      <c r="ANF58" s="13"/>
      <c r="ANG58" s="13"/>
      <c r="ANH58" s="13"/>
      <c r="ANI58" s="13"/>
      <c r="ANJ58" s="13"/>
      <c r="ANK58" s="13"/>
      <c r="ANL58" s="13"/>
      <c r="ANM58" s="13"/>
      <c r="ANN58" s="13"/>
      <c r="ANO58" s="13"/>
      <c r="ANP58" s="13"/>
      <c r="ANQ58" s="13"/>
      <c r="ANR58" s="13"/>
      <c r="ANS58" s="13"/>
      <c r="ANT58" s="13"/>
      <c r="ANU58" s="13"/>
      <c r="ANV58" s="13"/>
      <c r="ANW58" s="13"/>
      <c r="ANX58" s="13"/>
      <c r="ANY58" s="13"/>
      <c r="ANZ58" s="13"/>
      <c r="AOA58" s="13"/>
      <c r="AOB58" s="13"/>
      <c r="AOC58" s="13"/>
      <c r="AOD58" s="13"/>
      <c r="AOE58" s="13"/>
      <c r="AOF58" s="13"/>
      <c r="AOG58" s="13"/>
      <c r="AOH58" s="13"/>
      <c r="AOI58" s="13"/>
      <c r="AOJ58" s="13"/>
      <c r="AOK58" s="13"/>
      <c r="AOL58" s="13"/>
      <c r="AOM58" s="13"/>
      <c r="AON58" s="13"/>
      <c r="AOO58" s="13"/>
      <c r="AOP58" s="13"/>
      <c r="AOQ58" s="13"/>
      <c r="AOR58" s="13"/>
      <c r="AOS58" s="13"/>
      <c r="AOT58" s="13"/>
      <c r="AOU58" s="13"/>
      <c r="AOV58" s="13"/>
      <c r="AOW58" s="13"/>
      <c r="AOX58" s="13"/>
      <c r="AOY58" s="13"/>
      <c r="AOZ58" s="13"/>
      <c r="APA58" s="13"/>
      <c r="APB58" s="13"/>
      <c r="APC58" s="13"/>
      <c r="APD58" s="13"/>
      <c r="APE58" s="13"/>
      <c r="APF58" s="13"/>
      <c r="APG58" s="13"/>
      <c r="APH58" s="13"/>
      <c r="API58" s="13"/>
      <c r="APJ58" s="13"/>
      <c r="APK58" s="13"/>
      <c r="APL58" s="13"/>
      <c r="APM58" s="13"/>
      <c r="APN58" s="13"/>
      <c r="APO58" s="13"/>
      <c r="APP58" s="13"/>
      <c r="APQ58" s="13"/>
      <c r="APR58" s="13"/>
      <c r="APS58" s="13"/>
      <c r="APT58" s="13"/>
      <c r="APU58" s="13"/>
      <c r="APV58" s="13"/>
      <c r="APW58" s="13"/>
      <c r="APX58" s="13"/>
      <c r="APY58" s="13"/>
      <c r="APZ58" s="13"/>
      <c r="AQA58" s="13"/>
      <c r="AQB58" s="13"/>
      <c r="AQC58" s="13"/>
      <c r="AQD58" s="13"/>
      <c r="AQE58" s="13"/>
      <c r="AQF58" s="13"/>
      <c r="AQG58" s="13"/>
      <c r="AQH58" s="13"/>
      <c r="AQI58" s="13"/>
      <c r="AQJ58" s="13"/>
      <c r="AQK58" s="13"/>
      <c r="AQL58" s="13"/>
      <c r="AQM58" s="13"/>
      <c r="AQN58" s="13"/>
      <c r="AQO58" s="13"/>
      <c r="AQP58" s="13"/>
      <c r="AQQ58" s="13"/>
      <c r="AQR58" s="13"/>
      <c r="AQS58" s="13"/>
      <c r="AQT58" s="13"/>
      <c r="AQU58" s="13"/>
      <c r="AQV58" s="13"/>
      <c r="AQW58" s="13"/>
      <c r="AQX58" s="13"/>
      <c r="AQY58" s="13"/>
      <c r="AQZ58" s="13"/>
      <c r="ARA58" s="13"/>
      <c r="ARB58" s="13"/>
      <c r="ARC58" s="13"/>
      <c r="ARD58" s="13"/>
      <c r="ARE58" s="13"/>
      <c r="ARF58" s="13"/>
      <c r="ARG58" s="13"/>
      <c r="ARH58" s="13"/>
      <c r="ARI58" s="13"/>
      <c r="ARJ58" s="13"/>
      <c r="ARK58" s="13"/>
      <c r="ARL58" s="13"/>
      <c r="ARM58" s="13"/>
      <c r="ARN58" s="13"/>
      <c r="ARO58" s="13"/>
      <c r="ARP58" s="13"/>
      <c r="ARQ58" s="13"/>
      <c r="ARR58" s="13"/>
      <c r="ARS58" s="13"/>
      <c r="ART58" s="13"/>
      <c r="ARU58" s="13"/>
      <c r="ARV58" s="13"/>
      <c r="ARW58" s="13"/>
      <c r="ARX58" s="13"/>
      <c r="ARY58" s="13"/>
      <c r="ARZ58" s="13"/>
      <c r="ASA58" s="13"/>
      <c r="ASB58" s="13"/>
      <c r="ASC58" s="13"/>
      <c r="ASD58" s="13"/>
      <c r="ASE58" s="13"/>
      <c r="ASF58" s="13"/>
      <c r="ASG58" s="13"/>
      <c r="ASH58" s="13"/>
      <c r="ASI58" s="13"/>
      <c r="ASJ58" s="13"/>
      <c r="ASK58" s="13"/>
      <c r="ASL58" s="13"/>
      <c r="ASM58" s="13"/>
      <c r="ASN58" s="13"/>
      <c r="ASO58" s="13"/>
      <c r="ASP58" s="13"/>
      <c r="ASQ58" s="13"/>
      <c r="ASR58" s="13"/>
      <c r="ASS58" s="13"/>
      <c r="AST58" s="13"/>
      <c r="ASU58" s="13"/>
      <c r="ASV58" s="13"/>
      <c r="ASW58" s="13"/>
      <c r="ASX58" s="13"/>
      <c r="ASY58" s="13"/>
      <c r="ASZ58" s="13"/>
      <c r="ATA58" s="13"/>
      <c r="ATB58" s="13"/>
      <c r="ATC58" s="13"/>
      <c r="ATD58" s="13"/>
      <c r="ATE58" s="13"/>
      <c r="ATF58" s="13"/>
      <c r="ATG58" s="13"/>
      <c r="ATH58" s="13"/>
      <c r="ATI58" s="13"/>
      <c r="ATJ58" s="13"/>
      <c r="ATK58" s="13"/>
      <c r="ATL58" s="13"/>
      <c r="ATM58" s="13"/>
      <c r="ATN58" s="13"/>
      <c r="ATO58" s="13"/>
      <c r="ATP58" s="13"/>
      <c r="ATQ58" s="13"/>
      <c r="ATR58" s="13"/>
      <c r="ATS58" s="13"/>
      <c r="ATT58" s="13"/>
      <c r="ATU58" s="13"/>
      <c r="ATV58" s="13"/>
      <c r="ATW58" s="13"/>
      <c r="ATX58" s="13"/>
      <c r="ATY58" s="13"/>
      <c r="ATZ58" s="13"/>
      <c r="AUA58" s="13"/>
      <c r="AUB58" s="13"/>
      <c r="AUC58" s="13"/>
      <c r="AUD58" s="13"/>
      <c r="AUE58" s="13"/>
      <c r="AUF58" s="13"/>
      <c r="AUG58" s="13"/>
      <c r="AUH58" s="13"/>
      <c r="AUI58" s="13"/>
      <c r="AUJ58" s="13"/>
      <c r="AUK58" s="13"/>
      <c r="AUL58" s="13"/>
      <c r="AUM58" s="13"/>
      <c r="AUN58" s="13"/>
      <c r="AUO58" s="13"/>
      <c r="AUP58" s="13"/>
      <c r="AUQ58" s="13"/>
      <c r="AUR58" s="13"/>
      <c r="AUS58" s="13"/>
      <c r="AUT58" s="13"/>
      <c r="AUU58" s="13"/>
      <c r="AUV58" s="13"/>
      <c r="AUW58" s="13"/>
      <c r="AUX58" s="13"/>
      <c r="AUY58" s="13"/>
      <c r="AUZ58" s="13"/>
      <c r="AVA58" s="13"/>
      <c r="AVB58" s="13"/>
      <c r="AVC58" s="13"/>
      <c r="AVD58" s="13"/>
      <c r="AVE58" s="13"/>
      <c r="AVF58" s="13"/>
      <c r="AVG58" s="13"/>
      <c r="AVH58" s="13"/>
      <c r="AVI58" s="13"/>
      <c r="AVJ58" s="13"/>
      <c r="AVK58" s="13"/>
      <c r="AVL58" s="13"/>
      <c r="AVM58" s="13"/>
      <c r="AVN58" s="13"/>
      <c r="AVO58" s="13"/>
      <c r="AVP58" s="13"/>
      <c r="AVQ58" s="13"/>
      <c r="AVR58" s="13"/>
      <c r="AVS58" s="13"/>
      <c r="AVT58" s="13"/>
      <c r="AVU58" s="13"/>
      <c r="AVV58" s="13"/>
      <c r="AVW58" s="13"/>
      <c r="AVX58" s="13"/>
      <c r="AVY58" s="13"/>
      <c r="AVZ58" s="13"/>
      <c r="AWA58" s="13"/>
      <c r="AWB58" s="13"/>
      <c r="AWC58" s="13"/>
      <c r="AWD58" s="13"/>
      <c r="AWE58" s="13"/>
      <c r="AWF58" s="13"/>
      <c r="AWG58" s="13"/>
      <c r="AWH58" s="13"/>
      <c r="AWI58" s="13"/>
      <c r="AWJ58" s="13"/>
      <c r="AWK58" s="13"/>
      <c r="AWL58" s="13"/>
      <c r="AWM58" s="13"/>
      <c r="AWN58" s="13"/>
      <c r="AWO58" s="13"/>
      <c r="AWP58" s="13"/>
      <c r="AWQ58" s="13"/>
      <c r="AWR58" s="13"/>
      <c r="AWS58" s="13"/>
      <c r="AWT58" s="13"/>
      <c r="AWU58" s="13"/>
      <c r="AWV58" s="13"/>
      <c r="AWW58" s="13"/>
      <c r="AWX58" s="13"/>
      <c r="AWY58" s="13"/>
      <c r="AWZ58" s="13"/>
      <c r="AXA58" s="13"/>
      <c r="AXB58" s="13"/>
      <c r="AXC58" s="13"/>
      <c r="AXD58" s="13"/>
      <c r="AXE58" s="13"/>
      <c r="AXF58" s="13"/>
      <c r="AXG58" s="13"/>
      <c r="AXH58" s="13"/>
      <c r="AXI58" s="13"/>
      <c r="AXJ58" s="13"/>
      <c r="AXK58" s="13"/>
      <c r="AXL58" s="13"/>
      <c r="AXM58" s="13"/>
      <c r="AXN58" s="13"/>
      <c r="AXO58" s="13"/>
      <c r="AXP58" s="13"/>
      <c r="AXQ58" s="13"/>
      <c r="AXR58" s="13"/>
      <c r="AXS58" s="13"/>
      <c r="AXT58" s="13"/>
      <c r="AXU58" s="13"/>
      <c r="AXV58" s="13"/>
      <c r="AXW58" s="13"/>
      <c r="AXX58" s="13"/>
      <c r="AXY58" s="13"/>
      <c r="AXZ58" s="13"/>
      <c r="AYA58" s="13"/>
      <c r="AYB58" s="13"/>
      <c r="AYC58" s="13"/>
      <c r="AYD58" s="13"/>
      <c r="AYE58" s="13"/>
      <c r="AYF58" s="13"/>
      <c r="AYG58" s="13"/>
      <c r="AYH58" s="13"/>
      <c r="AYI58" s="13"/>
      <c r="AYJ58" s="13"/>
      <c r="AYK58" s="13"/>
      <c r="AYL58" s="13"/>
      <c r="AYM58" s="13"/>
      <c r="AYN58" s="13"/>
      <c r="AYO58" s="13"/>
      <c r="AYP58" s="13"/>
      <c r="AYQ58" s="13"/>
      <c r="AYR58" s="13"/>
      <c r="AYS58" s="13"/>
      <c r="AYT58" s="13"/>
      <c r="AYU58" s="13"/>
      <c r="AYV58" s="13"/>
      <c r="AYW58" s="13"/>
      <c r="AYX58" s="13"/>
      <c r="AYY58" s="13"/>
      <c r="AYZ58" s="13"/>
      <c r="AZA58" s="13"/>
      <c r="AZB58" s="13"/>
      <c r="AZC58" s="13"/>
      <c r="AZD58" s="13"/>
      <c r="AZE58" s="13"/>
      <c r="AZF58" s="13"/>
      <c r="AZG58" s="13"/>
      <c r="AZH58" s="13"/>
      <c r="AZI58" s="13"/>
      <c r="AZJ58" s="13"/>
      <c r="AZK58" s="13"/>
      <c r="AZL58" s="13"/>
      <c r="AZM58" s="13"/>
      <c r="AZN58" s="13"/>
      <c r="AZO58" s="13"/>
      <c r="AZP58" s="13"/>
      <c r="AZQ58" s="13"/>
      <c r="AZR58" s="13"/>
      <c r="AZS58" s="13"/>
      <c r="AZT58" s="13"/>
      <c r="AZU58" s="13"/>
      <c r="AZV58" s="13"/>
      <c r="AZW58" s="13"/>
      <c r="AZX58" s="13"/>
      <c r="AZY58" s="13"/>
      <c r="AZZ58" s="13"/>
      <c r="BAA58" s="13"/>
      <c r="BAB58" s="13"/>
      <c r="BAC58" s="13"/>
      <c r="BAD58" s="13"/>
      <c r="BAE58" s="13"/>
      <c r="BAF58" s="13"/>
      <c r="BAG58" s="13"/>
      <c r="BAH58" s="13"/>
      <c r="BAI58" s="13"/>
      <c r="BAJ58" s="13"/>
      <c r="BAK58" s="13"/>
      <c r="BAL58" s="13"/>
      <c r="BAM58" s="13"/>
      <c r="BAN58" s="13"/>
      <c r="BAO58" s="13"/>
      <c r="BAP58" s="13"/>
      <c r="BAQ58" s="13"/>
      <c r="BAR58" s="13"/>
      <c r="BAS58" s="13"/>
      <c r="BAT58" s="13"/>
      <c r="BAU58" s="13"/>
      <c r="BAV58" s="13"/>
      <c r="BAW58" s="13"/>
      <c r="BAX58" s="13"/>
      <c r="BAY58" s="13"/>
      <c r="BAZ58" s="13"/>
      <c r="BBA58" s="13"/>
      <c r="BBB58" s="13"/>
      <c r="BBC58" s="13"/>
      <c r="BBD58" s="13"/>
      <c r="BBE58" s="13"/>
      <c r="BBF58" s="13"/>
      <c r="BBG58" s="13"/>
      <c r="BBH58" s="13"/>
      <c r="BBI58" s="13"/>
      <c r="BBJ58" s="13"/>
      <c r="BBK58" s="13"/>
      <c r="BBL58" s="13"/>
      <c r="BBM58" s="13"/>
      <c r="BBN58" s="13"/>
      <c r="BBO58" s="13"/>
      <c r="BBP58" s="13"/>
      <c r="BBQ58" s="13"/>
      <c r="BBR58" s="13"/>
      <c r="BBS58" s="13"/>
      <c r="BBT58" s="13"/>
      <c r="BBU58" s="13"/>
      <c r="BBV58" s="13"/>
      <c r="BBW58" s="13"/>
      <c r="BBX58" s="13"/>
      <c r="BBY58" s="13"/>
      <c r="BBZ58" s="13"/>
      <c r="BCA58" s="13"/>
      <c r="BCB58" s="13"/>
      <c r="BCC58" s="13"/>
      <c r="BCD58" s="13"/>
      <c r="BCE58" s="13"/>
      <c r="BCF58" s="13"/>
      <c r="BCG58" s="13"/>
      <c r="BCH58" s="13"/>
      <c r="BCI58" s="13"/>
      <c r="BCJ58" s="13"/>
      <c r="BCK58" s="13"/>
      <c r="BCL58" s="13"/>
      <c r="BCM58" s="13"/>
      <c r="BCN58" s="13"/>
      <c r="BCO58" s="13"/>
      <c r="BCP58" s="13"/>
      <c r="BCQ58" s="13"/>
      <c r="BCR58" s="13"/>
      <c r="BCS58" s="13"/>
      <c r="BCT58" s="13"/>
      <c r="BCU58" s="13"/>
      <c r="BCV58" s="13"/>
      <c r="BCW58" s="13"/>
      <c r="BCX58" s="13"/>
      <c r="BCY58" s="13"/>
      <c r="BCZ58" s="13"/>
      <c r="BDA58" s="13"/>
      <c r="BDB58" s="13"/>
      <c r="BDC58" s="13"/>
      <c r="BDD58" s="13"/>
      <c r="BDE58" s="13"/>
      <c r="BDF58" s="13"/>
      <c r="BDG58" s="13"/>
      <c r="BDH58" s="13"/>
      <c r="BDI58" s="13"/>
      <c r="BDJ58" s="13"/>
      <c r="BDK58" s="13"/>
      <c r="BDL58" s="13"/>
      <c r="BDM58" s="13"/>
      <c r="BDN58" s="13"/>
      <c r="BDO58" s="13"/>
      <c r="BDP58" s="13"/>
      <c r="BDQ58" s="13"/>
      <c r="BDR58" s="13"/>
      <c r="BDS58" s="13"/>
      <c r="BDT58" s="13"/>
      <c r="BDU58" s="13"/>
      <c r="BDV58" s="13"/>
      <c r="BDW58" s="13"/>
      <c r="BDX58" s="13"/>
      <c r="BDY58" s="13"/>
      <c r="BDZ58" s="13"/>
      <c r="BEA58" s="13"/>
      <c r="BEB58" s="13"/>
      <c r="BEC58" s="13"/>
      <c r="BED58" s="13"/>
      <c r="BEE58" s="13"/>
      <c r="BEF58" s="13"/>
      <c r="BEG58" s="13"/>
      <c r="BEH58" s="13"/>
      <c r="BEI58" s="13"/>
      <c r="BEJ58" s="13"/>
      <c r="BEK58" s="13"/>
      <c r="BEL58" s="13"/>
      <c r="BEM58" s="13"/>
      <c r="BEN58" s="13"/>
      <c r="BEO58" s="13"/>
      <c r="BEP58" s="13"/>
      <c r="BEQ58" s="13"/>
      <c r="BER58" s="13"/>
      <c r="BES58" s="13"/>
      <c r="BET58" s="13"/>
      <c r="BEU58" s="13"/>
      <c r="BEV58" s="13"/>
      <c r="BEW58" s="13"/>
      <c r="BEX58" s="13"/>
      <c r="BEY58" s="13"/>
      <c r="BEZ58" s="13"/>
      <c r="BFA58" s="13"/>
      <c r="BFB58" s="13"/>
      <c r="BFC58" s="13"/>
      <c r="BFD58" s="13"/>
      <c r="BFE58" s="13"/>
      <c r="BFF58" s="13"/>
      <c r="BFG58" s="13"/>
      <c r="BFH58" s="13"/>
      <c r="BFI58" s="13"/>
      <c r="BFJ58" s="13"/>
      <c r="BFK58" s="13"/>
      <c r="BFL58" s="13"/>
      <c r="BFM58" s="13"/>
      <c r="BFN58" s="13"/>
      <c r="BFO58" s="13"/>
      <c r="BFP58" s="13"/>
      <c r="BFQ58" s="13"/>
      <c r="BFR58" s="13"/>
      <c r="BFS58" s="13"/>
      <c r="BFT58" s="13"/>
      <c r="BFU58" s="13"/>
      <c r="BFV58" s="13"/>
      <c r="BFW58" s="13"/>
      <c r="BFX58" s="13"/>
      <c r="BFY58" s="13"/>
      <c r="BFZ58" s="13"/>
      <c r="BGA58" s="13"/>
      <c r="BGB58" s="13"/>
      <c r="BGC58" s="13"/>
      <c r="BGD58" s="13"/>
      <c r="BGE58" s="13"/>
      <c r="BGF58" s="13"/>
      <c r="BGG58" s="13"/>
      <c r="BGH58" s="13"/>
      <c r="BGI58" s="13"/>
      <c r="BGJ58" s="13"/>
      <c r="BGK58" s="13"/>
      <c r="BGL58" s="13"/>
      <c r="BGM58" s="13"/>
      <c r="BGN58" s="13"/>
      <c r="BGO58" s="13"/>
      <c r="BGP58" s="13"/>
      <c r="BGQ58" s="13"/>
      <c r="BGR58" s="13"/>
      <c r="BGS58" s="13"/>
      <c r="BGT58" s="13"/>
      <c r="BGU58" s="13"/>
      <c r="BGV58" s="13"/>
      <c r="BGW58" s="13"/>
      <c r="BGX58" s="13"/>
      <c r="BGY58" s="13"/>
      <c r="BGZ58" s="13"/>
      <c r="BHA58" s="13"/>
      <c r="BHB58" s="13"/>
      <c r="BHC58" s="13"/>
      <c r="BHD58" s="13"/>
      <c r="BHE58" s="13"/>
      <c r="BHF58" s="13"/>
      <c r="BHG58" s="13"/>
      <c r="BHH58" s="13"/>
      <c r="BHI58" s="13"/>
      <c r="BHJ58" s="13"/>
      <c r="BHK58" s="13"/>
      <c r="BHL58" s="13"/>
      <c r="BHM58" s="13"/>
      <c r="BHN58" s="13"/>
      <c r="BHO58" s="13"/>
      <c r="BHP58" s="13"/>
      <c r="BHQ58" s="13"/>
      <c r="BHR58" s="13"/>
      <c r="BHS58" s="13"/>
      <c r="BHT58" s="13"/>
      <c r="BHU58" s="13"/>
      <c r="BHV58" s="13"/>
      <c r="BHW58" s="13"/>
      <c r="BHX58" s="13"/>
      <c r="BHY58" s="13"/>
      <c r="BHZ58" s="13"/>
      <c r="BIA58" s="13"/>
      <c r="BIB58" s="13"/>
      <c r="BIC58" s="13"/>
      <c r="BID58" s="13"/>
      <c r="BIE58" s="13"/>
      <c r="BIF58" s="13"/>
      <c r="BIG58" s="13"/>
      <c r="BIH58" s="13"/>
      <c r="BII58" s="13"/>
      <c r="BIJ58" s="13"/>
      <c r="BIK58" s="13"/>
      <c r="BIL58" s="13"/>
      <c r="BIM58" s="13"/>
      <c r="BIN58" s="13"/>
      <c r="BIO58" s="13"/>
      <c r="BIP58" s="13"/>
      <c r="BIQ58" s="13"/>
      <c r="BIR58" s="13"/>
      <c r="BIS58" s="13"/>
      <c r="BIT58" s="13"/>
      <c r="BIU58" s="13"/>
      <c r="BIV58" s="13"/>
      <c r="BIW58" s="13"/>
      <c r="BIX58" s="13"/>
      <c r="BIY58" s="13"/>
      <c r="BIZ58" s="13"/>
      <c r="BJA58" s="13"/>
      <c r="BJB58" s="13"/>
      <c r="BJC58" s="13"/>
      <c r="BJD58" s="13"/>
      <c r="BJE58" s="13"/>
      <c r="BJF58" s="13"/>
      <c r="BJG58" s="13"/>
      <c r="BJH58" s="13"/>
      <c r="BJI58" s="13"/>
      <c r="BJJ58" s="13"/>
      <c r="BJK58" s="13"/>
      <c r="BJL58" s="13"/>
      <c r="BJM58" s="13"/>
      <c r="BJN58" s="13"/>
      <c r="BJO58" s="13"/>
      <c r="BJP58" s="13"/>
      <c r="BJQ58" s="13"/>
      <c r="BJR58" s="13"/>
      <c r="BJS58" s="13"/>
      <c r="BJT58" s="13"/>
      <c r="BJU58" s="13"/>
      <c r="BJV58" s="13"/>
      <c r="BJW58" s="13"/>
      <c r="BJX58" s="13"/>
      <c r="BJY58" s="13"/>
      <c r="BJZ58" s="13"/>
      <c r="BKA58" s="13"/>
      <c r="BKB58" s="13"/>
      <c r="BKC58" s="13"/>
      <c r="BKD58" s="13"/>
      <c r="BKE58" s="13"/>
      <c r="BKF58" s="13"/>
      <c r="BKG58" s="13"/>
      <c r="BKH58" s="13"/>
      <c r="BKI58" s="13"/>
      <c r="BKJ58" s="13"/>
      <c r="BKK58" s="13"/>
      <c r="BKL58" s="13"/>
      <c r="BKM58" s="13"/>
      <c r="BKN58" s="13"/>
      <c r="BKO58" s="13"/>
      <c r="BKP58" s="13"/>
      <c r="BKQ58" s="13"/>
      <c r="BKR58" s="13"/>
      <c r="BKS58" s="13"/>
      <c r="BKT58" s="13"/>
      <c r="BKU58" s="13"/>
      <c r="BKV58" s="13"/>
      <c r="BKW58" s="13"/>
      <c r="BKX58" s="13"/>
      <c r="BKY58" s="13"/>
      <c r="BKZ58" s="13"/>
      <c r="BLA58" s="13"/>
      <c r="BLB58" s="13"/>
      <c r="BLC58" s="13"/>
      <c r="BLD58" s="13"/>
      <c r="BLE58" s="13"/>
      <c r="BLF58" s="13"/>
      <c r="BLG58" s="13"/>
      <c r="BLH58" s="13"/>
      <c r="BLI58" s="13"/>
      <c r="BLJ58" s="13"/>
      <c r="BLK58" s="13"/>
      <c r="BLL58" s="13"/>
      <c r="BLM58" s="13"/>
      <c r="BLN58" s="13"/>
      <c r="BLO58" s="13"/>
      <c r="BLP58" s="13"/>
      <c r="BLQ58" s="13"/>
      <c r="BLR58" s="13"/>
      <c r="BLS58" s="13"/>
      <c r="BLT58" s="13"/>
      <c r="BLU58" s="13"/>
      <c r="BLV58" s="13"/>
      <c r="BLW58" s="13"/>
      <c r="BLX58" s="13"/>
      <c r="BLY58" s="13"/>
      <c r="BLZ58" s="13"/>
      <c r="BMA58" s="13"/>
      <c r="BMB58" s="13"/>
      <c r="BMC58" s="13"/>
      <c r="BMD58" s="13"/>
      <c r="BME58" s="13"/>
      <c r="BMF58" s="13"/>
      <c r="BMG58" s="13"/>
      <c r="BMH58" s="13"/>
      <c r="BMI58" s="13"/>
      <c r="BMJ58" s="13"/>
      <c r="BMK58" s="13"/>
      <c r="BML58" s="13"/>
      <c r="BMM58" s="13"/>
      <c r="BMN58" s="13"/>
      <c r="BMO58" s="13"/>
      <c r="BMP58" s="13"/>
      <c r="BMQ58" s="13"/>
      <c r="BMR58" s="13"/>
      <c r="BMS58" s="13"/>
      <c r="BMT58" s="13"/>
      <c r="BMU58" s="13"/>
      <c r="BMV58" s="13"/>
      <c r="BMW58" s="13"/>
      <c r="BMX58" s="13"/>
      <c r="BMY58" s="13"/>
      <c r="BMZ58" s="13"/>
      <c r="BNA58" s="13"/>
      <c r="BNB58" s="13"/>
      <c r="BNC58" s="13"/>
      <c r="BND58" s="13"/>
      <c r="BNE58" s="13"/>
      <c r="BNF58" s="13"/>
      <c r="BNG58" s="13"/>
      <c r="BNH58" s="13"/>
      <c r="BNI58" s="13"/>
      <c r="BNJ58" s="13"/>
      <c r="BNK58" s="13"/>
      <c r="BNL58" s="13"/>
      <c r="BNM58" s="13"/>
      <c r="BNN58" s="13"/>
      <c r="BNO58" s="13"/>
      <c r="BNP58" s="13"/>
      <c r="BNQ58" s="13"/>
      <c r="BNR58" s="13"/>
      <c r="BNS58" s="13"/>
      <c r="BNT58" s="13"/>
      <c r="BNU58" s="13"/>
      <c r="BNV58" s="13"/>
      <c r="BNW58" s="13"/>
      <c r="BNX58" s="13"/>
      <c r="BNY58" s="13"/>
      <c r="BNZ58" s="13"/>
      <c r="BOA58" s="13"/>
      <c r="BOB58" s="13"/>
      <c r="BOC58" s="13"/>
      <c r="BOD58" s="13"/>
      <c r="BOE58" s="13"/>
      <c r="BOF58" s="13"/>
      <c r="BOG58" s="13"/>
      <c r="BOH58" s="13"/>
      <c r="BOI58" s="13"/>
      <c r="BOJ58" s="13"/>
      <c r="BOK58" s="13"/>
      <c r="BOL58" s="13"/>
      <c r="BOM58" s="13"/>
      <c r="BON58" s="13"/>
      <c r="BOO58" s="13"/>
      <c r="BOP58" s="13"/>
      <c r="BOQ58" s="13"/>
      <c r="BOR58" s="13"/>
      <c r="BOS58" s="13"/>
      <c r="BOT58" s="13"/>
      <c r="BOU58" s="13"/>
      <c r="BOV58" s="13"/>
      <c r="BOW58" s="13"/>
      <c r="BOX58" s="13"/>
      <c r="BOY58" s="13"/>
      <c r="BOZ58" s="13"/>
      <c r="BPA58" s="13"/>
      <c r="BPB58" s="13"/>
      <c r="BPC58" s="13"/>
      <c r="BPD58" s="13"/>
      <c r="BPE58" s="13"/>
      <c r="BPF58" s="13"/>
      <c r="BPG58" s="13"/>
      <c r="BPH58" s="13"/>
      <c r="BPI58" s="13"/>
      <c r="BPJ58" s="13"/>
      <c r="BPK58" s="13"/>
      <c r="BPL58" s="13"/>
      <c r="BPM58" s="13"/>
      <c r="BPN58" s="13"/>
      <c r="BPO58" s="13"/>
      <c r="BPP58" s="13"/>
      <c r="BPQ58" s="13"/>
      <c r="BPR58" s="13"/>
      <c r="BPS58" s="13"/>
      <c r="BPT58" s="13"/>
      <c r="BPU58" s="13"/>
      <c r="BPV58" s="13"/>
      <c r="BPW58" s="13"/>
      <c r="BPX58" s="13"/>
      <c r="BPY58" s="13"/>
      <c r="BPZ58" s="13"/>
      <c r="BQA58" s="13"/>
      <c r="BQB58" s="13"/>
      <c r="BQC58" s="13"/>
      <c r="BQD58" s="13"/>
      <c r="BQE58" s="13"/>
      <c r="BQF58" s="13"/>
      <c r="BQG58" s="13"/>
      <c r="BQH58" s="13"/>
      <c r="BQI58" s="13"/>
      <c r="BQJ58" s="13"/>
      <c r="BQK58" s="13"/>
      <c r="BQL58" s="13"/>
      <c r="BQM58" s="13"/>
      <c r="BQN58" s="13"/>
      <c r="BQO58" s="13"/>
      <c r="BQP58" s="13"/>
      <c r="BQQ58" s="13"/>
      <c r="BQR58" s="13"/>
      <c r="BQS58" s="13"/>
      <c r="BQT58" s="13"/>
      <c r="BQU58" s="13"/>
      <c r="BQV58" s="13"/>
      <c r="BQW58" s="13"/>
      <c r="BQX58" s="13"/>
      <c r="BQY58" s="13"/>
      <c r="BQZ58" s="13"/>
      <c r="BRA58" s="13"/>
      <c r="BRB58" s="13"/>
      <c r="BRC58" s="13"/>
      <c r="BRD58" s="13"/>
      <c r="BRE58" s="13"/>
      <c r="BRF58" s="13"/>
      <c r="BRG58" s="13"/>
      <c r="BRH58" s="13"/>
      <c r="BRI58" s="13"/>
      <c r="BRJ58" s="13"/>
      <c r="BRK58" s="13"/>
      <c r="BRL58" s="13"/>
      <c r="BRM58" s="13"/>
      <c r="BRN58" s="13"/>
      <c r="BRO58" s="13"/>
      <c r="BRP58" s="13"/>
      <c r="BRQ58" s="13"/>
      <c r="BRR58" s="13"/>
      <c r="BRS58" s="13"/>
      <c r="BRT58" s="13"/>
      <c r="BRU58" s="13"/>
      <c r="BRV58" s="13"/>
      <c r="BRW58" s="13"/>
      <c r="BRX58" s="13"/>
      <c r="BRY58" s="13"/>
      <c r="BRZ58" s="13"/>
      <c r="BSA58" s="13"/>
      <c r="BSB58" s="13"/>
      <c r="BSC58" s="13"/>
      <c r="BSD58" s="13"/>
      <c r="BSE58" s="13"/>
      <c r="BSF58" s="13"/>
      <c r="BSG58" s="13"/>
      <c r="BSH58" s="13"/>
      <c r="BSI58" s="13"/>
      <c r="BSJ58" s="13"/>
      <c r="BSK58" s="13"/>
      <c r="BSL58" s="13"/>
      <c r="BSM58" s="13"/>
      <c r="BSN58" s="13"/>
      <c r="BSO58" s="13"/>
      <c r="BSP58" s="13"/>
      <c r="BSQ58" s="13"/>
      <c r="BSR58" s="13"/>
      <c r="BSS58" s="13"/>
      <c r="BST58" s="13"/>
      <c r="BSU58" s="13"/>
      <c r="BSV58" s="13"/>
      <c r="BSW58" s="13"/>
      <c r="BSX58" s="13"/>
      <c r="BSY58" s="13"/>
      <c r="BSZ58" s="13"/>
      <c r="BTA58" s="13"/>
      <c r="BTB58" s="13"/>
      <c r="BTC58" s="13"/>
      <c r="BTD58" s="13"/>
      <c r="BTE58" s="13"/>
      <c r="BTF58" s="13"/>
      <c r="BTG58" s="13"/>
      <c r="BTH58" s="13"/>
      <c r="BTI58" s="13"/>
      <c r="BTJ58" s="13"/>
      <c r="BTK58" s="13"/>
      <c r="BTL58" s="13"/>
      <c r="BTM58" s="13"/>
      <c r="BTN58" s="13"/>
      <c r="BTO58" s="13"/>
      <c r="BTP58" s="13"/>
      <c r="BTQ58" s="13"/>
      <c r="BTR58" s="13"/>
      <c r="BTS58" s="13"/>
      <c r="BTT58" s="13"/>
      <c r="BTU58" s="13"/>
      <c r="BTV58" s="13"/>
      <c r="BTW58" s="13"/>
      <c r="BTX58" s="13"/>
      <c r="BTY58" s="13"/>
      <c r="BTZ58" s="13"/>
      <c r="BUA58" s="13"/>
      <c r="BUB58" s="13"/>
      <c r="BUC58" s="13"/>
      <c r="BUD58" s="13"/>
      <c r="BUE58" s="13"/>
      <c r="BUF58" s="13"/>
      <c r="BUG58" s="13"/>
      <c r="BUH58" s="13"/>
      <c r="BUI58" s="13"/>
      <c r="BUJ58" s="13"/>
      <c r="BUK58" s="13"/>
      <c r="BUL58" s="13"/>
      <c r="BUM58" s="13"/>
      <c r="BUN58" s="13"/>
      <c r="BUO58" s="13"/>
      <c r="BUP58" s="13"/>
      <c r="BUQ58" s="13"/>
      <c r="BUR58" s="13"/>
      <c r="BUS58" s="13"/>
      <c r="BUT58" s="13"/>
      <c r="BUU58" s="13"/>
      <c r="BUV58" s="13"/>
      <c r="BUW58" s="13"/>
      <c r="BUX58" s="13"/>
      <c r="BUY58" s="13"/>
      <c r="BUZ58" s="13"/>
      <c r="BVA58" s="13"/>
      <c r="BVB58" s="13"/>
      <c r="BVC58" s="13"/>
      <c r="BVD58" s="13"/>
      <c r="BVE58" s="13"/>
      <c r="BVF58" s="13"/>
      <c r="BVG58" s="13"/>
      <c r="BVH58" s="13"/>
      <c r="BVI58" s="13"/>
      <c r="BVJ58" s="13"/>
      <c r="BVK58" s="13"/>
      <c r="BVL58" s="13"/>
      <c r="BVM58" s="13"/>
      <c r="BVN58" s="13"/>
      <c r="BVO58" s="13"/>
      <c r="BVP58" s="13"/>
      <c r="BVQ58" s="13"/>
      <c r="BVR58" s="13"/>
      <c r="BVS58" s="13"/>
      <c r="BVT58" s="13"/>
      <c r="BVU58" s="13"/>
      <c r="BVV58" s="13"/>
      <c r="BVW58" s="13"/>
      <c r="BVX58" s="13"/>
      <c r="BVY58" s="13"/>
      <c r="BVZ58" s="13"/>
      <c r="BWA58" s="13"/>
      <c r="BWB58" s="13"/>
      <c r="BWC58" s="13"/>
      <c r="BWD58" s="13"/>
      <c r="BWE58" s="13"/>
      <c r="BWF58" s="13"/>
      <c r="BWG58" s="13"/>
      <c r="BWH58" s="13"/>
      <c r="BWI58" s="13"/>
      <c r="BWJ58" s="13"/>
      <c r="BWK58" s="13"/>
      <c r="BWL58" s="13"/>
      <c r="BWM58" s="13"/>
      <c r="BWN58" s="13"/>
      <c r="BWO58" s="13"/>
      <c r="BWP58" s="13"/>
      <c r="BWQ58" s="13"/>
      <c r="BWR58" s="13"/>
      <c r="BWS58" s="13"/>
      <c r="BWT58" s="13"/>
      <c r="BWU58" s="13"/>
      <c r="BWV58" s="13"/>
      <c r="BWW58" s="13"/>
      <c r="BWX58" s="13"/>
      <c r="BWY58" s="13"/>
      <c r="BWZ58" s="13"/>
      <c r="BXA58" s="13"/>
      <c r="BXB58" s="13"/>
      <c r="BXC58" s="13"/>
      <c r="BXD58" s="13"/>
      <c r="BXE58" s="13"/>
      <c r="BXF58" s="13"/>
      <c r="BXG58" s="13"/>
      <c r="BXH58" s="13"/>
      <c r="BXI58" s="13"/>
      <c r="BXJ58" s="13"/>
      <c r="BXK58" s="13"/>
      <c r="BXL58" s="13"/>
      <c r="BXM58" s="13"/>
      <c r="BXN58" s="13"/>
      <c r="BXO58" s="13"/>
      <c r="BXP58" s="13"/>
      <c r="BXQ58" s="13"/>
      <c r="BXR58" s="13"/>
      <c r="BXS58" s="13"/>
      <c r="BXT58" s="13"/>
      <c r="BXU58" s="13"/>
      <c r="BXV58" s="13"/>
      <c r="BXW58" s="13"/>
      <c r="BXX58" s="13"/>
      <c r="BXY58" s="13"/>
      <c r="BXZ58" s="13"/>
      <c r="BYA58" s="13"/>
      <c r="BYB58" s="13"/>
      <c r="BYC58" s="13"/>
      <c r="BYD58" s="13"/>
      <c r="BYE58" s="13"/>
      <c r="BYF58" s="13"/>
      <c r="BYG58" s="13"/>
      <c r="BYH58" s="13"/>
      <c r="BYI58" s="13"/>
      <c r="BYJ58" s="13"/>
      <c r="BYK58" s="13"/>
      <c r="BYL58" s="13"/>
      <c r="BYM58" s="13"/>
      <c r="BYN58" s="13"/>
      <c r="BYO58" s="13"/>
      <c r="BYP58" s="13"/>
      <c r="BYQ58" s="13"/>
      <c r="BYR58" s="13"/>
      <c r="BYS58" s="13"/>
      <c r="BYT58" s="13"/>
      <c r="BYU58" s="13"/>
      <c r="BYV58" s="13"/>
      <c r="BYW58" s="13"/>
      <c r="BYX58" s="13"/>
      <c r="BYY58" s="13"/>
      <c r="BYZ58" s="13"/>
      <c r="BZA58" s="13"/>
      <c r="BZB58" s="13"/>
      <c r="BZC58" s="13"/>
      <c r="BZD58" s="13"/>
      <c r="BZE58" s="13"/>
      <c r="BZF58" s="13"/>
      <c r="BZG58" s="13"/>
      <c r="BZH58" s="13"/>
      <c r="BZI58" s="13"/>
      <c r="BZJ58" s="13"/>
      <c r="BZK58" s="13"/>
      <c r="BZL58" s="13"/>
      <c r="BZM58" s="13"/>
      <c r="BZN58" s="13"/>
      <c r="BZO58" s="13"/>
      <c r="BZP58" s="13"/>
      <c r="BZQ58" s="13"/>
      <c r="BZR58" s="13"/>
      <c r="BZS58" s="13"/>
      <c r="BZT58" s="13"/>
      <c r="BZU58" s="13"/>
      <c r="BZV58" s="13"/>
      <c r="BZW58" s="13"/>
      <c r="BZX58" s="13"/>
      <c r="BZY58" s="13"/>
      <c r="BZZ58" s="13"/>
      <c r="CAA58" s="13"/>
      <c r="CAB58" s="13"/>
      <c r="CAC58" s="13"/>
      <c r="CAD58" s="13"/>
      <c r="CAE58" s="13"/>
      <c r="CAF58" s="13"/>
      <c r="CAG58" s="13"/>
      <c r="CAH58" s="13"/>
      <c r="CAI58" s="13"/>
      <c r="CAJ58" s="13"/>
      <c r="CAK58" s="13"/>
      <c r="CAL58" s="13"/>
      <c r="CAM58" s="13"/>
      <c r="CAN58" s="13"/>
      <c r="CAO58" s="13"/>
      <c r="CAP58" s="13"/>
      <c r="CAQ58" s="13"/>
      <c r="CAR58" s="13"/>
      <c r="CAS58" s="13"/>
      <c r="CAT58" s="13"/>
      <c r="CAU58" s="13"/>
      <c r="CAV58" s="13"/>
      <c r="CAW58" s="13"/>
      <c r="CAX58" s="13"/>
      <c r="CAY58" s="13"/>
      <c r="CAZ58" s="13"/>
      <c r="CBA58" s="13"/>
      <c r="CBB58" s="13"/>
      <c r="CBC58" s="13"/>
      <c r="CBD58" s="13"/>
      <c r="CBE58" s="13"/>
      <c r="CBF58" s="13"/>
      <c r="CBG58" s="13"/>
      <c r="CBH58" s="13"/>
      <c r="CBI58" s="13"/>
      <c r="CBJ58" s="13"/>
      <c r="CBK58" s="13"/>
      <c r="CBL58" s="13"/>
      <c r="CBM58" s="13"/>
      <c r="CBN58" s="13"/>
      <c r="CBO58" s="13"/>
      <c r="CBP58" s="13"/>
      <c r="CBQ58" s="13"/>
      <c r="CBR58" s="13"/>
      <c r="CBS58" s="13"/>
      <c r="CBT58" s="13"/>
      <c r="CBU58" s="13"/>
      <c r="CBV58" s="13"/>
      <c r="CBW58" s="13"/>
      <c r="CBX58" s="13"/>
      <c r="CBY58" s="13"/>
      <c r="CBZ58" s="13"/>
      <c r="CCA58" s="13"/>
      <c r="CCB58" s="13"/>
      <c r="CCC58" s="13"/>
      <c r="CCD58" s="13"/>
      <c r="CCE58" s="13"/>
      <c r="CCF58" s="13"/>
      <c r="CCG58" s="13"/>
      <c r="CCH58" s="13"/>
      <c r="CCI58" s="13"/>
      <c r="CCJ58" s="13"/>
      <c r="CCK58" s="13"/>
      <c r="CCL58" s="13"/>
      <c r="CCM58" s="13"/>
      <c r="CCN58" s="13"/>
      <c r="CCO58" s="13"/>
      <c r="CCP58" s="13"/>
      <c r="CCQ58" s="13"/>
      <c r="CCR58" s="13"/>
      <c r="CCS58" s="13"/>
      <c r="CCT58" s="13"/>
      <c r="CCU58" s="13"/>
      <c r="CCV58" s="13"/>
      <c r="CCW58" s="13"/>
      <c r="CCX58" s="13"/>
      <c r="CCY58" s="13"/>
      <c r="CCZ58" s="13"/>
      <c r="CDA58" s="13"/>
      <c r="CDB58" s="13"/>
      <c r="CDC58" s="13"/>
      <c r="CDD58" s="13"/>
      <c r="CDE58" s="13"/>
      <c r="CDF58" s="13"/>
      <c r="CDG58" s="13"/>
      <c r="CDH58" s="13"/>
      <c r="CDI58" s="13"/>
      <c r="CDJ58" s="13"/>
      <c r="CDK58" s="13"/>
      <c r="CDL58" s="13"/>
      <c r="CDM58" s="13"/>
      <c r="CDN58" s="13"/>
      <c r="CDO58" s="13"/>
      <c r="CDP58" s="13"/>
      <c r="CDQ58" s="13"/>
      <c r="CDR58" s="13"/>
      <c r="CDS58" s="13"/>
      <c r="CDT58" s="13"/>
      <c r="CDU58" s="13"/>
      <c r="CDV58" s="13"/>
      <c r="CDW58" s="13"/>
      <c r="CDX58" s="13"/>
      <c r="CDY58" s="13"/>
      <c r="CDZ58" s="13"/>
      <c r="CEA58" s="13"/>
      <c r="CEB58" s="13"/>
      <c r="CEC58" s="13"/>
      <c r="CED58" s="13"/>
      <c r="CEE58" s="13"/>
      <c r="CEF58" s="13"/>
      <c r="CEG58" s="13"/>
      <c r="CEH58" s="13"/>
      <c r="CEI58" s="13"/>
      <c r="CEJ58" s="13"/>
      <c r="CEK58" s="13"/>
      <c r="CEL58" s="13"/>
      <c r="CEM58" s="13"/>
      <c r="CEN58" s="13"/>
      <c r="CEO58" s="13"/>
      <c r="CEP58" s="13"/>
      <c r="CEQ58" s="13"/>
      <c r="CER58" s="13"/>
      <c r="CES58" s="13"/>
      <c r="CET58" s="13"/>
      <c r="CEU58" s="13"/>
      <c r="CEV58" s="13"/>
      <c r="CEW58" s="13"/>
      <c r="CEX58" s="13"/>
      <c r="CEY58" s="13"/>
      <c r="CEZ58" s="13"/>
      <c r="CFA58" s="13"/>
      <c r="CFB58" s="13"/>
      <c r="CFC58" s="13"/>
      <c r="CFD58" s="13"/>
      <c r="CFE58" s="13"/>
      <c r="CFF58" s="13"/>
      <c r="CFG58" s="13"/>
      <c r="CFH58" s="13"/>
      <c r="CFI58" s="13"/>
      <c r="CFJ58" s="13"/>
      <c r="CFK58" s="13"/>
      <c r="CFL58" s="13"/>
      <c r="CFM58" s="13"/>
      <c r="CFN58" s="13"/>
      <c r="CFO58" s="13"/>
      <c r="CFP58" s="13"/>
      <c r="CFQ58" s="13"/>
      <c r="CFR58" s="13"/>
      <c r="CFS58" s="13"/>
      <c r="CFT58" s="13"/>
      <c r="CFU58" s="13"/>
      <c r="CFV58" s="13"/>
      <c r="CFW58" s="13"/>
      <c r="CFX58" s="13"/>
      <c r="CFY58" s="13"/>
      <c r="CFZ58" s="13"/>
      <c r="CGA58" s="13"/>
      <c r="CGB58" s="13"/>
      <c r="CGC58" s="13"/>
      <c r="CGD58" s="13"/>
      <c r="CGE58" s="13"/>
      <c r="CGF58" s="13"/>
      <c r="CGG58" s="13"/>
      <c r="CGH58" s="13"/>
      <c r="CGI58" s="13"/>
      <c r="CGJ58" s="13"/>
      <c r="CGK58" s="13"/>
      <c r="CGL58" s="13"/>
      <c r="CGM58" s="13"/>
      <c r="CGN58" s="13"/>
      <c r="CGO58" s="13"/>
      <c r="CGP58" s="13"/>
      <c r="CGQ58" s="13"/>
      <c r="CGR58" s="13"/>
      <c r="CGS58" s="13"/>
      <c r="CGT58" s="13"/>
      <c r="CGU58" s="13"/>
      <c r="CGV58" s="13"/>
      <c r="CGW58" s="13"/>
      <c r="CGX58" s="13"/>
      <c r="CGY58" s="13"/>
      <c r="CGZ58" s="13"/>
      <c r="CHA58" s="13"/>
      <c r="CHB58" s="13"/>
      <c r="CHC58" s="13"/>
      <c r="CHD58" s="13"/>
      <c r="CHE58" s="13"/>
      <c r="CHF58" s="13"/>
      <c r="CHG58" s="13"/>
      <c r="CHH58" s="13"/>
      <c r="CHI58" s="13"/>
      <c r="CHJ58" s="13"/>
      <c r="CHK58" s="13"/>
      <c r="CHL58" s="13"/>
      <c r="CHM58" s="13"/>
      <c r="CHN58" s="13"/>
      <c r="CHO58" s="13"/>
      <c r="CHP58" s="13"/>
      <c r="CHQ58" s="13"/>
      <c r="CHR58" s="13"/>
      <c r="CHS58" s="13"/>
      <c r="CHT58" s="13"/>
      <c r="CHU58" s="13"/>
      <c r="CHV58" s="13"/>
      <c r="CHW58" s="13"/>
      <c r="CHX58" s="13"/>
      <c r="CHY58" s="13"/>
      <c r="CHZ58" s="13"/>
      <c r="CIA58" s="13"/>
      <c r="CIB58" s="13"/>
      <c r="CIC58" s="13"/>
      <c r="CID58" s="13"/>
      <c r="CIE58" s="13"/>
      <c r="CIF58" s="13"/>
      <c r="CIG58" s="13"/>
      <c r="CIH58" s="13"/>
      <c r="CII58" s="13"/>
      <c r="CIJ58" s="13"/>
      <c r="CIK58" s="13"/>
      <c r="CIL58" s="13"/>
      <c r="CIM58" s="13"/>
      <c r="CIN58" s="13"/>
      <c r="CIO58" s="13"/>
      <c r="CIP58" s="13"/>
      <c r="CIQ58" s="13"/>
      <c r="CIR58" s="13"/>
      <c r="CIS58" s="13"/>
      <c r="CIT58" s="13"/>
      <c r="CIU58" s="13"/>
      <c r="CIV58" s="13"/>
      <c r="CIW58" s="13"/>
      <c r="CIX58" s="13"/>
      <c r="CIY58" s="13"/>
      <c r="CIZ58" s="13"/>
      <c r="CJA58" s="13"/>
      <c r="CJB58" s="13"/>
      <c r="CJC58" s="13"/>
      <c r="CJD58" s="13"/>
      <c r="CJE58" s="13"/>
      <c r="CJF58" s="13"/>
      <c r="CJG58" s="13"/>
      <c r="CJH58" s="13"/>
      <c r="CJI58" s="13"/>
      <c r="CJJ58" s="13"/>
      <c r="CJK58" s="13"/>
      <c r="CJL58" s="13"/>
      <c r="CJM58" s="13"/>
      <c r="CJN58" s="13"/>
      <c r="CJO58" s="13"/>
      <c r="CJP58" s="13"/>
      <c r="CJQ58" s="13"/>
      <c r="CJR58" s="13"/>
      <c r="CJS58" s="13"/>
      <c r="CJT58" s="13"/>
      <c r="CJU58" s="13"/>
      <c r="CJV58" s="13"/>
      <c r="CJW58" s="13"/>
      <c r="CJX58" s="13"/>
      <c r="CJY58" s="13"/>
      <c r="CJZ58" s="13"/>
      <c r="CKA58" s="13"/>
      <c r="CKB58" s="13"/>
      <c r="CKC58" s="13"/>
      <c r="CKD58" s="13"/>
      <c r="CKE58" s="13"/>
      <c r="CKF58" s="13"/>
      <c r="CKG58" s="13"/>
      <c r="CKH58" s="13"/>
      <c r="CKI58" s="13"/>
      <c r="CKJ58" s="13"/>
      <c r="CKK58" s="13"/>
      <c r="CKL58" s="13"/>
      <c r="CKM58" s="13"/>
      <c r="CKN58" s="13"/>
      <c r="CKO58" s="13"/>
      <c r="CKP58" s="13"/>
      <c r="CKQ58" s="13"/>
      <c r="CKR58" s="13"/>
      <c r="CKS58" s="13"/>
      <c r="CKT58" s="13"/>
      <c r="CKU58" s="13"/>
      <c r="CKV58" s="13"/>
      <c r="CKW58" s="13"/>
      <c r="CKX58" s="13"/>
      <c r="CKY58" s="13"/>
      <c r="CKZ58" s="13"/>
      <c r="CLA58" s="13"/>
      <c r="CLB58" s="13"/>
      <c r="CLC58" s="13"/>
      <c r="CLD58" s="13"/>
      <c r="CLE58" s="13"/>
      <c r="CLF58" s="13"/>
      <c r="CLG58" s="13"/>
      <c r="CLH58" s="13"/>
      <c r="CLI58" s="13"/>
      <c r="CLJ58" s="13"/>
      <c r="CLK58" s="13"/>
      <c r="CLL58" s="13"/>
      <c r="CLM58" s="13"/>
      <c r="CLN58" s="13"/>
      <c r="CLO58" s="13"/>
      <c r="CLP58" s="13"/>
      <c r="CLQ58" s="13"/>
      <c r="CLR58" s="13"/>
      <c r="CLS58" s="13"/>
      <c r="CLT58" s="13"/>
      <c r="CLU58" s="13"/>
      <c r="CLV58" s="13"/>
      <c r="CLW58" s="13"/>
      <c r="CLX58" s="13"/>
      <c r="CLY58" s="13"/>
      <c r="CLZ58" s="13"/>
      <c r="CMA58" s="13"/>
      <c r="CMB58" s="13"/>
      <c r="CMC58" s="13"/>
      <c r="CMD58" s="13"/>
      <c r="CME58" s="13"/>
      <c r="CMF58" s="13"/>
      <c r="CMG58" s="13"/>
      <c r="CMH58" s="13"/>
      <c r="CMI58" s="13"/>
      <c r="CMJ58" s="13"/>
      <c r="CMK58" s="13"/>
      <c r="CML58" s="13"/>
      <c r="CMM58" s="13"/>
      <c r="CMN58" s="13"/>
      <c r="CMO58" s="13"/>
      <c r="CMP58" s="13"/>
      <c r="CMQ58" s="13"/>
      <c r="CMR58" s="13"/>
      <c r="CMS58" s="13"/>
      <c r="CMT58" s="13"/>
      <c r="CMU58" s="13"/>
      <c r="CMV58" s="13"/>
      <c r="CMW58" s="13"/>
      <c r="CMX58" s="13"/>
      <c r="CMY58" s="13"/>
      <c r="CMZ58" s="13"/>
      <c r="CNA58" s="13"/>
      <c r="CNB58" s="13"/>
      <c r="CNC58" s="13"/>
      <c r="CND58" s="13"/>
      <c r="CNE58" s="13"/>
      <c r="CNF58" s="13"/>
      <c r="CNG58" s="13"/>
      <c r="CNH58" s="13"/>
      <c r="CNI58" s="13"/>
      <c r="CNJ58" s="13"/>
      <c r="CNK58" s="13"/>
      <c r="CNL58" s="13"/>
      <c r="CNM58" s="13"/>
      <c r="CNN58" s="13"/>
      <c r="CNO58" s="13"/>
      <c r="CNP58" s="13"/>
      <c r="CNQ58" s="13"/>
      <c r="CNR58" s="13"/>
      <c r="CNS58" s="13"/>
      <c r="CNT58" s="13"/>
      <c r="CNU58" s="13"/>
      <c r="CNV58" s="13"/>
      <c r="CNW58" s="13"/>
      <c r="CNX58" s="13"/>
      <c r="CNY58" s="13"/>
      <c r="CNZ58" s="13"/>
      <c r="COA58" s="13"/>
      <c r="COB58" s="13"/>
      <c r="COC58" s="13"/>
      <c r="COD58" s="13"/>
      <c r="COE58" s="13"/>
      <c r="COF58" s="13"/>
      <c r="COG58" s="13"/>
      <c r="COH58" s="13"/>
      <c r="COI58" s="13"/>
      <c r="COJ58" s="13"/>
      <c r="COK58" s="13"/>
      <c r="COL58" s="13"/>
      <c r="COM58" s="13"/>
      <c r="CON58" s="13"/>
      <c r="COO58" s="13"/>
      <c r="COP58" s="13"/>
      <c r="COQ58" s="13"/>
      <c r="COR58" s="13"/>
      <c r="COS58" s="13"/>
      <c r="COT58" s="13"/>
      <c r="COU58" s="13"/>
      <c r="COV58" s="13"/>
      <c r="COW58" s="13"/>
      <c r="COX58" s="13"/>
      <c r="COY58" s="13"/>
      <c r="COZ58" s="13"/>
      <c r="CPA58" s="13"/>
      <c r="CPB58" s="13"/>
      <c r="CPC58" s="13"/>
      <c r="CPD58" s="13"/>
      <c r="CPE58" s="13"/>
      <c r="CPF58" s="13"/>
      <c r="CPG58" s="13"/>
      <c r="CPH58" s="13"/>
      <c r="CPI58" s="13"/>
      <c r="CPJ58" s="13"/>
      <c r="CPK58" s="13"/>
      <c r="CPL58" s="13"/>
      <c r="CPM58" s="13"/>
      <c r="CPN58" s="13"/>
      <c r="CPO58" s="13"/>
      <c r="CPP58" s="13"/>
      <c r="CPQ58" s="13"/>
      <c r="CPR58" s="13"/>
      <c r="CPS58" s="13"/>
      <c r="CPT58" s="13"/>
      <c r="CPU58" s="13"/>
      <c r="CPV58" s="13"/>
      <c r="CPW58" s="13"/>
      <c r="CPX58" s="13"/>
      <c r="CPY58" s="13"/>
      <c r="CPZ58" s="13"/>
      <c r="CQA58" s="13"/>
      <c r="CQB58" s="13"/>
      <c r="CQC58" s="13"/>
      <c r="CQD58" s="13"/>
      <c r="CQE58" s="13"/>
      <c r="CQF58" s="13"/>
      <c r="CQG58" s="13"/>
      <c r="CQH58" s="13"/>
      <c r="CQI58" s="13"/>
      <c r="CQJ58" s="13"/>
      <c r="CQK58" s="13"/>
      <c r="CQL58" s="13"/>
      <c r="CQM58" s="13"/>
      <c r="CQN58" s="13"/>
      <c r="CQO58" s="13"/>
      <c r="CQP58" s="13"/>
      <c r="CQQ58" s="13"/>
      <c r="CQR58" s="13"/>
      <c r="CQS58" s="13"/>
      <c r="CQT58" s="13"/>
      <c r="CQU58" s="13"/>
      <c r="CQV58" s="13"/>
      <c r="CQW58" s="13"/>
      <c r="CQX58" s="13"/>
      <c r="CQY58" s="13"/>
      <c r="CQZ58" s="13"/>
      <c r="CRA58" s="13"/>
      <c r="CRB58" s="13"/>
      <c r="CRC58" s="13"/>
      <c r="CRD58" s="13"/>
      <c r="CRE58" s="13"/>
      <c r="CRF58" s="13"/>
      <c r="CRG58" s="13"/>
      <c r="CRH58" s="13"/>
      <c r="CRI58" s="13"/>
      <c r="CRJ58" s="13"/>
      <c r="CRK58" s="13"/>
      <c r="CRL58" s="13"/>
      <c r="CRM58" s="13"/>
      <c r="CRN58" s="13"/>
      <c r="CRO58" s="13"/>
      <c r="CRP58" s="13"/>
      <c r="CRQ58" s="13"/>
      <c r="CRR58" s="13"/>
      <c r="CRS58" s="13"/>
      <c r="CRT58" s="13"/>
      <c r="CRU58" s="13"/>
      <c r="CRV58" s="13"/>
      <c r="CRW58" s="13"/>
      <c r="CRX58" s="13"/>
      <c r="CRY58" s="13"/>
      <c r="CRZ58" s="13"/>
      <c r="CSA58" s="13"/>
      <c r="CSB58" s="13"/>
      <c r="CSC58" s="13"/>
      <c r="CSD58" s="13"/>
      <c r="CSE58" s="13"/>
      <c r="CSF58" s="13"/>
      <c r="CSG58" s="13"/>
      <c r="CSH58" s="13"/>
      <c r="CSI58" s="13"/>
      <c r="CSJ58" s="13"/>
      <c r="CSK58" s="13"/>
      <c r="CSL58" s="13"/>
      <c r="CSM58" s="13"/>
      <c r="CSN58" s="13"/>
      <c r="CSO58" s="13"/>
      <c r="CSP58" s="13"/>
      <c r="CSQ58" s="13"/>
      <c r="CSR58" s="13"/>
      <c r="CSS58" s="13"/>
      <c r="CST58" s="13"/>
      <c r="CSU58" s="13"/>
      <c r="CSV58" s="13"/>
      <c r="CSW58" s="13"/>
      <c r="CSX58" s="13"/>
      <c r="CSY58" s="13"/>
      <c r="CSZ58" s="13"/>
      <c r="CTA58" s="13"/>
      <c r="CTB58" s="13"/>
      <c r="CTC58" s="13"/>
      <c r="CTD58" s="13"/>
      <c r="CTE58" s="13"/>
      <c r="CTF58" s="13"/>
      <c r="CTG58" s="13"/>
      <c r="CTH58" s="13"/>
      <c r="CTI58" s="13"/>
      <c r="CTJ58" s="13"/>
      <c r="CTK58" s="13"/>
      <c r="CTL58" s="13"/>
      <c r="CTM58" s="13"/>
      <c r="CTN58" s="13"/>
      <c r="CTO58" s="13"/>
      <c r="CTP58" s="13"/>
      <c r="CTQ58" s="13"/>
      <c r="CTR58" s="13"/>
      <c r="CTS58" s="13"/>
      <c r="CTT58" s="13"/>
      <c r="CTU58" s="13"/>
      <c r="CTV58" s="13"/>
      <c r="CTW58" s="13"/>
      <c r="CTX58" s="13"/>
      <c r="CTY58" s="13"/>
      <c r="CTZ58" s="13"/>
      <c r="CUA58" s="13"/>
      <c r="CUB58" s="13"/>
      <c r="CUC58" s="13"/>
      <c r="CUD58" s="13"/>
      <c r="CUE58" s="13"/>
      <c r="CUF58" s="13"/>
      <c r="CUG58" s="13"/>
      <c r="CUH58" s="13"/>
      <c r="CUI58" s="13"/>
      <c r="CUJ58" s="13"/>
      <c r="CUK58" s="13"/>
      <c r="CUL58" s="13"/>
      <c r="CUM58" s="13"/>
      <c r="CUN58" s="13"/>
      <c r="CUO58" s="13"/>
      <c r="CUP58" s="13"/>
      <c r="CUQ58" s="13"/>
      <c r="CUR58" s="13"/>
      <c r="CUS58" s="13"/>
      <c r="CUT58" s="13"/>
      <c r="CUU58" s="13"/>
      <c r="CUV58" s="13"/>
      <c r="CUW58" s="13"/>
      <c r="CUX58" s="13"/>
      <c r="CUY58" s="13"/>
      <c r="CUZ58" s="13"/>
      <c r="CVA58" s="13"/>
      <c r="CVB58" s="13"/>
      <c r="CVC58" s="13"/>
      <c r="CVD58" s="13"/>
      <c r="CVE58" s="13"/>
      <c r="CVF58" s="13"/>
      <c r="CVG58" s="13"/>
      <c r="CVH58" s="13"/>
      <c r="CVI58" s="13"/>
      <c r="CVJ58" s="13"/>
      <c r="CVK58" s="13"/>
      <c r="CVL58" s="13"/>
      <c r="CVM58" s="13"/>
      <c r="CVN58" s="13"/>
      <c r="CVO58" s="13"/>
      <c r="CVP58" s="13"/>
      <c r="CVQ58" s="13"/>
      <c r="CVR58" s="13"/>
      <c r="CVS58" s="13"/>
      <c r="CVT58" s="13"/>
      <c r="CVU58" s="13"/>
      <c r="CVV58" s="13"/>
      <c r="CVW58" s="13"/>
      <c r="CVX58" s="13"/>
      <c r="CVY58" s="13"/>
      <c r="CVZ58" s="13"/>
      <c r="CWA58" s="13"/>
      <c r="CWB58" s="13"/>
      <c r="CWC58" s="13"/>
      <c r="CWD58" s="13"/>
      <c r="CWE58" s="13"/>
      <c r="CWF58" s="13"/>
      <c r="CWG58" s="13"/>
      <c r="CWH58" s="13"/>
      <c r="CWI58" s="13"/>
      <c r="CWJ58" s="13"/>
      <c r="CWK58" s="13"/>
      <c r="CWL58" s="13"/>
      <c r="CWM58" s="13"/>
      <c r="CWN58" s="13"/>
      <c r="CWO58" s="13"/>
      <c r="CWP58" s="13"/>
      <c r="CWQ58" s="13"/>
      <c r="CWR58" s="13"/>
      <c r="CWS58" s="13"/>
      <c r="CWT58" s="13"/>
      <c r="CWU58" s="13"/>
      <c r="CWV58" s="13"/>
      <c r="CWW58" s="13"/>
      <c r="CWX58" s="13"/>
      <c r="CWY58" s="13"/>
      <c r="CWZ58" s="13"/>
      <c r="CXA58" s="13"/>
      <c r="CXB58" s="13"/>
      <c r="CXC58" s="13"/>
      <c r="CXD58" s="13"/>
      <c r="CXE58" s="13"/>
      <c r="CXF58" s="13"/>
      <c r="CXG58" s="13"/>
      <c r="CXH58" s="13"/>
      <c r="CXI58" s="13"/>
      <c r="CXJ58" s="13"/>
      <c r="CXK58" s="13"/>
      <c r="CXL58" s="13"/>
      <c r="CXM58" s="13"/>
      <c r="CXN58" s="13"/>
      <c r="CXO58" s="13"/>
      <c r="CXP58" s="13"/>
      <c r="CXQ58" s="13"/>
      <c r="CXR58" s="13"/>
      <c r="CXS58" s="13"/>
      <c r="CXT58" s="13"/>
      <c r="CXU58" s="13"/>
      <c r="CXV58" s="13"/>
      <c r="CXW58" s="13"/>
      <c r="CXX58" s="13"/>
      <c r="CXY58" s="13"/>
      <c r="CXZ58" s="13"/>
      <c r="CYA58" s="13"/>
      <c r="CYB58" s="13"/>
      <c r="CYC58" s="13"/>
      <c r="CYD58" s="13"/>
      <c r="CYE58" s="13"/>
      <c r="CYF58" s="13"/>
      <c r="CYG58" s="13"/>
      <c r="CYH58" s="13"/>
      <c r="CYI58" s="13"/>
      <c r="CYJ58" s="13"/>
      <c r="CYK58" s="13"/>
      <c r="CYL58" s="13"/>
      <c r="CYM58" s="13"/>
      <c r="CYN58" s="13"/>
      <c r="CYO58" s="13"/>
      <c r="CYP58" s="13"/>
      <c r="CYQ58" s="13"/>
      <c r="CYR58" s="13"/>
      <c r="CYS58" s="13"/>
      <c r="CYT58" s="13"/>
      <c r="CYU58" s="13"/>
      <c r="CYV58" s="13"/>
      <c r="CYW58" s="13"/>
      <c r="CYX58" s="13"/>
      <c r="CYY58" s="13"/>
      <c r="CYZ58" s="13"/>
      <c r="CZA58" s="13"/>
      <c r="CZB58" s="13"/>
      <c r="CZC58" s="13"/>
      <c r="CZD58" s="13"/>
      <c r="CZE58" s="13"/>
      <c r="CZF58" s="13"/>
      <c r="CZG58" s="13"/>
      <c r="CZH58" s="13"/>
      <c r="CZI58" s="13"/>
      <c r="CZJ58" s="13"/>
      <c r="CZK58" s="13"/>
      <c r="CZL58" s="13"/>
      <c r="CZM58" s="13"/>
      <c r="CZN58" s="13"/>
      <c r="CZO58" s="13"/>
      <c r="CZP58" s="13"/>
      <c r="CZQ58" s="13"/>
      <c r="CZR58" s="13"/>
      <c r="CZS58" s="13"/>
      <c r="CZT58" s="13"/>
      <c r="CZU58" s="13"/>
      <c r="CZV58" s="13"/>
      <c r="CZW58" s="13"/>
      <c r="CZX58" s="13"/>
      <c r="CZY58" s="13"/>
      <c r="CZZ58" s="13"/>
      <c r="DAA58" s="13"/>
      <c r="DAB58" s="13"/>
      <c r="DAC58" s="13"/>
      <c r="DAD58" s="13"/>
      <c r="DAE58" s="13"/>
      <c r="DAF58" s="13"/>
      <c r="DAG58" s="13"/>
      <c r="DAH58" s="13"/>
      <c r="DAI58" s="13"/>
      <c r="DAJ58" s="13"/>
      <c r="DAK58" s="13"/>
      <c r="DAL58" s="13"/>
      <c r="DAM58" s="13"/>
      <c r="DAN58" s="13"/>
      <c r="DAO58" s="13"/>
      <c r="DAP58" s="13"/>
      <c r="DAQ58" s="13"/>
      <c r="DAR58" s="13"/>
      <c r="DAS58" s="13"/>
      <c r="DAT58" s="13"/>
      <c r="DAU58" s="13"/>
      <c r="DAV58" s="13"/>
      <c r="DAW58" s="13"/>
      <c r="DAX58" s="13"/>
      <c r="DAY58" s="13"/>
      <c r="DAZ58" s="13"/>
      <c r="DBA58" s="13"/>
      <c r="DBB58" s="13"/>
      <c r="DBC58" s="13"/>
      <c r="DBD58" s="13"/>
      <c r="DBE58" s="13"/>
      <c r="DBF58" s="13"/>
      <c r="DBG58" s="13"/>
      <c r="DBH58" s="13"/>
      <c r="DBI58" s="13"/>
      <c r="DBJ58" s="13"/>
      <c r="DBK58" s="13"/>
      <c r="DBL58" s="13"/>
      <c r="DBM58" s="13"/>
      <c r="DBN58" s="13"/>
      <c r="DBO58" s="13"/>
      <c r="DBP58" s="13"/>
      <c r="DBQ58" s="13"/>
      <c r="DBR58" s="13"/>
      <c r="DBS58" s="13"/>
      <c r="DBT58" s="13"/>
      <c r="DBU58" s="13"/>
      <c r="DBV58" s="13"/>
      <c r="DBW58" s="13"/>
      <c r="DBX58" s="13"/>
      <c r="DBY58" s="13"/>
      <c r="DBZ58" s="13"/>
      <c r="DCA58" s="13"/>
      <c r="DCB58" s="13"/>
      <c r="DCC58" s="13"/>
      <c r="DCD58" s="13"/>
      <c r="DCE58" s="13"/>
      <c r="DCF58" s="13"/>
      <c r="DCG58" s="13"/>
      <c r="DCH58" s="13"/>
      <c r="DCI58" s="13"/>
      <c r="DCJ58" s="13"/>
      <c r="DCK58" s="13"/>
      <c r="DCL58" s="13"/>
      <c r="DCM58" s="13"/>
      <c r="DCN58" s="13"/>
      <c r="DCO58" s="13"/>
      <c r="DCP58" s="13"/>
      <c r="DCQ58" s="13"/>
      <c r="DCR58" s="13"/>
      <c r="DCS58" s="13"/>
      <c r="DCT58" s="13"/>
      <c r="DCU58" s="13"/>
      <c r="DCV58" s="13"/>
      <c r="DCW58" s="13"/>
      <c r="DCX58" s="13"/>
      <c r="DCY58" s="13"/>
      <c r="DCZ58" s="13"/>
      <c r="DDA58" s="13"/>
      <c r="DDB58" s="13"/>
      <c r="DDC58" s="13"/>
      <c r="DDD58" s="13"/>
      <c r="DDE58" s="13"/>
      <c r="DDF58" s="13"/>
      <c r="DDG58" s="13"/>
      <c r="DDH58" s="13"/>
      <c r="DDI58" s="13"/>
      <c r="DDJ58" s="13"/>
      <c r="DDK58" s="13"/>
      <c r="DDL58" s="13"/>
      <c r="DDM58" s="13"/>
      <c r="DDN58" s="13"/>
      <c r="DDO58" s="13"/>
      <c r="DDP58" s="13"/>
      <c r="DDQ58" s="13"/>
      <c r="DDR58" s="13"/>
      <c r="DDS58" s="13"/>
      <c r="DDT58" s="13"/>
      <c r="DDU58" s="13"/>
      <c r="DDV58" s="13"/>
      <c r="DDW58" s="13"/>
      <c r="DDX58" s="13"/>
      <c r="DDY58" s="13"/>
      <c r="DDZ58" s="13"/>
      <c r="DEA58" s="13"/>
      <c r="DEB58" s="13"/>
      <c r="DEC58" s="13"/>
      <c r="DED58" s="13"/>
      <c r="DEE58" s="13"/>
      <c r="DEF58" s="13"/>
      <c r="DEG58" s="13"/>
      <c r="DEH58" s="13"/>
      <c r="DEI58" s="13"/>
      <c r="DEJ58" s="13"/>
      <c r="DEK58" s="13"/>
      <c r="DEL58" s="13"/>
      <c r="DEM58" s="13"/>
      <c r="DEN58" s="13"/>
      <c r="DEO58" s="13"/>
      <c r="DEP58" s="13"/>
      <c r="DEQ58" s="13"/>
      <c r="DER58" s="13"/>
      <c r="DES58" s="13"/>
      <c r="DET58" s="13"/>
      <c r="DEU58" s="13"/>
      <c r="DEV58" s="13"/>
      <c r="DEW58" s="13"/>
      <c r="DEX58" s="13"/>
      <c r="DEY58" s="13"/>
      <c r="DEZ58" s="13"/>
      <c r="DFA58" s="13"/>
      <c r="DFB58" s="13"/>
      <c r="DFC58" s="13"/>
      <c r="DFD58" s="13"/>
      <c r="DFE58" s="13"/>
      <c r="DFF58" s="13"/>
      <c r="DFG58" s="13"/>
      <c r="DFH58" s="13"/>
      <c r="DFI58" s="13"/>
      <c r="DFJ58" s="13"/>
      <c r="DFK58" s="13"/>
      <c r="DFL58" s="13"/>
      <c r="DFM58" s="13"/>
      <c r="DFN58" s="13"/>
      <c r="DFO58" s="13"/>
      <c r="DFP58" s="13"/>
      <c r="DFQ58" s="13"/>
      <c r="DFR58" s="13"/>
      <c r="DFS58" s="13"/>
      <c r="DFT58" s="13"/>
      <c r="DFU58" s="13"/>
      <c r="DFV58" s="13"/>
      <c r="DFW58" s="13"/>
      <c r="DFX58" s="13"/>
      <c r="DFY58" s="13"/>
      <c r="DFZ58" s="13"/>
      <c r="DGA58" s="13"/>
      <c r="DGB58" s="13"/>
      <c r="DGC58" s="13"/>
      <c r="DGD58" s="13"/>
      <c r="DGE58" s="13"/>
      <c r="DGF58" s="13"/>
      <c r="DGG58" s="13"/>
      <c r="DGH58" s="13"/>
      <c r="DGI58" s="13"/>
      <c r="DGJ58" s="13"/>
      <c r="DGK58" s="13"/>
      <c r="DGL58" s="13"/>
      <c r="DGM58" s="13"/>
      <c r="DGN58" s="13"/>
      <c r="DGO58" s="13"/>
      <c r="DGP58" s="13"/>
      <c r="DGQ58" s="13"/>
      <c r="DGR58" s="13"/>
      <c r="DGS58" s="13"/>
      <c r="DGT58" s="13"/>
      <c r="DGU58" s="13"/>
      <c r="DGV58" s="13"/>
      <c r="DGW58" s="13"/>
      <c r="DGX58" s="13"/>
      <c r="DGY58" s="13"/>
      <c r="DGZ58" s="13"/>
      <c r="DHA58" s="13"/>
      <c r="DHB58" s="13"/>
      <c r="DHC58" s="13"/>
      <c r="DHD58" s="13"/>
      <c r="DHE58" s="13"/>
      <c r="DHF58" s="13"/>
      <c r="DHG58" s="13"/>
      <c r="DHH58" s="13"/>
      <c r="DHI58" s="13"/>
      <c r="DHJ58" s="13"/>
      <c r="DHK58" s="13"/>
      <c r="DHL58" s="13"/>
      <c r="DHM58" s="13"/>
      <c r="DHN58" s="13"/>
      <c r="DHO58" s="13"/>
      <c r="DHP58" s="13"/>
      <c r="DHQ58" s="13"/>
      <c r="DHR58" s="13"/>
      <c r="DHS58" s="13"/>
      <c r="DHT58" s="13"/>
      <c r="DHU58" s="13"/>
      <c r="DHV58" s="13"/>
      <c r="DHW58" s="13"/>
      <c r="DHX58" s="13"/>
      <c r="DHY58" s="13"/>
      <c r="DHZ58" s="13"/>
      <c r="DIA58" s="13"/>
      <c r="DIB58" s="13"/>
      <c r="DIC58" s="13"/>
      <c r="DID58" s="13"/>
      <c r="DIE58" s="13"/>
      <c r="DIF58" s="13"/>
      <c r="DIG58" s="13"/>
      <c r="DIH58" s="13"/>
      <c r="DII58" s="13"/>
      <c r="DIJ58" s="13"/>
      <c r="DIK58" s="13"/>
      <c r="DIL58" s="13"/>
      <c r="DIM58" s="13"/>
      <c r="DIN58" s="13"/>
      <c r="DIO58" s="13"/>
      <c r="DIP58" s="13"/>
      <c r="DIQ58" s="13"/>
      <c r="DIR58" s="13"/>
      <c r="DIS58" s="13"/>
      <c r="DIT58" s="13"/>
      <c r="DIU58" s="13"/>
      <c r="DIV58" s="13"/>
      <c r="DIW58" s="13"/>
      <c r="DIX58" s="13"/>
      <c r="DIY58" s="13"/>
      <c r="DIZ58" s="13"/>
      <c r="DJA58" s="13"/>
      <c r="DJB58" s="13"/>
      <c r="DJC58" s="13"/>
      <c r="DJD58" s="13"/>
      <c r="DJE58" s="13"/>
      <c r="DJF58" s="13"/>
      <c r="DJG58" s="13"/>
      <c r="DJH58" s="13"/>
      <c r="DJI58" s="13"/>
      <c r="DJJ58" s="13"/>
      <c r="DJK58" s="13"/>
      <c r="DJL58" s="13"/>
      <c r="DJM58" s="13"/>
      <c r="DJN58" s="13"/>
      <c r="DJO58" s="13"/>
      <c r="DJP58" s="13"/>
      <c r="DJQ58" s="13"/>
      <c r="DJR58" s="13"/>
      <c r="DJS58" s="13"/>
      <c r="DJT58" s="13"/>
      <c r="DJU58" s="13"/>
      <c r="DJV58" s="13"/>
      <c r="DJW58" s="13"/>
      <c r="DJX58" s="13"/>
      <c r="DJY58" s="13"/>
      <c r="DJZ58" s="13"/>
      <c r="DKA58" s="13"/>
      <c r="DKB58" s="13"/>
      <c r="DKC58" s="13"/>
      <c r="DKD58" s="13"/>
      <c r="DKE58" s="13"/>
      <c r="DKF58" s="13"/>
      <c r="DKG58" s="13"/>
      <c r="DKH58" s="13"/>
      <c r="DKI58" s="13"/>
      <c r="DKJ58" s="13"/>
      <c r="DKK58" s="13"/>
      <c r="DKL58" s="13"/>
      <c r="DKM58" s="13"/>
      <c r="DKN58" s="13"/>
      <c r="DKO58" s="13"/>
      <c r="DKP58" s="13"/>
      <c r="DKQ58" s="13"/>
      <c r="DKR58" s="13"/>
      <c r="DKS58" s="13"/>
      <c r="DKT58" s="13"/>
      <c r="DKU58" s="13"/>
      <c r="DKV58" s="13"/>
      <c r="DKW58" s="13"/>
      <c r="DKX58" s="13"/>
      <c r="DKY58" s="13"/>
      <c r="DKZ58" s="13"/>
      <c r="DLA58" s="13"/>
      <c r="DLB58" s="13"/>
      <c r="DLC58" s="13"/>
      <c r="DLD58" s="13"/>
      <c r="DLE58" s="13"/>
      <c r="DLF58" s="13"/>
      <c r="DLG58" s="13"/>
      <c r="DLH58" s="13"/>
      <c r="DLI58" s="13"/>
      <c r="DLJ58" s="13"/>
      <c r="DLK58" s="13"/>
      <c r="DLL58" s="13"/>
      <c r="DLM58" s="13"/>
      <c r="DLN58" s="13"/>
      <c r="DLO58" s="13"/>
      <c r="DLP58" s="13"/>
      <c r="DLQ58" s="13"/>
      <c r="DLR58" s="13"/>
      <c r="DLS58" s="13"/>
      <c r="DLT58" s="13"/>
      <c r="DLU58" s="13"/>
      <c r="DLV58" s="13"/>
      <c r="DLW58" s="13"/>
      <c r="DLX58" s="13"/>
      <c r="DLY58" s="13"/>
      <c r="DLZ58" s="13"/>
      <c r="DMA58" s="13"/>
      <c r="DMB58" s="13"/>
      <c r="DMC58" s="13"/>
      <c r="DMD58" s="13"/>
      <c r="DME58" s="13"/>
      <c r="DMF58" s="13"/>
      <c r="DMG58" s="13"/>
      <c r="DMH58" s="13"/>
      <c r="DMI58" s="13"/>
      <c r="DMJ58" s="13"/>
      <c r="DMK58" s="13"/>
      <c r="DML58" s="13"/>
      <c r="DMM58" s="13"/>
      <c r="DMN58" s="13"/>
      <c r="DMO58" s="13"/>
      <c r="DMP58" s="13"/>
      <c r="DMQ58" s="13"/>
      <c r="DMR58" s="13"/>
      <c r="DMS58" s="13"/>
      <c r="DMT58" s="13"/>
      <c r="DMU58" s="13"/>
      <c r="DMV58" s="13"/>
      <c r="DMW58" s="13"/>
      <c r="DMX58" s="13"/>
      <c r="DMY58" s="13"/>
      <c r="DMZ58" s="13"/>
      <c r="DNA58" s="13"/>
      <c r="DNB58" s="13"/>
      <c r="DNC58" s="13"/>
      <c r="DND58" s="13"/>
      <c r="DNE58" s="13"/>
      <c r="DNF58" s="13"/>
      <c r="DNG58" s="13"/>
      <c r="DNH58" s="13"/>
      <c r="DNI58" s="13"/>
      <c r="DNJ58" s="13"/>
      <c r="DNK58" s="13"/>
      <c r="DNL58" s="13"/>
      <c r="DNM58" s="13"/>
      <c r="DNN58" s="13"/>
      <c r="DNO58" s="13"/>
      <c r="DNP58" s="13"/>
      <c r="DNQ58" s="13"/>
      <c r="DNR58" s="13"/>
      <c r="DNS58" s="13"/>
      <c r="DNT58" s="13"/>
      <c r="DNU58" s="13"/>
      <c r="DNV58" s="13"/>
      <c r="DNW58" s="13"/>
      <c r="DNX58" s="13"/>
      <c r="DNY58" s="13"/>
      <c r="DNZ58" s="13"/>
      <c r="DOA58" s="13"/>
      <c r="DOB58" s="13"/>
      <c r="DOC58" s="13"/>
      <c r="DOD58" s="13"/>
      <c r="DOE58" s="13"/>
      <c r="DOF58" s="13"/>
      <c r="DOG58" s="13"/>
      <c r="DOH58" s="13"/>
      <c r="DOI58" s="13"/>
      <c r="DOJ58" s="13"/>
      <c r="DOK58" s="13"/>
      <c r="DOL58" s="13"/>
      <c r="DOM58" s="13"/>
      <c r="DON58" s="13"/>
      <c r="DOO58" s="13"/>
      <c r="DOP58" s="13"/>
      <c r="DOQ58" s="13"/>
      <c r="DOR58" s="13"/>
      <c r="DOS58" s="13"/>
      <c r="DOT58" s="13"/>
      <c r="DOU58" s="13"/>
      <c r="DOV58" s="13"/>
      <c r="DOW58" s="13"/>
      <c r="DOX58" s="13"/>
      <c r="DOY58" s="13"/>
      <c r="DOZ58" s="13"/>
      <c r="DPA58" s="13"/>
      <c r="DPB58" s="13"/>
      <c r="DPC58" s="13"/>
      <c r="DPD58" s="13"/>
      <c r="DPE58" s="13"/>
      <c r="DPF58" s="13"/>
      <c r="DPG58" s="13"/>
      <c r="DPH58" s="13"/>
      <c r="DPI58" s="13"/>
      <c r="DPJ58" s="13"/>
      <c r="DPK58" s="13"/>
      <c r="DPL58" s="13"/>
      <c r="DPM58" s="13"/>
      <c r="DPN58" s="13"/>
      <c r="DPO58" s="13"/>
      <c r="DPP58" s="13"/>
      <c r="DPQ58" s="13"/>
      <c r="DPR58" s="13"/>
      <c r="DPS58" s="13"/>
      <c r="DPT58" s="13"/>
      <c r="DPU58" s="13"/>
      <c r="DPV58" s="13"/>
      <c r="DPW58" s="13"/>
      <c r="DPX58" s="13"/>
      <c r="DPY58" s="13"/>
      <c r="DPZ58" s="13"/>
      <c r="DQA58" s="13"/>
      <c r="DQB58" s="13"/>
      <c r="DQC58" s="13"/>
      <c r="DQD58" s="13"/>
      <c r="DQE58" s="13"/>
      <c r="DQF58" s="13"/>
      <c r="DQG58" s="13"/>
      <c r="DQH58" s="13"/>
      <c r="DQI58" s="13"/>
      <c r="DQJ58" s="13"/>
      <c r="DQK58" s="13"/>
      <c r="DQL58" s="13"/>
      <c r="DQM58" s="13"/>
      <c r="DQN58" s="13"/>
      <c r="DQO58" s="13"/>
      <c r="DQP58" s="13"/>
      <c r="DQQ58" s="13"/>
      <c r="DQR58" s="13"/>
      <c r="DQS58" s="13"/>
      <c r="DQT58" s="13"/>
      <c r="DQU58" s="13"/>
      <c r="DQV58" s="13"/>
      <c r="DQW58" s="13"/>
      <c r="DQX58" s="13"/>
      <c r="DQY58" s="13"/>
      <c r="DQZ58" s="13"/>
      <c r="DRA58" s="13"/>
      <c r="DRB58" s="13"/>
      <c r="DRC58" s="13"/>
      <c r="DRD58" s="13"/>
      <c r="DRE58" s="13"/>
      <c r="DRF58" s="13"/>
      <c r="DRG58" s="13"/>
      <c r="DRH58" s="13"/>
      <c r="DRI58" s="13"/>
      <c r="DRJ58" s="13"/>
      <c r="DRK58" s="13"/>
      <c r="DRL58" s="13"/>
      <c r="DRM58" s="13"/>
      <c r="DRN58" s="13"/>
      <c r="DRO58" s="13"/>
      <c r="DRP58" s="13"/>
      <c r="DRQ58" s="13"/>
      <c r="DRR58" s="13"/>
      <c r="DRS58" s="13"/>
      <c r="DRT58" s="13"/>
      <c r="DRU58" s="13"/>
      <c r="DRV58" s="13"/>
      <c r="DRW58" s="13"/>
      <c r="DRX58" s="13"/>
      <c r="DRY58" s="13"/>
      <c r="DRZ58" s="13"/>
      <c r="DSA58" s="13"/>
      <c r="DSB58" s="13"/>
      <c r="DSC58" s="13"/>
      <c r="DSD58" s="13"/>
      <c r="DSE58" s="13"/>
      <c r="DSF58" s="13"/>
      <c r="DSG58" s="13"/>
      <c r="DSH58" s="13"/>
      <c r="DSI58" s="13"/>
      <c r="DSJ58" s="13"/>
      <c r="DSK58" s="13"/>
      <c r="DSL58" s="13"/>
      <c r="DSM58" s="13"/>
      <c r="DSN58" s="13"/>
      <c r="DSO58" s="13"/>
      <c r="DSP58" s="13"/>
      <c r="DSQ58" s="13"/>
      <c r="DSR58" s="13"/>
      <c r="DSS58" s="13"/>
      <c r="DST58" s="13"/>
      <c r="DSU58" s="13"/>
      <c r="DSV58" s="13"/>
      <c r="DSW58" s="13"/>
      <c r="DSX58" s="13"/>
      <c r="DSY58" s="13"/>
      <c r="DSZ58" s="13"/>
      <c r="DTA58" s="13"/>
      <c r="DTB58" s="13"/>
      <c r="DTC58" s="13"/>
      <c r="DTD58" s="13"/>
      <c r="DTE58" s="13"/>
      <c r="DTF58" s="13"/>
      <c r="DTG58" s="13"/>
      <c r="DTH58" s="13"/>
      <c r="DTI58" s="13"/>
      <c r="DTJ58" s="13"/>
      <c r="DTK58" s="13"/>
      <c r="DTL58" s="13"/>
      <c r="DTM58" s="13"/>
      <c r="DTN58" s="13"/>
      <c r="DTO58" s="13"/>
      <c r="DTP58" s="13"/>
      <c r="DTQ58" s="13"/>
      <c r="DTR58" s="13"/>
      <c r="DTS58" s="13"/>
      <c r="DTT58" s="13"/>
      <c r="DTU58" s="13"/>
      <c r="DTV58" s="13"/>
      <c r="DTW58" s="13"/>
      <c r="DTX58" s="13"/>
      <c r="DTY58" s="13"/>
      <c r="DTZ58" s="13"/>
      <c r="DUA58" s="13"/>
      <c r="DUB58" s="13"/>
      <c r="DUC58" s="13"/>
      <c r="DUD58" s="13"/>
      <c r="DUE58" s="13"/>
      <c r="DUF58" s="13"/>
      <c r="DUG58" s="13"/>
      <c r="DUH58" s="13"/>
      <c r="DUI58" s="13"/>
      <c r="DUJ58" s="13"/>
      <c r="DUK58" s="13"/>
      <c r="DUL58" s="13"/>
      <c r="DUM58" s="13"/>
      <c r="DUN58" s="13"/>
      <c r="DUO58" s="13"/>
      <c r="DUP58" s="13"/>
      <c r="DUQ58" s="13"/>
      <c r="DUR58" s="13"/>
      <c r="DUS58" s="13"/>
      <c r="DUT58" s="13"/>
      <c r="DUU58" s="13"/>
      <c r="DUV58" s="13"/>
      <c r="DUW58" s="13"/>
      <c r="DUX58" s="13"/>
      <c r="DUY58" s="13"/>
      <c r="DUZ58" s="13"/>
      <c r="DVA58" s="13"/>
      <c r="DVB58" s="13"/>
      <c r="DVC58" s="13"/>
      <c r="DVD58" s="13"/>
      <c r="DVE58" s="13"/>
      <c r="DVF58" s="13"/>
      <c r="DVG58" s="13"/>
      <c r="DVH58" s="13"/>
      <c r="DVI58" s="13"/>
      <c r="DVJ58" s="13"/>
      <c r="DVK58" s="13"/>
      <c r="DVL58" s="13"/>
      <c r="DVM58" s="13"/>
      <c r="DVN58" s="13"/>
      <c r="DVO58" s="13"/>
      <c r="DVP58" s="13"/>
      <c r="DVQ58" s="13"/>
      <c r="DVR58" s="13"/>
      <c r="DVS58" s="13"/>
      <c r="DVT58" s="13"/>
      <c r="DVU58" s="13"/>
      <c r="DVV58" s="13"/>
      <c r="DVW58" s="13"/>
      <c r="DVX58" s="13"/>
      <c r="DVY58" s="13"/>
      <c r="DVZ58" s="13"/>
      <c r="DWA58" s="13"/>
      <c r="DWB58" s="13"/>
      <c r="DWC58" s="13"/>
      <c r="DWD58" s="13"/>
      <c r="DWE58" s="13"/>
      <c r="DWF58" s="13"/>
      <c r="DWG58" s="13"/>
      <c r="DWH58" s="13"/>
      <c r="DWI58" s="13"/>
      <c r="DWJ58" s="13"/>
      <c r="DWK58" s="13"/>
      <c r="DWL58" s="13"/>
      <c r="DWM58" s="13"/>
      <c r="DWN58" s="13"/>
      <c r="DWO58" s="13"/>
      <c r="DWP58" s="13"/>
      <c r="DWQ58" s="13"/>
      <c r="DWR58" s="13"/>
      <c r="DWS58" s="13"/>
      <c r="DWT58" s="13"/>
      <c r="DWU58" s="13"/>
      <c r="DWV58" s="13"/>
      <c r="DWW58" s="13"/>
      <c r="DWX58" s="13"/>
      <c r="DWY58" s="13"/>
      <c r="DWZ58" s="13"/>
      <c r="DXA58" s="13"/>
      <c r="DXB58" s="13"/>
      <c r="DXC58" s="13"/>
      <c r="DXD58" s="13"/>
      <c r="DXE58" s="13"/>
      <c r="DXF58" s="13"/>
      <c r="DXG58" s="13"/>
      <c r="DXH58" s="13"/>
      <c r="DXI58" s="13"/>
      <c r="DXJ58" s="13"/>
      <c r="DXK58" s="13"/>
      <c r="DXL58" s="13"/>
      <c r="DXM58" s="13"/>
      <c r="DXN58" s="13"/>
      <c r="DXO58" s="13"/>
      <c r="DXP58" s="13"/>
      <c r="DXQ58" s="13"/>
      <c r="DXR58" s="13"/>
      <c r="DXS58" s="13"/>
      <c r="DXT58" s="13"/>
      <c r="DXU58" s="13"/>
      <c r="DXV58" s="13"/>
      <c r="DXW58" s="13"/>
      <c r="DXX58" s="13"/>
      <c r="DXY58" s="13"/>
      <c r="DXZ58" s="13"/>
      <c r="DYA58" s="13"/>
      <c r="DYB58" s="13"/>
      <c r="DYC58" s="13"/>
      <c r="DYD58" s="13"/>
      <c r="DYE58" s="13"/>
      <c r="DYF58" s="13"/>
      <c r="DYG58" s="13"/>
      <c r="DYH58" s="13"/>
      <c r="DYI58" s="13"/>
      <c r="DYJ58" s="13"/>
      <c r="DYK58" s="13"/>
      <c r="DYL58" s="13"/>
      <c r="DYM58" s="13"/>
      <c r="DYN58" s="13"/>
      <c r="DYO58" s="13"/>
      <c r="DYP58" s="13"/>
      <c r="DYQ58" s="13"/>
      <c r="DYR58" s="13"/>
      <c r="DYS58" s="13"/>
      <c r="DYT58" s="13"/>
      <c r="DYU58" s="13"/>
      <c r="DYV58" s="13"/>
      <c r="DYW58" s="13"/>
      <c r="DYX58" s="13"/>
      <c r="DYY58" s="13"/>
      <c r="DYZ58" s="13"/>
      <c r="DZA58" s="13"/>
      <c r="DZB58" s="13"/>
      <c r="DZC58" s="13"/>
      <c r="DZD58" s="13"/>
      <c r="DZE58" s="13"/>
      <c r="DZF58" s="13"/>
      <c r="DZG58" s="13"/>
      <c r="DZH58" s="13"/>
      <c r="DZI58" s="13"/>
      <c r="DZJ58" s="13"/>
      <c r="DZK58" s="13"/>
      <c r="DZL58" s="13"/>
      <c r="DZM58" s="13"/>
      <c r="DZN58" s="13"/>
      <c r="DZO58" s="13"/>
      <c r="DZP58" s="13"/>
      <c r="DZQ58" s="13"/>
      <c r="DZR58" s="13"/>
      <c r="DZS58" s="13"/>
      <c r="DZT58" s="13"/>
      <c r="DZU58" s="13"/>
      <c r="DZV58" s="13"/>
      <c r="DZW58" s="13"/>
      <c r="DZX58" s="13"/>
      <c r="DZY58" s="13"/>
      <c r="DZZ58" s="13"/>
      <c r="EAA58" s="13"/>
      <c r="EAB58" s="13"/>
      <c r="EAC58" s="13"/>
      <c r="EAD58" s="13"/>
      <c r="EAE58" s="13"/>
      <c r="EAF58" s="13"/>
      <c r="EAG58" s="13"/>
      <c r="EAH58" s="13"/>
      <c r="EAI58" s="13"/>
      <c r="EAJ58" s="13"/>
      <c r="EAK58" s="13"/>
      <c r="EAL58" s="13"/>
      <c r="EAM58" s="13"/>
      <c r="EAN58" s="13"/>
      <c r="EAO58" s="13"/>
      <c r="EAP58" s="13"/>
      <c r="EAQ58" s="13"/>
      <c r="EAR58" s="13"/>
      <c r="EAS58" s="13"/>
      <c r="EAT58" s="13"/>
      <c r="EAU58" s="13"/>
      <c r="EAV58" s="13"/>
      <c r="EAW58" s="13"/>
      <c r="EAX58" s="13"/>
      <c r="EAY58" s="13"/>
      <c r="EAZ58" s="13"/>
      <c r="EBA58" s="13"/>
      <c r="EBB58" s="13"/>
      <c r="EBC58" s="13"/>
      <c r="EBD58" s="13"/>
      <c r="EBE58" s="13"/>
      <c r="EBF58" s="13"/>
      <c r="EBG58" s="13"/>
      <c r="EBH58" s="13"/>
      <c r="EBI58" s="13"/>
      <c r="EBJ58" s="13"/>
      <c r="EBK58" s="13"/>
      <c r="EBL58" s="13"/>
      <c r="EBM58" s="13"/>
      <c r="EBN58" s="13"/>
      <c r="EBO58" s="13"/>
      <c r="EBP58" s="13"/>
      <c r="EBQ58" s="13"/>
      <c r="EBR58" s="13"/>
      <c r="EBS58" s="13"/>
      <c r="EBT58" s="13"/>
      <c r="EBU58" s="13"/>
      <c r="EBV58" s="13"/>
      <c r="EBW58" s="13"/>
      <c r="EBX58" s="13"/>
      <c r="EBY58" s="13"/>
      <c r="EBZ58" s="13"/>
      <c r="ECA58" s="13"/>
      <c r="ECB58" s="13"/>
      <c r="ECC58" s="13"/>
      <c r="ECD58" s="13"/>
      <c r="ECE58" s="13"/>
      <c r="ECF58" s="13"/>
      <c r="ECG58" s="13"/>
      <c r="ECH58" s="13"/>
      <c r="ECI58" s="13"/>
      <c r="ECJ58" s="13"/>
      <c r="ECK58" s="13"/>
      <c r="ECL58" s="13"/>
      <c r="ECM58" s="13"/>
      <c r="ECN58" s="13"/>
      <c r="ECO58" s="13"/>
      <c r="ECP58" s="13"/>
      <c r="ECQ58" s="13"/>
      <c r="ECR58" s="13"/>
      <c r="ECS58" s="13"/>
      <c r="ECT58" s="13"/>
      <c r="ECU58" s="13"/>
      <c r="ECV58" s="13"/>
      <c r="ECW58" s="13"/>
      <c r="ECX58" s="13"/>
      <c r="ECY58" s="13"/>
      <c r="ECZ58" s="13"/>
      <c r="EDA58" s="13"/>
      <c r="EDB58" s="13"/>
      <c r="EDC58" s="13"/>
      <c r="EDD58" s="13"/>
      <c r="EDE58" s="13"/>
      <c r="EDF58" s="13"/>
      <c r="EDG58" s="13"/>
      <c r="EDH58" s="13"/>
      <c r="EDI58" s="13"/>
      <c r="EDJ58" s="13"/>
      <c r="EDK58" s="13"/>
      <c r="EDL58" s="13"/>
      <c r="EDM58" s="13"/>
      <c r="EDN58" s="13"/>
      <c r="EDO58" s="13"/>
      <c r="EDP58" s="13"/>
      <c r="EDQ58" s="13"/>
      <c r="EDR58" s="13"/>
      <c r="EDS58" s="13"/>
      <c r="EDT58" s="13"/>
      <c r="EDU58" s="13"/>
      <c r="EDV58" s="13"/>
      <c r="EDW58" s="13"/>
      <c r="EDX58" s="13"/>
      <c r="EDY58" s="13"/>
      <c r="EDZ58" s="13"/>
      <c r="EEA58" s="13"/>
      <c r="EEB58" s="13"/>
      <c r="EEC58" s="13"/>
      <c r="EED58" s="13"/>
      <c r="EEE58" s="13"/>
      <c r="EEF58" s="13"/>
      <c r="EEG58" s="13"/>
      <c r="EEH58" s="13"/>
      <c r="EEI58" s="13"/>
      <c r="EEJ58" s="13"/>
      <c r="EEK58" s="13"/>
      <c r="EEL58" s="13"/>
      <c r="EEM58" s="13"/>
      <c r="EEN58" s="13"/>
      <c r="EEO58" s="13"/>
      <c r="EEP58" s="13"/>
      <c r="EEQ58" s="13"/>
      <c r="EER58" s="13"/>
      <c r="EES58" s="13"/>
      <c r="EET58" s="13"/>
      <c r="EEU58" s="13"/>
      <c r="EEV58" s="13"/>
      <c r="EEW58" s="13"/>
      <c r="EEX58" s="13"/>
      <c r="EEY58" s="13"/>
      <c r="EEZ58" s="13"/>
      <c r="EFA58" s="13"/>
      <c r="EFB58" s="13"/>
      <c r="EFC58" s="13"/>
      <c r="EFD58" s="13"/>
      <c r="EFE58" s="13"/>
      <c r="EFF58" s="13"/>
      <c r="EFG58" s="13"/>
      <c r="EFH58" s="13"/>
      <c r="EFI58" s="13"/>
      <c r="EFJ58" s="13"/>
      <c r="EFK58" s="13"/>
      <c r="EFL58" s="13"/>
      <c r="EFM58" s="13"/>
      <c r="EFN58" s="13"/>
      <c r="EFO58" s="13"/>
      <c r="EFP58" s="13"/>
      <c r="EFQ58" s="13"/>
      <c r="EFR58" s="13"/>
      <c r="EFS58" s="13"/>
      <c r="EFT58" s="13"/>
      <c r="EFU58" s="13"/>
      <c r="EFV58" s="13"/>
      <c r="EFW58" s="13"/>
      <c r="EFX58" s="13"/>
      <c r="EFY58" s="13"/>
      <c r="EFZ58" s="13"/>
      <c r="EGA58" s="13"/>
      <c r="EGB58" s="13"/>
      <c r="EGC58" s="13"/>
      <c r="EGD58" s="13"/>
      <c r="EGE58" s="13"/>
      <c r="EGF58" s="13"/>
      <c r="EGG58" s="13"/>
      <c r="EGH58" s="13"/>
      <c r="EGI58" s="13"/>
      <c r="EGJ58" s="13"/>
      <c r="EGK58" s="13"/>
      <c r="EGL58" s="13"/>
      <c r="EGM58" s="13"/>
      <c r="EGN58" s="13"/>
      <c r="EGO58" s="13"/>
      <c r="EGP58" s="13"/>
      <c r="EGQ58" s="13"/>
      <c r="EGR58" s="13"/>
      <c r="EGS58" s="13"/>
      <c r="EGT58" s="13"/>
      <c r="EGU58" s="13"/>
      <c r="EGV58" s="13"/>
      <c r="EGW58" s="13"/>
      <c r="EGX58" s="13"/>
      <c r="EGY58" s="13"/>
      <c r="EGZ58" s="13"/>
      <c r="EHA58" s="13"/>
      <c r="EHB58" s="13"/>
      <c r="EHC58" s="13"/>
      <c r="EHD58" s="13"/>
      <c r="EHE58" s="13"/>
      <c r="EHF58" s="13"/>
      <c r="EHG58" s="13"/>
      <c r="EHH58" s="13"/>
      <c r="EHI58" s="13"/>
      <c r="EHJ58" s="13"/>
      <c r="EHK58" s="13"/>
      <c r="EHL58" s="13"/>
      <c r="EHM58" s="13"/>
      <c r="EHN58" s="13"/>
      <c r="EHO58" s="13"/>
      <c r="EHP58" s="13"/>
      <c r="EHQ58" s="13"/>
      <c r="EHR58" s="13"/>
      <c r="EHS58" s="13"/>
      <c r="EHT58" s="13"/>
      <c r="EHU58" s="13"/>
      <c r="EHV58" s="13"/>
      <c r="EHW58" s="13"/>
      <c r="EHX58" s="13"/>
      <c r="EHY58" s="13"/>
      <c r="EHZ58" s="13"/>
      <c r="EIA58" s="13"/>
      <c r="EIB58" s="13"/>
      <c r="EIC58" s="13"/>
      <c r="EID58" s="13"/>
      <c r="EIE58" s="13"/>
      <c r="EIF58" s="13"/>
      <c r="EIG58" s="13"/>
      <c r="EIH58" s="13"/>
      <c r="EII58" s="13"/>
      <c r="EIJ58" s="13"/>
      <c r="EIK58" s="13"/>
      <c r="EIL58" s="13"/>
      <c r="EIM58" s="13"/>
      <c r="EIN58" s="13"/>
      <c r="EIO58" s="13"/>
      <c r="EIP58" s="13"/>
      <c r="EIQ58" s="13"/>
      <c r="EIR58" s="13"/>
      <c r="EIS58" s="13"/>
      <c r="EIT58" s="13"/>
      <c r="EIU58" s="13"/>
      <c r="EIV58" s="13"/>
      <c r="EIW58" s="13"/>
      <c r="EIX58" s="13"/>
      <c r="EIY58" s="13"/>
      <c r="EIZ58" s="13"/>
      <c r="EJA58" s="13"/>
      <c r="EJB58" s="13"/>
      <c r="EJC58" s="13"/>
      <c r="EJD58" s="13"/>
      <c r="EJE58" s="13"/>
      <c r="EJF58" s="13"/>
      <c r="EJG58" s="13"/>
      <c r="EJH58" s="13"/>
      <c r="EJI58" s="13"/>
      <c r="EJJ58" s="13"/>
      <c r="EJK58" s="13"/>
      <c r="EJL58" s="13"/>
      <c r="EJM58" s="13"/>
      <c r="EJN58" s="13"/>
      <c r="EJO58" s="13"/>
      <c r="EJP58" s="13"/>
      <c r="EJQ58" s="13"/>
      <c r="EJR58" s="13"/>
      <c r="EJS58" s="13"/>
      <c r="EJT58" s="13"/>
      <c r="EJU58" s="13"/>
      <c r="EJV58" s="13"/>
      <c r="EJW58" s="13"/>
      <c r="EJX58" s="13"/>
      <c r="EJY58" s="13"/>
      <c r="EJZ58" s="13"/>
      <c r="EKA58" s="13"/>
      <c r="EKB58" s="13"/>
      <c r="EKC58" s="13"/>
      <c r="EKD58" s="13"/>
      <c r="EKE58" s="13"/>
      <c r="EKF58" s="13"/>
      <c r="EKG58" s="13"/>
      <c r="EKH58" s="13"/>
      <c r="EKI58" s="13"/>
      <c r="EKJ58" s="13"/>
      <c r="EKK58" s="13"/>
      <c r="EKL58" s="13"/>
      <c r="EKM58" s="13"/>
      <c r="EKN58" s="13"/>
      <c r="EKO58" s="13"/>
      <c r="EKP58" s="13"/>
      <c r="EKQ58" s="13"/>
      <c r="EKR58" s="13"/>
      <c r="EKS58" s="13"/>
      <c r="EKT58" s="13"/>
      <c r="EKU58" s="13"/>
      <c r="EKV58" s="13"/>
      <c r="EKW58" s="13"/>
      <c r="EKX58" s="13"/>
      <c r="EKY58" s="13"/>
      <c r="EKZ58" s="13"/>
      <c r="ELA58" s="13"/>
      <c r="ELB58" s="13"/>
      <c r="ELC58" s="13"/>
      <c r="ELD58" s="13"/>
      <c r="ELE58" s="13"/>
      <c r="ELF58" s="13"/>
      <c r="ELG58" s="13"/>
      <c r="ELH58" s="13"/>
      <c r="ELI58" s="13"/>
      <c r="ELJ58" s="13"/>
      <c r="ELK58" s="13"/>
      <c r="ELL58" s="13"/>
      <c r="ELM58" s="13"/>
      <c r="ELN58" s="13"/>
      <c r="ELO58" s="13"/>
      <c r="ELP58" s="13"/>
      <c r="ELQ58" s="13"/>
      <c r="ELR58" s="13"/>
      <c r="ELS58" s="13"/>
      <c r="ELT58" s="13"/>
      <c r="ELU58" s="13"/>
      <c r="ELV58" s="13"/>
      <c r="ELW58" s="13"/>
      <c r="ELX58" s="13"/>
      <c r="ELY58" s="13"/>
      <c r="ELZ58" s="13"/>
      <c r="EMA58" s="13"/>
      <c r="EMB58" s="13"/>
      <c r="EMC58" s="13"/>
      <c r="EMD58" s="13"/>
      <c r="EME58" s="13"/>
      <c r="EMF58" s="13"/>
      <c r="EMG58" s="13"/>
      <c r="EMH58" s="13"/>
      <c r="EMI58" s="13"/>
      <c r="EMJ58" s="13"/>
      <c r="EMK58" s="13"/>
      <c r="EML58" s="13"/>
      <c r="EMM58" s="13"/>
      <c r="EMN58" s="13"/>
      <c r="EMO58" s="13"/>
      <c r="EMP58" s="13"/>
      <c r="EMQ58" s="13"/>
      <c r="EMR58" s="13"/>
      <c r="EMS58" s="13"/>
      <c r="EMT58" s="13"/>
      <c r="EMU58" s="13"/>
      <c r="EMV58" s="13"/>
      <c r="EMW58" s="13"/>
      <c r="EMX58" s="13"/>
      <c r="EMY58" s="13"/>
      <c r="EMZ58" s="13"/>
      <c r="ENA58" s="13"/>
      <c r="ENB58" s="13"/>
      <c r="ENC58" s="13"/>
      <c r="END58" s="13"/>
      <c r="ENE58" s="13"/>
      <c r="ENF58" s="13"/>
      <c r="ENG58" s="13"/>
      <c r="ENH58" s="13"/>
      <c r="ENI58" s="13"/>
      <c r="ENJ58" s="13"/>
      <c r="ENK58" s="13"/>
      <c r="ENL58" s="13"/>
      <c r="ENM58" s="13"/>
      <c r="ENN58" s="13"/>
      <c r="ENO58" s="13"/>
      <c r="ENP58" s="13"/>
      <c r="ENQ58" s="13"/>
      <c r="ENR58" s="13"/>
      <c r="ENS58" s="13"/>
      <c r="ENT58" s="13"/>
      <c r="ENU58" s="13"/>
      <c r="ENV58" s="13"/>
      <c r="ENW58" s="13"/>
      <c r="ENX58" s="13"/>
      <c r="ENY58" s="13"/>
      <c r="ENZ58" s="13"/>
      <c r="EOA58" s="13"/>
      <c r="EOB58" s="13"/>
      <c r="EOC58" s="13"/>
      <c r="EOD58" s="13"/>
      <c r="EOE58" s="13"/>
      <c r="EOF58" s="13"/>
      <c r="EOG58" s="13"/>
      <c r="EOH58" s="13"/>
      <c r="EOI58" s="13"/>
      <c r="EOJ58" s="13"/>
      <c r="EOK58" s="13"/>
      <c r="EOL58" s="13"/>
      <c r="EOM58" s="13"/>
      <c r="EON58" s="13"/>
      <c r="EOO58" s="13"/>
      <c r="EOP58" s="13"/>
      <c r="EOQ58" s="13"/>
      <c r="EOR58" s="13"/>
      <c r="EOS58" s="13"/>
      <c r="EOT58" s="13"/>
      <c r="EOU58" s="13"/>
      <c r="EOV58" s="13"/>
      <c r="EOW58" s="13"/>
      <c r="EOX58" s="13"/>
      <c r="EOY58" s="13"/>
      <c r="EOZ58" s="13"/>
      <c r="EPA58" s="13"/>
      <c r="EPB58" s="13"/>
      <c r="EPC58" s="13"/>
      <c r="EPD58" s="13"/>
      <c r="EPE58" s="13"/>
      <c r="EPF58" s="13"/>
      <c r="EPG58" s="13"/>
      <c r="EPH58" s="13"/>
      <c r="EPI58" s="13"/>
      <c r="EPJ58" s="13"/>
      <c r="EPK58" s="13"/>
      <c r="EPL58" s="13"/>
      <c r="EPM58" s="13"/>
      <c r="EPN58" s="13"/>
      <c r="EPO58" s="13"/>
      <c r="EPP58" s="13"/>
      <c r="EPQ58" s="13"/>
      <c r="EPR58" s="13"/>
      <c r="EPS58" s="13"/>
      <c r="EPT58" s="13"/>
      <c r="EPU58" s="13"/>
      <c r="EPV58" s="13"/>
      <c r="EPW58" s="13"/>
      <c r="EPX58" s="13"/>
      <c r="EPY58" s="13"/>
      <c r="EPZ58" s="13"/>
      <c r="EQA58" s="13"/>
      <c r="EQB58" s="13"/>
      <c r="EQC58" s="13"/>
      <c r="EQD58" s="13"/>
      <c r="EQE58" s="13"/>
      <c r="EQF58" s="13"/>
      <c r="EQG58" s="13"/>
      <c r="EQH58" s="13"/>
      <c r="EQI58" s="13"/>
      <c r="EQJ58" s="13"/>
      <c r="EQK58" s="13"/>
      <c r="EQL58" s="13"/>
      <c r="EQM58" s="13"/>
      <c r="EQN58" s="13"/>
      <c r="EQO58" s="13"/>
      <c r="EQP58" s="13"/>
      <c r="EQQ58" s="13"/>
      <c r="EQR58" s="13"/>
      <c r="EQS58" s="13"/>
      <c r="EQT58" s="13"/>
      <c r="EQU58" s="13"/>
      <c r="EQV58" s="13"/>
      <c r="EQW58" s="13"/>
      <c r="EQX58" s="13"/>
      <c r="EQY58" s="13"/>
      <c r="EQZ58" s="13"/>
      <c r="ERA58" s="13"/>
      <c r="ERB58" s="13"/>
      <c r="ERC58" s="13"/>
      <c r="ERD58" s="13"/>
      <c r="ERE58" s="13"/>
      <c r="ERF58" s="13"/>
      <c r="ERG58" s="13"/>
      <c r="ERH58" s="13"/>
      <c r="ERI58" s="13"/>
      <c r="ERJ58" s="13"/>
      <c r="ERK58" s="13"/>
      <c r="ERL58" s="13"/>
      <c r="ERM58" s="13"/>
      <c r="ERN58" s="13"/>
      <c r="ERO58" s="13"/>
      <c r="ERP58" s="13"/>
      <c r="ERQ58" s="13"/>
      <c r="ERR58" s="13"/>
      <c r="ERS58" s="13"/>
      <c r="ERT58" s="13"/>
      <c r="ERU58" s="13"/>
      <c r="ERV58" s="13"/>
      <c r="ERW58" s="13"/>
      <c r="ERX58" s="13"/>
      <c r="ERY58" s="13"/>
      <c r="ERZ58" s="13"/>
      <c r="ESA58" s="13"/>
      <c r="ESB58" s="13"/>
      <c r="ESC58" s="13"/>
      <c r="ESD58" s="13"/>
      <c r="ESE58" s="13"/>
      <c r="ESF58" s="13"/>
      <c r="ESG58" s="13"/>
      <c r="ESH58" s="13"/>
      <c r="ESI58" s="13"/>
      <c r="ESJ58" s="13"/>
      <c r="ESK58" s="13"/>
      <c r="ESL58" s="13"/>
      <c r="ESM58" s="13"/>
      <c r="ESN58" s="13"/>
      <c r="ESO58" s="13"/>
      <c r="ESP58" s="13"/>
      <c r="ESQ58" s="13"/>
      <c r="ESR58" s="13"/>
      <c r="ESS58" s="13"/>
      <c r="EST58" s="13"/>
      <c r="ESU58" s="13"/>
      <c r="ESV58" s="13"/>
      <c r="ESW58" s="13"/>
      <c r="ESX58" s="13"/>
      <c r="ESY58" s="13"/>
      <c r="ESZ58" s="13"/>
      <c r="ETA58" s="13"/>
      <c r="ETB58" s="13"/>
      <c r="ETC58" s="13"/>
      <c r="ETD58" s="13"/>
      <c r="ETE58" s="13"/>
      <c r="ETF58" s="13"/>
      <c r="ETG58" s="13"/>
      <c r="ETH58" s="13"/>
      <c r="ETI58" s="13"/>
      <c r="ETJ58" s="13"/>
      <c r="ETK58" s="13"/>
      <c r="ETL58" s="13"/>
      <c r="ETM58" s="13"/>
      <c r="ETN58" s="13"/>
      <c r="ETO58" s="13"/>
      <c r="ETP58" s="13"/>
      <c r="ETQ58" s="13"/>
      <c r="ETR58" s="13"/>
      <c r="ETS58" s="13"/>
      <c r="ETT58" s="13"/>
      <c r="ETU58" s="13"/>
      <c r="ETV58" s="13"/>
      <c r="ETW58" s="13"/>
      <c r="ETX58" s="13"/>
      <c r="ETY58" s="13"/>
      <c r="ETZ58" s="13"/>
      <c r="EUA58" s="13"/>
      <c r="EUB58" s="13"/>
      <c r="EUC58" s="13"/>
      <c r="EUD58" s="13"/>
      <c r="EUE58" s="13"/>
      <c r="EUF58" s="13"/>
      <c r="EUG58" s="13"/>
      <c r="EUH58" s="13"/>
      <c r="EUI58" s="13"/>
      <c r="EUJ58" s="13"/>
      <c r="EUK58" s="13"/>
      <c r="EUL58" s="13"/>
      <c r="EUM58" s="13"/>
      <c r="EUN58" s="13"/>
      <c r="EUO58" s="13"/>
      <c r="EUP58" s="13"/>
      <c r="EUQ58" s="13"/>
      <c r="EUR58" s="13"/>
      <c r="EUS58" s="13"/>
      <c r="EUT58" s="13"/>
      <c r="EUU58" s="13"/>
      <c r="EUV58" s="13"/>
      <c r="EUW58" s="13"/>
      <c r="EUX58" s="13"/>
      <c r="EUY58" s="13"/>
      <c r="EUZ58" s="13"/>
      <c r="EVA58" s="13"/>
      <c r="EVB58" s="13"/>
      <c r="EVC58" s="13"/>
      <c r="EVD58" s="13"/>
      <c r="EVE58" s="13"/>
      <c r="EVF58" s="13"/>
      <c r="EVG58" s="13"/>
      <c r="EVH58" s="13"/>
      <c r="EVI58" s="13"/>
      <c r="EVJ58" s="13"/>
      <c r="EVK58" s="13"/>
      <c r="EVL58" s="13"/>
      <c r="EVM58" s="13"/>
      <c r="EVN58" s="13"/>
      <c r="EVO58" s="13"/>
      <c r="EVP58" s="13"/>
      <c r="EVQ58" s="13"/>
      <c r="EVR58" s="13"/>
      <c r="EVS58" s="13"/>
      <c r="EVT58" s="13"/>
      <c r="EVU58" s="13"/>
      <c r="EVV58" s="13"/>
      <c r="EVW58" s="13"/>
      <c r="EVX58" s="13"/>
      <c r="EVY58" s="13"/>
      <c r="EVZ58" s="13"/>
      <c r="EWA58" s="13"/>
      <c r="EWB58" s="13"/>
      <c r="EWC58" s="13"/>
      <c r="EWD58" s="13"/>
      <c r="EWE58" s="13"/>
      <c r="EWF58" s="13"/>
      <c r="EWG58" s="13"/>
      <c r="EWH58" s="13"/>
      <c r="EWI58" s="13"/>
      <c r="EWJ58" s="13"/>
      <c r="EWK58" s="13"/>
      <c r="EWL58" s="13"/>
      <c r="EWM58" s="13"/>
      <c r="EWN58" s="13"/>
      <c r="EWO58" s="13"/>
      <c r="EWP58" s="13"/>
      <c r="EWQ58" s="13"/>
      <c r="EWR58" s="13"/>
      <c r="EWS58" s="13"/>
      <c r="EWT58" s="13"/>
      <c r="EWU58" s="13"/>
      <c r="EWV58" s="13"/>
      <c r="EWW58" s="13"/>
      <c r="EWX58" s="13"/>
      <c r="EWY58" s="13"/>
      <c r="EWZ58" s="13"/>
      <c r="EXA58" s="13"/>
      <c r="EXB58" s="13"/>
      <c r="EXC58" s="13"/>
      <c r="EXD58" s="13"/>
      <c r="EXE58" s="13"/>
      <c r="EXF58" s="13"/>
      <c r="EXG58" s="13"/>
      <c r="EXH58" s="13"/>
      <c r="EXI58" s="13"/>
      <c r="EXJ58" s="13"/>
      <c r="EXK58" s="13"/>
      <c r="EXL58" s="13"/>
      <c r="EXM58" s="13"/>
      <c r="EXN58" s="13"/>
      <c r="EXO58" s="13"/>
      <c r="EXP58" s="13"/>
      <c r="EXQ58" s="13"/>
      <c r="EXR58" s="13"/>
      <c r="EXS58" s="13"/>
      <c r="EXT58" s="13"/>
      <c r="EXU58" s="13"/>
      <c r="EXV58" s="13"/>
      <c r="EXW58" s="13"/>
      <c r="EXX58" s="13"/>
      <c r="EXY58" s="13"/>
      <c r="EXZ58" s="13"/>
      <c r="EYA58" s="13"/>
      <c r="EYB58" s="13"/>
      <c r="EYC58" s="13"/>
      <c r="EYD58" s="13"/>
      <c r="EYE58" s="13"/>
      <c r="EYF58" s="13"/>
      <c r="EYG58" s="13"/>
      <c r="EYH58" s="13"/>
      <c r="EYI58" s="13"/>
      <c r="EYJ58" s="13"/>
      <c r="EYK58" s="13"/>
      <c r="EYL58" s="13"/>
      <c r="EYM58" s="13"/>
      <c r="EYN58" s="13"/>
      <c r="EYO58" s="13"/>
      <c r="EYP58" s="13"/>
      <c r="EYQ58" s="13"/>
      <c r="EYR58" s="13"/>
      <c r="EYS58" s="13"/>
      <c r="EYT58" s="13"/>
      <c r="EYU58" s="13"/>
      <c r="EYV58" s="13"/>
      <c r="EYW58" s="13"/>
      <c r="EYX58" s="13"/>
      <c r="EYY58" s="13"/>
      <c r="EYZ58" s="13"/>
      <c r="EZA58" s="13"/>
      <c r="EZB58" s="13"/>
      <c r="EZC58" s="13"/>
      <c r="EZD58" s="13"/>
      <c r="EZE58" s="13"/>
      <c r="EZF58" s="13"/>
      <c r="EZG58" s="13"/>
      <c r="EZH58" s="13"/>
      <c r="EZI58" s="13"/>
      <c r="EZJ58" s="13"/>
      <c r="EZK58" s="13"/>
      <c r="EZL58" s="13"/>
      <c r="EZM58" s="13"/>
      <c r="EZN58" s="13"/>
      <c r="EZO58" s="13"/>
      <c r="EZP58" s="13"/>
      <c r="EZQ58" s="13"/>
      <c r="EZR58" s="13"/>
      <c r="EZS58" s="13"/>
      <c r="EZT58" s="13"/>
      <c r="EZU58" s="13"/>
      <c r="EZV58" s="13"/>
      <c r="EZW58" s="13"/>
      <c r="EZX58" s="13"/>
      <c r="EZY58" s="13"/>
      <c r="EZZ58" s="13"/>
      <c r="FAA58" s="13"/>
      <c r="FAB58" s="13"/>
      <c r="FAC58" s="13"/>
      <c r="FAD58" s="13"/>
      <c r="FAE58" s="13"/>
      <c r="FAF58" s="13"/>
      <c r="FAG58" s="13"/>
      <c r="FAH58" s="13"/>
      <c r="FAI58" s="13"/>
      <c r="FAJ58" s="13"/>
      <c r="FAK58" s="13"/>
      <c r="FAL58" s="13"/>
      <c r="FAM58" s="13"/>
      <c r="FAN58" s="13"/>
      <c r="FAO58" s="13"/>
      <c r="FAP58" s="13"/>
      <c r="FAQ58" s="13"/>
      <c r="FAR58" s="13"/>
      <c r="FAS58" s="13"/>
      <c r="FAT58" s="13"/>
      <c r="FAU58" s="13"/>
      <c r="FAV58" s="13"/>
      <c r="FAW58" s="13"/>
      <c r="FAX58" s="13"/>
      <c r="FAY58" s="13"/>
      <c r="FAZ58" s="13"/>
      <c r="FBA58" s="13"/>
      <c r="FBB58" s="13"/>
      <c r="FBC58" s="13"/>
      <c r="FBD58" s="13"/>
      <c r="FBE58" s="13"/>
      <c r="FBF58" s="13"/>
      <c r="FBG58" s="13"/>
      <c r="FBH58" s="13"/>
      <c r="FBI58" s="13"/>
      <c r="FBJ58" s="13"/>
      <c r="FBK58" s="13"/>
      <c r="FBL58" s="13"/>
      <c r="FBM58" s="13"/>
      <c r="FBN58" s="13"/>
      <c r="FBO58" s="13"/>
      <c r="FBP58" s="13"/>
      <c r="FBQ58" s="13"/>
      <c r="FBR58" s="13"/>
      <c r="FBS58" s="13"/>
      <c r="FBT58" s="13"/>
      <c r="FBU58" s="13"/>
      <c r="FBV58" s="13"/>
      <c r="FBW58" s="13"/>
      <c r="FBX58" s="13"/>
      <c r="FBY58" s="13"/>
      <c r="FBZ58" s="13"/>
      <c r="FCA58" s="13"/>
      <c r="FCB58" s="13"/>
      <c r="FCC58" s="13"/>
      <c r="FCD58" s="13"/>
      <c r="FCE58" s="13"/>
      <c r="FCF58" s="13"/>
      <c r="FCG58" s="13"/>
      <c r="FCH58" s="13"/>
      <c r="FCI58" s="13"/>
      <c r="FCJ58" s="13"/>
      <c r="FCK58" s="13"/>
      <c r="FCL58" s="13"/>
      <c r="FCM58" s="13"/>
      <c r="FCN58" s="13"/>
      <c r="FCO58" s="13"/>
      <c r="FCP58" s="13"/>
      <c r="FCQ58" s="13"/>
      <c r="FCR58" s="13"/>
      <c r="FCS58" s="13"/>
      <c r="FCT58" s="13"/>
      <c r="FCU58" s="13"/>
      <c r="FCV58" s="13"/>
      <c r="FCW58" s="13"/>
      <c r="FCX58" s="13"/>
      <c r="FCY58" s="13"/>
      <c r="FCZ58" s="13"/>
      <c r="FDA58" s="13"/>
      <c r="FDB58" s="13"/>
      <c r="FDC58" s="13"/>
      <c r="FDD58" s="13"/>
      <c r="FDE58" s="13"/>
      <c r="FDF58" s="13"/>
      <c r="FDG58" s="13"/>
      <c r="FDH58" s="13"/>
      <c r="FDI58" s="13"/>
      <c r="FDJ58" s="13"/>
      <c r="FDK58" s="13"/>
      <c r="FDL58" s="13"/>
      <c r="FDM58" s="13"/>
      <c r="FDN58" s="13"/>
      <c r="FDO58" s="13"/>
      <c r="FDP58" s="13"/>
      <c r="FDQ58" s="13"/>
      <c r="FDR58" s="13"/>
      <c r="FDS58" s="13"/>
      <c r="FDT58" s="13"/>
      <c r="FDU58" s="13"/>
      <c r="FDV58" s="13"/>
      <c r="FDW58" s="13"/>
      <c r="FDX58" s="13"/>
      <c r="FDY58" s="13"/>
      <c r="FDZ58" s="13"/>
      <c r="FEA58" s="13"/>
      <c r="FEB58" s="13"/>
      <c r="FEC58" s="13"/>
      <c r="FED58" s="13"/>
      <c r="FEE58" s="13"/>
      <c r="FEF58" s="13"/>
      <c r="FEG58" s="13"/>
      <c r="FEH58" s="13"/>
      <c r="FEI58" s="13"/>
      <c r="FEJ58" s="13"/>
      <c r="FEK58" s="13"/>
      <c r="FEL58" s="13"/>
      <c r="FEM58" s="13"/>
      <c r="FEN58" s="13"/>
      <c r="FEO58" s="13"/>
      <c r="FEP58" s="13"/>
      <c r="FEQ58" s="13"/>
      <c r="FER58" s="13"/>
      <c r="FES58" s="13"/>
      <c r="FET58" s="13"/>
      <c r="FEU58" s="13"/>
      <c r="FEV58" s="13"/>
      <c r="FEW58" s="13"/>
      <c r="FEX58" s="13"/>
      <c r="FEY58" s="13"/>
      <c r="FEZ58" s="13"/>
      <c r="FFA58" s="13"/>
      <c r="FFB58" s="13"/>
      <c r="FFC58" s="13"/>
      <c r="FFD58" s="13"/>
      <c r="FFE58" s="13"/>
      <c r="FFF58" s="13"/>
      <c r="FFG58" s="13"/>
      <c r="FFH58" s="13"/>
      <c r="FFI58" s="13"/>
      <c r="FFJ58" s="13"/>
      <c r="FFK58" s="13"/>
      <c r="FFL58" s="13"/>
      <c r="FFM58" s="13"/>
      <c r="FFN58" s="13"/>
      <c r="FFO58" s="13"/>
      <c r="FFP58" s="13"/>
      <c r="FFQ58" s="13"/>
      <c r="FFR58" s="13"/>
      <c r="FFS58" s="13"/>
      <c r="FFT58" s="13"/>
      <c r="FFU58" s="13"/>
      <c r="FFV58" s="13"/>
      <c r="FFW58" s="13"/>
      <c r="FFX58" s="13"/>
      <c r="FFY58" s="13"/>
      <c r="FFZ58" s="13"/>
      <c r="FGA58" s="13"/>
      <c r="FGB58" s="13"/>
      <c r="FGC58" s="13"/>
      <c r="FGD58" s="13"/>
      <c r="FGE58" s="13"/>
      <c r="FGF58" s="13"/>
      <c r="FGG58" s="13"/>
      <c r="FGH58" s="13"/>
      <c r="FGI58" s="13"/>
      <c r="FGJ58" s="13"/>
      <c r="FGK58" s="13"/>
      <c r="FGL58" s="13"/>
      <c r="FGM58" s="13"/>
      <c r="FGN58" s="13"/>
      <c r="FGO58" s="13"/>
      <c r="FGP58" s="13"/>
      <c r="FGQ58" s="13"/>
      <c r="FGR58" s="13"/>
      <c r="FGS58" s="13"/>
      <c r="FGT58" s="13"/>
      <c r="FGU58" s="13"/>
      <c r="FGV58" s="13"/>
      <c r="FGW58" s="13"/>
      <c r="FGX58" s="13"/>
      <c r="FGY58" s="13"/>
      <c r="FGZ58" s="13"/>
      <c r="FHA58" s="13"/>
      <c r="FHB58" s="13"/>
      <c r="FHC58" s="13"/>
      <c r="FHD58" s="13"/>
      <c r="FHE58" s="13"/>
      <c r="FHF58" s="13"/>
      <c r="FHG58" s="13"/>
      <c r="FHH58" s="13"/>
      <c r="FHI58" s="13"/>
      <c r="FHJ58" s="13"/>
      <c r="FHK58" s="13"/>
      <c r="FHL58" s="13"/>
      <c r="FHM58" s="13"/>
      <c r="FHN58" s="13"/>
      <c r="FHO58" s="13"/>
      <c r="FHP58" s="13"/>
      <c r="FHQ58" s="13"/>
      <c r="FHR58" s="13"/>
      <c r="FHS58" s="13"/>
      <c r="FHT58" s="13"/>
      <c r="FHU58" s="13"/>
      <c r="FHV58" s="13"/>
      <c r="FHW58" s="13"/>
      <c r="FHX58" s="13"/>
      <c r="FHY58" s="13"/>
      <c r="FHZ58" s="13"/>
      <c r="FIA58" s="13"/>
      <c r="FIB58" s="13"/>
      <c r="FIC58" s="13"/>
      <c r="FID58" s="13"/>
      <c r="FIE58" s="13"/>
      <c r="FIF58" s="13"/>
      <c r="FIG58" s="13"/>
      <c r="FIH58" s="13"/>
      <c r="FII58" s="13"/>
      <c r="FIJ58" s="13"/>
      <c r="FIK58" s="13"/>
      <c r="FIL58" s="13"/>
      <c r="FIM58" s="13"/>
      <c r="FIN58" s="13"/>
      <c r="FIO58" s="13"/>
      <c r="FIP58" s="13"/>
      <c r="FIQ58" s="13"/>
      <c r="FIR58" s="13"/>
      <c r="FIS58" s="13"/>
      <c r="FIT58" s="13"/>
      <c r="FIU58" s="13"/>
      <c r="FIV58" s="13"/>
      <c r="FIW58" s="13"/>
      <c r="FIX58" s="13"/>
      <c r="FIY58" s="13"/>
      <c r="FIZ58" s="13"/>
      <c r="FJA58" s="13"/>
      <c r="FJB58" s="13"/>
      <c r="FJC58" s="13"/>
      <c r="FJD58" s="13"/>
      <c r="FJE58" s="13"/>
      <c r="FJF58" s="13"/>
      <c r="FJG58" s="13"/>
      <c r="FJH58" s="13"/>
      <c r="FJI58" s="13"/>
      <c r="FJJ58" s="13"/>
      <c r="FJK58" s="13"/>
      <c r="FJL58" s="13"/>
      <c r="FJM58" s="13"/>
      <c r="FJN58" s="13"/>
      <c r="FJO58" s="13"/>
      <c r="FJP58" s="13"/>
      <c r="FJQ58" s="13"/>
      <c r="FJR58" s="13"/>
      <c r="FJS58" s="13"/>
      <c r="FJT58" s="13"/>
      <c r="FJU58" s="13"/>
      <c r="FJV58" s="13"/>
      <c r="FJW58" s="13"/>
      <c r="FJX58" s="13"/>
      <c r="FJY58" s="13"/>
      <c r="FJZ58" s="13"/>
      <c r="FKA58" s="13"/>
      <c r="FKB58" s="13"/>
      <c r="FKC58" s="13"/>
      <c r="FKD58" s="13"/>
      <c r="FKE58" s="13"/>
      <c r="FKF58" s="13"/>
      <c r="FKG58" s="13"/>
      <c r="FKH58" s="13"/>
      <c r="FKI58" s="13"/>
      <c r="FKJ58" s="13"/>
      <c r="FKK58" s="13"/>
      <c r="FKL58" s="13"/>
      <c r="FKM58" s="13"/>
      <c r="FKN58" s="13"/>
      <c r="FKO58" s="13"/>
      <c r="FKP58" s="13"/>
      <c r="FKQ58" s="13"/>
      <c r="FKR58" s="13"/>
      <c r="FKS58" s="13"/>
      <c r="FKT58" s="13"/>
      <c r="FKU58" s="13"/>
      <c r="FKV58" s="13"/>
      <c r="FKW58" s="13"/>
      <c r="FKX58" s="13"/>
      <c r="FKY58" s="13"/>
      <c r="FKZ58" s="13"/>
      <c r="FLA58" s="13"/>
      <c r="FLB58" s="13"/>
      <c r="FLC58" s="13"/>
      <c r="FLD58" s="13"/>
      <c r="FLE58" s="13"/>
      <c r="FLF58" s="13"/>
      <c r="FLG58" s="13"/>
      <c r="FLH58" s="13"/>
      <c r="FLI58" s="13"/>
      <c r="FLJ58" s="13"/>
      <c r="FLK58" s="13"/>
      <c r="FLL58" s="13"/>
      <c r="FLM58" s="13"/>
      <c r="FLN58" s="13"/>
      <c r="FLO58" s="13"/>
      <c r="FLP58" s="13"/>
      <c r="FLQ58" s="13"/>
      <c r="FLR58" s="13"/>
      <c r="FLS58" s="13"/>
      <c r="FLT58" s="13"/>
      <c r="FLU58" s="13"/>
      <c r="FLV58" s="13"/>
      <c r="FLW58" s="13"/>
      <c r="FLX58" s="13"/>
      <c r="FLY58" s="13"/>
      <c r="FLZ58" s="13"/>
      <c r="FMA58" s="13"/>
      <c r="FMB58" s="13"/>
      <c r="FMC58" s="13"/>
      <c r="FMD58" s="13"/>
      <c r="FME58" s="13"/>
      <c r="FMF58" s="13"/>
      <c r="FMG58" s="13"/>
      <c r="FMH58" s="13"/>
      <c r="FMI58" s="13"/>
      <c r="FMJ58" s="13"/>
      <c r="FMK58" s="13"/>
      <c r="FML58" s="13"/>
      <c r="FMM58" s="13"/>
      <c r="FMN58" s="13"/>
      <c r="FMO58" s="13"/>
      <c r="FMP58" s="13"/>
      <c r="FMQ58" s="13"/>
      <c r="FMR58" s="13"/>
      <c r="FMS58" s="13"/>
      <c r="FMT58" s="13"/>
      <c r="FMU58" s="13"/>
      <c r="FMV58" s="13"/>
      <c r="FMW58" s="13"/>
      <c r="FMX58" s="13"/>
      <c r="FMY58" s="13"/>
      <c r="FMZ58" s="13"/>
      <c r="FNA58" s="13"/>
      <c r="FNB58" s="13"/>
      <c r="FNC58" s="13"/>
      <c r="FND58" s="13"/>
      <c r="FNE58" s="13"/>
      <c r="FNF58" s="13"/>
      <c r="FNG58" s="13"/>
      <c r="FNH58" s="13"/>
      <c r="FNI58" s="13"/>
      <c r="FNJ58" s="13"/>
      <c r="FNK58" s="13"/>
      <c r="FNL58" s="13"/>
      <c r="FNM58" s="13"/>
      <c r="FNN58" s="13"/>
      <c r="FNO58" s="13"/>
      <c r="FNP58" s="13"/>
      <c r="FNQ58" s="13"/>
      <c r="FNR58" s="13"/>
      <c r="FNS58" s="13"/>
      <c r="FNT58" s="13"/>
      <c r="FNU58" s="13"/>
      <c r="FNV58" s="13"/>
      <c r="FNW58" s="13"/>
      <c r="FNX58" s="13"/>
      <c r="FNY58" s="13"/>
      <c r="FNZ58" s="13"/>
      <c r="FOA58" s="13"/>
      <c r="FOB58" s="13"/>
      <c r="FOC58" s="13"/>
      <c r="FOD58" s="13"/>
      <c r="FOE58" s="13"/>
      <c r="FOF58" s="13"/>
      <c r="FOG58" s="13"/>
      <c r="FOH58" s="13"/>
      <c r="FOI58" s="13"/>
      <c r="FOJ58" s="13"/>
      <c r="FOK58" s="13"/>
      <c r="FOL58" s="13"/>
      <c r="FOM58" s="13"/>
      <c r="FON58" s="13"/>
      <c r="FOO58" s="13"/>
      <c r="FOP58" s="13"/>
      <c r="FOQ58" s="13"/>
      <c r="FOR58" s="13"/>
      <c r="FOS58" s="13"/>
      <c r="FOT58" s="13"/>
      <c r="FOU58" s="13"/>
      <c r="FOV58" s="13"/>
      <c r="FOW58" s="13"/>
      <c r="FOX58" s="13"/>
      <c r="FOY58" s="13"/>
      <c r="FOZ58" s="13"/>
      <c r="FPA58" s="13"/>
      <c r="FPB58" s="13"/>
      <c r="FPC58" s="13"/>
      <c r="FPD58" s="13"/>
      <c r="FPE58" s="13"/>
      <c r="FPF58" s="13"/>
      <c r="FPG58" s="13"/>
      <c r="FPH58" s="13"/>
      <c r="FPI58" s="13"/>
      <c r="FPJ58" s="13"/>
      <c r="FPK58" s="13"/>
      <c r="FPL58" s="13"/>
      <c r="FPM58" s="13"/>
      <c r="FPN58" s="13"/>
      <c r="FPO58" s="13"/>
      <c r="FPP58" s="13"/>
      <c r="FPQ58" s="13"/>
      <c r="FPR58" s="13"/>
      <c r="FPS58" s="13"/>
      <c r="FPT58" s="13"/>
      <c r="FPU58" s="13"/>
      <c r="FPV58" s="13"/>
      <c r="FPW58" s="13"/>
      <c r="FPX58" s="13"/>
      <c r="FPY58" s="13"/>
      <c r="FPZ58" s="13"/>
      <c r="FQA58" s="13"/>
      <c r="FQB58" s="13"/>
      <c r="FQC58" s="13"/>
      <c r="FQD58" s="13"/>
      <c r="FQE58" s="13"/>
      <c r="FQF58" s="13"/>
      <c r="FQG58" s="13"/>
      <c r="FQH58" s="13"/>
      <c r="FQI58" s="13"/>
      <c r="FQJ58" s="13"/>
      <c r="FQK58" s="13"/>
      <c r="FQL58" s="13"/>
      <c r="FQM58" s="13"/>
      <c r="FQN58" s="13"/>
      <c r="FQO58" s="13"/>
      <c r="FQP58" s="13"/>
      <c r="FQQ58" s="13"/>
      <c r="FQR58" s="13"/>
      <c r="FQS58" s="13"/>
      <c r="FQT58" s="13"/>
      <c r="FQU58" s="13"/>
      <c r="FQV58" s="13"/>
      <c r="FQW58" s="13"/>
      <c r="FQX58" s="13"/>
      <c r="FQY58" s="13"/>
      <c r="FQZ58" s="13"/>
      <c r="FRA58" s="13"/>
      <c r="FRB58" s="13"/>
      <c r="FRC58" s="13"/>
      <c r="FRD58" s="13"/>
      <c r="FRE58" s="13"/>
      <c r="FRF58" s="13"/>
      <c r="FRG58" s="13"/>
      <c r="FRH58" s="13"/>
      <c r="FRI58" s="13"/>
      <c r="FRJ58" s="13"/>
      <c r="FRK58" s="13"/>
      <c r="FRL58" s="13"/>
      <c r="FRM58" s="13"/>
      <c r="FRN58" s="13"/>
      <c r="FRO58" s="13"/>
      <c r="FRP58" s="13"/>
      <c r="FRQ58" s="13"/>
      <c r="FRR58" s="13"/>
      <c r="FRS58" s="13"/>
      <c r="FRT58" s="13"/>
      <c r="FRU58" s="13"/>
      <c r="FRV58" s="13"/>
      <c r="FRW58" s="13"/>
      <c r="FRX58" s="13"/>
      <c r="FRY58" s="13"/>
      <c r="FRZ58" s="13"/>
      <c r="FSA58" s="13"/>
      <c r="FSB58" s="13"/>
      <c r="FSC58" s="13"/>
      <c r="FSD58" s="13"/>
      <c r="FSE58" s="13"/>
      <c r="FSF58" s="13"/>
      <c r="FSG58" s="13"/>
      <c r="FSH58" s="13"/>
      <c r="FSI58" s="13"/>
      <c r="FSJ58" s="13"/>
      <c r="FSK58" s="13"/>
      <c r="FSL58" s="13"/>
      <c r="FSM58" s="13"/>
      <c r="FSN58" s="13"/>
      <c r="FSO58" s="13"/>
      <c r="FSP58" s="13"/>
      <c r="FSQ58" s="13"/>
      <c r="FSR58" s="13"/>
      <c r="FSS58" s="13"/>
      <c r="FST58" s="13"/>
      <c r="FSU58" s="13"/>
      <c r="FSV58" s="13"/>
      <c r="FSW58" s="13"/>
      <c r="FSX58" s="13"/>
      <c r="FSY58" s="13"/>
      <c r="FSZ58" s="13"/>
      <c r="FTA58" s="13"/>
      <c r="FTB58" s="13"/>
      <c r="FTC58" s="13"/>
      <c r="FTD58" s="13"/>
      <c r="FTE58" s="13"/>
      <c r="FTF58" s="13"/>
      <c r="FTG58" s="13"/>
      <c r="FTH58" s="13"/>
      <c r="FTI58" s="13"/>
      <c r="FTJ58" s="13"/>
      <c r="FTK58" s="13"/>
      <c r="FTL58" s="13"/>
      <c r="FTM58" s="13"/>
      <c r="FTN58" s="13"/>
      <c r="FTO58" s="13"/>
      <c r="FTP58" s="13"/>
      <c r="FTQ58" s="13"/>
      <c r="FTR58" s="13"/>
      <c r="FTS58" s="13"/>
      <c r="FTT58" s="13"/>
      <c r="FTU58" s="13"/>
      <c r="FTV58" s="13"/>
      <c r="FTW58" s="13"/>
      <c r="FTX58" s="13"/>
      <c r="FTY58" s="13"/>
      <c r="FTZ58" s="13"/>
      <c r="FUA58" s="13"/>
      <c r="FUB58" s="13"/>
      <c r="FUC58" s="13"/>
      <c r="FUD58" s="13"/>
      <c r="FUE58" s="13"/>
      <c r="FUF58" s="13"/>
      <c r="FUG58" s="13"/>
      <c r="FUH58" s="13"/>
      <c r="FUI58" s="13"/>
      <c r="FUJ58" s="13"/>
      <c r="FUK58" s="13"/>
      <c r="FUL58" s="13"/>
      <c r="FUM58" s="13"/>
      <c r="FUN58" s="13"/>
      <c r="FUO58" s="13"/>
      <c r="FUP58" s="13"/>
      <c r="FUQ58" s="13"/>
      <c r="FUR58" s="13"/>
      <c r="FUS58" s="13"/>
      <c r="FUT58" s="13"/>
      <c r="FUU58" s="13"/>
      <c r="FUV58" s="13"/>
      <c r="FUW58" s="13"/>
      <c r="FUX58" s="13"/>
      <c r="FUY58" s="13"/>
      <c r="FUZ58" s="13"/>
      <c r="FVA58" s="13"/>
      <c r="FVB58" s="13"/>
      <c r="FVC58" s="13"/>
      <c r="FVD58" s="13"/>
      <c r="FVE58" s="13"/>
      <c r="FVF58" s="13"/>
      <c r="FVG58" s="13"/>
      <c r="FVH58" s="13"/>
      <c r="FVI58" s="13"/>
      <c r="FVJ58" s="13"/>
      <c r="FVK58" s="13"/>
      <c r="FVL58" s="13"/>
      <c r="FVM58" s="13"/>
      <c r="FVN58" s="13"/>
      <c r="FVO58" s="13"/>
      <c r="FVP58" s="13"/>
      <c r="FVQ58" s="13"/>
      <c r="FVR58" s="13"/>
      <c r="FVS58" s="13"/>
      <c r="FVT58" s="13"/>
      <c r="FVU58" s="13"/>
      <c r="FVV58" s="13"/>
      <c r="FVW58" s="13"/>
      <c r="FVX58" s="13"/>
      <c r="FVY58" s="13"/>
      <c r="FVZ58" s="13"/>
      <c r="FWA58" s="13"/>
      <c r="FWB58" s="13"/>
      <c r="FWC58" s="13"/>
      <c r="FWD58" s="13"/>
      <c r="FWE58" s="13"/>
      <c r="FWF58" s="13"/>
      <c r="FWG58" s="13"/>
      <c r="FWH58" s="13"/>
      <c r="FWI58" s="13"/>
      <c r="FWJ58" s="13"/>
      <c r="FWK58" s="13"/>
      <c r="FWL58" s="13"/>
      <c r="FWM58" s="13"/>
      <c r="FWN58" s="13"/>
      <c r="FWO58" s="13"/>
      <c r="FWP58" s="13"/>
      <c r="FWQ58" s="13"/>
      <c r="FWR58" s="13"/>
      <c r="FWS58" s="13"/>
      <c r="FWT58" s="13"/>
      <c r="FWU58" s="13"/>
      <c r="FWV58" s="13"/>
      <c r="FWW58" s="13"/>
      <c r="FWX58" s="13"/>
      <c r="FWY58" s="13"/>
      <c r="FWZ58" s="13"/>
      <c r="FXA58" s="13"/>
      <c r="FXB58" s="13"/>
      <c r="FXC58" s="13"/>
      <c r="FXD58" s="13"/>
      <c r="FXE58" s="13"/>
      <c r="FXF58" s="13"/>
      <c r="FXG58" s="13"/>
      <c r="FXH58" s="13"/>
      <c r="FXI58" s="13"/>
      <c r="FXJ58" s="13"/>
      <c r="FXK58" s="13"/>
      <c r="FXL58" s="13"/>
      <c r="FXM58" s="13"/>
      <c r="FXN58" s="13"/>
      <c r="FXO58" s="13"/>
      <c r="FXP58" s="13"/>
      <c r="FXQ58" s="13"/>
      <c r="FXR58" s="13"/>
      <c r="FXS58" s="13"/>
      <c r="FXT58" s="13"/>
      <c r="FXU58" s="13"/>
      <c r="FXV58" s="13"/>
      <c r="FXW58" s="13"/>
      <c r="FXX58" s="13"/>
      <c r="FXY58" s="13"/>
      <c r="FXZ58" s="13"/>
      <c r="FYA58" s="13"/>
      <c r="FYB58" s="13"/>
      <c r="FYC58" s="13"/>
      <c r="FYD58" s="13"/>
      <c r="FYE58" s="13"/>
      <c r="FYF58" s="13"/>
      <c r="FYG58" s="13"/>
      <c r="FYH58" s="13"/>
      <c r="FYI58" s="13"/>
      <c r="FYJ58" s="13"/>
      <c r="FYK58" s="13"/>
      <c r="FYL58" s="13"/>
      <c r="FYM58" s="13"/>
      <c r="FYN58" s="13"/>
      <c r="FYO58" s="13"/>
      <c r="FYP58" s="13"/>
      <c r="FYQ58" s="13"/>
      <c r="FYR58" s="13"/>
      <c r="FYS58" s="13"/>
      <c r="FYT58" s="13"/>
      <c r="FYU58" s="13"/>
      <c r="FYV58" s="13"/>
      <c r="FYW58" s="13"/>
      <c r="FYX58" s="13"/>
      <c r="FYY58" s="13"/>
      <c r="FYZ58" s="13"/>
      <c r="FZA58" s="13"/>
      <c r="FZB58" s="13"/>
      <c r="FZC58" s="13"/>
      <c r="FZD58" s="13"/>
      <c r="FZE58" s="13"/>
      <c r="FZF58" s="13"/>
      <c r="FZG58" s="13"/>
      <c r="FZH58" s="13"/>
      <c r="FZI58" s="13"/>
      <c r="FZJ58" s="13"/>
      <c r="FZK58" s="13"/>
      <c r="FZL58" s="13"/>
      <c r="FZM58" s="13"/>
      <c r="FZN58" s="13"/>
      <c r="FZO58" s="13"/>
      <c r="FZP58" s="13"/>
      <c r="FZQ58" s="13"/>
      <c r="FZR58" s="13"/>
      <c r="FZS58" s="13"/>
      <c r="FZT58" s="13"/>
      <c r="FZU58" s="13"/>
      <c r="FZV58" s="13"/>
      <c r="FZW58" s="13"/>
      <c r="FZX58" s="13"/>
      <c r="FZY58" s="13"/>
      <c r="FZZ58" s="13"/>
      <c r="GAA58" s="13"/>
      <c r="GAB58" s="13"/>
      <c r="GAC58" s="13"/>
      <c r="GAD58" s="13"/>
      <c r="GAE58" s="13"/>
      <c r="GAF58" s="13"/>
      <c r="GAG58" s="13"/>
      <c r="GAH58" s="13"/>
      <c r="GAI58" s="13"/>
      <c r="GAJ58" s="13"/>
      <c r="GAK58" s="13"/>
      <c r="GAL58" s="13"/>
      <c r="GAM58" s="13"/>
      <c r="GAN58" s="13"/>
      <c r="GAO58" s="13"/>
      <c r="GAP58" s="13"/>
      <c r="GAQ58" s="13"/>
      <c r="GAR58" s="13"/>
      <c r="GAS58" s="13"/>
      <c r="GAT58" s="13"/>
      <c r="GAU58" s="13"/>
      <c r="GAV58" s="13"/>
      <c r="GAW58" s="13"/>
      <c r="GAX58" s="13"/>
      <c r="GAY58" s="13"/>
      <c r="GAZ58" s="13"/>
      <c r="GBA58" s="13"/>
      <c r="GBB58" s="13"/>
      <c r="GBC58" s="13"/>
      <c r="GBD58" s="13"/>
      <c r="GBE58" s="13"/>
      <c r="GBF58" s="13"/>
      <c r="GBG58" s="13"/>
      <c r="GBH58" s="13"/>
      <c r="GBI58" s="13"/>
      <c r="GBJ58" s="13"/>
      <c r="GBK58" s="13"/>
      <c r="GBL58" s="13"/>
      <c r="GBM58" s="13"/>
      <c r="GBN58" s="13"/>
      <c r="GBO58" s="13"/>
      <c r="GBP58" s="13"/>
      <c r="GBQ58" s="13"/>
      <c r="GBR58" s="13"/>
      <c r="GBS58" s="13"/>
      <c r="GBT58" s="13"/>
      <c r="GBU58" s="13"/>
      <c r="GBV58" s="13"/>
      <c r="GBW58" s="13"/>
      <c r="GBX58" s="13"/>
      <c r="GBY58" s="13"/>
      <c r="GBZ58" s="13"/>
      <c r="GCA58" s="13"/>
      <c r="GCB58" s="13"/>
      <c r="GCC58" s="13"/>
      <c r="GCD58" s="13"/>
      <c r="GCE58" s="13"/>
      <c r="GCF58" s="13"/>
      <c r="GCG58" s="13"/>
      <c r="GCH58" s="13"/>
      <c r="GCI58" s="13"/>
      <c r="GCJ58" s="13"/>
      <c r="GCK58" s="13"/>
      <c r="GCL58" s="13"/>
      <c r="GCM58" s="13"/>
      <c r="GCN58" s="13"/>
      <c r="GCO58" s="13"/>
      <c r="GCP58" s="13"/>
      <c r="GCQ58" s="13"/>
      <c r="GCR58" s="13"/>
      <c r="GCS58" s="13"/>
      <c r="GCT58" s="13"/>
      <c r="GCU58" s="13"/>
      <c r="GCV58" s="13"/>
      <c r="GCW58" s="13"/>
      <c r="GCX58" s="13"/>
      <c r="GCY58" s="13"/>
      <c r="GCZ58" s="13"/>
      <c r="GDA58" s="13"/>
      <c r="GDB58" s="13"/>
      <c r="GDC58" s="13"/>
      <c r="GDD58" s="13"/>
      <c r="GDE58" s="13"/>
      <c r="GDF58" s="13"/>
      <c r="GDG58" s="13"/>
      <c r="GDH58" s="13"/>
      <c r="GDI58" s="13"/>
      <c r="GDJ58" s="13"/>
      <c r="GDK58" s="13"/>
      <c r="GDL58" s="13"/>
      <c r="GDM58" s="13"/>
      <c r="GDN58" s="13"/>
      <c r="GDO58" s="13"/>
      <c r="GDP58" s="13"/>
      <c r="GDQ58" s="13"/>
      <c r="GDR58" s="13"/>
      <c r="GDS58" s="13"/>
      <c r="GDT58" s="13"/>
      <c r="GDU58" s="13"/>
      <c r="GDV58" s="13"/>
      <c r="GDW58" s="13"/>
      <c r="GDX58" s="13"/>
      <c r="GDY58" s="13"/>
      <c r="GDZ58" s="13"/>
      <c r="GEA58" s="13"/>
      <c r="GEB58" s="13"/>
      <c r="GEC58" s="13"/>
      <c r="GED58" s="13"/>
      <c r="GEE58" s="13"/>
      <c r="GEF58" s="13"/>
      <c r="GEG58" s="13"/>
      <c r="GEH58" s="13"/>
      <c r="GEI58" s="13"/>
      <c r="GEJ58" s="13"/>
      <c r="GEK58" s="13"/>
      <c r="GEL58" s="13"/>
      <c r="GEM58" s="13"/>
      <c r="GEN58" s="13"/>
      <c r="GEO58" s="13"/>
      <c r="GEP58" s="13"/>
      <c r="GEQ58" s="13"/>
      <c r="GER58" s="13"/>
      <c r="GES58" s="13"/>
      <c r="GET58" s="13"/>
      <c r="GEU58" s="13"/>
      <c r="GEV58" s="13"/>
      <c r="GEW58" s="13"/>
      <c r="GEX58" s="13"/>
      <c r="GEY58" s="13"/>
      <c r="GEZ58" s="13"/>
      <c r="GFA58" s="13"/>
      <c r="GFB58" s="13"/>
      <c r="GFC58" s="13"/>
      <c r="GFD58" s="13"/>
      <c r="GFE58" s="13"/>
      <c r="GFF58" s="13"/>
      <c r="GFG58" s="13"/>
      <c r="GFH58" s="13"/>
      <c r="GFI58" s="13"/>
      <c r="GFJ58" s="13"/>
      <c r="GFK58" s="13"/>
      <c r="GFL58" s="13"/>
      <c r="GFM58" s="13"/>
      <c r="GFN58" s="13"/>
      <c r="GFO58" s="13"/>
      <c r="GFP58" s="13"/>
      <c r="GFQ58" s="13"/>
      <c r="GFR58" s="13"/>
      <c r="GFS58" s="13"/>
      <c r="GFT58" s="13"/>
      <c r="GFU58" s="13"/>
      <c r="GFV58" s="13"/>
      <c r="GFW58" s="13"/>
      <c r="GFX58" s="13"/>
      <c r="GFY58" s="13"/>
      <c r="GFZ58" s="13"/>
      <c r="GGA58" s="13"/>
      <c r="GGB58" s="13"/>
      <c r="GGC58" s="13"/>
      <c r="GGD58" s="13"/>
      <c r="GGE58" s="13"/>
      <c r="GGF58" s="13"/>
      <c r="GGG58" s="13"/>
      <c r="GGH58" s="13"/>
      <c r="GGI58" s="13"/>
      <c r="GGJ58" s="13"/>
      <c r="GGK58" s="13"/>
      <c r="GGL58" s="13"/>
      <c r="GGM58" s="13"/>
      <c r="GGN58" s="13"/>
      <c r="GGO58" s="13"/>
      <c r="GGP58" s="13"/>
      <c r="GGQ58" s="13"/>
      <c r="GGR58" s="13"/>
      <c r="GGS58" s="13"/>
      <c r="GGT58" s="13"/>
      <c r="GGU58" s="13"/>
      <c r="GGV58" s="13"/>
      <c r="GGW58" s="13"/>
      <c r="GGX58" s="13"/>
      <c r="GGY58" s="13"/>
      <c r="GGZ58" s="13"/>
      <c r="GHA58" s="13"/>
      <c r="GHB58" s="13"/>
      <c r="GHC58" s="13"/>
      <c r="GHD58" s="13"/>
      <c r="GHE58" s="13"/>
      <c r="GHF58" s="13"/>
      <c r="GHG58" s="13"/>
      <c r="GHH58" s="13"/>
      <c r="GHI58" s="13"/>
      <c r="GHJ58" s="13"/>
      <c r="GHK58" s="13"/>
      <c r="GHL58" s="13"/>
      <c r="GHM58" s="13"/>
      <c r="GHN58" s="13"/>
      <c r="GHO58" s="13"/>
      <c r="GHP58" s="13"/>
      <c r="GHQ58" s="13"/>
      <c r="GHR58" s="13"/>
      <c r="GHS58" s="13"/>
      <c r="GHT58" s="13"/>
      <c r="GHU58" s="13"/>
      <c r="GHV58" s="13"/>
      <c r="GHW58" s="13"/>
      <c r="GHX58" s="13"/>
      <c r="GHY58" s="13"/>
      <c r="GHZ58" s="13"/>
      <c r="GIA58" s="13"/>
      <c r="GIB58" s="13"/>
      <c r="GIC58" s="13"/>
      <c r="GID58" s="13"/>
      <c r="GIE58" s="13"/>
      <c r="GIF58" s="13"/>
      <c r="GIG58" s="13"/>
      <c r="GIH58" s="13"/>
      <c r="GII58" s="13"/>
      <c r="GIJ58" s="13"/>
      <c r="GIK58" s="13"/>
      <c r="GIL58" s="13"/>
      <c r="GIM58" s="13"/>
      <c r="GIN58" s="13"/>
      <c r="GIO58" s="13"/>
      <c r="GIP58" s="13"/>
      <c r="GIQ58" s="13"/>
      <c r="GIR58" s="13"/>
      <c r="GIS58" s="13"/>
      <c r="GIT58" s="13"/>
      <c r="GIU58" s="13"/>
      <c r="GIV58" s="13"/>
      <c r="GIW58" s="13"/>
      <c r="GIX58" s="13"/>
      <c r="GIY58" s="13"/>
      <c r="GIZ58" s="13"/>
      <c r="GJA58" s="13"/>
      <c r="GJB58" s="13"/>
      <c r="GJC58" s="13"/>
      <c r="GJD58" s="13"/>
      <c r="GJE58" s="13"/>
      <c r="GJF58" s="13"/>
      <c r="GJG58" s="13"/>
      <c r="GJH58" s="13"/>
      <c r="GJI58" s="13"/>
      <c r="GJJ58" s="13"/>
      <c r="GJK58" s="13"/>
      <c r="GJL58" s="13"/>
      <c r="GJM58" s="13"/>
      <c r="GJN58" s="13"/>
      <c r="GJO58" s="13"/>
      <c r="GJP58" s="13"/>
      <c r="GJQ58" s="13"/>
      <c r="GJR58" s="13"/>
      <c r="GJS58" s="13"/>
      <c r="GJT58" s="13"/>
      <c r="GJU58" s="13"/>
      <c r="GJV58" s="13"/>
      <c r="GJW58" s="13"/>
      <c r="GJX58" s="13"/>
      <c r="GJY58" s="13"/>
      <c r="GJZ58" s="13"/>
      <c r="GKA58" s="13"/>
      <c r="GKB58" s="13"/>
      <c r="GKC58" s="13"/>
      <c r="GKD58" s="13"/>
      <c r="GKE58" s="13"/>
      <c r="GKF58" s="13"/>
      <c r="GKG58" s="13"/>
      <c r="GKH58" s="13"/>
      <c r="GKI58" s="13"/>
      <c r="GKJ58" s="13"/>
      <c r="GKK58" s="13"/>
      <c r="GKL58" s="13"/>
      <c r="GKM58" s="13"/>
      <c r="GKN58" s="13"/>
      <c r="GKO58" s="13"/>
      <c r="GKP58" s="13"/>
      <c r="GKQ58" s="13"/>
      <c r="GKR58" s="13"/>
      <c r="GKS58" s="13"/>
      <c r="GKT58" s="13"/>
      <c r="GKU58" s="13"/>
      <c r="GKV58" s="13"/>
      <c r="GKW58" s="13"/>
      <c r="GKX58" s="13"/>
      <c r="GKY58" s="13"/>
      <c r="GKZ58" s="13"/>
      <c r="GLA58" s="13"/>
      <c r="GLB58" s="13"/>
      <c r="GLC58" s="13"/>
      <c r="GLD58" s="13"/>
      <c r="GLE58" s="13"/>
      <c r="GLF58" s="13"/>
      <c r="GLG58" s="13"/>
      <c r="GLH58" s="13"/>
      <c r="GLI58" s="13"/>
      <c r="GLJ58" s="13"/>
      <c r="GLK58" s="13"/>
      <c r="GLL58" s="13"/>
      <c r="GLM58" s="13"/>
      <c r="GLN58" s="13"/>
      <c r="GLO58" s="13"/>
      <c r="GLP58" s="13"/>
      <c r="GLQ58" s="13"/>
      <c r="GLR58" s="13"/>
      <c r="GLS58" s="13"/>
      <c r="GLT58" s="13"/>
      <c r="GLU58" s="13"/>
      <c r="GLV58" s="13"/>
      <c r="GLW58" s="13"/>
      <c r="GLX58" s="13"/>
      <c r="GLY58" s="13"/>
      <c r="GLZ58" s="13"/>
      <c r="GMA58" s="13"/>
      <c r="GMB58" s="13"/>
      <c r="GMC58" s="13"/>
      <c r="GMD58" s="13"/>
      <c r="GME58" s="13"/>
      <c r="GMF58" s="13"/>
      <c r="GMG58" s="13"/>
      <c r="GMH58" s="13"/>
      <c r="GMI58" s="13"/>
      <c r="GMJ58" s="13"/>
      <c r="GMK58" s="13"/>
      <c r="GML58" s="13"/>
      <c r="GMM58" s="13"/>
      <c r="GMN58" s="13"/>
      <c r="GMO58" s="13"/>
      <c r="GMP58" s="13"/>
      <c r="GMQ58" s="13"/>
      <c r="GMR58" s="13"/>
      <c r="GMS58" s="13"/>
      <c r="GMT58" s="13"/>
      <c r="GMU58" s="13"/>
      <c r="GMV58" s="13"/>
      <c r="GMW58" s="13"/>
      <c r="GMX58" s="13"/>
      <c r="GMY58" s="13"/>
      <c r="GMZ58" s="13"/>
      <c r="GNA58" s="13"/>
      <c r="GNB58" s="13"/>
      <c r="GNC58" s="13"/>
      <c r="GND58" s="13"/>
      <c r="GNE58" s="13"/>
      <c r="GNF58" s="13"/>
      <c r="GNG58" s="13"/>
      <c r="GNH58" s="13"/>
      <c r="GNI58" s="13"/>
      <c r="GNJ58" s="13"/>
      <c r="GNK58" s="13"/>
      <c r="GNL58" s="13"/>
      <c r="GNM58" s="13"/>
      <c r="GNN58" s="13"/>
      <c r="GNO58" s="13"/>
      <c r="GNP58" s="13"/>
      <c r="GNQ58" s="13"/>
      <c r="GNR58" s="13"/>
      <c r="GNS58" s="13"/>
      <c r="GNT58" s="13"/>
      <c r="GNU58" s="13"/>
      <c r="GNV58" s="13"/>
      <c r="GNW58" s="13"/>
      <c r="GNX58" s="13"/>
      <c r="GNY58" s="13"/>
      <c r="GNZ58" s="13"/>
      <c r="GOA58" s="13"/>
      <c r="GOB58" s="13"/>
      <c r="GOC58" s="13"/>
      <c r="GOD58" s="13"/>
      <c r="GOE58" s="13"/>
      <c r="GOF58" s="13"/>
      <c r="GOG58" s="13"/>
      <c r="GOH58" s="13"/>
      <c r="GOI58" s="13"/>
      <c r="GOJ58" s="13"/>
      <c r="GOK58" s="13"/>
      <c r="GOL58" s="13"/>
      <c r="GOM58" s="13"/>
      <c r="GON58" s="13"/>
      <c r="GOO58" s="13"/>
      <c r="GOP58" s="13"/>
      <c r="GOQ58" s="13"/>
      <c r="GOR58" s="13"/>
      <c r="GOS58" s="13"/>
      <c r="GOT58" s="13"/>
      <c r="GOU58" s="13"/>
      <c r="GOV58" s="13"/>
      <c r="GOW58" s="13"/>
      <c r="GOX58" s="13"/>
      <c r="GOY58" s="13"/>
      <c r="GOZ58" s="13"/>
      <c r="GPA58" s="13"/>
      <c r="GPB58" s="13"/>
      <c r="GPC58" s="13"/>
      <c r="GPD58" s="13"/>
      <c r="GPE58" s="13"/>
      <c r="GPF58" s="13"/>
      <c r="GPG58" s="13"/>
      <c r="GPH58" s="13"/>
      <c r="GPI58" s="13"/>
      <c r="GPJ58" s="13"/>
      <c r="GPK58" s="13"/>
      <c r="GPL58" s="13"/>
      <c r="GPM58" s="13"/>
      <c r="GPN58" s="13"/>
      <c r="GPO58" s="13"/>
      <c r="GPP58" s="13"/>
      <c r="GPQ58" s="13"/>
      <c r="GPR58" s="13"/>
      <c r="GPS58" s="13"/>
      <c r="GPT58" s="13"/>
      <c r="GPU58" s="13"/>
      <c r="GPV58" s="13"/>
      <c r="GPW58" s="13"/>
      <c r="GPX58" s="13"/>
      <c r="GPY58" s="13"/>
      <c r="GPZ58" s="13"/>
      <c r="GQA58" s="13"/>
      <c r="GQB58" s="13"/>
      <c r="GQC58" s="13"/>
      <c r="GQD58" s="13"/>
      <c r="GQE58" s="13"/>
      <c r="GQF58" s="13"/>
      <c r="GQG58" s="13"/>
      <c r="GQH58" s="13"/>
      <c r="GQI58" s="13"/>
      <c r="GQJ58" s="13"/>
      <c r="GQK58" s="13"/>
      <c r="GQL58" s="13"/>
      <c r="GQM58" s="13"/>
      <c r="GQN58" s="13"/>
      <c r="GQO58" s="13"/>
      <c r="GQP58" s="13"/>
      <c r="GQQ58" s="13"/>
      <c r="GQR58" s="13"/>
      <c r="GQS58" s="13"/>
      <c r="GQT58" s="13"/>
      <c r="GQU58" s="13"/>
      <c r="GQV58" s="13"/>
      <c r="GQW58" s="13"/>
      <c r="GQX58" s="13"/>
      <c r="GQY58" s="13"/>
      <c r="GQZ58" s="13"/>
      <c r="GRA58" s="13"/>
      <c r="GRB58" s="13"/>
      <c r="GRC58" s="13"/>
      <c r="GRD58" s="13"/>
      <c r="GRE58" s="13"/>
      <c r="GRF58" s="13"/>
      <c r="GRG58" s="13"/>
      <c r="GRH58" s="13"/>
      <c r="GRI58" s="13"/>
      <c r="GRJ58" s="13"/>
      <c r="GRK58" s="13"/>
      <c r="GRL58" s="13"/>
      <c r="GRM58" s="13"/>
      <c r="GRN58" s="13"/>
      <c r="GRO58" s="13"/>
      <c r="GRP58" s="13"/>
      <c r="GRQ58" s="13"/>
      <c r="GRR58" s="13"/>
      <c r="GRS58" s="13"/>
      <c r="GRT58" s="13"/>
      <c r="GRU58" s="13"/>
      <c r="GRV58" s="13"/>
      <c r="GRW58" s="13"/>
      <c r="GRX58" s="13"/>
      <c r="GRY58" s="13"/>
      <c r="GRZ58" s="13"/>
      <c r="GSA58" s="13"/>
      <c r="GSB58" s="13"/>
      <c r="GSC58" s="13"/>
      <c r="GSD58" s="13"/>
      <c r="GSE58" s="13"/>
      <c r="GSF58" s="13"/>
      <c r="GSG58" s="13"/>
      <c r="GSH58" s="13"/>
      <c r="GSI58" s="13"/>
      <c r="GSJ58" s="13"/>
      <c r="GSK58" s="13"/>
      <c r="GSL58" s="13"/>
      <c r="GSM58" s="13"/>
      <c r="GSN58" s="13"/>
      <c r="GSO58" s="13"/>
      <c r="GSP58" s="13"/>
      <c r="GSQ58" s="13"/>
      <c r="GSR58" s="13"/>
      <c r="GSS58" s="13"/>
      <c r="GST58" s="13"/>
      <c r="GSU58" s="13"/>
      <c r="GSV58" s="13"/>
      <c r="GSW58" s="13"/>
      <c r="GSX58" s="13"/>
      <c r="GSY58" s="13"/>
      <c r="GSZ58" s="13"/>
      <c r="GTA58" s="13"/>
      <c r="GTB58" s="13"/>
      <c r="GTC58" s="13"/>
      <c r="GTD58" s="13"/>
      <c r="GTE58" s="13"/>
      <c r="GTF58" s="13"/>
      <c r="GTG58" s="13"/>
      <c r="GTH58" s="13"/>
      <c r="GTI58" s="13"/>
      <c r="GTJ58" s="13"/>
      <c r="GTK58" s="13"/>
      <c r="GTL58" s="13"/>
      <c r="GTM58" s="13"/>
      <c r="GTN58" s="13"/>
      <c r="GTO58" s="13"/>
      <c r="GTP58" s="13"/>
      <c r="GTQ58" s="13"/>
      <c r="GTR58" s="13"/>
      <c r="GTS58" s="13"/>
      <c r="GTT58" s="13"/>
      <c r="GTU58" s="13"/>
      <c r="GTV58" s="13"/>
      <c r="GTW58" s="13"/>
      <c r="GTX58" s="13"/>
      <c r="GTY58" s="13"/>
      <c r="GTZ58" s="13"/>
      <c r="GUA58" s="13"/>
      <c r="GUB58" s="13"/>
      <c r="GUC58" s="13"/>
      <c r="GUD58" s="13"/>
      <c r="GUE58" s="13"/>
      <c r="GUF58" s="13"/>
      <c r="GUG58" s="13"/>
      <c r="GUH58" s="13"/>
      <c r="GUI58" s="13"/>
      <c r="GUJ58" s="13"/>
      <c r="GUK58" s="13"/>
      <c r="GUL58" s="13"/>
      <c r="GUM58" s="13"/>
      <c r="GUN58" s="13"/>
      <c r="GUO58" s="13"/>
      <c r="GUP58" s="13"/>
      <c r="GUQ58" s="13"/>
      <c r="GUR58" s="13"/>
      <c r="GUS58" s="13"/>
      <c r="GUT58" s="13"/>
      <c r="GUU58" s="13"/>
      <c r="GUV58" s="13"/>
      <c r="GUW58" s="13"/>
      <c r="GUX58" s="13"/>
      <c r="GUY58" s="13"/>
      <c r="GUZ58" s="13"/>
      <c r="GVA58" s="13"/>
      <c r="GVB58" s="13"/>
      <c r="GVC58" s="13"/>
      <c r="GVD58" s="13"/>
      <c r="GVE58" s="13"/>
      <c r="GVF58" s="13"/>
      <c r="GVG58" s="13"/>
      <c r="GVH58" s="13"/>
      <c r="GVI58" s="13"/>
      <c r="GVJ58" s="13"/>
      <c r="GVK58" s="13"/>
      <c r="GVL58" s="13"/>
      <c r="GVM58" s="13"/>
      <c r="GVN58" s="13"/>
      <c r="GVO58" s="13"/>
      <c r="GVP58" s="13"/>
      <c r="GVQ58" s="13"/>
      <c r="GVR58" s="13"/>
      <c r="GVS58" s="13"/>
      <c r="GVT58" s="13"/>
      <c r="GVU58" s="13"/>
      <c r="GVV58" s="13"/>
      <c r="GVW58" s="13"/>
      <c r="GVX58" s="13"/>
      <c r="GVY58" s="13"/>
      <c r="GVZ58" s="13"/>
      <c r="GWA58" s="13"/>
      <c r="GWB58" s="13"/>
      <c r="GWC58" s="13"/>
      <c r="GWD58" s="13"/>
      <c r="GWE58" s="13"/>
      <c r="GWF58" s="13"/>
      <c r="GWG58" s="13"/>
      <c r="GWH58" s="13"/>
      <c r="GWI58" s="13"/>
      <c r="GWJ58" s="13"/>
      <c r="GWK58" s="13"/>
      <c r="GWL58" s="13"/>
      <c r="GWM58" s="13"/>
      <c r="GWN58" s="13"/>
      <c r="GWO58" s="13"/>
      <c r="GWP58" s="13"/>
      <c r="GWQ58" s="13"/>
      <c r="GWR58" s="13"/>
      <c r="GWS58" s="13"/>
      <c r="GWT58" s="13"/>
      <c r="GWU58" s="13"/>
      <c r="GWV58" s="13"/>
      <c r="GWW58" s="13"/>
      <c r="GWX58" s="13"/>
      <c r="GWY58" s="13"/>
      <c r="GWZ58" s="13"/>
      <c r="GXA58" s="13"/>
      <c r="GXB58" s="13"/>
      <c r="GXC58" s="13"/>
      <c r="GXD58" s="13"/>
      <c r="GXE58" s="13"/>
      <c r="GXF58" s="13"/>
      <c r="GXG58" s="13"/>
      <c r="GXH58" s="13"/>
      <c r="GXI58" s="13"/>
      <c r="GXJ58" s="13"/>
      <c r="GXK58" s="13"/>
      <c r="GXL58" s="13"/>
      <c r="GXM58" s="13"/>
      <c r="GXN58" s="13"/>
      <c r="GXO58" s="13"/>
      <c r="GXP58" s="13"/>
      <c r="GXQ58" s="13"/>
      <c r="GXR58" s="13"/>
      <c r="GXS58" s="13"/>
      <c r="GXT58" s="13"/>
      <c r="GXU58" s="13"/>
      <c r="GXV58" s="13"/>
      <c r="GXW58" s="13"/>
      <c r="GXX58" s="13"/>
      <c r="GXY58" s="13"/>
      <c r="GXZ58" s="13"/>
      <c r="GYA58" s="13"/>
      <c r="GYB58" s="13"/>
      <c r="GYC58" s="13"/>
      <c r="GYD58" s="13"/>
      <c r="GYE58" s="13"/>
      <c r="GYF58" s="13"/>
      <c r="GYG58" s="13"/>
      <c r="GYH58" s="13"/>
      <c r="GYI58" s="13"/>
      <c r="GYJ58" s="13"/>
      <c r="GYK58" s="13"/>
      <c r="GYL58" s="13"/>
      <c r="GYM58" s="13"/>
      <c r="GYN58" s="13"/>
      <c r="GYO58" s="13"/>
      <c r="GYP58" s="13"/>
      <c r="GYQ58" s="13"/>
      <c r="GYR58" s="13"/>
      <c r="GYS58" s="13"/>
      <c r="GYT58" s="13"/>
      <c r="GYU58" s="13"/>
      <c r="GYV58" s="13"/>
      <c r="GYW58" s="13"/>
      <c r="GYX58" s="13"/>
      <c r="GYY58" s="13"/>
      <c r="GYZ58" s="13"/>
      <c r="GZA58" s="13"/>
      <c r="GZB58" s="13"/>
      <c r="GZC58" s="13"/>
      <c r="GZD58" s="13"/>
      <c r="GZE58" s="13"/>
      <c r="GZF58" s="13"/>
      <c r="GZG58" s="13"/>
      <c r="GZH58" s="13"/>
      <c r="GZI58" s="13"/>
      <c r="GZJ58" s="13"/>
      <c r="GZK58" s="13"/>
      <c r="GZL58" s="13"/>
      <c r="GZM58" s="13"/>
      <c r="GZN58" s="13"/>
      <c r="GZO58" s="13"/>
      <c r="GZP58" s="13"/>
      <c r="GZQ58" s="13"/>
      <c r="GZR58" s="13"/>
      <c r="GZS58" s="13"/>
      <c r="GZT58" s="13"/>
      <c r="GZU58" s="13"/>
      <c r="GZV58" s="13"/>
      <c r="GZW58" s="13"/>
      <c r="GZX58" s="13"/>
      <c r="GZY58" s="13"/>
      <c r="GZZ58" s="13"/>
      <c r="HAA58" s="13"/>
      <c r="HAB58" s="13"/>
      <c r="HAC58" s="13"/>
      <c r="HAD58" s="13"/>
      <c r="HAE58" s="13"/>
      <c r="HAF58" s="13"/>
      <c r="HAG58" s="13"/>
      <c r="HAH58" s="13"/>
      <c r="HAI58" s="13"/>
      <c r="HAJ58" s="13"/>
      <c r="HAK58" s="13"/>
      <c r="HAL58" s="13"/>
      <c r="HAM58" s="13"/>
      <c r="HAN58" s="13"/>
      <c r="HAO58" s="13"/>
      <c r="HAP58" s="13"/>
      <c r="HAQ58" s="13"/>
      <c r="HAR58" s="13"/>
      <c r="HAS58" s="13"/>
      <c r="HAT58" s="13"/>
      <c r="HAU58" s="13"/>
      <c r="HAV58" s="13"/>
      <c r="HAW58" s="13"/>
      <c r="HAX58" s="13"/>
      <c r="HAY58" s="13"/>
      <c r="HAZ58" s="13"/>
      <c r="HBA58" s="13"/>
      <c r="HBB58" s="13"/>
      <c r="HBC58" s="13"/>
      <c r="HBD58" s="13"/>
      <c r="HBE58" s="13"/>
      <c r="HBF58" s="13"/>
      <c r="HBG58" s="13"/>
      <c r="HBH58" s="13"/>
      <c r="HBI58" s="13"/>
      <c r="HBJ58" s="13"/>
      <c r="HBK58" s="13"/>
      <c r="HBL58" s="13"/>
      <c r="HBM58" s="13"/>
      <c r="HBN58" s="13"/>
      <c r="HBO58" s="13"/>
      <c r="HBP58" s="13"/>
      <c r="HBQ58" s="13"/>
      <c r="HBR58" s="13"/>
      <c r="HBS58" s="13"/>
      <c r="HBT58" s="13"/>
      <c r="HBU58" s="13"/>
      <c r="HBV58" s="13"/>
      <c r="HBW58" s="13"/>
      <c r="HBX58" s="13"/>
      <c r="HBY58" s="13"/>
      <c r="HBZ58" s="13"/>
      <c r="HCA58" s="13"/>
      <c r="HCB58" s="13"/>
      <c r="HCC58" s="13"/>
      <c r="HCD58" s="13"/>
      <c r="HCE58" s="13"/>
      <c r="HCF58" s="13"/>
      <c r="HCG58" s="13"/>
      <c r="HCH58" s="13"/>
      <c r="HCI58" s="13"/>
      <c r="HCJ58" s="13"/>
      <c r="HCK58" s="13"/>
      <c r="HCL58" s="13"/>
      <c r="HCM58" s="13"/>
      <c r="HCN58" s="13"/>
      <c r="HCO58" s="13"/>
      <c r="HCP58" s="13"/>
      <c r="HCQ58" s="13"/>
      <c r="HCR58" s="13"/>
      <c r="HCS58" s="13"/>
      <c r="HCT58" s="13"/>
      <c r="HCU58" s="13"/>
      <c r="HCV58" s="13"/>
      <c r="HCW58" s="13"/>
      <c r="HCX58" s="13"/>
      <c r="HCY58" s="13"/>
      <c r="HCZ58" s="13"/>
      <c r="HDA58" s="13"/>
      <c r="HDB58" s="13"/>
      <c r="HDC58" s="13"/>
      <c r="HDD58" s="13"/>
      <c r="HDE58" s="13"/>
      <c r="HDF58" s="13"/>
      <c r="HDG58" s="13"/>
      <c r="HDH58" s="13"/>
      <c r="HDI58" s="13"/>
      <c r="HDJ58" s="13"/>
      <c r="HDK58" s="13"/>
      <c r="HDL58" s="13"/>
      <c r="HDM58" s="13"/>
      <c r="HDN58" s="13"/>
      <c r="HDO58" s="13"/>
      <c r="HDP58" s="13"/>
      <c r="HDQ58" s="13"/>
      <c r="HDR58" s="13"/>
      <c r="HDS58" s="13"/>
      <c r="HDT58" s="13"/>
      <c r="HDU58" s="13"/>
      <c r="HDV58" s="13"/>
      <c r="HDW58" s="13"/>
      <c r="HDX58" s="13"/>
      <c r="HDY58" s="13"/>
      <c r="HDZ58" s="13"/>
      <c r="HEA58" s="13"/>
      <c r="HEB58" s="13"/>
      <c r="HEC58" s="13"/>
      <c r="HED58" s="13"/>
      <c r="HEE58" s="13"/>
      <c r="HEF58" s="13"/>
      <c r="HEG58" s="13"/>
      <c r="HEH58" s="13"/>
      <c r="HEI58" s="13"/>
      <c r="HEJ58" s="13"/>
      <c r="HEK58" s="13"/>
      <c r="HEL58" s="13"/>
      <c r="HEM58" s="13"/>
      <c r="HEN58" s="13"/>
      <c r="HEO58" s="13"/>
      <c r="HEP58" s="13"/>
      <c r="HEQ58" s="13"/>
      <c r="HER58" s="13"/>
      <c r="HES58" s="13"/>
      <c r="HET58" s="13"/>
      <c r="HEU58" s="13"/>
      <c r="HEV58" s="13"/>
      <c r="HEW58" s="13"/>
      <c r="HEX58" s="13"/>
      <c r="HEY58" s="13"/>
      <c r="HEZ58" s="13"/>
      <c r="HFA58" s="13"/>
      <c r="HFB58" s="13"/>
      <c r="HFC58" s="13"/>
      <c r="HFD58" s="13"/>
      <c r="HFE58" s="13"/>
      <c r="HFF58" s="13"/>
      <c r="HFG58" s="13"/>
      <c r="HFH58" s="13"/>
      <c r="HFI58" s="13"/>
      <c r="HFJ58" s="13"/>
      <c r="HFK58" s="13"/>
      <c r="HFL58" s="13"/>
      <c r="HFM58" s="13"/>
      <c r="HFN58" s="13"/>
      <c r="HFO58" s="13"/>
      <c r="HFP58" s="13"/>
      <c r="HFQ58" s="13"/>
      <c r="HFR58" s="13"/>
      <c r="HFS58" s="13"/>
      <c r="HFT58" s="13"/>
      <c r="HFU58" s="13"/>
      <c r="HFV58" s="13"/>
      <c r="HFW58" s="13"/>
      <c r="HFX58" s="13"/>
      <c r="HFY58" s="13"/>
      <c r="HFZ58" s="13"/>
      <c r="HGA58" s="13"/>
      <c r="HGB58" s="13"/>
      <c r="HGC58" s="13"/>
      <c r="HGD58" s="13"/>
      <c r="HGE58" s="13"/>
      <c r="HGF58" s="13"/>
      <c r="HGG58" s="13"/>
      <c r="HGH58" s="13"/>
      <c r="HGI58" s="13"/>
      <c r="HGJ58" s="13"/>
      <c r="HGK58" s="13"/>
      <c r="HGL58" s="13"/>
      <c r="HGM58" s="13"/>
      <c r="HGN58" s="13"/>
      <c r="HGO58" s="13"/>
      <c r="HGP58" s="13"/>
      <c r="HGQ58" s="13"/>
      <c r="HGR58" s="13"/>
      <c r="HGS58" s="13"/>
      <c r="HGT58" s="13"/>
      <c r="HGU58" s="13"/>
      <c r="HGV58" s="13"/>
      <c r="HGW58" s="13"/>
      <c r="HGX58" s="13"/>
      <c r="HGY58" s="13"/>
      <c r="HGZ58" s="13"/>
      <c r="HHA58" s="13"/>
      <c r="HHB58" s="13"/>
      <c r="HHC58" s="13"/>
      <c r="HHD58" s="13"/>
      <c r="HHE58" s="13"/>
      <c r="HHF58" s="13"/>
      <c r="HHG58" s="13"/>
      <c r="HHH58" s="13"/>
      <c r="HHI58" s="13"/>
      <c r="HHJ58" s="13"/>
      <c r="HHK58" s="13"/>
      <c r="HHL58" s="13"/>
      <c r="HHM58" s="13"/>
      <c r="HHN58" s="13"/>
      <c r="HHO58" s="13"/>
      <c r="HHP58" s="13"/>
      <c r="HHQ58" s="13"/>
      <c r="HHR58" s="13"/>
      <c r="HHS58" s="13"/>
      <c r="HHT58" s="13"/>
      <c r="HHU58" s="13"/>
      <c r="HHV58" s="13"/>
      <c r="HHW58" s="13"/>
      <c r="HHX58" s="13"/>
      <c r="HHY58" s="13"/>
      <c r="HHZ58" s="13"/>
      <c r="HIA58" s="13"/>
      <c r="HIB58" s="13"/>
      <c r="HIC58" s="13"/>
      <c r="HID58" s="13"/>
      <c r="HIE58" s="13"/>
      <c r="HIF58" s="13"/>
      <c r="HIG58" s="13"/>
      <c r="HIH58" s="13"/>
      <c r="HII58" s="13"/>
      <c r="HIJ58" s="13"/>
      <c r="HIK58" s="13"/>
      <c r="HIL58" s="13"/>
      <c r="HIM58" s="13"/>
      <c r="HIN58" s="13"/>
      <c r="HIO58" s="13"/>
      <c r="HIP58" s="13"/>
      <c r="HIQ58" s="13"/>
      <c r="HIR58" s="13"/>
      <c r="HIS58" s="13"/>
      <c r="HIT58" s="13"/>
      <c r="HIU58" s="13"/>
      <c r="HIV58" s="13"/>
      <c r="HIW58" s="13"/>
      <c r="HIX58" s="13"/>
      <c r="HIY58" s="13"/>
      <c r="HIZ58" s="13"/>
      <c r="HJA58" s="13"/>
      <c r="HJB58" s="13"/>
      <c r="HJC58" s="13"/>
      <c r="HJD58" s="13"/>
      <c r="HJE58" s="13"/>
      <c r="HJF58" s="13"/>
      <c r="HJG58" s="13"/>
      <c r="HJH58" s="13"/>
      <c r="HJI58" s="13"/>
      <c r="HJJ58" s="13"/>
      <c r="HJK58" s="13"/>
      <c r="HJL58" s="13"/>
      <c r="HJM58" s="13"/>
      <c r="HJN58" s="13"/>
      <c r="HJO58" s="13"/>
      <c r="HJP58" s="13"/>
      <c r="HJQ58" s="13"/>
      <c r="HJR58" s="13"/>
      <c r="HJS58" s="13"/>
      <c r="HJT58" s="13"/>
      <c r="HJU58" s="13"/>
      <c r="HJV58" s="13"/>
      <c r="HJW58" s="13"/>
      <c r="HJX58" s="13"/>
      <c r="HJY58" s="13"/>
      <c r="HJZ58" s="13"/>
      <c r="HKA58" s="13"/>
      <c r="HKB58" s="13"/>
      <c r="HKC58" s="13"/>
      <c r="HKD58" s="13"/>
      <c r="HKE58" s="13"/>
      <c r="HKF58" s="13"/>
      <c r="HKG58" s="13"/>
      <c r="HKH58" s="13"/>
      <c r="HKI58" s="13"/>
      <c r="HKJ58" s="13"/>
      <c r="HKK58" s="13"/>
      <c r="HKL58" s="13"/>
      <c r="HKM58" s="13"/>
      <c r="HKN58" s="13"/>
      <c r="HKO58" s="13"/>
      <c r="HKP58" s="13"/>
      <c r="HKQ58" s="13"/>
      <c r="HKR58" s="13"/>
      <c r="HKS58" s="13"/>
      <c r="HKT58" s="13"/>
      <c r="HKU58" s="13"/>
      <c r="HKV58" s="13"/>
      <c r="HKW58" s="13"/>
      <c r="HKX58" s="13"/>
      <c r="HKY58" s="13"/>
      <c r="HKZ58" s="13"/>
      <c r="HLA58" s="13"/>
      <c r="HLB58" s="13"/>
      <c r="HLC58" s="13"/>
      <c r="HLD58" s="13"/>
      <c r="HLE58" s="13"/>
      <c r="HLF58" s="13"/>
      <c r="HLG58" s="13"/>
      <c r="HLH58" s="13"/>
      <c r="HLI58" s="13"/>
      <c r="HLJ58" s="13"/>
      <c r="HLK58" s="13"/>
      <c r="HLL58" s="13"/>
      <c r="HLM58" s="13"/>
      <c r="HLN58" s="13"/>
      <c r="HLO58" s="13"/>
      <c r="HLP58" s="13"/>
      <c r="HLQ58" s="13"/>
      <c r="HLR58" s="13"/>
      <c r="HLS58" s="13"/>
      <c r="HLT58" s="13"/>
      <c r="HLU58" s="13"/>
      <c r="HLV58" s="13"/>
      <c r="HLW58" s="13"/>
      <c r="HLX58" s="13"/>
      <c r="HLY58" s="13"/>
      <c r="HLZ58" s="13"/>
      <c r="HMA58" s="13"/>
      <c r="HMB58" s="13"/>
      <c r="HMC58" s="13"/>
      <c r="HMD58" s="13"/>
      <c r="HME58" s="13"/>
      <c r="HMF58" s="13"/>
      <c r="HMG58" s="13"/>
      <c r="HMH58" s="13"/>
      <c r="HMI58" s="13"/>
      <c r="HMJ58" s="13"/>
      <c r="HMK58" s="13"/>
      <c r="HML58" s="13"/>
      <c r="HMM58" s="13"/>
      <c r="HMN58" s="13"/>
      <c r="HMO58" s="13"/>
      <c r="HMP58" s="13"/>
      <c r="HMQ58" s="13"/>
      <c r="HMR58" s="13"/>
      <c r="HMS58" s="13"/>
      <c r="HMT58" s="13"/>
      <c r="HMU58" s="13"/>
      <c r="HMV58" s="13"/>
      <c r="HMW58" s="13"/>
      <c r="HMX58" s="13"/>
      <c r="HMY58" s="13"/>
      <c r="HMZ58" s="13"/>
      <c r="HNA58" s="13"/>
      <c r="HNB58" s="13"/>
      <c r="HNC58" s="13"/>
      <c r="HND58" s="13"/>
      <c r="HNE58" s="13"/>
      <c r="HNF58" s="13"/>
      <c r="HNG58" s="13"/>
      <c r="HNH58" s="13"/>
      <c r="HNI58" s="13"/>
      <c r="HNJ58" s="13"/>
      <c r="HNK58" s="13"/>
      <c r="HNL58" s="13"/>
      <c r="HNM58" s="13"/>
      <c r="HNN58" s="13"/>
      <c r="HNO58" s="13"/>
      <c r="HNP58" s="13"/>
      <c r="HNQ58" s="13"/>
      <c r="HNR58" s="13"/>
      <c r="HNS58" s="13"/>
      <c r="HNT58" s="13"/>
      <c r="HNU58" s="13"/>
      <c r="HNV58" s="13"/>
      <c r="HNW58" s="13"/>
      <c r="HNX58" s="13"/>
      <c r="HNY58" s="13"/>
      <c r="HNZ58" s="13"/>
      <c r="HOA58" s="13"/>
      <c r="HOB58" s="13"/>
      <c r="HOC58" s="13"/>
      <c r="HOD58" s="13"/>
      <c r="HOE58" s="13"/>
      <c r="HOF58" s="13"/>
      <c r="HOG58" s="13"/>
      <c r="HOH58" s="13"/>
      <c r="HOI58" s="13"/>
      <c r="HOJ58" s="13"/>
      <c r="HOK58" s="13"/>
      <c r="HOL58" s="13"/>
      <c r="HOM58" s="13"/>
      <c r="HON58" s="13"/>
      <c r="HOO58" s="13"/>
      <c r="HOP58" s="13"/>
      <c r="HOQ58" s="13"/>
      <c r="HOR58" s="13"/>
      <c r="HOS58" s="13"/>
      <c r="HOT58" s="13"/>
      <c r="HOU58" s="13"/>
      <c r="HOV58" s="13"/>
      <c r="HOW58" s="13"/>
      <c r="HOX58" s="13"/>
      <c r="HOY58" s="13"/>
      <c r="HOZ58" s="13"/>
      <c r="HPA58" s="13"/>
      <c r="HPB58" s="13"/>
      <c r="HPC58" s="13"/>
      <c r="HPD58" s="13"/>
      <c r="HPE58" s="13"/>
      <c r="HPF58" s="13"/>
      <c r="HPG58" s="13"/>
      <c r="HPH58" s="13"/>
      <c r="HPI58" s="13"/>
      <c r="HPJ58" s="13"/>
      <c r="HPK58" s="13"/>
      <c r="HPL58" s="13"/>
      <c r="HPM58" s="13"/>
      <c r="HPN58" s="13"/>
      <c r="HPO58" s="13"/>
      <c r="HPP58" s="13"/>
      <c r="HPQ58" s="13"/>
      <c r="HPR58" s="13"/>
      <c r="HPS58" s="13"/>
      <c r="HPT58" s="13"/>
      <c r="HPU58" s="13"/>
      <c r="HPV58" s="13"/>
      <c r="HPW58" s="13"/>
      <c r="HPX58" s="13"/>
      <c r="HPY58" s="13"/>
      <c r="HPZ58" s="13"/>
      <c r="HQA58" s="13"/>
      <c r="HQB58" s="13"/>
      <c r="HQC58" s="13"/>
      <c r="HQD58" s="13"/>
      <c r="HQE58" s="13"/>
      <c r="HQF58" s="13"/>
      <c r="HQG58" s="13"/>
      <c r="HQH58" s="13"/>
      <c r="HQI58" s="13"/>
      <c r="HQJ58" s="13"/>
      <c r="HQK58" s="13"/>
      <c r="HQL58" s="13"/>
      <c r="HQM58" s="13"/>
      <c r="HQN58" s="13"/>
      <c r="HQO58" s="13"/>
      <c r="HQP58" s="13"/>
      <c r="HQQ58" s="13"/>
      <c r="HQR58" s="13"/>
      <c r="HQS58" s="13"/>
      <c r="HQT58" s="13"/>
      <c r="HQU58" s="13"/>
      <c r="HQV58" s="13"/>
      <c r="HQW58" s="13"/>
      <c r="HQX58" s="13"/>
      <c r="HQY58" s="13"/>
      <c r="HQZ58" s="13"/>
      <c r="HRA58" s="13"/>
      <c r="HRB58" s="13"/>
      <c r="HRC58" s="13"/>
      <c r="HRD58" s="13"/>
      <c r="HRE58" s="13"/>
      <c r="HRF58" s="13"/>
      <c r="HRG58" s="13"/>
      <c r="HRH58" s="13"/>
      <c r="HRI58" s="13"/>
      <c r="HRJ58" s="13"/>
      <c r="HRK58" s="13"/>
      <c r="HRL58" s="13"/>
      <c r="HRM58" s="13"/>
      <c r="HRN58" s="13"/>
      <c r="HRO58" s="13"/>
      <c r="HRP58" s="13"/>
      <c r="HRQ58" s="13"/>
      <c r="HRR58" s="13"/>
      <c r="HRS58" s="13"/>
      <c r="HRT58" s="13"/>
      <c r="HRU58" s="13"/>
      <c r="HRV58" s="13"/>
      <c r="HRW58" s="13"/>
      <c r="HRX58" s="13"/>
      <c r="HRY58" s="13"/>
      <c r="HRZ58" s="13"/>
      <c r="HSA58" s="13"/>
      <c r="HSB58" s="13"/>
      <c r="HSC58" s="13"/>
      <c r="HSD58" s="13"/>
      <c r="HSE58" s="13"/>
      <c r="HSF58" s="13"/>
      <c r="HSG58" s="13"/>
      <c r="HSH58" s="13"/>
      <c r="HSI58" s="13"/>
      <c r="HSJ58" s="13"/>
      <c r="HSK58" s="13"/>
      <c r="HSL58" s="13"/>
      <c r="HSM58" s="13"/>
      <c r="HSN58" s="13"/>
      <c r="HSO58" s="13"/>
      <c r="HSP58" s="13"/>
      <c r="HSQ58" s="13"/>
      <c r="HSR58" s="13"/>
      <c r="HSS58" s="13"/>
      <c r="HST58" s="13"/>
      <c r="HSU58" s="13"/>
      <c r="HSV58" s="13"/>
      <c r="HSW58" s="13"/>
      <c r="HSX58" s="13"/>
      <c r="HSY58" s="13"/>
      <c r="HSZ58" s="13"/>
      <c r="HTA58" s="13"/>
      <c r="HTB58" s="13"/>
      <c r="HTC58" s="13"/>
      <c r="HTD58" s="13"/>
      <c r="HTE58" s="13"/>
      <c r="HTF58" s="13"/>
      <c r="HTG58" s="13"/>
      <c r="HTH58" s="13"/>
      <c r="HTI58" s="13"/>
      <c r="HTJ58" s="13"/>
      <c r="HTK58" s="13"/>
      <c r="HTL58" s="13"/>
      <c r="HTM58" s="13"/>
      <c r="HTN58" s="13"/>
      <c r="HTO58" s="13"/>
      <c r="HTP58" s="13"/>
      <c r="HTQ58" s="13"/>
      <c r="HTR58" s="13"/>
      <c r="HTS58" s="13"/>
      <c r="HTT58" s="13"/>
      <c r="HTU58" s="13"/>
      <c r="HTV58" s="13"/>
      <c r="HTW58" s="13"/>
      <c r="HTX58" s="13"/>
      <c r="HTY58" s="13"/>
      <c r="HTZ58" s="13"/>
      <c r="HUA58" s="13"/>
      <c r="HUB58" s="13"/>
      <c r="HUC58" s="13"/>
      <c r="HUD58" s="13"/>
      <c r="HUE58" s="13"/>
      <c r="HUF58" s="13"/>
      <c r="HUG58" s="13"/>
      <c r="HUH58" s="13"/>
      <c r="HUI58" s="13"/>
      <c r="HUJ58" s="13"/>
      <c r="HUK58" s="13"/>
      <c r="HUL58" s="13"/>
      <c r="HUM58" s="13"/>
      <c r="HUN58" s="13"/>
      <c r="HUO58" s="13"/>
      <c r="HUP58" s="13"/>
      <c r="HUQ58" s="13"/>
      <c r="HUR58" s="13"/>
      <c r="HUS58" s="13"/>
      <c r="HUT58" s="13"/>
      <c r="HUU58" s="13"/>
      <c r="HUV58" s="13"/>
      <c r="HUW58" s="13"/>
      <c r="HUX58" s="13"/>
      <c r="HUY58" s="13"/>
      <c r="HUZ58" s="13"/>
      <c r="HVA58" s="13"/>
      <c r="HVB58" s="13"/>
      <c r="HVC58" s="13"/>
      <c r="HVD58" s="13"/>
      <c r="HVE58" s="13"/>
      <c r="HVF58" s="13"/>
      <c r="HVG58" s="13"/>
      <c r="HVH58" s="13"/>
      <c r="HVI58" s="13"/>
      <c r="HVJ58" s="13"/>
      <c r="HVK58" s="13"/>
      <c r="HVL58" s="13"/>
      <c r="HVM58" s="13"/>
      <c r="HVN58" s="13"/>
      <c r="HVO58" s="13"/>
      <c r="HVP58" s="13"/>
      <c r="HVQ58" s="13"/>
      <c r="HVR58" s="13"/>
      <c r="HVS58" s="13"/>
      <c r="HVT58" s="13"/>
      <c r="HVU58" s="13"/>
      <c r="HVV58" s="13"/>
      <c r="HVW58" s="13"/>
      <c r="HVX58" s="13"/>
      <c r="HVY58" s="13"/>
      <c r="HVZ58" s="13"/>
      <c r="HWA58" s="13"/>
      <c r="HWB58" s="13"/>
      <c r="HWC58" s="13"/>
      <c r="HWD58" s="13"/>
      <c r="HWE58" s="13"/>
      <c r="HWF58" s="13"/>
      <c r="HWG58" s="13"/>
      <c r="HWH58" s="13"/>
      <c r="HWI58" s="13"/>
      <c r="HWJ58" s="13"/>
      <c r="HWK58" s="13"/>
      <c r="HWL58" s="13"/>
      <c r="HWM58" s="13"/>
      <c r="HWN58" s="13"/>
      <c r="HWO58" s="13"/>
      <c r="HWP58" s="13"/>
      <c r="HWQ58" s="13"/>
      <c r="HWR58" s="13"/>
      <c r="HWS58" s="13"/>
      <c r="HWT58" s="13"/>
      <c r="HWU58" s="13"/>
      <c r="HWV58" s="13"/>
      <c r="HWW58" s="13"/>
      <c r="HWX58" s="13"/>
      <c r="HWY58" s="13"/>
      <c r="HWZ58" s="13"/>
      <c r="HXA58" s="13"/>
      <c r="HXB58" s="13"/>
      <c r="HXC58" s="13"/>
      <c r="HXD58" s="13"/>
      <c r="HXE58" s="13"/>
      <c r="HXF58" s="13"/>
      <c r="HXG58" s="13"/>
      <c r="HXH58" s="13"/>
      <c r="HXI58" s="13"/>
      <c r="HXJ58" s="13"/>
      <c r="HXK58" s="13"/>
      <c r="HXL58" s="13"/>
      <c r="HXM58" s="13"/>
      <c r="HXN58" s="13"/>
      <c r="HXO58" s="13"/>
      <c r="HXP58" s="13"/>
      <c r="HXQ58" s="13"/>
      <c r="HXR58" s="13"/>
      <c r="HXS58" s="13"/>
      <c r="HXT58" s="13"/>
      <c r="HXU58" s="13"/>
      <c r="HXV58" s="13"/>
      <c r="HXW58" s="13"/>
      <c r="HXX58" s="13"/>
      <c r="HXY58" s="13"/>
      <c r="HXZ58" s="13"/>
      <c r="HYA58" s="13"/>
      <c r="HYB58" s="13"/>
      <c r="HYC58" s="13"/>
      <c r="HYD58" s="13"/>
      <c r="HYE58" s="13"/>
      <c r="HYF58" s="13"/>
      <c r="HYG58" s="13"/>
      <c r="HYH58" s="13"/>
      <c r="HYI58" s="13"/>
      <c r="HYJ58" s="13"/>
      <c r="HYK58" s="13"/>
      <c r="HYL58" s="13"/>
      <c r="HYM58" s="13"/>
      <c r="HYN58" s="13"/>
      <c r="HYO58" s="13"/>
      <c r="HYP58" s="13"/>
      <c r="HYQ58" s="13"/>
      <c r="HYR58" s="13"/>
      <c r="HYS58" s="13"/>
      <c r="HYT58" s="13"/>
      <c r="HYU58" s="13"/>
      <c r="HYV58" s="13"/>
      <c r="HYW58" s="13"/>
      <c r="HYX58" s="13"/>
      <c r="HYY58" s="13"/>
      <c r="HYZ58" s="13"/>
      <c r="HZA58" s="13"/>
      <c r="HZB58" s="13"/>
      <c r="HZC58" s="13"/>
      <c r="HZD58" s="13"/>
      <c r="HZE58" s="13"/>
      <c r="HZF58" s="13"/>
      <c r="HZG58" s="13"/>
      <c r="HZH58" s="13"/>
      <c r="HZI58" s="13"/>
      <c r="HZJ58" s="13"/>
      <c r="HZK58" s="13"/>
      <c r="HZL58" s="13"/>
      <c r="HZM58" s="13"/>
      <c r="HZN58" s="13"/>
      <c r="HZO58" s="13"/>
      <c r="HZP58" s="13"/>
      <c r="HZQ58" s="13"/>
      <c r="HZR58" s="13"/>
      <c r="HZS58" s="13"/>
      <c r="HZT58" s="13"/>
      <c r="HZU58" s="13"/>
      <c r="HZV58" s="13"/>
      <c r="HZW58" s="13"/>
      <c r="HZX58" s="13"/>
      <c r="HZY58" s="13"/>
      <c r="HZZ58" s="13"/>
      <c r="IAA58" s="13"/>
      <c r="IAB58" s="13"/>
      <c r="IAC58" s="13"/>
      <c r="IAD58" s="13"/>
      <c r="IAE58" s="13"/>
      <c r="IAF58" s="13"/>
      <c r="IAG58" s="13"/>
      <c r="IAH58" s="13"/>
      <c r="IAI58" s="13"/>
      <c r="IAJ58" s="13"/>
      <c r="IAK58" s="13"/>
      <c r="IAL58" s="13"/>
      <c r="IAM58" s="13"/>
      <c r="IAN58" s="13"/>
      <c r="IAO58" s="13"/>
      <c r="IAP58" s="13"/>
      <c r="IAQ58" s="13"/>
      <c r="IAR58" s="13"/>
      <c r="IAS58" s="13"/>
      <c r="IAT58" s="13"/>
      <c r="IAU58" s="13"/>
      <c r="IAV58" s="13"/>
      <c r="IAW58" s="13"/>
      <c r="IAX58" s="13"/>
      <c r="IAY58" s="13"/>
      <c r="IAZ58" s="13"/>
      <c r="IBA58" s="13"/>
      <c r="IBB58" s="13"/>
      <c r="IBC58" s="13"/>
      <c r="IBD58" s="13"/>
      <c r="IBE58" s="13"/>
      <c r="IBF58" s="13"/>
      <c r="IBG58" s="13"/>
      <c r="IBH58" s="13"/>
      <c r="IBI58" s="13"/>
      <c r="IBJ58" s="13"/>
      <c r="IBK58" s="13"/>
      <c r="IBL58" s="13"/>
      <c r="IBM58" s="13"/>
      <c r="IBN58" s="13"/>
      <c r="IBO58" s="13"/>
      <c r="IBP58" s="13"/>
      <c r="IBQ58" s="13"/>
      <c r="IBR58" s="13"/>
      <c r="IBS58" s="13"/>
      <c r="IBT58" s="13"/>
      <c r="IBU58" s="13"/>
      <c r="IBV58" s="13"/>
      <c r="IBW58" s="13"/>
      <c r="IBX58" s="13"/>
      <c r="IBY58" s="13"/>
      <c r="IBZ58" s="13"/>
      <c r="ICA58" s="13"/>
      <c r="ICB58" s="13"/>
      <c r="ICC58" s="13"/>
      <c r="ICD58" s="13"/>
      <c r="ICE58" s="13"/>
      <c r="ICF58" s="13"/>
      <c r="ICG58" s="13"/>
      <c r="ICH58" s="13"/>
      <c r="ICI58" s="13"/>
      <c r="ICJ58" s="13"/>
      <c r="ICK58" s="13"/>
      <c r="ICL58" s="13"/>
      <c r="ICM58" s="13"/>
      <c r="ICN58" s="13"/>
      <c r="ICO58" s="13"/>
      <c r="ICP58" s="13"/>
      <c r="ICQ58" s="13"/>
      <c r="ICR58" s="13"/>
      <c r="ICS58" s="13"/>
      <c r="ICT58" s="13"/>
      <c r="ICU58" s="13"/>
      <c r="ICV58" s="13"/>
      <c r="ICW58" s="13"/>
      <c r="ICX58" s="13"/>
      <c r="ICY58" s="13"/>
      <c r="ICZ58" s="13"/>
      <c r="IDA58" s="13"/>
      <c r="IDB58" s="13"/>
      <c r="IDC58" s="13"/>
      <c r="IDD58" s="13"/>
      <c r="IDE58" s="13"/>
      <c r="IDF58" s="13"/>
      <c r="IDG58" s="13"/>
      <c r="IDH58" s="13"/>
      <c r="IDI58" s="13"/>
      <c r="IDJ58" s="13"/>
      <c r="IDK58" s="13"/>
      <c r="IDL58" s="13"/>
      <c r="IDM58" s="13"/>
      <c r="IDN58" s="13"/>
      <c r="IDO58" s="13"/>
      <c r="IDP58" s="13"/>
      <c r="IDQ58" s="13"/>
      <c r="IDR58" s="13"/>
      <c r="IDS58" s="13"/>
      <c r="IDT58" s="13"/>
      <c r="IDU58" s="13"/>
      <c r="IDV58" s="13"/>
      <c r="IDW58" s="13"/>
      <c r="IDX58" s="13"/>
      <c r="IDY58" s="13"/>
      <c r="IDZ58" s="13"/>
      <c r="IEA58" s="13"/>
      <c r="IEB58" s="13"/>
      <c r="IEC58" s="13"/>
      <c r="IED58" s="13"/>
      <c r="IEE58" s="13"/>
      <c r="IEF58" s="13"/>
      <c r="IEG58" s="13"/>
      <c r="IEH58" s="13"/>
      <c r="IEI58" s="13"/>
      <c r="IEJ58" s="13"/>
      <c r="IEK58" s="13"/>
      <c r="IEL58" s="13"/>
      <c r="IEM58" s="13"/>
      <c r="IEN58" s="13"/>
      <c r="IEO58" s="13"/>
      <c r="IEP58" s="13"/>
      <c r="IEQ58" s="13"/>
      <c r="IER58" s="13"/>
      <c r="IES58" s="13"/>
      <c r="IET58" s="13"/>
      <c r="IEU58" s="13"/>
      <c r="IEV58" s="13"/>
      <c r="IEW58" s="13"/>
      <c r="IEX58" s="13"/>
      <c r="IEY58" s="13"/>
      <c r="IEZ58" s="13"/>
      <c r="IFA58" s="13"/>
      <c r="IFB58" s="13"/>
      <c r="IFC58" s="13"/>
      <c r="IFD58" s="13"/>
      <c r="IFE58" s="13"/>
      <c r="IFF58" s="13"/>
      <c r="IFG58" s="13"/>
      <c r="IFH58" s="13"/>
      <c r="IFI58" s="13"/>
      <c r="IFJ58" s="13"/>
      <c r="IFK58" s="13"/>
      <c r="IFL58" s="13"/>
      <c r="IFM58" s="13"/>
      <c r="IFN58" s="13"/>
      <c r="IFO58" s="13"/>
      <c r="IFP58" s="13"/>
      <c r="IFQ58" s="13"/>
      <c r="IFR58" s="13"/>
      <c r="IFS58" s="13"/>
      <c r="IFT58" s="13"/>
      <c r="IFU58" s="13"/>
      <c r="IFV58" s="13"/>
      <c r="IFW58" s="13"/>
      <c r="IFX58" s="13"/>
      <c r="IFY58" s="13"/>
      <c r="IFZ58" s="13"/>
      <c r="IGA58" s="13"/>
      <c r="IGB58" s="13"/>
      <c r="IGC58" s="13"/>
      <c r="IGD58" s="13"/>
      <c r="IGE58" s="13"/>
      <c r="IGF58" s="13"/>
      <c r="IGG58" s="13"/>
      <c r="IGH58" s="13"/>
      <c r="IGI58" s="13"/>
      <c r="IGJ58" s="13"/>
      <c r="IGK58" s="13"/>
      <c r="IGL58" s="13"/>
      <c r="IGM58" s="13"/>
      <c r="IGN58" s="13"/>
      <c r="IGO58" s="13"/>
      <c r="IGP58" s="13"/>
      <c r="IGQ58" s="13"/>
      <c r="IGR58" s="13"/>
      <c r="IGS58" s="13"/>
      <c r="IGT58" s="13"/>
      <c r="IGU58" s="13"/>
      <c r="IGV58" s="13"/>
      <c r="IGW58" s="13"/>
      <c r="IGX58" s="13"/>
      <c r="IGY58" s="13"/>
      <c r="IGZ58" s="13"/>
      <c r="IHA58" s="13"/>
      <c r="IHB58" s="13"/>
      <c r="IHC58" s="13"/>
      <c r="IHD58" s="13"/>
      <c r="IHE58" s="13"/>
      <c r="IHF58" s="13"/>
      <c r="IHG58" s="13"/>
      <c r="IHH58" s="13"/>
      <c r="IHI58" s="13"/>
      <c r="IHJ58" s="13"/>
      <c r="IHK58" s="13"/>
      <c r="IHL58" s="13"/>
      <c r="IHM58" s="13"/>
      <c r="IHN58" s="13"/>
      <c r="IHO58" s="13"/>
      <c r="IHP58" s="13"/>
      <c r="IHQ58" s="13"/>
      <c r="IHR58" s="13"/>
      <c r="IHS58" s="13"/>
      <c r="IHT58" s="13"/>
      <c r="IHU58" s="13"/>
      <c r="IHV58" s="13"/>
      <c r="IHW58" s="13"/>
      <c r="IHX58" s="13"/>
      <c r="IHY58" s="13"/>
      <c r="IHZ58" s="13"/>
      <c r="IIA58" s="13"/>
      <c r="IIB58" s="13"/>
      <c r="IIC58" s="13"/>
      <c r="IID58" s="13"/>
      <c r="IIE58" s="13"/>
      <c r="IIF58" s="13"/>
      <c r="IIG58" s="13"/>
      <c r="IIH58" s="13"/>
      <c r="III58" s="13"/>
      <c r="IIJ58" s="13"/>
      <c r="IIK58" s="13"/>
      <c r="IIL58" s="13"/>
      <c r="IIM58" s="13"/>
      <c r="IIN58" s="13"/>
      <c r="IIO58" s="13"/>
      <c r="IIP58" s="13"/>
      <c r="IIQ58" s="13"/>
      <c r="IIR58" s="13"/>
      <c r="IIS58" s="13"/>
      <c r="IIT58" s="13"/>
      <c r="IIU58" s="13"/>
      <c r="IIV58" s="13"/>
      <c r="IIW58" s="13"/>
      <c r="IIX58" s="13"/>
      <c r="IIY58" s="13"/>
      <c r="IIZ58" s="13"/>
      <c r="IJA58" s="13"/>
      <c r="IJB58" s="13"/>
      <c r="IJC58" s="13"/>
      <c r="IJD58" s="13"/>
      <c r="IJE58" s="13"/>
      <c r="IJF58" s="13"/>
      <c r="IJG58" s="13"/>
      <c r="IJH58" s="13"/>
      <c r="IJI58" s="13"/>
      <c r="IJJ58" s="13"/>
      <c r="IJK58" s="13"/>
      <c r="IJL58" s="13"/>
      <c r="IJM58" s="13"/>
      <c r="IJN58" s="13"/>
      <c r="IJO58" s="13"/>
      <c r="IJP58" s="13"/>
      <c r="IJQ58" s="13"/>
      <c r="IJR58" s="13"/>
      <c r="IJS58" s="13"/>
      <c r="IJT58" s="13"/>
      <c r="IJU58" s="13"/>
      <c r="IJV58" s="13"/>
      <c r="IJW58" s="13"/>
      <c r="IJX58" s="13"/>
      <c r="IJY58" s="13"/>
      <c r="IJZ58" s="13"/>
      <c r="IKA58" s="13"/>
      <c r="IKB58" s="13"/>
      <c r="IKC58" s="13"/>
      <c r="IKD58" s="13"/>
      <c r="IKE58" s="13"/>
      <c r="IKF58" s="13"/>
      <c r="IKG58" s="13"/>
      <c r="IKH58" s="13"/>
      <c r="IKI58" s="13"/>
      <c r="IKJ58" s="13"/>
      <c r="IKK58" s="13"/>
      <c r="IKL58" s="13"/>
      <c r="IKM58" s="13"/>
      <c r="IKN58" s="13"/>
      <c r="IKO58" s="13"/>
      <c r="IKP58" s="13"/>
      <c r="IKQ58" s="13"/>
      <c r="IKR58" s="13"/>
      <c r="IKS58" s="13"/>
      <c r="IKT58" s="13"/>
      <c r="IKU58" s="13"/>
      <c r="IKV58" s="13"/>
      <c r="IKW58" s="13"/>
      <c r="IKX58" s="13"/>
      <c r="IKY58" s="13"/>
      <c r="IKZ58" s="13"/>
      <c r="ILA58" s="13"/>
      <c r="ILB58" s="13"/>
      <c r="ILC58" s="13"/>
      <c r="ILD58" s="13"/>
      <c r="ILE58" s="13"/>
      <c r="ILF58" s="13"/>
      <c r="ILG58" s="13"/>
      <c r="ILH58" s="13"/>
      <c r="ILI58" s="13"/>
      <c r="ILJ58" s="13"/>
      <c r="ILK58" s="13"/>
      <c r="ILL58" s="13"/>
      <c r="ILM58" s="13"/>
      <c r="ILN58" s="13"/>
      <c r="ILO58" s="13"/>
      <c r="ILP58" s="13"/>
      <c r="ILQ58" s="13"/>
      <c r="ILR58" s="13"/>
      <c r="ILS58" s="13"/>
      <c r="ILT58" s="13"/>
      <c r="ILU58" s="13"/>
      <c r="ILV58" s="13"/>
      <c r="ILW58" s="13"/>
      <c r="ILX58" s="13"/>
      <c r="ILY58" s="13"/>
      <c r="ILZ58" s="13"/>
      <c r="IMA58" s="13"/>
      <c r="IMB58" s="13"/>
      <c r="IMC58" s="13"/>
      <c r="IMD58" s="13"/>
      <c r="IME58" s="13"/>
      <c r="IMF58" s="13"/>
      <c r="IMG58" s="13"/>
      <c r="IMH58" s="13"/>
      <c r="IMI58" s="13"/>
      <c r="IMJ58" s="13"/>
      <c r="IMK58" s="13"/>
      <c r="IML58" s="13"/>
      <c r="IMM58" s="13"/>
      <c r="IMN58" s="13"/>
      <c r="IMO58" s="13"/>
      <c r="IMP58" s="13"/>
      <c r="IMQ58" s="13"/>
      <c r="IMR58" s="13"/>
      <c r="IMS58" s="13"/>
      <c r="IMT58" s="13"/>
      <c r="IMU58" s="13"/>
      <c r="IMV58" s="13"/>
      <c r="IMW58" s="13"/>
      <c r="IMX58" s="13"/>
      <c r="IMY58" s="13"/>
      <c r="IMZ58" s="13"/>
      <c r="INA58" s="13"/>
      <c r="INB58" s="13"/>
      <c r="INC58" s="13"/>
      <c r="IND58" s="13"/>
      <c r="INE58" s="13"/>
      <c r="INF58" s="13"/>
      <c r="ING58" s="13"/>
      <c r="INH58" s="13"/>
      <c r="INI58" s="13"/>
      <c r="INJ58" s="13"/>
      <c r="INK58" s="13"/>
      <c r="INL58" s="13"/>
      <c r="INM58" s="13"/>
      <c r="INN58" s="13"/>
      <c r="INO58" s="13"/>
      <c r="INP58" s="13"/>
      <c r="INQ58" s="13"/>
      <c r="INR58" s="13"/>
      <c r="INS58" s="13"/>
      <c r="INT58" s="13"/>
      <c r="INU58" s="13"/>
      <c r="INV58" s="13"/>
      <c r="INW58" s="13"/>
      <c r="INX58" s="13"/>
      <c r="INY58" s="13"/>
      <c r="INZ58" s="13"/>
      <c r="IOA58" s="13"/>
      <c r="IOB58" s="13"/>
      <c r="IOC58" s="13"/>
      <c r="IOD58" s="13"/>
      <c r="IOE58" s="13"/>
      <c r="IOF58" s="13"/>
      <c r="IOG58" s="13"/>
      <c r="IOH58" s="13"/>
      <c r="IOI58" s="13"/>
      <c r="IOJ58" s="13"/>
      <c r="IOK58" s="13"/>
      <c r="IOL58" s="13"/>
      <c r="IOM58" s="13"/>
      <c r="ION58" s="13"/>
      <c r="IOO58" s="13"/>
      <c r="IOP58" s="13"/>
      <c r="IOQ58" s="13"/>
      <c r="IOR58" s="13"/>
      <c r="IOS58" s="13"/>
      <c r="IOT58" s="13"/>
      <c r="IOU58" s="13"/>
      <c r="IOV58" s="13"/>
      <c r="IOW58" s="13"/>
      <c r="IOX58" s="13"/>
      <c r="IOY58" s="13"/>
      <c r="IOZ58" s="13"/>
      <c r="IPA58" s="13"/>
      <c r="IPB58" s="13"/>
      <c r="IPC58" s="13"/>
      <c r="IPD58" s="13"/>
      <c r="IPE58" s="13"/>
      <c r="IPF58" s="13"/>
      <c r="IPG58" s="13"/>
      <c r="IPH58" s="13"/>
      <c r="IPI58" s="13"/>
      <c r="IPJ58" s="13"/>
      <c r="IPK58" s="13"/>
      <c r="IPL58" s="13"/>
      <c r="IPM58" s="13"/>
      <c r="IPN58" s="13"/>
      <c r="IPO58" s="13"/>
      <c r="IPP58" s="13"/>
      <c r="IPQ58" s="13"/>
      <c r="IPR58" s="13"/>
      <c r="IPS58" s="13"/>
      <c r="IPT58" s="13"/>
      <c r="IPU58" s="13"/>
      <c r="IPV58" s="13"/>
      <c r="IPW58" s="13"/>
      <c r="IPX58" s="13"/>
      <c r="IPY58" s="13"/>
      <c r="IPZ58" s="13"/>
      <c r="IQA58" s="13"/>
      <c r="IQB58" s="13"/>
      <c r="IQC58" s="13"/>
      <c r="IQD58" s="13"/>
      <c r="IQE58" s="13"/>
      <c r="IQF58" s="13"/>
      <c r="IQG58" s="13"/>
      <c r="IQH58" s="13"/>
      <c r="IQI58" s="13"/>
      <c r="IQJ58" s="13"/>
      <c r="IQK58" s="13"/>
      <c r="IQL58" s="13"/>
      <c r="IQM58" s="13"/>
      <c r="IQN58" s="13"/>
      <c r="IQO58" s="13"/>
      <c r="IQP58" s="13"/>
      <c r="IQQ58" s="13"/>
      <c r="IQR58" s="13"/>
      <c r="IQS58" s="13"/>
      <c r="IQT58" s="13"/>
      <c r="IQU58" s="13"/>
      <c r="IQV58" s="13"/>
      <c r="IQW58" s="13"/>
      <c r="IQX58" s="13"/>
      <c r="IQY58" s="13"/>
      <c r="IQZ58" s="13"/>
      <c r="IRA58" s="13"/>
      <c r="IRB58" s="13"/>
      <c r="IRC58" s="13"/>
      <c r="IRD58" s="13"/>
      <c r="IRE58" s="13"/>
      <c r="IRF58" s="13"/>
      <c r="IRG58" s="13"/>
      <c r="IRH58" s="13"/>
      <c r="IRI58" s="13"/>
      <c r="IRJ58" s="13"/>
      <c r="IRK58" s="13"/>
      <c r="IRL58" s="13"/>
      <c r="IRM58" s="13"/>
      <c r="IRN58" s="13"/>
      <c r="IRO58" s="13"/>
      <c r="IRP58" s="13"/>
      <c r="IRQ58" s="13"/>
      <c r="IRR58" s="13"/>
      <c r="IRS58" s="13"/>
      <c r="IRT58" s="13"/>
      <c r="IRU58" s="13"/>
      <c r="IRV58" s="13"/>
      <c r="IRW58" s="13"/>
      <c r="IRX58" s="13"/>
      <c r="IRY58" s="13"/>
      <c r="IRZ58" s="13"/>
      <c r="ISA58" s="13"/>
      <c r="ISB58" s="13"/>
      <c r="ISC58" s="13"/>
      <c r="ISD58" s="13"/>
      <c r="ISE58" s="13"/>
      <c r="ISF58" s="13"/>
      <c r="ISG58" s="13"/>
      <c r="ISH58" s="13"/>
      <c r="ISI58" s="13"/>
      <c r="ISJ58" s="13"/>
      <c r="ISK58" s="13"/>
      <c r="ISL58" s="13"/>
      <c r="ISM58" s="13"/>
      <c r="ISN58" s="13"/>
      <c r="ISO58" s="13"/>
      <c r="ISP58" s="13"/>
      <c r="ISQ58" s="13"/>
      <c r="ISR58" s="13"/>
      <c r="ISS58" s="13"/>
      <c r="IST58" s="13"/>
      <c r="ISU58" s="13"/>
      <c r="ISV58" s="13"/>
      <c r="ISW58" s="13"/>
      <c r="ISX58" s="13"/>
      <c r="ISY58" s="13"/>
      <c r="ISZ58" s="13"/>
      <c r="ITA58" s="13"/>
      <c r="ITB58" s="13"/>
      <c r="ITC58" s="13"/>
      <c r="ITD58" s="13"/>
      <c r="ITE58" s="13"/>
      <c r="ITF58" s="13"/>
      <c r="ITG58" s="13"/>
      <c r="ITH58" s="13"/>
      <c r="ITI58" s="13"/>
      <c r="ITJ58" s="13"/>
      <c r="ITK58" s="13"/>
      <c r="ITL58" s="13"/>
      <c r="ITM58" s="13"/>
      <c r="ITN58" s="13"/>
      <c r="ITO58" s="13"/>
      <c r="ITP58" s="13"/>
      <c r="ITQ58" s="13"/>
      <c r="ITR58" s="13"/>
      <c r="ITS58" s="13"/>
      <c r="ITT58" s="13"/>
      <c r="ITU58" s="13"/>
      <c r="ITV58" s="13"/>
      <c r="ITW58" s="13"/>
      <c r="ITX58" s="13"/>
      <c r="ITY58" s="13"/>
      <c r="ITZ58" s="13"/>
      <c r="IUA58" s="13"/>
      <c r="IUB58" s="13"/>
      <c r="IUC58" s="13"/>
      <c r="IUD58" s="13"/>
      <c r="IUE58" s="13"/>
      <c r="IUF58" s="13"/>
      <c r="IUG58" s="13"/>
      <c r="IUH58" s="13"/>
      <c r="IUI58" s="13"/>
      <c r="IUJ58" s="13"/>
      <c r="IUK58" s="13"/>
      <c r="IUL58" s="13"/>
      <c r="IUM58" s="13"/>
      <c r="IUN58" s="13"/>
      <c r="IUO58" s="13"/>
      <c r="IUP58" s="13"/>
      <c r="IUQ58" s="13"/>
      <c r="IUR58" s="13"/>
      <c r="IUS58" s="13"/>
      <c r="IUT58" s="13"/>
      <c r="IUU58" s="13"/>
      <c r="IUV58" s="13"/>
      <c r="IUW58" s="13"/>
      <c r="IUX58" s="13"/>
      <c r="IUY58" s="13"/>
      <c r="IUZ58" s="13"/>
      <c r="IVA58" s="13"/>
      <c r="IVB58" s="13"/>
      <c r="IVC58" s="13"/>
      <c r="IVD58" s="13"/>
      <c r="IVE58" s="13"/>
      <c r="IVF58" s="13"/>
      <c r="IVG58" s="13"/>
      <c r="IVH58" s="13"/>
      <c r="IVI58" s="13"/>
      <c r="IVJ58" s="13"/>
      <c r="IVK58" s="13"/>
      <c r="IVL58" s="13"/>
      <c r="IVM58" s="13"/>
      <c r="IVN58" s="13"/>
      <c r="IVO58" s="13"/>
      <c r="IVP58" s="13"/>
      <c r="IVQ58" s="13"/>
      <c r="IVR58" s="13"/>
      <c r="IVS58" s="13"/>
      <c r="IVT58" s="13"/>
      <c r="IVU58" s="13"/>
      <c r="IVV58" s="13"/>
      <c r="IVW58" s="13"/>
      <c r="IVX58" s="13"/>
      <c r="IVY58" s="13"/>
      <c r="IVZ58" s="13"/>
      <c r="IWA58" s="13"/>
      <c r="IWB58" s="13"/>
      <c r="IWC58" s="13"/>
      <c r="IWD58" s="13"/>
      <c r="IWE58" s="13"/>
      <c r="IWF58" s="13"/>
      <c r="IWG58" s="13"/>
      <c r="IWH58" s="13"/>
      <c r="IWI58" s="13"/>
      <c r="IWJ58" s="13"/>
      <c r="IWK58" s="13"/>
      <c r="IWL58" s="13"/>
      <c r="IWM58" s="13"/>
      <c r="IWN58" s="13"/>
      <c r="IWO58" s="13"/>
      <c r="IWP58" s="13"/>
      <c r="IWQ58" s="13"/>
      <c r="IWR58" s="13"/>
      <c r="IWS58" s="13"/>
      <c r="IWT58" s="13"/>
      <c r="IWU58" s="13"/>
      <c r="IWV58" s="13"/>
      <c r="IWW58" s="13"/>
      <c r="IWX58" s="13"/>
      <c r="IWY58" s="13"/>
      <c r="IWZ58" s="13"/>
      <c r="IXA58" s="13"/>
      <c r="IXB58" s="13"/>
      <c r="IXC58" s="13"/>
      <c r="IXD58" s="13"/>
      <c r="IXE58" s="13"/>
      <c r="IXF58" s="13"/>
      <c r="IXG58" s="13"/>
      <c r="IXH58" s="13"/>
      <c r="IXI58" s="13"/>
      <c r="IXJ58" s="13"/>
      <c r="IXK58" s="13"/>
      <c r="IXL58" s="13"/>
      <c r="IXM58" s="13"/>
      <c r="IXN58" s="13"/>
      <c r="IXO58" s="13"/>
      <c r="IXP58" s="13"/>
      <c r="IXQ58" s="13"/>
      <c r="IXR58" s="13"/>
      <c r="IXS58" s="13"/>
      <c r="IXT58" s="13"/>
      <c r="IXU58" s="13"/>
      <c r="IXV58" s="13"/>
      <c r="IXW58" s="13"/>
      <c r="IXX58" s="13"/>
      <c r="IXY58" s="13"/>
      <c r="IXZ58" s="13"/>
      <c r="IYA58" s="13"/>
      <c r="IYB58" s="13"/>
      <c r="IYC58" s="13"/>
      <c r="IYD58" s="13"/>
      <c r="IYE58" s="13"/>
      <c r="IYF58" s="13"/>
      <c r="IYG58" s="13"/>
      <c r="IYH58" s="13"/>
      <c r="IYI58" s="13"/>
      <c r="IYJ58" s="13"/>
      <c r="IYK58" s="13"/>
      <c r="IYL58" s="13"/>
      <c r="IYM58" s="13"/>
      <c r="IYN58" s="13"/>
      <c r="IYO58" s="13"/>
      <c r="IYP58" s="13"/>
      <c r="IYQ58" s="13"/>
      <c r="IYR58" s="13"/>
      <c r="IYS58" s="13"/>
      <c r="IYT58" s="13"/>
      <c r="IYU58" s="13"/>
      <c r="IYV58" s="13"/>
      <c r="IYW58" s="13"/>
      <c r="IYX58" s="13"/>
      <c r="IYY58" s="13"/>
      <c r="IYZ58" s="13"/>
      <c r="IZA58" s="13"/>
      <c r="IZB58" s="13"/>
      <c r="IZC58" s="13"/>
      <c r="IZD58" s="13"/>
      <c r="IZE58" s="13"/>
      <c r="IZF58" s="13"/>
      <c r="IZG58" s="13"/>
      <c r="IZH58" s="13"/>
      <c r="IZI58" s="13"/>
      <c r="IZJ58" s="13"/>
      <c r="IZK58" s="13"/>
      <c r="IZL58" s="13"/>
      <c r="IZM58" s="13"/>
      <c r="IZN58" s="13"/>
      <c r="IZO58" s="13"/>
      <c r="IZP58" s="13"/>
      <c r="IZQ58" s="13"/>
      <c r="IZR58" s="13"/>
      <c r="IZS58" s="13"/>
      <c r="IZT58" s="13"/>
      <c r="IZU58" s="13"/>
      <c r="IZV58" s="13"/>
      <c r="IZW58" s="13"/>
      <c r="IZX58" s="13"/>
      <c r="IZY58" s="13"/>
      <c r="IZZ58" s="13"/>
      <c r="JAA58" s="13"/>
      <c r="JAB58" s="13"/>
      <c r="JAC58" s="13"/>
      <c r="JAD58" s="13"/>
      <c r="JAE58" s="13"/>
      <c r="JAF58" s="13"/>
      <c r="JAG58" s="13"/>
      <c r="JAH58" s="13"/>
      <c r="JAI58" s="13"/>
      <c r="JAJ58" s="13"/>
      <c r="JAK58" s="13"/>
      <c r="JAL58" s="13"/>
      <c r="JAM58" s="13"/>
      <c r="JAN58" s="13"/>
      <c r="JAO58" s="13"/>
      <c r="JAP58" s="13"/>
      <c r="JAQ58" s="13"/>
      <c r="JAR58" s="13"/>
      <c r="JAS58" s="13"/>
      <c r="JAT58" s="13"/>
      <c r="JAU58" s="13"/>
      <c r="JAV58" s="13"/>
      <c r="JAW58" s="13"/>
      <c r="JAX58" s="13"/>
      <c r="JAY58" s="13"/>
      <c r="JAZ58" s="13"/>
      <c r="JBA58" s="13"/>
      <c r="JBB58" s="13"/>
      <c r="JBC58" s="13"/>
      <c r="JBD58" s="13"/>
      <c r="JBE58" s="13"/>
      <c r="JBF58" s="13"/>
      <c r="JBG58" s="13"/>
      <c r="JBH58" s="13"/>
      <c r="JBI58" s="13"/>
      <c r="JBJ58" s="13"/>
      <c r="JBK58" s="13"/>
      <c r="JBL58" s="13"/>
      <c r="JBM58" s="13"/>
      <c r="JBN58" s="13"/>
      <c r="JBO58" s="13"/>
      <c r="JBP58" s="13"/>
      <c r="JBQ58" s="13"/>
      <c r="JBR58" s="13"/>
      <c r="JBS58" s="13"/>
      <c r="JBT58" s="13"/>
      <c r="JBU58" s="13"/>
      <c r="JBV58" s="13"/>
      <c r="JBW58" s="13"/>
      <c r="JBX58" s="13"/>
      <c r="JBY58" s="13"/>
      <c r="JBZ58" s="13"/>
      <c r="JCA58" s="13"/>
      <c r="JCB58" s="13"/>
      <c r="JCC58" s="13"/>
      <c r="JCD58" s="13"/>
      <c r="JCE58" s="13"/>
      <c r="JCF58" s="13"/>
      <c r="JCG58" s="13"/>
      <c r="JCH58" s="13"/>
      <c r="JCI58" s="13"/>
      <c r="JCJ58" s="13"/>
      <c r="JCK58" s="13"/>
      <c r="JCL58" s="13"/>
      <c r="JCM58" s="13"/>
      <c r="JCN58" s="13"/>
      <c r="JCO58" s="13"/>
      <c r="JCP58" s="13"/>
      <c r="JCQ58" s="13"/>
      <c r="JCR58" s="13"/>
      <c r="JCS58" s="13"/>
      <c r="JCT58" s="13"/>
      <c r="JCU58" s="13"/>
      <c r="JCV58" s="13"/>
      <c r="JCW58" s="13"/>
      <c r="JCX58" s="13"/>
      <c r="JCY58" s="13"/>
      <c r="JCZ58" s="13"/>
      <c r="JDA58" s="13"/>
      <c r="JDB58" s="13"/>
      <c r="JDC58" s="13"/>
      <c r="JDD58" s="13"/>
      <c r="JDE58" s="13"/>
      <c r="JDF58" s="13"/>
      <c r="JDG58" s="13"/>
      <c r="JDH58" s="13"/>
      <c r="JDI58" s="13"/>
      <c r="JDJ58" s="13"/>
      <c r="JDK58" s="13"/>
      <c r="JDL58" s="13"/>
      <c r="JDM58" s="13"/>
      <c r="JDN58" s="13"/>
      <c r="JDO58" s="13"/>
      <c r="JDP58" s="13"/>
      <c r="JDQ58" s="13"/>
      <c r="JDR58" s="13"/>
      <c r="JDS58" s="13"/>
      <c r="JDT58" s="13"/>
      <c r="JDU58" s="13"/>
      <c r="JDV58" s="13"/>
      <c r="JDW58" s="13"/>
      <c r="JDX58" s="13"/>
      <c r="JDY58" s="13"/>
      <c r="JDZ58" s="13"/>
      <c r="JEA58" s="13"/>
      <c r="JEB58" s="13"/>
      <c r="JEC58" s="13"/>
      <c r="JED58" s="13"/>
      <c r="JEE58" s="13"/>
      <c r="JEF58" s="13"/>
      <c r="JEG58" s="13"/>
      <c r="JEH58" s="13"/>
      <c r="JEI58" s="13"/>
      <c r="JEJ58" s="13"/>
      <c r="JEK58" s="13"/>
      <c r="JEL58" s="13"/>
      <c r="JEM58" s="13"/>
      <c r="JEN58" s="13"/>
      <c r="JEO58" s="13"/>
      <c r="JEP58" s="13"/>
      <c r="JEQ58" s="13"/>
      <c r="JER58" s="13"/>
      <c r="JES58" s="13"/>
      <c r="JET58" s="13"/>
      <c r="JEU58" s="13"/>
      <c r="JEV58" s="13"/>
      <c r="JEW58" s="13"/>
      <c r="JEX58" s="13"/>
      <c r="JEY58" s="13"/>
      <c r="JEZ58" s="13"/>
      <c r="JFA58" s="13"/>
      <c r="JFB58" s="13"/>
      <c r="JFC58" s="13"/>
      <c r="JFD58" s="13"/>
      <c r="JFE58" s="13"/>
      <c r="JFF58" s="13"/>
      <c r="JFG58" s="13"/>
      <c r="JFH58" s="13"/>
      <c r="JFI58" s="13"/>
      <c r="JFJ58" s="13"/>
      <c r="JFK58" s="13"/>
      <c r="JFL58" s="13"/>
      <c r="JFM58" s="13"/>
      <c r="JFN58" s="13"/>
      <c r="JFO58" s="13"/>
      <c r="JFP58" s="13"/>
      <c r="JFQ58" s="13"/>
      <c r="JFR58" s="13"/>
      <c r="JFS58" s="13"/>
      <c r="JFT58" s="13"/>
      <c r="JFU58" s="13"/>
      <c r="JFV58" s="13"/>
      <c r="JFW58" s="13"/>
      <c r="JFX58" s="13"/>
      <c r="JFY58" s="13"/>
      <c r="JFZ58" s="13"/>
      <c r="JGA58" s="13"/>
      <c r="JGB58" s="13"/>
      <c r="JGC58" s="13"/>
      <c r="JGD58" s="13"/>
      <c r="JGE58" s="13"/>
      <c r="JGF58" s="13"/>
      <c r="JGG58" s="13"/>
      <c r="JGH58" s="13"/>
      <c r="JGI58" s="13"/>
      <c r="JGJ58" s="13"/>
      <c r="JGK58" s="13"/>
      <c r="JGL58" s="13"/>
      <c r="JGM58" s="13"/>
      <c r="JGN58" s="13"/>
      <c r="JGO58" s="13"/>
      <c r="JGP58" s="13"/>
      <c r="JGQ58" s="13"/>
      <c r="JGR58" s="13"/>
      <c r="JGS58" s="13"/>
      <c r="JGT58" s="13"/>
      <c r="JGU58" s="13"/>
      <c r="JGV58" s="13"/>
      <c r="JGW58" s="13"/>
      <c r="JGX58" s="13"/>
      <c r="JGY58" s="13"/>
      <c r="JGZ58" s="13"/>
      <c r="JHA58" s="13"/>
      <c r="JHB58" s="13"/>
      <c r="JHC58" s="13"/>
      <c r="JHD58" s="13"/>
      <c r="JHE58" s="13"/>
      <c r="JHF58" s="13"/>
      <c r="JHG58" s="13"/>
      <c r="JHH58" s="13"/>
      <c r="JHI58" s="13"/>
      <c r="JHJ58" s="13"/>
      <c r="JHK58" s="13"/>
      <c r="JHL58" s="13"/>
      <c r="JHM58" s="13"/>
      <c r="JHN58" s="13"/>
      <c r="JHO58" s="13"/>
      <c r="JHP58" s="13"/>
      <c r="JHQ58" s="13"/>
      <c r="JHR58" s="13"/>
      <c r="JHS58" s="13"/>
      <c r="JHT58" s="13"/>
      <c r="JHU58" s="13"/>
      <c r="JHV58" s="13"/>
      <c r="JHW58" s="13"/>
      <c r="JHX58" s="13"/>
      <c r="JHY58" s="13"/>
      <c r="JHZ58" s="13"/>
      <c r="JIA58" s="13"/>
      <c r="JIB58" s="13"/>
      <c r="JIC58" s="13"/>
      <c r="JID58" s="13"/>
      <c r="JIE58" s="13"/>
      <c r="JIF58" s="13"/>
      <c r="JIG58" s="13"/>
      <c r="JIH58" s="13"/>
      <c r="JII58" s="13"/>
      <c r="JIJ58" s="13"/>
      <c r="JIK58" s="13"/>
      <c r="JIL58" s="13"/>
      <c r="JIM58" s="13"/>
      <c r="JIN58" s="13"/>
      <c r="JIO58" s="13"/>
      <c r="JIP58" s="13"/>
      <c r="JIQ58" s="13"/>
      <c r="JIR58" s="13"/>
      <c r="JIS58" s="13"/>
      <c r="JIT58" s="13"/>
      <c r="JIU58" s="13"/>
      <c r="JIV58" s="13"/>
      <c r="JIW58" s="13"/>
      <c r="JIX58" s="13"/>
      <c r="JIY58" s="13"/>
      <c r="JIZ58" s="13"/>
      <c r="JJA58" s="13"/>
      <c r="JJB58" s="13"/>
      <c r="JJC58" s="13"/>
      <c r="JJD58" s="13"/>
      <c r="JJE58" s="13"/>
      <c r="JJF58" s="13"/>
      <c r="JJG58" s="13"/>
      <c r="JJH58" s="13"/>
      <c r="JJI58" s="13"/>
      <c r="JJJ58" s="13"/>
      <c r="JJK58" s="13"/>
      <c r="JJL58" s="13"/>
      <c r="JJM58" s="13"/>
      <c r="JJN58" s="13"/>
      <c r="JJO58" s="13"/>
      <c r="JJP58" s="13"/>
      <c r="JJQ58" s="13"/>
      <c r="JJR58" s="13"/>
      <c r="JJS58" s="13"/>
      <c r="JJT58" s="13"/>
      <c r="JJU58" s="13"/>
      <c r="JJV58" s="13"/>
      <c r="JJW58" s="13"/>
      <c r="JJX58" s="13"/>
      <c r="JJY58" s="13"/>
      <c r="JJZ58" s="13"/>
      <c r="JKA58" s="13"/>
      <c r="JKB58" s="13"/>
      <c r="JKC58" s="13"/>
      <c r="JKD58" s="13"/>
      <c r="JKE58" s="13"/>
      <c r="JKF58" s="13"/>
      <c r="JKG58" s="13"/>
      <c r="JKH58" s="13"/>
      <c r="JKI58" s="13"/>
      <c r="JKJ58" s="13"/>
      <c r="JKK58" s="13"/>
      <c r="JKL58" s="13"/>
      <c r="JKM58" s="13"/>
      <c r="JKN58" s="13"/>
      <c r="JKO58" s="13"/>
      <c r="JKP58" s="13"/>
      <c r="JKQ58" s="13"/>
      <c r="JKR58" s="13"/>
      <c r="JKS58" s="13"/>
      <c r="JKT58" s="13"/>
      <c r="JKU58" s="13"/>
      <c r="JKV58" s="13"/>
      <c r="JKW58" s="13"/>
      <c r="JKX58" s="13"/>
      <c r="JKY58" s="13"/>
      <c r="JKZ58" s="13"/>
      <c r="JLA58" s="13"/>
      <c r="JLB58" s="13"/>
      <c r="JLC58" s="13"/>
      <c r="JLD58" s="13"/>
      <c r="JLE58" s="13"/>
      <c r="JLF58" s="13"/>
      <c r="JLG58" s="13"/>
      <c r="JLH58" s="13"/>
      <c r="JLI58" s="13"/>
      <c r="JLJ58" s="13"/>
      <c r="JLK58" s="13"/>
      <c r="JLL58" s="13"/>
      <c r="JLM58" s="13"/>
      <c r="JLN58" s="13"/>
      <c r="JLO58" s="13"/>
      <c r="JLP58" s="13"/>
      <c r="JLQ58" s="13"/>
      <c r="JLR58" s="13"/>
      <c r="JLS58" s="13"/>
      <c r="JLT58" s="13"/>
      <c r="JLU58" s="13"/>
      <c r="JLV58" s="13"/>
      <c r="JLW58" s="13"/>
      <c r="JLX58" s="13"/>
      <c r="JLY58" s="13"/>
      <c r="JLZ58" s="13"/>
      <c r="JMA58" s="13"/>
      <c r="JMB58" s="13"/>
      <c r="JMC58" s="13"/>
      <c r="JMD58" s="13"/>
      <c r="JME58" s="13"/>
      <c r="JMF58" s="13"/>
      <c r="JMG58" s="13"/>
      <c r="JMH58" s="13"/>
      <c r="JMI58" s="13"/>
      <c r="JMJ58" s="13"/>
      <c r="JMK58" s="13"/>
      <c r="JML58" s="13"/>
      <c r="JMM58" s="13"/>
      <c r="JMN58" s="13"/>
      <c r="JMO58" s="13"/>
      <c r="JMP58" s="13"/>
      <c r="JMQ58" s="13"/>
      <c r="JMR58" s="13"/>
      <c r="JMS58" s="13"/>
      <c r="JMT58" s="13"/>
      <c r="JMU58" s="13"/>
      <c r="JMV58" s="13"/>
      <c r="JMW58" s="13"/>
      <c r="JMX58" s="13"/>
      <c r="JMY58" s="13"/>
      <c r="JMZ58" s="13"/>
      <c r="JNA58" s="13"/>
      <c r="JNB58" s="13"/>
      <c r="JNC58" s="13"/>
      <c r="JND58" s="13"/>
      <c r="JNE58" s="13"/>
      <c r="JNF58" s="13"/>
      <c r="JNG58" s="13"/>
      <c r="JNH58" s="13"/>
      <c r="JNI58" s="13"/>
      <c r="JNJ58" s="13"/>
      <c r="JNK58" s="13"/>
      <c r="JNL58" s="13"/>
      <c r="JNM58" s="13"/>
      <c r="JNN58" s="13"/>
      <c r="JNO58" s="13"/>
      <c r="JNP58" s="13"/>
      <c r="JNQ58" s="13"/>
      <c r="JNR58" s="13"/>
      <c r="JNS58" s="13"/>
      <c r="JNT58" s="13"/>
      <c r="JNU58" s="13"/>
      <c r="JNV58" s="13"/>
      <c r="JNW58" s="13"/>
      <c r="JNX58" s="13"/>
      <c r="JNY58" s="13"/>
      <c r="JNZ58" s="13"/>
      <c r="JOA58" s="13"/>
      <c r="JOB58" s="13"/>
      <c r="JOC58" s="13"/>
      <c r="JOD58" s="13"/>
      <c r="JOE58" s="13"/>
      <c r="JOF58" s="13"/>
      <c r="JOG58" s="13"/>
      <c r="JOH58" s="13"/>
      <c r="JOI58" s="13"/>
      <c r="JOJ58" s="13"/>
      <c r="JOK58" s="13"/>
      <c r="JOL58" s="13"/>
      <c r="JOM58" s="13"/>
      <c r="JON58" s="13"/>
      <c r="JOO58" s="13"/>
      <c r="JOP58" s="13"/>
      <c r="JOQ58" s="13"/>
      <c r="JOR58" s="13"/>
      <c r="JOS58" s="13"/>
      <c r="JOT58" s="13"/>
      <c r="JOU58" s="13"/>
      <c r="JOV58" s="13"/>
      <c r="JOW58" s="13"/>
      <c r="JOX58" s="13"/>
      <c r="JOY58" s="13"/>
      <c r="JOZ58" s="13"/>
      <c r="JPA58" s="13"/>
      <c r="JPB58" s="13"/>
      <c r="JPC58" s="13"/>
      <c r="JPD58" s="13"/>
      <c r="JPE58" s="13"/>
      <c r="JPF58" s="13"/>
      <c r="JPG58" s="13"/>
      <c r="JPH58" s="13"/>
      <c r="JPI58" s="13"/>
      <c r="JPJ58" s="13"/>
      <c r="JPK58" s="13"/>
      <c r="JPL58" s="13"/>
      <c r="JPM58" s="13"/>
      <c r="JPN58" s="13"/>
      <c r="JPO58" s="13"/>
      <c r="JPP58" s="13"/>
      <c r="JPQ58" s="13"/>
      <c r="JPR58" s="13"/>
      <c r="JPS58" s="13"/>
      <c r="JPT58" s="13"/>
      <c r="JPU58" s="13"/>
      <c r="JPV58" s="13"/>
      <c r="JPW58" s="13"/>
      <c r="JPX58" s="13"/>
      <c r="JPY58" s="13"/>
      <c r="JPZ58" s="13"/>
      <c r="JQA58" s="13"/>
      <c r="JQB58" s="13"/>
      <c r="JQC58" s="13"/>
      <c r="JQD58" s="13"/>
      <c r="JQE58" s="13"/>
      <c r="JQF58" s="13"/>
      <c r="JQG58" s="13"/>
      <c r="JQH58" s="13"/>
      <c r="JQI58" s="13"/>
      <c r="JQJ58" s="13"/>
      <c r="JQK58" s="13"/>
      <c r="JQL58" s="13"/>
      <c r="JQM58" s="13"/>
      <c r="JQN58" s="13"/>
      <c r="JQO58" s="13"/>
      <c r="JQP58" s="13"/>
      <c r="JQQ58" s="13"/>
      <c r="JQR58" s="13"/>
      <c r="JQS58" s="13"/>
      <c r="JQT58" s="13"/>
      <c r="JQU58" s="13"/>
      <c r="JQV58" s="13"/>
      <c r="JQW58" s="13"/>
      <c r="JQX58" s="13"/>
      <c r="JQY58" s="13"/>
      <c r="JQZ58" s="13"/>
      <c r="JRA58" s="13"/>
      <c r="JRB58" s="13"/>
      <c r="JRC58" s="13"/>
      <c r="JRD58" s="13"/>
      <c r="JRE58" s="13"/>
      <c r="JRF58" s="13"/>
      <c r="JRG58" s="13"/>
      <c r="JRH58" s="13"/>
      <c r="JRI58" s="13"/>
      <c r="JRJ58" s="13"/>
      <c r="JRK58" s="13"/>
      <c r="JRL58" s="13"/>
      <c r="JRM58" s="13"/>
      <c r="JRN58" s="13"/>
      <c r="JRO58" s="13"/>
      <c r="JRP58" s="13"/>
      <c r="JRQ58" s="13"/>
      <c r="JRR58" s="13"/>
      <c r="JRS58" s="13"/>
      <c r="JRT58" s="13"/>
      <c r="JRU58" s="13"/>
      <c r="JRV58" s="13"/>
      <c r="JRW58" s="13"/>
      <c r="JRX58" s="13"/>
      <c r="JRY58" s="13"/>
      <c r="JRZ58" s="13"/>
      <c r="JSA58" s="13"/>
      <c r="JSB58" s="13"/>
      <c r="JSC58" s="13"/>
      <c r="JSD58" s="13"/>
      <c r="JSE58" s="13"/>
      <c r="JSF58" s="13"/>
      <c r="JSG58" s="13"/>
      <c r="JSH58" s="13"/>
      <c r="JSI58" s="13"/>
      <c r="JSJ58" s="13"/>
      <c r="JSK58" s="13"/>
      <c r="JSL58" s="13"/>
      <c r="JSM58" s="13"/>
      <c r="JSN58" s="13"/>
      <c r="JSO58" s="13"/>
      <c r="JSP58" s="13"/>
      <c r="JSQ58" s="13"/>
      <c r="JSR58" s="13"/>
      <c r="JSS58" s="13"/>
      <c r="JST58" s="13"/>
      <c r="JSU58" s="13"/>
      <c r="JSV58" s="13"/>
      <c r="JSW58" s="13"/>
      <c r="JSX58" s="13"/>
      <c r="JSY58" s="13"/>
      <c r="JSZ58" s="13"/>
      <c r="JTA58" s="13"/>
      <c r="JTB58" s="13"/>
      <c r="JTC58" s="13"/>
      <c r="JTD58" s="13"/>
      <c r="JTE58" s="13"/>
      <c r="JTF58" s="13"/>
      <c r="JTG58" s="13"/>
      <c r="JTH58" s="13"/>
      <c r="JTI58" s="13"/>
      <c r="JTJ58" s="13"/>
      <c r="JTK58" s="13"/>
      <c r="JTL58" s="13"/>
      <c r="JTM58" s="13"/>
      <c r="JTN58" s="13"/>
      <c r="JTO58" s="13"/>
      <c r="JTP58" s="13"/>
      <c r="JTQ58" s="13"/>
      <c r="JTR58" s="13"/>
      <c r="JTS58" s="13"/>
      <c r="JTT58" s="13"/>
      <c r="JTU58" s="13"/>
      <c r="JTV58" s="13"/>
      <c r="JTW58" s="13"/>
      <c r="JTX58" s="13"/>
      <c r="JTY58" s="13"/>
      <c r="JTZ58" s="13"/>
      <c r="JUA58" s="13"/>
      <c r="JUB58" s="13"/>
      <c r="JUC58" s="13"/>
      <c r="JUD58" s="13"/>
      <c r="JUE58" s="13"/>
      <c r="JUF58" s="13"/>
      <c r="JUG58" s="13"/>
      <c r="JUH58" s="13"/>
      <c r="JUI58" s="13"/>
      <c r="JUJ58" s="13"/>
      <c r="JUK58" s="13"/>
      <c r="JUL58" s="13"/>
      <c r="JUM58" s="13"/>
      <c r="JUN58" s="13"/>
      <c r="JUO58" s="13"/>
      <c r="JUP58" s="13"/>
      <c r="JUQ58" s="13"/>
      <c r="JUR58" s="13"/>
      <c r="JUS58" s="13"/>
      <c r="JUT58" s="13"/>
      <c r="JUU58" s="13"/>
      <c r="JUV58" s="13"/>
      <c r="JUW58" s="13"/>
      <c r="JUX58" s="13"/>
      <c r="JUY58" s="13"/>
      <c r="JUZ58" s="13"/>
      <c r="JVA58" s="13"/>
      <c r="JVB58" s="13"/>
      <c r="JVC58" s="13"/>
      <c r="JVD58" s="13"/>
      <c r="JVE58" s="13"/>
      <c r="JVF58" s="13"/>
      <c r="JVG58" s="13"/>
      <c r="JVH58" s="13"/>
      <c r="JVI58" s="13"/>
      <c r="JVJ58" s="13"/>
      <c r="JVK58" s="13"/>
      <c r="JVL58" s="13"/>
      <c r="JVM58" s="13"/>
      <c r="JVN58" s="13"/>
      <c r="JVO58" s="13"/>
      <c r="JVP58" s="13"/>
      <c r="JVQ58" s="13"/>
      <c r="JVR58" s="13"/>
      <c r="JVS58" s="13"/>
      <c r="JVT58" s="13"/>
      <c r="JVU58" s="13"/>
      <c r="JVV58" s="13"/>
      <c r="JVW58" s="13"/>
      <c r="JVX58" s="13"/>
      <c r="JVY58" s="13"/>
      <c r="JVZ58" s="13"/>
      <c r="JWA58" s="13"/>
      <c r="JWB58" s="13"/>
      <c r="JWC58" s="13"/>
      <c r="JWD58" s="13"/>
      <c r="JWE58" s="13"/>
      <c r="JWF58" s="13"/>
      <c r="JWG58" s="13"/>
      <c r="JWH58" s="13"/>
      <c r="JWI58" s="13"/>
      <c r="JWJ58" s="13"/>
      <c r="JWK58" s="13"/>
      <c r="JWL58" s="13"/>
      <c r="JWM58" s="13"/>
      <c r="JWN58" s="13"/>
      <c r="JWO58" s="13"/>
      <c r="JWP58" s="13"/>
      <c r="JWQ58" s="13"/>
      <c r="JWR58" s="13"/>
      <c r="JWS58" s="13"/>
      <c r="JWT58" s="13"/>
      <c r="JWU58" s="13"/>
      <c r="JWV58" s="13"/>
      <c r="JWW58" s="13"/>
      <c r="JWX58" s="13"/>
      <c r="JWY58" s="13"/>
      <c r="JWZ58" s="13"/>
      <c r="JXA58" s="13"/>
      <c r="JXB58" s="13"/>
      <c r="JXC58" s="13"/>
      <c r="JXD58" s="13"/>
      <c r="JXE58" s="13"/>
      <c r="JXF58" s="13"/>
      <c r="JXG58" s="13"/>
      <c r="JXH58" s="13"/>
      <c r="JXI58" s="13"/>
      <c r="JXJ58" s="13"/>
      <c r="JXK58" s="13"/>
      <c r="JXL58" s="13"/>
      <c r="JXM58" s="13"/>
      <c r="JXN58" s="13"/>
      <c r="JXO58" s="13"/>
      <c r="JXP58" s="13"/>
      <c r="JXQ58" s="13"/>
      <c r="JXR58" s="13"/>
      <c r="JXS58" s="13"/>
      <c r="JXT58" s="13"/>
      <c r="JXU58" s="13"/>
      <c r="JXV58" s="13"/>
      <c r="JXW58" s="13"/>
      <c r="JXX58" s="13"/>
      <c r="JXY58" s="13"/>
      <c r="JXZ58" s="13"/>
      <c r="JYA58" s="13"/>
      <c r="JYB58" s="13"/>
      <c r="JYC58" s="13"/>
      <c r="JYD58" s="13"/>
      <c r="JYE58" s="13"/>
      <c r="JYF58" s="13"/>
      <c r="JYG58" s="13"/>
      <c r="JYH58" s="13"/>
      <c r="JYI58" s="13"/>
      <c r="JYJ58" s="13"/>
      <c r="JYK58" s="13"/>
      <c r="JYL58" s="13"/>
      <c r="JYM58" s="13"/>
      <c r="JYN58" s="13"/>
      <c r="JYO58" s="13"/>
      <c r="JYP58" s="13"/>
      <c r="JYQ58" s="13"/>
      <c r="JYR58" s="13"/>
      <c r="JYS58" s="13"/>
      <c r="JYT58" s="13"/>
      <c r="JYU58" s="13"/>
      <c r="JYV58" s="13"/>
      <c r="JYW58" s="13"/>
      <c r="JYX58" s="13"/>
      <c r="JYY58" s="13"/>
      <c r="JYZ58" s="13"/>
      <c r="JZA58" s="13"/>
      <c r="JZB58" s="13"/>
      <c r="JZC58" s="13"/>
      <c r="JZD58" s="13"/>
      <c r="JZE58" s="13"/>
      <c r="JZF58" s="13"/>
      <c r="JZG58" s="13"/>
      <c r="JZH58" s="13"/>
      <c r="JZI58" s="13"/>
      <c r="JZJ58" s="13"/>
      <c r="JZK58" s="13"/>
      <c r="JZL58" s="13"/>
      <c r="JZM58" s="13"/>
      <c r="JZN58" s="13"/>
      <c r="JZO58" s="13"/>
      <c r="JZP58" s="13"/>
      <c r="JZQ58" s="13"/>
      <c r="JZR58" s="13"/>
      <c r="JZS58" s="13"/>
      <c r="JZT58" s="13"/>
      <c r="JZU58" s="13"/>
      <c r="JZV58" s="13"/>
      <c r="JZW58" s="13"/>
      <c r="JZX58" s="13"/>
      <c r="JZY58" s="13"/>
      <c r="JZZ58" s="13"/>
      <c r="KAA58" s="13"/>
      <c r="KAB58" s="13"/>
      <c r="KAC58" s="13"/>
      <c r="KAD58" s="13"/>
      <c r="KAE58" s="13"/>
      <c r="KAF58" s="13"/>
      <c r="KAG58" s="13"/>
      <c r="KAH58" s="13"/>
      <c r="KAI58" s="13"/>
      <c r="KAJ58" s="13"/>
      <c r="KAK58" s="13"/>
      <c r="KAL58" s="13"/>
      <c r="KAM58" s="13"/>
      <c r="KAN58" s="13"/>
      <c r="KAO58" s="13"/>
      <c r="KAP58" s="13"/>
      <c r="KAQ58" s="13"/>
      <c r="KAR58" s="13"/>
      <c r="KAS58" s="13"/>
      <c r="KAT58" s="13"/>
      <c r="KAU58" s="13"/>
      <c r="KAV58" s="13"/>
      <c r="KAW58" s="13"/>
      <c r="KAX58" s="13"/>
      <c r="KAY58" s="13"/>
      <c r="KAZ58" s="13"/>
      <c r="KBA58" s="13"/>
      <c r="KBB58" s="13"/>
      <c r="KBC58" s="13"/>
      <c r="KBD58" s="13"/>
      <c r="KBE58" s="13"/>
      <c r="KBF58" s="13"/>
      <c r="KBG58" s="13"/>
      <c r="KBH58" s="13"/>
      <c r="KBI58" s="13"/>
      <c r="KBJ58" s="13"/>
      <c r="KBK58" s="13"/>
      <c r="KBL58" s="13"/>
      <c r="KBM58" s="13"/>
      <c r="KBN58" s="13"/>
      <c r="KBO58" s="13"/>
      <c r="KBP58" s="13"/>
      <c r="KBQ58" s="13"/>
      <c r="KBR58" s="13"/>
      <c r="KBS58" s="13"/>
      <c r="KBT58" s="13"/>
      <c r="KBU58" s="13"/>
      <c r="KBV58" s="13"/>
      <c r="KBW58" s="13"/>
      <c r="KBX58" s="13"/>
      <c r="KBY58" s="13"/>
      <c r="KBZ58" s="13"/>
      <c r="KCA58" s="13"/>
      <c r="KCB58" s="13"/>
      <c r="KCC58" s="13"/>
      <c r="KCD58" s="13"/>
      <c r="KCE58" s="13"/>
      <c r="KCF58" s="13"/>
      <c r="KCG58" s="13"/>
      <c r="KCH58" s="13"/>
      <c r="KCI58" s="13"/>
      <c r="KCJ58" s="13"/>
      <c r="KCK58" s="13"/>
      <c r="KCL58" s="13"/>
      <c r="KCM58" s="13"/>
      <c r="KCN58" s="13"/>
      <c r="KCO58" s="13"/>
      <c r="KCP58" s="13"/>
      <c r="KCQ58" s="13"/>
      <c r="KCR58" s="13"/>
      <c r="KCS58" s="13"/>
      <c r="KCT58" s="13"/>
      <c r="KCU58" s="13"/>
      <c r="KCV58" s="13"/>
      <c r="KCW58" s="13"/>
      <c r="KCX58" s="13"/>
      <c r="KCY58" s="13"/>
      <c r="KCZ58" s="13"/>
      <c r="KDA58" s="13"/>
      <c r="KDB58" s="13"/>
      <c r="KDC58" s="13"/>
      <c r="KDD58" s="13"/>
      <c r="KDE58" s="13"/>
      <c r="KDF58" s="13"/>
      <c r="KDG58" s="13"/>
      <c r="KDH58" s="13"/>
      <c r="KDI58" s="13"/>
      <c r="KDJ58" s="13"/>
      <c r="KDK58" s="13"/>
      <c r="KDL58" s="13"/>
      <c r="KDM58" s="13"/>
      <c r="KDN58" s="13"/>
      <c r="KDO58" s="13"/>
      <c r="KDP58" s="13"/>
      <c r="KDQ58" s="13"/>
      <c r="KDR58" s="13"/>
      <c r="KDS58" s="13"/>
      <c r="KDT58" s="13"/>
      <c r="KDU58" s="13"/>
      <c r="KDV58" s="13"/>
      <c r="KDW58" s="13"/>
      <c r="KDX58" s="13"/>
      <c r="KDY58" s="13"/>
      <c r="KDZ58" s="13"/>
      <c r="KEA58" s="13"/>
      <c r="KEB58" s="13"/>
      <c r="KEC58" s="13"/>
      <c r="KED58" s="13"/>
      <c r="KEE58" s="13"/>
      <c r="KEF58" s="13"/>
      <c r="KEG58" s="13"/>
      <c r="KEH58" s="13"/>
      <c r="KEI58" s="13"/>
      <c r="KEJ58" s="13"/>
      <c r="KEK58" s="13"/>
      <c r="KEL58" s="13"/>
      <c r="KEM58" s="13"/>
      <c r="KEN58" s="13"/>
      <c r="KEO58" s="13"/>
      <c r="KEP58" s="13"/>
      <c r="KEQ58" s="13"/>
      <c r="KER58" s="13"/>
      <c r="KES58" s="13"/>
      <c r="KET58" s="13"/>
      <c r="KEU58" s="13"/>
      <c r="KEV58" s="13"/>
      <c r="KEW58" s="13"/>
      <c r="KEX58" s="13"/>
      <c r="KEY58" s="13"/>
      <c r="KEZ58" s="13"/>
      <c r="KFA58" s="13"/>
      <c r="KFB58" s="13"/>
      <c r="KFC58" s="13"/>
      <c r="KFD58" s="13"/>
      <c r="KFE58" s="13"/>
      <c r="KFF58" s="13"/>
      <c r="KFG58" s="13"/>
      <c r="KFH58" s="13"/>
      <c r="KFI58" s="13"/>
      <c r="KFJ58" s="13"/>
      <c r="KFK58" s="13"/>
      <c r="KFL58" s="13"/>
      <c r="KFM58" s="13"/>
      <c r="KFN58" s="13"/>
      <c r="KFO58" s="13"/>
      <c r="KFP58" s="13"/>
      <c r="KFQ58" s="13"/>
      <c r="KFR58" s="13"/>
      <c r="KFS58" s="13"/>
      <c r="KFT58" s="13"/>
      <c r="KFU58" s="13"/>
      <c r="KFV58" s="13"/>
      <c r="KFW58" s="13"/>
      <c r="KFX58" s="13"/>
      <c r="KFY58" s="13"/>
      <c r="KFZ58" s="13"/>
      <c r="KGA58" s="13"/>
      <c r="KGB58" s="13"/>
      <c r="KGC58" s="13"/>
      <c r="KGD58" s="13"/>
      <c r="KGE58" s="13"/>
      <c r="KGF58" s="13"/>
      <c r="KGG58" s="13"/>
      <c r="KGH58" s="13"/>
      <c r="KGI58" s="13"/>
      <c r="KGJ58" s="13"/>
      <c r="KGK58" s="13"/>
      <c r="KGL58" s="13"/>
      <c r="KGM58" s="13"/>
      <c r="KGN58" s="13"/>
      <c r="KGO58" s="13"/>
      <c r="KGP58" s="13"/>
      <c r="KGQ58" s="13"/>
      <c r="KGR58" s="13"/>
      <c r="KGS58" s="13"/>
      <c r="KGT58" s="13"/>
      <c r="KGU58" s="13"/>
      <c r="KGV58" s="13"/>
      <c r="KGW58" s="13"/>
      <c r="KGX58" s="13"/>
      <c r="KGY58" s="13"/>
      <c r="KGZ58" s="13"/>
      <c r="KHA58" s="13"/>
      <c r="KHB58" s="13"/>
      <c r="KHC58" s="13"/>
      <c r="KHD58" s="13"/>
      <c r="KHE58" s="13"/>
      <c r="KHF58" s="13"/>
      <c r="KHG58" s="13"/>
      <c r="KHH58" s="13"/>
      <c r="KHI58" s="13"/>
      <c r="KHJ58" s="13"/>
      <c r="KHK58" s="13"/>
      <c r="KHL58" s="13"/>
      <c r="KHM58" s="13"/>
      <c r="KHN58" s="13"/>
      <c r="KHO58" s="13"/>
      <c r="KHP58" s="13"/>
      <c r="KHQ58" s="13"/>
      <c r="KHR58" s="13"/>
      <c r="KHS58" s="13"/>
      <c r="KHT58" s="13"/>
      <c r="KHU58" s="13"/>
      <c r="KHV58" s="13"/>
      <c r="KHW58" s="13"/>
      <c r="KHX58" s="13"/>
      <c r="KHY58" s="13"/>
      <c r="KHZ58" s="13"/>
      <c r="KIA58" s="13"/>
      <c r="KIB58" s="13"/>
      <c r="KIC58" s="13"/>
      <c r="KID58" s="13"/>
      <c r="KIE58" s="13"/>
      <c r="KIF58" s="13"/>
      <c r="KIG58" s="13"/>
      <c r="KIH58" s="13"/>
      <c r="KII58" s="13"/>
      <c r="KIJ58" s="13"/>
      <c r="KIK58" s="13"/>
      <c r="KIL58" s="13"/>
      <c r="KIM58" s="13"/>
      <c r="KIN58" s="13"/>
      <c r="KIO58" s="13"/>
      <c r="KIP58" s="13"/>
      <c r="KIQ58" s="13"/>
      <c r="KIR58" s="13"/>
      <c r="KIS58" s="13"/>
      <c r="KIT58" s="13"/>
      <c r="KIU58" s="13"/>
      <c r="KIV58" s="13"/>
      <c r="KIW58" s="13"/>
      <c r="KIX58" s="13"/>
      <c r="KIY58" s="13"/>
      <c r="KIZ58" s="13"/>
      <c r="KJA58" s="13"/>
      <c r="KJB58" s="13"/>
      <c r="KJC58" s="13"/>
      <c r="KJD58" s="13"/>
      <c r="KJE58" s="13"/>
      <c r="KJF58" s="13"/>
      <c r="KJG58" s="13"/>
      <c r="KJH58" s="13"/>
      <c r="KJI58" s="13"/>
      <c r="KJJ58" s="13"/>
      <c r="KJK58" s="13"/>
      <c r="KJL58" s="13"/>
      <c r="KJM58" s="13"/>
      <c r="KJN58" s="13"/>
      <c r="KJO58" s="13"/>
      <c r="KJP58" s="13"/>
      <c r="KJQ58" s="13"/>
      <c r="KJR58" s="13"/>
      <c r="KJS58" s="13"/>
      <c r="KJT58" s="13"/>
      <c r="KJU58" s="13"/>
      <c r="KJV58" s="13"/>
      <c r="KJW58" s="13"/>
      <c r="KJX58" s="13"/>
      <c r="KJY58" s="13"/>
      <c r="KJZ58" s="13"/>
      <c r="KKA58" s="13"/>
      <c r="KKB58" s="13"/>
      <c r="KKC58" s="13"/>
      <c r="KKD58" s="13"/>
      <c r="KKE58" s="13"/>
      <c r="KKF58" s="13"/>
      <c r="KKG58" s="13"/>
      <c r="KKH58" s="13"/>
      <c r="KKI58" s="13"/>
      <c r="KKJ58" s="13"/>
      <c r="KKK58" s="13"/>
      <c r="KKL58" s="13"/>
      <c r="KKM58" s="13"/>
      <c r="KKN58" s="13"/>
      <c r="KKO58" s="13"/>
      <c r="KKP58" s="13"/>
      <c r="KKQ58" s="13"/>
      <c r="KKR58" s="13"/>
      <c r="KKS58" s="13"/>
      <c r="KKT58" s="13"/>
      <c r="KKU58" s="13"/>
      <c r="KKV58" s="13"/>
      <c r="KKW58" s="13"/>
      <c r="KKX58" s="13"/>
      <c r="KKY58" s="13"/>
      <c r="KKZ58" s="13"/>
      <c r="KLA58" s="13"/>
      <c r="KLB58" s="13"/>
      <c r="KLC58" s="13"/>
      <c r="KLD58" s="13"/>
      <c r="KLE58" s="13"/>
      <c r="KLF58" s="13"/>
      <c r="KLG58" s="13"/>
      <c r="KLH58" s="13"/>
      <c r="KLI58" s="13"/>
      <c r="KLJ58" s="13"/>
      <c r="KLK58" s="13"/>
      <c r="KLL58" s="13"/>
      <c r="KLM58" s="13"/>
      <c r="KLN58" s="13"/>
      <c r="KLO58" s="13"/>
      <c r="KLP58" s="13"/>
      <c r="KLQ58" s="13"/>
      <c r="KLR58" s="13"/>
      <c r="KLS58" s="13"/>
      <c r="KLT58" s="13"/>
      <c r="KLU58" s="13"/>
      <c r="KLV58" s="13"/>
      <c r="KLW58" s="13"/>
      <c r="KLX58" s="13"/>
      <c r="KLY58" s="13"/>
      <c r="KLZ58" s="13"/>
      <c r="KMA58" s="13"/>
      <c r="KMB58" s="13"/>
      <c r="KMC58" s="13"/>
      <c r="KMD58" s="13"/>
      <c r="KME58" s="13"/>
      <c r="KMF58" s="13"/>
      <c r="KMG58" s="13"/>
      <c r="KMH58" s="13"/>
      <c r="KMI58" s="13"/>
      <c r="KMJ58" s="13"/>
      <c r="KMK58" s="13"/>
      <c r="KML58" s="13"/>
      <c r="KMM58" s="13"/>
      <c r="KMN58" s="13"/>
      <c r="KMO58" s="13"/>
      <c r="KMP58" s="13"/>
      <c r="KMQ58" s="13"/>
      <c r="KMR58" s="13"/>
      <c r="KMS58" s="13"/>
      <c r="KMT58" s="13"/>
      <c r="KMU58" s="13"/>
      <c r="KMV58" s="13"/>
      <c r="KMW58" s="13"/>
      <c r="KMX58" s="13"/>
      <c r="KMY58" s="13"/>
      <c r="KMZ58" s="13"/>
      <c r="KNA58" s="13"/>
      <c r="KNB58" s="13"/>
      <c r="KNC58" s="13"/>
      <c r="KND58" s="13"/>
      <c r="KNE58" s="13"/>
      <c r="KNF58" s="13"/>
      <c r="KNG58" s="13"/>
      <c r="KNH58" s="13"/>
      <c r="KNI58" s="13"/>
      <c r="KNJ58" s="13"/>
      <c r="KNK58" s="13"/>
      <c r="KNL58" s="13"/>
      <c r="KNM58" s="13"/>
      <c r="KNN58" s="13"/>
      <c r="KNO58" s="13"/>
      <c r="KNP58" s="13"/>
      <c r="KNQ58" s="13"/>
      <c r="KNR58" s="13"/>
      <c r="KNS58" s="13"/>
      <c r="KNT58" s="13"/>
      <c r="KNU58" s="13"/>
      <c r="KNV58" s="13"/>
      <c r="KNW58" s="13"/>
      <c r="KNX58" s="13"/>
      <c r="KNY58" s="13"/>
      <c r="KNZ58" s="13"/>
      <c r="KOA58" s="13"/>
      <c r="KOB58" s="13"/>
      <c r="KOC58" s="13"/>
      <c r="KOD58" s="13"/>
      <c r="KOE58" s="13"/>
      <c r="KOF58" s="13"/>
      <c r="KOG58" s="13"/>
      <c r="KOH58" s="13"/>
      <c r="KOI58" s="13"/>
      <c r="KOJ58" s="13"/>
      <c r="KOK58" s="13"/>
      <c r="KOL58" s="13"/>
      <c r="KOM58" s="13"/>
      <c r="KON58" s="13"/>
      <c r="KOO58" s="13"/>
      <c r="KOP58" s="13"/>
      <c r="KOQ58" s="13"/>
      <c r="KOR58" s="13"/>
      <c r="KOS58" s="13"/>
      <c r="KOT58" s="13"/>
      <c r="KOU58" s="13"/>
      <c r="KOV58" s="13"/>
      <c r="KOW58" s="13"/>
      <c r="KOX58" s="13"/>
      <c r="KOY58" s="13"/>
      <c r="KOZ58" s="13"/>
      <c r="KPA58" s="13"/>
      <c r="KPB58" s="13"/>
      <c r="KPC58" s="13"/>
      <c r="KPD58" s="13"/>
      <c r="KPE58" s="13"/>
      <c r="KPF58" s="13"/>
      <c r="KPG58" s="13"/>
      <c r="KPH58" s="13"/>
      <c r="KPI58" s="13"/>
      <c r="KPJ58" s="13"/>
      <c r="KPK58" s="13"/>
      <c r="KPL58" s="13"/>
      <c r="KPM58" s="13"/>
      <c r="KPN58" s="13"/>
      <c r="KPO58" s="13"/>
      <c r="KPP58" s="13"/>
      <c r="KPQ58" s="13"/>
      <c r="KPR58" s="13"/>
      <c r="KPS58" s="13"/>
      <c r="KPT58" s="13"/>
      <c r="KPU58" s="13"/>
      <c r="KPV58" s="13"/>
      <c r="KPW58" s="13"/>
      <c r="KPX58" s="13"/>
      <c r="KPY58" s="13"/>
      <c r="KPZ58" s="13"/>
      <c r="KQA58" s="13"/>
      <c r="KQB58" s="13"/>
      <c r="KQC58" s="13"/>
      <c r="KQD58" s="13"/>
      <c r="KQE58" s="13"/>
      <c r="KQF58" s="13"/>
      <c r="KQG58" s="13"/>
      <c r="KQH58" s="13"/>
      <c r="KQI58" s="13"/>
      <c r="KQJ58" s="13"/>
      <c r="KQK58" s="13"/>
      <c r="KQL58" s="13"/>
      <c r="KQM58" s="13"/>
      <c r="KQN58" s="13"/>
      <c r="KQO58" s="13"/>
      <c r="KQP58" s="13"/>
      <c r="KQQ58" s="13"/>
      <c r="KQR58" s="13"/>
      <c r="KQS58" s="13"/>
      <c r="KQT58" s="13"/>
      <c r="KQU58" s="13"/>
      <c r="KQV58" s="13"/>
      <c r="KQW58" s="13"/>
      <c r="KQX58" s="13"/>
      <c r="KQY58" s="13"/>
      <c r="KQZ58" s="13"/>
      <c r="KRA58" s="13"/>
      <c r="KRB58" s="13"/>
      <c r="KRC58" s="13"/>
      <c r="KRD58" s="13"/>
      <c r="KRE58" s="13"/>
      <c r="KRF58" s="13"/>
      <c r="KRG58" s="13"/>
      <c r="KRH58" s="13"/>
      <c r="KRI58" s="13"/>
      <c r="KRJ58" s="13"/>
      <c r="KRK58" s="13"/>
      <c r="KRL58" s="13"/>
      <c r="KRM58" s="13"/>
      <c r="KRN58" s="13"/>
      <c r="KRO58" s="13"/>
      <c r="KRP58" s="13"/>
      <c r="KRQ58" s="13"/>
      <c r="KRR58" s="13"/>
      <c r="KRS58" s="13"/>
      <c r="KRT58" s="13"/>
      <c r="KRU58" s="13"/>
      <c r="KRV58" s="13"/>
      <c r="KRW58" s="13"/>
      <c r="KRX58" s="13"/>
      <c r="KRY58" s="13"/>
      <c r="KRZ58" s="13"/>
      <c r="KSA58" s="13"/>
      <c r="KSB58" s="13"/>
      <c r="KSC58" s="13"/>
      <c r="KSD58" s="13"/>
      <c r="KSE58" s="13"/>
      <c r="KSF58" s="13"/>
      <c r="KSG58" s="13"/>
      <c r="KSH58" s="13"/>
      <c r="KSI58" s="13"/>
      <c r="KSJ58" s="13"/>
      <c r="KSK58" s="13"/>
      <c r="KSL58" s="13"/>
      <c r="KSM58" s="13"/>
      <c r="KSN58" s="13"/>
      <c r="KSO58" s="13"/>
      <c r="KSP58" s="13"/>
      <c r="KSQ58" s="13"/>
      <c r="KSR58" s="13"/>
      <c r="KSS58" s="13"/>
      <c r="KST58" s="13"/>
      <c r="KSU58" s="13"/>
      <c r="KSV58" s="13"/>
      <c r="KSW58" s="13"/>
      <c r="KSX58" s="13"/>
      <c r="KSY58" s="13"/>
      <c r="KSZ58" s="13"/>
      <c r="KTA58" s="13"/>
      <c r="KTB58" s="13"/>
      <c r="KTC58" s="13"/>
      <c r="KTD58" s="13"/>
      <c r="KTE58" s="13"/>
      <c r="KTF58" s="13"/>
      <c r="KTG58" s="13"/>
      <c r="KTH58" s="13"/>
      <c r="KTI58" s="13"/>
      <c r="KTJ58" s="13"/>
      <c r="KTK58" s="13"/>
      <c r="KTL58" s="13"/>
      <c r="KTM58" s="13"/>
      <c r="KTN58" s="13"/>
      <c r="KTO58" s="13"/>
      <c r="KTP58" s="13"/>
      <c r="KTQ58" s="13"/>
      <c r="KTR58" s="13"/>
      <c r="KTS58" s="13"/>
      <c r="KTT58" s="13"/>
      <c r="KTU58" s="13"/>
      <c r="KTV58" s="13"/>
      <c r="KTW58" s="13"/>
      <c r="KTX58" s="13"/>
      <c r="KTY58" s="13"/>
      <c r="KTZ58" s="13"/>
      <c r="KUA58" s="13"/>
      <c r="KUB58" s="13"/>
      <c r="KUC58" s="13"/>
      <c r="KUD58" s="13"/>
      <c r="KUE58" s="13"/>
      <c r="KUF58" s="13"/>
      <c r="KUG58" s="13"/>
      <c r="KUH58" s="13"/>
      <c r="KUI58" s="13"/>
      <c r="KUJ58" s="13"/>
      <c r="KUK58" s="13"/>
      <c r="KUL58" s="13"/>
      <c r="KUM58" s="13"/>
      <c r="KUN58" s="13"/>
      <c r="KUO58" s="13"/>
      <c r="KUP58" s="13"/>
      <c r="KUQ58" s="13"/>
      <c r="KUR58" s="13"/>
      <c r="KUS58" s="13"/>
      <c r="KUT58" s="13"/>
      <c r="KUU58" s="13"/>
      <c r="KUV58" s="13"/>
      <c r="KUW58" s="13"/>
      <c r="KUX58" s="13"/>
      <c r="KUY58" s="13"/>
      <c r="KUZ58" s="13"/>
      <c r="KVA58" s="13"/>
      <c r="KVB58" s="13"/>
      <c r="KVC58" s="13"/>
      <c r="KVD58" s="13"/>
      <c r="KVE58" s="13"/>
      <c r="KVF58" s="13"/>
      <c r="KVG58" s="13"/>
      <c r="KVH58" s="13"/>
      <c r="KVI58" s="13"/>
      <c r="KVJ58" s="13"/>
      <c r="KVK58" s="13"/>
      <c r="KVL58" s="13"/>
      <c r="KVM58" s="13"/>
      <c r="KVN58" s="13"/>
      <c r="KVO58" s="13"/>
      <c r="KVP58" s="13"/>
      <c r="KVQ58" s="13"/>
      <c r="KVR58" s="13"/>
      <c r="KVS58" s="13"/>
      <c r="KVT58" s="13"/>
      <c r="KVU58" s="13"/>
      <c r="KVV58" s="13"/>
      <c r="KVW58" s="13"/>
      <c r="KVX58" s="13"/>
      <c r="KVY58" s="13"/>
      <c r="KVZ58" s="13"/>
      <c r="KWA58" s="13"/>
      <c r="KWB58" s="13"/>
      <c r="KWC58" s="13"/>
      <c r="KWD58" s="13"/>
      <c r="KWE58" s="13"/>
      <c r="KWF58" s="13"/>
      <c r="KWG58" s="13"/>
      <c r="KWH58" s="13"/>
      <c r="KWI58" s="13"/>
      <c r="KWJ58" s="13"/>
      <c r="KWK58" s="13"/>
      <c r="KWL58" s="13"/>
      <c r="KWM58" s="13"/>
      <c r="KWN58" s="13"/>
      <c r="KWO58" s="13"/>
      <c r="KWP58" s="13"/>
      <c r="KWQ58" s="13"/>
      <c r="KWR58" s="13"/>
      <c r="KWS58" s="13"/>
      <c r="KWT58" s="13"/>
      <c r="KWU58" s="13"/>
      <c r="KWV58" s="13"/>
      <c r="KWW58" s="13"/>
      <c r="KWX58" s="13"/>
      <c r="KWY58" s="13"/>
      <c r="KWZ58" s="13"/>
      <c r="KXA58" s="13"/>
      <c r="KXB58" s="13"/>
      <c r="KXC58" s="13"/>
      <c r="KXD58" s="13"/>
      <c r="KXE58" s="13"/>
      <c r="KXF58" s="13"/>
      <c r="KXG58" s="13"/>
      <c r="KXH58" s="13"/>
      <c r="KXI58" s="13"/>
      <c r="KXJ58" s="13"/>
      <c r="KXK58" s="13"/>
      <c r="KXL58" s="13"/>
      <c r="KXM58" s="13"/>
      <c r="KXN58" s="13"/>
      <c r="KXO58" s="13"/>
      <c r="KXP58" s="13"/>
      <c r="KXQ58" s="13"/>
      <c r="KXR58" s="13"/>
      <c r="KXS58" s="13"/>
      <c r="KXT58" s="13"/>
      <c r="KXU58" s="13"/>
      <c r="KXV58" s="13"/>
      <c r="KXW58" s="13"/>
      <c r="KXX58" s="13"/>
      <c r="KXY58" s="13"/>
      <c r="KXZ58" s="13"/>
      <c r="KYA58" s="13"/>
      <c r="KYB58" s="13"/>
      <c r="KYC58" s="13"/>
      <c r="KYD58" s="13"/>
      <c r="KYE58" s="13"/>
      <c r="KYF58" s="13"/>
      <c r="KYG58" s="13"/>
      <c r="KYH58" s="13"/>
      <c r="KYI58" s="13"/>
      <c r="KYJ58" s="13"/>
      <c r="KYK58" s="13"/>
      <c r="KYL58" s="13"/>
      <c r="KYM58" s="13"/>
      <c r="KYN58" s="13"/>
      <c r="KYO58" s="13"/>
      <c r="KYP58" s="13"/>
      <c r="KYQ58" s="13"/>
      <c r="KYR58" s="13"/>
      <c r="KYS58" s="13"/>
      <c r="KYT58" s="13"/>
      <c r="KYU58" s="13"/>
      <c r="KYV58" s="13"/>
      <c r="KYW58" s="13"/>
      <c r="KYX58" s="13"/>
      <c r="KYY58" s="13"/>
      <c r="KYZ58" s="13"/>
      <c r="KZA58" s="13"/>
      <c r="KZB58" s="13"/>
      <c r="KZC58" s="13"/>
      <c r="KZD58" s="13"/>
      <c r="KZE58" s="13"/>
      <c r="KZF58" s="13"/>
      <c r="KZG58" s="13"/>
      <c r="KZH58" s="13"/>
      <c r="KZI58" s="13"/>
      <c r="KZJ58" s="13"/>
      <c r="KZK58" s="13"/>
      <c r="KZL58" s="13"/>
      <c r="KZM58" s="13"/>
      <c r="KZN58" s="13"/>
      <c r="KZO58" s="13"/>
      <c r="KZP58" s="13"/>
      <c r="KZQ58" s="13"/>
      <c r="KZR58" s="13"/>
      <c r="KZS58" s="13"/>
      <c r="KZT58" s="13"/>
      <c r="KZU58" s="13"/>
      <c r="KZV58" s="13"/>
      <c r="KZW58" s="13"/>
      <c r="KZX58" s="13"/>
      <c r="KZY58" s="13"/>
      <c r="KZZ58" s="13"/>
      <c r="LAA58" s="13"/>
      <c r="LAB58" s="13"/>
      <c r="LAC58" s="13"/>
      <c r="LAD58" s="13"/>
      <c r="LAE58" s="13"/>
      <c r="LAF58" s="13"/>
      <c r="LAG58" s="13"/>
      <c r="LAH58" s="13"/>
      <c r="LAI58" s="13"/>
      <c r="LAJ58" s="13"/>
      <c r="LAK58" s="13"/>
      <c r="LAL58" s="13"/>
      <c r="LAM58" s="13"/>
      <c r="LAN58" s="13"/>
      <c r="LAO58" s="13"/>
      <c r="LAP58" s="13"/>
      <c r="LAQ58" s="13"/>
      <c r="LAR58" s="13"/>
      <c r="LAS58" s="13"/>
      <c r="LAT58" s="13"/>
      <c r="LAU58" s="13"/>
      <c r="LAV58" s="13"/>
      <c r="LAW58" s="13"/>
      <c r="LAX58" s="13"/>
      <c r="LAY58" s="13"/>
      <c r="LAZ58" s="13"/>
      <c r="LBA58" s="13"/>
      <c r="LBB58" s="13"/>
      <c r="LBC58" s="13"/>
      <c r="LBD58" s="13"/>
      <c r="LBE58" s="13"/>
      <c r="LBF58" s="13"/>
      <c r="LBG58" s="13"/>
      <c r="LBH58" s="13"/>
      <c r="LBI58" s="13"/>
      <c r="LBJ58" s="13"/>
      <c r="LBK58" s="13"/>
      <c r="LBL58" s="13"/>
      <c r="LBM58" s="13"/>
      <c r="LBN58" s="13"/>
      <c r="LBO58" s="13"/>
      <c r="LBP58" s="13"/>
      <c r="LBQ58" s="13"/>
      <c r="LBR58" s="13"/>
      <c r="LBS58" s="13"/>
      <c r="LBT58" s="13"/>
      <c r="LBU58" s="13"/>
      <c r="LBV58" s="13"/>
      <c r="LBW58" s="13"/>
      <c r="LBX58" s="13"/>
      <c r="LBY58" s="13"/>
      <c r="LBZ58" s="13"/>
      <c r="LCA58" s="13"/>
      <c r="LCB58" s="13"/>
      <c r="LCC58" s="13"/>
      <c r="LCD58" s="13"/>
      <c r="LCE58" s="13"/>
      <c r="LCF58" s="13"/>
      <c r="LCG58" s="13"/>
      <c r="LCH58" s="13"/>
      <c r="LCI58" s="13"/>
      <c r="LCJ58" s="13"/>
      <c r="LCK58" s="13"/>
      <c r="LCL58" s="13"/>
      <c r="LCM58" s="13"/>
      <c r="LCN58" s="13"/>
      <c r="LCO58" s="13"/>
      <c r="LCP58" s="13"/>
      <c r="LCQ58" s="13"/>
      <c r="LCR58" s="13"/>
      <c r="LCS58" s="13"/>
      <c r="LCT58" s="13"/>
      <c r="LCU58" s="13"/>
      <c r="LCV58" s="13"/>
      <c r="LCW58" s="13"/>
      <c r="LCX58" s="13"/>
      <c r="LCY58" s="13"/>
      <c r="LCZ58" s="13"/>
      <c r="LDA58" s="13"/>
      <c r="LDB58" s="13"/>
      <c r="LDC58" s="13"/>
      <c r="LDD58" s="13"/>
      <c r="LDE58" s="13"/>
      <c r="LDF58" s="13"/>
      <c r="LDG58" s="13"/>
      <c r="LDH58" s="13"/>
      <c r="LDI58" s="13"/>
      <c r="LDJ58" s="13"/>
      <c r="LDK58" s="13"/>
      <c r="LDL58" s="13"/>
      <c r="LDM58" s="13"/>
      <c r="LDN58" s="13"/>
      <c r="LDO58" s="13"/>
      <c r="LDP58" s="13"/>
      <c r="LDQ58" s="13"/>
      <c r="LDR58" s="13"/>
      <c r="LDS58" s="13"/>
      <c r="LDT58" s="13"/>
      <c r="LDU58" s="13"/>
      <c r="LDV58" s="13"/>
      <c r="LDW58" s="13"/>
      <c r="LDX58" s="13"/>
      <c r="LDY58" s="13"/>
      <c r="LDZ58" s="13"/>
      <c r="LEA58" s="13"/>
      <c r="LEB58" s="13"/>
      <c r="LEC58" s="13"/>
      <c r="LED58" s="13"/>
      <c r="LEE58" s="13"/>
      <c r="LEF58" s="13"/>
      <c r="LEG58" s="13"/>
      <c r="LEH58" s="13"/>
      <c r="LEI58" s="13"/>
      <c r="LEJ58" s="13"/>
      <c r="LEK58" s="13"/>
      <c r="LEL58" s="13"/>
      <c r="LEM58" s="13"/>
      <c r="LEN58" s="13"/>
      <c r="LEO58" s="13"/>
      <c r="LEP58" s="13"/>
      <c r="LEQ58" s="13"/>
      <c r="LER58" s="13"/>
      <c r="LES58" s="13"/>
      <c r="LET58" s="13"/>
      <c r="LEU58" s="13"/>
      <c r="LEV58" s="13"/>
      <c r="LEW58" s="13"/>
      <c r="LEX58" s="13"/>
      <c r="LEY58" s="13"/>
      <c r="LEZ58" s="13"/>
      <c r="LFA58" s="13"/>
      <c r="LFB58" s="13"/>
      <c r="LFC58" s="13"/>
      <c r="LFD58" s="13"/>
      <c r="LFE58" s="13"/>
      <c r="LFF58" s="13"/>
      <c r="LFG58" s="13"/>
      <c r="LFH58" s="13"/>
      <c r="LFI58" s="13"/>
      <c r="LFJ58" s="13"/>
      <c r="LFK58" s="13"/>
      <c r="LFL58" s="13"/>
      <c r="LFM58" s="13"/>
      <c r="LFN58" s="13"/>
      <c r="LFO58" s="13"/>
      <c r="LFP58" s="13"/>
      <c r="LFQ58" s="13"/>
      <c r="LFR58" s="13"/>
      <c r="LFS58" s="13"/>
      <c r="LFT58" s="13"/>
      <c r="LFU58" s="13"/>
      <c r="LFV58" s="13"/>
      <c r="LFW58" s="13"/>
      <c r="LFX58" s="13"/>
      <c r="LFY58" s="13"/>
      <c r="LFZ58" s="13"/>
      <c r="LGA58" s="13"/>
      <c r="LGB58" s="13"/>
      <c r="LGC58" s="13"/>
      <c r="LGD58" s="13"/>
      <c r="LGE58" s="13"/>
      <c r="LGF58" s="13"/>
      <c r="LGG58" s="13"/>
      <c r="LGH58" s="13"/>
      <c r="LGI58" s="13"/>
      <c r="LGJ58" s="13"/>
      <c r="LGK58" s="13"/>
      <c r="LGL58" s="13"/>
      <c r="LGM58" s="13"/>
      <c r="LGN58" s="13"/>
      <c r="LGO58" s="13"/>
      <c r="LGP58" s="13"/>
      <c r="LGQ58" s="13"/>
      <c r="LGR58" s="13"/>
      <c r="LGS58" s="13"/>
      <c r="LGT58" s="13"/>
      <c r="LGU58" s="13"/>
      <c r="LGV58" s="13"/>
      <c r="LGW58" s="13"/>
      <c r="LGX58" s="13"/>
      <c r="LGY58" s="13"/>
      <c r="LGZ58" s="13"/>
      <c r="LHA58" s="13"/>
      <c r="LHB58" s="13"/>
      <c r="LHC58" s="13"/>
      <c r="LHD58" s="13"/>
      <c r="LHE58" s="13"/>
      <c r="LHF58" s="13"/>
      <c r="LHG58" s="13"/>
      <c r="LHH58" s="13"/>
      <c r="LHI58" s="13"/>
      <c r="LHJ58" s="13"/>
      <c r="LHK58" s="13"/>
      <c r="LHL58" s="13"/>
      <c r="LHM58" s="13"/>
      <c r="LHN58" s="13"/>
      <c r="LHO58" s="13"/>
      <c r="LHP58" s="13"/>
      <c r="LHQ58" s="13"/>
      <c r="LHR58" s="13"/>
      <c r="LHS58" s="13"/>
      <c r="LHT58" s="13"/>
      <c r="LHU58" s="13"/>
      <c r="LHV58" s="13"/>
      <c r="LHW58" s="13"/>
      <c r="LHX58" s="13"/>
      <c r="LHY58" s="13"/>
      <c r="LHZ58" s="13"/>
      <c r="LIA58" s="13"/>
      <c r="LIB58" s="13"/>
      <c r="LIC58" s="13"/>
      <c r="LID58" s="13"/>
      <c r="LIE58" s="13"/>
      <c r="LIF58" s="13"/>
      <c r="LIG58" s="13"/>
      <c r="LIH58" s="13"/>
      <c r="LII58" s="13"/>
      <c r="LIJ58" s="13"/>
      <c r="LIK58" s="13"/>
      <c r="LIL58" s="13"/>
      <c r="LIM58" s="13"/>
      <c r="LIN58" s="13"/>
      <c r="LIO58" s="13"/>
      <c r="LIP58" s="13"/>
      <c r="LIQ58" s="13"/>
      <c r="LIR58" s="13"/>
      <c r="LIS58" s="13"/>
      <c r="LIT58" s="13"/>
      <c r="LIU58" s="13"/>
      <c r="LIV58" s="13"/>
      <c r="LIW58" s="13"/>
      <c r="LIX58" s="13"/>
      <c r="LIY58" s="13"/>
      <c r="LIZ58" s="13"/>
      <c r="LJA58" s="13"/>
      <c r="LJB58" s="13"/>
      <c r="LJC58" s="13"/>
      <c r="LJD58" s="13"/>
      <c r="LJE58" s="13"/>
      <c r="LJF58" s="13"/>
      <c r="LJG58" s="13"/>
      <c r="LJH58" s="13"/>
      <c r="LJI58" s="13"/>
      <c r="LJJ58" s="13"/>
      <c r="LJK58" s="13"/>
      <c r="LJL58" s="13"/>
      <c r="LJM58" s="13"/>
      <c r="LJN58" s="13"/>
      <c r="LJO58" s="13"/>
      <c r="LJP58" s="13"/>
      <c r="LJQ58" s="13"/>
      <c r="LJR58" s="13"/>
      <c r="LJS58" s="13"/>
      <c r="LJT58" s="13"/>
      <c r="LJU58" s="13"/>
      <c r="LJV58" s="13"/>
      <c r="LJW58" s="13"/>
      <c r="LJX58" s="13"/>
      <c r="LJY58" s="13"/>
      <c r="LJZ58" s="13"/>
      <c r="LKA58" s="13"/>
      <c r="LKB58" s="13"/>
      <c r="LKC58" s="13"/>
      <c r="LKD58" s="13"/>
      <c r="LKE58" s="13"/>
      <c r="LKF58" s="13"/>
      <c r="LKG58" s="13"/>
      <c r="LKH58" s="13"/>
      <c r="LKI58" s="13"/>
      <c r="LKJ58" s="13"/>
      <c r="LKK58" s="13"/>
      <c r="LKL58" s="13"/>
      <c r="LKM58" s="13"/>
      <c r="LKN58" s="13"/>
      <c r="LKO58" s="13"/>
      <c r="LKP58" s="13"/>
      <c r="LKQ58" s="13"/>
      <c r="LKR58" s="13"/>
      <c r="LKS58" s="13"/>
      <c r="LKT58" s="13"/>
      <c r="LKU58" s="13"/>
      <c r="LKV58" s="13"/>
      <c r="LKW58" s="13"/>
      <c r="LKX58" s="13"/>
      <c r="LKY58" s="13"/>
      <c r="LKZ58" s="13"/>
      <c r="LLA58" s="13"/>
      <c r="LLB58" s="13"/>
      <c r="LLC58" s="13"/>
      <c r="LLD58" s="13"/>
      <c r="LLE58" s="13"/>
      <c r="LLF58" s="13"/>
      <c r="LLG58" s="13"/>
      <c r="LLH58" s="13"/>
      <c r="LLI58" s="13"/>
      <c r="LLJ58" s="13"/>
      <c r="LLK58" s="13"/>
      <c r="LLL58" s="13"/>
      <c r="LLM58" s="13"/>
      <c r="LLN58" s="13"/>
      <c r="LLO58" s="13"/>
      <c r="LLP58" s="13"/>
      <c r="LLQ58" s="13"/>
      <c r="LLR58" s="13"/>
      <c r="LLS58" s="13"/>
      <c r="LLT58" s="13"/>
      <c r="LLU58" s="13"/>
      <c r="LLV58" s="13"/>
      <c r="LLW58" s="13"/>
      <c r="LLX58" s="13"/>
      <c r="LLY58" s="13"/>
      <c r="LLZ58" s="13"/>
      <c r="LMA58" s="13"/>
      <c r="LMB58" s="13"/>
      <c r="LMC58" s="13"/>
      <c r="LMD58" s="13"/>
      <c r="LME58" s="13"/>
      <c r="LMF58" s="13"/>
      <c r="LMG58" s="13"/>
      <c r="LMH58" s="13"/>
      <c r="LMI58" s="13"/>
      <c r="LMJ58" s="13"/>
      <c r="LMK58" s="13"/>
      <c r="LML58" s="13"/>
      <c r="LMM58" s="13"/>
      <c r="LMN58" s="13"/>
      <c r="LMO58" s="13"/>
      <c r="LMP58" s="13"/>
      <c r="LMQ58" s="13"/>
      <c r="LMR58" s="13"/>
      <c r="LMS58" s="13"/>
      <c r="LMT58" s="13"/>
      <c r="LMU58" s="13"/>
      <c r="LMV58" s="13"/>
      <c r="LMW58" s="13"/>
      <c r="LMX58" s="13"/>
      <c r="LMY58" s="13"/>
      <c r="LMZ58" s="13"/>
      <c r="LNA58" s="13"/>
      <c r="LNB58" s="13"/>
      <c r="LNC58" s="13"/>
      <c r="LND58" s="13"/>
      <c r="LNE58" s="13"/>
      <c r="LNF58" s="13"/>
      <c r="LNG58" s="13"/>
      <c r="LNH58" s="13"/>
      <c r="LNI58" s="13"/>
      <c r="LNJ58" s="13"/>
      <c r="LNK58" s="13"/>
      <c r="LNL58" s="13"/>
      <c r="LNM58" s="13"/>
      <c r="LNN58" s="13"/>
      <c r="LNO58" s="13"/>
      <c r="LNP58" s="13"/>
      <c r="LNQ58" s="13"/>
      <c r="LNR58" s="13"/>
      <c r="LNS58" s="13"/>
      <c r="LNT58" s="13"/>
      <c r="LNU58" s="13"/>
      <c r="LNV58" s="13"/>
      <c r="LNW58" s="13"/>
      <c r="LNX58" s="13"/>
      <c r="LNY58" s="13"/>
      <c r="LNZ58" s="13"/>
      <c r="LOA58" s="13"/>
      <c r="LOB58" s="13"/>
      <c r="LOC58" s="13"/>
      <c r="LOD58" s="13"/>
      <c r="LOE58" s="13"/>
      <c r="LOF58" s="13"/>
      <c r="LOG58" s="13"/>
      <c r="LOH58" s="13"/>
      <c r="LOI58" s="13"/>
      <c r="LOJ58" s="13"/>
      <c r="LOK58" s="13"/>
      <c r="LOL58" s="13"/>
      <c r="LOM58" s="13"/>
      <c r="LON58" s="13"/>
      <c r="LOO58" s="13"/>
      <c r="LOP58" s="13"/>
      <c r="LOQ58" s="13"/>
      <c r="LOR58" s="13"/>
      <c r="LOS58" s="13"/>
      <c r="LOT58" s="13"/>
      <c r="LOU58" s="13"/>
      <c r="LOV58" s="13"/>
      <c r="LOW58" s="13"/>
      <c r="LOX58" s="13"/>
      <c r="LOY58" s="13"/>
      <c r="LOZ58" s="13"/>
      <c r="LPA58" s="13"/>
      <c r="LPB58" s="13"/>
      <c r="LPC58" s="13"/>
      <c r="LPD58" s="13"/>
      <c r="LPE58" s="13"/>
      <c r="LPF58" s="13"/>
      <c r="LPG58" s="13"/>
      <c r="LPH58" s="13"/>
      <c r="LPI58" s="13"/>
      <c r="LPJ58" s="13"/>
      <c r="LPK58" s="13"/>
      <c r="LPL58" s="13"/>
      <c r="LPM58" s="13"/>
      <c r="LPN58" s="13"/>
      <c r="LPO58" s="13"/>
      <c r="LPP58" s="13"/>
      <c r="LPQ58" s="13"/>
      <c r="LPR58" s="13"/>
      <c r="LPS58" s="13"/>
      <c r="LPT58" s="13"/>
      <c r="LPU58" s="13"/>
      <c r="LPV58" s="13"/>
      <c r="LPW58" s="13"/>
      <c r="LPX58" s="13"/>
      <c r="LPY58" s="13"/>
      <c r="LPZ58" s="13"/>
      <c r="LQA58" s="13"/>
      <c r="LQB58" s="13"/>
      <c r="LQC58" s="13"/>
      <c r="LQD58" s="13"/>
      <c r="LQE58" s="13"/>
      <c r="LQF58" s="13"/>
      <c r="LQG58" s="13"/>
      <c r="LQH58" s="13"/>
      <c r="LQI58" s="13"/>
      <c r="LQJ58" s="13"/>
      <c r="LQK58" s="13"/>
      <c r="LQL58" s="13"/>
      <c r="LQM58" s="13"/>
      <c r="LQN58" s="13"/>
      <c r="LQO58" s="13"/>
      <c r="LQP58" s="13"/>
      <c r="LQQ58" s="13"/>
      <c r="LQR58" s="13"/>
      <c r="LQS58" s="13"/>
      <c r="LQT58" s="13"/>
      <c r="LQU58" s="13"/>
      <c r="LQV58" s="13"/>
      <c r="LQW58" s="13"/>
      <c r="LQX58" s="13"/>
      <c r="LQY58" s="13"/>
      <c r="LQZ58" s="13"/>
      <c r="LRA58" s="13"/>
      <c r="LRB58" s="13"/>
      <c r="LRC58" s="13"/>
      <c r="LRD58" s="13"/>
      <c r="LRE58" s="13"/>
      <c r="LRF58" s="13"/>
      <c r="LRG58" s="13"/>
      <c r="LRH58" s="13"/>
      <c r="LRI58" s="13"/>
      <c r="LRJ58" s="13"/>
      <c r="LRK58" s="13"/>
      <c r="LRL58" s="13"/>
      <c r="LRM58" s="13"/>
      <c r="LRN58" s="13"/>
      <c r="LRO58" s="13"/>
      <c r="LRP58" s="13"/>
      <c r="LRQ58" s="13"/>
      <c r="LRR58" s="13"/>
      <c r="LRS58" s="13"/>
      <c r="LRT58" s="13"/>
      <c r="LRU58" s="13"/>
      <c r="LRV58" s="13"/>
      <c r="LRW58" s="13"/>
      <c r="LRX58" s="13"/>
      <c r="LRY58" s="13"/>
      <c r="LRZ58" s="13"/>
      <c r="LSA58" s="13"/>
      <c r="LSB58" s="13"/>
      <c r="LSC58" s="13"/>
      <c r="LSD58" s="13"/>
      <c r="LSE58" s="13"/>
      <c r="LSF58" s="13"/>
      <c r="LSG58" s="13"/>
      <c r="LSH58" s="13"/>
      <c r="LSI58" s="13"/>
      <c r="LSJ58" s="13"/>
      <c r="LSK58" s="13"/>
      <c r="LSL58" s="13"/>
      <c r="LSM58" s="13"/>
      <c r="LSN58" s="13"/>
      <c r="LSO58" s="13"/>
      <c r="LSP58" s="13"/>
      <c r="LSQ58" s="13"/>
      <c r="LSR58" s="13"/>
      <c r="LSS58" s="13"/>
      <c r="LST58" s="13"/>
      <c r="LSU58" s="13"/>
      <c r="LSV58" s="13"/>
      <c r="LSW58" s="13"/>
      <c r="LSX58" s="13"/>
      <c r="LSY58" s="13"/>
      <c r="LSZ58" s="13"/>
      <c r="LTA58" s="13"/>
      <c r="LTB58" s="13"/>
      <c r="LTC58" s="13"/>
      <c r="LTD58" s="13"/>
      <c r="LTE58" s="13"/>
      <c r="LTF58" s="13"/>
      <c r="LTG58" s="13"/>
      <c r="LTH58" s="13"/>
      <c r="LTI58" s="13"/>
      <c r="LTJ58" s="13"/>
      <c r="LTK58" s="13"/>
      <c r="LTL58" s="13"/>
      <c r="LTM58" s="13"/>
      <c r="LTN58" s="13"/>
      <c r="LTO58" s="13"/>
      <c r="LTP58" s="13"/>
      <c r="LTQ58" s="13"/>
      <c r="LTR58" s="13"/>
      <c r="LTS58" s="13"/>
      <c r="LTT58" s="13"/>
      <c r="LTU58" s="13"/>
      <c r="LTV58" s="13"/>
      <c r="LTW58" s="13"/>
      <c r="LTX58" s="13"/>
      <c r="LTY58" s="13"/>
      <c r="LTZ58" s="13"/>
      <c r="LUA58" s="13"/>
      <c r="LUB58" s="13"/>
      <c r="LUC58" s="13"/>
      <c r="LUD58" s="13"/>
      <c r="LUE58" s="13"/>
      <c r="LUF58" s="13"/>
      <c r="LUG58" s="13"/>
      <c r="LUH58" s="13"/>
      <c r="LUI58" s="13"/>
      <c r="LUJ58" s="13"/>
      <c r="LUK58" s="13"/>
      <c r="LUL58" s="13"/>
      <c r="LUM58" s="13"/>
      <c r="LUN58" s="13"/>
      <c r="LUO58" s="13"/>
      <c r="LUP58" s="13"/>
      <c r="LUQ58" s="13"/>
      <c r="LUR58" s="13"/>
      <c r="LUS58" s="13"/>
      <c r="LUT58" s="13"/>
      <c r="LUU58" s="13"/>
      <c r="LUV58" s="13"/>
      <c r="LUW58" s="13"/>
      <c r="LUX58" s="13"/>
      <c r="LUY58" s="13"/>
      <c r="LUZ58" s="13"/>
      <c r="LVA58" s="13"/>
      <c r="LVB58" s="13"/>
      <c r="LVC58" s="13"/>
      <c r="LVD58" s="13"/>
      <c r="LVE58" s="13"/>
      <c r="LVF58" s="13"/>
      <c r="LVG58" s="13"/>
      <c r="LVH58" s="13"/>
      <c r="LVI58" s="13"/>
      <c r="LVJ58" s="13"/>
      <c r="LVK58" s="13"/>
      <c r="LVL58" s="13"/>
      <c r="LVM58" s="13"/>
      <c r="LVN58" s="13"/>
      <c r="LVO58" s="13"/>
      <c r="LVP58" s="13"/>
      <c r="LVQ58" s="13"/>
      <c r="LVR58" s="13"/>
      <c r="LVS58" s="13"/>
      <c r="LVT58" s="13"/>
      <c r="LVU58" s="13"/>
      <c r="LVV58" s="13"/>
      <c r="LVW58" s="13"/>
      <c r="LVX58" s="13"/>
      <c r="LVY58" s="13"/>
      <c r="LVZ58" s="13"/>
      <c r="LWA58" s="13"/>
      <c r="LWB58" s="13"/>
      <c r="LWC58" s="13"/>
      <c r="LWD58" s="13"/>
      <c r="LWE58" s="13"/>
      <c r="LWF58" s="13"/>
      <c r="LWG58" s="13"/>
      <c r="LWH58" s="13"/>
      <c r="LWI58" s="13"/>
      <c r="LWJ58" s="13"/>
      <c r="LWK58" s="13"/>
      <c r="LWL58" s="13"/>
      <c r="LWM58" s="13"/>
      <c r="LWN58" s="13"/>
      <c r="LWO58" s="13"/>
      <c r="LWP58" s="13"/>
      <c r="LWQ58" s="13"/>
      <c r="LWR58" s="13"/>
      <c r="LWS58" s="13"/>
      <c r="LWT58" s="13"/>
      <c r="LWU58" s="13"/>
      <c r="LWV58" s="13"/>
      <c r="LWW58" s="13"/>
      <c r="LWX58" s="13"/>
      <c r="LWY58" s="13"/>
      <c r="LWZ58" s="13"/>
      <c r="LXA58" s="13"/>
      <c r="LXB58" s="13"/>
      <c r="LXC58" s="13"/>
      <c r="LXD58" s="13"/>
      <c r="LXE58" s="13"/>
      <c r="LXF58" s="13"/>
      <c r="LXG58" s="13"/>
      <c r="LXH58" s="13"/>
      <c r="LXI58" s="13"/>
      <c r="LXJ58" s="13"/>
      <c r="LXK58" s="13"/>
      <c r="LXL58" s="13"/>
      <c r="LXM58" s="13"/>
      <c r="LXN58" s="13"/>
      <c r="LXO58" s="13"/>
      <c r="LXP58" s="13"/>
      <c r="LXQ58" s="13"/>
      <c r="LXR58" s="13"/>
      <c r="LXS58" s="13"/>
      <c r="LXT58" s="13"/>
      <c r="LXU58" s="13"/>
      <c r="LXV58" s="13"/>
      <c r="LXW58" s="13"/>
      <c r="LXX58" s="13"/>
      <c r="LXY58" s="13"/>
      <c r="LXZ58" s="13"/>
      <c r="LYA58" s="13"/>
      <c r="LYB58" s="13"/>
      <c r="LYC58" s="13"/>
      <c r="LYD58" s="13"/>
      <c r="LYE58" s="13"/>
      <c r="LYF58" s="13"/>
      <c r="LYG58" s="13"/>
      <c r="LYH58" s="13"/>
      <c r="LYI58" s="13"/>
      <c r="LYJ58" s="13"/>
      <c r="LYK58" s="13"/>
      <c r="LYL58" s="13"/>
      <c r="LYM58" s="13"/>
      <c r="LYN58" s="13"/>
      <c r="LYO58" s="13"/>
      <c r="LYP58" s="13"/>
      <c r="LYQ58" s="13"/>
      <c r="LYR58" s="13"/>
      <c r="LYS58" s="13"/>
      <c r="LYT58" s="13"/>
      <c r="LYU58" s="13"/>
      <c r="LYV58" s="13"/>
      <c r="LYW58" s="13"/>
      <c r="LYX58" s="13"/>
      <c r="LYY58" s="13"/>
      <c r="LYZ58" s="13"/>
      <c r="LZA58" s="13"/>
      <c r="LZB58" s="13"/>
      <c r="LZC58" s="13"/>
      <c r="LZD58" s="13"/>
      <c r="LZE58" s="13"/>
      <c r="LZF58" s="13"/>
      <c r="LZG58" s="13"/>
      <c r="LZH58" s="13"/>
      <c r="LZI58" s="13"/>
      <c r="LZJ58" s="13"/>
      <c r="LZK58" s="13"/>
      <c r="LZL58" s="13"/>
      <c r="LZM58" s="13"/>
      <c r="LZN58" s="13"/>
      <c r="LZO58" s="13"/>
      <c r="LZP58" s="13"/>
      <c r="LZQ58" s="13"/>
      <c r="LZR58" s="13"/>
      <c r="LZS58" s="13"/>
      <c r="LZT58" s="13"/>
      <c r="LZU58" s="13"/>
      <c r="LZV58" s="13"/>
      <c r="LZW58" s="13"/>
      <c r="LZX58" s="13"/>
      <c r="LZY58" s="13"/>
      <c r="LZZ58" s="13"/>
      <c r="MAA58" s="13"/>
      <c r="MAB58" s="13"/>
      <c r="MAC58" s="13"/>
      <c r="MAD58" s="13"/>
      <c r="MAE58" s="13"/>
      <c r="MAF58" s="13"/>
      <c r="MAG58" s="13"/>
      <c r="MAH58" s="13"/>
      <c r="MAI58" s="13"/>
      <c r="MAJ58" s="13"/>
      <c r="MAK58" s="13"/>
      <c r="MAL58" s="13"/>
      <c r="MAM58" s="13"/>
      <c r="MAN58" s="13"/>
      <c r="MAO58" s="13"/>
      <c r="MAP58" s="13"/>
      <c r="MAQ58" s="13"/>
      <c r="MAR58" s="13"/>
      <c r="MAS58" s="13"/>
      <c r="MAT58" s="13"/>
      <c r="MAU58" s="13"/>
      <c r="MAV58" s="13"/>
      <c r="MAW58" s="13"/>
      <c r="MAX58" s="13"/>
      <c r="MAY58" s="13"/>
      <c r="MAZ58" s="13"/>
      <c r="MBA58" s="13"/>
      <c r="MBB58" s="13"/>
      <c r="MBC58" s="13"/>
      <c r="MBD58" s="13"/>
      <c r="MBE58" s="13"/>
      <c r="MBF58" s="13"/>
      <c r="MBG58" s="13"/>
      <c r="MBH58" s="13"/>
      <c r="MBI58" s="13"/>
      <c r="MBJ58" s="13"/>
      <c r="MBK58" s="13"/>
      <c r="MBL58" s="13"/>
      <c r="MBM58" s="13"/>
      <c r="MBN58" s="13"/>
      <c r="MBO58" s="13"/>
      <c r="MBP58" s="13"/>
      <c r="MBQ58" s="13"/>
      <c r="MBR58" s="13"/>
      <c r="MBS58" s="13"/>
      <c r="MBT58" s="13"/>
      <c r="MBU58" s="13"/>
      <c r="MBV58" s="13"/>
      <c r="MBW58" s="13"/>
      <c r="MBX58" s="13"/>
      <c r="MBY58" s="13"/>
      <c r="MBZ58" s="13"/>
      <c r="MCA58" s="13"/>
      <c r="MCB58" s="13"/>
      <c r="MCC58" s="13"/>
      <c r="MCD58" s="13"/>
      <c r="MCE58" s="13"/>
      <c r="MCF58" s="13"/>
      <c r="MCG58" s="13"/>
      <c r="MCH58" s="13"/>
      <c r="MCI58" s="13"/>
      <c r="MCJ58" s="13"/>
      <c r="MCK58" s="13"/>
      <c r="MCL58" s="13"/>
      <c r="MCM58" s="13"/>
      <c r="MCN58" s="13"/>
      <c r="MCO58" s="13"/>
      <c r="MCP58" s="13"/>
      <c r="MCQ58" s="13"/>
      <c r="MCR58" s="13"/>
      <c r="MCS58" s="13"/>
      <c r="MCT58" s="13"/>
      <c r="MCU58" s="13"/>
      <c r="MCV58" s="13"/>
      <c r="MCW58" s="13"/>
      <c r="MCX58" s="13"/>
      <c r="MCY58" s="13"/>
      <c r="MCZ58" s="13"/>
      <c r="MDA58" s="13"/>
      <c r="MDB58" s="13"/>
      <c r="MDC58" s="13"/>
      <c r="MDD58" s="13"/>
      <c r="MDE58" s="13"/>
      <c r="MDF58" s="13"/>
      <c r="MDG58" s="13"/>
      <c r="MDH58" s="13"/>
      <c r="MDI58" s="13"/>
      <c r="MDJ58" s="13"/>
      <c r="MDK58" s="13"/>
      <c r="MDL58" s="13"/>
      <c r="MDM58" s="13"/>
      <c r="MDN58" s="13"/>
      <c r="MDO58" s="13"/>
      <c r="MDP58" s="13"/>
      <c r="MDQ58" s="13"/>
      <c r="MDR58" s="13"/>
      <c r="MDS58" s="13"/>
      <c r="MDT58" s="13"/>
      <c r="MDU58" s="13"/>
      <c r="MDV58" s="13"/>
      <c r="MDW58" s="13"/>
      <c r="MDX58" s="13"/>
      <c r="MDY58" s="13"/>
      <c r="MDZ58" s="13"/>
      <c r="MEA58" s="13"/>
      <c r="MEB58" s="13"/>
      <c r="MEC58" s="13"/>
      <c r="MED58" s="13"/>
      <c r="MEE58" s="13"/>
      <c r="MEF58" s="13"/>
      <c r="MEG58" s="13"/>
      <c r="MEH58" s="13"/>
      <c r="MEI58" s="13"/>
      <c r="MEJ58" s="13"/>
      <c r="MEK58" s="13"/>
      <c r="MEL58" s="13"/>
      <c r="MEM58" s="13"/>
      <c r="MEN58" s="13"/>
      <c r="MEO58" s="13"/>
      <c r="MEP58" s="13"/>
      <c r="MEQ58" s="13"/>
      <c r="MER58" s="13"/>
      <c r="MES58" s="13"/>
      <c r="MET58" s="13"/>
      <c r="MEU58" s="13"/>
      <c r="MEV58" s="13"/>
      <c r="MEW58" s="13"/>
      <c r="MEX58" s="13"/>
      <c r="MEY58" s="13"/>
      <c r="MEZ58" s="13"/>
      <c r="MFA58" s="13"/>
      <c r="MFB58" s="13"/>
      <c r="MFC58" s="13"/>
      <c r="MFD58" s="13"/>
      <c r="MFE58" s="13"/>
      <c r="MFF58" s="13"/>
      <c r="MFG58" s="13"/>
      <c r="MFH58" s="13"/>
      <c r="MFI58" s="13"/>
      <c r="MFJ58" s="13"/>
      <c r="MFK58" s="13"/>
      <c r="MFL58" s="13"/>
      <c r="MFM58" s="13"/>
      <c r="MFN58" s="13"/>
      <c r="MFO58" s="13"/>
      <c r="MFP58" s="13"/>
      <c r="MFQ58" s="13"/>
      <c r="MFR58" s="13"/>
      <c r="MFS58" s="13"/>
      <c r="MFT58" s="13"/>
      <c r="MFU58" s="13"/>
      <c r="MFV58" s="13"/>
      <c r="MFW58" s="13"/>
      <c r="MFX58" s="13"/>
      <c r="MFY58" s="13"/>
      <c r="MFZ58" s="13"/>
      <c r="MGA58" s="13"/>
      <c r="MGB58" s="13"/>
      <c r="MGC58" s="13"/>
      <c r="MGD58" s="13"/>
      <c r="MGE58" s="13"/>
      <c r="MGF58" s="13"/>
      <c r="MGG58" s="13"/>
      <c r="MGH58" s="13"/>
      <c r="MGI58" s="13"/>
      <c r="MGJ58" s="13"/>
      <c r="MGK58" s="13"/>
      <c r="MGL58" s="13"/>
      <c r="MGM58" s="13"/>
      <c r="MGN58" s="13"/>
      <c r="MGO58" s="13"/>
      <c r="MGP58" s="13"/>
      <c r="MGQ58" s="13"/>
      <c r="MGR58" s="13"/>
      <c r="MGS58" s="13"/>
      <c r="MGT58" s="13"/>
      <c r="MGU58" s="13"/>
      <c r="MGV58" s="13"/>
      <c r="MGW58" s="13"/>
      <c r="MGX58" s="13"/>
      <c r="MGY58" s="13"/>
      <c r="MGZ58" s="13"/>
      <c r="MHA58" s="13"/>
      <c r="MHB58" s="13"/>
      <c r="MHC58" s="13"/>
      <c r="MHD58" s="13"/>
      <c r="MHE58" s="13"/>
      <c r="MHF58" s="13"/>
      <c r="MHG58" s="13"/>
      <c r="MHH58" s="13"/>
      <c r="MHI58" s="13"/>
      <c r="MHJ58" s="13"/>
      <c r="MHK58" s="13"/>
      <c r="MHL58" s="13"/>
      <c r="MHM58" s="13"/>
      <c r="MHN58" s="13"/>
      <c r="MHO58" s="13"/>
      <c r="MHP58" s="13"/>
      <c r="MHQ58" s="13"/>
      <c r="MHR58" s="13"/>
      <c r="MHS58" s="13"/>
      <c r="MHT58" s="13"/>
      <c r="MHU58" s="13"/>
      <c r="MHV58" s="13"/>
      <c r="MHW58" s="13"/>
      <c r="MHX58" s="13"/>
      <c r="MHY58" s="13"/>
      <c r="MHZ58" s="13"/>
      <c r="MIA58" s="13"/>
      <c r="MIB58" s="13"/>
      <c r="MIC58" s="13"/>
      <c r="MID58" s="13"/>
      <c r="MIE58" s="13"/>
      <c r="MIF58" s="13"/>
      <c r="MIG58" s="13"/>
      <c r="MIH58" s="13"/>
      <c r="MII58" s="13"/>
      <c r="MIJ58" s="13"/>
      <c r="MIK58" s="13"/>
      <c r="MIL58" s="13"/>
      <c r="MIM58" s="13"/>
      <c r="MIN58" s="13"/>
      <c r="MIO58" s="13"/>
      <c r="MIP58" s="13"/>
      <c r="MIQ58" s="13"/>
      <c r="MIR58" s="13"/>
      <c r="MIS58" s="13"/>
      <c r="MIT58" s="13"/>
      <c r="MIU58" s="13"/>
      <c r="MIV58" s="13"/>
      <c r="MIW58" s="13"/>
      <c r="MIX58" s="13"/>
      <c r="MIY58" s="13"/>
      <c r="MIZ58" s="13"/>
      <c r="MJA58" s="13"/>
      <c r="MJB58" s="13"/>
      <c r="MJC58" s="13"/>
      <c r="MJD58" s="13"/>
      <c r="MJE58" s="13"/>
      <c r="MJF58" s="13"/>
      <c r="MJG58" s="13"/>
      <c r="MJH58" s="13"/>
      <c r="MJI58" s="13"/>
      <c r="MJJ58" s="13"/>
      <c r="MJK58" s="13"/>
      <c r="MJL58" s="13"/>
      <c r="MJM58" s="13"/>
      <c r="MJN58" s="13"/>
      <c r="MJO58" s="13"/>
      <c r="MJP58" s="13"/>
      <c r="MJQ58" s="13"/>
      <c r="MJR58" s="13"/>
      <c r="MJS58" s="13"/>
      <c r="MJT58" s="13"/>
      <c r="MJU58" s="13"/>
      <c r="MJV58" s="13"/>
      <c r="MJW58" s="13"/>
      <c r="MJX58" s="13"/>
      <c r="MJY58" s="13"/>
      <c r="MJZ58" s="13"/>
      <c r="MKA58" s="13"/>
      <c r="MKB58" s="13"/>
      <c r="MKC58" s="13"/>
      <c r="MKD58" s="13"/>
      <c r="MKE58" s="13"/>
      <c r="MKF58" s="13"/>
      <c r="MKG58" s="13"/>
      <c r="MKH58" s="13"/>
      <c r="MKI58" s="13"/>
      <c r="MKJ58" s="13"/>
      <c r="MKK58" s="13"/>
      <c r="MKL58" s="13"/>
      <c r="MKM58" s="13"/>
      <c r="MKN58" s="13"/>
      <c r="MKO58" s="13"/>
      <c r="MKP58" s="13"/>
      <c r="MKQ58" s="13"/>
      <c r="MKR58" s="13"/>
      <c r="MKS58" s="13"/>
      <c r="MKT58" s="13"/>
      <c r="MKU58" s="13"/>
      <c r="MKV58" s="13"/>
      <c r="MKW58" s="13"/>
      <c r="MKX58" s="13"/>
      <c r="MKY58" s="13"/>
      <c r="MKZ58" s="13"/>
      <c r="MLA58" s="13"/>
      <c r="MLB58" s="13"/>
      <c r="MLC58" s="13"/>
      <c r="MLD58" s="13"/>
      <c r="MLE58" s="13"/>
      <c r="MLF58" s="13"/>
      <c r="MLG58" s="13"/>
      <c r="MLH58" s="13"/>
      <c r="MLI58" s="13"/>
      <c r="MLJ58" s="13"/>
      <c r="MLK58" s="13"/>
      <c r="MLL58" s="13"/>
      <c r="MLM58" s="13"/>
      <c r="MLN58" s="13"/>
      <c r="MLO58" s="13"/>
      <c r="MLP58" s="13"/>
      <c r="MLQ58" s="13"/>
      <c r="MLR58" s="13"/>
      <c r="MLS58" s="13"/>
      <c r="MLT58" s="13"/>
      <c r="MLU58" s="13"/>
      <c r="MLV58" s="13"/>
      <c r="MLW58" s="13"/>
      <c r="MLX58" s="13"/>
      <c r="MLY58" s="13"/>
      <c r="MLZ58" s="13"/>
      <c r="MMA58" s="13"/>
      <c r="MMB58" s="13"/>
      <c r="MMC58" s="13"/>
      <c r="MMD58" s="13"/>
      <c r="MME58" s="13"/>
      <c r="MMF58" s="13"/>
      <c r="MMG58" s="13"/>
      <c r="MMH58" s="13"/>
      <c r="MMI58" s="13"/>
      <c r="MMJ58" s="13"/>
      <c r="MMK58" s="13"/>
      <c r="MML58" s="13"/>
      <c r="MMM58" s="13"/>
      <c r="MMN58" s="13"/>
      <c r="MMO58" s="13"/>
      <c r="MMP58" s="13"/>
      <c r="MMQ58" s="13"/>
      <c r="MMR58" s="13"/>
      <c r="MMS58" s="13"/>
      <c r="MMT58" s="13"/>
      <c r="MMU58" s="13"/>
      <c r="MMV58" s="13"/>
      <c r="MMW58" s="13"/>
      <c r="MMX58" s="13"/>
      <c r="MMY58" s="13"/>
      <c r="MMZ58" s="13"/>
      <c r="MNA58" s="13"/>
      <c r="MNB58" s="13"/>
      <c r="MNC58" s="13"/>
      <c r="MND58" s="13"/>
      <c r="MNE58" s="13"/>
      <c r="MNF58" s="13"/>
      <c r="MNG58" s="13"/>
      <c r="MNH58" s="13"/>
      <c r="MNI58" s="13"/>
      <c r="MNJ58" s="13"/>
      <c r="MNK58" s="13"/>
      <c r="MNL58" s="13"/>
      <c r="MNM58" s="13"/>
      <c r="MNN58" s="13"/>
      <c r="MNO58" s="13"/>
      <c r="MNP58" s="13"/>
      <c r="MNQ58" s="13"/>
      <c r="MNR58" s="13"/>
      <c r="MNS58" s="13"/>
      <c r="MNT58" s="13"/>
      <c r="MNU58" s="13"/>
      <c r="MNV58" s="13"/>
      <c r="MNW58" s="13"/>
      <c r="MNX58" s="13"/>
      <c r="MNY58" s="13"/>
      <c r="MNZ58" s="13"/>
      <c r="MOA58" s="13"/>
      <c r="MOB58" s="13"/>
      <c r="MOC58" s="13"/>
      <c r="MOD58" s="13"/>
      <c r="MOE58" s="13"/>
      <c r="MOF58" s="13"/>
      <c r="MOG58" s="13"/>
      <c r="MOH58" s="13"/>
      <c r="MOI58" s="13"/>
      <c r="MOJ58" s="13"/>
      <c r="MOK58" s="13"/>
      <c r="MOL58" s="13"/>
      <c r="MOM58" s="13"/>
      <c r="MON58" s="13"/>
      <c r="MOO58" s="13"/>
      <c r="MOP58" s="13"/>
      <c r="MOQ58" s="13"/>
      <c r="MOR58" s="13"/>
      <c r="MOS58" s="13"/>
      <c r="MOT58" s="13"/>
      <c r="MOU58" s="13"/>
      <c r="MOV58" s="13"/>
      <c r="MOW58" s="13"/>
      <c r="MOX58" s="13"/>
      <c r="MOY58" s="13"/>
      <c r="MOZ58" s="13"/>
      <c r="MPA58" s="13"/>
      <c r="MPB58" s="13"/>
      <c r="MPC58" s="13"/>
      <c r="MPD58" s="13"/>
      <c r="MPE58" s="13"/>
      <c r="MPF58" s="13"/>
      <c r="MPG58" s="13"/>
      <c r="MPH58" s="13"/>
      <c r="MPI58" s="13"/>
      <c r="MPJ58" s="13"/>
      <c r="MPK58" s="13"/>
      <c r="MPL58" s="13"/>
      <c r="MPM58" s="13"/>
      <c r="MPN58" s="13"/>
      <c r="MPO58" s="13"/>
      <c r="MPP58" s="13"/>
      <c r="MPQ58" s="13"/>
      <c r="MPR58" s="13"/>
      <c r="MPS58" s="13"/>
      <c r="MPT58" s="13"/>
      <c r="MPU58" s="13"/>
      <c r="MPV58" s="13"/>
      <c r="MPW58" s="13"/>
      <c r="MPX58" s="13"/>
      <c r="MPY58" s="13"/>
      <c r="MPZ58" s="13"/>
      <c r="MQA58" s="13"/>
      <c r="MQB58" s="13"/>
      <c r="MQC58" s="13"/>
      <c r="MQD58" s="13"/>
      <c r="MQE58" s="13"/>
      <c r="MQF58" s="13"/>
      <c r="MQG58" s="13"/>
      <c r="MQH58" s="13"/>
      <c r="MQI58" s="13"/>
      <c r="MQJ58" s="13"/>
      <c r="MQK58" s="13"/>
      <c r="MQL58" s="13"/>
      <c r="MQM58" s="13"/>
      <c r="MQN58" s="13"/>
      <c r="MQO58" s="13"/>
      <c r="MQP58" s="13"/>
      <c r="MQQ58" s="13"/>
      <c r="MQR58" s="13"/>
      <c r="MQS58" s="13"/>
      <c r="MQT58" s="13"/>
      <c r="MQU58" s="13"/>
      <c r="MQV58" s="13"/>
      <c r="MQW58" s="13"/>
      <c r="MQX58" s="13"/>
      <c r="MQY58" s="13"/>
      <c r="MQZ58" s="13"/>
      <c r="MRA58" s="13"/>
      <c r="MRB58" s="13"/>
      <c r="MRC58" s="13"/>
      <c r="MRD58" s="13"/>
      <c r="MRE58" s="13"/>
      <c r="MRF58" s="13"/>
      <c r="MRG58" s="13"/>
      <c r="MRH58" s="13"/>
      <c r="MRI58" s="13"/>
      <c r="MRJ58" s="13"/>
      <c r="MRK58" s="13"/>
      <c r="MRL58" s="13"/>
      <c r="MRM58" s="13"/>
      <c r="MRN58" s="13"/>
      <c r="MRO58" s="13"/>
      <c r="MRP58" s="13"/>
      <c r="MRQ58" s="13"/>
      <c r="MRR58" s="13"/>
      <c r="MRS58" s="13"/>
      <c r="MRT58" s="13"/>
      <c r="MRU58" s="13"/>
      <c r="MRV58" s="13"/>
      <c r="MRW58" s="13"/>
      <c r="MRX58" s="13"/>
      <c r="MRY58" s="13"/>
      <c r="MRZ58" s="13"/>
      <c r="MSA58" s="13"/>
      <c r="MSB58" s="13"/>
      <c r="MSC58" s="13"/>
      <c r="MSD58" s="13"/>
      <c r="MSE58" s="13"/>
      <c r="MSF58" s="13"/>
      <c r="MSG58" s="13"/>
      <c r="MSH58" s="13"/>
      <c r="MSI58" s="13"/>
      <c r="MSJ58" s="13"/>
      <c r="MSK58" s="13"/>
      <c r="MSL58" s="13"/>
      <c r="MSM58" s="13"/>
      <c r="MSN58" s="13"/>
      <c r="MSO58" s="13"/>
      <c r="MSP58" s="13"/>
      <c r="MSQ58" s="13"/>
      <c r="MSR58" s="13"/>
      <c r="MSS58" s="13"/>
      <c r="MST58" s="13"/>
      <c r="MSU58" s="13"/>
      <c r="MSV58" s="13"/>
      <c r="MSW58" s="13"/>
      <c r="MSX58" s="13"/>
      <c r="MSY58" s="13"/>
      <c r="MSZ58" s="13"/>
      <c r="MTA58" s="13"/>
      <c r="MTB58" s="13"/>
      <c r="MTC58" s="13"/>
      <c r="MTD58" s="13"/>
      <c r="MTE58" s="13"/>
      <c r="MTF58" s="13"/>
      <c r="MTG58" s="13"/>
      <c r="MTH58" s="13"/>
      <c r="MTI58" s="13"/>
      <c r="MTJ58" s="13"/>
      <c r="MTK58" s="13"/>
      <c r="MTL58" s="13"/>
      <c r="MTM58" s="13"/>
      <c r="MTN58" s="13"/>
      <c r="MTO58" s="13"/>
      <c r="MTP58" s="13"/>
      <c r="MTQ58" s="13"/>
      <c r="MTR58" s="13"/>
      <c r="MTS58" s="13"/>
      <c r="MTT58" s="13"/>
      <c r="MTU58" s="13"/>
      <c r="MTV58" s="13"/>
      <c r="MTW58" s="13"/>
      <c r="MTX58" s="13"/>
      <c r="MTY58" s="13"/>
      <c r="MTZ58" s="13"/>
      <c r="MUA58" s="13"/>
      <c r="MUB58" s="13"/>
      <c r="MUC58" s="13"/>
      <c r="MUD58" s="13"/>
      <c r="MUE58" s="13"/>
      <c r="MUF58" s="13"/>
      <c r="MUG58" s="13"/>
      <c r="MUH58" s="13"/>
      <c r="MUI58" s="13"/>
      <c r="MUJ58" s="13"/>
      <c r="MUK58" s="13"/>
      <c r="MUL58" s="13"/>
      <c r="MUM58" s="13"/>
      <c r="MUN58" s="13"/>
      <c r="MUO58" s="13"/>
      <c r="MUP58" s="13"/>
      <c r="MUQ58" s="13"/>
      <c r="MUR58" s="13"/>
      <c r="MUS58" s="13"/>
      <c r="MUT58" s="13"/>
      <c r="MUU58" s="13"/>
      <c r="MUV58" s="13"/>
      <c r="MUW58" s="13"/>
      <c r="MUX58" s="13"/>
      <c r="MUY58" s="13"/>
      <c r="MUZ58" s="13"/>
      <c r="MVA58" s="13"/>
      <c r="MVB58" s="13"/>
      <c r="MVC58" s="13"/>
      <c r="MVD58" s="13"/>
      <c r="MVE58" s="13"/>
      <c r="MVF58" s="13"/>
      <c r="MVG58" s="13"/>
      <c r="MVH58" s="13"/>
      <c r="MVI58" s="13"/>
      <c r="MVJ58" s="13"/>
      <c r="MVK58" s="13"/>
      <c r="MVL58" s="13"/>
      <c r="MVM58" s="13"/>
      <c r="MVN58" s="13"/>
      <c r="MVO58" s="13"/>
      <c r="MVP58" s="13"/>
      <c r="MVQ58" s="13"/>
      <c r="MVR58" s="13"/>
      <c r="MVS58" s="13"/>
      <c r="MVT58" s="13"/>
      <c r="MVU58" s="13"/>
      <c r="MVV58" s="13"/>
      <c r="MVW58" s="13"/>
      <c r="MVX58" s="13"/>
      <c r="MVY58" s="13"/>
      <c r="MVZ58" s="13"/>
      <c r="MWA58" s="13"/>
      <c r="MWB58" s="13"/>
      <c r="MWC58" s="13"/>
      <c r="MWD58" s="13"/>
      <c r="MWE58" s="13"/>
      <c r="MWF58" s="13"/>
      <c r="MWG58" s="13"/>
      <c r="MWH58" s="13"/>
      <c r="MWI58" s="13"/>
      <c r="MWJ58" s="13"/>
      <c r="MWK58" s="13"/>
      <c r="MWL58" s="13"/>
      <c r="MWM58" s="13"/>
      <c r="MWN58" s="13"/>
      <c r="MWO58" s="13"/>
      <c r="MWP58" s="13"/>
      <c r="MWQ58" s="13"/>
      <c r="MWR58" s="13"/>
      <c r="MWS58" s="13"/>
      <c r="MWT58" s="13"/>
      <c r="MWU58" s="13"/>
      <c r="MWV58" s="13"/>
      <c r="MWW58" s="13"/>
      <c r="MWX58" s="13"/>
      <c r="MWY58" s="13"/>
      <c r="MWZ58" s="13"/>
      <c r="MXA58" s="13"/>
      <c r="MXB58" s="13"/>
      <c r="MXC58" s="13"/>
      <c r="MXD58" s="13"/>
      <c r="MXE58" s="13"/>
      <c r="MXF58" s="13"/>
      <c r="MXG58" s="13"/>
      <c r="MXH58" s="13"/>
      <c r="MXI58" s="13"/>
      <c r="MXJ58" s="13"/>
      <c r="MXK58" s="13"/>
      <c r="MXL58" s="13"/>
      <c r="MXM58" s="13"/>
      <c r="MXN58" s="13"/>
      <c r="MXO58" s="13"/>
      <c r="MXP58" s="13"/>
      <c r="MXQ58" s="13"/>
      <c r="MXR58" s="13"/>
      <c r="MXS58" s="13"/>
      <c r="MXT58" s="13"/>
      <c r="MXU58" s="13"/>
      <c r="MXV58" s="13"/>
      <c r="MXW58" s="13"/>
      <c r="MXX58" s="13"/>
      <c r="MXY58" s="13"/>
      <c r="MXZ58" s="13"/>
      <c r="MYA58" s="13"/>
      <c r="MYB58" s="13"/>
      <c r="MYC58" s="13"/>
      <c r="MYD58" s="13"/>
      <c r="MYE58" s="13"/>
      <c r="MYF58" s="13"/>
      <c r="MYG58" s="13"/>
      <c r="MYH58" s="13"/>
      <c r="MYI58" s="13"/>
      <c r="MYJ58" s="13"/>
      <c r="MYK58" s="13"/>
      <c r="MYL58" s="13"/>
      <c r="MYM58" s="13"/>
      <c r="MYN58" s="13"/>
      <c r="MYO58" s="13"/>
      <c r="MYP58" s="13"/>
      <c r="MYQ58" s="13"/>
      <c r="MYR58" s="13"/>
      <c r="MYS58" s="13"/>
      <c r="MYT58" s="13"/>
      <c r="MYU58" s="13"/>
      <c r="MYV58" s="13"/>
      <c r="MYW58" s="13"/>
      <c r="MYX58" s="13"/>
      <c r="MYY58" s="13"/>
      <c r="MYZ58" s="13"/>
      <c r="MZA58" s="13"/>
      <c r="MZB58" s="13"/>
      <c r="MZC58" s="13"/>
      <c r="MZD58" s="13"/>
      <c r="MZE58" s="13"/>
      <c r="MZF58" s="13"/>
      <c r="MZG58" s="13"/>
      <c r="MZH58" s="13"/>
      <c r="MZI58" s="13"/>
      <c r="MZJ58" s="13"/>
      <c r="MZK58" s="13"/>
      <c r="MZL58" s="13"/>
      <c r="MZM58" s="13"/>
      <c r="MZN58" s="13"/>
      <c r="MZO58" s="13"/>
      <c r="MZP58" s="13"/>
      <c r="MZQ58" s="13"/>
      <c r="MZR58" s="13"/>
      <c r="MZS58" s="13"/>
      <c r="MZT58" s="13"/>
      <c r="MZU58" s="13"/>
      <c r="MZV58" s="13"/>
      <c r="MZW58" s="13"/>
      <c r="MZX58" s="13"/>
      <c r="MZY58" s="13"/>
      <c r="MZZ58" s="13"/>
      <c r="NAA58" s="13"/>
      <c r="NAB58" s="13"/>
      <c r="NAC58" s="13"/>
      <c r="NAD58" s="13"/>
      <c r="NAE58" s="13"/>
      <c r="NAF58" s="13"/>
      <c r="NAG58" s="13"/>
      <c r="NAH58" s="13"/>
      <c r="NAI58" s="13"/>
      <c r="NAJ58" s="13"/>
      <c r="NAK58" s="13"/>
      <c r="NAL58" s="13"/>
      <c r="NAM58" s="13"/>
      <c r="NAN58" s="13"/>
      <c r="NAO58" s="13"/>
      <c r="NAP58" s="13"/>
      <c r="NAQ58" s="13"/>
      <c r="NAR58" s="13"/>
      <c r="NAS58" s="13"/>
      <c r="NAT58" s="13"/>
      <c r="NAU58" s="13"/>
      <c r="NAV58" s="13"/>
      <c r="NAW58" s="13"/>
      <c r="NAX58" s="13"/>
      <c r="NAY58" s="13"/>
      <c r="NAZ58" s="13"/>
      <c r="NBA58" s="13"/>
      <c r="NBB58" s="13"/>
      <c r="NBC58" s="13"/>
      <c r="NBD58" s="13"/>
      <c r="NBE58" s="13"/>
      <c r="NBF58" s="13"/>
      <c r="NBG58" s="13"/>
      <c r="NBH58" s="13"/>
      <c r="NBI58" s="13"/>
      <c r="NBJ58" s="13"/>
      <c r="NBK58" s="13"/>
      <c r="NBL58" s="13"/>
      <c r="NBM58" s="13"/>
      <c r="NBN58" s="13"/>
      <c r="NBO58" s="13"/>
      <c r="NBP58" s="13"/>
      <c r="NBQ58" s="13"/>
      <c r="NBR58" s="13"/>
      <c r="NBS58" s="13"/>
      <c r="NBT58" s="13"/>
      <c r="NBU58" s="13"/>
      <c r="NBV58" s="13"/>
      <c r="NBW58" s="13"/>
      <c r="NBX58" s="13"/>
      <c r="NBY58" s="13"/>
      <c r="NBZ58" s="13"/>
      <c r="NCA58" s="13"/>
      <c r="NCB58" s="13"/>
      <c r="NCC58" s="13"/>
      <c r="NCD58" s="13"/>
      <c r="NCE58" s="13"/>
      <c r="NCF58" s="13"/>
      <c r="NCG58" s="13"/>
      <c r="NCH58" s="13"/>
      <c r="NCI58" s="13"/>
      <c r="NCJ58" s="13"/>
      <c r="NCK58" s="13"/>
      <c r="NCL58" s="13"/>
      <c r="NCM58" s="13"/>
      <c r="NCN58" s="13"/>
      <c r="NCO58" s="13"/>
      <c r="NCP58" s="13"/>
      <c r="NCQ58" s="13"/>
      <c r="NCR58" s="13"/>
      <c r="NCS58" s="13"/>
      <c r="NCT58" s="13"/>
      <c r="NCU58" s="13"/>
      <c r="NCV58" s="13"/>
      <c r="NCW58" s="13"/>
      <c r="NCX58" s="13"/>
      <c r="NCY58" s="13"/>
      <c r="NCZ58" s="13"/>
      <c r="NDA58" s="13"/>
      <c r="NDB58" s="13"/>
      <c r="NDC58" s="13"/>
      <c r="NDD58" s="13"/>
      <c r="NDE58" s="13"/>
      <c r="NDF58" s="13"/>
      <c r="NDG58" s="13"/>
      <c r="NDH58" s="13"/>
      <c r="NDI58" s="13"/>
      <c r="NDJ58" s="13"/>
      <c r="NDK58" s="13"/>
      <c r="NDL58" s="13"/>
      <c r="NDM58" s="13"/>
      <c r="NDN58" s="13"/>
      <c r="NDO58" s="13"/>
      <c r="NDP58" s="13"/>
      <c r="NDQ58" s="13"/>
      <c r="NDR58" s="13"/>
      <c r="NDS58" s="13"/>
      <c r="NDT58" s="13"/>
      <c r="NDU58" s="13"/>
      <c r="NDV58" s="13"/>
      <c r="NDW58" s="13"/>
      <c r="NDX58" s="13"/>
      <c r="NDY58" s="13"/>
      <c r="NDZ58" s="13"/>
      <c r="NEA58" s="13"/>
      <c r="NEB58" s="13"/>
      <c r="NEC58" s="13"/>
      <c r="NED58" s="13"/>
      <c r="NEE58" s="13"/>
      <c r="NEF58" s="13"/>
      <c r="NEG58" s="13"/>
      <c r="NEH58" s="13"/>
      <c r="NEI58" s="13"/>
      <c r="NEJ58" s="13"/>
      <c r="NEK58" s="13"/>
      <c r="NEL58" s="13"/>
      <c r="NEM58" s="13"/>
      <c r="NEN58" s="13"/>
      <c r="NEO58" s="13"/>
      <c r="NEP58" s="13"/>
      <c r="NEQ58" s="13"/>
      <c r="NER58" s="13"/>
      <c r="NES58" s="13"/>
      <c r="NET58" s="13"/>
      <c r="NEU58" s="13"/>
      <c r="NEV58" s="13"/>
      <c r="NEW58" s="13"/>
      <c r="NEX58" s="13"/>
      <c r="NEY58" s="13"/>
      <c r="NEZ58" s="13"/>
      <c r="NFA58" s="13"/>
      <c r="NFB58" s="13"/>
      <c r="NFC58" s="13"/>
      <c r="NFD58" s="13"/>
      <c r="NFE58" s="13"/>
      <c r="NFF58" s="13"/>
      <c r="NFG58" s="13"/>
      <c r="NFH58" s="13"/>
      <c r="NFI58" s="13"/>
      <c r="NFJ58" s="13"/>
      <c r="NFK58" s="13"/>
      <c r="NFL58" s="13"/>
      <c r="NFM58" s="13"/>
      <c r="NFN58" s="13"/>
      <c r="NFO58" s="13"/>
      <c r="NFP58" s="13"/>
      <c r="NFQ58" s="13"/>
      <c r="NFR58" s="13"/>
      <c r="NFS58" s="13"/>
      <c r="NFT58" s="13"/>
      <c r="NFU58" s="13"/>
      <c r="NFV58" s="13"/>
      <c r="NFW58" s="13"/>
      <c r="NFX58" s="13"/>
      <c r="NFY58" s="13"/>
      <c r="NFZ58" s="13"/>
      <c r="NGA58" s="13"/>
      <c r="NGB58" s="13"/>
      <c r="NGC58" s="13"/>
      <c r="NGD58" s="13"/>
      <c r="NGE58" s="13"/>
      <c r="NGF58" s="13"/>
      <c r="NGG58" s="13"/>
      <c r="NGH58" s="13"/>
      <c r="NGI58" s="13"/>
      <c r="NGJ58" s="13"/>
      <c r="NGK58" s="13"/>
      <c r="NGL58" s="13"/>
      <c r="NGM58" s="13"/>
      <c r="NGN58" s="13"/>
      <c r="NGO58" s="13"/>
      <c r="NGP58" s="13"/>
      <c r="NGQ58" s="13"/>
      <c r="NGR58" s="13"/>
      <c r="NGS58" s="13"/>
      <c r="NGT58" s="13"/>
      <c r="NGU58" s="13"/>
      <c r="NGV58" s="13"/>
      <c r="NGW58" s="13"/>
      <c r="NGX58" s="13"/>
      <c r="NGY58" s="13"/>
      <c r="NGZ58" s="13"/>
      <c r="NHA58" s="13"/>
      <c r="NHB58" s="13"/>
      <c r="NHC58" s="13"/>
      <c r="NHD58" s="13"/>
      <c r="NHE58" s="13"/>
      <c r="NHF58" s="13"/>
      <c r="NHG58" s="13"/>
      <c r="NHH58" s="13"/>
      <c r="NHI58" s="13"/>
      <c r="NHJ58" s="13"/>
      <c r="NHK58" s="13"/>
      <c r="NHL58" s="13"/>
      <c r="NHM58" s="13"/>
      <c r="NHN58" s="13"/>
      <c r="NHO58" s="13"/>
      <c r="NHP58" s="13"/>
      <c r="NHQ58" s="13"/>
      <c r="NHR58" s="13"/>
      <c r="NHS58" s="13"/>
      <c r="NHT58" s="13"/>
      <c r="NHU58" s="13"/>
      <c r="NHV58" s="13"/>
      <c r="NHW58" s="13"/>
      <c r="NHX58" s="13"/>
      <c r="NHY58" s="13"/>
      <c r="NHZ58" s="13"/>
      <c r="NIA58" s="13"/>
      <c r="NIB58" s="13"/>
      <c r="NIC58" s="13"/>
      <c r="NID58" s="13"/>
      <c r="NIE58" s="13"/>
      <c r="NIF58" s="13"/>
      <c r="NIG58" s="13"/>
      <c r="NIH58" s="13"/>
      <c r="NII58" s="13"/>
      <c r="NIJ58" s="13"/>
      <c r="NIK58" s="13"/>
      <c r="NIL58" s="13"/>
      <c r="NIM58" s="13"/>
      <c r="NIN58" s="13"/>
      <c r="NIO58" s="13"/>
      <c r="NIP58" s="13"/>
      <c r="NIQ58" s="13"/>
      <c r="NIR58" s="13"/>
      <c r="NIS58" s="13"/>
      <c r="NIT58" s="13"/>
      <c r="NIU58" s="13"/>
      <c r="NIV58" s="13"/>
      <c r="NIW58" s="13"/>
      <c r="NIX58" s="13"/>
      <c r="NIY58" s="13"/>
      <c r="NIZ58" s="13"/>
      <c r="NJA58" s="13"/>
      <c r="NJB58" s="13"/>
      <c r="NJC58" s="13"/>
      <c r="NJD58" s="13"/>
      <c r="NJE58" s="13"/>
      <c r="NJF58" s="13"/>
      <c r="NJG58" s="13"/>
      <c r="NJH58" s="13"/>
      <c r="NJI58" s="13"/>
      <c r="NJJ58" s="13"/>
      <c r="NJK58" s="13"/>
      <c r="NJL58" s="13"/>
      <c r="NJM58" s="13"/>
      <c r="NJN58" s="13"/>
      <c r="NJO58" s="13"/>
      <c r="NJP58" s="13"/>
      <c r="NJQ58" s="13"/>
      <c r="NJR58" s="13"/>
      <c r="NJS58" s="13"/>
      <c r="NJT58" s="13"/>
      <c r="NJU58" s="13"/>
      <c r="NJV58" s="13"/>
      <c r="NJW58" s="13"/>
      <c r="NJX58" s="13"/>
      <c r="NJY58" s="13"/>
      <c r="NJZ58" s="13"/>
      <c r="NKA58" s="13"/>
      <c r="NKB58" s="13"/>
      <c r="NKC58" s="13"/>
      <c r="NKD58" s="13"/>
      <c r="NKE58" s="13"/>
      <c r="NKF58" s="13"/>
      <c r="NKG58" s="13"/>
      <c r="NKH58" s="13"/>
      <c r="NKI58" s="13"/>
      <c r="NKJ58" s="13"/>
      <c r="NKK58" s="13"/>
      <c r="NKL58" s="13"/>
      <c r="NKM58" s="13"/>
      <c r="NKN58" s="13"/>
      <c r="NKO58" s="13"/>
      <c r="NKP58" s="13"/>
      <c r="NKQ58" s="13"/>
      <c r="NKR58" s="13"/>
      <c r="NKS58" s="13"/>
      <c r="NKT58" s="13"/>
      <c r="NKU58" s="13"/>
      <c r="NKV58" s="13"/>
      <c r="NKW58" s="13"/>
      <c r="NKX58" s="13"/>
      <c r="NKY58" s="13"/>
      <c r="NKZ58" s="13"/>
      <c r="NLA58" s="13"/>
      <c r="NLB58" s="13"/>
      <c r="NLC58" s="13"/>
      <c r="NLD58" s="13"/>
      <c r="NLE58" s="13"/>
      <c r="NLF58" s="13"/>
      <c r="NLG58" s="13"/>
      <c r="NLH58" s="13"/>
      <c r="NLI58" s="13"/>
      <c r="NLJ58" s="13"/>
      <c r="NLK58" s="13"/>
      <c r="NLL58" s="13"/>
      <c r="NLM58" s="13"/>
      <c r="NLN58" s="13"/>
      <c r="NLO58" s="13"/>
      <c r="NLP58" s="13"/>
      <c r="NLQ58" s="13"/>
      <c r="NLR58" s="13"/>
      <c r="NLS58" s="13"/>
      <c r="NLT58" s="13"/>
      <c r="NLU58" s="13"/>
      <c r="NLV58" s="13"/>
      <c r="NLW58" s="13"/>
      <c r="NLX58" s="13"/>
      <c r="NLY58" s="13"/>
      <c r="NLZ58" s="13"/>
      <c r="NMA58" s="13"/>
      <c r="NMB58" s="13"/>
      <c r="NMC58" s="13"/>
      <c r="NMD58" s="13"/>
      <c r="NME58" s="13"/>
      <c r="NMF58" s="13"/>
      <c r="NMG58" s="13"/>
      <c r="NMH58" s="13"/>
      <c r="NMI58" s="13"/>
      <c r="NMJ58" s="13"/>
      <c r="NMK58" s="13"/>
      <c r="NML58" s="13"/>
      <c r="NMM58" s="13"/>
      <c r="NMN58" s="13"/>
      <c r="NMO58" s="13"/>
      <c r="NMP58" s="13"/>
      <c r="NMQ58" s="13"/>
      <c r="NMR58" s="13"/>
      <c r="NMS58" s="13"/>
      <c r="NMT58" s="13"/>
      <c r="NMU58" s="13"/>
      <c r="NMV58" s="13"/>
      <c r="NMW58" s="13"/>
      <c r="NMX58" s="13"/>
      <c r="NMY58" s="13"/>
      <c r="NMZ58" s="13"/>
      <c r="NNA58" s="13"/>
      <c r="NNB58" s="13"/>
      <c r="NNC58" s="13"/>
      <c r="NND58" s="13"/>
      <c r="NNE58" s="13"/>
      <c r="NNF58" s="13"/>
      <c r="NNG58" s="13"/>
      <c r="NNH58" s="13"/>
      <c r="NNI58" s="13"/>
      <c r="NNJ58" s="13"/>
      <c r="NNK58" s="13"/>
      <c r="NNL58" s="13"/>
      <c r="NNM58" s="13"/>
      <c r="NNN58" s="13"/>
      <c r="NNO58" s="13"/>
      <c r="NNP58" s="13"/>
      <c r="NNQ58" s="13"/>
      <c r="NNR58" s="13"/>
      <c r="NNS58" s="13"/>
      <c r="NNT58" s="13"/>
      <c r="NNU58" s="13"/>
      <c r="NNV58" s="13"/>
      <c r="NNW58" s="13"/>
      <c r="NNX58" s="13"/>
      <c r="NNY58" s="13"/>
      <c r="NNZ58" s="13"/>
      <c r="NOA58" s="13"/>
      <c r="NOB58" s="13"/>
      <c r="NOC58" s="13"/>
      <c r="NOD58" s="13"/>
      <c r="NOE58" s="13"/>
      <c r="NOF58" s="13"/>
      <c r="NOG58" s="13"/>
      <c r="NOH58" s="13"/>
      <c r="NOI58" s="13"/>
      <c r="NOJ58" s="13"/>
      <c r="NOK58" s="13"/>
      <c r="NOL58" s="13"/>
      <c r="NOM58" s="13"/>
      <c r="NON58" s="13"/>
      <c r="NOO58" s="13"/>
      <c r="NOP58" s="13"/>
      <c r="NOQ58" s="13"/>
      <c r="NOR58" s="13"/>
      <c r="NOS58" s="13"/>
      <c r="NOT58" s="13"/>
      <c r="NOU58" s="13"/>
      <c r="NOV58" s="13"/>
      <c r="NOW58" s="13"/>
      <c r="NOX58" s="13"/>
      <c r="NOY58" s="13"/>
      <c r="NOZ58" s="13"/>
      <c r="NPA58" s="13"/>
      <c r="NPB58" s="13"/>
      <c r="NPC58" s="13"/>
      <c r="NPD58" s="13"/>
      <c r="NPE58" s="13"/>
      <c r="NPF58" s="13"/>
      <c r="NPG58" s="13"/>
      <c r="NPH58" s="13"/>
      <c r="NPI58" s="13"/>
      <c r="NPJ58" s="13"/>
      <c r="NPK58" s="13"/>
      <c r="NPL58" s="13"/>
      <c r="NPM58" s="13"/>
      <c r="NPN58" s="13"/>
      <c r="NPO58" s="13"/>
      <c r="NPP58" s="13"/>
      <c r="NPQ58" s="13"/>
      <c r="NPR58" s="13"/>
      <c r="NPS58" s="13"/>
      <c r="NPT58" s="13"/>
      <c r="NPU58" s="13"/>
      <c r="NPV58" s="13"/>
      <c r="NPW58" s="13"/>
      <c r="NPX58" s="13"/>
      <c r="NPY58" s="13"/>
      <c r="NPZ58" s="13"/>
      <c r="NQA58" s="13"/>
      <c r="NQB58" s="13"/>
      <c r="NQC58" s="13"/>
      <c r="NQD58" s="13"/>
      <c r="NQE58" s="13"/>
      <c r="NQF58" s="13"/>
      <c r="NQG58" s="13"/>
      <c r="NQH58" s="13"/>
      <c r="NQI58" s="13"/>
      <c r="NQJ58" s="13"/>
      <c r="NQK58" s="13"/>
      <c r="NQL58" s="13"/>
      <c r="NQM58" s="13"/>
      <c r="NQN58" s="13"/>
      <c r="NQO58" s="13"/>
      <c r="NQP58" s="13"/>
      <c r="NQQ58" s="13"/>
      <c r="NQR58" s="13"/>
      <c r="NQS58" s="13"/>
      <c r="NQT58" s="13"/>
      <c r="NQU58" s="13"/>
      <c r="NQV58" s="13"/>
      <c r="NQW58" s="13"/>
      <c r="NQX58" s="13"/>
      <c r="NQY58" s="13"/>
      <c r="NQZ58" s="13"/>
      <c r="NRA58" s="13"/>
      <c r="NRB58" s="13"/>
      <c r="NRC58" s="13"/>
      <c r="NRD58" s="13"/>
      <c r="NRE58" s="13"/>
      <c r="NRF58" s="13"/>
      <c r="NRG58" s="13"/>
      <c r="NRH58" s="13"/>
      <c r="NRI58" s="13"/>
      <c r="NRJ58" s="13"/>
      <c r="NRK58" s="13"/>
      <c r="NRL58" s="13"/>
      <c r="NRM58" s="13"/>
      <c r="NRN58" s="13"/>
      <c r="NRO58" s="13"/>
      <c r="NRP58" s="13"/>
      <c r="NRQ58" s="13"/>
      <c r="NRR58" s="13"/>
      <c r="NRS58" s="13"/>
      <c r="NRT58" s="13"/>
      <c r="NRU58" s="13"/>
      <c r="NRV58" s="13"/>
      <c r="NRW58" s="13"/>
      <c r="NRX58" s="13"/>
      <c r="NRY58" s="13"/>
      <c r="NRZ58" s="13"/>
      <c r="NSA58" s="13"/>
      <c r="NSB58" s="13"/>
      <c r="NSC58" s="13"/>
      <c r="NSD58" s="13"/>
      <c r="NSE58" s="13"/>
      <c r="NSF58" s="13"/>
      <c r="NSG58" s="13"/>
      <c r="NSH58" s="13"/>
      <c r="NSI58" s="13"/>
      <c r="NSJ58" s="13"/>
      <c r="NSK58" s="13"/>
      <c r="NSL58" s="13"/>
      <c r="NSM58" s="13"/>
      <c r="NSN58" s="13"/>
      <c r="NSO58" s="13"/>
      <c r="NSP58" s="13"/>
      <c r="NSQ58" s="13"/>
      <c r="NSR58" s="13"/>
      <c r="NSS58" s="13"/>
      <c r="NST58" s="13"/>
      <c r="NSU58" s="13"/>
      <c r="NSV58" s="13"/>
      <c r="NSW58" s="13"/>
      <c r="NSX58" s="13"/>
      <c r="NSY58" s="13"/>
      <c r="NSZ58" s="13"/>
      <c r="NTA58" s="13"/>
      <c r="NTB58" s="13"/>
      <c r="NTC58" s="13"/>
      <c r="NTD58" s="13"/>
      <c r="NTE58" s="13"/>
      <c r="NTF58" s="13"/>
      <c r="NTG58" s="13"/>
      <c r="NTH58" s="13"/>
      <c r="NTI58" s="13"/>
      <c r="NTJ58" s="13"/>
      <c r="NTK58" s="13"/>
      <c r="NTL58" s="13"/>
      <c r="NTM58" s="13"/>
      <c r="NTN58" s="13"/>
      <c r="NTO58" s="13"/>
      <c r="NTP58" s="13"/>
      <c r="NTQ58" s="13"/>
      <c r="NTR58" s="13"/>
      <c r="NTS58" s="13"/>
      <c r="NTT58" s="13"/>
      <c r="NTU58" s="13"/>
      <c r="NTV58" s="13"/>
      <c r="NTW58" s="13"/>
      <c r="NTX58" s="13"/>
      <c r="NTY58" s="13"/>
      <c r="NTZ58" s="13"/>
      <c r="NUA58" s="13"/>
      <c r="NUB58" s="13"/>
      <c r="NUC58" s="13"/>
      <c r="NUD58" s="13"/>
      <c r="NUE58" s="13"/>
      <c r="NUF58" s="13"/>
      <c r="NUG58" s="13"/>
      <c r="NUH58" s="13"/>
      <c r="NUI58" s="13"/>
      <c r="NUJ58" s="13"/>
      <c r="NUK58" s="13"/>
      <c r="NUL58" s="13"/>
      <c r="NUM58" s="13"/>
      <c r="NUN58" s="13"/>
      <c r="NUO58" s="13"/>
      <c r="NUP58" s="13"/>
      <c r="NUQ58" s="13"/>
      <c r="NUR58" s="13"/>
      <c r="NUS58" s="13"/>
      <c r="NUT58" s="13"/>
      <c r="NUU58" s="13"/>
      <c r="NUV58" s="13"/>
      <c r="NUW58" s="13"/>
      <c r="NUX58" s="13"/>
      <c r="NUY58" s="13"/>
      <c r="NUZ58" s="13"/>
      <c r="NVA58" s="13"/>
      <c r="NVB58" s="13"/>
      <c r="NVC58" s="13"/>
      <c r="NVD58" s="13"/>
      <c r="NVE58" s="13"/>
      <c r="NVF58" s="13"/>
      <c r="NVG58" s="13"/>
      <c r="NVH58" s="13"/>
      <c r="NVI58" s="13"/>
      <c r="NVJ58" s="13"/>
      <c r="NVK58" s="13"/>
      <c r="NVL58" s="13"/>
      <c r="NVM58" s="13"/>
      <c r="NVN58" s="13"/>
      <c r="NVO58" s="13"/>
      <c r="NVP58" s="13"/>
      <c r="NVQ58" s="13"/>
      <c r="NVR58" s="13"/>
      <c r="NVS58" s="13"/>
      <c r="NVT58" s="13"/>
      <c r="NVU58" s="13"/>
      <c r="NVV58" s="13"/>
      <c r="NVW58" s="13"/>
      <c r="NVX58" s="13"/>
      <c r="NVY58" s="13"/>
      <c r="NVZ58" s="13"/>
      <c r="NWA58" s="13"/>
      <c r="NWB58" s="13"/>
      <c r="NWC58" s="13"/>
      <c r="NWD58" s="13"/>
      <c r="NWE58" s="13"/>
      <c r="NWF58" s="13"/>
      <c r="NWG58" s="13"/>
      <c r="NWH58" s="13"/>
      <c r="NWI58" s="13"/>
      <c r="NWJ58" s="13"/>
      <c r="NWK58" s="13"/>
      <c r="NWL58" s="13"/>
      <c r="NWM58" s="13"/>
      <c r="NWN58" s="13"/>
      <c r="NWO58" s="13"/>
      <c r="NWP58" s="13"/>
      <c r="NWQ58" s="13"/>
      <c r="NWR58" s="13"/>
      <c r="NWS58" s="13"/>
      <c r="NWT58" s="13"/>
      <c r="NWU58" s="13"/>
      <c r="NWV58" s="13"/>
      <c r="NWW58" s="13"/>
      <c r="NWX58" s="13"/>
      <c r="NWY58" s="13"/>
      <c r="NWZ58" s="13"/>
      <c r="NXA58" s="13"/>
      <c r="NXB58" s="13"/>
      <c r="NXC58" s="13"/>
      <c r="NXD58" s="13"/>
      <c r="NXE58" s="13"/>
      <c r="NXF58" s="13"/>
      <c r="NXG58" s="13"/>
      <c r="NXH58" s="13"/>
      <c r="NXI58" s="13"/>
      <c r="NXJ58" s="13"/>
      <c r="NXK58" s="13"/>
      <c r="NXL58" s="13"/>
      <c r="NXM58" s="13"/>
      <c r="NXN58" s="13"/>
      <c r="NXO58" s="13"/>
      <c r="NXP58" s="13"/>
      <c r="NXQ58" s="13"/>
      <c r="NXR58" s="13"/>
      <c r="NXS58" s="13"/>
      <c r="NXT58" s="13"/>
      <c r="NXU58" s="13"/>
      <c r="NXV58" s="13"/>
      <c r="NXW58" s="13"/>
      <c r="NXX58" s="13"/>
      <c r="NXY58" s="13"/>
      <c r="NXZ58" s="13"/>
      <c r="NYA58" s="13"/>
      <c r="NYB58" s="13"/>
      <c r="NYC58" s="13"/>
      <c r="NYD58" s="13"/>
      <c r="NYE58" s="13"/>
      <c r="NYF58" s="13"/>
      <c r="NYG58" s="13"/>
      <c r="NYH58" s="13"/>
      <c r="NYI58" s="13"/>
      <c r="NYJ58" s="13"/>
      <c r="NYK58" s="13"/>
      <c r="NYL58" s="13"/>
      <c r="NYM58" s="13"/>
      <c r="NYN58" s="13"/>
      <c r="NYO58" s="13"/>
      <c r="NYP58" s="13"/>
      <c r="NYQ58" s="13"/>
      <c r="NYR58" s="13"/>
      <c r="NYS58" s="13"/>
      <c r="NYT58" s="13"/>
      <c r="NYU58" s="13"/>
      <c r="NYV58" s="13"/>
      <c r="NYW58" s="13"/>
      <c r="NYX58" s="13"/>
      <c r="NYY58" s="13"/>
      <c r="NYZ58" s="13"/>
      <c r="NZA58" s="13"/>
      <c r="NZB58" s="13"/>
      <c r="NZC58" s="13"/>
      <c r="NZD58" s="13"/>
      <c r="NZE58" s="13"/>
      <c r="NZF58" s="13"/>
      <c r="NZG58" s="13"/>
      <c r="NZH58" s="13"/>
      <c r="NZI58" s="13"/>
      <c r="NZJ58" s="13"/>
      <c r="NZK58" s="13"/>
      <c r="NZL58" s="13"/>
      <c r="NZM58" s="13"/>
      <c r="NZN58" s="13"/>
      <c r="NZO58" s="13"/>
      <c r="NZP58" s="13"/>
      <c r="NZQ58" s="13"/>
      <c r="NZR58" s="13"/>
      <c r="NZS58" s="13"/>
      <c r="NZT58" s="13"/>
      <c r="NZU58" s="13"/>
      <c r="NZV58" s="13"/>
      <c r="NZW58" s="13"/>
      <c r="NZX58" s="13"/>
      <c r="NZY58" s="13"/>
      <c r="NZZ58" s="13"/>
      <c r="OAA58" s="13"/>
      <c r="OAB58" s="13"/>
      <c r="OAC58" s="13"/>
      <c r="OAD58" s="13"/>
      <c r="OAE58" s="13"/>
      <c r="OAF58" s="13"/>
      <c r="OAG58" s="13"/>
      <c r="OAH58" s="13"/>
      <c r="OAI58" s="13"/>
      <c r="OAJ58" s="13"/>
      <c r="OAK58" s="13"/>
      <c r="OAL58" s="13"/>
      <c r="OAM58" s="13"/>
      <c r="OAN58" s="13"/>
      <c r="OAO58" s="13"/>
      <c r="OAP58" s="13"/>
      <c r="OAQ58" s="13"/>
      <c r="OAR58" s="13"/>
      <c r="OAS58" s="13"/>
      <c r="OAT58" s="13"/>
      <c r="OAU58" s="13"/>
      <c r="OAV58" s="13"/>
      <c r="OAW58" s="13"/>
      <c r="OAX58" s="13"/>
      <c r="OAY58" s="13"/>
      <c r="OAZ58" s="13"/>
      <c r="OBA58" s="13"/>
      <c r="OBB58" s="13"/>
      <c r="OBC58" s="13"/>
      <c r="OBD58" s="13"/>
      <c r="OBE58" s="13"/>
      <c r="OBF58" s="13"/>
      <c r="OBG58" s="13"/>
      <c r="OBH58" s="13"/>
      <c r="OBI58" s="13"/>
      <c r="OBJ58" s="13"/>
      <c r="OBK58" s="13"/>
      <c r="OBL58" s="13"/>
      <c r="OBM58" s="13"/>
      <c r="OBN58" s="13"/>
      <c r="OBO58" s="13"/>
      <c r="OBP58" s="13"/>
      <c r="OBQ58" s="13"/>
      <c r="OBR58" s="13"/>
      <c r="OBS58" s="13"/>
      <c r="OBT58" s="13"/>
      <c r="OBU58" s="13"/>
      <c r="OBV58" s="13"/>
      <c r="OBW58" s="13"/>
      <c r="OBX58" s="13"/>
      <c r="OBY58" s="13"/>
      <c r="OBZ58" s="13"/>
      <c r="OCA58" s="13"/>
      <c r="OCB58" s="13"/>
      <c r="OCC58" s="13"/>
      <c r="OCD58" s="13"/>
      <c r="OCE58" s="13"/>
      <c r="OCF58" s="13"/>
      <c r="OCG58" s="13"/>
      <c r="OCH58" s="13"/>
      <c r="OCI58" s="13"/>
      <c r="OCJ58" s="13"/>
      <c r="OCK58" s="13"/>
      <c r="OCL58" s="13"/>
      <c r="OCM58" s="13"/>
      <c r="OCN58" s="13"/>
      <c r="OCO58" s="13"/>
      <c r="OCP58" s="13"/>
      <c r="OCQ58" s="13"/>
      <c r="OCR58" s="13"/>
      <c r="OCS58" s="13"/>
      <c r="OCT58" s="13"/>
      <c r="OCU58" s="13"/>
      <c r="OCV58" s="13"/>
      <c r="OCW58" s="13"/>
      <c r="OCX58" s="13"/>
      <c r="OCY58" s="13"/>
      <c r="OCZ58" s="13"/>
      <c r="ODA58" s="13"/>
      <c r="ODB58" s="13"/>
      <c r="ODC58" s="13"/>
      <c r="ODD58" s="13"/>
      <c r="ODE58" s="13"/>
      <c r="ODF58" s="13"/>
      <c r="ODG58" s="13"/>
      <c r="ODH58" s="13"/>
      <c r="ODI58" s="13"/>
      <c r="ODJ58" s="13"/>
      <c r="ODK58" s="13"/>
      <c r="ODL58" s="13"/>
      <c r="ODM58" s="13"/>
      <c r="ODN58" s="13"/>
      <c r="ODO58" s="13"/>
      <c r="ODP58" s="13"/>
      <c r="ODQ58" s="13"/>
      <c r="ODR58" s="13"/>
      <c r="ODS58" s="13"/>
      <c r="ODT58" s="13"/>
      <c r="ODU58" s="13"/>
      <c r="ODV58" s="13"/>
      <c r="ODW58" s="13"/>
      <c r="ODX58" s="13"/>
      <c r="ODY58" s="13"/>
      <c r="ODZ58" s="13"/>
      <c r="OEA58" s="13"/>
      <c r="OEB58" s="13"/>
      <c r="OEC58" s="13"/>
      <c r="OED58" s="13"/>
      <c r="OEE58" s="13"/>
      <c r="OEF58" s="13"/>
      <c r="OEG58" s="13"/>
      <c r="OEH58" s="13"/>
      <c r="OEI58" s="13"/>
      <c r="OEJ58" s="13"/>
      <c r="OEK58" s="13"/>
      <c r="OEL58" s="13"/>
      <c r="OEM58" s="13"/>
      <c r="OEN58" s="13"/>
      <c r="OEO58" s="13"/>
      <c r="OEP58" s="13"/>
      <c r="OEQ58" s="13"/>
      <c r="OER58" s="13"/>
      <c r="OES58" s="13"/>
      <c r="OET58" s="13"/>
      <c r="OEU58" s="13"/>
      <c r="OEV58" s="13"/>
      <c r="OEW58" s="13"/>
      <c r="OEX58" s="13"/>
      <c r="OEY58" s="13"/>
      <c r="OEZ58" s="13"/>
      <c r="OFA58" s="13"/>
      <c r="OFB58" s="13"/>
      <c r="OFC58" s="13"/>
      <c r="OFD58" s="13"/>
      <c r="OFE58" s="13"/>
      <c r="OFF58" s="13"/>
      <c r="OFG58" s="13"/>
      <c r="OFH58" s="13"/>
      <c r="OFI58" s="13"/>
      <c r="OFJ58" s="13"/>
      <c r="OFK58" s="13"/>
      <c r="OFL58" s="13"/>
      <c r="OFM58" s="13"/>
      <c r="OFN58" s="13"/>
      <c r="OFO58" s="13"/>
      <c r="OFP58" s="13"/>
      <c r="OFQ58" s="13"/>
      <c r="OFR58" s="13"/>
      <c r="OFS58" s="13"/>
      <c r="OFT58" s="13"/>
      <c r="OFU58" s="13"/>
      <c r="OFV58" s="13"/>
      <c r="OFW58" s="13"/>
      <c r="OFX58" s="13"/>
      <c r="OFY58" s="13"/>
      <c r="OFZ58" s="13"/>
      <c r="OGA58" s="13"/>
      <c r="OGB58" s="13"/>
      <c r="OGC58" s="13"/>
      <c r="OGD58" s="13"/>
      <c r="OGE58" s="13"/>
      <c r="OGF58" s="13"/>
      <c r="OGG58" s="13"/>
      <c r="OGH58" s="13"/>
      <c r="OGI58" s="13"/>
      <c r="OGJ58" s="13"/>
      <c r="OGK58" s="13"/>
      <c r="OGL58" s="13"/>
      <c r="OGM58" s="13"/>
      <c r="OGN58" s="13"/>
      <c r="OGO58" s="13"/>
      <c r="OGP58" s="13"/>
      <c r="OGQ58" s="13"/>
      <c r="OGR58" s="13"/>
      <c r="OGS58" s="13"/>
      <c r="OGT58" s="13"/>
      <c r="OGU58" s="13"/>
      <c r="OGV58" s="13"/>
      <c r="OGW58" s="13"/>
      <c r="OGX58" s="13"/>
      <c r="OGY58" s="13"/>
      <c r="OGZ58" s="13"/>
      <c r="OHA58" s="13"/>
      <c r="OHB58" s="13"/>
      <c r="OHC58" s="13"/>
      <c r="OHD58" s="13"/>
      <c r="OHE58" s="13"/>
      <c r="OHF58" s="13"/>
      <c r="OHG58" s="13"/>
      <c r="OHH58" s="13"/>
      <c r="OHI58" s="13"/>
      <c r="OHJ58" s="13"/>
      <c r="OHK58" s="13"/>
      <c r="OHL58" s="13"/>
      <c r="OHM58" s="13"/>
      <c r="OHN58" s="13"/>
      <c r="OHO58" s="13"/>
      <c r="OHP58" s="13"/>
      <c r="OHQ58" s="13"/>
      <c r="OHR58" s="13"/>
      <c r="OHS58" s="13"/>
      <c r="OHT58" s="13"/>
      <c r="OHU58" s="13"/>
      <c r="OHV58" s="13"/>
      <c r="OHW58" s="13"/>
      <c r="OHX58" s="13"/>
      <c r="OHY58" s="13"/>
      <c r="OHZ58" s="13"/>
      <c r="OIA58" s="13"/>
      <c r="OIB58" s="13"/>
      <c r="OIC58" s="13"/>
      <c r="OID58" s="13"/>
      <c r="OIE58" s="13"/>
      <c r="OIF58" s="13"/>
      <c r="OIG58" s="13"/>
      <c r="OIH58" s="13"/>
      <c r="OII58" s="13"/>
      <c r="OIJ58" s="13"/>
      <c r="OIK58" s="13"/>
      <c r="OIL58" s="13"/>
      <c r="OIM58" s="13"/>
      <c r="OIN58" s="13"/>
      <c r="OIO58" s="13"/>
      <c r="OIP58" s="13"/>
      <c r="OIQ58" s="13"/>
      <c r="OIR58" s="13"/>
      <c r="OIS58" s="13"/>
      <c r="OIT58" s="13"/>
      <c r="OIU58" s="13"/>
      <c r="OIV58" s="13"/>
      <c r="OIW58" s="13"/>
      <c r="OIX58" s="13"/>
      <c r="OIY58" s="13"/>
      <c r="OIZ58" s="13"/>
      <c r="OJA58" s="13"/>
      <c r="OJB58" s="13"/>
      <c r="OJC58" s="13"/>
      <c r="OJD58" s="13"/>
      <c r="OJE58" s="13"/>
      <c r="OJF58" s="13"/>
      <c r="OJG58" s="13"/>
      <c r="OJH58" s="13"/>
      <c r="OJI58" s="13"/>
      <c r="OJJ58" s="13"/>
      <c r="OJK58" s="13"/>
      <c r="OJL58" s="13"/>
      <c r="OJM58" s="13"/>
      <c r="OJN58" s="13"/>
      <c r="OJO58" s="13"/>
      <c r="OJP58" s="13"/>
      <c r="OJQ58" s="13"/>
      <c r="OJR58" s="13"/>
      <c r="OJS58" s="13"/>
      <c r="OJT58" s="13"/>
      <c r="OJU58" s="13"/>
      <c r="OJV58" s="13"/>
      <c r="OJW58" s="13"/>
      <c r="OJX58" s="13"/>
      <c r="OJY58" s="13"/>
      <c r="OJZ58" s="13"/>
      <c r="OKA58" s="13"/>
      <c r="OKB58" s="13"/>
      <c r="OKC58" s="13"/>
      <c r="OKD58" s="13"/>
      <c r="OKE58" s="13"/>
      <c r="OKF58" s="13"/>
      <c r="OKG58" s="13"/>
      <c r="OKH58" s="13"/>
      <c r="OKI58" s="13"/>
      <c r="OKJ58" s="13"/>
      <c r="OKK58" s="13"/>
      <c r="OKL58" s="13"/>
      <c r="OKM58" s="13"/>
      <c r="OKN58" s="13"/>
      <c r="OKO58" s="13"/>
      <c r="OKP58" s="13"/>
      <c r="OKQ58" s="13"/>
      <c r="OKR58" s="13"/>
      <c r="OKS58" s="13"/>
      <c r="OKT58" s="13"/>
      <c r="OKU58" s="13"/>
      <c r="OKV58" s="13"/>
      <c r="OKW58" s="13"/>
      <c r="OKX58" s="13"/>
      <c r="OKY58" s="13"/>
      <c r="OKZ58" s="13"/>
      <c r="OLA58" s="13"/>
      <c r="OLB58" s="13"/>
      <c r="OLC58" s="13"/>
      <c r="OLD58" s="13"/>
      <c r="OLE58" s="13"/>
      <c r="OLF58" s="13"/>
      <c r="OLG58" s="13"/>
      <c r="OLH58" s="13"/>
      <c r="OLI58" s="13"/>
      <c r="OLJ58" s="13"/>
      <c r="OLK58" s="13"/>
      <c r="OLL58" s="13"/>
      <c r="OLM58" s="13"/>
      <c r="OLN58" s="13"/>
      <c r="OLO58" s="13"/>
      <c r="OLP58" s="13"/>
      <c r="OLQ58" s="13"/>
      <c r="OLR58" s="13"/>
      <c r="OLS58" s="13"/>
      <c r="OLT58" s="13"/>
      <c r="OLU58" s="13"/>
      <c r="OLV58" s="13"/>
      <c r="OLW58" s="13"/>
      <c r="OLX58" s="13"/>
      <c r="OLY58" s="13"/>
      <c r="OLZ58" s="13"/>
      <c r="OMA58" s="13"/>
      <c r="OMB58" s="13"/>
      <c r="OMC58" s="13"/>
      <c r="OMD58" s="13"/>
      <c r="OME58" s="13"/>
      <c r="OMF58" s="13"/>
      <c r="OMG58" s="13"/>
      <c r="OMH58" s="13"/>
      <c r="OMI58" s="13"/>
      <c r="OMJ58" s="13"/>
      <c r="OMK58" s="13"/>
      <c r="OML58" s="13"/>
      <c r="OMM58" s="13"/>
      <c r="OMN58" s="13"/>
      <c r="OMO58" s="13"/>
      <c r="OMP58" s="13"/>
      <c r="OMQ58" s="13"/>
      <c r="OMR58" s="13"/>
      <c r="OMS58" s="13"/>
      <c r="OMT58" s="13"/>
      <c r="OMU58" s="13"/>
      <c r="OMV58" s="13"/>
      <c r="OMW58" s="13"/>
      <c r="OMX58" s="13"/>
      <c r="OMY58" s="13"/>
      <c r="OMZ58" s="13"/>
      <c r="ONA58" s="13"/>
      <c r="ONB58" s="13"/>
      <c r="ONC58" s="13"/>
      <c r="OND58" s="13"/>
      <c r="ONE58" s="13"/>
      <c r="ONF58" s="13"/>
      <c r="ONG58" s="13"/>
      <c r="ONH58" s="13"/>
      <c r="ONI58" s="13"/>
      <c r="ONJ58" s="13"/>
      <c r="ONK58" s="13"/>
      <c r="ONL58" s="13"/>
      <c r="ONM58" s="13"/>
      <c r="ONN58" s="13"/>
      <c r="ONO58" s="13"/>
      <c r="ONP58" s="13"/>
      <c r="ONQ58" s="13"/>
      <c r="ONR58" s="13"/>
      <c r="ONS58" s="13"/>
      <c r="ONT58" s="13"/>
      <c r="ONU58" s="13"/>
      <c r="ONV58" s="13"/>
      <c r="ONW58" s="13"/>
      <c r="ONX58" s="13"/>
      <c r="ONY58" s="13"/>
      <c r="ONZ58" s="13"/>
      <c r="OOA58" s="13"/>
      <c r="OOB58" s="13"/>
      <c r="OOC58" s="13"/>
      <c r="OOD58" s="13"/>
      <c r="OOE58" s="13"/>
      <c r="OOF58" s="13"/>
      <c r="OOG58" s="13"/>
      <c r="OOH58" s="13"/>
      <c r="OOI58" s="13"/>
      <c r="OOJ58" s="13"/>
      <c r="OOK58" s="13"/>
      <c r="OOL58" s="13"/>
      <c r="OOM58" s="13"/>
      <c r="OON58" s="13"/>
      <c r="OOO58" s="13"/>
      <c r="OOP58" s="13"/>
      <c r="OOQ58" s="13"/>
      <c r="OOR58" s="13"/>
      <c r="OOS58" s="13"/>
      <c r="OOT58" s="13"/>
      <c r="OOU58" s="13"/>
      <c r="OOV58" s="13"/>
      <c r="OOW58" s="13"/>
      <c r="OOX58" s="13"/>
      <c r="OOY58" s="13"/>
      <c r="OOZ58" s="13"/>
      <c r="OPA58" s="13"/>
      <c r="OPB58" s="13"/>
      <c r="OPC58" s="13"/>
      <c r="OPD58" s="13"/>
      <c r="OPE58" s="13"/>
      <c r="OPF58" s="13"/>
      <c r="OPG58" s="13"/>
      <c r="OPH58" s="13"/>
      <c r="OPI58" s="13"/>
      <c r="OPJ58" s="13"/>
      <c r="OPK58" s="13"/>
      <c r="OPL58" s="13"/>
      <c r="OPM58" s="13"/>
      <c r="OPN58" s="13"/>
      <c r="OPO58" s="13"/>
      <c r="OPP58" s="13"/>
      <c r="OPQ58" s="13"/>
      <c r="OPR58" s="13"/>
      <c r="OPS58" s="13"/>
      <c r="OPT58" s="13"/>
      <c r="OPU58" s="13"/>
      <c r="OPV58" s="13"/>
      <c r="OPW58" s="13"/>
      <c r="OPX58" s="13"/>
      <c r="OPY58" s="13"/>
      <c r="OPZ58" s="13"/>
      <c r="OQA58" s="13"/>
      <c r="OQB58" s="13"/>
      <c r="OQC58" s="13"/>
      <c r="OQD58" s="13"/>
      <c r="OQE58" s="13"/>
      <c r="OQF58" s="13"/>
      <c r="OQG58" s="13"/>
      <c r="OQH58" s="13"/>
      <c r="OQI58" s="13"/>
      <c r="OQJ58" s="13"/>
      <c r="OQK58" s="13"/>
      <c r="OQL58" s="13"/>
      <c r="OQM58" s="13"/>
      <c r="OQN58" s="13"/>
      <c r="OQO58" s="13"/>
      <c r="OQP58" s="13"/>
      <c r="OQQ58" s="13"/>
      <c r="OQR58" s="13"/>
      <c r="OQS58" s="13"/>
      <c r="OQT58" s="13"/>
      <c r="OQU58" s="13"/>
      <c r="OQV58" s="13"/>
      <c r="OQW58" s="13"/>
      <c r="OQX58" s="13"/>
      <c r="OQY58" s="13"/>
      <c r="OQZ58" s="13"/>
      <c r="ORA58" s="13"/>
      <c r="ORB58" s="13"/>
      <c r="ORC58" s="13"/>
      <c r="ORD58" s="13"/>
      <c r="ORE58" s="13"/>
      <c r="ORF58" s="13"/>
      <c r="ORG58" s="13"/>
      <c r="ORH58" s="13"/>
      <c r="ORI58" s="13"/>
      <c r="ORJ58" s="13"/>
      <c r="ORK58" s="13"/>
      <c r="ORL58" s="13"/>
      <c r="ORM58" s="13"/>
      <c r="ORN58" s="13"/>
      <c r="ORO58" s="13"/>
      <c r="ORP58" s="13"/>
      <c r="ORQ58" s="13"/>
      <c r="ORR58" s="13"/>
      <c r="ORS58" s="13"/>
      <c r="ORT58" s="13"/>
      <c r="ORU58" s="13"/>
      <c r="ORV58" s="13"/>
      <c r="ORW58" s="13"/>
      <c r="ORX58" s="13"/>
      <c r="ORY58" s="13"/>
      <c r="ORZ58" s="13"/>
      <c r="OSA58" s="13"/>
      <c r="OSB58" s="13"/>
      <c r="OSC58" s="13"/>
      <c r="OSD58" s="13"/>
      <c r="OSE58" s="13"/>
      <c r="OSF58" s="13"/>
      <c r="OSG58" s="13"/>
      <c r="OSH58" s="13"/>
      <c r="OSI58" s="13"/>
      <c r="OSJ58" s="13"/>
      <c r="OSK58" s="13"/>
      <c r="OSL58" s="13"/>
      <c r="OSM58" s="13"/>
      <c r="OSN58" s="13"/>
      <c r="OSO58" s="13"/>
      <c r="OSP58" s="13"/>
      <c r="OSQ58" s="13"/>
      <c r="OSR58" s="13"/>
      <c r="OSS58" s="13"/>
      <c r="OST58" s="13"/>
      <c r="OSU58" s="13"/>
      <c r="OSV58" s="13"/>
      <c r="OSW58" s="13"/>
      <c r="OSX58" s="13"/>
      <c r="OSY58" s="13"/>
      <c r="OSZ58" s="13"/>
      <c r="OTA58" s="13"/>
      <c r="OTB58" s="13"/>
      <c r="OTC58" s="13"/>
      <c r="OTD58" s="13"/>
      <c r="OTE58" s="13"/>
      <c r="OTF58" s="13"/>
      <c r="OTG58" s="13"/>
      <c r="OTH58" s="13"/>
      <c r="OTI58" s="13"/>
      <c r="OTJ58" s="13"/>
      <c r="OTK58" s="13"/>
      <c r="OTL58" s="13"/>
      <c r="OTM58" s="13"/>
      <c r="OTN58" s="13"/>
      <c r="OTO58" s="13"/>
      <c r="OTP58" s="13"/>
      <c r="OTQ58" s="13"/>
      <c r="OTR58" s="13"/>
      <c r="OTS58" s="13"/>
      <c r="OTT58" s="13"/>
      <c r="OTU58" s="13"/>
      <c r="OTV58" s="13"/>
      <c r="OTW58" s="13"/>
      <c r="OTX58" s="13"/>
      <c r="OTY58" s="13"/>
      <c r="OTZ58" s="13"/>
      <c r="OUA58" s="13"/>
      <c r="OUB58" s="13"/>
      <c r="OUC58" s="13"/>
      <c r="OUD58" s="13"/>
      <c r="OUE58" s="13"/>
      <c r="OUF58" s="13"/>
      <c r="OUG58" s="13"/>
      <c r="OUH58" s="13"/>
      <c r="OUI58" s="13"/>
      <c r="OUJ58" s="13"/>
      <c r="OUK58" s="13"/>
      <c r="OUL58" s="13"/>
      <c r="OUM58" s="13"/>
      <c r="OUN58" s="13"/>
      <c r="OUO58" s="13"/>
      <c r="OUP58" s="13"/>
      <c r="OUQ58" s="13"/>
      <c r="OUR58" s="13"/>
      <c r="OUS58" s="13"/>
      <c r="OUT58" s="13"/>
      <c r="OUU58" s="13"/>
      <c r="OUV58" s="13"/>
      <c r="OUW58" s="13"/>
      <c r="OUX58" s="13"/>
      <c r="OUY58" s="13"/>
      <c r="OUZ58" s="13"/>
      <c r="OVA58" s="13"/>
      <c r="OVB58" s="13"/>
      <c r="OVC58" s="13"/>
      <c r="OVD58" s="13"/>
      <c r="OVE58" s="13"/>
      <c r="OVF58" s="13"/>
      <c r="OVG58" s="13"/>
      <c r="OVH58" s="13"/>
      <c r="OVI58" s="13"/>
      <c r="OVJ58" s="13"/>
      <c r="OVK58" s="13"/>
      <c r="OVL58" s="13"/>
      <c r="OVM58" s="13"/>
      <c r="OVN58" s="13"/>
      <c r="OVO58" s="13"/>
      <c r="OVP58" s="13"/>
      <c r="OVQ58" s="13"/>
      <c r="OVR58" s="13"/>
      <c r="OVS58" s="13"/>
      <c r="OVT58" s="13"/>
      <c r="OVU58" s="13"/>
      <c r="OVV58" s="13"/>
      <c r="OVW58" s="13"/>
      <c r="OVX58" s="13"/>
      <c r="OVY58" s="13"/>
      <c r="OVZ58" s="13"/>
      <c r="OWA58" s="13"/>
      <c r="OWB58" s="13"/>
      <c r="OWC58" s="13"/>
      <c r="OWD58" s="13"/>
      <c r="OWE58" s="13"/>
      <c r="OWF58" s="13"/>
      <c r="OWG58" s="13"/>
      <c r="OWH58" s="13"/>
      <c r="OWI58" s="13"/>
      <c r="OWJ58" s="13"/>
      <c r="OWK58" s="13"/>
      <c r="OWL58" s="13"/>
      <c r="OWM58" s="13"/>
      <c r="OWN58" s="13"/>
      <c r="OWO58" s="13"/>
      <c r="OWP58" s="13"/>
      <c r="OWQ58" s="13"/>
      <c r="OWR58" s="13"/>
      <c r="OWS58" s="13"/>
      <c r="OWT58" s="13"/>
      <c r="OWU58" s="13"/>
      <c r="OWV58" s="13"/>
      <c r="OWW58" s="13"/>
      <c r="OWX58" s="13"/>
      <c r="OWY58" s="13"/>
      <c r="OWZ58" s="13"/>
      <c r="OXA58" s="13"/>
      <c r="OXB58" s="13"/>
      <c r="OXC58" s="13"/>
      <c r="OXD58" s="13"/>
      <c r="OXE58" s="13"/>
      <c r="OXF58" s="13"/>
      <c r="OXG58" s="13"/>
      <c r="OXH58" s="13"/>
      <c r="OXI58" s="13"/>
      <c r="OXJ58" s="13"/>
      <c r="OXK58" s="13"/>
      <c r="OXL58" s="13"/>
      <c r="OXM58" s="13"/>
      <c r="OXN58" s="13"/>
      <c r="OXO58" s="13"/>
      <c r="OXP58" s="13"/>
      <c r="OXQ58" s="13"/>
      <c r="OXR58" s="13"/>
      <c r="OXS58" s="13"/>
      <c r="OXT58" s="13"/>
      <c r="OXU58" s="13"/>
      <c r="OXV58" s="13"/>
      <c r="OXW58" s="13"/>
      <c r="OXX58" s="13"/>
      <c r="OXY58" s="13"/>
      <c r="OXZ58" s="13"/>
      <c r="OYA58" s="13"/>
      <c r="OYB58" s="13"/>
      <c r="OYC58" s="13"/>
      <c r="OYD58" s="13"/>
      <c r="OYE58" s="13"/>
      <c r="OYF58" s="13"/>
      <c r="OYG58" s="13"/>
      <c r="OYH58" s="13"/>
      <c r="OYI58" s="13"/>
      <c r="OYJ58" s="13"/>
      <c r="OYK58" s="13"/>
      <c r="OYL58" s="13"/>
      <c r="OYM58" s="13"/>
      <c r="OYN58" s="13"/>
      <c r="OYO58" s="13"/>
      <c r="OYP58" s="13"/>
      <c r="OYQ58" s="13"/>
      <c r="OYR58" s="13"/>
      <c r="OYS58" s="13"/>
      <c r="OYT58" s="13"/>
      <c r="OYU58" s="13"/>
      <c r="OYV58" s="13"/>
      <c r="OYW58" s="13"/>
      <c r="OYX58" s="13"/>
      <c r="OYY58" s="13"/>
      <c r="OYZ58" s="13"/>
      <c r="OZA58" s="13"/>
      <c r="OZB58" s="13"/>
      <c r="OZC58" s="13"/>
      <c r="OZD58" s="13"/>
      <c r="OZE58" s="13"/>
      <c r="OZF58" s="13"/>
      <c r="OZG58" s="13"/>
      <c r="OZH58" s="13"/>
      <c r="OZI58" s="13"/>
      <c r="OZJ58" s="13"/>
      <c r="OZK58" s="13"/>
      <c r="OZL58" s="13"/>
      <c r="OZM58" s="13"/>
      <c r="OZN58" s="13"/>
      <c r="OZO58" s="13"/>
      <c r="OZP58" s="13"/>
      <c r="OZQ58" s="13"/>
      <c r="OZR58" s="13"/>
      <c r="OZS58" s="13"/>
      <c r="OZT58" s="13"/>
      <c r="OZU58" s="13"/>
      <c r="OZV58" s="13"/>
      <c r="OZW58" s="13"/>
      <c r="OZX58" s="13"/>
      <c r="OZY58" s="13"/>
      <c r="OZZ58" s="13"/>
      <c r="PAA58" s="13"/>
      <c r="PAB58" s="13"/>
      <c r="PAC58" s="13"/>
      <c r="PAD58" s="13"/>
      <c r="PAE58" s="13"/>
      <c r="PAF58" s="13"/>
      <c r="PAG58" s="13"/>
      <c r="PAH58" s="13"/>
      <c r="PAI58" s="13"/>
      <c r="PAJ58" s="13"/>
      <c r="PAK58" s="13"/>
      <c r="PAL58" s="13"/>
      <c r="PAM58" s="13"/>
      <c r="PAN58" s="13"/>
      <c r="PAO58" s="13"/>
      <c r="PAP58" s="13"/>
      <c r="PAQ58" s="13"/>
      <c r="PAR58" s="13"/>
      <c r="PAS58" s="13"/>
      <c r="PAT58" s="13"/>
      <c r="PAU58" s="13"/>
      <c r="PAV58" s="13"/>
      <c r="PAW58" s="13"/>
      <c r="PAX58" s="13"/>
      <c r="PAY58" s="13"/>
      <c r="PAZ58" s="13"/>
      <c r="PBA58" s="13"/>
      <c r="PBB58" s="13"/>
      <c r="PBC58" s="13"/>
      <c r="PBD58" s="13"/>
      <c r="PBE58" s="13"/>
      <c r="PBF58" s="13"/>
      <c r="PBG58" s="13"/>
      <c r="PBH58" s="13"/>
      <c r="PBI58" s="13"/>
      <c r="PBJ58" s="13"/>
      <c r="PBK58" s="13"/>
      <c r="PBL58" s="13"/>
      <c r="PBM58" s="13"/>
      <c r="PBN58" s="13"/>
      <c r="PBO58" s="13"/>
      <c r="PBP58" s="13"/>
      <c r="PBQ58" s="13"/>
      <c r="PBR58" s="13"/>
      <c r="PBS58" s="13"/>
      <c r="PBT58" s="13"/>
      <c r="PBU58" s="13"/>
      <c r="PBV58" s="13"/>
      <c r="PBW58" s="13"/>
      <c r="PBX58" s="13"/>
      <c r="PBY58" s="13"/>
      <c r="PBZ58" s="13"/>
      <c r="PCA58" s="13"/>
      <c r="PCB58" s="13"/>
      <c r="PCC58" s="13"/>
      <c r="PCD58" s="13"/>
      <c r="PCE58" s="13"/>
      <c r="PCF58" s="13"/>
      <c r="PCG58" s="13"/>
      <c r="PCH58" s="13"/>
      <c r="PCI58" s="13"/>
      <c r="PCJ58" s="13"/>
      <c r="PCK58" s="13"/>
      <c r="PCL58" s="13"/>
      <c r="PCM58" s="13"/>
      <c r="PCN58" s="13"/>
      <c r="PCO58" s="13"/>
      <c r="PCP58" s="13"/>
      <c r="PCQ58" s="13"/>
      <c r="PCR58" s="13"/>
      <c r="PCS58" s="13"/>
      <c r="PCT58" s="13"/>
      <c r="PCU58" s="13"/>
      <c r="PCV58" s="13"/>
      <c r="PCW58" s="13"/>
      <c r="PCX58" s="13"/>
      <c r="PCY58" s="13"/>
      <c r="PCZ58" s="13"/>
      <c r="PDA58" s="13"/>
      <c r="PDB58" s="13"/>
      <c r="PDC58" s="13"/>
      <c r="PDD58" s="13"/>
      <c r="PDE58" s="13"/>
      <c r="PDF58" s="13"/>
      <c r="PDG58" s="13"/>
      <c r="PDH58" s="13"/>
      <c r="PDI58" s="13"/>
      <c r="PDJ58" s="13"/>
      <c r="PDK58" s="13"/>
      <c r="PDL58" s="13"/>
      <c r="PDM58" s="13"/>
      <c r="PDN58" s="13"/>
      <c r="PDO58" s="13"/>
      <c r="PDP58" s="13"/>
      <c r="PDQ58" s="13"/>
      <c r="PDR58" s="13"/>
      <c r="PDS58" s="13"/>
      <c r="PDT58" s="13"/>
      <c r="PDU58" s="13"/>
      <c r="PDV58" s="13"/>
      <c r="PDW58" s="13"/>
      <c r="PDX58" s="13"/>
      <c r="PDY58" s="13"/>
      <c r="PDZ58" s="13"/>
      <c r="PEA58" s="13"/>
      <c r="PEB58" s="13"/>
      <c r="PEC58" s="13"/>
      <c r="PED58" s="13"/>
      <c r="PEE58" s="13"/>
      <c r="PEF58" s="13"/>
      <c r="PEG58" s="13"/>
      <c r="PEH58" s="13"/>
      <c r="PEI58" s="13"/>
      <c r="PEJ58" s="13"/>
      <c r="PEK58" s="13"/>
      <c r="PEL58" s="13"/>
      <c r="PEM58" s="13"/>
      <c r="PEN58" s="13"/>
      <c r="PEO58" s="13"/>
      <c r="PEP58" s="13"/>
      <c r="PEQ58" s="13"/>
      <c r="PER58" s="13"/>
      <c r="PES58" s="13"/>
      <c r="PET58" s="13"/>
      <c r="PEU58" s="13"/>
      <c r="PEV58" s="13"/>
      <c r="PEW58" s="13"/>
      <c r="PEX58" s="13"/>
      <c r="PEY58" s="13"/>
      <c r="PEZ58" s="13"/>
      <c r="PFA58" s="13"/>
      <c r="PFB58" s="13"/>
      <c r="PFC58" s="13"/>
      <c r="PFD58" s="13"/>
      <c r="PFE58" s="13"/>
      <c r="PFF58" s="13"/>
      <c r="PFG58" s="13"/>
      <c r="PFH58" s="13"/>
      <c r="PFI58" s="13"/>
      <c r="PFJ58" s="13"/>
      <c r="PFK58" s="13"/>
      <c r="PFL58" s="13"/>
      <c r="PFM58" s="13"/>
      <c r="PFN58" s="13"/>
      <c r="PFO58" s="13"/>
      <c r="PFP58" s="13"/>
      <c r="PFQ58" s="13"/>
      <c r="PFR58" s="13"/>
      <c r="PFS58" s="13"/>
      <c r="PFT58" s="13"/>
      <c r="PFU58" s="13"/>
      <c r="PFV58" s="13"/>
      <c r="PFW58" s="13"/>
      <c r="PFX58" s="13"/>
      <c r="PFY58" s="13"/>
      <c r="PFZ58" s="13"/>
      <c r="PGA58" s="13"/>
      <c r="PGB58" s="13"/>
      <c r="PGC58" s="13"/>
      <c r="PGD58" s="13"/>
      <c r="PGE58" s="13"/>
      <c r="PGF58" s="13"/>
      <c r="PGG58" s="13"/>
      <c r="PGH58" s="13"/>
      <c r="PGI58" s="13"/>
      <c r="PGJ58" s="13"/>
      <c r="PGK58" s="13"/>
      <c r="PGL58" s="13"/>
      <c r="PGM58" s="13"/>
      <c r="PGN58" s="13"/>
      <c r="PGO58" s="13"/>
      <c r="PGP58" s="13"/>
      <c r="PGQ58" s="13"/>
      <c r="PGR58" s="13"/>
      <c r="PGS58" s="13"/>
      <c r="PGT58" s="13"/>
      <c r="PGU58" s="13"/>
      <c r="PGV58" s="13"/>
      <c r="PGW58" s="13"/>
      <c r="PGX58" s="13"/>
      <c r="PGY58" s="13"/>
      <c r="PGZ58" s="13"/>
      <c r="PHA58" s="13"/>
      <c r="PHB58" s="13"/>
      <c r="PHC58" s="13"/>
      <c r="PHD58" s="13"/>
      <c r="PHE58" s="13"/>
      <c r="PHF58" s="13"/>
      <c r="PHG58" s="13"/>
      <c r="PHH58" s="13"/>
      <c r="PHI58" s="13"/>
      <c r="PHJ58" s="13"/>
      <c r="PHK58" s="13"/>
      <c r="PHL58" s="13"/>
      <c r="PHM58" s="13"/>
      <c r="PHN58" s="13"/>
      <c r="PHO58" s="13"/>
      <c r="PHP58" s="13"/>
      <c r="PHQ58" s="13"/>
      <c r="PHR58" s="13"/>
      <c r="PHS58" s="13"/>
      <c r="PHT58" s="13"/>
      <c r="PHU58" s="13"/>
      <c r="PHV58" s="13"/>
      <c r="PHW58" s="13"/>
      <c r="PHX58" s="13"/>
      <c r="PHY58" s="13"/>
      <c r="PHZ58" s="13"/>
      <c r="PIA58" s="13"/>
      <c r="PIB58" s="13"/>
      <c r="PIC58" s="13"/>
      <c r="PID58" s="13"/>
      <c r="PIE58" s="13"/>
      <c r="PIF58" s="13"/>
      <c r="PIG58" s="13"/>
      <c r="PIH58" s="13"/>
      <c r="PII58" s="13"/>
      <c r="PIJ58" s="13"/>
      <c r="PIK58" s="13"/>
      <c r="PIL58" s="13"/>
      <c r="PIM58" s="13"/>
      <c r="PIN58" s="13"/>
      <c r="PIO58" s="13"/>
      <c r="PIP58" s="13"/>
      <c r="PIQ58" s="13"/>
      <c r="PIR58" s="13"/>
      <c r="PIS58" s="13"/>
      <c r="PIT58" s="13"/>
      <c r="PIU58" s="13"/>
      <c r="PIV58" s="13"/>
      <c r="PIW58" s="13"/>
      <c r="PIX58" s="13"/>
      <c r="PIY58" s="13"/>
      <c r="PIZ58" s="13"/>
      <c r="PJA58" s="13"/>
      <c r="PJB58" s="13"/>
      <c r="PJC58" s="13"/>
      <c r="PJD58" s="13"/>
      <c r="PJE58" s="13"/>
      <c r="PJF58" s="13"/>
      <c r="PJG58" s="13"/>
      <c r="PJH58" s="13"/>
      <c r="PJI58" s="13"/>
      <c r="PJJ58" s="13"/>
      <c r="PJK58" s="13"/>
      <c r="PJL58" s="13"/>
      <c r="PJM58" s="13"/>
      <c r="PJN58" s="13"/>
      <c r="PJO58" s="13"/>
      <c r="PJP58" s="13"/>
      <c r="PJQ58" s="13"/>
      <c r="PJR58" s="13"/>
      <c r="PJS58" s="13"/>
      <c r="PJT58" s="13"/>
      <c r="PJU58" s="13"/>
      <c r="PJV58" s="13"/>
      <c r="PJW58" s="13"/>
      <c r="PJX58" s="13"/>
      <c r="PJY58" s="13"/>
      <c r="PJZ58" s="13"/>
      <c r="PKA58" s="13"/>
      <c r="PKB58" s="13"/>
      <c r="PKC58" s="13"/>
      <c r="PKD58" s="13"/>
      <c r="PKE58" s="13"/>
      <c r="PKF58" s="13"/>
      <c r="PKG58" s="13"/>
      <c r="PKH58" s="13"/>
      <c r="PKI58" s="13"/>
      <c r="PKJ58" s="13"/>
      <c r="PKK58" s="13"/>
      <c r="PKL58" s="13"/>
      <c r="PKM58" s="13"/>
      <c r="PKN58" s="13"/>
      <c r="PKO58" s="13"/>
      <c r="PKP58" s="13"/>
      <c r="PKQ58" s="13"/>
      <c r="PKR58" s="13"/>
      <c r="PKS58" s="13"/>
      <c r="PKT58" s="13"/>
      <c r="PKU58" s="13"/>
      <c r="PKV58" s="13"/>
      <c r="PKW58" s="13"/>
      <c r="PKX58" s="13"/>
      <c r="PKY58" s="13"/>
      <c r="PKZ58" s="13"/>
      <c r="PLA58" s="13"/>
      <c r="PLB58" s="13"/>
      <c r="PLC58" s="13"/>
      <c r="PLD58" s="13"/>
      <c r="PLE58" s="13"/>
      <c r="PLF58" s="13"/>
      <c r="PLG58" s="13"/>
      <c r="PLH58" s="13"/>
      <c r="PLI58" s="13"/>
      <c r="PLJ58" s="13"/>
      <c r="PLK58" s="13"/>
      <c r="PLL58" s="13"/>
      <c r="PLM58" s="13"/>
      <c r="PLN58" s="13"/>
      <c r="PLO58" s="13"/>
      <c r="PLP58" s="13"/>
      <c r="PLQ58" s="13"/>
      <c r="PLR58" s="13"/>
      <c r="PLS58" s="13"/>
      <c r="PLT58" s="13"/>
      <c r="PLU58" s="13"/>
      <c r="PLV58" s="13"/>
      <c r="PLW58" s="13"/>
      <c r="PLX58" s="13"/>
      <c r="PLY58" s="13"/>
      <c r="PLZ58" s="13"/>
      <c r="PMA58" s="13"/>
      <c r="PMB58" s="13"/>
      <c r="PMC58" s="13"/>
      <c r="PMD58" s="13"/>
      <c r="PME58" s="13"/>
      <c r="PMF58" s="13"/>
      <c r="PMG58" s="13"/>
      <c r="PMH58" s="13"/>
      <c r="PMI58" s="13"/>
      <c r="PMJ58" s="13"/>
      <c r="PMK58" s="13"/>
      <c r="PML58" s="13"/>
      <c r="PMM58" s="13"/>
      <c r="PMN58" s="13"/>
      <c r="PMO58" s="13"/>
      <c r="PMP58" s="13"/>
      <c r="PMQ58" s="13"/>
      <c r="PMR58" s="13"/>
      <c r="PMS58" s="13"/>
      <c r="PMT58" s="13"/>
      <c r="PMU58" s="13"/>
      <c r="PMV58" s="13"/>
      <c r="PMW58" s="13"/>
      <c r="PMX58" s="13"/>
      <c r="PMY58" s="13"/>
      <c r="PMZ58" s="13"/>
      <c r="PNA58" s="13"/>
      <c r="PNB58" s="13"/>
      <c r="PNC58" s="13"/>
      <c r="PND58" s="13"/>
      <c r="PNE58" s="13"/>
      <c r="PNF58" s="13"/>
      <c r="PNG58" s="13"/>
      <c r="PNH58" s="13"/>
      <c r="PNI58" s="13"/>
      <c r="PNJ58" s="13"/>
      <c r="PNK58" s="13"/>
      <c r="PNL58" s="13"/>
      <c r="PNM58" s="13"/>
      <c r="PNN58" s="13"/>
      <c r="PNO58" s="13"/>
      <c r="PNP58" s="13"/>
      <c r="PNQ58" s="13"/>
      <c r="PNR58" s="13"/>
      <c r="PNS58" s="13"/>
      <c r="PNT58" s="13"/>
      <c r="PNU58" s="13"/>
      <c r="PNV58" s="13"/>
      <c r="PNW58" s="13"/>
      <c r="PNX58" s="13"/>
      <c r="PNY58" s="13"/>
      <c r="PNZ58" s="13"/>
      <c r="POA58" s="13"/>
      <c r="POB58" s="13"/>
      <c r="POC58" s="13"/>
      <c r="POD58" s="13"/>
      <c r="POE58" s="13"/>
      <c r="POF58" s="13"/>
      <c r="POG58" s="13"/>
      <c r="POH58" s="13"/>
      <c r="POI58" s="13"/>
      <c r="POJ58" s="13"/>
      <c r="POK58" s="13"/>
      <c r="POL58" s="13"/>
      <c r="POM58" s="13"/>
      <c r="PON58" s="13"/>
      <c r="POO58" s="13"/>
      <c r="POP58" s="13"/>
      <c r="POQ58" s="13"/>
      <c r="POR58" s="13"/>
      <c r="POS58" s="13"/>
      <c r="POT58" s="13"/>
      <c r="POU58" s="13"/>
      <c r="POV58" s="13"/>
      <c r="POW58" s="13"/>
      <c r="POX58" s="13"/>
      <c r="POY58" s="13"/>
      <c r="POZ58" s="13"/>
      <c r="PPA58" s="13"/>
      <c r="PPB58" s="13"/>
      <c r="PPC58" s="13"/>
      <c r="PPD58" s="13"/>
      <c r="PPE58" s="13"/>
      <c r="PPF58" s="13"/>
      <c r="PPG58" s="13"/>
      <c r="PPH58" s="13"/>
      <c r="PPI58" s="13"/>
      <c r="PPJ58" s="13"/>
      <c r="PPK58" s="13"/>
      <c r="PPL58" s="13"/>
      <c r="PPM58" s="13"/>
      <c r="PPN58" s="13"/>
      <c r="PPO58" s="13"/>
      <c r="PPP58" s="13"/>
      <c r="PPQ58" s="13"/>
      <c r="PPR58" s="13"/>
      <c r="PPS58" s="13"/>
      <c r="PPT58" s="13"/>
      <c r="PPU58" s="13"/>
      <c r="PPV58" s="13"/>
      <c r="PPW58" s="13"/>
      <c r="PPX58" s="13"/>
      <c r="PPY58" s="13"/>
      <c r="PPZ58" s="13"/>
      <c r="PQA58" s="13"/>
      <c r="PQB58" s="13"/>
      <c r="PQC58" s="13"/>
      <c r="PQD58" s="13"/>
      <c r="PQE58" s="13"/>
      <c r="PQF58" s="13"/>
      <c r="PQG58" s="13"/>
      <c r="PQH58" s="13"/>
      <c r="PQI58" s="13"/>
      <c r="PQJ58" s="13"/>
      <c r="PQK58" s="13"/>
      <c r="PQL58" s="13"/>
      <c r="PQM58" s="13"/>
      <c r="PQN58" s="13"/>
      <c r="PQO58" s="13"/>
      <c r="PQP58" s="13"/>
      <c r="PQQ58" s="13"/>
      <c r="PQR58" s="13"/>
      <c r="PQS58" s="13"/>
      <c r="PQT58" s="13"/>
      <c r="PQU58" s="13"/>
      <c r="PQV58" s="13"/>
      <c r="PQW58" s="13"/>
      <c r="PQX58" s="13"/>
      <c r="PQY58" s="13"/>
      <c r="PQZ58" s="13"/>
      <c r="PRA58" s="13"/>
      <c r="PRB58" s="13"/>
      <c r="PRC58" s="13"/>
      <c r="PRD58" s="13"/>
      <c r="PRE58" s="13"/>
      <c r="PRF58" s="13"/>
      <c r="PRG58" s="13"/>
      <c r="PRH58" s="13"/>
      <c r="PRI58" s="13"/>
      <c r="PRJ58" s="13"/>
      <c r="PRK58" s="13"/>
      <c r="PRL58" s="13"/>
      <c r="PRM58" s="13"/>
      <c r="PRN58" s="13"/>
      <c r="PRO58" s="13"/>
      <c r="PRP58" s="13"/>
      <c r="PRQ58" s="13"/>
      <c r="PRR58" s="13"/>
      <c r="PRS58" s="13"/>
      <c r="PRT58" s="13"/>
      <c r="PRU58" s="13"/>
      <c r="PRV58" s="13"/>
      <c r="PRW58" s="13"/>
      <c r="PRX58" s="13"/>
      <c r="PRY58" s="13"/>
      <c r="PRZ58" s="13"/>
      <c r="PSA58" s="13"/>
      <c r="PSB58" s="13"/>
      <c r="PSC58" s="13"/>
      <c r="PSD58" s="13"/>
      <c r="PSE58" s="13"/>
      <c r="PSF58" s="13"/>
      <c r="PSG58" s="13"/>
      <c r="PSH58" s="13"/>
      <c r="PSI58" s="13"/>
      <c r="PSJ58" s="13"/>
      <c r="PSK58" s="13"/>
      <c r="PSL58" s="13"/>
      <c r="PSM58" s="13"/>
      <c r="PSN58" s="13"/>
      <c r="PSO58" s="13"/>
      <c r="PSP58" s="13"/>
      <c r="PSQ58" s="13"/>
      <c r="PSR58" s="13"/>
      <c r="PSS58" s="13"/>
      <c r="PST58" s="13"/>
      <c r="PSU58" s="13"/>
      <c r="PSV58" s="13"/>
      <c r="PSW58" s="13"/>
      <c r="PSX58" s="13"/>
      <c r="PSY58" s="13"/>
      <c r="PSZ58" s="13"/>
      <c r="PTA58" s="13"/>
      <c r="PTB58" s="13"/>
      <c r="PTC58" s="13"/>
      <c r="PTD58" s="13"/>
      <c r="PTE58" s="13"/>
      <c r="PTF58" s="13"/>
      <c r="PTG58" s="13"/>
      <c r="PTH58" s="13"/>
      <c r="PTI58" s="13"/>
      <c r="PTJ58" s="13"/>
      <c r="PTK58" s="13"/>
      <c r="PTL58" s="13"/>
      <c r="PTM58" s="13"/>
      <c r="PTN58" s="13"/>
      <c r="PTO58" s="13"/>
      <c r="PTP58" s="13"/>
      <c r="PTQ58" s="13"/>
      <c r="PTR58" s="13"/>
      <c r="PTS58" s="13"/>
      <c r="PTT58" s="13"/>
      <c r="PTU58" s="13"/>
      <c r="PTV58" s="13"/>
      <c r="PTW58" s="13"/>
      <c r="PTX58" s="13"/>
      <c r="PTY58" s="13"/>
      <c r="PTZ58" s="13"/>
      <c r="PUA58" s="13"/>
      <c r="PUB58" s="13"/>
      <c r="PUC58" s="13"/>
      <c r="PUD58" s="13"/>
      <c r="PUE58" s="13"/>
      <c r="PUF58" s="13"/>
      <c r="PUG58" s="13"/>
      <c r="PUH58" s="13"/>
      <c r="PUI58" s="13"/>
      <c r="PUJ58" s="13"/>
      <c r="PUK58" s="13"/>
      <c r="PUL58" s="13"/>
      <c r="PUM58" s="13"/>
      <c r="PUN58" s="13"/>
      <c r="PUO58" s="13"/>
      <c r="PUP58" s="13"/>
      <c r="PUQ58" s="13"/>
      <c r="PUR58" s="13"/>
      <c r="PUS58" s="13"/>
      <c r="PUT58" s="13"/>
      <c r="PUU58" s="13"/>
      <c r="PUV58" s="13"/>
      <c r="PUW58" s="13"/>
      <c r="PUX58" s="13"/>
      <c r="PUY58" s="13"/>
      <c r="PUZ58" s="13"/>
      <c r="PVA58" s="13"/>
      <c r="PVB58" s="13"/>
      <c r="PVC58" s="13"/>
      <c r="PVD58" s="13"/>
      <c r="PVE58" s="13"/>
      <c r="PVF58" s="13"/>
      <c r="PVG58" s="13"/>
      <c r="PVH58" s="13"/>
      <c r="PVI58" s="13"/>
      <c r="PVJ58" s="13"/>
      <c r="PVK58" s="13"/>
      <c r="PVL58" s="13"/>
      <c r="PVM58" s="13"/>
      <c r="PVN58" s="13"/>
      <c r="PVO58" s="13"/>
      <c r="PVP58" s="13"/>
      <c r="PVQ58" s="13"/>
      <c r="PVR58" s="13"/>
      <c r="PVS58" s="13"/>
      <c r="PVT58" s="13"/>
      <c r="PVU58" s="13"/>
      <c r="PVV58" s="13"/>
      <c r="PVW58" s="13"/>
      <c r="PVX58" s="13"/>
      <c r="PVY58" s="13"/>
      <c r="PVZ58" s="13"/>
      <c r="PWA58" s="13"/>
      <c r="PWB58" s="13"/>
      <c r="PWC58" s="13"/>
      <c r="PWD58" s="13"/>
      <c r="PWE58" s="13"/>
      <c r="PWF58" s="13"/>
      <c r="PWG58" s="13"/>
      <c r="PWH58" s="13"/>
      <c r="PWI58" s="13"/>
      <c r="PWJ58" s="13"/>
      <c r="PWK58" s="13"/>
      <c r="PWL58" s="13"/>
      <c r="PWM58" s="13"/>
      <c r="PWN58" s="13"/>
      <c r="PWO58" s="13"/>
      <c r="PWP58" s="13"/>
      <c r="PWQ58" s="13"/>
      <c r="PWR58" s="13"/>
      <c r="PWS58" s="13"/>
      <c r="PWT58" s="13"/>
      <c r="PWU58" s="13"/>
      <c r="PWV58" s="13"/>
      <c r="PWW58" s="13"/>
      <c r="PWX58" s="13"/>
      <c r="PWY58" s="13"/>
      <c r="PWZ58" s="13"/>
      <c r="PXA58" s="13"/>
      <c r="PXB58" s="13"/>
      <c r="PXC58" s="13"/>
      <c r="PXD58" s="13"/>
      <c r="PXE58" s="13"/>
      <c r="PXF58" s="13"/>
      <c r="PXG58" s="13"/>
      <c r="PXH58" s="13"/>
      <c r="PXI58" s="13"/>
      <c r="PXJ58" s="13"/>
      <c r="PXK58" s="13"/>
      <c r="PXL58" s="13"/>
      <c r="PXM58" s="13"/>
      <c r="PXN58" s="13"/>
      <c r="PXO58" s="13"/>
      <c r="PXP58" s="13"/>
      <c r="PXQ58" s="13"/>
      <c r="PXR58" s="13"/>
      <c r="PXS58" s="13"/>
      <c r="PXT58" s="13"/>
      <c r="PXU58" s="13"/>
      <c r="PXV58" s="13"/>
      <c r="PXW58" s="13"/>
      <c r="PXX58" s="13"/>
      <c r="PXY58" s="13"/>
      <c r="PXZ58" s="13"/>
      <c r="PYA58" s="13"/>
      <c r="PYB58" s="13"/>
      <c r="PYC58" s="13"/>
      <c r="PYD58" s="13"/>
      <c r="PYE58" s="13"/>
      <c r="PYF58" s="13"/>
      <c r="PYG58" s="13"/>
      <c r="PYH58" s="13"/>
      <c r="PYI58" s="13"/>
      <c r="PYJ58" s="13"/>
      <c r="PYK58" s="13"/>
      <c r="PYL58" s="13"/>
      <c r="PYM58" s="13"/>
      <c r="PYN58" s="13"/>
      <c r="PYO58" s="13"/>
      <c r="PYP58" s="13"/>
      <c r="PYQ58" s="13"/>
      <c r="PYR58" s="13"/>
      <c r="PYS58" s="13"/>
      <c r="PYT58" s="13"/>
      <c r="PYU58" s="13"/>
      <c r="PYV58" s="13"/>
      <c r="PYW58" s="13"/>
      <c r="PYX58" s="13"/>
      <c r="PYY58" s="13"/>
      <c r="PYZ58" s="13"/>
      <c r="PZA58" s="13"/>
      <c r="PZB58" s="13"/>
      <c r="PZC58" s="13"/>
      <c r="PZD58" s="13"/>
      <c r="PZE58" s="13"/>
      <c r="PZF58" s="13"/>
      <c r="PZG58" s="13"/>
      <c r="PZH58" s="13"/>
      <c r="PZI58" s="13"/>
      <c r="PZJ58" s="13"/>
      <c r="PZK58" s="13"/>
      <c r="PZL58" s="13"/>
      <c r="PZM58" s="13"/>
      <c r="PZN58" s="13"/>
      <c r="PZO58" s="13"/>
      <c r="PZP58" s="13"/>
      <c r="PZQ58" s="13"/>
      <c r="PZR58" s="13"/>
      <c r="PZS58" s="13"/>
      <c r="PZT58" s="13"/>
      <c r="PZU58" s="13"/>
      <c r="PZV58" s="13"/>
      <c r="PZW58" s="13"/>
      <c r="PZX58" s="13"/>
      <c r="PZY58" s="13"/>
      <c r="PZZ58" s="13"/>
      <c r="QAA58" s="13"/>
      <c r="QAB58" s="13"/>
      <c r="QAC58" s="13"/>
      <c r="QAD58" s="13"/>
      <c r="QAE58" s="13"/>
      <c r="QAF58" s="13"/>
      <c r="QAG58" s="13"/>
      <c r="QAH58" s="13"/>
      <c r="QAI58" s="13"/>
      <c r="QAJ58" s="13"/>
      <c r="QAK58" s="13"/>
      <c r="QAL58" s="13"/>
      <c r="QAM58" s="13"/>
      <c r="QAN58" s="13"/>
      <c r="QAO58" s="13"/>
      <c r="QAP58" s="13"/>
      <c r="QAQ58" s="13"/>
      <c r="QAR58" s="13"/>
      <c r="QAS58" s="13"/>
      <c r="QAT58" s="13"/>
      <c r="QAU58" s="13"/>
      <c r="QAV58" s="13"/>
      <c r="QAW58" s="13"/>
      <c r="QAX58" s="13"/>
      <c r="QAY58" s="13"/>
      <c r="QAZ58" s="13"/>
      <c r="QBA58" s="13"/>
      <c r="QBB58" s="13"/>
      <c r="QBC58" s="13"/>
      <c r="QBD58" s="13"/>
      <c r="QBE58" s="13"/>
      <c r="QBF58" s="13"/>
      <c r="QBG58" s="13"/>
      <c r="QBH58" s="13"/>
      <c r="QBI58" s="13"/>
      <c r="QBJ58" s="13"/>
      <c r="QBK58" s="13"/>
      <c r="QBL58" s="13"/>
      <c r="QBM58" s="13"/>
      <c r="QBN58" s="13"/>
      <c r="QBO58" s="13"/>
      <c r="QBP58" s="13"/>
      <c r="QBQ58" s="13"/>
      <c r="QBR58" s="13"/>
      <c r="QBS58" s="13"/>
      <c r="QBT58" s="13"/>
      <c r="QBU58" s="13"/>
      <c r="QBV58" s="13"/>
      <c r="QBW58" s="13"/>
      <c r="QBX58" s="13"/>
      <c r="QBY58" s="13"/>
      <c r="QBZ58" s="13"/>
      <c r="QCA58" s="13"/>
      <c r="QCB58" s="13"/>
      <c r="QCC58" s="13"/>
      <c r="QCD58" s="13"/>
      <c r="QCE58" s="13"/>
      <c r="QCF58" s="13"/>
      <c r="QCG58" s="13"/>
      <c r="QCH58" s="13"/>
      <c r="QCI58" s="13"/>
      <c r="QCJ58" s="13"/>
      <c r="QCK58" s="13"/>
      <c r="QCL58" s="13"/>
      <c r="QCM58" s="13"/>
      <c r="QCN58" s="13"/>
      <c r="QCO58" s="13"/>
      <c r="QCP58" s="13"/>
      <c r="QCQ58" s="13"/>
      <c r="QCR58" s="13"/>
      <c r="QCS58" s="13"/>
      <c r="QCT58" s="13"/>
      <c r="QCU58" s="13"/>
      <c r="QCV58" s="13"/>
      <c r="QCW58" s="13"/>
      <c r="QCX58" s="13"/>
      <c r="QCY58" s="13"/>
      <c r="QCZ58" s="13"/>
      <c r="QDA58" s="13"/>
      <c r="QDB58" s="13"/>
      <c r="QDC58" s="13"/>
      <c r="QDD58" s="13"/>
      <c r="QDE58" s="13"/>
      <c r="QDF58" s="13"/>
      <c r="QDG58" s="13"/>
      <c r="QDH58" s="13"/>
      <c r="QDI58" s="13"/>
      <c r="QDJ58" s="13"/>
      <c r="QDK58" s="13"/>
      <c r="QDL58" s="13"/>
      <c r="QDM58" s="13"/>
      <c r="QDN58" s="13"/>
      <c r="QDO58" s="13"/>
      <c r="QDP58" s="13"/>
      <c r="QDQ58" s="13"/>
      <c r="QDR58" s="13"/>
      <c r="QDS58" s="13"/>
      <c r="QDT58" s="13"/>
      <c r="QDU58" s="13"/>
      <c r="QDV58" s="13"/>
      <c r="QDW58" s="13"/>
      <c r="QDX58" s="13"/>
      <c r="QDY58" s="13"/>
      <c r="QDZ58" s="13"/>
      <c r="QEA58" s="13"/>
      <c r="QEB58" s="13"/>
      <c r="QEC58" s="13"/>
      <c r="QED58" s="13"/>
      <c r="QEE58" s="13"/>
      <c r="QEF58" s="13"/>
      <c r="QEG58" s="13"/>
      <c r="QEH58" s="13"/>
      <c r="QEI58" s="13"/>
      <c r="QEJ58" s="13"/>
      <c r="QEK58" s="13"/>
      <c r="QEL58" s="13"/>
      <c r="QEM58" s="13"/>
      <c r="QEN58" s="13"/>
      <c r="QEO58" s="13"/>
      <c r="QEP58" s="13"/>
      <c r="QEQ58" s="13"/>
      <c r="QER58" s="13"/>
      <c r="QES58" s="13"/>
      <c r="QET58" s="13"/>
      <c r="QEU58" s="13"/>
      <c r="QEV58" s="13"/>
      <c r="QEW58" s="13"/>
      <c r="QEX58" s="13"/>
      <c r="QEY58" s="13"/>
      <c r="QEZ58" s="13"/>
      <c r="QFA58" s="13"/>
      <c r="QFB58" s="13"/>
      <c r="QFC58" s="13"/>
      <c r="QFD58" s="13"/>
      <c r="QFE58" s="13"/>
      <c r="QFF58" s="13"/>
      <c r="QFG58" s="13"/>
      <c r="QFH58" s="13"/>
      <c r="QFI58" s="13"/>
      <c r="QFJ58" s="13"/>
      <c r="QFK58" s="13"/>
      <c r="QFL58" s="13"/>
      <c r="QFM58" s="13"/>
      <c r="QFN58" s="13"/>
      <c r="QFO58" s="13"/>
      <c r="QFP58" s="13"/>
      <c r="QFQ58" s="13"/>
      <c r="QFR58" s="13"/>
      <c r="QFS58" s="13"/>
      <c r="QFT58" s="13"/>
      <c r="QFU58" s="13"/>
      <c r="QFV58" s="13"/>
      <c r="QFW58" s="13"/>
      <c r="QFX58" s="13"/>
      <c r="QFY58" s="13"/>
      <c r="QFZ58" s="13"/>
      <c r="QGA58" s="13"/>
      <c r="QGB58" s="13"/>
      <c r="QGC58" s="13"/>
      <c r="QGD58" s="13"/>
      <c r="QGE58" s="13"/>
      <c r="QGF58" s="13"/>
      <c r="QGG58" s="13"/>
      <c r="QGH58" s="13"/>
      <c r="QGI58" s="13"/>
      <c r="QGJ58" s="13"/>
      <c r="QGK58" s="13"/>
      <c r="QGL58" s="13"/>
      <c r="QGM58" s="13"/>
      <c r="QGN58" s="13"/>
      <c r="QGO58" s="13"/>
      <c r="QGP58" s="13"/>
      <c r="QGQ58" s="13"/>
      <c r="QGR58" s="13"/>
      <c r="QGS58" s="13"/>
      <c r="QGT58" s="13"/>
      <c r="QGU58" s="13"/>
      <c r="QGV58" s="13"/>
      <c r="QGW58" s="13"/>
      <c r="QGX58" s="13"/>
      <c r="QGY58" s="13"/>
      <c r="QGZ58" s="13"/>
      <c r="QHA58" s="13"/>
      <c r="QHB58" s="13"/>
      <c r="QHC58" s="13"/>
      <c r="QHD58" s="13"/>
      <c r="QHE58" s="13"/>
      <c r="QHF58" s="13"/>
      <c r="QHG58" s="13"/>
      <c r="QHH58" s="13"/>
      <c r="QHI58" s="13"/>
      <c r="QHJ58" s="13"/>
      <c r="QHK58" s="13"/>
      <c r="QHL58" s="13"/>
      <c r="QHM58" s="13"/>
      <c r="QHN58" s="13"/>
      <c r="QHO58" s="13"/>
      <c r="QHP58" s="13"/>
      <c r="QHQ58" s="13"/>
      <c r="QHR58" s="13"/>
      <c r="QHS58" s="13"/>
      <c r="QHT58" s="13"/>
      <c r="QHU58" s="13"/>
      <c r="QHV58" s="13"/>
      <c r="QHW58" s="13"/>
      <c r="QHX58" s="13"/>
      <c r="QHY58" s="13"/>
      <c r="QHZ58" s="13"/>
      <c r="QIA58" s="13"/>
      <c r="QIB58" s="13"/>
      <c r="QIC58" s="13"/>
      <c r="QID58" s="13"/>
      <c r="QIE58" s="13"/>
      <c r="QIF58" s="13"/>
      <c r="QIG58" s="13"/>
      <c r="QIH58" s="13"/>
      <c r="QII58" s="13"/>
      <c r="QIJ58" s="13"/>
      <c r="QIK58" s="13"/>
      <c r="QIL58" s="13"/>
      <c r="QIM58" s="13"/>
      <c r="QIN58" s="13"/>
      <c r="QIO58" s="13"/>
      <c r="QIP58" s="13"/>
      <c r="QIQ58" s="13"/>
      <c r="QIR58" s="13"/>
      <c r="QIS58" s="13"/>
      <c r="QIT58" s="13"/>
      <c r="QIU58" s="13"/>
      <c r="QIV58" s="13"/>
      <c r="QIW58" s="13"/>
      <c r="QIX58" s="13"/>
      <c r="QIY58" s="13"/>
      <c r="QIZ58" s="13"/>
      <c r="QJA58" s="13"/>
      <c r="QJB58" s="13"/>
      <c r="QJC58" s="13"/>
      <c r="QJD58" s="13"/>
      <c r="QJE58" s="13"/>
      <c r="QJF58" s="13"/>
      <c r="QJG58" s="13"/>
      <c r="QJH58" s="13"/>
      <c r="QJI58" s="13"/>
      <c r="QJJ58" s="13"/>
      <c r="QJK58" s="13"/>
      <c r="QJL58" s="13"/>
      <c r="QJM58" s="13"/>
      <c r="QJN58" s="13"/>
      <c r="QJO58" s="13"/>
      <c r="QJP58" s="13"/>
      <c r="QJQ58" s="13"/>
      <c r="QJR58" s="13"/>
      <c r="QJS58" s="13"/>
      <c r="QJT58" s="13"/>
      <c r="QJU58" s="13"/>
      <c r="QJV58" s="13"/>
      <c r="QJW58" s="13"/>
      <c r="QJX58" s="13"/>
      <c r="QJY58" s="13"/>
      <c r="QJZ58" s="13"/>
      <c r="QKA58" s="13"/>
      <c r="QKB58" s="13"/>
      <c r="QKC58" s="13"/>
      <c r="QKD58" s="13"/>
      <c r="QKE58" s="13"/>
      <c r="QKF58" s="13"/>
      <c r="QKG58" s="13"/>
      <c r="QKH58" s="13"/>
      <c r="QKI58" s="13"/>
      <c r="QKJ58" s="13"/>
      <c r="QKK58" s="13"/>
      <c r="QKL58" s="13"/>
      <c r="QKM58" s="13"/>
      <c r="QKN58" s="13"/>
      <c r="QKO58" s="13"/>
      <c r="QKP58" s="13"/>
      <c r="QKQ58" s="13"/>
      <c r="QKR58" s="13"/>
      <c r="QKS58" s="13"/>
      <c r="QKT58" s="13"/>
      <c r="QKU58" s="13"/>
      <c r="QKV58" s="13"/>
      <c r="QKW58" s="13"/>
      <c r="QKX58" s="13"/>
      <c r="QKY58" s="13"/>
      <c r="QKZ58" s="13"/>
      <c r="QLA58" s="13"/>
      <c r="QLB58" s="13"/>
      <c r="QLC58" s="13"/>
      <c r="QLD58" s="13"/>
      <c r="QLE58" s="13"/>
      <c r="QLF58" s="13"/>
      <c r="QLG58" s="13"/>
      <c r="QLH58" s="13"/>
      <c r="QLI58" s="13"/>
      <c r="QLJ58" s="13"/>
      <c r="QLK58" s="13"/>
      <c r="QLL58" s="13"/>
      <c r="QLM58" s="13"/>
      <c r="QLN58" s="13"/>
      <c r="QLO58" s="13"/>
      <c r="QLP58" s="13"/>
      <c r="QLQ58" s="13"/>
      <c r="QLR58" s="13"/>
      <c r="QLS58" s="13"/>
      <c r="QLT58" s="13"/>
      <c r="QLU58" s="13"/>
      <c r="QLV58" s="13"/>
      <c r="QLW58" s="13"/>
      <c r="QLX58" s="13"/>
      <c r="QLY58" s="13"/>
      <c r="QLZ58" s="13"/>
      <c r="QMA58" s="13"/>
      <c r="QMB58" s="13"/>
      <c r="QMC58" s="13"/>
      <c r="QMD58" s="13"/>
      <c r="QME58" s="13"/>
      <c r="QMF58" s="13"/>
      <c r="QMG58" s="13"/>
      <c r="QMH58" s="13"/>
      <c r="QMI58" s="13"/>
      <c r="QMJ58" s="13"/>
      <c r="QMK58" s="13"/>
      <c r="QML58" s="13"/>
      <c r="QMM58" s="13"/>
      <c r="QMN58" s="13"/>
      <c r="QMO58" s="13"/>
      <c r="QMP58" s="13"/>
      <c r="QMQ58" s="13"/>
      <c r="QMR58" s="13"/>
      <c r="QMS58" s="13"/>
      <c r="QMT58" s="13"/>
      <c r="QMU58" s="13"/>
      <c r="QMV58" s="13"/>
      <c r="QMW58" s="13"/>
      <c r="QMX58" s="13"/>
      <c r="QMY58" s="13"/>
      <c r="QMZ58" s="13"/>
      <c r="QNA58" s="13"/>
      <c r="QNB58" s="13"/>
      <c r="QNC58" s="13"/>
      <c r="QND58" s="13"/>
      <c r="QNE58" s="13"/>
      <c r="QNF58" s="13"/>
      <c r="QNG58" s="13"/>
      <c r="QNH58" s="13"/>
      <c r="QNI58" s="13"/>
      <c r="QNJ58" s="13"/>
      <c r="QNK58" s="13"/>
      <c r="QNL58" s="13"/>
      <c r="QNM58" s="13"/>
      <c r="QNN58" s="13"/>
      <c r="QNO58" s="13"/>
      <c r="QNP58" s="13"/>
      <c r="QNQ58" s="13"/>
      <c r="QNR58" s="13"/>
      <c r="QNS58" s="13"/>
      <c r="QNT58" s="13"/>
      <c r="QNU58" s="13"/>
      <c r="QNV58" s="13"/>
      <c r="QNW58" s="13"/>
      <c r="QNX58" s="13"/>
      <c r="QNY58" s="13"/>
      <c r="QNZ58" s="13"/>
      <c r="QOA58" s="13"/>
      <c r="QOB58" s="13"/>
      <c r="QOC58" s="13"/>
      <c r="QOD58" s="13"/>
      <c r="QOE58" s="13"/>
      <c r="QOF58" s="13"/>
      <c r="QOG58" s="13"/>
      <c r="QOH58" s="13"/>
      <c r="QOI58" s="13"/>
      <c r="QOJ58" s="13"/>
      <c r="QOK58" s="13"/>
      <c r="QOL58" s="13"/>
      <c r="QOM58" s="13"/>
      <c r="QON58" s="13"/>
      <c r="QOO58" s="13"/>
      <c r="QOP58" s="13"/>
      <c r="QOQ58" s="13"/>
      <c r="QOR58" s="13"/>
      <c r="QOS58" s="13"/>
      <c r="QOT58" s="13"/>
      <c r="QOU58" s="13"/>
      <c r="QOV58" s="13"/>
      <c r="QOW58" s="13"/>
      <c r="QOX58" s="13"/>
      <c r="QOY58" s="13"/>
      <c r="QOZ58" s="13"/>
      <c r="QPA58" s="13"/>
      <c r="QPB58" s="13"/>
      <c r="QPC58" s="13"/>
      <c r="QPD58" s="13"/>
      <c r="QPE58" s="13"/>
      <c r="QPF58" s="13"/>
      <c r="QPG58" s="13"/>
      <c r="QPH58" s="13"/>
      <c r="QPI58" s="13"/>
      <c r="QPJ58" s="13"/>
      <c r="QPK58" s="13"/>
      <c r="QPL58" s="13"/>
      <c r="QPM58" s="13"/>
      <c r="QPN58" s="13"/>
      <c r="QPO58" s="13"/>
      <c r="QPP58" s="13"/>
      <c r="QPQ58" s="13"/>
      <c r="QPR58" s="13"/>
      <c r="QPS58" s="13"/>
      <c r="QPT58" s="13"/>
      <c r="QPU58" s="13"/>
      <c r="QPV58" s="13"/>
      <c r="QPW58" s="13"/>
      <c r="QPX58" s="13"/>
      <c r="QPY58" s="13"/>
      <c r="QPZ58" s="13"/>
      <c r="QQA58" s="13"/>
      <c r="QQB58" s="13"/>
      <c r="QQC58" s="13"/>
      <c r="QQD58" s="13"/>
      <c r="QQE58" s="13"/>
      <c r="QQF58" s="13"/>
      <c r="QQG58" s="13"/>
      <c r="QQH58" s="13"/>
      <c r="QQI58" s="13"/>
      <c r="QQJ58" s="13"/>
      <c r="QQK58" s="13"/>
      <c r="QQL58" s="13"/>
      <c r="QQM58" s="13"/>
      <c r="QQN58" s="13"/>
      <c r="QQO58" s="13"/>
      <c r="QQP58" s="13"/>
      <c r="QQQ58" s="13"/>
      <c r="QQR58" s="13"/>
      <c r="QQS58" s="13"/>
      <c r="QQT58" s="13"/>
      <c r="QQU58" s="13"/>
      <c r="QQV58" s="13"/>
      <c r="QQW58" s="13"/>
      <c r="QQX58" s="13"/>
      <c r="QQY58" s="13"/>
      <c r="QQZ58" s="13"/>
      <c r="QRA58" s="13"/>
      <c r="QRB58" s="13"/>
      <c r="QRC58" s="13"/>
      <c r="QRD58" s="13"/>
      <c r="QRE58" s="13"/>
      <c r="QRF58" s="13"/>
      <c r="QRG58" s="13"/>
      <c r="QRH58" s="13"/>
      <c r="QRI58" s="13"/>
      <c r="QRJ58" s="13"/>
      <c r="QRK58" s="13"/>
      <c r="QRL58" s="13"/>
      <c r="QRM58" s="13"/>
      <c r="QRN58" s="13"/>
      <c r="QRO58" s="13"/>
      <c r="QRP58" s="13"/>
      <c r="QRQ58" s="13"/>
      <c r="QRR58" s="13"/>
      <c r="QRS58" s="13"/>
      <c r="QRT58" s="13"/>
      <c r="QRU58" s="13"/>
      <c r="QRV58" s="13"/>
      <c r="QRW58" s="13"/>
      <c r="QRX58" s="13"/>
      <c r="QRY58" s="13"/>
      <c r="QRZ58" s="13"/>
      <c r="QSA58" s="13"/>
      <c r="QSB58" s="13"/>
      <c r="QSC58" s="13"/>
      <c r="QSD58" s="13"/>
      <c r="QSE58" s="13"/>
      <c r="QSF58" s="13"/>
      <c r="QSG58" s="13"/>
      <c r="QSH58" s="13"/>
      <c r="QSI58" s="13"/>
      <c r="QSJ58" s="13"/>
      <c r="QSK58" s="13"/>
      <c r="QSL58" s="13"/>
      <c r="QSM58" s="13"/>
      <c r="QSN58" s="13"/>
      <c r="QSO58" s="13"/>
      <c r="QSP58" s="13"/>
      <c r="QSQ58" s="13"/>
      <c r="QSR58" s="13"/>
      <c r="QSS58" s="13"/>
      <c r="QST58" s="13"/>
      <c r="QSU58" s="13"/>
      <c r="QSV58" s="13"/>
      <c r="QSW58" s="13"/>
      <c r="QSX58" s="13"/>
      <c r="QSY58" s="13"/>
      <c r="QSZ58" s="13"/>
      <c r="QTA58" s="13"/>
      <c r="QTB58" s="13"/>
      <c r="QTC58" s="13"/>
      <c r="QTD58" s="13"/>
      <c r="QTE58" s="13"/>
      <c r="QTF58" s="13"/>
      <c r="QTG58" s="13"/>
      <c r="QTH58" s="13"/>
      <c r="QTI58" s="13"/>
      <c r="QTJ58" s="13"/>
      <c r="QTK58" s="13"/>
      <c r="QTL58" s="13"/>
      <c r="QTM58" s="13"/>
      <c r="QTN58" s="13"/>
      <c r="QTO58" s="13"/>
      <c r="QTP58" s="13"/>
      <c r="QTQ58" s="13"/>
      <c r="QTR58" s="13"/>
      <c r="QTS58" s="13"/>
      <c r="QTT58" s="13"/>
      <c r="QTU58" s="13"/>
      <c r="QTV58" s="13"/>
      <c r="QTW58" s="13"/>
      <c r="QTX58" s="13"/>
      <c r="QTY58" s="13"/>
      <c r="QTZ58" s="13"/>
      <c r="QUA58" s="13"/>
      <c r="QUB58" s="13"/>
      <c r="QUC58" s="13"/>
      <c r="QUD58" s="13"/>
      <c r="QUE58" s="13"/>
      <c r="QUF58" s="13"/>
      <c r="QUG58" s="13"/>
      <c r="QUH58" s="13"/>
      <c r="QUI58" s="13"/>
      <c r="QUJ58" s="13"/>
      <c r="QUK58" s="13"/>
      <c r="QUL58" s="13"/>
      <c r="QUM58" s="13"/>
      <c r="QUN58" s="13"/>
      <c r="QUO58" s="13"/>
      <c r="QUP58" s="13"/>
      <c r="QUQ58" s="13"/>
      <c r="QUR58" s="13"/>
      <c r="QUS58" s="13"/>
      <c r="QUT58" s="13"/>
      <c r="QUU58" s="13"/>
      <c r="QUV58" s="13"/>
      <c r="QUW58" s="13"/>
      <c r="QUX58" s="13"/>
      <c r="QUY58" s="13"/>
      <c r="QUZ58" s="13"/>
      <c r="QVA58" s="13"/>
      <c r="QVB58" s="13"/>
      <c r="QVC58" s="13"/>
      <c r="QVD58" s="13"/>
      <c r="QVE58" s="13"/>
      <c r="QVF58" s="13"/>
      <c r="QVG58" s="13"/>
      <c r="QVH58" s="13"/>
      <c r="QVI58" s="13"/>
      <c r="QVJ58" s="13"/>
      <c r="QVK58" s="13"/>
      <c r="QVL58" s="13"/>
      <c r="QVM58" s="13"/>
      <c r="QVN58" s="13"/>
      <c r="QVO58" s="13"/>
      <c r="QVP58" s="13"/>
      <c r="QVQ58" s="13"/>
      <c r="QVR58" s="13"/>
      <c r="QVS58" s="13"/>
      <c r="QVT58" s="13"/>
      <c r="QVU58" s="13"/>
      <c r="QVV58" s="13"/>
      <c r="QVW58" s="13"/>
      <c r="QVX58" s="13"/>
      <c r="QVY58" s="13"/>
      <c r="QVZ58" s="13"/>
      <c r="QWA58" s="13"/>
      <c r="QWB58" s="13"/>
      <c r="QWC58" s="13"/>
      <c r="QWD58" s="13"/>
      <c r="QWE58" s="13"/>
      <c r="QWF58" s="13"/>
      <c r="QWG58" s="13"/>
      <c r="QWH58" s="13"/>
      <c r="QWI58" s="13"/>
      <c r="QWJ58" s="13"/>
      <c r="QWK58" s="13"/>
      <c r="QWL58" s="13"/>
      <c r="QWM58" s="13"/>
      <c r="QWN58" s="13"/>
      <c r="QWO58" s="13"/>
      <c r="QWP58" s="13"/>
      <c r="QWQ58" s="13"/>
      <c r="QWR58" s="13"/>
      <c r="QWS58" s="13"/>
      <c r="QWT58" s="13"/>
      <c r="QWU58" s="13"/>
      <c r="QWV58" s="13"/>
      <c r="QWW58" s="13"/>
      <c r="QWX58" s="13"/>
      <c r="QWY58" s="13"/>
      <c r="QWZ58" s="13"/>
      <c r="QXA58" s="13"/>
      <c r="QXB58" s="13"/>
      <c r="QXC58" s="13"/>
      <c r="QXD58" s="13"/>
      <c r="QXE58" s="13"/>
      <c r="QXF58" s="13"/>
      <c r="QXG58" s="13"/>
      <c r="QXH58" s="13"/>
      <c r="QXI58" s="13"/>
      <c r="QXJ58" s="13"/>
      <c r="QXK58" s="13"/>
      <c r="QXL58" s="13"/>
      <c r="QXM58" s="13"/>
      <c r="QXN58" s="13"/>
      <c r="QXO58" s="13"/>
      <c r="QXP58" s="13"/>
      <c r="QXQ58" s="13"/>
      <c r="QXR58" s="13"/>
      <c r="QXS58" s="13"/>
      <c r="QXT58" s="13"/>
      <c r="QXU58" s="13"/>
      <c r="QXV58" s="13"/>
      <c r="QXW58" s="13"/>
      <c r="QXX58" s="13"/>
      <c r="QXY58" s="13"/>
      <c r="QXZ58" s="13"/>
      <c r="QYA58" s="13"/>
      <c r="QYB58" s="13"/>
      <c r="QYC58" s="13"/>
      <c r="QYD58" s="13"/>
      <c r="QYE58" s="13"/>
      <c r="QYF58" s="13"/>
      <c r="QYG58" s="13"/>
      <c r="QYH58" s="13"/>
      <c r="QYI58" s="13"/>
      <c r="QYJ58" s="13"/>
      <c r="QYK58" s="13"/>
      <c r="QYL58" s="13"/>
      <c r="QYM58" s="13"/>
      <c r="QYN58" s="13"/>
      <c r="QYO58" s="13"/>
      <c r="QYP58" s="13"/>
      <c r="QYQ58" s="13"/>
      <c r="QYR58" s="13"/>
      <c r="QYS58" s="13"/>
      <c r="QYT58" s="13"/>
      <c r="QYU58" s="13"/>
      <c r="QYV58" s="13"/>
      <c r="QYW58" s="13"/>
      <c r="QYX58" s="13"/>
      <c r="QYY58" s="13"/>
      <c r="QYZ58" s="13"/>
      <c r="QZA58" s="13"/>
      <c r="QZB58" s="13"/>
      <c r="QZC58" s="13"/>
      <c r="QZD58" s="13"/>
      <c r="QZE58" s="13"/>
      <c r="QZF58" s="13"/>
      <c r="QZG58" s="13"/>
      <c r="QZH58" s="13"/>
      <c r="QZI58" s="13"/>
      <c r="QZJ58" s="13"/>
      <c r="QZK58" s="13"/>
      <c r="QZL58" s="13"/>
      <c r="QZM58" s="13"/>
      <c r="QZN58" s="13"/>
      <c r="QZO58" s="13"/>
      <c r="QZP58" s="13"/>
      <c r="QZQ58" s="13"/>
      <c r="QZR58" s="13"/>
      <c r="QZS58" s="13"/>
      <c r="QZT58" s="13"/>
      <c r="QZU58" s="13"/>
      <c r="QZV58" s="13"/>
      <c r="QZW58" s="13"/>
      <c r="QZX58" s="13"/>
      <c r="QZY58" s="13"/>
      <c r="QZZ58" s="13"/>
      <c r="RAA58" s="13"/>
      <c r="RAB58" s="13"/>
      <c r="RAC58" s="13"/>
      <c r="RAD58" s="13"/>
      <c r="RAE58" s="13"/>
      <c r="RAF58" s="13"/>
      <c r="RAG58" s="13"/>
      <c r="RAH58" s="13"/>
      <c r="RAI58" s="13"/>
      <c r="RAJ58" s="13"/>
      <c r="RAK58" s="13"/>
      <c r="RAL58" s="13"/>
      <c r="RAM58" s="13"/>
      <c r="RAN58" s="13"/>
      <c r="RAO58" s="13"/>
      <c r="RAP58" s="13"/>
      <c r="RAQ58" s="13"/>
      <c r="RAR58" s="13"/>
      <c r="RAS58" s="13"/>
      <c r="RAT58" s="13"/>
      <c r="RAU58" s="13"/>
      <c r="RAV58" s="13"/>
      <c r="RAW58" s="13"/>
      <c r="RAX58" s="13"/>
      <c r="RAY58" s="13"/>
      <c r="RAZ58" s="13"/>
      <c r="RBA58" s="13"/>
      <c r="RBB58" s="13"/>
      <c r="RBC58" s="13"/>
      <c r="RBD58" s="13"/>
      <c r="RBE58" s="13"/>
      <c r="RBF58" s="13"/>
      <c r="RBG58" s="13"/>
      <c r="RBH58" s="13"/>
      <c r="RBI58" s="13"/>
      <c r="RBJ58" s="13"/>
      <c r="RBK58" s="13"/>
      <c r="RBL58" s="13"/>
      <c r="RBM58" s="13"/>
      <c r="RBN58" s="13"/>
      <c r="RBO58" s="13"/>
      <c r="RBP58" s="13"/>
      <c r="RBQ58" s="13"/>
      <c r="RBR58" s="13"/>
      <c r="RBS58" s="13"/>
      <c r="RBT58" s="13"/>
      <c r="RBU58" s="13"/>
      <c r="RBV58" s="13"/>
      <c r="RBW58" s="13"/>
      <c r="RBX58" s="13"/>
      <c r="RBY58" s="13"/>
      <c r="RBZ58" s="13"/>
      <c r="RCA58" s="13"/>
      <c r="RCB58" s="13"/>
      <c r="RCC58" s="13"/>
      <c r="RCD58" s="13"/>
      <c r="RCE58" s="13"/>
      <c r="RCF58" s="13"/>
      <c r="RCG58" s="13"/>
      <c r="RCH58" s="13"/>
      <c r="RCI58" s="13"/>
      <c r="RCJ58" s="13"/>
      <c r="RCK58" s="13"/>
      <c r="RCL58" s="13"/>
      <c r="RCM58" s="13"/>
      <c r="RCN58" s="13"/>
      <c r="RCO58" s="13"/>
      <c r="RCP58" s="13"/>
      <c r="RCQ58" s="13"/>
      <c r="RCR58" s="13"/>
      <c r="RCS58" s="13"/>
      <c r="RCT58" s="13"/>
      <c r="RCU58" s="13"/>
      <c r="RCV58" s="13"/>
      <c r="RCW58" s="13"/>
      <c r="RCX58" s="13"/>
      <c r="RCY58" s="13"/>
      <c r="RCZ58" s="13"/>
      <c r="RDA58" s="13"/>
      <c r="RDB58" s="13"/>
      <c r="RDC58" s="13"/>
      <c r="RDD58" s="13"/>
      <c r="RDE58" s="13"/>
      <c r="RDF58" s="13"/>
      <c r="RDG58" s="13"/>
      <c r="RDH58" s="13"/>
      <c r="RDI58" s="13"/>
      <c r="RDJ58" s="13"/>
      <c r="RDK58" s="13"/>
      <c r="RDL58" s="13"/>
      <c r="RDM58" s="13"/>
      <c r="RDN58" s="13"/>
      <c r="RDO58" s="13"/>
      <c r="RDP58" s="13"/>
      <c r="RDQ58" s="13"/>
      <c r="RDR58" s="13"/>
      <c r="RDS58" s="13"/>
      <c r="RDT58" s="13"/>
      <c r="RDU58" s="13"/>
      <c r="RDV58" s="13"/>
      <c r="RDW58" s="13"/>
      <c r="RDX58" s="13"/>
      <c r="RDY58" s="13"/>
      <c r="RDZ58" s="13"/>
      <c r="REA58" s="13"/>
      <c r="REB58" s="13"/>
      <c r="REC58" s="13"/>
      <c r="RED58" s="13"/>
      <c r="REE58" s="13"/>
      <c r="REF58" s="13"/>
      <c r="REG58" s="13"/>
      <c r="REH58" s="13"/>
      <c r="REI58" s="13"/>
      <c r="REJ58" s="13"/>
      <c r="REK58" s="13"/>
      <c r="REL58" s="13"/>
      <c r="REM58" s="13"/>
      <c r="REN58" s="13"/>
      <c r="REO58" s="13"/>
      <c r="REP58" s="13"/>
      <c r="REQ58" s="13"/>
      <c r="RER58" s="13"/>
      <c r="RES58" s="13"/>
      <c r="RET58" s="13"/>
      <c r="REU58" s="13"/>
      <c r="REV58" s="13"/>
      <c r="REW58" s="13"/>
      <c r="REX58" s="13"/>
      <c r="REY58" s="13"/>
      <c r="REZ58" s="13"/>
      <c r="RFA58" s="13"/>
      <c r="RFB58" s="13"/>
      <c r="RFC58" s="13"/>
      <c r="RFD58" s="13"/>
      <c r="RFE58" s="13"/>
      <c r="RFF58" s="13"/>
      <c r="RFG58" s="13"/>
      <c r="RFH58" s="13"/>
      <c r="RFI58" s="13"/>
      <c r="RFJ58" s="13"/>
      <c r="RFK58" s="13"/>
      <c r="RFL58" s="13"/>
      <c r="RFM58" s="13"/>
      <c r="RFN58" s="13"/>
      <c r="RFO58" s="13"/>
      <c r="RFP58" s="13"/>
      <c r="RFQ58" s="13"/>
      <c r="RFR58" s="13"/>
      <c r="RFS58" s="13"/>
      <c r="RFT58" s="13"/>
      <c r="RFU58" s="13"/>
      <c r="RFV58" s="13"/>
      <c r="RFW58" s="13"/>
      <c r="RFX58" s="13"/>
      <c r="RFY58" s="13"/>
      <c r="RFZ58" s="13"/>
      <c r="RGA58" s="13"/>
      <c r="RGB58" s="13"/>
      <c r="RGC58" s="13"/>
      <c r="RGD58" s="13"/>
      <c r="RGE58" s="13"/>
      <c r="RGF58" s="13"/>
      <c r="RGG58" s="13"/>
      <c r="RGH58" s="13"/>
      <c r="RGI58" s="13"/>
      <c r="RGJ58" s="13"/>
      <c r="RGK58" s="13"/>
      <c r="RGL58" s="13"/>
      <c r="RGM58" s="13"/>
      <c r="RGN58" s="13"/>
      <c r="RGO58" s="13"/>
      <c r="RGP58" s="13"/>
      <c r="RGQ58" s="13"/>
      <c r="RGR58" s="13"/>
      <c r="RGS58" s="13"/>
      <c r="RGT58" s="13"/>
      <c r="RGU58" s="13"/>
      <c r="RGV58" s="13"/>
      <c r="RGW58" s="13"/>
      <c r="RGX58" s="13"/>
      <c r="RGY58" s="13"/>
      <c r="RGZ58" s="13"/>
      <c r="RHA58" s="13"/>
      <c r="RHB58" s="13"/>
      <c r="RHC58" s="13"/>
      <c r="RHD58" s="13"/>
      <c r="RHE58" s="13"/>
      <c r="RHF58" s="13"/>
      <c r="RHG58" s="13"/>
      <c r="RHH58" s="13"/>
      <c r="RHI58" s="13"/>
      <c r="RHJ58" s="13"/>
      <c r="RHK58" s="13"/>
      <c r="RHL58" s="13"/>
      <c r="RHM58" s="13"/>
      <c r="RHN58" s="13"/>
      <c r="RHO58" s="13"/>
      <c r="RHP58" s="13"/>
      <c r="RHQ58" s="13"/>
      <c r="RHR58" s="13"/>
      <c r="RHS58" s="13"/>
      <c r="RHT58" s="13"/>
      <c r="RHU58" s="13"/>
      <c r="RHV58" s="13"/>
      <c r="RHW58" s="13"/>
      <c r="RHX58" s="13"/>
      <c r="RHY58" s="13"/>
      <c r="RHZ58" s="13"/>
      <c r="RIA58" s="13"/>
      <c r="RIB58" s="13"/>
      <c r="RIC58" s="13"/>
      <c r="RID58" s="13"/>
      <c r="RIE58" s="13"/>
      <c r="RIF58" s="13"/>
      <c r="RIG58" s="13"/>
      <c r="RIH58" s="13"/>
      <c r="RII58" s="13"/>
      <c r="RIJ58" s="13"/>
      <c r="RIK58" s="13"/>
      <c r="RIL58" s="13"/>
      <c r="RIM58" s="13"/>
      <c r="RIN58" s="13"/>
      <c r="RIO58" s="13"/>
      <c r="RIP58" s="13"/>
      <c r="RIQ58" s="13"/>
      <c r="RIR58" s="13"/>
      <c r="RIS58" s="13"/>
      <c r="RIT58" s="13"/>
      <c r="RIU58" s="13"/>
      <c r="RIV58" s="13"/>
      <c r="RIW58" s="13"/>
      <c r="RIX58" s="13"/>
      <c r="RIY58" s="13"/>
      <c r="RIZ58" s="13"/>
      <c r="RJA58" s="13"/>
      <c r="RJB58" s="13"/>
      <c r="RJC58" s="13"/>
      <c r="RJD58" s="13"/>
      <c r="RJE58" s="13"/>
      <c r="RJF58" s="13"/>
      <c r="RJG58" s="13"/>
      <c r="RJH58" s="13"/>
      <c r="RJI58" s="13"/>
      <c r="RJJ58" s="13"/>
      <c r="RJK58" s="13"/>
      <c r="RJL58" s="13"/>
      <c r="RJM58" s="13"/>
      <c r="RJN58" s="13"/>
      <c r="RJO58" s="13"/>
      <c r="RJP58" s="13"/>
      <c r="RJQ58" s="13"/>
      <c r="RJR58" s="13"/>
      <c r="RJS58" s="13"/>
      <c r="RJT58" s="13"/>
      <c r="RJU58" s="13"/>
      <c r="RJV58" s="13"/>
      <c r="RJW58" s="13"/>
      <c r="RJX58" s="13"/>
      <c r="RJY58" s="13"/>
      <c r="RJZ58" s="13"/>
      <c r="RKA58" s="13"/>
      <c r="RKB58" s="13"/>
      <c r="RKC58" s="13"/>
      <c r="RKD58" s="13"/>
      <c r="RKE58" s="13"/>
      <c r="RKF58" s="13"/>
      <c r="RKG58" s="13"/>
      <c r="RKH58" s="13"/>
      <c r="RKI58" s="13"/>
      <c r="RKJ58" s="13"/>
      <c r="RKK58" s="13"/>
      <c r="RKL58" s="13"/>
      <c r="RKM58" s="13"/>
      <c r="RKN58" s="13"/>
      <c r="RKO58" s="13"/>
      <c r="RKP58" s="13"/>
      <c r="RKQ58" s="13"/>
      <c r="RKR58" s="13"/>
      <c r="RKS58" s="13"/>
      <c r="RKT58" s="13"/>
      <c r="RKU58" s="13"/>
      <c r="RKV58" s="13"/>
      <c r="RKW58" s="13"/>
      <c r="RKX58" s="13"/>
      <c r="RKY58" s="13"/>
      <c r="RKZ58" s="13"/>
      <c r="RLA58" s="13"/>
      <c r="RLB58" s="13"/>
      <c r="RLC58" s="13"/>
      <c r="RLD58" s="13"/>
      <c r="RLE58" s="13"/>
      <c r="RLF58" s="13"/>
      <c r="RLG58" s="13"/>
      <c r="RLH58" s="13"/>
      <c r="RLI58" s="13"/>
      <c r="RLJ58" s="13"/>
      <c r="RLK58" s="13"/>
      <c r="RLL58" s="13"/>
      <c r="RLM58" s="13"/>
      <c r="RLN58" s="13"/>
      <c r="RLO58" s="13"/>
      <c r="RLP58" s="13"/>
      <c r="RLQ58" s="13"/>
      <c r="RLR58" s="13"/>
      <c r="RLS58" s="13"/>
      <c r="RLT58" s="13"/>
      <c r="RLU58" s="13"/>
      <c r="RLV58" s="13"/>
      <c r="RLW58" s="13"/>
      <c r="RLX58" s="13"/>
      <c r="RLY58" s="13"/>
      <c r="RLZ58" s="13"/>
      <c r="RMA58" s="13"/>
      <c r="RMB58" s="13"/>
      <c r="RMC58" s="13"/>
      <c r="RMD58" s="13"/>
      <c r="RME58" s="13"/>
      <c r="RMF58" s="13"/>
      <c r="RMG58" s="13"/>
      <c r="RMH58" s="13"/>
      <c r="RMI58" s="13"/>
      <c r="RMJ58" s="13"/>
      <c r="RMK58" s="13"/>
      <c r="RML58" s="13"/>
      <c r="RMM58" s="13"/>
      <c r="RMN58" s="13"/>
      <c r="RMO58" s="13"/>
      <c r="RMP58" s="13"/>
      <c r="RMQ58" s="13"/>
      <c r="RMR58" s="13"/>
      <c r="RMS58" s="13"/>
      <c r="RMT58" s="13"/>
      <c r="RMU58" s="13"/>
      <c r="RMV58" s="13"/>
      <c r="RMW58" s="13"/>
      <c r="RMX58" s="13"/>
      <c r="RMY58" s="13"/>
      <c r="RMZ58" s="13"/>
      <c r="RNA58" s="13"/>
      <c r="RNB58" s="13"/>
      <c r="RNC58" s="13"/>
      <c r="RND58" s="13"/>
      <c r="RNE58" s="13"/>
      <c r="RNF58" s="13"/>
      <c r="RNG58" s="13"/>
      <c r="RNH58" s="13"/>
      <c r="RNI58" s="13"/>
      <c r="RNJ58" s="13"/>
      <c r="RNK58" s="13"/>
      <c r="RNL58" s="13"/>
      <c r="RNM58" s="13"/>
      <c r="RNN58" s="13"/>
      <c r="RNO58" s="13"/>
      <c r="RNP58" s="13"/>
      <c r="RNQ58" s="13"/>
      <c r="RNR58" s="13"/>
      <c r="RNS58" s="13"/>
      <c r="RNT58" s="13"/>
      <c r="RNU58" s="13"/>
      <c r="RNV58" s="13"/>
      <c r="RNW58" s="13"/>
      <c r="RNX58" s="13"/>
      <c r="RNY58" s="13"/>
      <c r="RNZ58" s="13"/>
      <c r="ROA58" s="13"/>
      <c r="ROB58" s="13"/>
      <c r="ROC58" s="13"/>
      <c r="ROD58" s="13"/>
      <c r="ROE58" s="13"/>
      <c r="ROF58" s="13"/>
      <c r="ROG58" s="13"/>
      <c r="ROH58" s="13"/>
      <c r="ROI58" s="13"/>
      <c r="ROJ58" s="13"/>
      <c r="ROK58" s="13"/>
      <c r="ROL58" s="13"/>
      <c r="ROM58" s="13"/>
      <c r="RON58" s="13"/>
      <c r="ROO58" s="13"/>
      <c r="ROP58" s="13"/>
      <c r="ROQ58" s="13"/>
      <c r="ROR58" s="13"/>
      <c r="ROS58" s="13"/>
      <c r="ROT58" s="13"/>
      <c r="ROU58" s="13"/>
      <c r="ROV58" s="13"/>
      <c r="ROW58" s="13"/>
      <c r="ROX58" s="13"/>
      <c r="ROY58" s="13"/>
      <c r="ROZ58" s="13"/>
      <c r="RPA58" s="13"/>
      <c r="RPB58" s="13"/>
      <c r="RPC58" s="13"/>
      <c r="RPD58" s="13"/>
      <c r="RPE58" s="13"/>
      <c r="RPF58" s="13"/>
      <c r="RPG58" s="13"/>
      <c r="RPH58" s="13"/>
      <c r="RPI58" s="13"/>
      <c r="RPJ58" s="13"/>
      <c r="RPK58" s="13"/>
      <c r="RPL58" s="13"/>
      <c r="RPM58" s="13"/>
      <c r="RPN58" s="13"/>
      <c r="RPO58" s="13"/>
      <c r="RPP58" s="13"/>
      <c r="RPQ58" s="13"/>
      <c r="RPR58" s="13"/>
      <c r="RPS58" s="13"/>
      <c r="RPT58" s="13"/>
      <c r="RPU58" s="13"/>
      <c r="RPV58" s="13"/>
      <c r="RPW58" s="13"/>
      <c r="RPX58" s="13"/>
      <c r="RPY58" s="13"/>
      <c r="RPZ58" s="13"/>
      <c r="RQA58" s="13"/>
      <c r="RQB58" s="13"/>
      <c r="RQC58" s="13"/>
      <c r="RQD58" s="13"/>
      <c r="RQE58" s="13"/>
      <c r="RQF58" s="13"/>
      <c r="RQG58" s="13"/>
      <c r="RQH58" s="13"/>
      <c r="RQI58" s="13"/>
      <c r="RQJ58" s="13"/>
      <c r="RQK58" s="13"/>
      <c r="RQL58" s="13"/>
      <c r="RQM58" s="13"/>
      <c r="RQN58" s="13"/>
      <c r="RQO58" s="13"/>
      <c r="RQP58" s="13"/>
      <c r="RQQ58" s="13"/>
      <c r="RQR58" s="13"/>
      <c r="RQS58" s="13"/>
      <c r="RQT58" s="13"/>
      <c r="RQU58" s="13"/>
      <c r="RQV58" s="13"/>
      <c r="RQW58" s="13"/>
      <c r="RQX58" s="13"/>
      <c r="RQY58" s="13"/>
      <c r="RQZ58" s="13"/>
      <c r="RRA58" s="13"/>
      <c r="RRB58" s="13"/>
      <c r="RRC58" s="13"/>
      <c r="RRD58" s="13"/>
      <c r="RRE58" s="13"/>
      <c r="RRF58" s="13"/>
      <c r="RRG58" s="13"/>
      <c r="RRH58" s="13"/>
      <c r="RRI58" s="13"/>
      <c r="RRJ58" s="13"/>
      <c r="RRK58" s="13"/>
      <c r="RRL58" s="13"/>
      <c r="RRM58" s="13"/>
      <c r="RRN58" s="13"/>
      <c r="RRO58" s="13"/>
      <c r="RRP58" s="13"/>
      <c r="RRQ58" s="13"/>
      <c r="RRR58" s="13"/>
      <c r="RRS58" s="13"/>
      <c r="RRT58" s="13"/>
      <c r="RRU58" s="13"/>
      <c r="RRV58" s="13"/>
      <c r="RRW58" s="13"/>
      <c r="RRX58" s="13"/>
      <c r="RRY58" s="13"/>
      <c r="RRZ58" s="13"/>
      <c r="RSA58" s="13"/>
      <c r="RSB58" s="13"/>
      <c r="RSC58" s="13"/>
      <c r="RSD58" s="13"/>
      <c r="RSE58" s="13"/>
      <c r="RSF58" s="13"/>
      <c r="RSG58" s="13"/>
      <c r="RSH58" s="13"/>
      <c r="RSI58" s="13"/>
      <c r="RSJ58" s="13"/>
      <c r="RSK58" s="13"/>
      <c r="RSL58" s="13"/>
      <c r="RSM58" s="13"/>
      <c r="RSN58" s="13"/>
      <c r="RSO58" s="13"/>
      <c r="RSP58" s="13"/>
      <c r="RSQ58" s="13"/>
      <c r="RSR58" s="13"/>
      <c r="RSS58" s="13"/>
      <c r="RST58" s="13"/>
      <c r="RSU58" s="13"/>
      <c r="RSV58" s="13"/>
      <c r="RSW58" s="13"/>
      <c r="RSX58" s="13"/>
      <c r="RSY58" s="13"/>
      <c r="RSZ58" s="13"/>
      <c r="RTA58" s="13"/>
      <c r="RTB58" s="13"/>
      <c r="RTC58" s="13"/>
      <c r="RTD58" s="13"/>
      <c r="RTE58" s="13"/>
      <c r="RTF58" s="13"/>
      <c r="RTG58" s="13"/>
      <c r="RTH58" s="13"/>
      <c r="RTI58" s="13"/>
      <c r="RTJ58" s="13"/>
      <c r="RTK58" s="13"/>
      <c r="RTL58" s="13"/>
      <c r="RTM58" s="13"/>
      <c r="RTN58" s="13"/>
      <c r="RTO58" s="13"/>
      <c r="RTP58" s="13"/>
      <c r="RTQ58" s="13"/>
      <c r="RTR58" s="13"/>
      <c r="RTS58" s="13"/>
      <c r="RTT58" s="13"/>
      <c r="RTU58" s="13"/>
      <c r="RTV58" s="13"/>
      <c r="RTW58" s="13"/>
      <c r="RTX58" s="13"/>
      <c r="RTY58" s="13"/>
      <c r="RTZ58" s="13"/>
      <c r="RUA58" s="13"/>
      <c r="RUB58" s="13"/>
      <c r="RUC58" s="13"/>
      <c r="RUD58" s="13"/>
      <c r="RUE58" s="13"/>
      <c r="RUF58" s="13"/>
      <c r="RUG58" s="13"/>
      <c r="RUH58" s="13"/>
      <c r="RUI58" s="13"/>
      <c r="RUJ58" s="13"/>
      <c r="RUK58" s="13"/>
      <c r="RUL58" s="13"/>
      <c r="RUM58" s="13"/>
      <c r="RUN58" s="13"/>
      <c r="RUO58" s="13"/>
      <c r="RUP58" s="13"/>
      <c r="RUQ58" s="13"/>
      <c r="RUR58" s="13"/>
      <c r="RUS58" s="13"/>
      <c r="RUT58" s="13"/>
      <c r="RUU58" s="13"/>
      <c r="RUV58" s="13"/>
      <c r="RUW58" s="13"/>
      <c r="RUX58" s="13"/>
      <c r="RUY58" s="13"/>
      <c r="RUZ58" s="13"/>
      <c r="RVA58" s="13"/>
      <c r="RVB58" s="13"/>
      <c r="RVC58" s="13"/>
      <c r="RVD58" s="13"/>
      <c r="RVE58" s="13"/>
      <c r="RVF58" s="13"/>
      <c r="RVG58" s="13"/>
      <c r="RVH58" s="13"/>
      <c r="RVI58" s="13"/>
      <c r="RVJ58" s="13"/>
      <c r="RVK58" s="13"/>
      <c r="RVL58" s="13"/>
      <c r="RVM58" s="13"/>
      <c r="RVN58" s="13"/>
      <c r="RVO58" s="13"/>
      <c r="RVP58" s="13"/>
      <c r="RVQ58" s="13"/>
      <c r="RVR58" s="13"/>
      <c r="RVS58" s="13"/>
      <c r="RVT58" s="13"/>
      <c r="RVU58" s="13"/>
      <c r="RVV58" s="13"/>
      <c r="RVW58" s="13"/>
      <c r="RVX58" s="13"/>
      <c r="RVY58" s="13"/>
      <c r="RVZ58" s="13"/>
      <c r="RWA58" s="13"/>
      <c r="RWB58" s="13"/>
      <c r="RWC58" s="13"/>
      <c r="RWD58" s="13"/>
      <c r="RWE58" s="13"/>
      <c r="RWF58" s="13"/>
      <c r="RWG58" s="13"/>
      <c r="RWH58" s="13"/>
      <c r="RWI58" s="13"/>
      <c r="RWJ58" s="13"/>
      <c r="RWK58" s="13"/>
      <c r="RWL58" s="13"/>
      <c r="RWM58" s="13"/>
      <c r="RWN58" s="13"/>
      <c r="RWO58" s="13"/>
      <c r="RWP58" s="13"/>
      <c r="RWQ58" s="13"/>
      <c r="RWR58" s="13"/>
      <c r="RWS58" s="13"/>
      <c r="RWT58" s="13"/>
      <c r="RWU58" s="13"/>
      <c r="RWV58" s="13"/>
      <c r="RWW58" s="13"/>
      <c r="RWX58" s="13"/>
      <c r="RWY58" s="13"/>
      <c r="RWZ58" s="13"/>
      <c r="RXA58" s="13"/>
      <c r="RXB58" s="13"/>
      <c r="RXC58" s="13"/>
      <c r="RXD58" s="13"/>
      <c r="RXE58" s="13"/>
      <c r="RXF58" s="13"/>
      <c r="RXG58" s="13"/>
      <c r="RXH58" s="13"/>
      <c r="RXI58" s="13"/>
      <c r="RXJ58" s="13"/>
      <c r="RXK58" s="13"/>
      <c r="RXL58" s="13"/>
      <c r="RXM58" s="13"/>
      <c r="RXN58" s="13"/>
      <c r="RXO58" s="13"/>
      <c r="RXP58" s="13"/>
      <c r="RXQ58" s="13"/>
      <c r="RXR58" s="13"/>
      <c r="RXS58" s="13"/>
      <c r="RXT58" s="13"/>
      <c r="RXU58" s="13"/>
      <c r="RXV58" s="13"/>
      <c r="RXW58" s="13"/>
      <c r="RXX58" s="13"/>
      <c r="RXY58" s="13"/>
      <c r="RXZ58" s="13"/>
      <c r="RYA58" s="13"/>
      <c r="RYB58" s="13"/>
      <c r="RYC58" s="13"/>
      <c r="RYD58" s="13"/>
      <c r="RYE58" s="13"/>
      <c r="RYF58" s="13"/>
      <c r="RYG58" s="13"/>
      <c r="RYH58" s="13"/>
      <c r="RYI58" s="13"/>
      <c r="RYJ58" s="13"/>
      <c r="RYK58" s="13"/>
      <c r="RYL58" s="13"/>
      <c r="RYM58" s="13"/>
      <c r="RYN58" s="13"/>
      <c r="RYO58" s="13"/>
      <c r="RYP58" s="13"/>
      <c r="RYQ58" s="13"/>
      <c r="RYR58" s="13"/>
      <c r="RYS58" s="13"/>
      <c r="RYT58" s="13"/>
      <c r="RYU58" s="13"/>
      <c r="RYV58" s="13"/>
      <c r="RYW58" s="13"/>
      <c r="RYX58" s="13"/>
      <c r="RYY58" s="13"/>
      <c r="RYZ58" s="13"/>
      <c r="RZA58" s="13"/>
      <c r="RZB58" s="13"/>
      <c r="RZC58" s="13"/>
      <c r="RZD58" s="13"/>
      <c r="RZE58" s="13"/>
      <c r="RZF58" s="13"/>
      <c r="RZG58" s="13"/>
      <c r="RZH58" s="13"/>
      <c r="RZI58" s="13"/>
      <c r="RZJ58" s="13"/>
      <c r="RZK58" s="13"/>
      <c r="RZL58" s="13"/>
      <c r="RZM58" s="13"/>
      <c r="RZN58" s="13"/>
      <c r="RZO58" s="13"/>
      <c r="RZP58" s="13"/>
      <c r="RZQ58" s="13"/>
      <c r="RZR58" s="13"/>
      <c r="RZS58" s="13"/>
      <c r="RZT58" s="13"/>
      <c r="RZU58" s="13"/>
      <c r="RZV58" s="13"/>
      <c r="RZW58" s="13"/>
      <c r="RZX58" s="13"/>
      <c r="RZY58" s="13"/>
      <c r="RZZ58" s="13"/>
      <c r="SAA58" s="13"/>
      <c r="SAB58" s="13"/>
      <c r="SAC58" s="13"/>
      <c r="SAD58" s="13"/>
      <c r="SAE58" s="13"/>
      <c r="SAF58" s="13"/>
      <c r="SAG58" s="13"/>
      <c r="SAH58" s="13"/>
      <c r="SAI58" s="13"/>
      <c r="SAJ58" s="13"/>
      <c r="SAK58" s="13"/>
      <c r="SAL58" s="13"/>
      <c r="SAM58" s="13"/>
      <c r="SAN58" s="13"/>
      <c r="SAO58" s="13"/>
      <c r="SAP58" s="13"/>
      <c r="SAQ58" s="13"/>
      <c r="SAR58" s="13"/>
      <c r="SAS58" s="13"/>
      <c r="SAT58" s="13"/>
      <c r="SAU58" s="13"/>
      <c r="SAV58" s="13"/>
      <c r="SAW58" s="13"/>
      <c r="SAX58" s="13"/>
      <c r="SAY58" s="13"/>
      <c r="SAZ58" s="13"/>
      <c r="SBA58" s="13"/>
      <c r="SBB58" s="13"/>
      <c r="SBC58" s="13"/>
      <c r="SBD58" s="13"/>
      <c r="SBE58" s="13"/>
      <c r="SBF58" s="13"/>
      <c r="SBG58" s="13"/>
      <c r="SBH58" s="13"/>
      <c r="SBI58" s="13"/>
      <c r="SBJ58" s="13"/>
      <c r="SBK58" s="13"/>
      <c r="SBL58" s="13"/>
      <c r="SBM58" s="13"/>
      <c r="SBN58" s="13"/>
      <c r="SBO58" s="13"/>
      <c r="SBP58" s="13"/>
      <c r="SBQ58" s="13"/>
      <c r="SBR58" s="13"/>
      <c r="SBS58" s="13"/>
      <c r="SBT58" s="13"/>
      <c r="SBU58" s="13"/>
      <c r="SBV58" s="13"/>
      <c r="SBW58" s="13"/>
      <c r="SBX58" s="13"/>
      <c r="SBY58" s="13"/>
      <c r="SBZ58" s="13"/>
      <c r="SCA58" s="13"/>
      <c r="SCB58" s="13"/>
      <c r="SCC58" s="13"/>
      <c r="SCD58" s="13"/>
      <c r="SCE58" s="13"/>
      <c r="SCF58" s="13"/>
      <c r="SCG58" s="13"/>
      <c r="SCH58" s="13"/>
      <c r="SCI58" s="13"/>
      <c r="SCJ58" s="13"/>
      <c r="SCK58" s="13"/>
      <c r="SCL58" s="13"/>
      <c r="SCM58" s="13"/>
      <c r="SCN58" s="13"/>
      <c r="SCO58" s="13"/>
      <c r="SCP58" s="13"/>
      <c r="SCQ58" s="13"/>
      <c r="SCR58" s="13"/>
      <c r="SCS58" s="13"/>
      <c r="SCT58" s="13"/>
      <c r="SCU58" s="13"/>
      <c r="SCV58" s="13"/>
      <c r="SCW58" s="13"/>
      <c r="SCX58" s="13"/>
      <c r="SCY58" s="13"/>
      <c r="SCZ58" s="13"/>
      <c r="SDA58" s="13"/>
      <c r="SDB58" s="13"/>
      <c r="SDC58" s="13"/>
      <c r="SDD58" s="13"/>
      <c r="SDE58" s="13"/>
      <c r="SDF58" s="13"/>
      <c r="SDG58" s="13"/>
      <c r="SDH58" s="13"/>
      <c r="SDI58" s="13"/>
      <c r="SDJ58" s="13"/>
      <c r="SDK58" s="13"/>
      <c r="SDL58" s="13"/>
      <c r="SDM58" s="13"/>
      <c r="SDN58" s="13"/>
      <c r="SDO58" s="13"/>
      <c r="SDP58" s="13"/>
      <c r="SDQ58" s="13"/>
      <c r="SDR58" s="13"/>
      <c r="SDS58" s="13"/>
      <c r="SDT58" s="13"/>
      <c r="SDU58" s="13"/>
      <c r="SDV58" s="13"/>
      <c r="SDW58" s="13"/>
      <c r="SDX58" s="13"/>
      <c r="SDY58" s="13"/>
      <c r="SDZ58" s="13"/>
      <c r="SEA58" s="13"/>
      <c r="SEB58" s="13"/>
      <c r="SEC58" s="13"/>
      <c r="SED58" s="13"/>
      <c r="SEE58" s="13"/>
      <c r="SEF58" s="13"/>
      <c r="SEG58" s="13"/>
      <c r="SEH58" s="13"/>
      <c r="SEI58" s="13"/>
      <c r="SEJ58" s="13"/>
      <c r="SEK58" s="13"/>
      <c r="SEL58" s="13"/>
      <c r="SEM58" s="13"/>
      <c r="SEN58" s="13"/>
      <c r="SEO58" s="13"/>
      <c r="SEP58" s="13"/>
      <c r="SEQ58" s="13"/>
      <c r="SER58" s="13"/>
      <c r="SES58" s="13"/>
      <c r="SET58" s="13"/>
      <c r="SEU58" s="13"/>
      <c r="SEV58" s="13"/>
      <c r="SEW58" s="13"/>
      <c r="SEX58" s="13"/>
      <c r="SEY58" s="13"/>
      <c r="SEZ58" s="13"/>
      <c r="SFA58" s="13"/>
      <c r="SFB58" s="13"/>
      <c r="SFC58" s="13"/>
      <c r="SFD58" s="13"/>
      <c r="SFE58" s="13"/>
      <c r="SFF58" s="13"/>
      <c r="SFG58" s="13"/>
      <c r="SFH58" s="13"/>
      <c r="SFI58" s="13"/>
      <c r="SFJ58" s="13"/>
      <c r="SFK58" s="13"/>
      <c r="SFL58" s="13"/>
      <c r="SFM58" s="13"/>
      <c r="SFN58" s="13"/>
      <c r="SFO58" s="13"/>
      <c r="SFP58" s="13"/>
      <c r="SFQ58" s="13"/>
      <c r="SFR58" s="13"/>
      <c r="SFS58" s="13"/>
      <c r="SFT58" s="13"/>
      <c r="SFU58" s="13"/>
      <c r="SFV58" s="13"/>
      <c r="SFW58" s="13"/>
      <c r="SFX58" s="13"/>
      <c r="SFY58" s="13"/>
      <c r="SFZ58" s="13"/>
      <c r="SGA58" s="13"/>
      <c r="SGB58" s="13"/>
      <c r="SGC58" s="13"/>
      <c r="SGD58" s="13"/>
      <c r="SGE58" s="13"/>
      <c r="SGF58" s="13"/>
      <c r="SGG58" s="13"/>
      <c r="SGH58" s="13"/>
      <c r="SGI58" s="13"/>
      <c r="SGJ58" s="13"/>
      <c r="SGK58" s="13"/>
      <c r="SGL58" s="13"/>
      <c r="SGM58" s="13"/>
      <c r="SGN58" s="13"/>
      <c r="SGO58" s="13"/>
      <c r="SGP58" s="13"/>
      <c r="SGQ58" s="13"/>
      <c r="SGR58" s="13"/>
      <c r="SGS58" s="13"/>
      <c r="SGT58" s="13"/>
      <c r="SGU58" s="13"/>
      <c r="SGV58" s="13"/>
      <c r="SGW58" s="13"/>
      <c r="SGX58" s="13"/>
      <c r="SGY58" s="13"/>
      <c r="SGZ58" s="13"/>
      <c r="SHA58" s="13"/>
      <c r="SHB58" s="13"/>
      <c r="SHC58" s="13"/>
      <c r="SHD58" s="13"/>
      <c r="SHE58" s="13"/>
      <c r="SHF58" s="13"/>
      <c r="SHG58" s="13"/>
      <c r="SHH58" s="13"/>
      <c r="SHI58" s="13"/>
      <c r="SHJ58" s="13"/>
      <c r="SHK58" s="13"/>
      <c r="SHL58" s="13"/>
      <c r="SHM58" s="13"/>
      <c r="SHN58" s="13"/>
      <c r="SHO58" s="13"/>
      <c r="SHP58" s="13"/>
      <c r="SHQ58" s="13"/>
      <c r="SHR58" s="13"/>
      <c r="SHS58" s="13"/>
      <c r="SHT58" s="13"/>
      <c r="SHU58" s="13"/>
      <c r="SHV58" s="13"/>
      <c r="SHW58" s="13"/>
      <c r="SHX58" s="13"/>
      <c r="SHY58" s="13"/>
      <c r="SHZ58" s="13"/>
      <c r="SIA58" s="13"/>
      <c r="SIB58" s="13"/>
      <c r="SIC58" s="13"/>
      <c r="SID58" s="13"/>
      <c r="SIE58" s="13"/>
      <c r="SIF58" s="13"/>
      <c r="SIG58" s="13"/>
      <c r="SIH58" s="13"/>
      <c r="SII58" s="13"/>
      <c r="SIJ58" s="13"/>
      <c r="SIK58" s="13"/>
      <c r="SIL58" s="13"/>
      <c r="SIM58" s="13"/>
      <c r="SIN58" s="13"/>
      <c r="SIO58" s="13"/>
      <c r="SIP58" s="13"/>
      <c r="SIQ58" s="13"/>
      <c r="SIR58" s="13"/>
      <c r="SIS58" s="13"/>
      <c r="SIT58" s="13"/>
      <c r="SIU58" s="13"/>
      <c r="SIV58" s="13"/>
      <c r="SIW58" s="13"/>
      <c r="SIX58" s="13"/>
      <c r="SIY58" s="13"/>
      <c r="SIZ58" s="13"/>
      <c r="SJA58" s="13"/>
      <c r="SJB58" s="13"/>
      <c r="SJC58" s="13"/>
      <c r="SJD58" s="13"/>
      <c r="SJE58" s="13"/>
      <c r="SJF58" s="13"/>
      <c r="SJG58" s="13"/>
      <c r="SJH58" s="13"/>
      <c r="SJI58" s="13"/>
      <c r="SJJ58" s="13"/>
      <c r="SJK58" s="13"/>
      <c r="SJL58" s="13"/>
      <c r="SJM58" s="13"/>
      <c r="SJN58" s="13"/>
      <c r="SJO58" s="13"/>
      <c r="SJP58" s="13"/>
      <c r="SJQ58" s="13"/>
      <c r="SJR58" s="13"/>
      <c r="SJS58" s="13"/>
      <c r="SJT58" s="13"/>
      <c r="SJU58" s="13"/>
      <c r="SJV58" s="13"/>
      <c r="SJW58" s="13"/>
      <c r="SJX58" s="13"/>
      <c r="SJY58" s="13"/>
      <c r="SJZ58" s="13"/>
      <c r="SKA58" s="13"/>
      <c r="SKB58" s="13"/>
      <c r="SKC58" s="13"/>
      <c r="SKD58" s="13"/>
      <c r="SKE58" s="13"/>
      <c r="SKF58" s="13"/>
      <c r="SKG58" s="13"/>
      <c r="SKH58" s="13"/>
      <c r="SKI58" s="13"/>
      <c r="SKJ58" s="13"/>
      <c r="SKK58" s="13"/>
      <c r="SKL58" s="13"/>
      <c r="SKM58" s="13"/>
      <c r="SKN58" s="13"/>
      <c r="SKO58" s="13"/>
      <c r="SKP58" s="13"/>
      <c r="SKQ58" s="13"/>
      <c r="SKR58" s="13"/>
      <c r="SKS58" s="13"/>
      <c r="SKT58" s="13"/>
      <c r="SKU58" s="13"/>
      <c r="SKV58" s="13"/>
      <c r="SKW58" s="13"/>
      <c r="SKX58" s="13"/>
      <c r="SKY58" s="13"/>
      <c r="SKZ58" s="13"/>
      <c r="SLA58" s="13"/>
      <c r="SLB58" s="13"/>
      <c r="SLC58" s="13"/>
      <c r="SLD58" s="13"/>
      <c r="SLE58" s="13"/>
      <c r="SLF58" s="13"/>
      <c r="SLG58" s="13"/>
      <c r="SLH58" s="13"/>
      <c r="SLI58" s="13"/>
      <c r="SLJ58" s="13"/>
      <c r="SLK58" s="13"/>
      <c r="SLL58" s="13"/>
      <c r="SLM58" s="13"/>
      <c r="SLN58" s="13"/>
      <c r="SLO58" s="13"/>
      <c r="SLP58" s="13"/>
      <c r="SLQ58" s="13"/>
      <c r="SLR58" s="13"/>
      <c r="SLS58" s="13"/>
      <c r="SLT58" s="13"/>
      <c r="SLU58" s="13"/>
      <c r="SLV58" s="13"/>
      <c r="SLW58" s="13"/>
      <c r="SLX58" s="13"/>
      <c r="SLY58" s="13"/>
      <c r="SLZ58" s="13"/>
      <c r="SMA58" s="13"/>
      <c r="SMB58" s="13"/>
      <c r="SMC58" s="13"/>
      <c r="SMD58" s="13"/>
      <c r="SME58" s="13"/>
      <c r="SMF58" s="13"/>
      <c r="SMG58" s="13"/>
      <c r="SMH58" s="13"/>
      <c r="SMI58" s="13"/>
      <c r="SMJ58" s="13"/>
      <c r="SMK58" s="13"/>
      <c r="SML58" s="13"/>
      <c r="SMM58" s="13"/>
      <c r="SMN58" s="13"/>
      <c r="SMO58" s="13"/>
      <c r="SMP58" s="13"/>
      <c r="SMQ58" s="13"/>
      <c r="SMR58" s="13"/>
      <c r="SMS58" s="13"/>
      <c r="SMT58" s="13"/>
      <c r="SMU58" s="13"/>
      <c r="SMV58" s="13"/>
      <c r="SMW58" s="13"/>
      <c r="SMX58" s="13"/>
      <c r="SMY58" s="13"/>
      <c r="SMZ58" s="13"/>
      <c r="SNA58" s="13"/>
      <c r="SNB58" s="13"/>
      <c r="SNC58" s="13"/>
      <c r="SND58" s="13"/>
      <c r="SNE58" s="13"/>
      <c r="SNF58" s="13"/>
      <c r="SNG58" s="13"/>
      <c r="SNH58" s="13"/>
      <c r="SNI58" s="13"/>
      <c r="SNJ58" s="13"/>
      <c r="SNK58" s="13"/>
      <c r="SNL58" s="13"/>
      <c r="SNM58" s="13"/>
      <c r="SNN58" s="13"/>
      <c r="SNO58" s="13"/>
      <c r="SNP58" s="13"/>
      <c r="SNQ58" s="13"/>
      <c r="SNR58" s="13"/>
      <c r="SNS58" s="13"/>
      <c r="SNT58" s="13"/>
      <c r="SNU58" s="13"/>
      <c r="SNV58" s="13"/>
      <c r="SNW58" s="13"/>
      <c r="SNX58" s="13"/>
      <c r="SNY58" s="13"/>
      <c r="SNZ58" s="13"/>
      <c r="SOA58" s="13"/>
      <c r="SOB58" s="13"/>
      <c r="SOC58" s="13"/>
      <c r="SOD58" s="13"/>
      <c r="SOE58" s="13"/>
      <c r="SOF58" s="13"/>
      <c r="SOG58" s="13"/>
      <c r="SOH58" s="13"/>
      <c r="SOI58" s="13"/>
      <c r="SOJ58" s="13"/>
      <c r="SOK58" s="13"/>
      <c r="SOL58" s="13"/>
      <c r="SOM58" s="13"/>
      <c r="SON58" s="13"/>
      <c r="SOO58" s="13"/>
      <c r="SOP58" s="13"/>
      <c r="SOQ58" s="13"/>
      <c r="SOR58" s="13"/>
      <c r="SOS58" s="13"/>
      <c r="SOT58" s="13"/>
      <c r="SOU58" s="13"/>
      <c r="SOV58" s="13"/>
      <c r="SOW58" s="13"/>
      <c r="SOX58" s="13"/>
      <c r="SOY58" s="13"/>
      <c r="SOZ58" s="13"/>
      <c r="SPA58" s="13"/>
      <c r="SPB58" s="13"/>
      <c r="SPC58" s="13"/>
      <c r="SPD58" s="13"/>
      <c r="SPE58" s="13"/>
      <c r="SPF58" s="13"/>
      <c r="SPG58" s="13"/>
      <c r="SPH58" s="13"/>
      <c r="SPI58" s="13"/>
      <c r="SPJ58" s="13"/>
      <c r="SPK58" s="13"/>
      <c r="SPL58" s="13"/>
      <c r="SPM58" s="13"/>
      <c r="SPN58" s="13"/>
      <c r="SPO58" s="13"/>
      <c r="SPP58" s="13"/>
      <c r="SPQ58" s="13"/>
      <c r="SPR58" s="13"/>
      <c r="SPS58" s="13"/>
      <c r="SPT58" s="13"/>
      <c r="SPU58" s="13"/>
      <c r="SPV58" s="13"/>
      <c r="SPW58" s="13"/>
      <c r="SPX58" s="13"/>
      <c r="SPY58" s="13"/>
      <c r="SPZ58" s="13"/>
      <c r="SQA58" s="13"/>
      <c r="SQB58" s="13"/>
      <c r="SQC58" s="13"/>
      <c r="SQD58" s="13"/>
      <c r="SQE58" s="13"/>
      <c r="SQF58" s="13"/>
      <c r="SQG58" s="13"/>
      <c r="SQH58" s="13"/>
      <c r="SQI58" s="13"/>
      <c r="SQJ58" s="13"/>
      <c r="SQK58" s="13"/>
      <c r="SQL58" s="13"/>
      <c r="SQM58" s="13"/>
      <c r="SQN58" s="13"/>
      <c r="SQO58" s="13"/>
      <c r="SQP58" s="13"/>
      <c r="SQQ58" s="13"/>
      <c r="SQR58" s="13"/>
      <c r="SQS58" s="13"/>
      <c r="SQT58" s="13"/>
      <c r="SQU58" s="13"/>
      <c r="SQV58" s="13"/>
      <c r="SQW58" s="13"/>
      <c r="SQX58" s="13"/>
      <c r="SQY58" s="13"/>
      <c r="SQZ58" s="13"/>
      <c r="SRA58" s="13"/>
      <c r="SRB58" s="13"/>
      <c r="SRC58" s="13"/>
      <c r="SRD58" s="13"/>
      <c r="SRE58" s="13"/>
      <c r="SRF58" s="13"/>
      <c r="SRG58" s="13"/>
      <c r="SRH58" s="13"/>
      <c r="SRI58" s="13"/>
      <c r="SRJ58" s="13"/>
      <c r="SRK58" s="13"/>
      <c r="SRL58" s="13"/>
      <c r="SRM58" s="13"/>
      <c r="SRN58" s="13"/>
      <c r="SRO58" s="13"/>
      <c r="SRP58" s="13"/>
      <c r="SRQ58" s="13"/>
      <c r="SRR58" s="13"/>
      <c r="SRS58" s="13"/>
      <c r="SRT58" s="13"/>
      <c r="SRU58" s="13"/>
      <c r="SRV58" s="13"/>
      <c r="SRW58" s="13"/>
      <c r="SRX58" s="13"/>
      <c r="SRY58" s="13"/>
      <c r="SRZ58" s="13"/>
      <c r="SSA58" s="13"/>
      <c r="SSB58" s="13"/>
      <c r="SSC58" s="13"/>
      <c r="SSD58" s="13"/>
      <c r="SSE58" s="13"/>
      <c r="SSF58" s="13"/>
      <c r="SSG58" s="13"/>
      <c r="SSH58" s="13"/>
      <c r="SSI58" s="13"/>
      <c r="SSJ58" s="13"/>
      <c r="SSK58" s="13"/>
      <c r="SSL58" s="13"/>
      <c r="SSM58" s="13"/>
      <c r="SSN58" s="13"/>
      <c r="SSO58" s="13"/>
      <c r="SSP58" s="13"/>
      <c r="SSQ58" s="13"/>
      <c r="SSR58" s="13"/>
      <c r="SSS58" s="13"/>
      <c r="SST58" s="13"/>
      <c r="SSU58" s="13"/>
      <c r="SSV58" s="13"/>
      <c r="SSW58" s="13"/>
      <c r="SSX58" s="13"/>
      <c r="SSY58" s="13"/>
      <c r="SSZ58" s="13"/>
      <c r="STA58" s="13"/>
      <c r="STB58" s="13"/>
      <c r="STC58" s="13"/>
      <c r="STD58" s="13"/>
      <c r="STE58" s="13"/>
      <c r="STF58" s="13"/>
      <c r="STG58" s="13"/>
      <c r="STH58" s="13"/>
      <c r="STI58" s="13"/>
      <c r="STJ58" s="13"/>
      <c r="STK58" s="13"/>
      <c r="STL58" s="13"/>
      <c r="STM58" s="13"/>
      <c r="STN58" s="13"/>
      <c r="STO58" s="13"/>
      <c r="STP58" s="13"/>
      <c r="STQ58" s="13"/>
      <c r="STR58" s="13"/>
      <c r="STS58" s="13"/>
      <c r="STT58" s="13"/>
      <c r="STU58" s="13"/>
      <c r="STV58" s="13"/>
      <c r="STW58" s="13"/>
      <c r="STX58" s="13"/>
      <c r="STY58" s="13"/>
      <c r="STZ58" s="13"/>
      <c r="SUA58" s="13"/>
      <c r="SUB58" s="13"/>
      <c r="SUC58" s="13"/>
      <c r="SUD58" s="13"/>
      <c r="SUE58" s="13"/>
      <c r="SUF58" s="13"/>
      <c r="SUG58" s="13"/>
      <c r="SUH58" s="13"/>
      <c r="SUI58" s="13"/>
      <c r="SUJ58" s="13"/>
      <c r="SUK58" s="13"/>
      <c r="SUL58" s="13"/>
      <c r="SUM58" s="13"/>
      <c r="SUN58" s="13"/>
      <c r="SUO58" s="13"/>
      <c r="SUP58" s="13"/>
      <c r="SUQ58" s="13"/>
      <c r="SUR58" s="13"/>
      <c r="SUS58" s="13"/>
      <c r="SUT58" s="13"/>
      <c r="SUU58" s="13"/>
      <c r="SUV58" s="13"/>
      <c r="SUW58" s="13"/>
      <c r="SUX58" s="13"/>
      <c r="SUY58" s="13"/>
      <c r="SUZ58" s="13"/>
      <c r="SVA58" s="13"/>
      <c r="SVB58" s="13"/>
      <c r="SVC58" s="13"/>
      <c r="SVD58" s="13"/>
      <c r="SVE58" s="13"/>
      <c r="SVF58" s="13"/>
      <c r="SVG58" s="13"/>
      <c r="SVH58" s="13"/>
      <c r="SVI58" s="13"/>
      <c r="SVJ58" s="13"/>
      <c r="SVK58" s="13"/>
      <c r="SVL58" s="13"/>
      <c r="SVM58" s="13"/>
      <c r="SVN58" s="13"/>
      <c r="SVO58" s="13"/>
      <c r="SVP58" s="13"/>
      <c r="SVQ58" s="13"/>
      <c r="SVR58" s="13"/>
      <c r="SVS58" s="13"/>
      <c r="SVT58" s="13"/>
      <c r="SVU58" s="13"/>
      <c r="SVV58" s="13"/>
      <c r="SVW58" s="13"/>
      <c r="SVX58" s="13"/>
      <c r="SVY58" s="13"/>
      <c r="SVZ58" s="13"/>
      <c r="SWA58" s="13"/>
      <c r="SWB58" s="13"/>
      <c r="SWC58" s="13"/>
      <c r="SWD58" s="13"/>
      <c r="SWE58" s="13"/>
      <c r="SWF58" s="13"/>
      <c r="SWG58" s="13"/>
      <c r="SWH58" s="13"/>
      <c r="SWI58" s="13"/>
      <c r="SWJ58" s="13"/>
      <c r="SWK58" s="13"/>
      <c r="SWL58" s="13"/>
      <c r="SWM58" s="13"/>
      <c r="SWN58" s="13"/>
      <c r="SWO58" s="13"/>
      <c r="SWP58" s="13"/>
      <c r="SWQ58" s="13"/>
      <c r="SWR58" s="13"/>
      <c r="SWS58" s="13"/>
      <c r="SWT58" s="13"/>
      <c r="SWU58" s="13"/>
      <c r="SWV58" s="13"/>
      <c r="SWW58" s="13"/>
      <c r="SWX58" s="13"/>
      <c r="SWY58" s="13"/>
      <c r="SWZ58" s="13"/>
      <c r="SXA58" s="13"/>
      <c r="SXB58" s="13"/>
      <c r="SXC58" s="13"/>
      <c r="SXD58" s="13"/>
      <c r="SXE58" s="13"/>
      <c r="SXF58" s="13"/>
      <c r="SXG58" s="13"/>
      <c r="SXH58" s="13"/>
      <c r="SXI58" s="13"/>
      <c r="SXJ58" s="13"/>
      <c r="SXK58" s="13"/>
      <c r="SXL58" s="13"/>
      <c r="SXM58" s="13"/>
      <c r="SXN58" s="13"/>
      <c r="SXO58" s="13"/>
      <c r="SXP58" s="13"/>
      <c r="SXQ58" s="13"/>
      <c r="SXR58" s="13"/>
      <c r="SXS58" s="13"/>
      <c r="SXT58" s="13"/>
      <c r="SXU58" s="13"/>
      <c r="SXV58" s="13"/>
      <c r="SXW58" s="13"/>
      <c r="SXX58" s="13"/>
      <c r="SXY58" s="13"/>
      <c r="SXZ58" s="13"/>
      <c r="SYA58" s="13"/>
      <c r="SYB58" s="13"/>
      <c r="SYC58" s="13"/>
      <c r="SYD58" s="13"/>
      <c r="SYE58" s="13"/>
      <c r="SYF58" s="13"/>
      <c r="SYG58" s="13"/>
      <c r="SYH58" s="13"/>
      <c r="SYI58" s="13"/>
      <c r="SYJ58" s="13"/>
      <c r="SYK58" s="13"/>
      <c r="SYL58" s="13"/>
      <c r="SYM58" s="13"/>
      <c r="SYN58" s="13"/>
      <c r="SYO58" s="13"/>
      <c r="SYP58" s="13"/>
      <c r="SYQ58" s="13"/>
      <c r="SYR58" s="13"/>
      <c r="SYS58" s="13"/>
      <c r="SYT58" s="13"/>
      <c r="SYU58" s="13"/>
      <c r="SYV58" s="13"/>
      <c r="SYW58" s="13"/>
      <c r="SYX58" s="13"/>
      <c r="SYY58" s="13"/>
      <c r="SYZ58" s="13"/>
      <c r="SZA58" s="13"/>
      <c r="SZB58" s="13"/>
      <c r="SZC58" s="13"/>
      <c r="SZD58" s="13"/>
      <c r="SZE58" s="13"/>
      <c r="SZF58" s="13"/>
      <c r="SZG58" s="13"/>
      <c r="SZH58" s="13"/>
      <c r="SZI58" s="13"/>
      <c r="SZJ58" s="13"/>
      <c r="SZK58" s="13"/>
      <c r="SZL58" s="13"/>
      <c r="SZM58" s="13"/>
      <c r="SZN58" s="13"/>
      <c r="SZO58" s="13"/>
      <c r="SZP58" s="13"/>
      <c r="SZQ58" s="13"/>
      <c r="SZR58" s="13"/>
      <c r="SZS58" s="13"/>
      <c r="SZT58" s="13"/>
      <c r="SZU58" s="13"/>
      <c r="SZV58" s="13"/>
      <c r="SZW58" s="13"/>
      <c r="SZX58" s="13"/>
      <c r="SZY58" s="13"/>
      <c r="SZZ58" s="13"/>
      <c r="TAA58" s="13"/>
      <c r="TAB58" s="13"/>
      <c r="TAC58" s="13"/>
      <c r="TAD58" s="13"/>
      <c r="TAE58" s="13"/>
      <c r="TAF58" s="13"/>
      <c r="TAG58" s="13"/>
      <c r="TAH58" s="13"/>
      <c r="TAI58" s="13"/>
      <c r="TAJ58" s="13"/>
      <c r="TAK58" s="13"/>
      <c r="TAL58" s="13"/>
      <c r="TAM58" s="13"/>
      <c r="TAN58" s="13"/>
      <c r="TAO58" s="13"/>
      <c r="TAP58" s="13"/>
      <c r="TAQ58" s="13"/>
      <c r="TAR58" s="13"/>
      <c r="TAS58" s="13"/>
      <c r="TAT58" s="13"/>
      <c r="TAU58" s="13"/>
      <c r="TAV58" s="13"/>
      <c r="TAW58" s="13"/>
      <c r="TAX58" s="13"/>
      <c r="TAY58" s="13"/>
      <c r="TAZ58" s="13"/>
      <c r="TBA58" s="13"/>
      <c r="TBB58" s="13"/>
      <c r="TBC58" s="13"/>
      <c r="TBD58" s="13"/>
      <c r="TBE58" s="13"/>
      <c r="TBF58" s="13"/>
      <c r="TBG58" s="13"/>
      <c r="TBH58" s="13"/>
      <c r="TBI58" s="13"/>
      <c r="TBJ58" s="13"/>
      <c r="TBK58" s="13"/>
      <c r="TBL58" s="13"/>
      <c r="TBM58" s="13"/>
      <c r="TBN58" s="13"/>
      <c r="TBO58" s="13"/>
      <c r="TBP58" s="13"/>
      <c r="TBQ58" s="13"/>
      <c r="TBR58" s="13"/>
      <c r="TBS58" s="13"/>
      <c r="TBT58" s="13"/>
      <c r="TBU58" s="13"/>
      <c r="TBV58" s="13"/>
      <c r="TBW58" s="13"/>
      <c r="TBX58" s="13"/>
      <c r="TBY58" s="13"/>
      <c r="TBZ58" s="13"/>
      <c r="TCA58" s="13"/>
      <c r="TCB58" s="13"/>
      <c r="TCC58" s="13"/>
      <c r="TCD58" s="13"/>
      <c r="TCE58" s="13"/>
      <c r="TCF58" s="13"/>
      <c r="TCG58" s="13"/>
      <c r="TCH58" s="13"/>
      <c r="TCI58" s="13"/>
      <c r="TCJ58" s="13"/>
      <c r="TCK58" s="13"/>
      <c r="TCL58" s="13"/>
      <c r="TCM58" s="13"/>
      <c r="TCN58" s="13"/>
      <c r="TCO58" s="13"/>
      <c r="TCP58" s="13"/>
      <c r="TCQ58" s="13"/>
      <c r="TCR58" s="13"/>
      <c r="TCS58" s="13"/>
      <c r="TCT58" s="13"/>
      <c r="TCU58" s="13"/>
      <c r="TCV58" s="13"/>
      <c r="TCW58" s="13"/>
      <c r="TCX58" s="13"/>
      <c r="TCY58" s="13"/>
      <c r="TCZ58" s="13"/>
      <c r="TDA58" s="13"/>
      <c r="TDB58" s="13"/>
      <c r="TDC58" s="13"/>
      <c r="TDD58" s="13"/>
      <c r="TDE58" s="13"/>
      <c r="TDF58" s="13"/>
      <c r="TDG58" s="13"/>
      <c r="TDH58" s="13"/>
      <c r="TDI58" s="13"/>
      <c r="TDJ58" s="13"/>
      <c r="TDK58" s="13"/>
      <c r="TDL58" s="13"/>
      <c r="TDM58" s="13"/>
      <c r="TDN58" s="13"/>
      <c r="TDO58" s="13"/>
      <c r="TDP58" s="13"/>
      <c r="TDQ58" s="13"/>
      <c r="TDR58" s="13"/>
      <c r="TDS58" s="13"/>
      <c r="TDT58" s="13"/>
      <c r="TDU58" s="13"/>
      <c r="TDV58" s="13"/>
      <c r="TDW58" s="13"/>
      <c r="TDX58" s="13"/>
      <c r="TDY58" s="13"/>
      <c r="TDZ58" s="13"/>
      <c r="TEA58" s="13"/>
      <c r="TEB58" s="13"/>
      <c r="TEC58" s="13"/>
      <c r="TED58" s="13"/>
      <c r="TEE58" s="13"/>
      <c r="TEF58" s="13"/>
      <c r="TEG58" s="13"/>
      <c r="TEH58" s="13"/>
      <c r="TEI58" s="13"/>
      <c r="TEJ58" s="13"/>
      <c r="TEK58" s="13"/>
      <c r="TEL58" s="13"/>
      <c r="TEM58" s="13"/>
      <c r="TEN58" s="13"/>
      <c r="TEO58" s="13"/>
      <c r="TEP58" s="13"/>
      <c r="TEQ58" s="13"/>
      <c r="TER58" s="13"/>
      <c r="TES58" s="13"/>
      <c r="TET58" s="13"/>
      <c r="TEU58" s="13"/>
      <c r="TEV58" s="13"/>
      <c r="TEW58" s="13"/>
      <c r="TEX58" s="13"/>
      <c r="TEY58" s="13"/>
      <c r="TEZ58" s="13"/>
      <c r="TFA58" s="13"/>
      <c r="TFB58" s="13"/>
      <c r="TFC58" s="13"/>
      <c r="TFD58" s="13"/>
      <c r="TFE58" s="13"/>
      <c r="TFF58" s="13"/>
      <c r="TFG58" s="13"/>
      <c r="TFH58" s="13"/>
      <c r="TFI58" s="13"/>
      <c r="TFJ58" s="13"/>
      <c r="TFK58" s="13"/>
      <c r="TFL58" s="13"/>
      <c r="TFM58" s="13"/>
      <c r="TFN58" s="13"/>
      <c r="TFO58" s="13"/>
      <c r="TFP58" s="13"/>
      <c r="TFQ58" s="13"/>
      <c r="TFR58" s="13"/>
      <c r="TFS58" s="13"/>
      <c r="TFT58" s="13"/>
      <c r="TFU58" s="13"/>
      <c r="TFV58" s="13"/>
      <c r="TFW58" s="13"/>
      <c r="TFX58" s="13"/>
      <c r="TFY58" s="13"/>
      <c r="TFZ58" s="13"/>
      <c r="TGA58" s="13"/>
      <c r="TGB58" s="13"/>
      <c r="TGC58" s="13"/>
      <c r="TGD58" s="13"/>
      <c r="TGE58" s="13"/>
      <c r="TGF58" s="13"/>
      <c r="TGG58" s="13"/>
      <c r="TGH58" s="13"/>
      <c r="TGI58" s="13"/>
      <c r="TGJ58" s="13"/>
      <c r="TGK58" s="13"/>
      <c r="TGL58" s="13"/>
      <c r="TGM58" s="13"/>
      <c r="TGN58" s="13"/>
      <c r="TGO58" s="13"/>
      <c r="TGP58" s="13"/>
      <c r="TGQ58" s="13"/>
      <c r="TGR58" s="13"/>
      <c r="TGS58" s="13"/>
      <c r="TGT58" s="13"/>
      <c r="TGU58" s="13"/>
      <c r="TGV58" s="13"/>
      <c r="TGW58" s="13"/>
      <c r="TGX58" s="13"/>
      <c r="TGY58" s="13"/>
      <c r="TGZ58" s="13"/>
      <c r="THA58" s="13"/>
      <c r="THB58" s="13"/>
      <c r="THC58" s="13"/>
      <c r="THD58" s="13"/>
      <c r="THE58" s="13"/>
      <c r="THF58" s="13"/>
      <c r="THG58" s="13"/>
      <c r="THH58" s="13"/>
      <c r="THI58" s="13"/>
      <c r="THJ58" s="13"/>
      <c r="THK58" s="13"/>
      <c r="THL58" s="13"/>
      <c r="THM58" s="13"/>
      <c r="THN58" s="13"/>
      <c r="THO58" s="13"/>
      <c r="THP58" s="13"/>
      <c r="THQ58" s="13"/>
      <c r="THR58" s="13"/>
      <c r="THS58" s="13"/>
      <c r="THT58" s="13"/>
      <c r="THU58" s="13"/>
      <c r="THV58" s="13"/>
      <c r="THW58" s="13"/>
      <c r="THX58" s="13"/>
      <c r="THY58" s="13"/>
      <c r="THZ58" s="13"/>
      <c r="TIA58" s="13"/>
      <c r="TIB58" s="13"/>
      <c r="TIC58" s="13"/>
      <c r="TID58" s="13"/>
      <c r="TIE58" s="13"/>
      <c r="TIF58" s="13"/>
      <c r="TIG58" s="13"/>
      <c r="TIH58" s="13"/>
      <c r="TII58" s="13"/>
      <c r="TIJ58" s="13"/>
      <c r="TIK58" s="13"/>
      <c r="TIL58" s="13"/>
      <c r="TIM58" s="13"/>
      <c r="TIN58" s="13"/>
      <c r="TIO58" s="13"/>
      <c r="TIP58" s="13"/>
      <c r="TIQ58" s="13"/>
      <c r="TIR58" s="13"/>
      <c r="TIS58" s="13"/>
      <c r="TIT58" s="13"/>
      <c r="TIU58" s="13"/>
      <c r="TIV58" s="13"/>
      <c r="TIW58" s="13"/>
      <c r="TIX58" s="13"/>
      <c r="TIY58" s="13"/>
      <c r="TIZ58" s="13"/>
      <c r="TJA58" s="13"/>
      <c r="TJB58" s="13"/>
      <c r="TJC58" s="13"/>
      <c r="TJD58" s="13"/>
      <c r="TJE58" s="13"/>
      <c r="TJF58" s="13"/>
      <c r="TJG58" s="13"/>
      <c r="TJH58" s="13"/>
      <c r="TJI58" s="13"/>
      <c r="TJJ58" s="13"/>
      <c r="TJK58" s="13"/>
      <c r="TJL58" s="13"/>
      <c r="TJM58" s="13"/>
      <c r="TJN58" s="13"/>
      <c r="TJO58" s="13"/>
      <c r="TJP58" s="13"/>
      <c r="TJQ58" s="13"/>
      <c r="TJR58" s="13"/>
      <c r="TJS58" s="13"/>
      <c r="TJT58" s="13"/>
      <c r="TJU58" s="13"/>
      <c r="TJV58" s="13"/>
      <c r="TJW58" s="13"/>
      <c r="TJX58" s="13"/>
      <c r="TJY58" s="13"/>
      <c r="TJZ58" s="13"/>
      <c r="TKA58" s="13"/>
      <c r="TKB58" s="13"/>
      <c r="TKC58" s="13"/>
      <c r="TKD58" s="13"/>
      <c r="TKE58" s="13"/>
      <c r="TKF58" s="13"/>
      <c r="TKG58" s="13"/>
      <c r="TKH58" s="13"/>
      <c r="TKI58" s="13"/>
      <c r="TKJ58" s="13"/>
      <c r="TKK58" s="13"/>
      <c r="TKL58" s="13"/>
      <c r="TKM58" s="13"/>
      <c r="TKN58" s="13"/>
      <c r="TKO58" s="13"/>
      <c r="TKP58" s="13"/>
      <c r="TKQ58" s="13"/>
      <c r="TKR58" s="13"/>
      <c r="TKS58" s="13"/>
      <c r="TKT58" s="13"/>
      <c r="TKU58" s="13"/>
      <c r="TKV58" s="13"/>
      <c r="TKW58" s="13"/>
      <c r="TKX58" s="13"/>
      <c r="TKY58" s="13"/>
      <c r="TKZ58" s="13"/>
      <c r="TLA58" s="13"/>
      <c r="TLB58" s="13"/>
      <c r="TLC58" s="13"/>
      <c r="TLD58" s="13"/>
      <c r="TLE58" s="13"/>
      <c r="TLF58" s="13"/>
      <c r="TLG58" s="13"/>
      <c r="TLH58" s="13"/>
      <c r="TLI58" s="13"/>
      <c r="TLJ58" s="13"/>
      <c r="TLK58" s="13"/>
      <c r="TLL58" s="13"/>
      <c r="TLM58" s="13"/>
      <c r="TLN58" s="13"/>
      <c r="TLO58" s="13"/>
      <c r="TLP58" s="13"/>
      <c r="TLQ58" s="13"/>
      <c r="TLR58" s="13"/>
      <c r="TLS58" s="13"/>
      <c r="TLT58" s="13"/>
      <c r="TLU58" s="13"/>
      <c r="TLV58" s="13"/>
      <c r="TLW58" s="13"/>
      <c r="TLX58" s="13"/>
      <c r="TLY58" s="13"/>
      <c r="TLZ58" s="13"/>
      <c r="TMA58" s="13"/>
      <c r="TMB58" s="13"/>
      <c r="TMC58" s="13"/>
      <c r="TMD58" s="13"/>
      <c r="TME58" s="13"/>
      <c r="TMF58" s="13"/>
      <c r="TMG58" s="13"/>
      <c r="TMH58" s="13"/>
      <c r="TMI58" s="13"/>
      <c r="TMJ58" s="13"/>
      <c r="TMK58" s="13"/>
      <c r="TML58" s="13"/>
      <c r="TMM58" s="13"/>
      <c r="TMN58" s="13"/>
      <c r="TMO58" s="13"/>
      <c r="TMP58" s="13"/>
      <c r="TMQ58" s="13"/>
      <c r="TMR58" s="13"/>
      <c r="TMS58" s="13"/>
      <c r="TMT58" s="13"/>
      <c r="TMU58" s="13"/>
      <c r="TMV58" s="13"/>
      <c r="TMW58" s="13"/>
      <c r="TMX58" s="13"/>
      <c r="TMY58" s="13"/>
      <c r="TMZ58" s="13"/>
      <c r="TNA58" s="13"/>
      <c r="TNB58" s="13"/>
      <c r="TNC58" s="13"/>
      <c r="TND58" s="13"/>
      <c r="TNE58" s="13"/>
      <c r="TNF58" s="13"/>
      <c r="TNG58" s="13"/>
      <c r="TNH58" s="13"/>
      <c r="TNI58" s="13"/>
      <c r="TNJ58" s="13"/>
      <c r="TNK58" s="13"/>
      <c r="TNL58" s="13"/>
      <c r="TNM58" s="13"/>
      <c r="TNN58" s="13"/>
      <c r="TNO58" s="13"/>
      <c r="TNP58" s="13"/>
      <c r="TNQ58" s="13"/>
      <c r="TNR58" s="13"/>
      <c r="TNS58" s="13"/>
      <c r="TNT58" s="13"/>
      <c r="TNU58" s="13"/>
      <c r="TNV58" s="13"/>
      <c r="TNW58" s="13"/>
      <c r="TNX58" s="13"/>
      <c r="TNY58" s="13"/>
      <c r="TNZ58" s="13"/>
      <c r="TOA58" s="13"/>
      <c r="TOB58" s="13"/>
      <c r="TOC58" s="13"/>
      <c r="TOD58" s="13"/>
      <c r="TOE58" s="13"/>
      <c r="TOF58" s="13"/>
      <c r="TOG58" s="13"/>
      <c r="TOH58" s="13"/>
      <c r="TOI58" s="13"/>
      <c r="TOJ58" s="13"/>
      <c r="TOK58" s="13"/>
      <c r="TOL58" s="13"/>
      <c r="TOM58" s="13"/>
      <c r="TON58" s="13"/>
      <c r="TOO58" s="13"/>
      <c r="TOP58" s="13"/>
      <c r="TOQ58" s="13"/>
      <c r="TOR58" s="13"/>
      <c r="TOS58" s="13"/>
      <c r="TOT58" s="13"/>
      <c r="TOU58" s="13"/>
      <c r="TOV58" s="13"/>
      <c r="TOW58" s="13"/>
      <c r="TOX58" s="13"/>
      <c r="TOY58" s="13"/>
      <c r="TOZ58" s="13"/>
      <c r="TPA58" s="13"/>
      <c r="TPB58" s="13"/>
      <c r="TPC58" s="13"/>
      <c r="TPD58" s="13"/>
      <c r="TPE58" s="13"/>
      <c r="TPF58" s="13"/>
      <c r="TPG58" s="13"/>
      <c r="TPH58" s="13"/>
      <c r="TPI58" s="13"/>
      <c r="TPJ58" s="13"/>
      <c r="TPK58" s="13"/>
      <c r="TPL58" s="13"/>
      <c r="TPM58" s="13"/>
      <c r="TPN58" s="13"/>
      <c r="TPO58" s="13"/>
      <c r="TPP58" s="13"/>
      <c r="TPQ58" s="13"/>
      <c r="TPR58" s="13"/>
      <c r="TPS58" s="13"/>
      <c r="TPT58" s="13"/>
      <c r="TPU58" s="13"/>
      <c r="TPV58" s="13"/>
      <c r="TPW58" s="13"/>
      <c r="TPX58" s="13"/>
      <c r="TPY58" s="13"/>
      <c r="TPZ58" s="13"/>
      <c r="TQA58" s="13"/>
      <c r="TQB58" s="13"/>
      <c r="TQC58" s="13"/>
      <c r="TQD58" s="13"/>
      <c r="TQE58" s="13"/>
      <c r="TQF58" s="13"/>
      <c r="TQG58" s="13"/>
      <c r="TQH58" s="13"/>
      <c r="TQI58" s="13"/>
      <c r="TQJ58" s="13"/>
      <c r="TQK58" s="13"/>
      <c r="TQL58" s="13"/>
      <c r="TQM58" s="13"/>
      <c r="TQN58" s="13"/>
      <c r="TQO58" s="13"/>
      <c r="TQP58" s="13"/>
      <c r="TQQ58" s="13"/>
      <c r="TQR58" s="13"/>
      <c r="TQS58" s="13"/>
      <c r="TQT58" s="13"/>
      <c r="TQU58" s="13"/>
      <c r="TQV58" s="13"/>
      <c r="TQW58" s="13"/>
      <c r="TQX58" s="13"/>
      <c r="TQY58" s="13"/>
      <c r="TQZ58" s="13"/>
      <c r="TRA58" s="13"/>
      <c r="TRB58" s="13"/>
      <c r="TRC58" s="13"/>
      <c r="TRD58" s="13"/>
      <c r="TRE58" s="13"/>
      <c r="TRF58" s="13"/>
      <c r="TRG58" s="13"/>
      <c r="TRH58" s="13"/>
      <c r="TRI58" s="13"/>
      <c r="TRJ58" s="13"/>
      <c r="TRK58" s="13"/>
      <c r="TRL58" s="13"/>
      <c r="TRM58" s="13"/>
      <c r="TRN58" s="13"/>
      <c r="TRO58" s="13"/>
      <c r="TRP58" s="13"/>
      <c r="TRQ58" s="13"/>
      <c r="TRR58" s="13"/>
      <c r="TRS58" s="13"/>
      <c r="TRT58" s="13"/>
      <c r="TRU58" s="13"/>
      <c r="TRV58" s="13"/>
      <c r="TRW58" s="13"/>
      <c r="TRX58" s="13"/>
      <c r="TRY58" s="13"/>
      <c r="TRZ58" s="13"/>
      <c r="TSA58" s="13"/>
      <c r="TSB58" s="13"/>
      <c r="TSC58" s="13"/>
      <c r="TSD58" s="13"/>
      <c r="TSE58" s="13"/>
      <c r="TSF58" s="13"/>
      <c r="TSG58" s="13"/>
      <c r="TSH58" s="13"/>
      <c r="TSI58" s="13"/>
      <c r="TSJ58" s="13"/>
      <c r="TSK58" s="13"/>
      <c r="TSL58" s="13"/>
      <c r="TSM58" s="13"/>
      <c r="TSN58" s="13"/>
      <c r="TSO58" s="13"/>
      <c r="TSP58" s="13"/>
      <c r="TSQ58" s="13"/>
      <c r="TSR58" s="13"/>
      <c r="TSS58" s="13"/>
      <c r="TST58" s="13"/>
      <c r="TSU58" s="13"/>
      <c r="TSV58" s="13"/>
      <c r="TSW58" s="13"/>
      <c r="TSX58" s="13"/>
      <c r="TSY58" s="13"/>
      <c r="TSZ58" s="13"/>
      <c r="TTA58" s="13"/>
      <c r="TTB58" s="13"/>
      <c r="TTC58" s="13"/>
      <c r="TTD58" s="13"/>
      <c r="TTE58" s="13"/>
      <c r="TTF58" s="13"/>
      <c r="TTG58" s="13"/>
      <c r="TTH58" s="13"/>
      <c r="TTI58" s="13"/>
      <c r="TTJ58" s="13"/>
      <c r="TTK58" s="13"/>
      <c r="TTL58" s="13"/>
      <c r="TTM58" s="13"/>
      <c r="TTN58" s="13"/>
      <c r="TTO58" s="13"/>
      <c r="TTP58" s="13"/>
      <c r="TTQ58" s="13"/>
      <c r="TTR58" s="13"/>
      <c r="TTS58" s="13"/>
      <c r="TTT58" s="13"/>
      <c r="TTU58" s="13"/>
      <c r="TTV58" s="13"/>
      <c r="TTW58" s="13"/>
      <c r="TTX58" s="13"/>
      <c r="TTY58" s="13"/>
      <c r="TTZ58" s="13"/>
      <c r="TUA58" s="13"/>
      <c r="TUB58" s="13"/>
      <c r="TUC58" s="13"/>
      <c r="TUD58" s="13"/>
      <c r="TUE58" s="13"/>
      <c r="TUF58" s="13"/>
      <c r="TUG58" s="13"/>
      <c r="TUH58" s="13"/>
      <c r="TUI58" s="13"/>
      <c r="TUJ58" s="13"/>
      <c r="TUK58" s="13"/>
      <c r="TUL58" s="13"/>
      <c r="TUM58" s="13"/>
      <c r="TUN58" s="13"/>
      <c r="TUO58" s="13"/>
      <c r="TUP58" s="13"/>
      <c r="TUQ58" s="13"/>
      <c r="TUR58" s="13"/>
      <c r="TUS58" s="13"/>
      <c r="TUT58" s="13"/>
      <c r="TUU58" s="13"/>
      <c r="TUV58" s="13"/>
      <c r="TUW58" s="13"/>
      <c r="TUX58" s="13"/>
      <c r="TUY58" s="13"/>
      <c r="TUZ58" s="13"/>
      <c r="TVA58" s="13"/>
      <c r="TVB58" s="13"/>
      <c r="TVC58" s="13"/>
      <c r="TVD58" s="13"/>
      <c r="TVE58" s="13"/>
      <c r="TVF58" s="13"/>
      <c r="TVG58" s="13"/>
      <c r="TVH58" s="13"/>
      <c r="TVI58" s="13"/>
      <c r="TVJ58" s="13"/>
      <c r="TVK58" s="13"/>
      <c r="TVL58" s="13"/>
      <c r="TVM58" s="13"/>
      <c r="TVN58" s="13"/>
      <c r="TVO58" s="13"/>
      <c r="TVP58" s="13"/>
      <c r="TVQ58" s="13"/>
      <c r="TVR58" s="13"/>
      <c r="TVS58" s="13"/>
      <c r="TVT58" s="13"/>
      <c r="TVU58" s="13"/>
      <c r="TVV58" s="13"/>
      <c r="TVW58" s="13"/>
      <c r="TVX58" s="13"/>
      <c r="TVY58" s="13"/>
      <c r="TVZ58" s="13"/>
      <c r="TWA58" s="13"/>
      <c r="TWB58" s="13"/>
      <c r="TWC58" s="13"/>
      <c r="TWD58" s="13"/>
      <c r="TWE58" s="13"/>
      <c r="TWF58" s="13"/>
      <c r="TWG58" s="13"/>
      <c r="TWH58" s="13"/>
      <c r="TWI58" s="13"/>
      <c r="TWJ58" s="13"/>
      <c r="TWK58" s="13"/>
      <c r="TWL58" s="13"/>
      <c r="TWM58" s="13"/>
      <c r="TWN58" s="13"/>
      <c r="TWO58" s="13"/>
      <c r="TWP58" s="13"/>
      <c r="TWQ58" s="13"/>
      <c r="TWR58" s="13"/>
      <c r="TWS58" s="13"/>
      <c r="TWT58" s="13"/>
      <c r="TWU58" s="13"/>
      <c r="TWV58" s="13"/>
      <c r="TWW58" s="13"/>
      <c r="TWX58" s="13"/>
      <c r="TWY58" s="13"/>
      <c r="TWZ58" s="13"/>
      <c r="TXA58" s="13"/>
      <c r="TXB58" s="13"/>
      <c r="TXC58" s="13"/>
      <c r="TXD58" s="13"/>
      <c r="TXE58" s="13"/>
      <c r="TXF58" s="13"/>
      <c r="TXG58" s="13"/>
      <c r="TXH58" s="13"/>
      <c r="TXI58" s="13"/>
      <c r="TXJ58" s="13"/>
      <c r="TXK58" s="13"/>
      <c r="TXL58" s="13"/>
      <c r="TXM58" s="13"/>
      <c r="TXN58" s="13"/>
      <c r="TXO58" s="13"/>
      <c r="TXP58" s="13"/>
      <c r="TXQ58" s="13"/>
      <c r="TXR58" s="13"/>
      <c r="TXS58" s="13"/>
      <c r="TXT58" s="13"/>
      <c r="TXU58" s="13"/>
      <c r="TXV58" s="13"/>
      <c r="TXW58" s="13"/>
      <c r="TXX58" s="13"/>
      <c r="TXY58" s="13"/>
      <c r="TXZ58" s="13"/>
      <c r="TYA58" s="13"/>
      <c r="TYB58" s="13"/>
      <c r="TYC58" s="13"/>
      <c r="TYD58" s="13"/>
      <c r="TYE58" s="13"/>
      <c r="TYF58" s="13"/>
      <c r="TYG58" s="13"/>
      <c r="TYH58" s="13"/>
      <c r="TYI58" s="13"/>
      <c r="TYJ58" s="13"/>
      <c r="TYK58" s="13"/>
      <c r="TYL58" s="13"/>
      <c r="TYM58" s="13"/>
      <c r="TYN58" s="13"/>
      <c r="TYO58" s="13"/>
      <c r="TYP58" s="13"/>
      <c r="TYQ58" s="13"/>
      <c r="TYR58" s="13"/>
      <c r="TYS58" s="13"/>
      <c r="TYT58" s="13"/>
      <c r="TYU58" s="13"/>
      <c r="TYV58" s="13"/>
      <c r="TYW58" s="13"/>
      <c r="TYX58" s="13"/>
      <c r="TYY58" s="13"/>
      <c r="TYZ58" s="13"/>
      <c r="TZA58" s="13"/>
      <c r="TZB58" s="13"/>
      <c r="TZC58" s="13"/>
      <c r="TZD58" s="13"/>
      <c r="TZE58" s="13"/>
      <c r="TZF58" s="13"/>
      <c r="TZG58" s="13"/>
      <c r="TZH58" s="13"/>
      <c r="TZI58" s="13"/>
      <c r="TZJ58" s="13"/>
      <c r="TZK58" s="13"/>
      <c r="TZL58" s="13"/>
      <c r="TZM58" s="13"/>
      <c r="TZN58" s="13"/>
      <c r="TZO58" s="13"/>
      <c r="TZP58" s="13"/>
      <c r="TZQ58" s="13"/>
      <c r="TZR58" s="13"/>
      <c r="TZS58" s="13"/>
      <c r="TZT58" s="13"/>
      <c r="TZU58" s="13"/>
      <c r="TZV58" s="13"/>
      <c r="TZW58" s="13"/>
      <c r="TZX58" s="13"/>
      <c r="TZY58" s="13"/>
      <c r="TZZ58" s="13"/>
      <c r="UAA58" s="13"/>
      <c r="UAB58" s="13"/>
      <c r="UAC58" s="13"/>
      <c r="UAD58" s="13"/>
      <c r="UAE58" s="13"/>
      <c r="UAF58" s="13"/>
      <c r="UAG58" s="13"/>
      <c r="UAH58" s="13"/>
      <c r="UAI58" s="13"/>
      <c r="UAJ58" s="13"/>
      <c r="UAK58" s="13"/>
      <c r="UAL58" s="13"/>
      <c r="UAM58" s="13"/>
      <c r="UAN58" s="13"/>
      <c r="UAO58" s="13"/>
      <c r="UAP58" s="13"/>
      <c r="UAQ58" s="13"/>
      <c r="UAR58" s="13"/>
      <c r="UAS58" s="13"/>
      <c r="UAT58" s="13"/>
      <c r="UAU58" s="13"/>
      <c r="UAV58" s="13"/>
      <c r="UAW58" s="13"/>
      <c r="UAX58" s="13"/>
      <c r="UAY58" s="13"/>
      <c r="UAZ58" s="13"/>
      <c r="UBA58" s="13"/>
      <c r="UBB58" s="13"/>
      <c r="UBC58" s="13"/>
      <c r="UBD58" s="13"/>
      <c r="UBE58" s="13"/>
      <c r="UBF58" s="13"/>
      <c r="UBG58" s="13"/>
      <c r="UBH58" s="13"/>
      <c r="UBI58" s="13"/>
      <c r="UBJ58" s="13"/>
      <c r="UBK58" s="13"/>
      <c r="UBL58" s="13"/>
      <c r="UBM58" s="13"/>
      <c r="UBN58" s="13"/>
      <c r="UBO58" s="13"/>
      <c r="UBP58" s="13"/>
      <c r="UBQ58" s="13"/>
      <c r="UBR58" s="13"/>
      <c r="UBS58" s="13"/>
      <c r="UBT58" s="13"/>
      <c r="UBU58" s="13"/>
      <c r="UBV58" s="13"/>
      <c r="UBW58" s="13"/>
      <c r="UBX58" s="13"/>
      <c r="UBY58" s="13"/>
      <c r="UBZ58" s="13"/>
      <c r="UCA58" s="13"/>
      <c r="UCB58" s="13"/>
      <c r="UCC58" s="13"/>
      <c r="UCD58" s="13"/>
      <c r="UCE58" s="13"/>
      <c r="UCF58" s="13"/>
      <c r="UCG58" s="13"/>
      <c r="UCH58" s="13"/>
      <c r="UCI58" s="13"/>
      <c r="UCJ58" s="13"/>
      <c r="UCK58" s="13"/>
      <c r="UCL58" s="13"/>
      <c r="UCM58" s="13"/>
      <c r="UCN58" s="13"/>
      <c r="UCO58" s="13"/>
      <c r="UCP58" s="13"/>
      <c r="UCQ58" s="13"/>
      <c r="UCR58" s="13"/>
      <c r="UCS58" s="13"/>
      <c r="UCT58" s="13"/>
      <c r="UCU58" s="13"/>
      <c r="UCV58" s="13"/>
      <c r="UCW58" s="13"/>
      <c r="UCX58" s="13"/>
      <c r="UCY58" s="13"/>
      <c r="UCZ58" s="13"/>
      <c r="UDA58" s="13"/>
      <c r="UDB58" s="13"/>
      <c r="UDC58" s="13"/>
      <c r="UDD58" s="13"/>
      <c r="UDE58" s="13"/>
      <c r="UDF58" s="13"/>
      <c r="UDG58" s="13"/>
      <c r="UDH58" s="13"/>
      <c r="UDI58" s="13"/>
      <c r="UDJ58" s="13"/>
      <c r="UDK58" s="13"/>
      <c r="UDL58" s="13"/>
      <c r="UDM58" s="13"/>
      <c r="UDN58" s="13"/>
      <c r="UDO58" s="13"/>
      <c r="UDP58" s="13"/>
      <c r="UDQ58" s="13"/>
      <c r="UDR58" s="13"/>
      <c r="UDS58" s="13"/>
      <c r="UDT58" s="13"/>
      <c r="UDU58" s="13"/>
      <c r="UDV58" s="13"/>
      <c r="UDW58" s="13"/>
      <c r="UDX58" s="13"/>
      <c r="UDY58" s="13"/>
      <c r="UDZ58" s="13"/>
      <c r="UEA58" s="13"/>
      <c r="UEB58" s="13"/>
      <c r="UEC58" s="13"/>
      <c r="UED58" s="13"/>
      <c r="UEE58" s="13"/>
      <c r="UEF58" s="13"/>
      <c r="UEG58" s="13"/>
      <c r="UEH58" s="13"/>
      <c r="UEI58" s="13"/>
      <c r="UEJ58" s="13"/>
      <c r="UEK58" s="13"/>
      <c r="UEL58" s="13"/>
      <c r="UEM58" s="13"/>
      <c r="UEN58" s="13"/>
      <c r="UEO58" s="13"/>
      <c r="UEP58" s="13"/>
      <c r="UEQ58" s="13"/>
      <c r="UER58" s="13"/>
      <c r="UES58" s="13"/>
      <c r="UET58" s="13"/>
      <c r="UEU58" s="13"/>
      <c r="UEV58" s="13"/>
      <c r="UEW58" s="13"/>
      <c r="UEX58" s="13"/>
      <c r="UEY58" s="13"/>
      <c r="UEZ58" s="13"/>
      <c r="UFA58" s="13"/>
      <c r="UFB58" s="13"/>
      <c r="UFC58" s="13"/>
      <c r="UFD58" s="13"/>
      <c r="UFE58" s="13"/>
      <c r="UFF58" s="13"/>
      <c r="UFG58" s="13"/>
      <c r="UFH58" s="13"/>
      <c r="UFI58" s="13"/>
      <c r="UFJ58" s="13"/>
      <c r="UFK58" s="13"/>
      <c r="UFL58" s="13"/>
      <c r="UFM58" s="13"/>
      <c r="UFN58" s="13"/>
      <c r="UFO58" s="13"/>
      <c r="UFP58" s="13"/>
      <c r="UFQ58" s="13"/>
      <c r="UFR58" s="13"/>
      <c r="UFS58" s="13"/>
      <c r="UFT58" s="13"/>
      <c r="UFU58" s="13"/>
      <c r="UFV58" s="13"/>
      <c r="UFW58" s="13"/>
      <c r="UFX58" s="13"/>
      <c r="UFY58" s="13"/>
      <c r="UFZ58" s="13"/>
      <c r="UGA58" s="13"/>
      <c r="UGB58" s="13"/>
      <c r="UGC58" s="13"/>
      <c r="UGD58" s="13"/>
      <c r="UGE58" s="13"/>
      <c r="UGF58" s="13"/>
      <c r="UGG58" s="13"/>
      <c r="UGH58" s="13"/>
      <c r="UGI58" s="13"/>
      <c r="UGJ58" s="13"/>
      <c r="UGK58" s="13"/>
      <c r="UGL58" s="13"/>
      <c r="UGM58" s="13"/>
      <c r="UGN58" s="13"/>
      <c r="UGO58" s="13"/>
      <c r="UGP58" s="13"/>
      <c r="UGQ58" s="13"/>
      <c r="UGR58" s="13"/>
      <c r="UGS58" s="13"/>
      <c r="UGT58" s="13"/>
      <c r="UGU58" s="13"/>
      <c r="UGV58" s="13"/>
      <c r="UGW58" s="13"/>
      <c r="UGX58" s="13"/>
      <c r="UGY58" s="13"/>
      <c r="UGZ58" s="13"/>
      <c r="UHA58" s="13"/>
      <c r="UHB58" s="13"/>
      <c r="UHC58" s="13"/>
      <c r="UHD58" s="13"/>
      <c r="UHE58" s="13"/>
      <c r="UHF58" s="13"/>
      <c r="UHG58" s="13"/>
      <c r="UHH58" s="13"/>
      <c r="UHI58" s="13"/>
      <c r="UHJ58" s="13"/>
      <c r="UHK58" s="13"/>
      <c r="UHL58" s="13"/>
      <c r="UHM58" s="13"/>
      <c r="UHN58" s="13"/>
      <c r="UHO58" s="13"/>
      <c r="UHP58" s="13"/>
      <c r="UHQ58" s="13"/>
      <c r="UHR58" s="13"/>
      <c r="UHS58" s="13"/>
      <c r="UHT58" s="13"/>
      <c r="UHU58" s="13"/>
      <c r="UHV58" s="13"/>
      <c r="UHW58" s="13"/>
      <c r="UHX58" s="13"/>
      <c r="UHY58" s="13"/>
      <c r="UHZ58" s="13"/>
      <c r="UIA58" s="13"/>
      <c r="UIB58" s="13"/>
      <c r="UIC58" s="13"/>
      <c r="UID58" s="13"/>
      <c r="UIE58" s="13"/>
      <c r="UIF58" s="13"/>
      <c r="UIG58" s="13"/>
      <c r="UIH58" s="13"/>
      <c r="UII58" s="13"/>
      <c r="UIJ58" s="13"/>
      <c r="UIK58" s="13"/>
      <c r="UIL58" s="13"/>
      <c r="UIM58" s="13"/>
      <c r="UIN58" s="13"/>
      <c r="UIO58" s="13"/>
      <c r="UIP58" s="13"/>
      <c r="UIQ58" s="13"/>
      <c r="UIR58" s="13"/>
      <c r="UIS58" s="13"/>
      <c r="UIT58" s="13"/>
      <c r="UIU58" s="13"/>
      <c r="UIV58" s="13"/>
      <c r="UIW58" s="13"/>
      <c r="UIX58" s="13"/>
      <c r="UIY58" s="13"/>
      <c r="UIZ58" s="13"/>
      <c r="UJA58" s="13"/>
      <c r="UJB58" s="13"/>
      <c r="UJC58" s="13"/>
      <c r="UJD58" s="13"/>
      <c r="UJE58" s="13"/>
      <c r="UJF58" s="13"/>
      <c r="UJG58" s="13"/>
      <c r="UJH58" s="13"/>
      <c r="UJI58" s="13"/>
      <c r="UJJ58" s="13"/>
      <c r="UJK58" s="13"/>
      <c r="UJL58" s="13"/>
      <c r="UJM58" s="13"/>
      <c r="UJN58" s="13"/>
      <c r="UJO58" s="13"/>
      <c r="UJP58" s="13"/>
      <c r="UJQ58" s="13"/>
      <c r="UJR58" s="13"/>
      <c r="UJS58" s="13"/>
      <c r="UJT58" s="13"/>
      <c r="UJU58" s="13"/>
      <c r="UJV58" s="13"/>
      <c r="UJW58" s="13"/>
      <c r="UJX58" s="13"/>
      <c r="UJY58" s="13"/>
      <c r="UJZ58" s="13"/>
      <c r="UKA58" s="13"/>
      <c r="UKB58" s="13"/>
      <c r="UKC58" s="13"/>
      <c r="UKD58" s="13"/>
      <c r="UKE58" s="13"/>
      <c r="UKF58" s="13"/>
      <c r="UKG58" s="13"/>
      <c r="UKH58" s="13"/>
      <c r="UKI58" s="13"/>
      <c r="UKJ58" s="13"/>
      <c r="UKK58" s="13"/>
      <c r="UKL58" s="13"/>
      <c r="UKM58" s="13"/>
      <c r="UKN58" s="13"/>
      <c r="UKO58" s="13"/>
      <c r="UKP58" s="13"/>
      <c r="UKQ58" s="13"/>
      <c r="UKR58" s="13"/>
      <c r="UKS58" s="13"/>
      <c r="UKT58" s="13"/>
      <c r="UKU58" s="13"/>
      <c r="UKV58" s="13"/>
      <c r="UKW58" s="13"/>
      <c r="UKX58" s="13"/>
      <c r="UKY58" s="13"/>
      <c r="UKZ58" s="13"/>
      <c r="ULA58" s="13"/>
      <c r="ULB58" s="13"/>
      <c r="ULC58" s="13"/>
      <c r="ULD58" s="13"/>
      <c r="ULE58" s="13"/>
      <c r="ULF58" s="13"/>
      <c r="ULG58" s="13"/>
      <c r="ULH58" s="13"/>
      <c r="ULI58" s="13"/>
      <c r="ULJ58" s="13"/>
      <c r="ULK58" s="13"/>
      <c r="ULL58" s="13"/>
      <c r="ULM58" s="13"/>
      <c r="ULN58" s="13"/>
      <c r="ULO58" s="13"/>
      <c r="ULP58" s="13"/>
      <c r="ULQ58" s="13"/>
      <c r="ULR58" s="13"/>
      <c r="ULS58" s="13"/>
      <c r="ULT58" s="13"/>
      <c r="ULU58" s="13"/>
      <c r="ULV58" s="13"/>
      <c r="ULW58" s="13"/>
      <c r="ULX58" s="13"/>
      <c r="ULY58" s="13"/>
      <c r="ULZ58" s="13"/>
      <c r="UMA58" s="13"/>
      <c r="UMB58" s="13"/>
      <c r="UMC58" s="13"/>
      <c r="UMD58" s="13"/>
      <c r="UME58" s="13"/>
      <c r="UMF58" s="13"/>
      <c r="UMG58" s="13"/>
      <c r="UMH58" s="13"/>
      <c r="UMI58" s="13"/>
      <c r="UMJ58" s="13"/>
      <c r="UMK58" s="13"/>
      <c r="UML58" s="13"/>
      <c r="UMM58" s="13"/>
      <c r="UMN58" s="13"/>
      <c r="UMO58" s="13"/>
      <c r="UMP58" s="13"/>
      <c r="UMQ58" s="13"/>
      <c r="UMR58" s="13"/>
      <c r="UMS58" s="13"/>
      <c r="UMT58" s="13"/>
      <c r="UMU58" s="13"/>
      <c r="UMV58" s="13"/>
      <c r="UMW58" s="13"/>
      <c r="UMX58" s="13"/>
      <c r="UMY58" s="13"/>
      <c r="UMZ58" s="13"/>
      <c r="UNA58" s="13"/>
      <c r="UNB58" s="13"/>
      <c r="UNC58" s="13"/>
      <c r="UND58" s="13"/>
      <c r="UNE58" s="13"/>
      <c r="UNF58" s="13"/>
      <c r="UNG58" s="13"/>
      <c r="UNH58" s="13"/>
      <c r="UNI58" s="13"/>
      <c r="UNJ58" s="13"/>
      <c r="UNK58" s="13"/>
      <c r="UNL58" s="13"/>
      <c r="UNM58" s="13"/>
      <c r="UNN58" s="13"/>
      <c r="UNO58" s="13"/>
      <c r="UNP58" s="13"/>
      <c r="UNQ58" s="13"/>
      <c r="UNR58" s="13"/>
      <c r="UNS58" s="13"/>
      <c r="UNT58" s="13"/>
      <c r="UNU58" s="13"/>
      <c r="UNV58" s="13"/>
      <c r="UNW58" s="13"/>
      <c r="UNX58" s="13"/>
      <c r="UNY58" s="13"/>
      <c r="UNZ58" s="13"/>
      <c r="UOA58" s="13"/>
      <c r="UOB58" s="13"/>
      <c r="UOC58" s="13"/>
      <c r="UOD58" s="13"/>
      <c r="UOE58" s="13"/>
      <c r="UOF58" s="13"/>
      <c r="UOG58" s="13"/>
      <c r="UOH58" s="13"/>
      <c r="UOI58" s="13"/>
      <c r="UOJ58" s="13"/>
      <c r="UOK58" s="13"/>
      <c r="UOL58" s="13"/>
      <c r="UOM58" s="13"/>
      <c r="UON58" s="13"/>
      <c r="UOO58" s="13"/>
      <c r="UOP58" s="13"/>
      <c r="UOQ58" s="13"/>
      <c r="UOR58" s="13"/>
      <c r="UOS58" s="13"/>
      <c r="UOT58" s="13"/>
      <c r="UOU58" s="13"/>
      <c r="UOV58" s="13"/>
      <c r="UOW58" s="13"/>
      <c r="UOX58" s="13"/>
      <c r="UOY58" s="13"/>
      <c r="UOZ58" s="13"/>
      <c r="UPA58" s="13"/>
      <c r="UPB58" s="13"/>
      <c r="UPC58" s="13"/>
      <c r="UPD58" s="13"/>
      <c r="UPE58" s="13"/>
      <c r="UPF58" s="13"/>
      <c r="UPG58" s="13"/>
      <c r="UPH58" s="13"/>
      <c r="UPI58" s="13"/>
      <c r="UPJ58" s="13"/>
      <c r="UPK58" s="13"/>
      <c r="UPL58" s="13"/>
      <c r="UPM58" s="13"/>
      <c r="UPN58" s="13"/>
      <c r="UPO58" s="13"/>
      <c r="UPP58" s="13"/>
      <c r="UPQ58" s="13"/>
      <c r="UPR58" s="13"/>
      <c r="UPS58" s="13"/>
      <c r="UPT58" s="13"/>
      <c r="UPU58" s="13"/>
      <c r="UPV58" s="13"/>
      <c r="UPW58" s="13"/>
      <c r="UPX58" s="13"/>
      <c r="UPY58" s="13"/>
      <c r="UPZ58" s="13"/>
      <c r="UQA58" s="13"/>
      <c r="UQB58" s="13"/>
      <c r="UQC58" s="13"/>
      <c r="UQD58" s="13"/>
      <c r="UQE58" s="13"/>
      <c r="UQF58" s="13"/>
      <c r="UQG58" s="13"/>
      <c r="UQH58" s="13"/>
      <c r="UQI58" s="13"/>
      <c r="UQJ58" s="13"/>
      <c r="UQK58" s="13"/>
      <c r="UQL58" s="13"/>
      <c r="UQM58" s="13"/>
      <c r="UQN58" s="13"/>
      <c r="UQO58" s="13"/>
      <c r="UQP58" s="13"/>
      <c r="UQQ58" s="13"/>
      <c r="UQR58" s="13"/>
      <c r="UQS58" s="13"/>
      <c r="UQT58" s="13"/>
      <c r="UQU58" s="13"/>
      <c r="UQV58" s="13"/>
      <c r="UQW58" s="13"/>
      <c r="UQX58" s="13"/>
      <c r="UQY58" s="13"/>
      <c r="UQZ58" s="13"/>
      <c r="URA58" s="13"/>
      <c r="URB58" s="13"/>
      <c r="URC58" s="13"/>
      <c r="URD58" s="13"/>
      <c r="URE58" s="13"/>
      <c r="URF58" s="13"/>
      <c r="URG58" s="13"/>
      <c r="URH58" s="13"/>
      <c r="URI58" s="13"/>
      <c r="URJ58" s="13"/>
      <c r="URK58" s="13"/>
      <c r="URL58" s="13"/>
      <c r="URM58" s="13"/>
      <c r="URN58" s="13"/>
      <c r="URO58" s="13"/>
      <c r="URP58" s="13"/>
      <c r="URQ58" s="13"/>
      <c r="URR58" s="13"/>
      <c r="URS58" s="13"/>
      <c r="URT58" s="13"/>
      <c r="URU58" s="13"/>
      <c r="URV58" s="13"/>
      <c r="URW58" s="13"/>
      <c r="URX58" s="13"/>
      <c r="URY58" s="13"/>
      <c r="URZ58" s="13"/>
      <c r="USA58" s="13"/>
      <c r="USB58" s="13"/>
      <c r="USC58" s="13"/>
      <c r="USD58" s="13"/>
      <c r="USE58" s="13"/>
      <c r="USF58" s="13"/>
      <c r="USG58" s="13"/>
      <c r="USH58" s="13"/>
      <c r="USI58" s="13"/>
      <c r="USJ58" s="13"/>
      <c r="USK58" s="13"/>
      <c r="USL58" s="13"/>
      <c r="USM58" s="13"/>
      <c r="USN58" s="13"/>
      <c r="USO58" s="13"/>
      <c r="USP58" s="13"/>
      <c r="USQ58" s="13"/>
      <c r="USR58" s="13"/>
      <c r="USS58" s="13"/>
      <c r="UST58" s="13"/>
      <c r="USU58" s="13"/>
      <c r="USV58" s="13"/>
      <c r="USW58" s="13"/>
      <c r="USX58" s="13"/>
      <c r="USY58" s="13"/>
      <c r="USZ58" s="13"/>
      <c r="UTA58" s="13"/>
      <c r="UTB58" s="13"/>
      <c r="UTC58" s="13"/>
      <c r="UTD58" s="13"/>
      <c r="UTE58" s="13"/>
      <c r="UTF58" s="13"/>
      <c r="UTG58" s="13"/>
      <c r="UTH58" s="13"/>
      <c r="UTI58" s="13"/>
      <c r="UTJ58" s="13"/>
      <c r="UTK58" s="13"/>
      <c r="UTL58" s="13"/>
      <c r="UTM58" s="13"/>
      <c r="UTN58" s="13"/>
      <c r="UTO58" s="13"/>
      <c r="UTP58" s="13"/>
      <c r="UTQ58" s="13"/>
      <c r="UTR58" s="13"/>
      <c r="UTS58" s="13"/>
      <c r="UTT58" s="13"/>
      <c r="UTU58" s="13"/>
      <c r="UTV58" s="13"/>
      <c r="UTW58" s="13"/>
      <c r="UTX58" s="13"/>
      <c r="UTY58" s="13"/>
      <c r="UTZ58" s="13"/>
      <c r="UUA58" s="13"/>
      <c r="UUB58" s="13"/>
      <c r="UUC58" s="13"/>
      <c r="UUD58" s="13"/>
      <c r="UUE58" s="13"/>
      <c r="UUF58" s="13"/>
      <c r="UUG58" s="13"/>
      <c r="UUH58" s="13"/>
      <c r="UUI58" s="13"/>
      <c r="UUJ58" s="13"/>
      <c r="UUK58" s="13"/>
      <c r="UUL58" s="13"/>
      <c r="UUM58" s="13"/>
      <c r="UUN58" s="13"/>
      <c r="UUO58" s="13"/>
      <c r="UUP58" s="13"/>
      <c r="UUQ58" s="13"/>
      <c r="UUR58" s="13"/>
      <c r="UUS58" s="13"/>
      <c r="UUT58" s="13"/>
      <c r="UUU58" s="13"/>
      <c r="UUV58" s="13"/>
      <c r="UUW58" s="13"/>
      <c r="UUX58" s="13"/>
      <c r="UUY58" s="13"/>
      <c r="UUZ58" s="13"/>
      <c r="UVA58" s="13"/>
      <c r="UVB58" s="13"/>
      <c r="UVC58" s="13"/>
      <c r="UVD58" s="13"/>
      <c r="UVE58" s="13"/>
      <c r="UVF58" s="13"/>
      <c r="UVG58" s="13"/>
      <c r="UVH58" s="13"/>
      <c r="UVI58" s="13"/>
      <c r="UVJ58" s="13"/>
      <c r="UVK58" s="13"/>
      <c r="UVL58" s="13"/>
      <c r="UVM58" s="13"/>
      <c r="UVN58" s="13"/>
      <c r="UVO58" s="13"/>
      <c r="UVP58" s="13"/>
      <c r="UVQ58" s="13"/>
      <c r="UVR58" s="13"/>
      <c r="UVS58" s="13"/>
      <c r="UVT58" s="13"/>
      <c r="UVU58" s="13"/>
      <c r="UVV58" s="13"/>
      <c r="UVW58" s="13"/>
      <c r="UVX58" s="13"/>
      <c r="UVY58" s="13"/>
      <c r="UVZ58" s="13"/>
      <c r="UWA58" s="13"/>
      <c r="UWB58" s="13"/>
      <c r="UWC58" s="13"/>
      <c r="UWD58" s="13"/>
      <c r="UWE58" s="13"/>
      <c r="UWF58" s="13"/>
      <c r="UWG58" s="13"/>
      <c r="UWH58" s="13"/>
      <c r="UWI58" s="13"/>
      <c r="UWJ58" s="13"/>
      <c r="UWK58" s="13"/>
      <c r="UWL58" s="13"/>
      <c r="UWM58" s="13"/>
      <c r="UWN58" s="13"/>
      <c r="UWO58" s="13"/>
      <c r="UWP58" s="13"/>
      <c r="UWQ58" s="13"/>
      <c r="UWR58" s="13"/>
      <c r="UWS58" s="13"/>
      <c r="UWT58" s="13"/>
      <c r="UWU58" s="13"/>
      <c r="UWV58" s="13"/>
      <c r="UWW58" s="13"/>
      <c r="UWX58" s="13"/>
      <c r="UWY58" s="13"/>
      <c r="UWZ58" s="13"/>
      <c r="UXA58" s="13"/>
      <c r="UXB58" s="13"/>
      <c r="UXC58" s="13"/>
      <c r="UXD58" s="13"/>
      <c r="UXE58" s="13"/>
      <c r="UXF58" s="13"/>
      <c r="UXG58" s="13"/>
      <c r="UXH58" s="13"/>
      <c r="UXI58" s="13"/>
      <c r="UXJ58" s="13"/>
      <c r="UXK58" s="13"/>
      <c r="UXL58" s="13"/>
      <c r="UXM58" s="13"/>
      <c r="UXN58" s="13"/>
      <c r="UXO58" s="13"/>
      <c r="UXP58" s="13"/>
      <c r="UXQ58" s="13"/>
      <c r="UXR58" s="13"/>
      <c r="UXS58" s="13"/>
      <c r="UXT58" s="13"/>
      <c r="UXU58" s="13"/>
      <c r="UXV58" s="13"/>
      <c r="UXW58" s="13"/>
      <c r="UXX58" s="13"/>
      <c r="UXY58" s="13"/>
      <c r="UXZ58" s="13"/>
      <c r="UYA58" s="13"/>
      <c r="UYB58" s="13"/>
      <c r="UYC58" s="13"/>
      <c r="UYD58" s="13"/>
      <c r="UYE58" s="13"/>
      <c r="UYF58" s="13"/>
      <c r="UYG58" s="13"/>
      <c r="UYH58" s="13"/>
      <c r="UYI58" s="13"/>
      <c r="UYJ58" s="13"/>
      <c r="UYK58" s="13"/>
      <c r="UYL58" s="13"/>
      <c r="UYM58" s="13"/>
      <c r="UYN58" s="13"/>
      <c r="UYO58" s="13"/>
      <c r="UYP58" s="13"/>
      <c r="UYQ58" s="13"/>
      <c r="UYR58" s="13"/>
      <c r="UYS58" s="13"/>
      <c r="UYT58" s="13"/>
      <c r="UYU58" s="13"/>
      <c r="UYV58" s="13"/>
      <c r="UYW58" s="13"/>
      <c r="UYX58" s="13"/>
      <c r="UYY58" s="13"/>
      <c r="UYZ58" s="13"/>
      <c r="UZA58" s="13"/>
      <c r="UZB58" s="13"/>
      <c r="UZC58" s="13"/>
      <c r="UZD58" s="13"/>
      <c r="UZE58" s="13"/>
      <c r="UZF58" s="13"/>
      <c r="UZG58" s="13"/>
      <c r="UZH58" s="13"/>
      <c r="UZI58" s="13"/>
      <c r="UZJ58" s="13"/>
      <c r="UZK58" s="13"/>
      <c r="UZL58" s="13"/>
      <c r="UZM58" s="13"/>
      <c r="UZN58" s="13"/>
      <c r="UZO58" s="13"/>
      <c r="UZP58" s="13"/>
      <c r="UZQ58" s="13"/>
      <c r="UZR58" s="13"/>
      <c r="UZS58" s="13"/>
      <c r="UZT58" s="13"/>
      <c r="UZU58" s="13"/>
      <c r="UZV58" s="13"/>
      <c r="UZW58" s="13"/>
      <c r="UZX58" s="13"/>
      <c r="UZY58" s="13"/>
      <c r="UZZ58" s="13"/>
      <c r="VAA58" s="13"/>
      <c r="VAB58" s="13"/>
      <c r="VAC58" s="13"/>
      <c r="VAD58" s="13"/>
      <c r="VAE58" s="13"/>
      <c r="VAF58" s="13"/>
      <c r="VAG58" s="13"/>
      <c r="VAH58" s="13"/>
      <c r="VAI58" s="13"/>
      <c r="VAJ58" s="13"/>
      <c r="VAK58" s="13"/>
      <c r="VAL58" s="13"/>
      <c r="VAM58" s="13"/>
      <c r="VAN58" s="13"/>
      <c r="VAO58" s="13"/>
      <c r="VAP58" s="13"/>
      <c r="VAQ58" s="13"/>
      <c r="VAR58" s="13"/>
      <c r="VAS58" s="13"/>
      <c r="VAT58" s="13"/>
      <c r="VAU58" s="13"/>
      <c r="VAV58" s="13"/>
      <c r="VAW58" s="13"/>
      <c r="VAX58" s="13"/>
      <c r="VAY58" s="13"/>
      <c r="VAZ58" s="13"/>
      <c r="VBA58" s="13"/>
      <c r="VBB58" s="13"/>
      <c r="VBC58" s="13"/>
      <c r="VBD58" s="13"/>
      <c r="VBE58" s="13"/>
      <c r="VBF58" s="13"/>
      <c r="VBG58" s="13"/>
      <c r="VBH58" s="13"/>
      <c r="VBI58" s="13"/>
      <c r="VBJ58" s="13"/>
      <c r="VBK58" s="13"/>
      <c r="VBL58" s="13"/>
      <c r="VBM58" s="13"/>
      <c r="VBN58" s="13"/>
      <c r="VBO58" s="13"/>
      <c r="VBP58" s="13"/>
      <c r="VBQ58" s="13"/>
      <c r="VBR58" s="13"/>
      <c r="VBS58" s="13"/>
      <c r="VBT58" s="13"/>
      <c r="VBU58" s="13"/>
      <c r="VBV58" s="13"/>
      <c r="VBW58" s="13"/>
      <c r="VBX58" s="13"/>
      <c r="VBY58" s="13"/>
      <c r="VBZ58" s="13"/>
      <c r="VCA58" s="13"/>
      <c r="VCB58" s="13"/>
      <c r="VCC58" s="13"/>
      <c r="VCD58" s="13"/>
      <c r="VCE58" s="13"/>
      <c r="VCF58" s="13"/>
      <c r="VCG58" s="13"/>
      <c r="VCH58" s="13"/>
      <c r="VCI58" s="13"/>
      <c r="VCJ58" s="13"/>
      <c r="VCK58" s="13"/>
      <c r="VCL58" s="13"/>
      <c r="VCM58" s="13"/>
      <c r="VCN58" s="13"/>
      <c r="VCO58" s="13"/>
      <c r="VCP58" s="13"/>
      <c r="VCQ58" s="13"/>
      <c r="VCR58" s="13"/>
      <c r="VCS58" s="13"/>
      <c r="VCT58" s="13"/>
      <c r="VCU58" s="13"/>
      <c r="VCV58" s="13"/>
      <c r="VCW58" s="13"/>
      <c r="VCX58" s="13"/>
      <c r="VCY58" s="13"/>
      <c r="VCZ58" s="13"/>
      <c r="VDA58" s="13"/>
      <c r="VDB58" s="13"/>
      <c r="VDC58" s="13"/>
      <c r="VDD58" s="13"/>
      <c r="VDE58" s="13"/>
      <c r="VDF58" s="13"/>
      <c r="VDG58" s="13"/>
      <c r="VDH58" s="13"/>
      <c r="VDI58" s="13"/>
      <c r="VDJ58" s="13"/>
      <c r="VDK58" s="13"/>
      <c r="VDL58" s="13"/>
      <c r="VDM58" s="13"/>
      <c r="VDN58" s="13"/>
      <c r="VDO58" s="13"/>
      <c r="VDP58" s="13"/>
      <c r="VDQ58" s="13"/>
      <c r="VDR58" s="13"/>
      <c r="VDS58" s="13"/>
      <c r="VDT58" s="13"/>
      <c r="VDU58" s="13"/>
      <c r="VDV58" s="13"/>
      <c r="VDW58" s="13"/>
      <c r="VDX58" s="13"/>
      <c r="VDY58" s="13"/>
      <c r="VDZ58" s="13"/>
      <c r="VEA58" s="13"/>
      <c r="VEB58" s="13"/>
      <c r="VEC58" s="13"/>
      <c r="VED58" s="13"/>
      <c r="VEE58" s="13"/>
      <c r="VEF58" s="13"/>
      <c r="VEG58" s="13"/>
      <c r="VEH58" s="13"/>
      <c r="VEI58" s="13"/>
      <c r="VEJ58" s="13"/>
      <c r="VEK58" s="13"/>
      <c r="VEL58" s="13"/>
      <c r="VEM58" s="13"/>
      <c r="VEN58" s="13"/>
      <c r="VEO58" s="13"/>
      <c r="VEP58" s="13"/>
      <c r="VEQ58" s="13"/>
      <c r="VER58" s="13"/>
      <c r="VES58" s="13"/>
      <c r="VET58" s="13"/>
      <c r="VEU58" s="13"/>
      <c r="VEV58" s="13"/>
      <c r="VEW58" s="13"/>
      <c r="VEX58" s="13"/>
      <c r="VEY58" s="13"/>
      <c r="VEZ58" s="13"/>
      <c r="VFA58" s="13"/>
      <c r="VFB58" s="13"/>
      <c r="VFC58" s="13"/>
      <c r="VFD58" s="13"/>
      <c r="VFE58" s="13"/>
      <c r="VFF58" s="13"/>
      <c r="VFG58" s="13"/>
      <c r="VFH58" s="13"/>
      <c r="VFI58" s="13"/>
      <c r="VFJ58" s="13"/>
      <c r="VFK58" s="13"/>
      <c r="VFL58" s="13"/>
      <c r="VFM58" s="13"/>
      <c r="VFN58" s="13"/>
      <c r="VFO58" s="13"/>
      <c r="VFP58" s="13"/>
      <c r="VFQ58" s="13"/>
      <c r="VFR58" s="13"/>
      <c r="VFS58" s="13"/>
      <c r="VFT58" s="13"/>
      <c r="VFU58" s="13"/>
      <c r="VFV58" s="13"/>
      <c r="VFW58" s="13"/>
      <c r="VFX58" s="13"/>
      <c r="VFY58" s="13"/>
      <c r="VFZ58" s="13"/>
      <c r="VGA58" s="13"/>
      <c r="VGB58" s="13"/>
      <c r="VGC58" s="13"/>
      <c r="VGD58" s="13"/>
      <c r="VGE58" s="13"/>
      <c r="VGF58" s="13"/>
      <c r="VGG58" s="13"/>
      <c r="VGH58" s="13"/>
      <c r="VGI58" s="13"/>
      <c r="VGJ58" s="13"/>
      <c r="VGK58" s="13"/>
      <c r="VGL58" s="13"/>
      <c r="VGM58" s="13"/>
      <c r="VGN58" s="13"/>
      <c r="VGO58" s="13"/>
      <c r="VGP58" s="13"/>
      <c r="VGQ58" s="13"/>
      <c r="VGR58" s="13"/>
      <c r="VGS58" s="13"/>
      <c r="VGT58" s="13"/>
      <c r="VGU58" s="13"/>
      <c r="VGV58" s="13"/>
      <c r="VGW58" s="13"/>
      <c r="VGX58" s="13"/>
      <c r="VGY58" s="13"/>
      <c r="VGZ58" s="13"/>
      <c r="VHA58" s="13"/>
      <c r="VHB58" s="13"/>
      <c r="VHC58" s="13"/>
      <c r="VHD58" s="13"/>
      <c r="VHE58" s="13"/>
      <c r="VHF58" s="13"/>
      <c r="VHG58" s="13"/>
      <c r="VHH58" s="13"/>
      <c r="VHI58" s="13"/>
      <c r="VHJ58" s="13"/>
      <c r="VHK58" s="13"/>
      <c r="VHL58" s="13"/>
      <c r="VHM58" s="13"/>
      <c r="VHN58" s="13"/>
      <c r="VHO58" s="13"/>
      <c r="VHP58" s="13"/>
      <c r="VHQ58" s="13"/>
      <c r="VHR58" s="13"/>
      <c r="VHS58" s="13"/>
      <c r="VHT58" s="13"/>
      <c r="VHU58" s="13"/>
      <c r="VHV58" s="13"/>
      <c r="VHW58" s="13"/>
      <c r="VHX58" s="13"/>
      <c r="VHY58" s="13"/>
      <c r="VHZ58" s="13"/>
      <c r="VIA58" s="13"/>
      <c r="VIB58" s="13"/>
      <c r="VIC58" s="13"/>
      <c r="VID58" s="13"/>
      <c r="VIE58" s="13"/>
      <c r="VIF58" s="13"/>
      <c r="VIG58" s="13"/>
      <c r="VIH58" s="13"/>
      <c r="VII58" s="13"/>
      <c r="VIJ58" s="13"/>
      <c r="VIK58" s="13"/>
      <c r="VIL58" s="13"/>
      <c r="VIM58" s="13"/>
      <c r="VIN58" s="13"/>
      <c r="VIO58" s="13"/>
      <c r="VIP58" s="13"/>
      <c r="VIQ58" s="13"/>
      <c r="VIR58" s="13"/>
      <c r="VIS58" s="13"/>
      <c r="VIT58" s="13"/>
      <c r="VIU58" s="13"/>
      <c r="VIV58" s="13"/>
      <c r="VIW58" s="13"/>
      <c r="VIX58" s="13"/>
      <c r="VIY58" s="13"/>
      <c r="VIZ58" s="13"/>
      <c r="VJA58" s="13"/>
      <c r="VJB58" s="13"/>
      <c r="VJC58" s="13"/>
      <c r="VJD58" s="13"/>
      <c r="VJE58" s="13"/>
      <c r="VJF58" s="13"/>
      <c r="VJG58" s="13"/>
      <c r="VJH58" s="13"/>
      <c r="VJI58" s="13"/>
      <c r="VJJ58" s="13"/>
      <c r="VJK58" s="13"/>
      <c r="VJL58" s="13"/>
      <c r="VJM58" s="13"/>
      <c r="VJN58" s="13"/>
      <c r="VJO58" s="13"/>
      <c r="VJP58" s="13"/>
      <c r="VJQ58" s="13"/>
      <c r="VJR58" s="13"/>
      <c r="VJS58" s="13"/>
      <c r="VJT58" s="13"/>
      <c r="VJU58" s="13"/>
      <c r="VJV58" s="13"/>
      <c r="VJW58" s="13"/>
      <c r="VJX58" s="13"/>
      <c r="VJY58" s="13"/>
      <c r="VJZ58" s="13"/>
      <c r="VKA58" s="13"/>
      <c r="VKB58" s="13"/>
      <c r="VKC58" s="13"/>
      <c r="VKD58" s="13"/>
      <c r="VKE58" s="13"/>
      <c r="VKF58" s="13"/>
      <c r="VKG58" s="13"/>
      <c r="VKH58" s="13"/>
      <c r="VKI58" s="13"/>
      <c r="VKJ58" s="13"/>
      <c r="VKK58" s="13"/>
      <c r="VKL58" s="13"/>
      <c r="VKM58" s="13"/>
      <c r="VKN58" s="13"/>
      <c r="VKO58" s="13"/>
      <c r="VKP58" s="13"/>
      <c r="VKQ58" s="13"/>
      <c r="VKR58" s="13"/>
      <c r="VKS58" s="13"/>
      <c r="VKT58" s="13"/>
      <c r="VKU58" s="13"/>
      <c r="VKV58" s="13"/>
      <c r="VKW58" s="13"/>
      <c r="VKX58" s="13"/>
      <c r="VKY58" s="13"/>
      <c r="VKZ58" s="13"/>
      <c r="VLA58" s="13"/>
      <c r="VLB58" s="13"/>
      <c r="VLC58" s="13"/>
      <c r="VLD58" s="13"/>
      <c r="VLE58" s="13"/>
      <c r="VLF58" s="13"/>
      <c r="VLG58" s="13"/>
      <c r="VLH58" s="13"/>
      <c r="VLI58" s="13"/>
      <c r="VLJ58" s="13"/>
      <c r="VLK58" s="13"/>
      <c r="VLL58" s="13"/>
      <c r="VLM58" s="13"/>
      <c r="VLN58" s="13"/>
      <c r="VLO58" s="13"/>
      <c r="VLP58" s="13"/>
      <c r="VLQ58" s="13"/>
      <c r="VLR58" s="13"/>
      <c r="VLS58" s="13"/>
      <c r="VLT58" s="13"/>
      <c r="VLU58" s="13"/>
      <c r="VLV58" s="13"/>
      <c r="VLW58" s="13"/>
      <c r="VLX58" s="13"/>
      <c r="VLY58" s="13"/>
      <c r="VLZ58" s="13"/>
      <c r="VMA58" s="13"/>
      <c r="VMB58" s="13"/>
      <c r="VMC58" s="13"/>
      <c r="VMD58" s="13"/>
      <c r="VME58" s="13"/>
      <c r="VMF58" s="13"/>
      <c r="VMG58" s="13"/>
      <c r="VMH58" s="13"/>
      <c r="VMI58" s="13"/>
      <c r="VMJ58" s="13"/>
      <c r="VMK58" s="13"/>
      <c r="VML58" s="13"/>
      <c r="VMM58" s="13"/>
      <c r="VMN58" s="13"/>
      <c r="VMO58" s="13"/>
      <c r="VMP58" s="13"/>
      <c r="VMQ58" s="13"/>
      <c r="VMR58" s="13"/>
      <c r="VMS58" s="13"/>
      <c r="VMT58" s="13"/>
      <c r="VMU58" s="13"/>
      <c r="VMV58" s="13"/>
      <c r="VMW58" s="13"/>
      <c r="VMX58" s="13"/>
      <c r="VMY58" s="13"/>
      <c r="VMZ58" s="13"/>
      <c r="VNA58" s="13"/>
      <c r="VNB58" s="13"/>
      <c r="VNC58" s="13"/>
      <c r="VND58" s="13"/>
      <c r="VNE58" s="13"/>
      <c r="VNF58" s="13"/>
      <c r="VNG58" s="13"/>
      <c r="VNH58" s="13"/>
      <c r="VNI58" s="13"/>
      <c r="VNJ58" s="13"/>
      <c r="VNK58" s="13"/>
      <c r="VNL58" s="13"/>
      <c r="VNM58" s="13"/>
      <c r="VNN58" s="13"/>
      <c r="VNO58" s="13"/>
      <c r="VNP58" s="13"/>
      <c r="VNQ58" s="13"/>
      <c r="VNR58" s="13"/>
      <c r="VNS58" s="13"/>
      <c r="VNT58" s="13"/>
      <c r="VNU58" s="13"/>
      <c r="VNV58" s="13"/>
      <c r="VNW58" s="13"/>
      <c r="VNX58" s="13"/>
      <c r="VNY58" s="13"/>
      <c r="VNZ58" s="13"/>
      <c r="VOA58" s="13"/>
      <c r="VOB58" s="13"/>
      <c r="VOC58" s="13"/>
      <c r="VOD58" s="13"/>
      <c r="VOE58" s="13"/>
      <c r="VOF58" s="13"/>
      <c r="VOG58" s="13"/>
      <c r="VOH58" s="13"/>
      <c r="VOI58" s="13"/>
      <c r="VOJ58" s="13"/>
      <c r="VOK58" s="13"/>
      <c r="VOL58" s="13"/>
      <c r="VOM58" s="13"/>
      <c r="VON58" s="13"/>
      <c r="VOO58" s="13"/>
      <c r="VOP58" s="13"/>
      <c r="VOQ58" s="13"/>
      <c r="VOR58" s="13"/>
      <c r="VOS58" s="13"/>
      <c r="VOT58" s="13"/>
      <c r="VOU58" s="13"/>
      <c r="VOV58" s="13"/>
      <c r="VOW58" s="13"/>
      <c r="VOX58" s="13"/>
      <c r="VOY58" s="13"/>
      <c r="VOZ58" s="13"/>
      <c r="VPA58" s="13"/>
      <c r="VPB58" s="13"/>
      <c r="VPC58" s="13"/>
      <c r="VPD58" s="13"/>
      <c r="VPE58" s="13"/>
      <c r="VPF58" s="13"/>
      <c r="VPG58" s="13"/>
      <c r="VPH58" s="13"/>
      <c r="VPI58" s="13"/>
      <c r="VPJ58" s="13"/>
      <c r="VPK58" s="13"/>
      <c r="VPL58" s="13"/>
      <c r="VPM58" s="13"/>
      <c r="VPN58" s="13"/>
      <c r="VPO58" s="13"/>
      <c r="VPP58" s="13"/>
      <c r="VPQ58" s="13"/>
      <c r="VPR58" s="13"/>
      <c r="VPS58" s="13"/>
      <c r="VPT58" s="13"/>
      <c r="VPU58" s="13"/>
      <c r="VPV58" s="13"/>
      <c r="VPW58" s="13"/>
      <c r="VPX58" s="13"/>
      <c r="VPY58" s="13"/>
      <c r="VPZ58" s="13"/>
      <c r="VQA58" s="13"/>
      <c r="VQB58" s="13"/>
      <c r="VQC58" s="13"/>
      <c r="VQD58" s="13"/>
      <c r="VQE58" s="13"/>
      <c r="VQF58" s="13"/>
      <c r="VQG58" s="13"/>
      <c r="VQH58" s="13"/>
      <c r="VQI58" s="13"/>
      <c r="VQJ58" s="13"/>
      <c r="VQK58" s="13"/>
      <c r="VQL58" s="13"/>
      <c r="VQM58" s="13"/>
      <c r="VQN58" s="13"/>
      <c r="VQO58" s="13"/>
      <c r="VQP58" s="13"/>
      <c r="VQQ58" s="13"/>
      <c r="VQR58" s="13"/>
      <c r="VQS58" s="13"/>
      <c r="VQT58" s="13"/>
      <c r="VQU58" s="13"/>
      <c r="VQV58" s="13"/>
      <c r="VQW58" s="13"/>
      <c r="VQX58" s="13"/>
      <c r="VQY58" s="13"/>
      <c r="VQZ58" s="13"/>
      <c r="VRA58" s="13"/>
      <c r="VRB58" s="13"/>
      <c r="VRC58" s="13"/>
      <c r="VRD58" s="13"/>
      <c r="VRE58" s="13"/>
      <c r="VRF58" s="13"/>
      <c r="VRG58" s="13"/>
      <c r="VRH58" s="13"/>
      <c r="VRI58" s="13"/>
      <c r="VRJ58" s="13"/>
      <c r="VRK58" s="13"/>
      <c r="VRL58" s="13"/>
      <c r="VRM58" s="13"/>
      <c r="VRN58" s="13"/>
      <c r="VRO58" s="13"/>
      <c r="VRP58" s="13"/>
      <c r="VRQ58" s="13"/>
      <c r="VRR58" s="13"/>
      <c r="VRS58" s="13"/>
      <c r="VRT58" s="13"/>
      <c r="VRU58" s="13"/>
      <c r="VRV58" s="13"/>
      <c r="VRW58" s="13"/>
      <c r="VRX58" s="13"/>
      <c r="VRY58" s="13"/>
      <c r="VRZ58" s="13"/>
      <c r="VSA58" s="13"/>
      <c r="VSB58" s="13"/>
      <c r="VSC58" s="13"/>
      <c r="VSD58" s="13"/>
      <c r="VSE58" s="13"/>
      <c r="VSF58" s="13"/>
      <c r="VSG58" s="13"/>
      <c r="VSH58" s="13"/>
      <c r="VSI58" s="13"/>
      <c r="VSJ58" s="13"/>
      <c r="VSK58" s="13"/>
      <c r="VSL58" s="13"/>
      <c r="VSM58" s="13"/>
      <c r="VSN58" s="13"/>
      <c r="VSO58" s="13"/>
      <c r="VSP58" s="13"/>
      <c r="VSQ58" s="13"/>
      <c r="VSR58" s="13"/>
      <c r="VSS58" s="13"/>
      <c r="VST58" s="13"/>
      <c r="VSU58" s="13"/>
      <c r="VSV58" s="13"/>
      <c r="VSW58" s="13"/>
      <c r="VSX58" s="13"/>
      <c r="VSY58" s="13"/>
      <c r="VSZ58" s="13"/>
      <c r="VTA58" s="13"/>
      <c r="VTB58" s="13"/>
      <c r="VTC58" s="13"/>
      <c r="VTD58" s="13"/>
      <c r="VTE58" s="13"/>
      <c r="VTF58" s="13"/>
      <c r="VTG58" s="13"/>
      <c r="VTH58" s="13"/>
      <c r="VTI58" s="13"/>
      <c r="VTJ58" s="13"/>
      <c r="VTK58" s="13"/>
      <c r="VTL58" s="13"/>
      <c r="VTM58" s="13"/>
      <c r="VTN58" s="13"/>
      <c r="VTO58" s="13"/>
      <c r="VTP58" s="13"/>
      <c r="VTQ58" s="13"/>
      <c r="VTR58" s="13"/>
      <c r="VTS58" s="13"/>
      <c r="VTT58" s="13"/>
      <c r="VTU58" s="13"/>
      <c r="VTV58" s="13"/>
      <c r="VTW58" s="13"/>
      <c r="VTX58" s="13"/>
      <c r="VTY58" s="13"/>
      <c r="VTZ58" s="13"/>
      <c r="VUA58" s="13"/>
      <c r="VUB58" s="13"/>
      <c r="VUC58" s="13"/>
      <c r="VUD58" s="13"/>
      <c r="VUE58" s="13"/>
      <c r="VUF58" s="13"/>
      <c r="VUG58" s="13"/>
      <c r="VUH58" s="13"/>
      <c r="VUI58" s="13"/>
      <c r="VUJ58" s="13"/>
      <c r="VUK58" s="13"/>
      <c r="VUL58" s="13"/>
      <c r="VUM58" s="13"/>
      <c r="VUN58" s="13"/>
      <c r="VUO58" s="13"/>
      <c r="VUP58" s="13"/>
      <c r="VUQ58" s="13"/>
      <c r="VUR58" s="13"/>
      <c r="VUS58" s="13"/>
      <c r="VUT58" s="13"/>
      <c r="VUU58" s="13"/>
      <c r="VUV58" s="13"/>
      <c r="VUW58" s="13"/>
      <c r="VUX58" s="13"/>
      <c r="VUY58" s="13"/>
      <c r="VUZ58" s="13"/>
      <c r="VVA58" s="13"/>
      <c r="VVB58" s="13"/>
      <c r="VVC58" s="13"/>
      <c r="VVD58" s="13"/>
      <c r="VVE58" s="13"/>
      <c r="VVF58" s="13"/>
      <c r="VVG58" s="13"/>
      <c r="VVH58" s="13"/>
      <c r="VVI58" s="13"/>
      <c r="VVJ58" s="13"/>
      <c r="VVK58" s="13"/>
      <c r="VVL58" s="13"/>
      <c r="VVM58" s="13"/>
      <c r="VVN58" s="13"/>
      <c r="VVO58" s="13"/>
      <c r="VVP58" s="13"/>
      <c r="VVQ58" s="13"/>
      <c r="VVR58" s="13"/>
      <c r="VVS58" s="13"/>
      <c r="VVT58" s="13"/>
      <c r="VVU58" s="13"/>
      <c r="VVV58" s="13"/>
      <c r="VVW58" s="13"/>
      <c r="VVX58" s="13"/>
      <c r="VVY58" s="13"/>
      <c r="VVZ58" s="13"/>
      <c r="VWA58" s="13"/>
      <c r="VWB58" s="13"/>
      <c r="VWC58" s="13"/>
      <c r="VWD58" s="13"/>
      <c r="VWE58" s="13"/>
      <c r="VWF58" s="13"/>
      <c r="VWG58" s="13"/>
      <c r="VWH58" s="13"/>
      <c r="VWI58" s="13"/>
      <c r="VWJ58" s="13"/>
      <c r="VWK58" s="13"/>
      <c r="VWL58" s="13"/>
      <c r="VWM58" s="13"/>
      <c r="VWN58" s="13"/>
      <c r="VWO58" s="13"/>
      <c r="VWP58" s="13"/>
      <c r="VWQ58" s="13"/>
      <c r="VWR58" s="13"/>
      <c r="VWS58" s="13"/>
      <c r="VWT58" s="13"/>
      <c r="VWU58" s="13"/>
      <c r="VWV58" s="13"/>
      <c r="VWW58" s="13"/>
      <c r="VWX58" s="13"/>
      <c r="VWY58" s="13"/>
      <c r="VWZ58" s="13"/>
      <c r="VXA58" s="13"/>
      <c r="VXB58" s="13"/>
      <c r="VXC58" s="13"/>
      <c r="VXD58" s="13"/>
      <c r="VXE58" s="13"/>
      <c r="VXF58" s="13"/>
      <c r="VXG58" s="13"/>
      <c r="VXH58" s="13"/>
      <c r="VXI58" s="13"/>
      <c r="VXJ58" s="13"/>
      <c r="VXK58" s="13"/>
      <c r="VXL58" s="13"/>
      <c r="VXM58" s="13"/>
      <c r="VXN58" s="13"/>
      <c r="VXO58" s="13"/>
      <c r="VXP58" s="13"/>
      <c r="VXQ58" s="13"/>
      <c r="VXR58" s="13"/>
      <c r="VXS58" s="13"/>
      <c r="VXT58" s="13"/>
      <c r="VXU58" s="13"/>
      <c r="VXV58" s="13"/>
      <c r="VXW58" s="13"/>
      <c r="VXX58" s="13"/>
      <c r="VXY58" s="13"/>
      <c r="VXZ58" s="13"/>
      <c r="VYA58" s="13"/>
      <c r="VYB58" s="13"/>
      <c r="VYC58" s="13"/>
      <c r="VYD58" s="13"/>
      <c r="VYE58" s="13"/>
      <c r="VYF58" s="13"/>
      <c r="VYG58" s="13"/>
      <c r="VYH58" s="13"/>
      <c r="VYI58" s="13"/>
      <c r="VYJ58" s="13"/>
      <c r="VYK58" s="13"/>
      <c r="VYL58" s="13"/>
      <c r="VYM58" s="13"/>
      <c r="VYN58" s="13"/>
      <c r="VYO58" s="13"/>
      <c r="VYP58" s="13"/>
      <c r="VYQ58" s="13"/>
      <c r="VYR58" s="13"/>
      <c r="VYS58" s="13"/>
      <c r="VYT58" s="13"/>
      <c r="VYU58" s="13"/>
      <c r="VYV58" s="13"/>
      <c r="VYW58" s="13"/>
      <c r="VYX58" s="13"/>
      <c r="VYY58" s="13"/>
      <c r="VYZ58" s="13"/>
      <c r="VZA58" s="13"/>
      <c r="VZB58" s="13"/>
      <c r="VZC58" s="13"/>
      <c r="VZD58" s="13"/>
      <c r="VZE58" s="13"/>
      <c r="VZF58" s="13"/>
      <c r="VZG58" s="13"/>
      <c r="VZH58" s="13"/>
      <c r="VZI58" s="13"/>
      <c r="VZJ58" s="13"/>
      <c r="VZK58" s="13"/>
      <c r="VZL58" s="13"/>
      <c r="VZM58" s="13"/>
      <c r="VZN58" s="13"/>
      <c r="VZO58" s="13"/>
      <c r="VZP58" s="13"/>
      <c r="VZQ58" s="13"/>
      <c r="VZR58" s="13"/>
      <c r="VZS58" s="13"/>
      <c r="VZT58" s="13"/>
      <c r="VZU58" s="13"/>
      <c r="VZV58" s="13"/>
      <c r="VZW58" s="13"/>
      <c r="VZX58" s="13"/>
      <c r="VZY58" s="13"/>
      <c r="VZZ58" s="13"/>
      <c r="WAA58" s="13"/>
      <c r="WAB58" s="13"/>
      <c r="WAC58" s="13"/>
      <c r="WAD58" s="13"/>
      <c r="WAE58" s="13"/>
      <c r="WAF58" s="13"/>
      <c r="WAG58" s="13"/>
      <c r="WAH58" s="13"/>
      <c r="WAI58" s="13"/>
      <c r="WAJ58" s="13"/>
      <c r="WAK58" s="13"/>
      <c r="WAL58" s="13"/>
      <c r="WAM58" s="13"/>
      <c r="WAN58" s="13"/>
      <c r="WAO58" s="13"/>
      <c r="WAP58" s="13"/>
      <c r="WAQ58" s="13"/>
      <c r="WAR58" s="13"/>
      <c r="WAS58" s="13"/>
      <c r="WAT58" s="13"/>
      <c r="WAU58" s="13"/>
      <c r="WAV58" s="13"/>
      <c r="WAW58" s="13"/>
      <c r="WAX58" s="13"/>
      <c r="WAY58" s="13"/>
      <c r="WAZ58" s="13"/>
      <c r="WBA58" s="13"/>
      <c r="WBB58" s="13"/>
      <c r="WBC58" s="13"/>
      <c r="WBD58" s="13"/>
      <c r="WBE58" s="13"/>
      <c r="WBF58" s="13"/>
      <c r="WBG58" s="13"/>
      <c r="WBH58" s="13"/>
      <c r="WBI58" s="13"/>
      <c r="WBJ58" s="13"/>
      <c r="WBK58" s="13"/>
      <c r="WBL58" s="13"/>
      <c r="WBM58" s="13"/>
      <c r="WBN58" s="13"/>
      <c r="WBO58" s="13"/>
      <c r="WBP58" s="13"/>
      <c r="WBQ58" s="13"/>
      <c r="WBR58" s="13"/>
      <c r="WBS58" s="13"/>
      <c r="WBT58" s="13"/>
      <c r="WBU58" s="13"/>
      <c r="WBV58" s="13"/>
      <c r="WBW58" s="13"/>
      <c r="WBX58" s="13"/>
      <c r="WBY58" s="13"/>
      <c r="WBZ58" s="13"/>
      <c r="WCA58" s="13"/>
      <c r="WCB58" s="13"/>
      <c r="WCC58" s="13"/>
      <c r="WCD58" s="13"/>
      <c r="WCE58" s="13"/>
      <c r="WCF58" s="13"/>
      <c r="WCG58" s="13"/>
      <c r="WCH58" s="13"/>
      <c r="WCI58" s="13"/>
      <c r="WCJ58" s="13"/>
      <c r="WCK58" s="13"/>
      <c r="WCL58" s="13"/>
      <c r="WCM58" s="13"/>
      <c r="WCN58" s="13"/>
      <c r="WCO58" s="13"/>
      <c r="WCP58" s="13"/>
      <c r="WCQ58" s="13"/>
      <c r="WCR58" s="13"/>
      <c r="WCS58" s="13"/>
      <c r="WCT58" s="13"/>
      <c r="WCU58" s="13"/>
      <c r="WCV58" s="13"/>
      <c r="WCW58" s="13"/>
      <c r="WCX58" s="13"/>
      <c r="WCY58" s="13"/>
      <c r="WCZ58" s="13"/>
      <c r="WDA58" s="13"/>
      <c r="WDB58" s="13"/>
      <c r="WDC58" s="13"/>
      <c r="WDD58" s="13"/>
      <c r="WDE58" s="13"/>
      <c r="WDF58" s="13"/>
      <c r="WDG58" s="13"/>
      <c r="WDH58" s="13"/>
      <c r="WDI58" s="13"/>
      <c r="WDJ58" s="13"/>
      <c r="WDK58" s="13"/>
      <c r="WDL58" s="13"/>
      <c r="WDM58" s="13"/>
      <c r="WDN58" s="13"/>
      <c r="WDO58" s="13"/>
      <c r="WDP58" s="13"/>
      <c r="WDQ58" s="13"/>
      <c r="WDR58" s="13"/>
      <c r="WDS58" s="13"/>
      <c r="WDT58" s="13"/>
      <c r="WDU58" s="13"/>
      <c r="WDV58" s="13"/>
      <c r="WDW58" s="13"/>
      <c r="WDX58" s="13"/>
      <c r="WDY58" s="13"/>
      <c r="WDZ58" s="13"/>
      <c r="WEA58" s="13"/>
      <c r="WEB58" s="13"/>
      <c r="WEC58" s="13"/>
      <c r="WED58" s="13"/>
      <c r="WEE58" s="13"/>
      <c r="WEF58" s="13"/>
      <c r="WEG58" s="13"/>
      <c r="WEH58" s="13"/>
      <c r="WEI58" s="13"/>
      <c r="WEJ58" s="13"/>
      <c r="WEK58" s="13"/>
      <c r="WEL58" s="13"/>
      <c r="WEM58" s="13"/>
      <c r="WEN58" s="13"/>
      <c r="WEO58" s="13"/>
      <c r="WEP58" s="13"/>
      <c r="WEQ58" s="13"/>
      <c r="WER58" s="13"/>
      <c r="WES58" s="13"/>
      <c r="WET58" s="13"/>
      <c r="WEU58" s="13"/>
      <c r="WEV58" s="13"/>
      <c r="WEW58" s="13"/>
      <c r="WEX58" s="13"/>
      <c r="WEY58" s="13"/>
      <c r="WEZ58" s="13"/>
      <c r="WFA58" s="13"/>
      <c r="WFB58" s="13"/>
      <c r="WFC58" s="13"/>
      <c r="WFD58" s="13"/>
      <c r="WFE58" s="13"/>
      <c r="WFF58" s="13"/>
      <c r="WFG58" s="13"/>
      <c r="WFH58" s="13"/>
      <c r="WFI58" s="13"/>
      <c r="WFJ58" s="13"/>
      <c r="WFK58" s="13"/>
      <c r="WFL58" s="13"/>
      <c r="WFM58" s="13"/>
      <c r="WFN58" s="13"/>
      <c r="WFO58" s="13"/>
      <c r="WFP58" s="13"/>
      <c r="WFQ58" s="13"/>
      <c r="WFR58" s="13"/>
      <c r="WFS58" s="13"/>
      <c r="WFT58" s="13"/>
      <c r="WFU58" s="13"/>
      <c r="WFV58" s="13"/>
      <c r="WFW58" s="13"/>
      <c r="WFX58" s="13"/>
      <c r="WFY58" s="13"/>
      <c r="WFZ58" s="13"/>
      <c r="WGA58" s="13"/>
      <c r="WGB58" s="13"/>
      <c r="WGC58" s="13"/>
      <c r="WGD58" s="13"/>
      <c r="WGE58" s="13"/>
      <c r="WGF58" s="13"/>
      <c r="WGG58" s="13"/>
      <c r="WGH58" s="13"/>
      <c r="WGI58" s="13"/>
      <c r="WGJ58" s="13"/>
      <c r="WGK58" s="13"/>
      <c r="WGL58" s="13"/>
      <c r="WGM58" s="13"/>
      <c r="WGN58" s="13"/>
      <c r="WGO58" s="13"/>
      <c r="WGP58" s="13"/>
      <c r="WGQ58" s="13"/>
      <c r="WGR58" s="13"/>
      <c r="WGS58" s="13"/>
      <c r="WGT58" s="13"/>
      <c r="WGU58" s="13"/>
      <c r="WGV58" s="13"/>
      <c r="WGW58" s="13"/>
      <c r="WGX58" s="13"/>
      <c r="WGY58" s="13"/>
      <c r="WGZ58" s="13"/>
      <c r="WHA58" s="13"/>
      <c r="WHB58" s="13"/>
      <c r="WHC58" s="13"/>
      <c r="WHD58" s="13"/>
      <c r="WHE58" s="13"/>
      <c r="WHF58" s="13"/>
      <c r="WHG58" s="13"/>
      <c r="WHH58" s="13"/>
      <c r="WHI58" s="13"/>
      <c r="WHJ58" s="13"/>
      <c r="WHK58" s="13"/>
      <c r="WHL58" s="13"/>
      <c r="WHM58" s="13"/>
      <c r="WHN58" s="13"/>
      <c r="WHO58" s="13"/>
      <c r="WHP58" s="13"/>
      <c r="WHQ58" s="13"/>
      <c r="WHR58" s="13"/>
      <c r="WHS58" s="13"/>
      <c r="WHT58" s="13"/>
      <c r="WHU58" s="13"/>
      <c r="WHV58" s="13"/>
      <c r="WHW58" s="13"/>
      <c r="WHX58" s="13"/>
      <c r="WHY58" s="13"/>
      <c r="WHZ58" s="13"/>
      <c r="WIA58" s="13"/>
      <c r="WIB58" s="13"/>
      <c r="WIC58" s="13"/>
      <c r="WID58" s="13"/>
      <c r="WIE58" s="13"/>
      <c r="WIF58" s="13"/>
      <c r="WIG58" s="13"/>
      <c r="WIH58" s="13"/>
      <c r="WII58" s="13"/>
      <c r="WIJ58" s="13"/>
      <c r="WIK58" s="13"/>
      <c r="WIL58" s="13"/>
      <c r="WIM58" s="13"/>
      <c r="WIN58" s="13"/>
      <c r="WIO58" s="13"/>
      <c r="WIP58" s="13"/>
      <c r="WIQ58" s="13"/>
      <c r="WIR58" s="13"/>
      <c r="WIS58" s="13"/>
      <c r="WIT58" s="13"/>
      <c r="WIU58" s="13"/>
      <c r="WIV58" s="13"/>
      <c r="WIW58" s="13"/>
      <c r="WIX58" s="13"/>
      <c r="WIY58" s="13"/>
      <c r="WIZ58" s="13"/>
      <c r="WJA58" s="13"/>
      <c r="WJB58" s="13"/>
      <c r="WJC58" s="13"/>
      <c r="WJD58" s="13"/>
      <c r="WJE58" s="13"/>
      <c r="WJF58" s="13"/>
      <c r="WJG58" s="13"/>
      <c r="WJH58" s="13"/>
      <c r="WJI58" s="13"/>
      <c r="WJJ58" s="13"/>
      <c r="WJK58" s="13"/>
      <c r="WJL58" s="13"/>
      <c r="WJM58" s="13"/>
      <c r="WJN58" s="13"/>
      <c r="WJO58" s="13"/>
      <c r="WJP58" s="13"/>
      <c r="WJQ58" s="13"/>
      <c r="WJR58" s="13"/>
      <c r="WJS58" s="13"/>
      <c r="WJT58" s="13"/>
      <c r="WJU58" s="13"/>
      <c r="WJV58" s="13"/>
      <c r="WJW58" s="13"/>
      <c r="WJX58" s="13"/>
      <c r="WJY58" s="13"/>
      <c r="WJZ58" s="13"/>
      <c r="WKA58" s="13"/>
      <c r="WKB58" s="13"/>
      <c r="WKC58" s="13"/>
      <c r="WKD58" s="13"/>
      <c r="WKE58" s="13"/>
      <c r="WKF58" s="13"/>
      <c r="WKG58" s="13"/>
      <c r="WKH58" s="13"/>
      <c r="WKI58" s="13"/>
      <c r="WKJ58" s="13"/>
      <c r="WKK58" s="13"/>
      <c r="WKL58" s="13"/>
      <c r="WKM58" s="13"/>
      <c r="WKN58" s="13"/>
      <c r="WKO58" s="13"/>
      <c r="WKP58" s="13"/>
      <c r="WKQ58" s="13"/>
      <c r="WKR58" s="13"/>
      <c r="WKS58" s="13"/>
      <c r="WKT58" s="13"/>
      <c r="WKU58" s="13"/>
      <c r="WKV58" s="13"/>
      <c r="WKW58" s="13"/>
      <c r="WKX58" s="13"/>
      <c r="WKY58" s="13"/>
      <c r="WKZ58" s="13"/>
      <c r="WLA58" s="13"/>
      <c r="WLB58" s="13"/>
      <c r="WLC58" s="13"/>
      <c r="WLD58" s="13"/>
      <c r="WLE58" s="13"/>
      <c r="WLF58" s="13"/>
      <c r="WLG58" s="13"/>
      <c r="WLH58" s="13"/>
      <c r="WLI58" s="13"/>
      <c r="WLJ58" s="13"/>
      <c r="WLK58" s="13"/>
      <c r="WLL58" s="13"/>
      <c r="WLM58" s="13"/>
      <c r="WLN58" s="13"/>
      <c r="WLO58" s="13"/>
      <c r="WLP58" s="13"/>
      <c r="WLQ58" s="13"/>
      <c r="WLR58" s="13"/>
      <c r="WLS58" s="13"/>
      <c r="WLT58" s="13"/>
      <c r="WLU58" s="13"/>
      <c r="WLV58" s="13"/>
      <c r="WLW58" s="13"/>
      <c r="WLX58" s="13"/>
      <c r="WLY58" s="13"/>
      <c r="WLZ58" s="13"/>
      <c r="WMA58" s="13"/>
      <c r="WMB58" s="13"/>
      <c r="WMC58" s="13"/>
      <c r="WMD58" s="13"/>
      <c r="WME58" s="13"/>
      <c r="WMF58" s="13"/>
      <c r="WMG58" s="13"/>
      <c r="WMH58" s="13"/>
      <c r="WMI58" s="13"/>
      <c r="WMJ58" s="13"/>
      <c r="WMK58" s="13"/>
      <c r="WML58" s="13"/>
      <c r="WMM58" s="13"/>
      <c r="WMN58" s="13"/>
      <c r="WMO58" s="13"/>
      <c r="WMP58" s="13"/>
      <c r="WMQ58" s="13"/>
      <c r="WMR58" s="13"/>
      <c r="WMS58" s="13"/>
      <c r="WMT58" s="13"/>
      <c r="WMU58" s="13"/>
      <c r="WMV58" s="13"/>
      <c r="WMW58" s="13"/>
      <c r="WMX58" s="13"/>
      <c r="WMY58" s="13"/>
      <c r="WMZ58" s="13"/>
      <c r="WNA58" s="13"/>
      <c r="WNB58" s="13"/>
      <c r="WNC58" s="13"/>
      <c r="WND58" s="13"/>
      <c r="WNE58" s="13"/>
      <c r="WNF58" s="13"/>
      <c r="WNG58" s="13"/>
      <c r="WNH58" s="13"/>
      <c r="WNI58" s="13"/>
      <c r="WNJ58" s="13"/>
      <c r="WNK58" s="13"/>
      <c r="WNL58" s="13"/>
      <c r="WNM58" s="13"/>
      <c r="WNN58" s="13"/>
      <c r="WNO58" s="13"/>
      <c r="WNP58" s="13"/>
      <c r="WNQ58" s="13"/>
      <c r="WNR58" s="13"/>
      <c r="WNS58" s="13"/>
      <c r="WNT58" s="13"/>
      <c r="WNU58" s="13"/>
      <c r="WNV58" s="13"/>
      <c r="WNW58" s="13"/>
      <c r="WNX58" s="13"/>
      <c r="WNY58" s="13"/>
      <c r="WNZ58" s="13"/>
      <c r="WOA58" s="13"/>
      <c r="WOB58" s="13"/>
      <c r="WOC58" s="13"/>
      <c r="WOD58" s="13"/>
      <c r="WOE58" s="13"/>
      <c r="WOF58" s="13"/>
      <c r="WOG58" s="13"/>
      <c r="WOH58" s="13"/>
      <c r="WOI58" s="13"/>
      <c r="WOJ58" s="13"/>
      <c r="WOK58" s="13"/>
      <c r="WOL58" s="13"/>
      <c r="WOM58" s="13"/>
      <c r="WON58" s="13"/>
      <c r="WOO58" s="13"/>
      <c r="WOP58" s="13"/>
      <c r="WOQ58" s="13"/>
      <c r="WOR58" s="13"/>
      <c r="WOS58" s="13"/>
      <c r="WOT58" s="13"/>
      <c r="WOU58" s="13"/>
      <c r="WOV58" s="13"/>
      <c r="WOW58" s="13"/>
      <c r="WOX58" s="13"/>
      <c r="WOY58" s="13"/>
      <c r="WOZ58" s="13"/>
      <c r="WPA58" s="13"/>
      <c r="WPB58" s="13"/>
      <c r="WPC58" s="13"/>
      <c r="WPD58" s="13"/>
      <c r="WPE58" s="13"/>
      <c r="WPF58" s="13"/>
      <c r="WPG58" s="13"/>
      <c r="WPH58" s="13"/>
      <c r="WPI58" s="13"/>
      <c r="WPJ58" s="13"/>
      <c r="WPK58" s="13"/>
      <c r="WPL58" s="13"/>
      <c r="WPM58" s="13"/>
      <c r="WPN58" s="13"/>
      <c r="WPO58" s="13"/>
      <c r="WPP58" s="13"/>
      <c r="WPQ58" s="13"/>
      <c r="WPR58" s="13"/>
      <c r="WPS58" s="13"/>
      <c r="WPT58" s="13"/>
      <c r="WPU58" s="13"/>
      <c r="WPV58" s="13"/>
      <c r="WPW58" s="13"/>
      <c r="WPX58" s="13"/>
      <c r="WPY58" s="13"/>
      <c r="WPZ58" s="13"/>
      <c r="WQA58" s="13"/>
      <c r="WQB58" s="13"/>
      <c r="WQC58" s="13"/>
      <c r="WQD58" s="13"/>
      <c r="WQE58" s="13"/>
      <c r="WQF58" s="13"/>
      <c r="WQG58" s="13"/>
      <c r="WQH58" s="13"/>
      <c r="WQI58" s="13"/>
      <c r="WQJ58" s="13"/>
      <c r="WQK58" s="13"/>
      <c r="WQL58" s="13"/>
      <c r="WQM58" s="13"/>
      <c r="WQN58" s="13"/>
      <c r="WQO58" s="13"/>
      <c r="WQP58" s="13"/>
      <c r="WQQ58" s="13"/>
      <c r="WQR58" s="13"/>
      <c r="WQS58" s="13"/>
      <c r="WQT58" s="13"/>
      <c r="WQU58" s="13"/>
      <c r="WQV58" s="13"/>
      <c r="WQW58" s="13"/>
      <c r="WQX58" s="13"/>
      <c r="WQY58" s="13"/>
      <c r="WQZ58" s="13"/>
      <c r="WRA58" s="13"/>
      <c r="WRB58" s="13"/>
      <c r="WRC58" s="13"/>
      <c r="WRD58" s="13"/>
      <c r="WRE58" s="13"/>
      <c r="WRF58" s="13"/>
      <c r="WRG58" s="13"/>
      <c r="WRH58" s="13"/>
      <c r="WRI58" s="13"/>
      <c r="WRJ58" s="13"/>
      <c r="WRK58" s="13"/>
      <c r="WRL58" s="13"/>
      <c r="WRM58" s="13"/>
      <c r="WRN58" s="13"/>
      <c r="WRO58" s="13"/>
      <c r="WRP58" s="13"/>
      <c r="WRQ58" s="13"/>
      <c r="WRR58" s="13"/>
      <c r="WRS58" s="13"/>
      <c r="WRT58" s="13"/>
      <c r="WRU58" s="13"/>
      <c r="WRV58" s="13"/>
      <c r="WRW58" s="13"/>
      <c r="WRX58" s="13"/>
      <c r="WRY58" s="13"/>
      <c r="WRZ58" s="13"/>
      <c r="WSA58" s="13"/>
      <c r="WSB58" s="13"/>
      <c r="WSC58" s="13"/>
      <c r="WSD58" s="13"/>
      <c r="WSE58" s="13"/>
      <c r="WSF58" s="13"/>
      <c r="WSG58" s="13"/>
      <c r="WSH58" s="13"/>
      <c r="WSI58" s="13"/>
      <c r="WSJ58" s="13"/>
      <c r="WSK58" s="13"/>
      <c r="WSL58" s="13"/>
      <c r="WSM58" s="13"/>
      <c r="WSN58" s="13"/>
      <c r="WSO58" s="13"/>
      <c r="WSP58" s="13"/>
      <c r="WSQ58" s="13"/>
      <c r="WSR58" s="13"/>
      <c r="WSS58" s="13"/>
      <c r="WST58" s="13"/>
      <c r="WSU58" s="13"/>
      <c r="WSV58" s="13"/>
      <c r="WSW58" s="13"/>
      <c r="WSX58" s="13"/>
      <c r="WSY58" s="13"/>
      <c r="WSZ58" s="13"/>
      <c r="WTA58" s="13"/>
      <c r="WTB58" s="13"/>
      <c r="WTC58" s="13"/>
      <c r="WTD58" s="13"/>
      <c r="WTE58" s="13"/>
      <c r="WTF58" s="13"/>
      <c r="WTG58" s="13"/>
      <c r="WTH58" s="13"/>
      <c r="WTI58" s="13"/>
      <c r="WTJ58" s="13"/>
      <c r="WTK58" s="13"/>
      <c r="WTL58" s="13"/>
      <c r="WTM58" s="13"/>
      <c r="WTN58" s="13"/>
      <c r="WTO58" s="13"/>
      <c r="WTP58" s="13"/>
      <c r="WTQ58" s="13"/>
      <c r="WTR58" s="13"/>
      <c r="WTS58" s="13"/>
      <c r="WTT58" s="13"/>
      <c r="WTU58" s="13"/>
      <c r="WTV58" s="13"/>
      <c r="WTW58" s="13"/>
      <c r="WTX58" s="13"/>
      <c r="WTY58" s="13"/>
      <c r="WTZ58" s="13"/>
      <c r="WUA58" s="13"/>
      <c r="WUB58" s="13"/>
      <c r="WUC58" s="13"/>
      <c r="WUD58" s="13"/>
      <c r="WUE58" s="13"/>
      <c r="WUF58" s="13"/>
      <c r="WUG58" s="13"/>
      <c r="WUH58" s="13"/>
      <c r="WUI58" s="13"/>
      <c r="WUJ58" s="13"/>
      <c r="WUK58" s="13"/>
      <c r="WUL58" s="13"/>
      <c r="WUM58" s="13"/>
      <c r="WUN58" s="13"/>
      <c r="WUO58" s="13"/>
      <c r="WUP58" s="13"/>
      <c r="WUQ58" s="13"/>
      <c r="WUR58" s="13"/>
      <c r="WUS58" s="13"/>
      <c r="WUT58" s="13"/>
      <c r="WUU58" s="13"/>
      <c r="WUV58" s="13"/>
      <c r="WUW58" s="13"/>
      <c r="WUX58" s="13"/>
      <c r="WUY58" s="13"/>
      <c r="WUZ58" s="13"/>
      <c r="WVA58" s="13"/>
      <c r="WVB58" s="13"/>
      <c r="WVC58" s="13"/>
      <c r="WVD58" s="13"/>
      <c r="WVE58" s="13"/>
      <c r="WVF58" s="13"/>
      <c r="WVG58" s="13"/>
      <c r="WVH58" s="13"/>
      <c r="WVI58" s="13"/>
      <c r="WVJ58" s="13"/>
      <c r="WVK58" s="13"/>
      <c r="WVL58" s="13"/>
      <c r="WVM58" s="13"/>
      <c r="WVN58" s="13"/>
      <c r="WVO58" s="13"/>
      <c r="WVP58" s="13"/>
      <c r="WVQ58" s="13"/>
      <c r="WVR58" s="13"/>
      <c r="WVS58" s="13"/>
      <c r="WVT58" s="13"/>
      <c r="WVU58" s="13"/>
      <c r="WVV58" s="13"/>
      <c r="WVW58" s="13"/>
      <c r="WVX58" s="13"/>
      <c r="WVY58" s="13"/>
      <c r="WVZ58" s="13"/>
      <c r="WWA58" s="13"/>
      <c r="WWB58" s="13"/>
      <c r="WWC58" s="13"/>
      <c r="WWD58" s="13"/>
      <c r="WWE58" s="13"/>
      <c r="WWF58" s="13"/>
      <c r="WWG58" s="13"/>
      <c r="WWH58" s="13"/>
      <c r="WWI58" s="13"/>
      <c r="WWJ58" s="13"/>
      <c r="WWK58" s="13"/>
      <c r="WWL58" s="13"/>
      <c r="WWM58" s="13"/>
      <c r="WWN58" s="13"/>
      <c r="WWO58" s="13"/>
      <c r="WWP58" s="13"/>
      <c r="WWQ58" s="13"/>
      <c r="WWR58" s="13"/>
      <c r="WWS58" s="13"/>
      <c r="WWT58" s="13"/>
      <c r="WWU58" s="13"/>
      <c r="WWV58" s="13"/>
      <c r="WWW58" s="13"/>
      <c r="WWX58" s="13"/>
      <c r="WWY58" s="13"/>
      <c r="WWZ58" s="13"/>
      <c r="WXA58" s="13"/>
      <c r="WXB58" s="13"/>
      <c r="WXC58" s="13"/>
      <c r="WXD58" s="13"/>
      <c r="WXE58" s="13"/>
      <c r="WXF58" s="13"/>
      <c r="WXG58" s="13"/>
      <c r="WXH58" s="13"/>
      <c r="WXI58" s="13"/>
      <c r="WXJ58" s="13"/>
      <c r="WXK58" s="13"/>
      <c r="WXL58" s="13"/>
      <c r="WXM58" s="13"/>
      <c r="WXN58" s="13"/>
      <c r="WXO58" s="13"/>
      <c r="WXP58" s="13"/>
      <c r="WXQ58" s="13"/>
      <c r="WXR58" s="13"/>
      <c r="WXS58" s="13"/>
      <c r="WXT58" s="13"/>
      <c r="WXU58" s="13"/>
      <c r="WXV58" s="13"/>
    </row>
    <row r="59" spans="1:16194" s="41" customFormat="1" ht="17.25" customHeight="1">
      <c r="C59" s="14" t="str">
        <f>"Ka. "&amp;'Identitas Madrasah'!E6</f>
        <v>Ka. MTs JAWA TENGAH</v>
      </c>
      <c r="D59" s="42"/>
      <c r="E59" s="42"/>
      <c r="F59" s="42"/>
      <c r="G59" s="42"/>
      <c r="H59" s="42"/>
      <c r="I59" s="42"/>
      <c r="J59" s="42"/>
      <c r="K59" s="42"/>
      <c r="L59" s="42"/>
      <c r="M59" s="42"/>
      <c r="N59" s="42"/>
      <c r="O59" s="42"/>
      <c r="P59" s="42"/>
      <c r="Q59" s="14"/>
      <c r="R59" s="42"/>
      <c r="S59" s="42"/>
      <c r="T59" s="42"/>
      <c r="U59" s="17"/>
      <c r="V59" s="17"/>
      <c r="W59" s="17"/>
      <c r="X59" s="17"/>
      <c r="Y59" s="42"/>
      <c r="Z59" s="17"/>
      <c r="AA59" s="17"/>
      <c r="AB59" s="42"/>
      <c r="AC59" s="42"/>
      <c r="AD59" s="42"/>
      <c r="AE59" s="14" t="s">
        <v>37</v>
      </c>
      <c r="AF59" s="42"/>
      <c r="AG59" s="43"/>
      <c r="AH59" s="43"/>
      <c r="AJ59" s="43"/>
      <c r="AK59" s="13"/>
      <c r="AL59" s="268"/>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c r="LO59" s="13"/>
      <c r="LP59" s="13"/>
      <c r="LQ59" s="13"/>
      <c r="LR59" s="13"/>
      <c r="LS59" s="13"/>
      <c r="LT59" s="13"/>
      <c r="LU59" s="13"/>
      <c r="LV59" s="13"/>
      <c r="LW59" s="13"/>
      <c r="LX59" s="13"/>
      <c r="LY59" s="13"/>
      <c r="LZ59" s="13"/>
      <c r="MA59" s="13"/>
      <c r="MB59" s="13"/>
      <c r="MC59" s="13"/>
      <c r="MD59" s="13"/>
      <c r="ME59" s="13"/>
      <c r="MF59" s="13"/>
      <c r="MG59" s="13"/>
      <c r="MH59" s="13"/>
      <c r="MI59" s="13"/>
      <c r="MJ59" s="13"/>
      <c r="MK59" s="13"/>
      <c r="ML59" s="13"/>
      <c r="MM59" s="13"/>
      <c r="MN59" s="13"/>
      <c r="MO59" s="13"/>
      <c r="MP59" s="13"/>
      <c r="MQ59" s="13"/>
      <c r="MR59" s="13"/>
      <c r="MS59" s="13"/>
      <c r="MT59" s="13"/>
      <c r="MU59" s="13"/>
      <c r="MV59" s="13"/>
      <c r="MW59" s="13"/>
      <c r="MX59" s="13"/>
      <c r="MY59" s="13"/>
      <c r="MZ59" s="13"/>
      <c r="NA59" s="13"/>
      <c r="NB59" s="13"/>
      <c r="NC59" s="13"/>
      <c r="ND59" s="13"/>
      <c r="NE59" s="13"/>
      <c r="NF59" s="13"/>
      <c r="NG59" s="13"/>
      <c r="NH59" s="13"/>
      <c r="NI59" s="13"/>
      <c r="NJ59" s="13"/>
      <c r="NK59" s="13"/>
      <c r="NL59" s="13"/>
      <c r="NM59" s="13"/>
      <c r="NN59" s="13"/>
      <c r="NO59" s="13"/>
      <c r="NP59" s="13"/>
      <c r="NQ59" s="13"/>
      <c r="NR59" s="13"/>
      <c r="NS59" s="13"/>
      <c r="NT59" s="13"/>
      <c r="NU59" s="13"/>
      <c r="NV59" s="13"/>
      <c r="NW59" s="13"/>
      <c r="NX59" s="13"/>
      <c r="NY59" s="13"/>
      <c r="NZ59" s="13"/>
      <c r="OA59" s="13"/>
      <c r="OB59" s="13"/>
      <c r="OC59" s="13"/>
      <c r="OD59" s="13"/>
      <c r="OE59" s="13"/>
      <c r="OF59" s="13"/>
      <c r="OG59" s="13"/>
      <c r="OH59" s="13"/>
      <c r="OI59" s="13"/>
      <c r="OJ59" s="13"/>
      <c r="OK59" s="13"/>
      <c r="OL59" s="13"/>
      <c r="OM59" s="13"/>
      <c r="ON59" s="13"/>
      <c r="OO59" s="13"/>
      <c r="OP59" s="13"/>
      <c r="OQ59" s="13"/>
      <c r="OR59" s="13"/>
      <c r="OS59" s="13"/>
      <c r="OT59" s="13"/>
      <c r="OU59" s="13"/>
      <c r="OV59" s="13"/>
      <c r="OW59" s="13"/>
      <c r="OX59" s="13"/>
      <c r="OY59" s="13"/>
      <c r="OZ59" s="13"/>
      <c r="PA59" s="13"/>
      <c r="PB59" s="13"/>
      <c r="PC59" s="13"/>
      <c r="PD59" s="13"/>
      <c r="PE59" s="13"/>
      <c r="PF59" s="13"/>
      <c r="PG59" s="13"/>
      <c r="PH59" s="13"/>
      <c r="PI59" s="13"/>
      <c r="PJ59" s="13"/>
      <c r="PK59" s="13"/>
      <c r="PL59" s="13"/>
      <c r="PM59" s="13"/>
      <c r="PN59" s="13"/>
      <c r="PO59" s="13"/>
      <c r="PP59" s="13"/>
      <c r="PQ59" s="13"/>
      <c r="PR59" s="13"/>
      <c r="PS59" s="13"/>
      <c r="PT59" s="13"/>
      <c r="PU59" s="13"/>
      <c r="PV59" s="13"/>
      <c r="PW59" s="13"/>
      <c r="PX59" s="13"/>
      <c r="PY59" s="13"/>
      <c r="PZ59" s="13"/>
      <c r="QA59" s="13"/>
      <c r="QB59" s="13"/>
      <c r="QC59" s="13"/>
      <c r="QD59" s="13"/>
      <c r="QE59" s="13"/>
      <c r="QF59" s="13"/>
      <c r="QG59" s="13"/>
      <c r="QH59" s="13"/>
      <c r="QI59" s="13"/>
      <c r="QJ59" s="13"/>
      <c r="QK59" s="13"/>
      <c r="QL59" s="13"/>
      <c r="QM59" s="13"/>
      <c r="QN59" s="13"/>
      <c r="QO59" s="13"/>
      <c r="QP59" s="13"/>
      <c r="QQ59" s="13"/>
      <c r="QR59" s="13"/>
      <c r="QS59" s="13"/>
      <c r="QT59" s="13"/>
      <c r="QU59" s="13"/>
      <c r="QV59" s="13"/>
      <c r="QW59" s="13"/>
      <c r="QX59" s="13"/>
      <c r="QY59" s="13"/>
      <c r="QZ59" s="13"/>
      <c r="RA59" s="13"/>
      <c r="RB59" s="13"/>
      <c r="RC59" s="13"/>
      <c r="RD59" s="13"/>
      <c r="RE59" s="13"/>
      <c r="RF59" s="13"/>
      <c r="RG59" s="13"/>
      <c r="RH59" s="13"/>
      <c r="RI59" s="13"/>
      <c r="RJ59" s="13"/>
      <c r="RK59" s="13"/>
      <c r="RL59" s="13"/>
      <c r="RM59" s="13"/>
      <c r="RN59" s="13"/>
      <c r="RO59" s="13"/>
      <c r="RP59" s="13"/>
      <c r="RQ59" s="13"/>
      <c r="RR59" s="13"/>
      <c r="RS59" s="13"/>
      <c r="RT59" s="13"/>
      <c r="RU59" s="13"/>
      <c r="RV59" s="13"/>
      <c r="RW59" s="13"/>
      <c r="RX59" s="13"/>
      <c r="RY59" s="13"/>
      <c r="RZ59" s="13"/>
      <c r="SA59" s="13"/>
      <c r="SB59" s="13"/>
      <c r="SC59" s="13"/>
      <c r="SD59" s="13"/>
      <c r="SE59" s="13"/>
      <c r="SF59" s="13"/>
      <c r="SG59" s="13"/>
      <c r="SH59" s="13"/>
      <c r="SI59" s="13"/>
      <c r="SJ59" s="13"/>
      <c r="SK59" s="13"/>
      <c r="SL59" s="13"/>
      <c r="SM59" s="13"/>
      <c r="SN59" s="13"/>
      <c r="SO59" s="13"/>
      <c r="SP59" s="13"/>
      <c r="SQ59" s="13"/>
      <c r="SR59" s="13"/>
      <c r="SS59" s="13"/>
      <c r="ST59" s="13"/>
      <c r="SU59" s="13"/>
      <c r="SV59" s="13"/>
      <c r="SW59" s="13"/>
      <c r="SX59" s="13"/>
      <c r="SY59" s="13"/>
      <c r="SZ59" s="13"/>
      <c r="TA59" s="13"/>
      <c r="TB59" s="13"/>
      <c r="TC59" s="13"/>
      <c r="TD59" s="13"/>
      <c r="TE59" s="13"/>
      <c r="TF59" s="13"/>
      <c r="TG59" s="13"/>
      <c r="TH59" s="13"/>
      <c r="TI59" s="13"/>
      <c r="TJ59" s="13"/>
      <c r="TK59" s="13"/>
      <c r="TL59" s="13"/>
      <c r="TM59" s="13"/>
      <c r="TN59" s="13"/>
      <c r="TO59" s="13"/>
      <c r="TP59" s="13"/>
      <c r="TQ59" s="13"/>
      <c r="TR59" s="13"/>
      <c r="TS59" s="13"/>
      <c r="TT59" s="13"/>
      <c r="TU59" s="13"/>
      <c r="TV59" s="13"/>
      <c r="TW59" s="13"/>
      <c r="TX59" s="13"/>
      <c r="TY59" s="13"/>
      <c r="TZ59" s="13"/>
      <c r="UA59" s="13"/>
      <c r="UB59" s="13"/>
      <c r="UC59" s="13"/>
      <c r="UD59" s="13"/>
      <c r="UE59" s="13"/>
      <c r="UF59" s="13"/>
      <c r="UG59" s="13"/>
      <c r="UH59" s="13"/>
      <c r="UI59" s="13"/>
      <c r="UJ59" s="13"/>
      <c r="UK59" s="13"/>
      <c r="UL59" s="13"/>
      <c r="UM59" s="13"/>
      <c r="UN59" s="13"/>
      <c r="UO59" s="13"/>
      <c r="UP59" s="13"/>
      <c r="UQ59" s="13"/>
      <c r="UR59" s="13"/>
      <c r="US59" s="13"/>
      <c r="UT59" s="13"/>
      <c r="UU59" s="13"/>
      <c r="UV59" s="13"/>
      <c r="UW59" s="13"/>
      <c r="UX59" s="13"/>
      <c r="UY59" s="13"/>
      <c r="UZ59" s="13"/>
      <c r="VA59" s="13"/>
      <c r="VB59" s="13"/>
      <c r="VC59" s="13"/>
      <c r="VD59" s="13"/>
      <c r="VE59" s="13"/>
      <c r="VF59" s="13"/>
      <c r="VG59" s="13"/>
      <c r="VH59" s="13"/>
      <c r="VI59" s="13"/>
      <c r="VJ59" s="13"/>
      <c r="VK59" s="13"/>
      <c r="VL59" s="13"/>
      <c r="VM59" s="13"/>
      <c r="VN59" s="13"/>
      <c r="VO59" s="13"/>
      <c r="VP59" s="13"/>
      <c r="VQ59" s="13"/>
      <c r="VR59" s="13"/>
      <c r="VS59" s="13"/>
      <c r="VT59" s="13"/>
      <c r="VU59" s="13"/>
      <c r="VV59" s="13"/>
      <c r="VW59" s="13"/>
      <c r="VX59" s="13"/>
      <c r="VY59" s="13"/>
      <c r="VZ59" s="13"/>
      <c r="WA59" s="13"/>
      <c r="WB59" s="13"/>
      <c r="WC59" s="13"/>
      <c r="WD59" s="13"/>
      <c r="WE59" s="13"/>
      <c r="WF59" s="13"/>
      <c r="WG59" s="13"/>
      <c r="WH59" s="13"/>
      <c r="WI59" s="13"/>
      <c r="WJ59" s="13"/>
      <c r="WK59" s="13"/>
      <c r="WL59" s="13"/>
      <c r="WM59" s="13"/>
      <c r="WN59" s="13"/>
      <c r="WO59" s="13"/>
      <c r="WP59" s="13"/>
      <c r="WQ59" s="13"/>
      <c r="WR59" s="13"/>
      <c r="WS59" s="13"/>
      <c r="WT59" s="13"/>
      <c r="WU59" s="13"/>
      <c r="WV59" s="13"/>
      <c r="WW59" s="13"/>
      <c r="WX59" s="13"/>
      <c r="WY59" s="13"/>
      <c r="WZ59" s="13"/>
      <c r="XA59" s="13"/>
      <c r="XB59" s="13"/>
      <c r="XC59" s="13"/>
      <c r="XD59" s="13"/>
      <c r="XE59" s="13"/>
      <c r="XF59" s="13"/>
      <c r="XG59" s="13"/>
      <c r="XH59" s="13"/>
      <c r="XI59" s="13"/>
      <c r="XJ59" s="13"/>
      <c r="XK59" s="13"/>
      <c r="XL59" s="13"/>
      <c r="XM59" s="13"/>
      <c r="XN59" s="13"/>
      <c r="XO59" s="13"/>
      <c r="XP59" s="13"/>
      <c r="XQ59" s="13"/>
      <c r="XR59" s="13"/>
      <c r="XS59" s="13"/>
      <c r="XT59" s="13"/>
      <c r="XU59" s="13"/>
      <c r="XV59" s="13"/>
      <c r="XW59" s="13"/>
      <c r="XX59" s="13"/>
      <c r="XY59" s="13"/>
      <c r="XZ59" s="13"/>
      <c r="YA59" s="13"/>
      <c r="YB59" s="13"/>
      <c r="YC59" s="13"/>
      <c r="YD59" s="13"/>
      <c r="YE59" s="13"/>
      <c r="YF59" s="13"/>
      <c r="YG59" s="13"/>
      <c r="YH59" s="13"/>
      <c r="YI59" s="13"/>
      <c r="YJ59" s="13"/>
      <c r="YK59" s="13"/>
      <c r="YL59" s="13"/>
      <c r="YM59" s="13"/>
      <c r="YN59" s="13"/>
      <c r="YO59" s="13"/>
      <c r="YP59" s="13"/>
      <c r="YQ59" s="13"/>
      <c r="YR59" s="13"/>
      <c r="YS59" s="13"/>
      <c r="YT59" s="13"/>
      <c r="YU59" s="13"/>
      <c r="YV59" s="13"/>
      <c r="YW59" s="13"/>
      <c r="YX59" s="13"/>
      <c r="YY59" s="13"/>
      <c r="YZ59" s="13"/>
      <c r="ZA59" s="13"/>
      <c r="ZB59" s="13"/>
      <c r="ZC59" s="13"/>
      <c r="ZD59" s="13"/>
      <c r="ZE59" s="13"/>
      <c r="ZF59" s="13"/>
      <c r="ZG59" s="13"/>
      <c r="ZH59" s="13"/>
      <c r="ZI59" s="13"/>
      <c r="ZJ59" s="13"/>
      <c r="ZK59" s="13"/>
      <c r="ZL59" s="13"/>
      <c r="ZM59" s="13"/>
      <c r="ZN59" s="13"/>
      <c r="ZO59" s="13"/>
      <c r="ZP59" s="13"/>
      <c r="ZQ59" s="13"/>
      <c r="ZR59" s="13"/>
      <c r="ZS59" s="13"/>
      <c r="ZT59" s="13"/>
      <c r="ZU59" s="13"/>
      <c r="ZV59" s="13"/>
      <c r="ZW59" s="13"/>
      <c r="ZX59" s="13"/>
      <c r="ZY59" s="13"/>
      <c r="ZZ59" s="13"/>
      <c r="AAA59" s="13"/>
      <c r="AAB59" s="13"/>
      <c r="AAC59" s="13"/>
      <c r="AAD59" s="13"/>
      <c r="AAE59" s="13"/>
      <c r="AAF59" s="13"/>
      <c r="AAG59" s="13"/>
      <c r="AAH59" s="13"/>
      <c r="AAI59" s="13"/>
      <c r="AAJ59" s="13"/>
      <c r="AAK59" s="13"/>
      <c r="AAL59" s="13"/>
      <c r="AAM59" s="13"/>
      <c r="AAN59" s="13"/>
      <c r="AAO59" s="13"/>
      <c r="AAP59" s="13"/>
      <c r="AAQ59" s="13"/>
      <c r="AAR59" s="13"/>
      <c r="AAS59" s="13"/>
      <c r="AAT59" s="13"/>
      <c r="AAU59" s="13"/>
      <c r="AAV59" s="13"/>
      <c r="AAW59" s="13"/>
      <c r="AAX59" s="13"/>
      <c r="AAY59" s="13"/>
      <c r="AAZ59" s="13"/>
      <c r="ABA59" s="13"/>
      <c r="ABB59" s="13"/>
      <c r="ABC59" s="13"/>
      <c r="ABD59" s="13"/>
      <c r="ABE59" s="13"/>
      <c r="ABF59" s="13"/>
      <c r="ABG59" s="13"/>
      <c r="ABH59" s="13"/>
      <c r="ABI59" s="13"/>
      <c r="ABJ59" s="13"/>
      <c r="ABK59" s="13"/>
      <c r="ABL59" s="13"/>
      <c r="ABM59" s="13"/>
      <c r="ABN59" s="13"/>
      <c r="ABO59" s="13"/>
      <c r="ABP59" s="13"/>
      <c r="ABQ59" s="13"/>
      <c r="ABR59" s="13"/>
      <c r="ABS59" s="13"/>
      <c r="ABT59" s="13"/>
      <c r="ABU59" s="13"/>
      <c r="ABV59" s="13"/>
      <c r="ABW59" s="13"/>
      <c r="ABX59" s="13"/>
      <c r="ABY59" s="13"/>
      <c r="ABZ59" s="13"/>
      <c r="ACA59" s="13"/>
      <c r="ACB59" s="13"/>
      <c r="ACC59" s="13"/>
      <c r="ACD59" s="13"/>
      <c r="ACE59" s="13"/>
      <c r="ACF59" s="13"/>
      <c r="ACG59" s="13"/>
      <c r="ACH59" s="13"/>
      <c r="ACI59" s="13"/>
      <c r="ACJ59" s="13"/>
      <c r="ACK59" s="13"/>
      <c r="ACL59" s="13"/>
      <c r="ACM59" s="13"/>
      <c r="ACN59" s="13"/>
      <c r="ACO59" s="13"/>
      <c r="ACP59" s="13"/>
      <c r="ACQ59" s="13"/>
      <c r="ACR59" s="13"/>
      <c r="ACS59" s="13"/>
      <c r="ACT59" s="13"/>
      <c r="ACU59" s="13"/>
      <c r="ACV59" s="13"/>
      <c r="ACW59" s="13"/>
      <c r="ACX59" s="13"/>
      <c r="ACY59" s="13"/>
      <c r="ACZ59" s="13"/>
      <c r="ADA59" s="13"/>
      <c r="ADB59" s="13"/>
      <c r="ADC59" s="13"/>
      <c r="ADD59" s="13"/>
      <c r="ADE59" s="13"/>
      <c r="ADF59" s="13"/>
      <c r="ADG59" s="13"/>
      <c r="ADH59" s="13"/>
      <c r="ADI59" s="13"/>
      <c r="ADJ59" s="13"/>
      <c r="ADK59" s="13"/>
      <c r="ADL59" s="13"/>
      <c r="ADM59" s="13"/>
      <c r="ADN59" s="13"/>
      <c r="ADO59" s="13"/>
      <c r="ADP59" s="13"/>
      <c r="ADQ59" s="13"/>
      <c r="ADR59" s="13"/>
      <c r="ADS59" s="13"/>
      <c r="ADT59" s="13"/>
      <c r="ADU59" s="13"/>
      <c r="ADV59" s="13"/>
      <c r="ADW59" s="13"/>
      <c r="ADX59" s="13"/>
      <c r="ADY59" s="13"/>
      <c r="ADZ59" s="13"/>
      <c r="AEA59" s="13"/>
      <c r="AEB59" s="13"/>
      <c r="AEC59" s="13"/>
      <c r="AED59" s="13"/>
      <c r="AEE59" s="13"/>
      <c r="AEF59" s="13"/>
      <c r="AEG59" s="13"/>
      <c r="AEH59" s="13"/>
      <c r="AEI59" s="13"/>
      <c r="AEJ59" s="13"/>
      <c r="AEK59" s="13"/>
      <c r="AEL59" s="13"/>
      <c r="AEM59" s="13"/>
      <c r="AEN59" s="13"/>
      <c r="AEO59" s="13"/>
      <c r="AEP59" s="13"/>
      <c r="AEQ59" s="13"/>
      <c r="AER59" s="13"/>
      <c r="AES59" s="13"/>
      <c r="AET59" s="13"/>
      <c r="AEU59" s="13"/>
      <c r="AEV59" s="13"/>
      <c r="AEW59" s="13"/>
      <c r="AEX59" s="13"/>
      <c r="AEY59" s="13"/>
      <c r="AEZ59" s="13"/>
      <c r="AFA59" s="13"/>
      <c r="AFB59" s="13"/>
      <c r="AFC59" s="13"/>
      <c r="AFD59" s="13"/>
      <c r="AFE59" s="13"/>
      <c r="AFF59" s="13"/>
      <c r="AFG59" s="13"/>
      <c r="AFH59" s="13"/>
      <c r="AFI59" s="13"/>
      <c r="AFJ59" s="13"/>
      <c r="AFK59" s="13"/>
      <c r="AFL59" s="13"/>
      <c r="AFM59" s="13"/>
      <c r="AFN59" s="13"/>
      <c r="AFO59" s="13"/>
      <c r="AFP59" s="13"/>
      <c r="AFQ59" s="13"/>
      <c r="AFR59" s="13"/>
      <c r="AFS59" s="13"/>
      <c r="AFT59" s="13"/>
      <c r="AFU59" s="13"/>
      <c r="AFV59" s="13"/>
      <c r="AFW59" s="13"/>
      <c r="AFX59" s="13"/>
      <c r="AFY59" s="13"/>
      <c r="AFZ59" s="13"/>
      <c r="AGA59" s="13"/>
      <c r="AGB59" s="13"/>
      <c r="AGC59" s="13"/>
      <c r="AGD59" s="13"/>
      <c r="AGE59" s="13"/>
      <c r="AGF59" s="13"/>
      <c r="AGG59" s="13"/>
      <c r="AGH59" s="13"/>
      <c r="AGI59" s="13"/>
      <c r="AGJ59" s="13"/>
      <c r="AGK59" s="13"/>
      <c r="AGL59" s="13"/>
      <c r="AGM59" s="13"/>
      <c r="AGN59" s="13"/>
      <c r="AGO59" s="13"/>
      <c r="AGP59" s="13"/>
      <c r="AGQ59" s="13"/>
      <c r="AGR59" s="13"/>
      <c r="AGS59" s="13"/>
      <c r="AGT59" s="13"/>
      <c r="AGU59" s="13"/>
      <c r="AGV59" s="13"/>
      <c r="AGW59" s="13"/>
      <c r="AGX59" s="13"/>
      <c r="AGY59" s="13"/>
      <c r="AGZ59" s="13"/>
      <c r="AHA59" s="13"/>
      <c r="AHB59" s="13"/>
      <c r="AHC59" s="13"/>
      <c r="AHD59" s="13"/>
      <c r="AHE59" s="13"/>
      <c r="AHF59" s="13"/>
      <c r="AHG59" s="13"/>
      <c r="AHH59" s="13"/>
      <c r="AHI59" s="13"/>
      <c r="AHJ59" s="13"/>
      <c r="AHK59" s="13"/>
      <c r="AHL59" s="13"/>
      <c r="AHM59" s="13"/>
      <c r="AHN59" s="13"/>
      <c r="AHO59" s="13"/>
      <c r="AHP59" s="13"/>
      <c r="AHQ59" s="13"/>
      <c r="AHR59" s="13"/>
      <c r="AHS59" s="13"/>
      <c r="AHT59" s="13"/>
      <c r="AHU59" s="13"/>
      <c r="AHV59" s="13"/>
      <c r="AHW59" s="13"/>
      <c r="AHX59" s="13"/>
      <c r="AHY59" s="13"/>
      <c r="AHZ59" s="13"/>
      <c r="AIA59" s="13"/>
      <c r="AIB59" s="13"/>
      <c r="AIC59" s="13"/>
      <c r="AID59" s="13"/>
      <c r="AIE59" s="13"/>
      <c r="AIF59" s="13"/>
      <c r="AIG59" s="13"/>
      <c r="AIH59" s="13"/>
      <c r="AII59" s="13"/>
      <c r="AIJ59" s="13"/>
      <c r="AIK59" s="13"/>
      <c r="AIL59" s="13"/>
      <c r="AIM59" s="13"/>
      <c r="AIN59" s="13"/>
      <c r="AIO59" s="13"/>
      <c r="AIP59" s="13"/>
      <c r="AIQ59" s="13"/>
      <c r="AIR59" s="13"/>
      <c r="AIS59" s="13"/>
      <c r="AIT59" s="13"/>
      <c r="AIU59" s="13"/>
      <c r="AIV59" s="13"/>
      <c r="AIW59" s="13"/>
      <c r="AIX59" s="13"/>
      <c r="AIY59" s="13"/>
      <c r="AIZ59" s="13"/>
      <c r="AJA59" s="13"/>
      <c r="AJB59" s="13"/>
      <c r="AJC59" s="13"/>
      <c r="AJD59" s="13"/>
      <c r="AJE59" s="13"/>
      <c r="AJF59" s="13"/>
      <c r="AJG59" s="13"/>
      <c r="AJH59" s="13"/>
      <c r="AJI59" s="13"/>
      <c r="AJJ59" s="13"/>
      <c r="AJK59" s="13"/>
      <c r="AJL59" s="13"/>
      <c r="AJM59" s="13"/>
      <c r="AJN59" s="13"/>
      <c r="AJO59" s="13"/>
      <c r="AJP59" s="13"/>
      <c r="AJQ59" s="13"/>
      <c r="AJR59" s="13"/>
      <c r="AJS59" s="13"/>
      <c r="AJT59" s="13"/>
      <c r="AJU59" s="13"/>
      <c r="AJV59" s="13"/>
      <c r="AJW59" s="13"/>
      <c r="AJX59" s="13"/>
      <c r="AJY59" s="13"/>
      <c r="AJZ59" s="13"/>
      <c r="AKA59" s="13"/>
      <c r="AKB59" s="13"/>
      <c r="AKC59" s="13"/>
      <c r="AKD59" s="13"/>
      <c r="AKE59" s="13"/>
      <c r="AKF59" s="13"/>
      <c r="AKG59" s="13"/>
      <c r="AKH59" s="13"/>
      <c r="AKI59" s="13"/>
      <c r="AKJ59" s="13"/>
      <c r="AKK59" s="13"/>
      <c r="AKL59" s="13"/>
      <c r="AKM59" s="13"/>
      <c r="AKN59" s="13"/>
      <c r="AKO59" s="13"/>
      <c r="AKP59" s="13"/>
      <c r="AKQ59" s="13"/>
      <c r="AKR59" s="13"/>
      <c r="AKS59" s="13"/>
      <c r="AKT59" s="13"/>
      <c r="AKU59" s="13"/>
      <c r="AKV59" s="13"/>
      <c r="AKW59" s="13"/>
      <c r="AKX59" s="13"/>
      <c r="AKY59" s="13"/>
      <c r="AKZ59" s="13"/>
      <c r="ALA59" s="13"/>
      <c r="ALB59" s="13"/>
      <c r="ALC59" s="13"/>
      <c r="ALD59" s="13"/>
      <c r="ALE59" s="13"/>
      <c r="ALF59" s="13"/>
      <c r="ALG59" s="13"/>
      <c r="ALH59" s="13"/>
      <c r="ALI59" s="13"/>
      <c r="ALJ59" s="13"/>
      <c r="ALK59" s="13"/>
      <c r="ALL59" s="13"/>
      <c r="ALM59" s="13"/>
      <c r="ALN59" s="13"/>
      <c r="ALO59" s="13"/>
      <c r="ALP59" s="13"/>
      <c r="ALQ59" s="13"/>
      <c r="ALR59" s="13"/>
      <c r="ALS59" s="13"/>
      <c r="ALT59" s="13"/>
      <c r="ALU59" s="13"/>
      <c r="ALV59" s="13"/>
      <c r="ALW59" s="13"/>
      <c r="ALX59" s="13"/>
      <c r="ALY59" s="13"/>
      <c r="ALZ59" s="13"/>
      <c r="AMA59" s="13"/>
      <c r="AMB59" s="13"/>
      <c r="AMC59" s="13"/>
      <c r="AMD59" s="13"/>
      <c r="AME59" s="13"/>
      <c r="AMF59" s="13"/>
      <c r="AMG59" s="13"/>
      <c r="AMH59" s="13"/>
      <c r="AMI59" s="13"/>
      <c r="AMJ59" s="13"/>
      <c r="AMK59" s="13"/>
      <c r="AML59" s="13"/>
      <c r="AMM59" s="13"/>
      <c r="AMN59" s="13"/>
      <c r="AMO59" s="13"/>
      <c r="AMP59" s="13"/>
      <c r="AMQ59" s="13"/>
      <c r="AMR59" s="13"/>
      <c r="AMS59" s="13"/>
      <c r="AMT59" s="13"/>
      <c r="AMU59" s="13"/>
      <c r="AMV59" s="13"/>
      <c r="AMW59" s="13"/>
      <c r="AMX59" s="13"/>
      <c r="AMY59" s="13"/>
      <c r="AMZ59" s="13"/>
      <c r="ANA59" s="13"/>
      <c r="ANB59" s="13"/>
      <c r="ANC59" s="13"/>
      <c r="AND59" s="13"/>
      <c r="ANE59" s="13"/>
      <c r="ANF59" s="13"/>
      <c r="ANG59" s="13"/>
      <c r="ANH59" s="13"/>
      <c r="ANI59" s="13"/>
      <c r="ANJ59" s="13"/>
      <c r="ANK59" s="13"/>
      <c r="ANL59" s="13"/>
      <c r="ANM59" s="13"/>
      <c r="ANN59" s="13"/>
      <c r="ANO59" s="13"/>
      <c r="ANP59" s="13"/>
      <c r="ANQ59" s="13"/>
      <c r="ANR59" s="13"/>
      <c r="ANS59" s="13"/>
      <c r="ANT59" s="13"/>
      <c r="ANU59" s="13"/>
      <c r="ANV59" s="13"/>
      <c r="ANW59" s="13"/>
      <c r="ANX59" s="13"/>
      <c r="ANY59" s="13"/>
      <c r="ANZ59" s="13"/>
      <c r="AOA59" s="13"/>
      <c r="AOB59" s="13"/>
      <c r="AOC59" s="13"/>
      <c r="AOD59" s="13"/>
      <c r="AOE59" s="13"/>
      <c r="AOF59" s="13"/>
      <c r="AOG59" s="13"/>
      <c r="AOH59" s="13"/>
      <c r="AOI59" s="13"/>
      <c r="AOJ59" s="13"/>
      <c r="AOK59" s="13"/>
      <c r="AOL59" s="13"/>
      <c r="AOM59" s="13"/>
      <c r="AON59" s="13"/>
      <c r="AOO59" s="13"/>
      <c r="AOP59" s="13"/>
      <c r="AOQ59" s="13"/>
      <c r="AOR59" s="13"/>
      <c r="AOS59" s="13"/>
      <c r="AOT59" s="13"/>
      <c r="AOU59" s="13"/>
      <c r="AOV59" s="13"/>
      <c r="AOW59" s="13"/>
      <c r="AOX59" s="13"/>
      <c r="AOY59" s="13"/>
      <c r="AOZ59" s="13"/>
      <c r="APA59" s="13"/>
      <c r="APB59" s="13"/>
      <c r="APC59" s="13"/>
      <c r="APD59" s="13"/>
      <c r="APE59" s="13"/>
      <c r="APF59" s="13"/>
      <c r="APG59" s="13"/>
      <c r="APH59" s="13"/>
      <c r="API59" s="13"/>
      <c r="APJ59" s="13"/>
      <c r="APK59" s="13"/>
      <c r="APL59" s="13"/>
      <c r="APM59" s="13"/>
      <c r="APN59" s="13"/>
      <c r="APO59" s="13"/>
      <c r="APP59" s="13"/>
      <c r="APQ59" s="13"/>
      <c r="APR59" s="13"/>
      <c r="APS59" s="13"/>
      <c r="APT59" s="13"/>
      <c r="APU59" s="13"/>
      <c r="APV59" s="13"/>
      <c r="APW59" s="13"/>
      <c r="APX59" s="13"/>
      <c r="APY59" s="13"/>
      <c r="APZ59" s="13"/>
      <c r="AQA59" s="13"/>
      <c r="AQB59" s="13"/>
      <c r="AQC59" s="13"/>
      <c r="AQD59" s="13"/>
      <c r="AQE59" s="13"/>
      <c r="AQF59" s="13"/>
      <c r="AQG59" s="13"/>
      <c r="AQH59" s="13"/>
      <c r="AQI59" s="13"/>
      <c r="AQJ59" s="13"/>
      <c r="AQK59" s="13"/>
      <c r="AQL59" s="13"/>
      <c r="AQM59" s="13"/>
      <c r="AQN59" s="13"/>
      <c r="AQO59" s="13"/>
      <c r="AQP59" s="13"/>
      <c r="AQQ59" s="13"/>
      <c r="AQR59" s="13"/>
      <c r="AQS59" s="13"/>
      <c r="AQT59" s="13"/>
      <c r="AQU59" s="13"/>
      <c r="AQV59" s="13"/>
      <c r="AQW59" s="13"/>
      <c r="AQX59" s="13"/>
      <c r="AQY59" s="13"/>
      <c r="AQZ59" s="13"/>
      <c r="ARA59" s="13"/>
      <c r="ARB59" s="13"/>
      <c r="ARC59" s="13"/>
      <c r="ARD59" s="13"/>
      <c r="ARE59" s="13"/>
      <c r="ARF59" s="13"/>
      <c r="ARG59" s="13"/>
      <c r="ARH59" s="13"/>
      <c r="ARI59" s="13"/>
      <c r="ARJ59" s="13"/>
      <c r="ARK59" s="13"/>
      <c r="ARL59" s="13"/>
      <c r="ARM59" s="13"/>
      <c r="ARN59" s="13"/>
      <c r="ARO59" s="13"/>
      <c r="ARP59" s="13"/>
      <c r="ARQ59" s="13"/>
      <c r="ARR59" s="13"/>
      <c r="ARS59" s="13"/>
      <c r="ART59" s="13"/>
      <c r="ARU59" s="13"/>
      <c r="ARV59" s="13"/>
      <c r="ARW59" s="13"/>
      <c r="ARX59" s="13"/>
      <c r="ARY59" s="13"/>
      <c r="ARZ59" s="13"/>
      <c r="ASA59" s="13"/>
      <c r="ASB59" s="13"/>
      <c r="ASC59" s="13"/>
      <c r="ASD59" s="13"/>
      <c r="ASE59" s="13"/>
      <c r="ASF59" s="13"/>
      <c r="ASG59" s="13"/>
      <c r="ASH59" s="13"/>
      <c r="ASI59" s="13"/>
      <c r="ASJ59" s="13"/>
      <c r="ASK59" s="13"/>
      <c r="ASL59" s="13"/>
      <c r="ASM59" s="13"/>
      <c r="ASN59" s="13"/>
      <c r="ASO59" s="13"/>
      <c r="ASP59" s="13"/>
      <c r="ASQ59" s="13"/>
      <c r="ASR59" s="13"/>
      <c r="ASS59" s="13"/>
      <c r="AST59" s="13"/>
      <c r="ASU59" s="13"/>
      <c r="ASV59" s="13"/>
      <c r="ASW59" s="13"/>
      <c r="ASX59" s="13"/>
      <c r="ASY59" s="13"/>
      <c r="ASZ59" s="13"/>
      <c r="ATA59" s="13"/>
      <c r="ATB59" s="13"/>
      <c r="ATC59" s="13"/>
      <c r="ATD59" s="13"/>
      <c r="ATE59" s="13"/>
      <c r="ATF59" s="13"/>
      <c r="ATG59" s="13"/>
      <c r="ATH59" s="13"/>
      <c r="ATI59" s="13"/>
      <c r="ATJ59" s="13"/>
      <c r="ATK59" s="13"/>
      <c r="ATL59" s="13"/>
      <c r="ATM59" s="13"/>
      <c r="ATN59" s="13"/>
      <c r="ATO59" s="13"/>
      <c r="ATP59" s="13"/>
      <c r="ATQ59" s="13"/>
      <c r="ATR59" s="13"/>
      <c r="ATS59" s="13"/>
      <c r="ATT59" s="13"/>
      <c r="ATU59" s="13"/>
      <c r="ATV59" s="13"/>
      <c r="ATW59" s="13"/>
      <c r="ATX59" s="13"/>
      <c r="ATY59" s="13"/>
      <c r="ATZ59" s="13"/>
      <c r="AUA59" s="13"/>
      <c r="AUB59" s="13"/>
      <c r="AUC59" s="13"/>
      <c r="AUD59" s="13"/>
      <c r="AUE59" s="13"/>
      <c r="AUF59" s="13"/>
      <c r="AUG59" s="13"/>
      <c r="AUH59" s="13"/>
      <c r="AUI59" s="13"/>
      <c r="AUJ59" s="13"/>
      <c r="AUK59" s="13"/>
      <c r="AUL59" s="13"/>
      <c r="AUM59" s="13"/>
      <c r="AUN59" s="13"/>
      <c r="AUO59" s="13"/>
      <c r="AUP59" s="13"/>
      <c r="AUQ59" s="13"/>
      <c r="AUR59" s="13"/>
      <c r="AUS59" s="13"/>
      <c r="AUT59" s="13"/>
      <c r="AUU59" s="13"/>
      <c r="AUV59" s="13"/>
      <c r="AUW59" s="13"/>
      <c r="AUX59" s="13"/>
      <c r="AUY59" s="13"/>
      <c r="AUZ59" s="13"/>
      <c r="AVA59" s="13"/>
      <c r="AVB59" s="13"/>
      <c r="AVC59" s="13"/>
      <c r="AVD59" s="13"/>
      <c r="AVE59" s="13"/>
      <c r="AVF59" s="13"/>
      <c r="AVG59" s="13"/>
      <c r="AVH59" s="13"/>
      <c r="AVI59" s="13"/>
      <c r="AVJ59" s="13"/>
      <c r="AVK59" s="13"/>
      <c r="AVL59" s="13"/>
      <c r="AVM59" s="13"/>
      <c r="AVN59" s="13"/>
      <c r="AVO59" s="13"/>
      <c r="AVP59" s="13"/>
      <c r="AVQ59" s="13"/>
      <c r="AVR59" s="13"/>
      <c r="AVS59" s="13"/>
      <c r="AVT59" s="13"/>
      <c r="AVU59" s="13"/>
      <c r="AVV59" s="13"/>
      <c r="AVW59" s="13"/>
      <c r="AVX59" s="13"/>
      <c r="AVY59" s="13"/>
      <c r="AVZ59" s="13"/>
      <c r="AWA59" s="13"/>
      <c r="AWB59" s="13"/>
      <c r="AWC59" s="13"/>
      <c r="AWD59" s="13"/>
      <c r="AWE59" s="13"/>
      <c r="AWF59" s="13"/>
      <c r="AWG59" s="13"/>
      <c r="AWH59" s="13"/>
      <c r="AWI59" s="13"/>
      <c r="AWJ59" s="13"/>
      <c r="AWK59" s="13"/>
      <c r="AWL59" s="13"/>
      <c r="AWM59" s="13"/>
      <c r="AWN59" s="13"/>
      <c r="AWO59" s="13"/>
      <c r="AWP59" s="13"/>
      <c r="AWQ59" s="13"/>
      <c r="AWR59" s="13"/>
      <c r="AWS59" s="13"/>
      <c r="AWT59" s="13"/>
      <c r="AWU59" s="13"/>
      <c r="AWV59" s="13"/>
      <c r="AWW59" s="13"/>
      <c r="AWX59" s="13"/>
      <c r="AWY59" s="13"/>
      <c r="AWZ59" s="13"/>
      <c r="AXA59" s="13"/>
      <c r="AXB59" s="13"/>
      <c r="AXC59" s="13"/>
      <c r="AXD59" s="13"/>
      <c r="AXE59" s="13"/>
      <c r="AXF59" s="13"/>
      <c r="AXG59" s="13"/>
      <c r="AXH59" s="13"/>
      <c r="AXI59" s="13"/>
      <c r="AXJ59" s="13"/>
      <c r="AXK59" s="13"/>
      <c r="AXL59" s="13"/>
      <c r="AXM59" s="13"/>
      <c r="AXN59" s="13"/>
      <c r="AXO59" s="13"/>
      <c r="AXP59" s="13"/>
      <c r="AXQ59" s="13"/>
      <c r="AXR59" s="13"/>
      <c r="AXS59" s="13"/>
      <c r="AXT59" s="13"/>
      <c r="AXU59" s="13"/>
      <c r="AXV59" s="13"/>
      <c r="AXW59" s="13"/>
      <c r="AXX59" s="13"/>
      <c r="AXY59" s="13"/>
      <c r="AXZ59" s="13"/>
      <c r="AYA59" s="13"/>
      <c r="AYB59" s="13"/>
      <c r="AYC59" s="13"/>
      <c r="AYD59" s="13"/>
      <c r="AYE59" s="13"/>
      <c r="AYF59" s="13"/>
      <c r="AYG59" s="13"/>
      <c r="AYH59" s="13"/>
      <c r="AYI59" s="13"/>
      <c r="AYJ59" s="13"/>
      <c r="AYK59" s="13"/>
      <c r="AYL59" s="13"/>
      <c r="AYM59" s="13"/>
      <c r="AYN59" s="13"/>
      <c r="AYO59" s="13"/>
      <c r="AYP59" s="13"/>
      <c r="AYQ59" s="13"/>
      <c r="AYR59" s="13"/>
      <c r="AYS59" s="13"/>
      <c r="AYT59" s="13"/>
      <c r="AYU59" s="13"/>
      <c r="AYV59" s="13"/>
      <c r="AYW59" s="13"/>
      <c r="AYX59" s="13"/>
      <c r="AYY59" s="13"/>
      <c r="AYZ59" s="13"/>
      <c r="AZA59" s="13"/>
      <c r="AZB59" s="13"/>
      <c r="AZC59" s="13"/>
      <c r="AZD59" s="13"/>
      <c r="AZE59" s="13"/>
      <c r="AZF59" s="13"/>
      <c r="AZG59" s="13"/>
      <c r="AZH59" s="13"/>
      <c r="AZI59" s="13"/>
      <c r="AZJ59" s="13"/>
      <c r="AZK59" s="13"/>
      <c r="AZL59" s="13"/>
      <c r="AZM59" s="13"/>
      <c r="AZN59" s="13"/>
      <c r="AZO59" s="13"/>
      <c r="AZP59" s="13"/>
      <c r="AZQ59" s="13"/>
      <c r="AZR59" s="13"/>
      <c r="AZS59" s="13"/>
      <c r="AZT59" s="13"/>
      <c r="AZU59" s="13"/>
      <c r="AZV59" s="13"/>
      <c r="AZW59" s="13"/>
      <c r="AZX59" s="13"/>
      <c r="AZY59" s="13"/>
      <c r="AZZ59" s="13"/>
      <c r="BAA59" s="13"/>
      <c r="BAB59" s="13"/>
      <c r="BAC59" s="13"/>
      <c r="BAD59" s="13"/>
      <c r="BAE59" s="13"/>
      <c r="BAF59" s="13"/>
      <c r="BAG59" s="13"/>
      <c r="BAH59" s="13"/>
      <c r="BAI59" s="13"/>
      <c r="BAJ59" s="13"/>
      <c r="BAK59" s="13"/>
      <c r="BAL59" s="13"/>
      <c r="BAM59" s="13"/>
      <c r="BAN59" s="13"/>
      <c r="BAO59" s="13"/>
      <c r="BAP59" s="13"/>
      <c r="BAQ59" s="13"/>
      <c r="BAR59" s="13"/>
      <c r="BAS59" s="13"/>
      <c r="BAT59" s="13"/>
      <c r="BAU59" s="13"/>
      <c r="BAV59" s="13"/>
      <c r="BAW59" s="13"/>
      <c r="BAX59" s="13"/>
      <c r="BAY59" s="13"/>
      <c r="BAZ59" s="13"/>
      <c r="BBA59" s="13"/>
      <c r="BBB59" s="13"/>
      <c r="BBC59" s="13"/>
      <c r="BBD59" s="13"/>
      <c r="BBE59" s="13"/>
      <c r="BBF59" s="13"/>
      <c r="BBG59" s="13"/>
      <c r="BBH59" s="13"/>
      <c r="BBI59" s="13"/>
      <c r="BBJ59" s="13"/>
      <c r="BBK59" s="13"/>
      <c r="BBL59" s="13"/>
      <c r="BBM59" s="13"/>
      <c r="BBN59" s="13"/>
      <c r="BBO59" s="13"/>
      <c r="BBP59" s="13"/>
      <c r="BBQ59" s="13"/>
      <c r="BBR59" s="13"/>
      <c r="BBS59" s="13"/>
      <c r="BBT59" s="13"/>
      <c r="BBU59" s="13"/>
      <c r="BBV59" s="13"/>
      <c r="BBW59" s="13"/>
      <c r="BBX59" s="13"/>
      <c r="BBY59" s="13"/>
      <c r="BBZ59" s="13"/>
      <c r="BCA59" s="13"/>
      <c r="BCB59" s="13"/>
      <c r="BCC59" s="13"/>
      <c r="BCD59" s="13"/>
      <c r="BCE59" s="13"/>
      <c r="BCF59" s="13"/>
      <c r="BCG59" s="13"/>
      <c r="BCH59" s="13"/>
      <c r="BCI59" s="13"/>
      <c r="BCJ59" s="13"/>
      <c r="BCK59" s="13"/>
      <c r="BCL59" s="13"/>
      <c r="BCM59" s="13"/>
      <c r="BCN59" s="13"/>
      <c r="BCO59" s="13"/>
      <c r="BCP59" s="13"/>
      <c r="BCQ59" s="13"/>
      <c r="BCR59" s="13"/>
      <c r="BCS59" s="13"/>
      <c r="BCT59" s="13"/>
      <c r="BCU59" s="13"/>
      <c r="BCV59" s="13"/>
      <c r="BCW59" s="13"/>
      <c r="BCX59" s="13"/>
      <c r="BCY59" s="13"/>
      <c r="BCZ59" s="13"/>
      <c r="BDA59" s="13"/>
      <c r="BDB59" s="13"/>
      <c r="BDC59" s="13"/>
      <c r="BDD59" s="13"/>
      <c r="BDE59" s="13"/>
      <c r="BDF59" s="13"/>
      <c r="BDG59" s="13"/>
      <c r="BDH59" s="13"/>
      <c r="BDI59" s="13"/>
      <c r="BDJ59" s="13"/>
      <c r="BDK59" s="13"/>
      <c r="BDL59" s="13"/>
      <c r="BDM59" s="13"/>
      <c r="BDN59" s="13"/>
      <c r="BDO59" s="13"/>
      <c r="BDP59" s="13"/>
      <c r="BDQ59" s="13"/>
      <c r="BDR59" s="13"/>
      <c r="BDS59" s="13"/>
      <c r="BDT59" s="13"/>
      <c r="BDU59" s="13"/>
      <c r="BDV59" s="13"/>
      <c r="BDW59" s="13"/>
      <c r="BDX59" s="13"/>
      <c r="BDY59" s="13"/>
      <c r="BDZ59" s="13"/>
      <c r="BEA59" s="13"/>
      <c r="BEB59" s="13"/>
      <c r="BEC59" s="13"/>
      <c r="BED59" s="13"/>
      <c r="BEE59" s="13"/>
      <c r="BEF59" s="13"/>
      <c r="BEG59" s="13"/>
      <c r="BEH59" s="13"/>
      <c r="BEI59" s="13"/>
      <c r="BEJ59" s="13"/>
      <c r="BEK59" s="13"/>
      <c r="BEL59" s="13"/>
      <c r="BEM59" s="13"/>
      <c r="BEN59" s="13"/>
      <c r="BEO59" s="13"/>
      <c r="BEP59" s="13"/>
      <c r="BEQ59" s="13"/>
      <c r="BER59" s="13"/>
      <c r="BES59" s="13"/>
      <c r="BET59" s="13"/>
      <c r="BEU59" s="13"/>
      <c r="BEV59" s="13"/>
      <c r="BEW59" s="13"/>
      <c r="BEX59" s="13"/>
      <c r="BEY59" s="13"/>
      <c r="BEZ59" s="13"/>
      <c r="BFA59" s="13"/>
      <c r="BFB59" s="13"/>
      <c r="BFC59" s="13"/>
      <c r="BFD59" s="13"/>
      <c r="BFE59" s="13"/>
      <c r="BFF59" s="13"/>
      <c r="BFG59" s="13"/>
      <c r="BFH59" s="13"/>
      <c r="BFI59" s="13"/>
      <c r="BFJ59" s="13"/>
      <c r="BFK59" s="13"/>
      <c r="BFL59" s="13"/>
      <c r="BFM59" s="13"/>
      <c r="BFN59" s="13"/>
      <c r="BFO59" s="13"/>
      <c r="BFP59" s="13"/>
      <c r="BFQ59" s="13"/>
      <c r="BFR59" s="13"/>
      <c r="BFS59" s="13"/>
      <c r="BFT59" s="13"/>
      <c r="BFU59" s="13"/>
      <c r="BFV59" s="13"/>
      <c r="BFW59" s="13"/>
      <c r="BFX59" s="13"/>
      <c r="BFY59" s="13"/>
      <c r="BFZ59" s="13"/>
      <c r="BGA59" s="13"/>
      <c r="BGB59" s="13"/>
      <c r="BGC59" s="13"/>
      <c r="BGD59" s="13"/>
      <c r="BGE59" s="13"/>
      <c r="BGF59" s="13"/>
      <c r="BGG59" s="13"/>
      <c r="BGH59" s="13"/>
      <c r="BGI59" s="13"/>
      <c r="BGJ59" s="13"/>
      <c r="BGK59" s="13"/>
      <c r="BGL59" s="13"/>
      <c r="BGM59" s="13"/>
      <c r="BGN59" s="13"/>
      <c r="BGO59" s="13"/>
      <c r="BGP59" s="13"/>
      <c r="BGQ59" s="13"/>
      <c r="BGR59" s="13"/>
      <c r="BGS59" s="13"/>
      <c r="BGT59" s="13"/>
      <c r="BGU59" s="13"/>
      <c r="BGV59" s="13"/>
      <c r="BGW59" s="13"/>
      <c r="BGX59" s="13"/>
      <c r="BGY59" s="13"/>
      <c r="BGZ59" s="13"/>
      <c r="BHA59" s="13"/>
      <c r="BHB59" s="13"/>
      <c r="BHC59" s="13"/>
      <c r="BHD59" s="13"/>
      <c r="BHE59" s="13"/>
      <c r="BHF59" s="13"/>
      <c r="BHG59" s="13"/>
      <c r="BHH59" s="13"/>
      <c r="BHI59" s="13"/>
      <c r="BHJ59" s="13"/>
      <c r="BHK59" s="13"/>
      <c r="BHL59" s="13"/>
      <c r="BHM59" s="13"/>
      <c r="BHN59" s="13"/>
      <c r="BHO59" s="13"/>
      <c r="BHP59" s="13"/>
      <c r="BHQ59" s="13"/>
      <c r="BHR59" s="13"/>
      <c r="BHS59" s="13"/>
      <c r="BHT59" s="13"/>
      <c r="BHU59" s="13"/>
      <c r="BHV59" s="13"/>
      <c r="BHW59" s="13"/>
      <c r="BHX59" s="13"/>
      <c r="BHY59" s="13"/>
      <c r="BHZ59" s="13"/>
      <c r="BIA59" s="13"/>
      <c r="BIB59" s="13"/>
      <c r="BIC59" s="13"/>
      <c r="BID59" s="13"/>
      <c r="BIE59" s="13"/>
      <c r="BIF59" s="13"/>
      <c r="BIG59" s="13"/>
      <c r="BIH59" s="13"/>
      <c r="BII59" s="13"/>
      <c r="BIJ59" s="13"/>
      <c r="BIK59" s="13"/>
      <c r="BIL59" s="13"/>
      <c r="BIM59" s="13"/>
      <c r="BIN59" s="13"/>
      <c r="BIO59" s="13"/>
      <c r="BIP59" s="13"/>
      <c r="BIQ59" s="13"/>
      <c r="BIR59" s="13"/>
      <c r="BIS59" s="13"/>
      <c r="BIT59" s="13"/>
      <c r="BIU59" s="13"/>
      <c r="BIV59" s="13"/>
      <c r="BIW59" s="13"/>
      <c r="BIX59" s="13"/>
      <c r="BIY59" s="13"/>
      <c r="BIZ59" s="13"/>
      <c r="BJA59" s="13"/>
      <c r="BJB59" s="13"/>
      <c r="BJC59" s="13"/>
      <c r="BJD59" s="13"/>
      <c r="BJE59" s="13"/>
      <c r="BJF59" s="13"/>
      <c r="BJG59" s="13"/>
      <c r="BJH59" s="13"/>
      <c r="BJI59" s="13"/>
      <c r="BJJ59" s="13"/>
      <c r="BJK59" s="13"/>
      <c r="BJL59" s="13"/>
      <c r="BJM59" s="13"/>
      <c r="BJN59" s="13"/>
      <c r="BJO59" s="13"/>
      <c r="BJP59" s="13"/>
      <c r="BJQ59" s="13"/>
      <c r="BJR59" s="13"/>
      <c r="BJS59" s="13"/>
      <c r="BJT59" s="13"/>
      <c r="BJU59" s="13"/>
      <c r="BJV59" s="13"/>
      <c r="BJW59" s="13"/>
      <c r="BJX59" s="13"/>
      <c r="BJY59" s="13"/>
      <c r="BJZ59" s="13"/>
      <c r="BKA59" s="13"/>
      <c r="BKB59" s="13"/>
      <c r="BKC59" s="13"/>
      <c r="BKD59" s="13"/>
      <c r="BKE59" s="13"/>
      <c r="BKF59" s="13"/>
      <c r="BKG59" s="13"/>
      <c r="BKH59" s="13"/>
      <c r="BKI59" s="13"/>
      <c r="BKJ59" s="13"/>
      <c r="BKK59" s="13"/>
      <c r="BKL59" s="13"/>
      <c r="BKM59" s="13"/>
      <c r="BKN59" s="13"/>
      <c r="BKO59" s="13"/>
      <c r="BKP59" s="13"/>
      <c r="BKQ59" s="13"/>
      <c r="BKR59" s="13"/>
      <c r="BKS59" s="13"/>
      <c r="BKT59" s="13"/>
      <c r="BKU59" s="13"/>
      <c r="BKV59" s="13"/>
      <c r="BKW59" s="13"/>
      <c r="BKX59" s="13"/>
      <c r="BKY59" s="13"/>
      <c r="BKZ59" s="13"/>
      <c r="BLA59" s="13"/>
      <c r="BLB59" s="13"/>
      <c r="BLC59" s="13"/>
      <c r="BLD59" s="13"/>
      <c r="BLE59" s="13"/>
      <c r="BLF59" s="13"/>
      <c r="BLG59" s="13"/>
      <c r="BLH59" s="13"/>
      <c r="BLI59" s="13"/>
      <c r="BLJ59" s="13"/>
      <c r="BLK59" s="13"/>
      <c r="BLL59" s="13"/>
      <c r="BLM59" s="13"/>
      <c r="BLN59" s="13"/>
      <c r="BLO59" s="13"/>
      <c r="BLP59" s="13"/>
      <c r="BLQ59" s="13"/>
      <c r="BLR59" s="13"/>
      <c r="BLS59" s="13"/>
      <c r="BLT59" s="13"/>
      <c r="BLU59" s="13"/>
      <c r="BLV59" s="13"/>
      <c r="BLW59" s="13"/>
      <c r="BLX59" s="13"/>
      <c r="BLY59" s="13"/>
      <c r="BLZ59" s="13"/>
      <c r="BMA59" s="13"/>
      <c r="BMB59" s="13"/>
      <c r="BMC59" s="13"/>
      <c r="BMD59" s="13"/>
      <c r="BME59" s="13"/>
      <c r="BMF59" s="13"/>
      <c r="BMG59" s="13"/>
      <c r="BMH59" s="13"/>
      <c r="BMI59" s="13"/>
      <c r="BMJ59" s="13"/>
      <c r="BMK59" s="13"/>
      <c r="BML59" s="13"/>
      <c r="BMM59" s="13"/>
      <c r="BMN59" s="13"/>
      <c r="BMO59" s="13"/>
      <c r="BMP59" s="13"/>
      <c r="BMQ59" s="13"/>
      <c r="BMR59" s="13"/>
      <c r="BMS59" s="13"/>
      <c r="BMT59" s="13"/>
      <c r="BMU59" s="13"/>
      <c r="BMV59" s="13"/>
      <c r="BMW59" s="13"/>
      <c r="BMX59" s="13"/>
      <c r="BMY59" s="13"/>
      <c r="BMZ59" s="13"/>
      <c r="BNA59" s="13"/>
      <c r="BNB59" s="13"/>
      <c r="BNC59" s="13"/>
      <c r="BND59" s="13"/>
      <c r="BNE59" s="13"/>
      <c r="BNF59" s="13"/>
      <c r="BNG59" s="13"/>
      <c r="BNH59" s="13"/>
      <c r="BNI59" s="13"/>
      <c r="BNJ59" s="13"/>
      <c r="BNK59" s="13"/>
      <c r="BNL59" s="13"/>
      <c r="BNM59" s="13"/>
      <c r="BNN59" s="13"/>
      <c r="BNO59" s="13"/>
      <c r="BNP59" s="13"/>
      <c r="BNQ59" s="13"/>
      <c r="BNR59" s="13"/>
      <c r="BNS59" s="13"/>
      <c r="BNT59" s="13"/>
      <c r="BNU59" s="13"/>
      <c r="BNV59" s="13"/>
      <c r="BNW59" s="13"/>
      <c r="BNX59" s="13"/>
      <c r="BNY59" s="13"/>
      <c r="BNZ59" s="13"/>
      <c r="BOA59" s="13"/>
      <c r="BOB59" s="13"/>
      <c r="BOC59" s="13"/>
      <c r="BOD59" s="13"/>
      <c r="BOE59" s="13"/>
      <c r="BOF59" s="13"/>
      <c r="BOG59" s="13"/>
      <c r="BOH59" s="13"/>
      <c r="BOI59" s="13"/>
      <c r="BOJ59" s="13"/>
      <c r="BOK59" s="13"/>
      <c r="BOL59" s="13"/>
      <c r="BOM59" s="13"/>
      <c r="BON59" s="13"/>
      <c r="BOO59" s="13"/>
      <c r="BOP59" s="13"/>
      <c r="BOQ59" s="13"/>
      <c r="BOR59" s="13"/>
      <c r="BOS59" s="13"/>
      <c r="BOT59" s="13"/>
      <c r="BOU59" s="13"/>
      <c r="BOV59" s="13"/>
      <c r="BOW59" s="13"/>
      <c r="BOX59" s="13"/>
      <c r="BOY59" s="13"/>
      <c r="BOZ59" s="13"/>
      <c r="BPA59" s="13"/>
      <c r="BPB59" s="13"/>
      <c r="BPC59" s="13"/>
      <c r="BPD59" s="13"/>
      <c r="BPE59" s="13"/>
      <c r="BPF59" s="13"/>
      <c r="BPG59" s="13"/>
      <c r="BPH59" s="13"/>
      <c r="BPI59" s="13"/>
      <c r="BPJ59" s="13"/>
      <c r="BPK59" s="13"/>
      <c r="BPL59" s="13"/>
      <c r="BPM59" s="13"/>
      <c r="BPN59" s="13"/>
      <c r="BPO59" s="13"/>
      <c r="BPP59" s="13"/>
      <c r="BPQ59" s="13"/>
      <c r="BPR59" s="13"/>
      <c r="BPS59" s="13"/>
      <c r="BPT59" s="13"/>
      <c r="BPU59" s="13"/>
      <c r="BPV59" s="13"/>
      <c r="BPW59" s="13"/>
      <c r="BPX59" s="13"/>
      <c r="BPY59" s="13"/>
      <c r="BPZ59" s="13"/>
      <c r="BQA59" s="13"/>
      <c r="BQB59" s="13"/>
      <c r="BQC59" s="13"/>
      <c r="BQD59" s="13"/>
      <c r="BQE59" s="13"/>
      <c r="BQF59" s="13"/>
      <c r="BQG59" s="13"/>
      <c r="BQH59" s="13"/>
      <c r="BQI59" s="13"/>
      <c r="BQJ59" s="13"/>
      <c r="BQK59" s="13"/>
      <c r="BQL59" s="13"/>
      <c r="BQM59" s="13"/>
      <c r="BQN59" s="13"/>
      <c r="BQO59" s="13"/>
      <c r="BQP59" s="13"/>
      <c r="BQQ59" s="13"/>
      <c r="BQR59" s="13"/>
      <c r="BQS59" s="13"/>
      <c r="BQT59" s="13"/>
      <c r="BQU59" s="13"/>
      <c r="BQV59" s="13"/>
      <c r="BQW59" s="13"/>
      <c r="BQX59" s="13"/>
      <c r="BQY59" s="13"/>
      <c r="BQZ59" s="13"/>
      <c r="BRA59" s="13"/>
      <c r="BRB59" s="13"/>
      <c r="BRC59" s="13"/>
      <c r="BRD59" s="13"/>
      <c r="BRE59" s="13"/>
      <c r="BRF59" s="13"/>
      <c r="BRG59" s="13"/>
      <c r="BRH59" s="13"/>
      <c r="BRI59" s="13"/>
      <c r="BRJ59" s="13"/>
      <c r="BRK59" s="13"/>
      <c r="BRL59" s="13"/>
      <c r="BRM59" s="13"/>
      <c r="BRN59" s="13"/>
      <c r="BRO59" s="13"/>
      <c r="BRP59" s="13"/>
      <c r="BRQ59" s="13"/>
      <c r="BRR59" s="13"/>
      <c r="BRS59" s="13"/>
      <c r="BRT59" s="13"/>
      <c r="BRU59" s="13"/>
      <c r="BRV59" s="13"/>
      <c r="BRW59" s="13"/>
      <c r="BRX59" s="13"/>
      <c r="BRY59" s="13"/>
      <c r="BRZ59" s="13"/>
      <c r="BSA59" s="13"/>
      <c r="BSB59" s="13"/>
      <c r="BSC59" s="13"/>
      <c r="BSD59" s="13"/>
      <c r="BSE59" s="13"/>
      <c r="BSF59" s="13"/>
      <c r="BSG59" s="13"/>
      <c r="BSH59" s="13"/>
      <c r="BSI59" s="13"/>
      <c r="BSJ59" s="13"/>
      <c r="BSK59" s="13"/>
      <c r="BSL59" s="13"/>
      <c r="BSM59" s="13"/>
      <c r="BSN59" s="13"/>
      <c r="BSO59" s="13"/>
      <c r="BSP59" s="13"/>
      <c r="BSQ59" s="13"/>
      <c r="BSR59" s="13"/>
      <c r="BSS59" s="13"/>
      <c r="BST59" s="13"/>
      <c r="BSU59" s="13"/>
      <c r="BSV59" s="13"/>
      <c r="BSW59" s="13"/>
      <c r="BSX59" s="13"/>
      <c r="BSY59" s="13"/>
      <c r="BSZ59" s="13"/>
      <c r="BTA59" s="13"/>
      <c r="BTB59" s="13"/>
      <c r="BTC59" s="13"/>
      <c r="BTD59" s="13"/>
      <c r="BTE59" s="13"/>
      <c r="BTF59" s="13"/>
      <c r="BTG59" s="13"/>
      <c r="BTH59" s="13"/>
      <c r="BTI59" s="13"/>
      <c r="BTJ59" s="13"/>
      <c r="BTK59" s="13"/>
      <c r="BTL59" s="13"/>
      <c r="BTM59" s="13"/>
      <c r="BTN59" s="13"/>
      <c r="BTO59" s="13"/>
      <c r="BTP59" s="13"/>
      <c r="BTQ59" s="13"/>
      <c r="BTR59" s="13"/>
      <c r="BTS59" s="13"/>
      <c r="BTT59" s="13"/>
      <c r="BTU59" s="13"/>
      <c r="BTV59" s="13"/>
      <c r="BTW59" s="13"/>
      <c r="BTX59" s="13"/>
      <c r="BTY59" s="13"/>
      <c r="BTZ59" s="13"/>
      <c r="BUA59" s="13"/>
      <c r="BUB59" s="13"/>
      <c r="BUC59" s="13"/>
      <c r="BUD59" s="13"/>
      <c r="BUE59" s="13"/>
      <c r="BUF59" s="13"/>
      <c r="BUG59" s="13"/>
      <c r="BUH59" s="13"/>
      <c r="BUI59" s="13"/>
      <c r="BUJ59" s="13"/>
      <c r="BUK59" s="13"/>
      <c r="BUL59" s="13"/>
      <c r="BUM59" s="13"/>
      <c r="BUN59" s="13"/>
      <c r="BUO59" s="13"/>
      <c r="BUP59" s="13"/>
      <c r="BUQ59" s="13"/>
      <c r="BUR59" s="13"/>
      <c r="BUS59" s="13"/>
      <c r="BUT59" s="13"/>
      <c r="BUU59" s="13"/>
      <c r="BUV59" s="13"/>
      <c r="BUW59" s="13"/>
      <c r="BUX59" s="13"/>
      <c r="BUY59" s="13"/>
      <c r="BUZ59" s="13"/>
      <c r="BVA59" s="13"/>
      <c r="BVB59" s="13"/>
      <c r="BVC59" s="13"/>
      <c r="BVD59" s="13"/>
      <c r="BVE59" s="13"/>
      <c r="BVF59" s="13"/>
      <c r="BVG59" s="13"/>
      <c r="BVH59" s="13"/>
      <c r="BVI59" s="13"/>
      <c r="BVJ59" s="13"/>
      <c r="BVK59" s="13"/>
      <c r="BVL59" s="13"/>
      <c r="BVM59" s="13"/>
      <c r="BVN59" s="13"/>
      <c r="BVO59" s="13"/>
      <c r="BVP59" s="13"/>
      <c r="BVQ59" s="13"/>
      <c r="BVR59" s="13"/>
      <c r="BVS59" s="13"/>
      <c r="BVT59" s="13"/>
      <c r="BVU59" s="13"/>
      <c r="BVV59" s="13"/>
      <c r="BVW59" s="13"/>
      <c r="BVX59" s="13"/>
      <c r="BVY59" s="13"/>
      <c r="BVZ59" s="13"/>
      <c r="BWA59" s="13"/>
      <c r="BWB59" s="13"/>
      <c r="BWC59" s="13"/>
      <c r="BWD59" s="13"/>
      <c r="BWE59" s="13"/>
      <c r="BWF59" s="13"/>
      <c r="BWG59" s="13"/>
      <c r="BWH59" s="13"/>
      <c r="BWI59" s="13"/>
      <c r="BWJ59" s="13"/>
      <c r="BWK59" s="13"/>
      <c r="BWL59" s="13"/>
      <c r="BWM59" s="13"/>
      <c r="BWN59" s="13"/>
      <c r="BWO59" s="13"/>
      <c r="BWP59" s="13"/>
      <c r="BWQ59" s="13"/>
      <c r="BWR59" s="13"/>
      <c r="BWS59" s="13"/>
      <c r="BWT59" s="13"/>
      <c r="BWU59" s="13"/>
      <c r="BWV59" s="13"/>
      <c r="BWW59" s="13"/>
      <c r="BWX59" s="13"/>
      <c r="BWY59" s="13"/>
      <c r="BWZ59" s="13"/>
      <c r="BXA59" s="13"/>
      <c r="BXB59" s="13"/>
      <c r="BXC59" s="13"/>
      <c r="BXD59" s="13"/>
      <c r="BXE59" s="13"/>
      <c r="BXF59" s="13"/>
      <c r="BXG59" s="13"/>
      <c r="BXH59" s="13"/>
      <c r="BXI59" s="13"/>
      <c r="BXJ59" s="13"/>
      <c r="BXK59" s="13"/>
      <c r="BXL59" s="13"/>
      <c r="BXM59" s="13"/>
      <c r="BXN59" s="13"/>
      <c r="BXO59" s="13"/>
      <c r="BXP59" s="13"/>
      <c r="BXQ59" s="13"/>
      <c r="BXR59" s="13"/>
      <c r="BXS59" s="13"/>
      <c r="BXT59" s="13"/>
      <c r="BXU59" s="13"/>
      <c r="BXV59" s="13"/>
      <c r="BXW59" s="13"/>
      <c r="BXX59" s="13"/>
      <c r="BXY59" s="13"/>
      <c r="BXZ59" s="13"/>
      <c r="BYA59" s="13"/>
      <c r="BYB59" s="13"/>
      <c r="BYC59" s="13"/>
      <c r="BYD59" s="13"/>
      <c r="BYE59" s="13"/>
      <c r="BYF59" s="13"/>
      <c r="BYG59" s="13"/>
      <c r="BYH59" s="13"/>
      <c r="BYI59" s="13"/>
      <c r="BYJ59" s="13"/>
      <c r="BYK59" s="13"/>
      <c r="BYL59" s="13"/>
      <c r="BYM59" s="13"/>
      <c r="BYN59" s="13"/>
      <c r="BYO59" s="13"/>
      <c r="BYP59" s="13"/>
      <c r="BYQ59" s="13"/>
      <c r="BYR59" s="13"/>
      <c r="BYS59" s="13"/>
      <c r="BYT59" s="13"/>
      <c r="BYU59" s="13"/>
      <c r="BYV59" s="13"/>
      <c r="BYW59" s="13"/>
      <c r="BYX59" s="13"/>
      <c r="BYY59" s="13"/>
      <c r="BYZ59" s="13"/>
      <c r="BZA59" s="13"/>
      <c r="BZB59" s="13"/>
      <c r="BZC59" s="13"/>
      <c r="BZD59" s="13"/>
      <c r="BZE59" s="13"/>
      <c r="BZF59" s="13"/>
      <c r="BZG59" s="13"/>
      <c r="BZH59" s="13"/>
      <c r="BZI59" s="13"/>
      <c r="BZJ59" s="13"/>
      <c r="BZK59" s="13"/>
      <c r="BZL59" s="13"/>
      <c r="BZM59" s="13"/>
      <c r="BZN59" s="13"/>
      <c r="BZO59" s="13"/>
      <c r="BZP59" s="13"/>
      <c r="BZQ59" s="13"/>
      <c r="BZR59" s="13"/>
      <c r="BZS59" s="13"/>
      <c r="BZT59" s="13"/>
      <c r="BZU59" s="13"/>
      <c r="BZV59" s="13"/>
      <c r="BZW59" s="13"/>
      <c r="BZX59" s="13"/>
      <c r="BZY59" s="13"/>
      <c r="BZZ59" s="13"/>
      <c r="CAA59" s="13"/>
      <c r="CAB59" s="13"/>
      <c r="CAC59" s="13"/>
      <c r="CAD59" s="13"/>
      <c r="CAE59" s="13"/>
      <c r="CAF59" s="13"/>
      <c r="CAG59" s="13"/>
      <c r="CAH59" s="13"/>
      <c r="CAI59" s="13"/>
      <c r="CAJ59" s="13"/>
      <c r="CAK59" s="13"/>
      <c r="CAL59" s="13"/>
      <c r="CAM59" s="13"/>
      <c r="CAN59" s="13"/>
      <c r="CAO59" s="13"/>
      <c r="CAP59" s="13"/>
      <c r="CAQ59" s="13"/>
      <c r="CAR59" s="13"/>
      <c r="CAS59" s="13"/>
      <c r="CAT59" s="13"/>
      <c r="CAU59" s="13"/>
      <c r="CAV59" s="13"/>
      <c r="CAW59" s="13"/>
      <c r="CAX59" s="13"/>
      <c r="CAY59" s="13"/>
      <c r="CAZ59" s="13"/>
      <c r="CBA59" s="13"/>
      <c r="CBB59" s="13"/>
      <c r="CBC59" s="13"/>
      <c r="CBD59" s="13"/>
      <c r="CBE59" s="13"/>
      <c r="CBF59" s="13"/>
      <c r="CBG59" s="13"/>
      <c r="CBH59" s="13"/>
      <c r="CBI59" s="13"/>
      <c r="CBJ59" s="13"/>
      <c r="CBK59" s="13"/>
      <c r="CBL59" s="13"/>
      <c r="CBM59" s="13"/>
      <c r="CBN59" s="13"/>
      <c r="CBO59" s="13"/>
      <c r="CBP59" s="13"/>
      <c r="CBQ59" s="13"/>
      <c r="CBR59" s="13"/>
      <c r="CBS59" s="13"/>
      <c r="CBT59" s="13"/>
      <c r="CBU59" s="13"/>
      <c r="CBV59" s="13"/>
      <c r="CBW59" s="13"/>
      <c r="CBX59" s="13"/>
      <c r="CBY59" s="13"/>
      <c r="CBZ59" s="13"/>
      <c r="CCA59" s="13"/>
      <c r="CCB59" s="13"/>
      <c r="CCC59" s="13"/>
      <c r="CCD59" s="13"/>
      <c r="CCE59" s="13"/>
      <c r="CCF59" s="13"/>
      <c r="CCG59" s="13"/>
      <c r="CCH59" s="13"/>
      <c r="CCI59" s="13"/>
      <c r="CCJ59" s="13"/>
      <c r="CCK59" s="13"/>
      <c r="CCL59" s="13"/>
      <c r="CCM59" s="13"/>
      <c r="CCN59" s="13"/>
      <c r="CCO59" s="13"/>
      <c r="CCP59" s="13"/>
      <c r="CCQ59" s="13"/>
      <c r="CCR59" s="13"/>
      <c r="CCS59" s="13"/>
      <c r="CCT59" s="13"/>
      <c r="CCU59" s="13"/>
      <c r="CCV59" s="13"/>
      <c r="CCW59" s="13"/>
      <c r="CCX59" s="13"/>
      <c r="CCY59" s="13"/>
      <c r="CCZ59" s="13"/>
      <c r="CDA59" s="13"/>
      <c r="CDB59" s="13"/>
      <c r="CDC59" s="13"/>
      <c r="CDD59" s="13"/>
      <c r="CDE59" s="13"/>
      <c r="CDF59" s="13"/>
      <c r="CDG59" s="13"/>
      <c r="CDH59" s="13"/>
      <c r="CDI59" s="13"/>
      <c r="CDJ59" s="13"/>
      <c r="CDK59" s="13"/>
      <c r="CDL59" s="13"/>
      <c r="CDM59" s="13"/>
      <c r="CDN59" s="13"/>
      <c r="CDO59" s="13"/>
      <c r="CDP59" s="13"/>
      <c r="CDQ59" s="13"/>
      <c r="CDR59" s="13"/>
      <c r="CDS59" s="13"/>
      <c r="CDT59" s="13"/>
      <c r="CDU59" s="13"/>
      <c r="CDV59" s="13"/>
      <c r="CDW59" s="13"/>
      <c r="CDX59" s="13"/>
      <c r="CDY59" s="13"/>
      <c r="CDZ59" s="13"/>
      <c r="CEA59" s="13"/>
      <c r="CEB59" s="13"/>
      <c r="CEC59" s="13"/>
      <c r="CED59" s="13"/>
      <c r="CEE59" s="13"/>
      <c r="CEF59" s="13"/>
      <c r="CEG59" s="13"/>
      <c r="CEH59" s="13"/>
      <c r="CEI59" s="13"/>
      <c r="CEJ59" s="13"/>
      <c r="CEK59" s="13"/>
      <c r="CEL59" s="13"/>
      <c r="CEM59" s="13"/>
      <c r="CEN59" s="13"/>
      <c r="CEO59" s="13"/>
      <c r="CEP59" s="13"/>
      <c r="CEQ59" s="13"/>
      <c r="CER59" s="13"/>
      <c r="CES59" s="13"/>
      <c r="CET59" s="13"/>
      <c r="CEU59" s="13"/>
      <c r="CEV59" s="13"/>
      <c r="CEW59" s="13"/>
      <c r="CEX59" s="13"/>
      <c r="CEY59" s="13"/>
      <c r="CEZ59" s="13"/>
      <c r="CFA59" s="13"/>
      <c r="CFB59" s="13"/>
      <c r="CFC59" s="13"/>
      <c r="CFD59" s="13"/>
      <c r="CFE59" s="13"/>
      <c r="CFF59" s="13"/>
      <c r="CFG59" s="13"/>
      <c r="CFH59" s="13"/>
      <c r="CFI59" s="13"/>
      <c r="CFJ59" s="13"/>
      <c r="CFK59" s="13"/>
      <c r="CFL59" s="13"/>
      <c r="CFM59" s="13"/>
      <c r="CFN59" s="13"/>
      <c r="CFO59" s="13"/>
      <c r="CFP59" s="13"/>
      <c r="CFQ59" s="13"/>
      <c r="CFR59" s="13"/>
      <c r="CFS59" s="13"/>
      <c r="CFT59" s="13"/>
      <c r="CFU59" s="13"/>
      <c r="CFV59" s="13"/>
      <c r="CFW59" s="13"/>
      <c r="CFX59" s="13"/>
      <c r="CFY59" s="13"/>
      <c r="CFZ59" s="13"/>
      <c r="CGA59" s="13"/>
      <c r="CGB59" s="13"/>
      <c r="CGC59" s="13"/>
      <c r="CGD59" s="13"/>
      <c r="CGE59" s="13"/>
      <c r="CGF59" s="13"/>
      <c r="CGG59" s="13"/>
      <c r="CGH59" s="13"/>
      <c r="CGI59" s="13"/>
      <c r="CGJ59" s="13"/>
      <c r="CGK59" s="13"/>
      <c r="CGL59" s="13"/>
      <c r="CGM59" s="13"/>
      <c r="CGN59" s="13"/>
      <c r="CGO59" s="13"/>
      <c r="CGP59" s="13"/>
      <c r="CGQ59" s="13"/>
      <c r="CGR59" s="13"/>
      <c r="CGS59" s="13"/>
      <c r="CGT59" s="13"/>
      <c r="CGU59" s="13"/>
      <c r="CGV59" s="13"/>
      <c r="CGW59" s="13"/>
      <c r="CGX59" s="13"/>
      <c r="CGY59" s="13"/>
      <c r="CGZ59" s="13"/>
      <c r="CHA59" s="13"/>
      <c r="CHB59" s="13"/>
      <c r="CHC59" s="13"/>
      <c r="CHD59" s="13"/>
      <c r="CHE59" s="13"/>
      <c r="CHF59" s="13"/>
      <c r="CHG59" s="13"/>
      <c r="CHH59" s="13"/>
      <c r="CHI59" s="13"/>
      <c r="CHJ59" s="13"/>
      <c r="CHK59" s="13"/>
      <c r="CHL59" s="13"/>
      <c r="CHM59" s="13"/>
      <c r="CHN59" s="13"/>
      <c r="CHO59" s="13"/>
      <c r="CHP59" s="13"/>
      <c r="CHQ59" s="13"/>
      <c r="CHR59" s="13"/>
      <c r="CHS59" s="13"/>
      <c r="CHT59" s="13"/>
      <c r="CHU59" s="13"/>
      <c r="CHV59" s="13"/>
      <c r="CHW59" s="13"/>
      <c r="CHX59" s="13"/>
      <c r="CHY59" s="13"/>
      <c r="CHZ59" s="13"/>
      <c r="CIA59" s="13"/>
      <c r="CIB59" s="13"/>
      <c r="CIC59" s="13"/>
      <c r="CID59" s="13"/>
      <c r="CIE59" s="13"/>
      <c r="CIF59" s="13"/>
      <c r="CIG59" s="13"/>
      <c r="CIH59" s="13"/>
      <c r="CII59" s="13"/>
      <c r="CIJ59" s="13"/>
      <c r="CIK59" s="13"/>
      <c r="CIL59" s="13"/>
      <c r="CIM59" s="13"/>
      <c r="CIN59" s="13"/>
      <c r="CIO59" s="13"/>
      <c r="CIP59" s="13"/>
      <c r="CIQ59" s="13"/>
      <c r="CIR59" s="13"/>
      <c r="CIS59" s="13"/>
      <c r="CIT59" s="13"/>
      <c r="CIU59" s="13"/>
      <c r="CIV59" s="13"/>
      <c r="CIW59" s="13"/>
      <c r="CIX59" s="13"/>
      <c r="CIY59" s="13"/>
      <c r="CIZ59" s="13"/>
      <c r="CJA59" s="13"/>
      <c r="CJB59" s="13"/>
      <c r="CJC59" s="13"/>
      <c r="CJD59" s="13"/>
      <c r="CJE59" s="13"/>
      <c r="CJF59" s="13"/>
      <c r="CJG59" s="13"/>
      <c r="CJH59" s="13"/>
      <c r="CJI59" s="13"/>
      <c r="CJJ59" s="13"/>
      <c r="CJK59" s="13"/>
      <c r="CJL59" s="13"/>
      <c r="CJM59" s="13"/>
      <c r="CJN59" s="13"/>
      <c r="CJO59" s="13"/>
      <c r="CJP59" s="13"/>
      <c r="CJQ59" s="13"/>
      <c r="CJR59" s="13"/>
      <c r="CJS59" s="13"/>
      <c r="CJT59" s="13"/>
      <c r="CJU59" s="13"/>
      <c r="CJV59" s="13"/>
      <c r="CJW59" s="13"/>
      <c r="CJX59" s="13"/>
      <c r="CJY59" s="13"/>
      <c r="CJZ59" s="13"/>
      <c r="CKA59" s="13"/>
      <c r="CKB59" s="13"/>
      <c r="CKC59" s="13"/>
      <c r="CKD59" s="13"/>
      <c r="CKE59" s="13"/>
      <c r="CKF59" s="13"/>
      <c r="CKG59" s="13"/>
      <c r="CKH59" s="13"/>
      <c r="CKI59" s="13"/>
      <c r="CKJ59" s="13"/>
      <c r="CKK59" s="13"/>
      <c r="CKL59" s="13"/>
      <c r="CKM59" s="13"/>
      <c r="CKN59" s="13"/>
      <c r="CKO59" s="13"/>
      <c r="CKP59" s="13"/>
      <c r="CKQ59" s="13"/>
      <c r="CKR59" s="13"/>
      <c r="CKS59" s="13"/>
      <c r="CKT59" s="13"/>
      <c r="CKU59" s="13"/>
      <c r="CKV59" s="13"/>
      <c r="CKW59" s="13"/>
      <c r="CKX59" s="13"/>
      <c r="CKY59" s="13"/>
      <c r="CKZ59" s="13"/>
      <c r="CLA59" s="13"/>
      <c r="CLB59" s="13"/>
      <c r="CLC59" s="13"/>
      <c r="CLD59" s="13"/>
      <c r="CLE59" s="13"/>
      <c r="CLF59" s="13"/>
      <c r="CLG59" s="13"/>
      <c r="CLH59" s="13"/>
      <c r="CLI59" s="13"/>
      <c r="CLJ59" s="13"/>
      <c r="CLK59" s="13"/>
      <c r="CLL59" s="13"/>
      <c r="CLM59" s="13"/>
      <c r="CLN59" s="13"/>
      <c r="CLO59" s="13"/>
      <c r="CLP59" s="13"/>
      <c r="CLQ59" s="13"/>
      <c r="CLR59" s="13"/>
      <c r="CLS59" s="13"/>
      <c r="CLT59" s="13"/>
      <c r="CLU59" s="13"/>
      <c r="CLV59" s="13"/>
      <c r="CLW59" s="13"/>
      <c r="CLX59" s="13"/>
      <c r="CLY59" s="13"/>
      <c r="CLZ59" s="13"/>
      <c r="CMA59" s="13"/>
      <c r="CMB59" s="13"/>
      <c r="CMC59" s="13"/>
      <c r="CMD59" s="13"/>
      <c r="CME59" s="13"/>
      <c r="CMF59" s="13"/>
      <c r="CMG59" s="13"/>
      <c r="CMH59" s="13"/>
      <c r="CMI59" s="13"/>
      <c r="CMJ59" s="13"/>
      <c r="CMK59" s="13"/>
      <c r="CML59" s="13"/>
      <c r="CMM59" s="13"/>
      <c r="CMN59" s="13"/>
      <c r="CMO59" s="13"/>
      <c r="CMP59" s="13"/>
      <c r="CMQ59" s="13"/>
      <c r="CMR59" s="13"/>
      <c r="CMS59" s="13"/>
      <c r="CMT59" s="13"/>
      <c r="CMU59" s="13"/>
      <c r="CMV59" s="13"/>
      <c r="CMW59" s="13"/>
      <c r="CMX59" s="13"/>
      <c r="CMY59" s="13"/>
      <c r="CMZ59" s="13"/>
      <c r="CNA59" s="13"/>
      <c r="CNB59" s="13"/>
      <c r="CNC59" s="13"/>
      <c r="CND59" s="13"/>
      <c r="CNE59" s="13"/>
      <c r="CNF59" s="13"/>
      <c r="CNG59" s="13"/>
      <c r="CNH59" s="13"/>
      <c r="CNI59" s="13"/>
      <c r="CNJ59" s="13"/>
      <c r="CNK59" s="13"/>
      <c r="CNL59" s="13"/>
      <c r="CNM59" s="13"/>
      <c r="CNN59" s="13"/>
      <c r="CNO59" s="13"/>
      <c r="CNP59" s="13"/>
      <c r="CNQ59" s="13"/>
      <c r="CNR59" s="13"/>
      <c r="CNS59" s="13"/>
      <c r="CNT59" s="13"/>
      <c r="CNU59" s="13"/>
      <c r="CNV59" s="13"/>
      <c r="CNW59" s="13"/>
      <c r="CNX59" s="13"/>
      <c r="CNY59" s="13"/>
      <c r="CNZ59" s="13"/>
      <c r="COA59" s="13"/>
      <c r="COB59" s="13"/>
      <c r="COC59" s="13"/>
      <c r="COD59" s="13"/>
      <c r="COE59" s="13"/>
      <c r="COF59" s="13"/>
      <c r="COG59" s="13"/>
      <c r="COH59" s="13"/>
      <c r="COI59" s="13"/>
      <c r="COJ59" s="13"/>
      <c r="COK59" s="13"/>
      <c r="COL59" s="13"/>
      <c r="COM59" s="13"/>
      <c r="CON59" s="13"/>
      <c r="COO59" s="13"/>
      <c r="COP59" s="13"/>
      <c r="COQ59" s="13"/>
      <c r="COR59" s="13"/>
      <c r="COS59" s="13"/>
      <c r="COT59" s="13"/>
      <c r="COU59" s="13"/>
      <c r="COV59" s="13"/>
      <c r="COW59" s="13"/>
      <c r="COX59" s="13"/>
      <c r="COY59" s="13"/>
      <c r="COZ59" s="13"/>
      <c r="CPA59" s="13"/>
      <c r="CPB59" s="13"/>
      <c r="CPC59" s="13"/>
      <c r="CPD59" s="13"/>
      <c r="CPE59" s="13"/>
      <c r="CPF59" s="13"/>
      <c r="CPG59" s="13"/>
      <c r="CPH59" s="13"/>
      <c r="CPI59" s="13"/>
      <c r="CPJ59" s="13"/>
      <c r="CPK59" s="13"/>
      <c r="CPL59" s="13"/>
      <c r="CPM59" s="13"/>
      <c r="CPN59" s="13"/>
      <c r="CPO59" s="13"/>
      <c r="CPP59" s="13"/>
      <c r="CPQ59" s="13"/>
      <c r="CPR59" s="13"/>
      <c r="CPS59" s="13"/>
      <c r="CPT59" s="13"/>
      <c r="CPU59" s="13"/>
      <c r="CPV59" s="13"/>
      <c r="CPW59" s="13"/>
      <c r="CPX59" s="13"/>
      <c r="CPY59" s="13"/>
      <c r="CPZ59" s="13"/>
      <c r="CQA59" s="13"/>
      <c r="CQB59" s="13"/>
      <c r="CQC59" s="13"/>
      <c r="CQD59" s="13"/>
      <c r="CQE59" s="13"/>
      <c r="CQF59" s="13"/>
      <c r="CQG59" s="13"/>
      <c r="CQH59" s="13"/>
      <c r="CQI59" s="13"/>
      <c r="CQJ59" s="13"/>
      <c r="CQK59" s="13"/>
      <c r="CQL59" s="13"/>
      <c r="CQM59" s="13"/>
      <c r="CQN59" s="13"/>
      <c r="CQO59" s="13"/>
      <c r="CQP59" s="13"/>
      <c r="CQQ59" s="13"/>
      <c r="CQR59" s="13"/>
      <c r="CQS59" s="13"/>
      <c r="CQT59" s="13"/>
      <c r="CQU59" s="13"/>
      <c r="CQV59" s="13"/>
      <c r="CQW59" s="13"/>
      <c r="CQX59" s="13"/>
      <c r="CQY59" s="13"/>
      <c r="CQZ59" s="13"/>
      <c r="CRA59" s="13"/>
      <c r="CRB59" s="13"/>
      <c r="CRC59" s="13"/>
      <c r="CRD59" s="13"/>
      <c r="CRE59" s="13"/>
      <c r="CRF59" s="13"/>
      <c r="CRG59" s="13"/>
      <c r="CRH59" s="13"/>
      <c r="CRI59" s="13"/>
      <c r="CRJ59" s="13"/>
      <c r="CRK59" s="13"/>
      <c r="CRL59" s="13"/>
      <c r="CRM59" s="13"/>
      <c r="CRN59" s="13"/>
      <c r="CRO59" s="13"/>
      <c r="CRP59" s="13"/>
      <c r="CRQ59" s="13"/>
      <c r="CRR59" s="13"/>
      <c r="CRS59" s="13"/>
      <c r="CRT59" s="13"/>
      <c r="CRU59" s="13"/>
      <c r="CRV59" s="13"/>
      <c r="CRW59" s="13"/>
      <c r="CRX59" s="13"/>
      <c r="CRY59" s="13"/>
      <c r="CRZ59" s="13"/>
      <c r="CSA59" s="13"/>
      <c r="CSB59" s="13"/>
      <c r="CSC59" s="13"/>
      <c r="CSD59" s="13"/>
      <c r="CSE59" s="13"/>
      <c r="CSF59" s="13"/>
      <c r="CSG59" s="13"/>
      <c r="CSH59" s="13"/>
      <c r="CSI59" s="13"/>
      <c r="CSJ59" s="13"/>
      <c r="CSK59" s="13"/>
      <c r="CSL59" s="13"/>
      <c r="CSM59" s="13"/>
      <c r="CSN59" s="13"/>
      <c r="CSO59" s="13"/>
      <c r="CSP59" s="13"/>
      <c r="CSQ59" s="13"/>
      <c r="CSR59" s="13"/>
      <c r="CSS59" s="13"/>
      <c r="CST59" s="13"/>
      <c r="CSU59" s="13"/>
      <c r="CSV59" s="13"/>
      <c r="CSW59" s="13"/>
      <c r="CSX59" s="13"/>
      <c r="CSY59" s="13"/>
      <c r="CSZ59" s="13"/>
      <c r="CTA59" s="13"/>
      <c r="CTB59" s="13"/>
      <c r="CTC59" s="13"/>
      <c r="CTD59" s="13"/>
      <c r="CTE59" s="13"/>
      <c r="CTF59" s="13"/>
      <c r="CTG59" s="13"/>
      <c r="CTH59" s="13"/>
      <c r="CTI59" s="13"/>
      <c r="CTJ59" s="13"/>
      <c r="CTK59" s="13"/>
      <c r="CTL59" s="13"/>
      <c r="CTM59" s="13"/>
      <c r="CTN59" s="13"/>
      <c r="CTO59" s="13"/>
      <c r="CTP59" s="13"/>
      <c r="CTQ59" s="13"/>
      <c r="CTR59" s="13"/>
      <c r="CTS59" s="13"/>
      <c r="CTT59" s="13"/>
      <c r="CTU59" s="13"/>
      <c r="CTV59" s="13"/>
      <c r="CTW59" s="13"/>
      <c r="CTX59" s="13"/>
      <c r="CTY59" s="13"/>
      <c r="CTZ59" s="13"/>
      <c r="CUA59" s="13"/>
      <c r="CUB59" s="13"/>
      <c r="CUC59" s="13"/>
      <c r="CUD59" s="13"/>
      <c r="CUE59" s="13"/>
      <c r="CUF59" s="13"/>
      <c r="CUG59" s="13"/>
      <c r="CUH59" s="13"/>
      <c r="CUI59" s="13"/>
      <c r="CUJ59" s="13"/>
      <c r="CUK59" s="13"/>
      <c r="CUL59" s="13"/>
      <c r="CUM59" s="13"/>
      <c r="CUN59" s="13"/>
      <c r="CUO59" s="13"/>
      <c r="CUP59" s="13"/>
      <c r="CUQ59" s="13"/>
      <c r="CUR59" s="13"/>
      <c r="CUS59" s="13"/>
      <c r="CUT59" s="13"/>
      <c r="CUU59" s="13"/>
      <c r="CUV59" s="13"/>
      <c r="CUW59" s="13"/>
      <c r="CUX59" s="13"/>
      <c r="CUY59" s="13"/>
      <c r="CUZ59" s="13"/>
      <c r="CVA59" s="13"/>
      <c r="CVB59" s="13"/>
      <c r="CVC59" s="13"/>
      <c r="CVD59" s="13"/>
      <c r="CVE59" s="13"/>
      <c r="CVF59" s="13"/>
      <c r="CVG59" s="13"/>
      <c r="CVH59" s="13"/>
      <c r="CVI59" s="13"/>
      <c r="CVJ59" s="13"/>
      <c r="CVK59" s="13"/>
      <c r="CVL59" s="13"/>
      <c r="CVM59" s="13"/>
      <c r="CVN59" s="13"/>
      <c r="CVO59" s="13"/>
      <c r="CVP59" s="13"/>
      <c r="CVQ59" s="13"/>
      <c r="CVR59" s="13"/>
      <c r="CVS59" s="13"/>
      <c r="CVT59" s="13"/>
      <c r="CVU59" s="13"/>
      <c r="CVV59" s="13"/>
      <c r="CVW59" s="13"/>
      <c r="CVX59" s="13"/>
      <c r="CVY59" s="13"/>
      <c r="CVZ59" s="13"/>
      <c r="CWA59" s="13"/>
      <c r="CWB59" s="13"/>
      <c r="CWC59" s="13"/>
      <c r="CWD59" s="13"/>
      <c r="CWE59" s="13"/>
      <c r="CWF59" s="13"/>
      <c r="CWG59" s="13"/>
      <c r="CWH59" s="13"/>
      <c r="CWI59" s="13"/>
      <c r="CWJ59" s="13"/>
      <c r="CWK59" s="13"/>
      <c r="CWL59" s="13"/>
      <c r="CWM59" s="13"/>
      <c r="CWN59" s="13"/>
      <c r="CWO59" s="13"/>
      <c r="CWP59" s="13"/>
      <c r="CWQ59" s="13"/>
      <c r="CWR59" s="13"/>
      <c r="CWS59" s="13"/>
      <c r="CWT59" s="13"/>
      <c r="CWU59" s="13"/>
      <c r="CWV59" s="13"/>
      <c r="CWW59" s="13"/>
      <c r="CWX59" s="13"/>
      <c r="CWY59" s="13"/>
      <c r="CWZ59" s="13"/>
      <c r="CXA59" s="13"/>
      <c r="CXB59" s="13"/>
      <c r="CXC59" s="13"/>
      <c r="CXD59" s="13"/>
      <c r="CXE59" s="13"/>
      <c r="CXF59" s="13"/>
      <c r="CXG59" s="13"/>
      <c r="CXH59" s="13"/>
      <c r="CXI59" s="13"/>
      <c r="CXJ59" s="13"/>
      <c r="CXK59" s="13"/>
      <c r="CXL59" s="13"/>
      <c r="CXM59" s="13"/>
      <c r="CXN59" s="13"/>
      <c r="CXO59" s="13"/>
      <c r="CXP59" s="13"/>
      <c r="CXQ59" s="13"/>
      <c r="CXR59" s="13"/>
      <c r="CXS59" s="13"/>
      <c r="CXT59" s="13"/>
      <c r="CXU59" s="13"/>
      <c r="CXV59" s="13"/>
      <c r="CXW59" s="13"/>
      <c r="CXX59" s="13"/>
      <c r="CXY59" s="13"/>
      <c r="CXZ59" s="13"/>
      <c r="CYA59" s="13"/>
      <c r="CYB59" s="13"/>
      <c r="CYC59" s="13"/>
      <c r="CYD59" s="13"/>
      <c r="CYE59" s="13"/>
      <c r="CYF59" s="13"/>
      <c r="CYG59" s="13"/>
      <c r="CYH59" s="13"/>
      <c r="CYI59" s="13"/>
      <c r="CYJ59" s="13"/>
      <c r="CYK59" s="13"/>
      <c r="CYL59" s="13"/>
      <c r="CYM59" s="13"/>
      <c r="CYN59" s="13"/>
      <c r="CYO59" s="13"/>
      <c r="CYP59" s="13"/>
      <c r="CYQ59" s="13"/>
      <c r="CYR59" s="13"/>
      <c r="CYS59" s="13"/>
      <c r="CYT59" s="13"/>
      <c r="CYU59" s="13"/>
      <c r="CYV59" s="13"/>
      <c r="CYW59" s="13"/>
      <c r="CYX59" s="13"/>
      <c r="CYY59" s="13"/>
      <c r="CYZ59" s="13"/>
      <c r="CZA59" s="13"/>
      <c r="CZB59" s="13"/>
      <c r="CZC59" s="13"/>
      <c r="CZD59" s="13"/>
      <c r="CZE59" s="13"/>
      <c r="CZF59" s="13"/>
      <c r="CZG59" s="13"/>
      <c r="CZH59" s="13"/>
      <c r="CZI59" s="13"/>
      <c r="CZJ59" s="13"/>
      <c r="CZK59" s="13"/>
      <c r="CZL59" s="13"/>
      <c r="CZM59" s="13"/>
      <c r="CZN59" s="13"/>
      <c r="CZO59" s="13"/>
      <c r="CZP59" s="13"/>
      <c r="CZQ59" s="13"/>
      <c r="CZR59" s="13"/>
      <c r="CZS59" s="13"/>
      <c r="CZT59" s="13"/>
      <c r="CZU59" s="13"/>
      <c r="CZV59" s="13"/>
      <c r="CZW59" s="13"/>
      <c r="CZX59" s="13"/>
      <c r="CZY59" s="13"/>
      <c r="CZZ59" s="13"/>
      <c r="DAA59" s="13"/>
      <c r="DAB59" s="13"/>
      <c r="DAC59" s="13"/>
      <c r="DAD59" s="13"/>
      <c r="DAE59" s="13"/>
      <c r="DAF59" s="13"/>
      <c r="DAG59" s="13"/>
      <c r="DAH59" s="13"/>
      <c r="DAI59" s="13"/>
      <c r="DAJ59" s="13"/>
      <c r="DAK59" s="13"/>
      <c r="DAL59" s="13"/>
      <c r="DAM59" s="13"/>
      <c r="DAN59" s="13"/>
      <c r="DAO59" s="13"/>
      <c r="DAP59" s="13"/>
      <c r="DAQ59" s="13"/>
      <c r="DAR59" s="13"/>
      <c r="DAS59" s="13"/>
      <c r="DAT59" s="13"/>
      <c r="DAU59" s="13"/>
      <c r="DAV59" s="13"/>
      <c r="DAW59" s="13"/>
      <c r="DAX59" s="13"/>
      <c r="DAY59" s="13"/>
      <c r="DAZ59" s="13"/>
      <c r="DBA59" s="13"/>
      <c r="DBB59" s="13"/>
      <c r="DBC59" s="13"/>
      <c r="DBD59" s="13"/>
      <c r="DBE59" s="13"/>
      <c r="DBF59" s="13"/>
      <c r="DBG59" s="13"/>
      <c r="DBH59" s="13"/>
      <c r="DBI59" s="13"/>
      <c r="DBJ59" s="13"/>
      <c r="DBK59" s="13"/>
      <c r="DBL59" s="13"/>
      <c r="DBM59" s="13"/>
      <c r="DBN59" s="13"/>
      <c r="DBO59" s="13"/>
      <c r="DBP59" s="13"/>
      <c r="DBQ59" s="13"/>
      <c r="DBR59" s="13"/>
      <c r="DBS59" s="13"/>
      <c r="DBT59" s="13"/>
      <c r="DBU59" s="13"/>
      <c r="DBV59" s="13"/>
      <c r="DBW59" s="13"/>
      <c r="DBX59" s="13"/>
      <c r="DBY59" s="13"/>
      <c r="DBZ59" s="13"/>
      <c r="DCA59" s="13"/>
      <c r="DCB59" s="13"/>
      <c r="DCC59" s="13"/>
      <c r="DCD59" s="13"/>
      <c r="DCE59" s="13"/>
      <c r="DCF59" s="13"/>
      <c r="DCG59" s="13"/>
      <c r="DCH59" s="13"/>
      <c r="DCI59" s="13"/>
      <c r="DCJ59" s="13"/>
      <c r="DCK59" s="13"/>
      <c r="DCL59" s="13"/>
      <c r="DCM59" s="13"/>
      <c r="DCN59" s="13"/>
      <c r="DCO59" s="13"/>
      <c r="DCP59" s="13"/>
      <c r="DCQ59" s="13"/>
      <c r="DCR59" s="13"/>
      <c r="DCS59" s="13"/>
      <c r="DCT59" s="13"/>
      <c r="DCU59" s="13"/>
      <c r="DCV59" s="13"/>
      <c r="DCW59" s="13"/>
      <c r="DCX59" s="13"/>
      <c r="DCY59" s="13"/>
      <c r="DCZ59" s="13"/>
      <c r="DDA59" s="13"/>
      <c r="DDB59" s="13"/>
      <c r="DDC59" s="13"/>
      <c r="DDD59" s="13"/>
      <c r="DDE59" s="13"/>
      <c r="DDF59" s="13"/>
      <c r="DDG59" s="13"/>
      <c r="DDH59" s="13"/>
      <c r="DDI59" s="13"/>
      <c r="DDJ59" s="13"/>
      <c r="DDK59" s="13"/>
      <c r="DDL59" s="13"/>
      <c r="DDM59" s="13"/>
      <c r="DDN59" s="13"/>
      <c r="DDO59" s="13"/>
      <c r="DDP59" s="13"/>
      <c r="DDQ59" s="13"/>
      <c r="DDR59" s="13"/>
      <c r="DDS59" s="13"/>
      <c r="DDT59" s="13"/>
      <c r="DDU59" s="13"/>
      <c r="DDV59" s="13"/>
      <c r="DDW59" s="13"/>
      <c r="DDX59" s="13"/>
      <c r="DDY59" s="13"/>
      <c r="DDZ59" s="13"/>
      <c r="DEA59" s="13"/>
      <c r="DEB59" s="13"/>
      <c r="DEC59" s="13"/>
      <c r="DED59" s="13"/>
      <c r="DEE59" s="13"/>
      <c r="DEF59" s="13"/>
      <c r="DEG59" s="13"/>
      <c r="DEH59" s="13"/>
      <c r="DEI59" s="13"/>
      <c r="DEJ59" s="13"/>
      <c r="DEK59" s="13"/>
      <c r="DEL59" s="13"/>
      <c r="DEM59" s="13"/>
      <c r="DEN59" s="13"/>
      <c r="DEO59" s="13"/>
      <c r="DEP59" s="13"/>
      <c r="DEQ59" s="13"/>
      <c r="DER59" s="13"/>
      <c r="DES59" s="13"/>
      <c r="DET59" s="13"/>
      <c r="DEU59" s="13"/>
      <c r="DEV59" s="13"/>
      <c r="DEW59" s="13"/>
      <c r="DEX59" s="13"/>
      <c r="DEY59" s="13"/>
      <c r="DEZ59" s="13"/>
      <c r="DFA59" s="13"/>
      <c r="DFB59" s="13"/>
      <c r="DFC59" s="13"/>
      <c r="DFD59" s="13"/>
      <c r="DFE59" s="13"/>
      <c r="DFF59" s="13"/>
      <c r="DFG59" s="13"/>
      <c r="DFH59" s="13"/>
      <c r="DFI59" s="13"/>
      <c r="DFJ59" s="13"/>
      <c r="DFK59" s="13"/>
      <c r="DFL59" s="13"/>
      <c r="DFM59" s="13"/>
      <c r="DFN59" s="13"/>
      <c r="DFO59" s="13"/>
      <c r="DFP59" s="13"/>
      <c r="DFQ59" s="13"/>
      <c r="DFR59" s="13"/>
      <c r="DFS59" s="13"/>
      <c r="DFT59" s="13"/>
      <c r="DFU59" s="13"/>
      <c r="DFV59" s="13"/>
      <c r="DFW59" s="13"/>
      <c r="DFX59" s="13"/>
      <c r="DFY59" s="13"/>
      <c r="DFZ59" s="13"/>
      <c r="DGA59" s="13"/>
      <c r="DGB59" s="13"/>
      <c r="DGC59" s="13"/>
      <c r="DGD59" s="13"/>
      <c r="DGE59" s="13"/>
      <c r="DGF59" s="13"/>
      <c r="DGG59" s="13"/>
      <c r="DGH59" s="13"/>
      <c r="DGI59" s="13"/>
      <c r="DGJ59" s="13"/>
      <c r="DGK59" s="13"/>
      <c r="DGL59" s="13"/>
      <c r="DGM59" s="13"/>
      <c r="DGN59" s="13"/>
      <c r="DGO59" s="13"/>
      <c r="DGP59" s="13"/>
      <c r="DGQ59" s="13"/>
      <c r="DGR59" s="13"/>
      <c r="DGS59" s="13"/>
      <c r="DGT59" s="13"/>
      <c r="DGU59" s="13"/>
      <c r="DGV59" s="13"/>
      <c r="DGW59" s="13"/>
      <c r="DGX59" s="13"/>
      <c r="DGY59" s="13"/>
      <c r="DGZ59" s="13"/>
      <c r="DHA59" s="13"/>
      <c r="DHB59" s="13"/>
      <c r="DHC59" s="13"/>
      <c r="DHD59" s="13"/>
      <c r="DHE59" s="13"/>
      <c r="DHF59" s="13"/>
      <c r="DHG59" s="13"/>
      <c r="DHH59" s="13"/>
      <c r="DHI59" s="13"/>
      <c r="DHJ59" s="13"/>
      <c r="DHK59" s="13"/>
      <c r="DHL59" s="13"/>
      <c r="DHM59" s="13"/>
      <c r="DHN59" s="13"/>
      <c r="DHO59" s="13"/>
      <c r="DHP59" s="13"/>
      <c r="DHQ59" s="13"/>
      <c r="DHR59" s="13"/>
      <c r="DHS59" s="13"/>
      <c r="DHT59" s="13"/>
      <c r="DHU59" s="13"/>
      <c r="DHV59" s="13"/>
      <c r="DHW59" s="13"/>
      <c r="DHX59" s="13"/>
      <c r="DHY59" s="13"/>
      <c r="DHZ59" s="13"/>
      <c r="DIA59" s="13"/>
      <c r="DIB59" s="13"/>
      <c r="DIC59" s="13"/>
      <c r="DID59" s="13"/>
      <c r="DIE59" s="13"/>
      <c r="DIF59" s="13"/>
      <c r="DIG59" s="13"/>
      <c r="DIH59" s="13"/>
      <c r="DII59" s="13"/>
      <c r="DIJ59" s="13"/>
      <c r="DIK59" s="13"/>
      <c r="DIL59" s="13"/>
      <c r="DIM59" s="13"/>
      <c r="DIN59" s="13"/>
      <c r="DIO59" s="13"/>
      <c r="DIP59" s="13"/>
      <c r="DIQ59" s="13"/>
      <c r="DIR59" s="13"/>
      <c r="DIS59" s="13"/>
      <c r="DIT59" s="13"/>
      <c r="DIU59" s="13"/>
      <c r="DIV59" s="13"/>
      <c r="DIW59" s="13"/>
      <c r="DIX59" s="13"/>
      <c r="DIY59" s="13"/>
      <c r="DIZ59" s="13"/>
      <c r="DJA59" s="13"/>
      <c r="DJB59" s="13"/>
      <c r="DJC59" s="13"/>
      <c r="DJD59" s="13"/>
      <c r="DJE59" s="13"/>
      <c r="DJF59" s="13"/>
      <c r="DJG59" s="13"/>
      <c r="DJH59" s="13"/>
      <c r="DJI59" s="13"/>
      <c r="DJJ59" s="13"/>
      <c r="DJK59" s="13"/>
      <c r="DJL59" s="13"/>
      <c r="DJM59" s="13"/>
      <c r="DJN59" s="13"/>
      <c r="DJO59" s="13"/>
      <c r="DJP59" s="13"/>
      <c r="DJQ59" s="13"/>
      <c r="DJR59" s="13"/>
      <c r="DJS59" s="13"/>
      <c r="DJT59" s="13"/>
      <c r="DJU59" s="13"/>
      <c r="DJV59" s="13"/>
      <c r="DJW59" s="13"/>
      <c r="DJX59" s="13"/>
      <c r="DJY59" s="13"/>
      <c r="DJZ59" s="13"/>
      <c r="DKA59" s="13"/>
      <c r="DKB59" s="13"/>
      <c r="DKC59" s="13"/>
      <c r="DKD59" s="13"/>
      <c r="DKE59" s="13"/>
      <c r="DKF59" s="13"/>
      <c r="DKG59" s="13"/>
      <c r="DKH59" s="13"/>
      <c r="DKI59" s="13"/>
      <c r="DKJ59" s="13"/>
      <c r="DKK59" s="13"/>
      <c r="DKL59" s="13"/>
      <c r="DKM59" s="13"/>
      <c r="DKN59" s="13"/>
      <c r="DKO59" s="13"/>
      <c r="DKP59" s="13"/>
      <c r="DKQ59" s="13"/>
      <c r="DKR59" s="13"/>
      <c r="DKS59" s="13"/>
      <c r="DKT59" s="13"/>
      <c r="DKU59" s="13"/>
      <c r="DKV59" s="13"/>
      <c r="DKW59" s="13"/>
      <c r="DKX59" s="13"/>
      <c r="DKY59" s="13"/>
      <c r="DKZ59" s="13"/>
      <c r="DLA59" s="13"/>
      <c r="DLB59" s="13"/>
      <c r="DLC59" s="13"/>
      <c r="DLD59" s="13"/>
      <c r="DLE59" s="13"/>
      <c r="DLF59" s="13"/>
      <c r="DLG59" s="13"/>
      <c r="DLH59" s="13"/>
      <c r="DLI59" s="13"/>
      <c r="DLJ59" s="13"/>
      <c r="DLK59" s="13"/>
      <c r="DLL59" s="13"/>
      <c r="DLM59" s="13"/>
      <c r="DLN59" s="13"/>
      <c r="DLO59" s="13"/>
      <c r="DLP59" s="13"/>
      <c r="DLQ59" s="13"/>
      <c r="DLR59" s="13"/>
      <c r="DLS59" s="13"/>
      <c r="DLT59" s="13"/>
      <c r="DLU59" s="13"/>
      <c r="DLV59" s="13"/>
      <c r="DLW59" s="13"/>
      <c r="DLX59" s="13"/>
      <c r="DLY59" s="13"/>
      <c r="DLZ59" s="13"/>
      <c r="DMA59" s="13"/>
      <c r="DMB59" s="13"/>
      <c r="DMC59" s="13"/>
      <c r="DMD59" s="13"/>
      <c r="DME59" s="13"/>
      <c r="DMF59" s="13"/>
      <c r="DMG59" s="13"/>
      <c r="DMH59" s="13"/>
      <c r="DMI59" s="13"/>
      <c r="DMJ59" s="13"/>
      <c r="DMK59" s="13"/>
      <c r="DML59" s="13"/>
      <c r="DMM59" s="13"/>
      <c r="DMN59" s="13"/>
      <c r="DMO59" s="13"/>
      <c r="DMP59" s="13"/>
      <c r="DMQ59" s="13"/>
      <c r="DMR59" s="13"/>
      <c r="DMS59" s="13"/>
      <c r="DMT59" s="13"/>
      <c r="DMU59" s="13"/>
      <c r="DMV59" s="13"/>
      <c r="DMW59" s="13"/>
      <c r="DMX59" s="13"/>
      <c r="DMY59" s="13"/>
      <c r="DMZ59" s="13"/>
      <c r="DNA59" s="13"/>
      <c r="DNB59" s="13"/>
      <c r="DNC59" s="13"/>
      <c r="DND59" s="13"/>
      <c r="DNE59" s="13"/>
      <c r="DNF59" s="13"/>
      <c r="DNG59" s="13"/>
      <c r="DNH59" s="13"/>
      <c r="DNI59" s="13"/>
      <c r="DNJ59" s="13"/>
      <c r="DNK59" s="13"/>
      <c r="DNL59" s="13"/>
      <c r="DNM59" s="13"/>
      <c r="DNN59" s="13"/>
      <c r="DNO59" s="13"/>
      <c r="DNP59" s="13"/>
      <c r="DNQ59" s="13"/>
      <c r="DNR59" s="13"/>
      <c r="DNS59" s="13"/>
      <c r="DNT59" s="13"/>
      <c r="DNU59" s="13"/>
      <c r="DNV59" s="13"/>
      <c r="DNW59" s="13"/>
      <c r="DNX59" s="13"/>
      <c r="DNY59" s="13"/>
      <c r="DNZ59" s="13"/>
      <c r="DOA59" s="13"/>
      <c r="DOB59" s="13"/>
      <c r="DOC59" s="13"/>
      <c r="DOD59" s="13"/>
      <c r="DOE59" s="13"/>
      <c r="DOF59" s="13"/>
      <c r="DOG59" s="13"/>
      <c r="DOH59" s="13"/>
      <c r="DOI59" s="13"/>
      <c r="DOJ59" s="13"/>
      <c r="DOK59" s="13"/>
      <c r="DOL59" s="13"/>
      <c r="DOM59" s="13"/>
      <c r="DON59" s="13"/>
      <c r="DOO59" s="13"/>
      <c r="DOP59" s="13"/>
      <c r="DOQ59" s="13"/>
      <c r="DOR59" s="13"/>
      <c r="DOS59" s="13"/>
      <c r="DOT59" s="13"/>
      <c r="DOU59" s="13"/>
      <c r="DOV59" s="13"/>
      <c r="DOW59" s="13"/>
      <c r="DOX59" s="13"/>
      <c r="DOY59" s="13"/>
      <c r="DOZ59" s="13"/>
      <c r="DPA59" s="13"/>
      <c r="DPB59" s="13"/>
      <c r="DPC59" s="13"/>
      <c r="DPD59" s="13"/>
      <c r="DPE59" s="13"/>
      <c r="DPF59" s="13"/>
      <c r="DPG59" s="13"/>
      <c r="DPH59" s="13"/>
      <c r="DPI59" s="13"/>
      <c r="DPJ59" s="13"/>
      <c r="DPK59" s="13"/>
      <c r="DPL59" s="13"/>
      <c r="DPM59" s="13"/>
      <c r="DPN59" s="13"/>
      <c r="DPO59" s="13"/>
      <c r="DPP59" s="13"/>
      <c r="DPQ59" s="13"/>
      <c r="DPR59" s="13"/>
      <c r="DPS59" s="13"/>
      <c r="DPT59" s="13"/>
      <c r="DPU59" s="13"/>
      <c r="DPV59" s="13"/>
      <c r="DPW59" s="13"/>
      <c r="DPX59" s="13"/>
      <c r="DPY59" s="13"/>
      <c r="DPZ59" s="13"/>
      <c r="DQA59" s="13"/>
      <c r="DQB59" s="13"/>
      <c r="DQC59" s="13"/>
      <c r="DQD59" s="13"/>
      <c r="DQE59" s="13"/>
      <c r="DQF59" s="13"/>
      <c r="DQG59" s="13"/>
      <c r="DQH59" s="13"/>
      <c r="DQI59" s="13"/>
      <c r="DQJ59" s="13"/>
      <c r="DQK59" s="13"/>
      <c r="DQL59" s="13"/>
      <c r="DQM59" s="13"/>
      <c r="DQN59" s="13"/>
      <c r="DQO59" s="13"/>
      <c r="DQP59" s="13"/>
      <c r="DQQ59" s="13"/>
      <c r="DQR59" s="13"/>
      <c r="DQS59" s="13"/>
      <c r="DQT59" s="13"/>
      <c r="DQU59" s="13"/>
      <c r="DQV59" s="13"/>
      <c r="DQW59" s="13"/>
      <c r="DQX59" s="13"/>
      <c r="DQY59" s="13"/>
      <c r="DQZ59" s="13"/>
      <c r="DRA59" s="13"/>
      <c r="DRB59" s="13"/>
      <c r="DRC59" s="13"/>
      <c r="DRD59" s="13"/>
      <c r="DRE59" s="13"/>
      <c r="DRF59" s="13"/>
      <c r="DRG59" s="13"/>
      <c r="DRH59" s="13"/>
      <c r="DRI59" s="13"/>
      <c r="DRJ59" s="13"/>
      <c r="DRK59" s="13"/>
      <c r="DRL59" s="13"/>
      <c r="DRM59" s="13"/>
      <c r="DRN59" s="13"/>
      <c r="DRO59" s="13"/>
      <c r="DRP59" s="13"/>
      <c r="DRQ59" s="13"/>
      <c r="DRR59" s="13"/>
      <c r="DRS59" s="13"/>
      <c r="DRT59" s="13"/>
      <c r="DRU59" s="13"/>
      <c r="DRV59" s="13"/>
      <c r="DRW59" s="13"/>
      <c r="DRX59" s="13"/>
      <c r="DRY59" s="13"/>
      <c r="DRZ59" s="13"/>
      <c r="DSA59" s="13"/>
      <c r="DSB59" s="13"/>
      <c r="DSC59" s="13"/>
      <c r="DSD59" s="13"/>
      <c r="DSE59" s="13"/>
      <c r="DSF59" s="13"/>
      <c r="DSG59" s="13"/>
      <c r="DSH59" s="13"/>
      <c r="DSI59" s="13"/>
      <c r="DSJ59" s="13"/>
      <c r="DSK59" s="13"/>
      <c r="DSL59" s="13"/>
      <c r="DSM59" s="13"/>
      <c r="DSN59" s="13"/>
      <c r="DSO59" s="13"/>
      <c r="DSP59" s="13"/>
      <c r="DSQ59" s="13"/>
      <c r="DSR59" s="13"/>
      <c r="DSS59" s="13"/>
      <c r="DST59" s="13"/>
      <c r="DSU59" s="13"/>
      <c r="DSV59" s="13"/>
      <c r="DSW59" s="13"/>
      <c r="DSX59" s="13"/>
      <c r="DSY59" s="13"/>
      <c r="DSZ59" s="13"/>
      <c r="DTA59" s="13"/>
      <c r="DTB59" s="13"/>
      <c r="DTC59" s="13"/>
      <c r="DTD59" s="13"/>
      <c r="DTE59" s="13"/>
      <c r="DTF59" s="13"/>
      <c r="DTG59" s="13"/>
      <c r="DTH59" s="13"/>
      <c r="DTI59" s="13"/>
      <c r="DTJ59" s="13"/>
      <c r="DTK59" s="13"/>
      <c r="DTL59" s="13"/>
      <c r="DTM59" s="13"/>
      <c r="DTN59" s="13"/>
      <c r="DTO59" s="13"/>
      <c r="DTP59" s="13"/>
      <c r="DTQ59" s="13"/>
      <c r="DTR59" s="13"/>
      <c r="DTS59" s="13"/>
      <c r="DTT59" s="13"/>
      <c r="DTU59" s="13"/>
      <c r="DTV59" s="13"/>
      <c r="DTW59" s="13"/>
      <c r="DTX59" s="13"/>
      <c r="DTY59" s="13"/>
      <c r="DTZ59" s="13"/>
      <c r="DUA59" s="13"/>
      <c r="DUB59" s="13"/>
      <c r="DUC59" s="13"/>
      <c r="DUD59" s="13"/>
      <c r="DUE59" s="13"/>
      <c r="DUF59" s="13"/>
      <c r="DUG59" s="13"/>
      <c r="DUH59" s="13"/>
      <c r="DUI59" s="13"/>
      <c r="DUJ59" s="13"/>
      <c r="DUK59" s="13"/>
      <c r="DUL59" s="13"/>
      <c r="DUM59" s="13"/>
      <c r="DUN59" s="13"/>
      <c r="DUO59" s="13"/>
      <c r="DUP59" s="13"/>
      <c r="DUQ59" s="13"/>
      <c r="DUR59" s="13"/>
      <c r="DUS59" s="13"/>
      <c r="DUT59" s="13"/>
      <c r="DUU59" s="13"/>
      <c r="DUV59" s="13"/>
      <c r="DUW59" s="13"/>
      <c r="DUX59" s="13"/>
      <c r="DUY59" s="13"/>
      <c r="DUZ59" s="13"/>
      <c r="DVA59" s="13"/>
      <c r="DVB59" s="13"/>
      <c r="DVC59" s="13"/>
      <c r="DVD59" s="13"/>
      <c r="DVE59" s="13"/>
      <c r="DVF59" s="13"/>
      <c r="DVG59" s="13"/>
      <c r="DVH59" s="13"/>
      <c r="DVI59" s="13"/>
      <c r="DVJ59" s="13"/>
      <c r="DVK59" s="13"/>
      <c r="DVL59" s="13"/>
      <c r="DVM59" s="13"/>
      <c r="DVN59" s="13"/>
      <c r="DVO59" s="13"/>
      <c r="DVP59" s="13"/>
      <c r="DVQ59" s="13"/>
      <c r="DVR59" s="13"/>
      <c r="DVS59" s="13"/>
      <c r="DVT59" s="13"/>
      <c r="DVU59" s="13"/>
      <c r="DVV59" s="13"/>
      <c r="DVW59" s="13"/>
      <c r="DVX59" s="13"/>
      <c r="DVY59" s="13"/>
      <c r="DVZ59" s="13"/>
      <c r="DWA59" s="13"/>
      <c r="DWB59" s="13"/>
      <c r="DWC59" s="13"/>
      <c r="DWD59" s="13"/>
      <c r="DWE59" s="13"/>
      <c r="DWF59" s="13"/>
      <c r="DWG59" s="13"/>
      <c r="DWH59" s="13"/>
      <c r="DWI59" s="13"/>
      <c r="DWJ59" s="13"/>
      <c r="DWK59" s="13"/>
      <c r="DWL59" s="13"/>
      <c r="DWM59" s="13"/>
      <c r="DWN59" s="13"/>
      <c r="DWO59" s="13"/>
      <c r="DWP59" s="13"/>
      <c r="DWQ59" s="13"/>
      <c r="DWR59" s="13"/>
      <c r="DWS59" s="13"/>
      <c r="DWT59" s="13"/>
      <c r="DWU59" s="13"/>
      <c r="DWV59" s="13"/>
      <c r="DWW59" s="13"/>
      <c r="DWX59" s="13"/>
      <c r="DWY59" s="13"/>
      <c r="DWZ59" s="13"/>
      <c r="DXA59" s="13"/>
      <c r="DXB59" s="13"/>
      <c r="DXC59" s="13"/>
      <c r="DXD59" s="13"/>
      <c r="DXE59" s="13"/>
      <c r="DXF59" s="13"/>
      <c r="DXG59" s="13"/>
      <c r="DXH59" s="13"/>
      <c r="DXI59" s="13"/>
      <c r="DXJ59" s="13"/>
      <c r="DXK59" s="13"/>
      <c r="DXL59" s="13"/>
      <c r="DXM59" s="13"/>
      <c r="DXN59" s="13"/>
      <c r="DXO59" s="13"/>
      <c r="DXP59" s="13"/>
      <c r="DXQ59" s="13"/>
      <c r="DXR59" s="13"/>
      <c r="DXS59" s="13"/>
      <c r="DXT59" s="13"/>
      <c r="DXU59" s="13"/>
      <c r="DXV59" s="13"/>
      <c r="DXW59" s="13"/>
      <c r="DXX59" s="13"/>
      <c r="DXY59" s="13"/>
      <c r="DXZ59" s="13"/>
      <c r="DYA59" s="13"/>
      <c r="DYB59" s="13"/>
      <c r="DYC59" s="13"/>
      <c r="DYD59" s="13"/>
      <c r="DYE59" s="13"/>
      <c r="DYF59" s="13"/>
      <c r="DYG59" s="13"/>
      <c r="DYH59" s="13"/>
      <c r="DYI59" s="13"/>
      <c r="DYJ59" s="13"/>
      <c r="DYK59" s="13"/>
      <c r="DYL59" s="13"/>
      <c r="DYM59" s="13"/>
      <c r="DYN59" s="13"/>
      <c r="DYO59" s="13"/>
      <c r="DYP59" s="13"/>
      <c r="DYQ59" s="13"/>
      <c r="DYR59" s="13"/>
      <c r="DYS59" s="13"/>
      <c r="DYT59" s="13"/>
      <c r="DYU59" s="13"/>
      <c r="DYV59" s="13"/>
      <c r="DYW59" s="13"/>
      <c r="DYX59" s="13"/>
      <c r="DYY59" s="13"/>
      <c r="DYZ59" s="13"/>
      <c r="DZA59" s="13"/>
      <c r="DZB59" s="13"/>
      <c r="DZC59" s="13"/>
      <c r="DZD59" s="13"/>
      <c r="DZE59" s="13"/>
      <c r="DZF59" s="13"/>
      <c r="DZG59" s="13"/>
      <c r="DZH59" s="13"/>
      <c r="DZI59" s="13"/>
      <c r="DZJ59" s="13"/>
      <c r="DZK59" s="13"/>
      <c r="DZL59" s="13"/>
      <c r="DZM59" s="13"/>
      <c r="DZN59" s="13"/>
      <c r="DZO59" s="13"/>
      <c r="DZP59" s="13"/>
      <c r="DZQ59" s="13"/>
      <c r="DZR59" s="13"/>
      <c r="DZS59" s="13"/>
      <c r="DZT59" s="13"/>
      <c r="DZU59" s="13"/>
      <c r="DZV59" s="13"/>
      <c r="DZW59" s="13"/>
      <c r="DZX59" s="13"/>
      <c r="DZY59" s="13"/>
      <c r="DZZ59" s="13"/>
      <c r="EAA59" s="13"/>
      <c r="EAB59" s="13"/>
      <c r="EAC59" s="13"/>
      <c r="EAD59" s="13"/>
      <c r="EAE59" s="13"/>
      <c r="EAF59" s="13"/>
      <c r="EAG59" s="13"/>
      <c r="EAH59" s="13"/>
      <c r="EAI59" s="13"/>
      <c r="EAJ59" s="13"/>
      <c r="EAK59" s="13"/>
      <c r="EAL59" s="13"/>
      <c r="EAM59" s="13"/>
      <c r="EAN59" s="13"/>
      <c r="EAO59" s="13"/>
      <c r="EAP59" s="13"/>
      <c r="EAQ59" s="13"/>
      <c r="EAR59" s="13"/>
      <c r="EAS59" s="13"/>
      <c r="EAT59" s="13"/>
      <c r="EAU59" s="13"/>
      <c r="EAV59" s="13"/>
      <c r="EAW59" s="13"/>
      <c r="EAX59" s="13"/>
      <c r="EAY59" s="13"/>
      <c r="EAZ59" s="13"/>
      <c r="EBA59" s="13"/>
      <c r="EBB59" s="13"/>
      <c r="EBC59" s="13"/>
      <c r="EBD59" s="13"/>
      <c r="EBE59" s="13"/>
      <c r="EBF59" s="13"/>
      <c r="EBG59" s="13"/>
      <c r="EBH59" s="13"/>
      <c r="EBI59" s="13"/>
      <c r="EBJ59" s="13"/>
      <c r="EBK59" s="13"/>
      <c r="EBL59" s="13"/>
      <c r="EBM59" s="13"/>
      <c r="EBN59" s="13"/>
      <c r="EBO59" s="13"/>
      <c r="EBP59" s="13"/>
      <c r="EBQ59" s="13"/>
      <c r="EBR59" s="13"/>
      <c r="EBS59" s="13"/>
      <c r="EBT59" s="13"/>
      <c r="EBU59" s="13"/>
      <c r="EBV59" s="13"/>
      <c r="EBW59" s="13"/>
      <c r="EBX59" s="13"/>
      <c r="EBY59" s="13"/>
      <c r="EBZ59" s="13"/>
      <c r="ECA59" s="13"/>
      <c r="ECB59" s="13"/>
      <c r="ECC59" s="13"/>
      <c r="ECD59" s="13"/>
      <c r="ECE59" s="13"/>
      <c r="ECF59" s="13"/>
      <c r="ECG59" s="13"/>
      <c r="ECH59" s="13"/>
      <c r="ECI59" s="13"/>
      <c r="ECJ59" s="13"/>
      <c r="ECK59" s="13"/>
      <c r="ECL59" s="13"/>
      <c r="ECM59" s="13"/>
      <c r="ECN59" s="13"/>
      <c r="ECO59" s="13"/>
      <c r="ECP59" s="13"/>
      <c r="ECQ59" s="13"/>
      <c r="ECR59" s="13"/>
      <c r="ECS59" s="13"/>
      <c r="ECT59" s="13"/>
      <c r="ECU59" s="13"/>
      <c r="ECV59" s="13"/>
      <c r="ECW59" s="13"/>
      <c r="ECX59" s="13"/>
      <c r="ECY59" s="13"/>
      <c r="ECZ59" s="13"/>
      <c r="EDA59" s="13"/>
      <c r="EDB59" s="13"/>
      <c r="EDC59" s="13"/>
      <c r="EDD59" s="13"/>
      <c r="EDE59" s="13"/>
      <c r="EDF59" s="13"/>
      <c r="EDG59" s="13"/>
      <c r="EDH59" s="13"/>
      <c r="EDI59" s="13"/>
      <c r="EDJ59" s="13"/>
      <c r="EDK59" s="13"/>
      <c r="EDL59" s="13"/>
      <c r="EDM59" s="13"/>
      <c r="EDN59" s="13"/>
      <c r="EDO59" s="13"/>
      <c r="EDP59" s="13"/>
      <c r="EDQ59" s="13"/>
      <c r="EDR59" s="13"/>
      <c r="EDS59" s="13"/>
      <c r="EDT59" s="13"/>
      <c r="EDU59" s="13"/>
      <c r="EDV59" s="13"/>
      <c r="EDW59" s="13"/>
      <c r="EDX59" s="13"/>
      <c r="EDY59" s="13"/>
      <c r="EDZ59" s="13"/>
      <c r="EEA59" s="13"/>
      <c r="EEB59" s="13"/>
      <c r="EEC59" s="13"/>
      <c r="EED59" s="13"/>
      <c r="EEE59" s="13"/>
      <c r="EEF59" s="13"/>
      <c r="EEG59" s="13"/>
      <c r="EEH59" s="13"/>
      <c r="EEI59" s="13"/>
      <c r="EEJ59" s="13"/>
      <c r="EEK59" s="13"/>
      <c r="EEL59" s="13"/>
      <c r="EEM59" s="13"/>
      <c r="EEN59" s="13"/>
      <c r="EEO59" s="13"/>
      <c r="EEP59" s="13"/>
      <c r="EEQ59" s="13"/>
      <c r="EER59" s="13"/>
      <c r="EES59" s="13"/>
      <c r="EET59" s="13"/>
      <c r="EEU59" s="13"/>
      <c r="EEV59" s="13"/>
      <c r="EEW59" s="13"/>
      <c r="EEX59" s="13"/>
      <c r="EEY59" s="13"/>
      <c r="EEZ59" s="13"/>
      <c r="EFA59" s="13"/>
      <c r="EFB59" s="13"/>
      <c r="EFC59" s="13"/>
      <c r="EFD59" s="13"/>
      <c r="EFE59" s="13"/>
      <c r="EFF59" s="13"/>
      <c r="EFG59" s="13"/>
      <c r="EFH59" s="13"/>
      <c r="EFI59" s="13"/>
      <c r="EFJ59" s="13"/>
      <c r="EFK59" s="13"/>
      <c r="EFL59" s="13"/>
      <c r="EFM59" s="13"/>
      <c r="EFN59" s="13"/>
      <c r="EFO59" s="13"/>
      <c r="EFP59" s="13"/>
      <c r="EFQ59" s="13"/>
      <c r="EFR59" s="13"/>
      <c r="EFS59" s="13"/>
      <c r="EFT59" s="13"/>
      <c r="EFU59" s="13"/>
      <c r="EFV59" s="13"/>
      <c r="EFW59" s="13"/>
      <c r="EFX59" s="13"/>
      <c r="EFY59" s="13"/>
      <c r="EFZ59" s="13"/>
      <c r="EGA59" s="13"/>
      <c r="EGB59" s="13"/>
      <c r="EGC59" s="13"/>
      <c r="EGD59" s="13"/>
      <c r="EGE59" s="13"/>
      <c r="EGF59" s="13"/>
      <c r="EGG59" s="13"/>
      <c r="EGH59" s="13"/>
      <c r="EGI59" s="13"/>
      <c r="EGJ59" s="13"/>
      <c r="EGK59" s="13"/>
      <c r="EGL59" s="13"/>
      <c r="EGM59" s="13"/>
      <c r="EGN59" s="13"/>
      <c r="EGO59" s="13"/>
      <c r="EGP59" s="13"/>
      <c r="EGQ59" s="13"/>
      <c r="EGR59" s="13"/>
      <c r="EGS59" s="13"/>
      <c r="EGT59" s="13"/>
      <c r="EGU59" s="13"/>
      <c r="EGV59" s="13"/>
      <c r="EGW59" s="13"/>
      <c r="EGX59" s="13"/>
      <c r="EGY59" s="13"/>
      <c r="EGZ59" s="13"/>
      <c r="EHA59" s="13"/>
      <c r="EHB59" s="13"/>
      <c r="EHC59" s="13"/>
      <c r="EHD59" s="13"/>
      <c r="EHE59" s="13"/>
      <c r="EHF59" s="13"/>
      <c r="EHG59" s="13"/>
      <c r="EHH59" s="13"/>
      <c r="EHI59" s="13"/>
      <c r="EHJ59" s="13"/>
      <c r="EHK59" s="13"/>
      <c r="EHL59" s="13"/>
      <c r="EHM59" s="13"/>
      <c r="EHN59" s="13"/>
      <c r="EHO59" s="13"/>
      <c r="EHP59" s="13"/>
      <c r="EHQ59" s="13"/>
      <c r="EHR59" s="13"/>
      <c r="EHS59" s="13"/>
      <c r="EHT59" s="13"/>
      <c r="EHU59" s="13"/>
      <c r="EHV59" s="13"/>
      <c r="EHW59" s="13"/>
      <c r="EHX59" s="13"/>
      <c r="EHY59" s="13"/>
      <c r="EHZ59" s="13"/>
      <c r="EIA59" s="13"/>
      <c r="EIB59" s="13"/>
      <c r="EIC59" s="13"/>
      <c r="EID59" s="13"/>
      <c r="EIE59" s="13"/>
      <c r="EIF59" s="13"/>
      <c r="EIG59" s="13"/>
      <c r="EIH59" s="13"/>
      <c r="EII59" s="13"/>
      <c r="EIJ59" s="13"/>
      <c r="EIK59" s="13"/>
      <c r="EIL59" s="13"/>
      <c r="EIM59" s="13"/>
      <c r="EIN59" s="13"/>
      <c r="EIO59" s="13"/>
      <c r="EIP59" s="13"/>
      <c r="EIQ59" s="13"/>
      <c r="EIR59" s="13"/>
      <c r="EIS59" s="13"/>
      <c r="EIT59" s="13"/>
      <c r="EIU59" s="13"/>
      <c r="EIV59" s="13"/>
      <c r="EIW59" s="13"/>
      <c r="EIX59" s="13"/>
      <c r="EIY59" s="13"/>
      <c r="EIZ59" s="13"/>
      <c r="EJA59" s="13"/>
      <c r="EJB59" s="13"/>
      <c r="EJC59" s="13"/>
      <c r="EJD59" s="13"/>
      <c r="EJE59" s="13"/>
      <c r="EJF59" s="13"/>
      <c r="EJG59" s="13"/>
      <c r="EJH59" s="13"/>
      <c r="EJI59" s="13"/>
      <c r="EJJ59" s="13"/>
      <c r="EJK59" s="13"/>
      <c r="EJL59" s="13"/>
      <c r="EJM59" s="13"/>
      <c r="EJN59" s="13"/>
      <c r="EJO59" s="13"/>
      <c r="EJP59" s="13"/>
      <c r="EJQ59" s="13"/>
      <c r="EJR59" s="13"/>
      <c r="EJS59" s="13"/>
      <c r="EJT59" s="13"/>
      <c r="EJU59" s="13"/>
      <c r="EJV59" s="13"/>
      <c r="EJW59" s="13"/>
      <c r="EJX59" s="13"/>
      <c r="EJY59" s="13"/>
      <c r="EJZ59" s="13"/>
      <c r="EKA59" s="13"/>
      <c r="EKB59" s="13"/>
      <c r="EKC59" s="13"/>
      <c r="EKD59" s="13"/>
      <c r="EKE59" s="13"/>
      <c r="EKF59" s="13"/>
      <c r="EKG59" s="13"/>
      <c r="EKH59" s="13"/>
      <c r="EKI59" s="13"/>
      <c r="EKJ59" s="13"/>
      <c r="EKK59" s="13"/>
      <c r="EKL59" s="13"/>
      <c r="EKM59" s="13"/>
      <c r="EKN59" s="13"/>
      <c r="EKO59" s="13"/>
      <c r="EKP59" s="13"/>
      <c r="EKQ59" s="13"/>
      <c r="EKR59" s="13"/>
      <c r="EKS59" s="13"/>
      <c r="EKT59" s="13"/>
      <c r="EKU59" s="13"/>
      <c r="EKV59" s="13"/>
      <c r="EKW59" s="13"/>
      <c r="EKX59" s="13"/>
      <c r="EKY59" s="13"/>
      <c r="EKZ59" s="13"/>
      <c r="ELA59" s="13"/>
      <c r="ELB59" s="13"/>
      <c r="ELC59" s="13"/>
      <c r="ELD59" s="13"/>
      <c r="ELE59" s="13"/>
      <c r="ELF59" s="13"/>
      <c r="ELG59" s="13"/>
      <c r="ELH59" s="13"/>
      <c r="ELI59" s="13"/>
      <c r="ELJ59" s="13"/>
      <c r="ELK59" s="13"/>
      <c r="ELL59" s="13"/>
      <c r="ELM59" s="13"/>
      <c r="ELN59" s="13"/>
      <c r="ELO59" s="13"/>
      <c r="ELP59" s="13"/>
      <c r="ELQ59" s="13"/>
      <c r="ELR59" s="13"/>
      <c r="ELS59" s="13"/>
      <c r="ELT59" s="13"/>
      <c r="ELU59" s="13"/>
      <c r="ELV59" s="13"/>
      <c r="ELW59" s="13"/>
      <c r="ELX59" s="13"/>
      <c r="ELY59" s="13"/>
      <c r="ELZ59" s="13"/>
      <c r="EMA59" s="13"/>
      <c r="EMB59" s="13"/>
      <c r="EMC59" s="13"/>
      <c r="EMD59" s="13"/>
      <c r="EME59" s="13"/>
      <c r="EMF59" s="13"/>
      <c r="EMG59" s="13"/>
      <c r="EMH59" s="13"/>
      <c r="EMI59" s="13"/>
      <c r="EMJ59" s="13"/>
      <c r="EMK59" s="13"/>
      <c r="EML59" s="13"/>
      <c r="EMM59" s="13"/>
      <c r="EMN59" s="13"/>
      <c r="EMO59" s="13"/>
      <c r="EMP59" s="13"/>
      <c r="EMQ59" s="13"/>
      <c r="EMR59" s="13"/>
      <c r="EMS59" s="13"/>
      <c r="EMT59" s="13"/>
      <c r="EMU59" s="13"/>
      <c r="EMV59" s="13"/>
      <c r="EMW59" s="13"/>
      <c r="EMX59" s="13"/>
      <c r="EMY59" s="13"/>
      <c r="EMZ59" s="13"/>
      <c r="ENA59" s="13"/>
      <c r="ENB59" s="13"/>
      <c r="ENC59" s="13"/>
      <c r="END59" s="13"/>
      <c r="ENE59" s="13"/>
      <c r="ENF59" s="13"/>
      <c r="ENG59" s="13"/>
      <c r="ENH59" s="13"/>
      <c r="ENI59" s="13"/>
      <c r="ENJ59" s="13"/>
      <c r="ENK59" s="13"/>
      <c r="ENL59" s="13"/>
      <c r="ENM59" s="13"/>
      <c r="ENN59" s="13"/>
      <c r="ENO59" s="13"/>
      <c r="ENP59" s="13"/>
      <c r="ENQ59" s="13"/>
      <c r="ENR59" s="13"/>
      <c r="ENS59" s="13"/>
      <c r="ENT59" s="13"/>
      <c r="ENU59" s="13"/>
      <c r="ENV59" s="13"/>
      <c r="ENW59" s="13"/>
      <c r="ENX59" s="13"/>
      <c r="ENY59" s="13"/>
      <c r="ENZ59" s="13"/>
      <c r="EOA59" s="13"/>
      <c r="EOB59" s="13"/>
      <c r="EOC59" s="13"/>
      <c r="EOD59" s="13"/>
      <c r="EOE59" s="13"/>
      <c r="EOF59" s="13"/>
      <c r="EOG59" s="13"/>
      <c r="EOH59" s="13"/>
      <c r="EOI59" s="13"/>
      <c r="EOJ59" s="13"/>
      <c r="EOK59" s="13"/>
      <c r="EOL59" s="13"/>
      <c r="EOM59" s="13"/>
      <c r="EON59" s="13"/>
      <c r="EOO59" s="13"/>
      <c r="EOP59" s="13"/>
      <c r="EOQ59" s="13"/>
      <c r="EOR59" s="13"/>
      <c r="EOS59" s="13"/>
      <c r="EOT59" s="13"/>
      <c r="EOU59" s="13"/>
      <c r="EOV59" s="13"/>
      <c r="EOW59" s="13"/>
      <c r="EOX59" s="13"/>
      <c r="EOY59" s="13"/>
      <c r="EOZ59" s="13"/>
      <c r="EPA59" s="13"/>
      <c r="EPB59" s="13"/>
      <c r="EPC59" s="13"/>
      <c r="EPD59" s="13"/>
      <c r="EPE59" s="13"/>
      <c r="EPF59" s="13"/>
      <c r="EPG59" s="13"/>
      <c r="EPH59" s="13"/>
      <c r="EPI59" s="13"/>
      <c r="EPJ59" s="13"/>
      <c r="EPK59" s="13"/>
      <c r="EPL59" s="13"/>
      <c r="EPM59" s="13"/>
      <c r="EPN59" s="13"/>
      <c r="EPO59" s="13"/>
      <c r="EPP59" s="13"/>
      <c r="EPQ59" s="13"/>
      <c r="EPR59" s="13"/>
      <c r="EPS59" s="13"/>
      <c r="EPT59" s="13"/>
      <c r="EPU59" s="13"/>
      <c r="EPV59" s="13"/>
      <c r="EPW59" s="13"/>
      <c r="EPX59" s="13"/>
      <c r="EPY59" s="13"/>
      <c r="EPZ59" s="13"/>
      <c r="EQA59" s="13"/>
      <c r="EQB59" s="13"/>
      <c r="EQC59" s="13"/>
      <c r="EQD59" s="13"/>
      <c r="EQE59" s="13"/>
      <c r="EQF59" s="13"/>
      <c r="EQG59" s="13"/>
      <c r="EQH59" s="13"/>
      <c r="EQI59" s="13"/>
      <c r="EQJ59" s="13"/>
      <c r="EQK59" s="13"/>
      <c r="EQL59" s="13"/>
      <c r="EQM59" s="13"/>
      <c r="EQN59" s="13"/>
      <c r="EQO59" s="13"/>
      <c r="EQP59" s="13"/>
      <c r="EQQ59" s="13"/>
      <c r="EQR59" s="13"/>
      <c r="EQS59" s="13"/>
      <c r="EQT59" s="13"/>
      <c r="EQU59" s="13"/>
      <c r="EQV59" s="13"/>
      <c r="EQW59" s="13"/>
      <c r="EQX59" s="13"/>
      <c r="EQY59" s="13"/>
      <c r="EQZ59" s="13"/>
      <c r="ERA59" s="13"/>
      <c r="ERB59" s="13"/>
      <c r="ERC59" s="13"/>
      <c r="ERD59" s="13"/>
      <c r="ERE59" s="13"/>
      <c r="ERF59" s="13"/>
      <c r="ERG59" s="13"/>
      <c r="ERH59" s="13"/>
      <c r="ERI59" s="13"/>
      <c r="ERJ59" s="13"/>
      <c r="ERK59" s="13"/>
      <c r="ERL59" s="13"/>
      <c r="ERM59" s="13"/>
      <c r="ERN59" s="13"/>
      <c r="ERO59" s="13"/>
      <c r="ERP59" s="13"/>
      <c r="ERQ59" s="13"/>
      <c r="ERR59" s="13"/>
      <c r="ERS59" s="13"/>
      <c r="ERT59" s="13"/>
      <c r="ERU59" s="13"/>
      <c r="ERV59" s="13"/>
      <c r="ERW59" s="13"/>
      <c r="ERX59" s="13"/>
      <c r="ERY59" s="13"/>
      <c r="ERZ59" s="13"/>
      <c r="ESA59" s="13"/>
      <c r="ESB59" s="13"/>
      <c r="ESC59" s="13"/>
      <c r="ESD59" s="13"/>
      <c r="ESE59" s="13"/>
      <c r="ESF59" s="13"/>
      <c r="ESG59" s="13"/>
      <c r="ESH59" s="13"/>
      <c r="ESI59" s="13"/>
      <c r="ESJ59" s="13"/>
      <c r="ESK59" s="13"/>
      <c r="ESL59" s="13"/>
      <c r="ESM59" s="13"/>
      <c r="ESN59" s="13"/>
      <c r="ESO59" s="13"/>
      <c r="ESP59" s="13"/>
      <c r="ESQ59" s="13"/>
      <c r="ESR59" s="13"/>
      <c r="ESS59" s="13"/>
      <c r="EST59" s="13"/>
      <c r="ESU59" s="13"/>
      <c r="ESV59" s="13"/>
      <c r="ESW59" s="13"/>
      <c r="ESX59" s="13"/>
      <c r="ESY59" s="13"/>
      <c r="ESZ59" s="13"/>
      <c r="ETA59" s="13"/>
      <c r="ETB59" s="13"/>
      <c r="ETC59" s="13"/>
      <c r="ETD59" s="13"/>
      <c r="ETE59" s="13"/>
      <c r="ETF59" s="13"/>
      <c r="ETG59" s="13"/>
      <c r="ETH59" s="13"/>
      <c r="ETI59" s="13"/>
      <c r="ETJ59" s="13"/>
      <c r="ETK59" s="13"/>
      <c r="ETL59" s="13"/>
      <c r="ETM59" s="13"/>
      <c r="ETN59" s="13"/>
      <c r="ETO59" s="13"/>
      <c r="ETP59" s="13"/>
      <c r="ETQ59" s="13"/>
      <c r="ETR59" s="13"/>
      <c r="ETS59" s="13"/>
      <c r="ETT59" s="13"/>
      <c r="ETU59" s="13"/>
      <c r="ETV59" s="13"/>
      <c r="ETW59" s="13"/>
      <c r="ETX59" s="13"/>
      <c r="ETY59" s="13"/>
      <c r="ETZ59" s="13"/>
      <c r="EUA59" s="13"/>
      <c r="EUB59" s="13"/>
      <c r="EUC59" s="13"/>
      <c r="EUD59" s="13"/>
      <c r="EUE59" s="13"/>
      <c r="EUF59" s="13"/>
      <c r="EUG59" s="13"/>
      <c r="EUH59" s="13"/>
      <c r="EUI59" s="13"/>
      <c r="EUJ59" s="13"/>
      <c r="EUK59" s="13"/>
      <c r="EUL59" s="13"/>
      <c r="EUM59" s="13"/>
      <c r="EUN59" s="13"/>
      <c r="EUO59" s="13"/>
      <c r="EUP59" s="13"/>
      <c r="EUQ59" s="13"/>
      <c r="EUR59" s="13"/>
      <c r="EUS59" s="13"/>
      <c r="EUT59" s="13"/>
      <c r="EUU59" s="13"/>
      <c r="EUV59" s="13"/>
      <c r="EUW59" s="13"/>
      <c r="EUX59" s="13"/>
      <c r="EUY59" s="13"/>
      <c r="EUZ59" s="13"/>
      <c r="EVA59" s="13"/>
      <c r="EVB59" s="13"/>
      <c r="EVC59" s="13"/>
      <c r="EVD59" s="13"/>
      <c r="EVE59" s="13"/>
      <c r="EVF59" s="13"/>
      <c r="EVG59" s="13"/>
      <c r="EVH59" s="13"/>
      <c r="EVI59" s="13"/>
      <c r="EVJ59" s="13"/>
      <c r="EVK59" s="13"/>
      <c r="EVL59" s="13"/>
      <c r="EVM59" s="13"/>
      <c r="EVN59" s="13"/>
      <c r="EVO59" s="13"/>
      <c r="EVP59" s="13"/>
      <c r="EVQ59" s="13"/>
      <c r="EVR59" s="13"/>
      <c r="EVS59" s="13"/>
      <c r="EVT59" s="13"/>
      <c r="EVU59" s="13"/>
      <c r="EVV59" s="13"/>
      <c r="EVW59" s="13"/>
      <c r="EVX59" s="13"/>
      <c r="EVY59" s="13"/>
      <c r="EVZ59" s="13"/>
      <c r="EWA59" s="13"/>
      <c r="EWB59" s="13"/>
      <c r="EWC59" s="13"/>
      <c r="EWD59" s="13"/>
      <c r="EWE59" s="13"/>
      <c r="EWF59" s="13"/>
      <c r="EWG59" s="13"/>
      <c r="EWH59" s="13"/>
      <c r="EWI59" s="13"/>
      <c r="EWJ59" s="13"/>
      <c r="EWK59" s="13"/>
      <c r="EWL59" s="13"/>
      <c r="EWM59" s="13"/>
      <c r="EWN59" s="13"/>
      <c r="EWO59" s="13"/>
      <c r="EWP59" s="13"/>
      <c r="EWQ59" s="13"/>
      <c r="EWR59" s="13"/>
      <c r="EWS59" s="13"/>
      <c r="EWT59" s="13"/>
      <c r="EWU59" s="13"/>
      <c r="EWV59" s="13"/>
      <c r="EWW59" s="13"/>
      <c r="EWX59" s="13"/>
      <c r="EWY59" s="13"/>
      <c r="EWZ59" s="13"/>
      <c r="EXA59" s="13"/>
      <c r="EXB59" s="13"/>
      <c r="EXC59" s="13"/>
      <c r="EXD59" s="13"/>
      <c r="EXE59" s="13"/>
      <c r="EXF59" s="13"/>
      <c r="EXG59" s="13"/>
      <c r="EXH59" s="13"/>
      <c r="EXI59" s="13"/>
      <c r="EXJ59" s="13"/>
      <c r="EXK59" s="13"/>
      <c r="EXL59" s="13"/>
      <c r="EXM59" s="13"/>
      <c r="EXN59" s="13"/>
      <c r="EXO59" s="13"/>
      <c r="EXP59" s="13"/>
      <c r="EXQ59" s="13"/>
      <c r="EXR59" s="13"/>
      <c r="EXS59" s="13"/>
      <c r="EXT59" s="13"/>
      <c r="EXU59" s="13"/>
      <c r="EXV59" s="13"/>
      <c r="EXW59" s="13"/>
      <c r="EXX59" s="13"/>
      <c r="EXY59" s="13"/>
      <c r="EXZ59" s="13"/>
      <c r="EYA59" s="13"/>
      <c r="EYB59" s="13"/>
      <c r="EYC59" s="13"/>
      <c r="EYD59" s="13"/>
      <c r="EYE59" s="13"/>
      <c r="EYF59" s="13"/>
      <c r="EYG59" s="13"/>
      <c r="EYH59" s="13"/>
      <c r="EYI59" s="13"/>
      <c r="EYJ59" s="13"/>
      <c r="EYK59" s="13"/>
      <c r="EYL59" s="13"/>
      <c r="EYM59" s="13"/>
      <c r="EYN59" s="13"/>
      <c r="EYO59" s="13"/>
      <c r="EYP59" s="13"/>
      <c r="EYQ59" s="13"/>
      <c r="EYR59" s="13"/>
      <c r="EYS59" s="13"/>
      <c r="EYT59" s="13"/>
      <c r="EYU59" s="13"/>
      <c r="EYV59" s="13"/>
      <c r="EYW59" s="13"/>
      <c r="EYX59" s="13"/>
      <c r="EYY59" s="13"/>
      <c r="EYZ59" s="13"/>
      <c r="EZA59" s="13"/>
      <c r="EZB59" s="13"/>
      <c r="EZC59" s="13"/>
      <c r="EZD59" s="13"/>
      <c r="EZE59" s="13"/>
      <c r="EZF59" s="13"/>
      <c r="EZG59" s="13"/>
      <c r="EZH59" s="13"/>
      <c r="EZI59" s="13"/>
      <c r="EZJ59" s="13"/>
      <c r="EZK59" s="13"/>
      <c r="EZL59" s="13"/>
      <c r="EZM59" s="13"/>
      <c r="EZN59" s="13"/>
      <c r="EZO59" s="13"/>
      <c r="EZP59" s="13"/>
      <c r="EZQ59" s="13"/>
      <c r="EZR59" s="13"/>
      <c r="EZS59" s="13"/>
      <c r="EZT59" s="13"/>
      <c r="EZU59" s="13"/>
      <c r="EZV59" s="13"/>
      <c r="EZW59" s="13"/>
      <c r="EZX59" s="13"/>
      <c r="EZY59" s="13"/>
      <c r="EZZ59" s="13"/>
      <c r="FAA59" s="13"/>
      <c r="FAB59" s="13"/>
      <c r="FAC59" s="13"/>
      <c r="FAD59" s="13"/>
      <c r="FAE59" s="13"/>
      <c r="FAF59" s="13"/>
      <c r="FAG59" s="13"/>
      <c r="FAH59" s="13"/>
      <c r="FAI59" s="13"/>
      <c r="FAJ59" s="13"/>
      <c r="FAK59" s="13"/>
      <c r="FAL59" s="13"/>
      <c r="FAM59" s="13"/>
      <c r="FAN59" s="13"/>
      <c r="FAO59" s="13"/>
      <c r="FAP59" s="13"/>
      <c r="FAQ59" s="13"/>
      <c r="FAR59" s="13"/>
      <c r="FAS59" s="13"/>
      <c r="FAT59" s="13"/>
      <c r="FAU59" s="13"/>
      <c r="FAV59" s="13"/>
      <c r="FAW59" s="13"/>
      <c r="FAX59" s="13"/>
      <c r="FAY59" s="13"/>
      <c r="FAZ59" s="13"/>
      <c r="FBA59" s="13"/>
      <c r="FBB59" s="13"/>
      <c r="FBC59" s="13"/>
      <c r="FBD59" s="13"/>
      <c r="FBE59" s="13"/>
      <c r="FBF59" s="13"/>
      <c r="FBG59" s="13"/>
      <c r="FBH59" s="13"/>
      <c r="FBI59" s="13"/>
      <c r="FBJ59" s="13"/>
      <c r="FBK59" s="13"/>
      <c r="FBL59" s="13"/>
      <c r="FBM59" s="13"/>
      <c r="FBN59" s="13"/>
      <c r="FBO59" s="13"/>
      <c r="FBP59" s="13"/>
      <c r="FBQ59" s="13"/>
      <c r="FBR59" s="13"/>
      <c r="FBS59" s="13"/>
      <c r="FBT59" s="13"/>
      <c r="FBU59" s="13"/>
      <c r="FBV59" s="13"/>
      <c r="FBW59" s="13"/>
      <c r="FBX59" s="13"/>
      <c r="FBY59" s="13"/>
      <c r="FBZ59" s="13"/>
      <c r="FCA59" s="13"/>
      <c r="FCB59" s="13"/>
      <c r="FCC59" s="13"/>
      <c r="FCD59" s="13"/>
      <c r="FCE59" s="13"/>
      <c r="FCF59" s="13"/>
      <c r="FCG59" s="13"/>
      <c r="FCH59" s="13"/>
      <c r="FCI59" s="13"/>
      <c r="FCJ59" s="13"/>
      <c r="FCK59" s="13"/>
      <c r="FCL59" s="13"/>
      <c r="FCM59" s="13"/>
      <c r="FCN59" s="13"/>
      <c r="FCO59" s="13"/>
      <c r="FCP59" s="13"/>
      <c r="FCQ59" s="13"/>
      <c r="FCR59" s="13"/>
      <c r="FCS59" s="13"/>
      <c r="FCT59" s="13"/>
      <c r="FCU59" s="13"/>
      <c r="FCV59" s="13"/>
      <c r="FCW59" s="13"/>
      <c r="FCX59" s="13"/>
      <c r="FCY59" s="13"/>
      <c r="FCZ59" s="13"/>
      <c r="FDA59" s="13"/>
      <c r="FDB59" s="13"/>
      <c r="FDC59" s="13"/>
      <c r="FDD59" s="13"/>
      <c r="FDE59" s="13"/>
      <c r="FDF59" s="13"/>
      <c r="FDG59" s="13"/>
      <c r="FDH59" s="13"/>
      <c r="FDI59" s="13"/>
      <c r="FDJ59" s="13"/>
      <c r="FDK59" s="13"/>
      <c r="FDL59" s="13"/>
      <c r="FDM59" s="13"/>
      <c r="FDN59" s="13"/>
      <c r="FDO59" s="13"/>
      <c r="FDP59" s="13"/>
      <c r="FDQ59" s="13"/>
      <c r="FDR59" s="13"/>
      <c r="FDS59" s="13"/>
      <c r="FDT59" s="13"/>
      <c r="FDU59" s="13"/>
      <c r="FDV59" s="13"/>
      <c r="FDW59" s="13"/>
      <c r="FDX59" s="13"/>
      <c r="FDY59" s="13"/>
      <c r="FDZ59" s="13"/>
      <c r="FEA59" s="13"/>
      <c r="FEB59" s="13"/>
      <c r="FEC59" s="13"/>
      <c r="FED59" s="13"/>
      <c r="FEE59" s="13"/>
      <c r="FEF59" s="13"/>
      <c r="FEG59" s="13"/>
      <c r="FEH59" s="13"/>
      <c r="FEI59" s="13"/>
      <c r="FEJ59" s="13"/>
      <c r="FEK59" s="13"/>
      <c r="FEL59" s="13"/>
      <c r="FEM59" s="13"/>
      <c r="FEN59" s="13"/>
      <c r="FEO59" s="13"/>
      <c r="FEP59" s="13"/>
      <c r="FEQ59" s="13"/>
      <c r="FER59" s="13"/>
      <c r="FES59" s="13"/>
      <c r="FET59" s="13"/>
      <c r="FEU59" s="13"/>
      <c r="FEV59" s="13"/>
      <c r="FEW59" s="13"/>
      <c r="FEX59" s="13"/>
      <c r="FEY59" s="13"/>
      <c r="FEZ59" s="13"/>
      <c r="FFA59" s="13"/>
      <c r="FFB59" s="13"/>
      <c r="FFC59" s="13"/>
      <c r="FFD59" s="13"/>
      <c r="FFE59" s="13"/>
      <c r="FFF59" s="13"/>
      <c r="FFG59" s="13"/>
      <c r="FFH59" s="13"/>
      <c r="FFI59" s="13"/>
      <c r="FFJ59" s="13"/>
      <c r="FFK59" s="13"/>
      <c r="FFL59" s="13"/>
      <c r="FFM59" s="13"/>
      <c r="FFN59" s="13"/>
      <c r="FFO59" s="13"/>
      <c r="FFP59" s="13"/>
      <c r="FFQ59" s="13"/>
      <c r="FFR59" s="13"/>
      <c r="FFS59" s="13"/>
      <c r="FFT59" s="13"/>
      <c r="FFU59" s="13"/>
      <c r="FFV59" s="13"/>
      <c r="FFW59" s="13"/>
      <c r="FFX59" s="13"/>
      <c r="FFY59" s="13"/>
      <c r="FFZ59" s="13"/>
      <c r="FGA59" s="13"/>
      <c r="FGB59" s="13"/>
      <c r="FGC59" s="13"/>
      <c r="FGD59" s="13"/>
      <c r="FGE59" s="13"/>
      <c r="FGF59" s="13"/>
      <c r="FGG59" s="13"/>
      <c r="FGH59" s="13"/>
      <c r="FGI59" s="13"/>
      <c r="FGJ59" s="13"/>
      <c r="FGK59" s="13"/>
      <c r="FGL59" s="13"/>
      <c r="FGM59" s="13"/>
      <c r="FGN59" s="13"/>
      <c r="FGO59" s="13"/>
      <c r="FGP59" s="13"/>
      <c r="FGQ59" s="13"/>
      <c r="FGR59" s="13"/>
      <c r="FGS59" s="13"/>
      <c r="FGT59" s="13"/>
      <c r="FGU59" s="13"/>
      <c r="FGV59" s="13"/>
      <c r="FGW59" s="13"/>
      <c r="FGX59" s="13"/>
      <c r="FGY59" s="13"/>
      <c r="FGZ59" s="13"/>
      <c r="FHA59" s="13"/>
      <c r="FHB59" s="13"/>
      <c r="FHC59" s="13"/>
      <c r="FHD59" s="13"/>
      <c r="FHE59" s="13"/>
      <c r="FHF59" s="13"/>
      <c r="FHG59" s="13"/>
      <c r="FHH59" s="13"/>
      <c r="FHI59" s="13"/>
      <c r="FHJ59" s="13"/>
      <c r="FHK59" s="13"/>
      <c r="FHL59" s="13"/>
      <c r="FHM59" s="13"/>
      <c r="FHN59" s="13"/>
      <c r="FHO59" s="13"/>
      <c r="FHP59" s="13"/>
      <c r="FHQ59" s="13"/>
      <c r="FHR59" s="13"/>
      <c r="FHS59" s="13"/>
      <c r="FHT59" s="13"/>
      <c r="FHU59" s="13"/>
      <c r="FHV59" s="13"/>
      <c r="FHW59" s="13"/>
      <c r="FHX59" s="13"/>
      <c r="FHY59" s="13"/>
      <c r="FHZ59" s="13"/>
      <c r="FIA59" s="13"/>
      <c r="FIB59" s="13"/>
      <c r="FIC59" s="13"/>
      <c r="FID59" s="13"/>
      <c r="FIE59" s="13"/>
      <c r="FIF59" s="13"/>
      <c r="FIG59" s="13"/>
      <c r="FIH59" s="13"/>
      <c r="FII59" s="13"/>
      <c r="FIJ59" s="13"/>
      <c r="FIK59" s="13"/>
      <c r="FIL59" s="13"/>
      <c r="FIM59" s="13"/>
      <c r="FIN59" s="13"/>
      <c r="FIO59" s="13"/>
      <c r="FIP59" s="13"/>
      <c r="FIQ59" s="13"/>
      <c r="FIR59" s="13"/>
      <c r="FIS59" s="13"/>
      <c r="FIT59" s="13"/>
      <c r="FIU59" s="13"/>
      <c r="FIV59" s="13"/>
      <c r="FIW59" s="13"/>
      <c r="FIX59" s="13"/>
      <c r="FIY59" s="13"/>
      <c r="FIZ59" s="13"/>
      <c r="FJA59" s="13"/>
      <c r="FJB59" s="13"/>
      <c r="FJC59" s="13"/>
      <c r="FJD59" s="13"/>
      <c r="FJE59" s="13"/>
      <c r="FJF59" s="13"/>
      <c r="FJG59" s="13"/>
      <c r="FJH59" s="13"/>
      <c r="FJI59" s="13"/>
      <c r="FJJ59" s="13"/>
      <c r="FJK59" s="13"/>
      <c r="FJL59" s="13"/>
      <c r="FJM59" s="13"/>
      <c r="FJN59" s="13"/>
      <c r="FJO59" s="13"/>
      <c r="FJP59" s="13"/>
      <c r="FJQ59" s="13"/>
      <c r="FJR59" s="13"/>
      <c r="FJS59" s="13"/>
      <c r="FJT59" s="13"/>
      <c r="FJU59" s="13"/>
      <c r="FJV59" s="13"/>
      <c r="FJW59" s="13"/>
      <c r="FJX59" s="13"/>
      <c r="FJY59" s="13"/>
      <c r="FJZ59" s="13"/>
      <c r="FKA59" s="13"/>
      <c r="FKB59" s="13"/>
      <c r="FKC59" s="13"/>
      <c r="FKD59" s="13"/>
      <c r="FKE59" s="13"/>
      <c r="FKF59" s="13"/>
      <c r="FKG59" s="13"/>
      <c r="FKH59" s="13"/>
      <c r="FKI59" s="13"/>
      <c r="FKJ59" s="13"/>
      <c r="FKK59" s="13"/>
      <c r="FKL59" s="13"/>
      <c r="FKM59" s="13"/>
      <c r="FKN59" s="13"/>
      <c r="FKO59" s="13"/>
      <c r="FKP59" s="13"/>
      <c r="FKQ59" s="13"/>
      <c r="FKR59" s="13"/>
      <c r="FKS59" s="13"/>
      <c r="FKT59" s="13"/>
      <c r="FKU59" s="13"/>
      <c r="FKV59" s="13"/>
      <c r="FKW59" s="13"/>
      <c r="FKX59" s="13"/>
      <c r="FKY59" s="13"/>
      <c r="FKZ59" s="13"/>
      <c r="FLA59" s="13"/>
      <c r="FLB59" s="13"/>
      <c r="FLC59" s="13"/>
      <c r="FLD59" s="13"/>
      <c r="FLE59" s="13"/>
      <c r="FLF59" s="13"/>
      <c r="FLG59" s="13"/>
      <c r="FLH59" s="13"/>
      <c r="FLI59" s="13"/>
      <c r="FLJ59" s="13"/>
      <c r="FLK59" s="13"/>
      <c r="FLL59" s="13"/>
      <c r="FLM59" s="13"/>
      <c r="FLN59" s="13"/>
      <c r="FLO59" s="13"/>
      <c r="FLP59" s="13"/>
      <c r="FLQ59" s="13"/>
      <c r="FLR59" s="13"/>
      <c r="FLS59" s="13"/>
      <c r="FLT59" s="13"/>
      <c r="FLU59" s="13"/>
      <c r="FLV59" s="13"/>
      <c r="FLW59" s="13"/>
      <c r="FLX59" s="13"/>
      <c r="FLY59" s="13"/>
      <c r="FLZ59" s="13"/>
      <c r="FMA59" s="13"/>
      <c r="FMB59" s="13"/>
      <c r="FMC59" s="13"/>
      <c r="FMD59" s="13"/>
      <c r="FME59" s="13"/>
      <c r="FMF59" s="13"/>
      <c r="FMG59" s="13"/>
      <c r="FMH59" s="13"/>
      <c r="FMI59" s="13"/>
      <c r="FMJ59" s="13"/>
      <c r="FMK59" s="13"/>
      <c r="FML59" s="13"/>
      <c r="FMM59" s="13"/>
      <c r="FMN59" s="13"/>
      <c r="FMO59" s="13"/>
      <c r="FMP59" s="13"/>
      <c r="FMQ59" s="13"/>
      <c r="FMR59" s="13"/>
      <c r="FMS59" s="13"/>
      <c r="FMT59" s="13"/>
      <c r="FMU59" s="13"/>
      <c r="FMV59" s="13"/>
      <c r="FMW59" s="13"/>
      <c r="FMX59" s="13"/>
      <c r="FMY59" s="13"/>
      <c r="FMZ59" s="13"/>
      <c r="FNA59" s="13"/>
      <c r="FNB59" s="13"/>
      <c r="FNC59" s="13"/>
      <c r="FND59" s="13"/>
      <c r="FNE59" s="13"/>
      <c r="FNF59" s="13"/>
      <c r="FNG59" s="13"/>
      <c r="FNH59" s="13"/>
      <c r="FNI59" s="13"/>
      <c r="FNJ59" s="13"/>
      <c r="FNK59" s="13"/>
      <c r="FNL59" s="13"/>
      <c r="FNM59" s="13"/>
      <c r="FNN59" s="13"/>
      <c r="FNO59" s="13"/>
      <c r="FNP59" s="13"/>
      <c r="FNQ59" s="13"/>
      <c r="FNR59" s="13"/>
      <c r="FNS59" s="13"/>
      <c r="FNT59" s="13"/>
      <c r="FNU59" s="13"/>
      <c r="FNV59" s="13"/>
      <c r="FNW59" s="13"/>
      <c r="FNX59" s="13"/>
      <c r="FNY59" s="13"/>
      <c r="FNZ59" s="13"/>
      <c r="FOA59" s="13"/>
      <c r="FOB59" s="13"/>
      <c r="FOC59" s="13"/>
      <c r="FOD59" s="13"/>
      <c r="FOE59" s="13"/>
      <c r="FOF59" s="13"/>
      <c r="FOG59" s="13"/>
      <c r="FOH59" s="13"/>
      <c r="FOI59" s="13"/>
      <c r="FOJ59" s="13"/>
      <c r="FOK59" s="13"/>
      <c r="FOL59" s="13"/>
      <c r="FOM59" s="13"/>
      <c r="FON59" s="13"/>
      <c r="FOO59" s="13"/>
      <c r="FOP59" s="13"/>
      <c r="FOQ59" s="13"/>
      <c r="FOR59" s="13"/>
      <c r="FOS59" s="13"/>
      <c r="FOT59" s="13"/>
      <c r="FOU59" s="13"/>
      <c r="FOV59" s="13"/>
      <c r="FOW59" s="13"/>
      <c r="FOX59" s="13"/>
      <c r="FOY59" s="13"/>
      <c r="FOZ59" s="13"/>
      <c r="FPA59" s="13"/>
      <c r="FPB59" s="13"/>
      <c r="FPC59" s="13"/>
      <c r="FPD59" s="13"/>
      <c r="FPE59" s="13"/>
      <c r="FPF59" s="13"/>
      <c r="FPG59" s="13"/>
      <c r="FPH59" s="13"/>
      <c r="FPI59" s="13"/>
      <c r="FPJ59" s="13"/>
      <c r="FPK59" s="13"/>
      <c r="FPL59" s="13"/>
      <c r="FPM59" s="13"/>
      <c r="FPN59" s="13"/>
      <c r="FPO59" s="13"/>
      <c r="FPP59" s="13"/>
      <c r="FPQ59" s="13"/>
      <c r="FPR59" s="13"/>
      <c r="FPS59" s="13"/>
      <c r="FPT59" s="13"/>
      <c r="FPU59" s="13"/>
      <c r="FPV59" s="13"/>
      <c r="FPW59" s="13"/>
      <c r="FPX59" s="13"/>
      <c r="FPY59" s="13"/>
      <c r="FPZ59" s="13"/>
      <c r="FQA59" s="13"/>
      <c r="FQB59" s="13"/>
      <c r="FQC59" s="13"/>
      <c r="FQD59" s="13"/>
      <c r="FQE59" s="13"/>
      <c r="FQF59" s="13"/>
      <c r="FQG59" s="13"/>
      <c r="FQH59" s="13"/>
      <c r="FQI59" s="13"/>
      <c r="FQJ59" s="13"/>
      <c r="FQK59" s="13"/>
      <c r="FQL59" s="13"/>
      <c r="FQM59" s="13"/>
      <c r="FQN59" s="13"/>
      <c r="FQO59" s="13"/>
      <c r="FQP59" s="13"/>
      <c r="FQQ59" s="13"/>
      <c r="FQR59" s="13"/>
      <c r="FQS59" s="13"/>
      <c r="FQT59" s="13"/>
      <c r="FQU59" s="13"/>
      <c r="FQV59" s="13"/>
      <c r="FQW59" s="13"/>
      <c r="FQX59" s="13"/>
      <c r="FQY59" s="13"/>
      <c r="FQZ59" s="13"/>
      <c r="FRA59" s="13"/>
      <c r="FRB59" s="13"/>
      <c r="FRC59" s="13"/>
      <c r="FRD59" s="13"/>
      <c r="FRE59" s="13"/>
      <c r="FRF59" s="13"/>
      <c r="FRG59" s="13"/>
      <c r="FRH59" s="13"/>
      <c r="FRI59" s="13"/>
      <c r="FRJ59" s="13"/>
      <c r="FRK59" s="13"/>
      <c r="FRL59" s="13"/>
      <c r="FRM59" s="13"/>
      <c r="FRN59" s="13"/>
      <c r="FRO59" s="13"/>
      <c r="FRP59" s="13"/>
      <c r="FRQ59" s="13"/>
      <c r="FRR59" s="13"/>
      <c r="FRS59" s="13"/>
      <c r="FRT59" s="13"/>
      <c r="FRU59" s="13"/>
      <c r="FRV59" s="13"/>
      <c r="FRW59" s="13"/>
      <c r="FRX59" s="13"/>
      <c r="FRY59" s="13"/>
      <c r="FRZ59" s="13"/>
      <c r="FSA59" s="13"/>
      <c r="FSB59" s="13"/>
      <c r="FSC59" s="13"/>
      <c r="FSD59" s="13"/>
      <c r="FSE59" s="13"/>
      <c r="FSF59" s="13"/>
      <c r="FSG59" s="13"/>
      <c r="FSH59" s="13"/>
      <c r="FSI59" s="13"/>
      <c r="FSJ59" s="13"/>
      <c r="FSK59" s="13"/>
      <c r="FSL59" s="13"/>
      <c r="FSM59" s="13"/>
      <c r="FSN59" s="13"/>
      <c r="FSO59" s="13"/>
      <c r="FSP59" s="13"/>
      <c r="FSQ59" s="13"/>
      <c r="FSR59" s="13"/>
      <c r="FSS59" s="13"/>
      <c r="FST59" s="13"/>
      <c r="FSU59" s="13"/>
      <c r="FSV59" s="13"/>
      <c r="FSW59" s="13"/>
      <c r="FSX59" s="13"/>
      <c r="FSY59" s="13"/>
      <c r="FSZ59" s="13"/>
      <c r="FTA59" s="13"/>
      <c r="FTB59" s="13"/>
      <c r="FTC59" s="13"/>
      <c r="FTD59" s="13"/>
      <c r="FTE59" s="13"/>
      <c r="FTF59" s="13"/>
      <c r="FTG59" s="13"/>
      <c r="FTH59" s="13"/>
      <c r="FTI59" s="13"/>
      <c r="FTJ59" s="13"/>
      <c r="FTK59" s="13"/>
      <c r="FTL59" s="13"/>
      <c r="FTM59" s="13"/>
      <c r="FTN59" s="13"/>
      <c r="FTO59" s="13"/>
      <c r="FTP59" s="13"/>
      <c r="FTQ59" s="13"/>
      <c r="FTR59" s="13"/>
      <c r="FTS59" s="13"/>
      <c r="FTT59" s="13"/>
      <c r="FTU59" s="13"/>
      <c r="FTV59" s="13"/>
      <c r="FTW59" s="13"/>
      <c r="FTX59" s="13"/>
      <c r="FTY59" s="13"/>
      <c r="FTZ59" s="13"/>
      <c r="FUA59" s="13"/>
      <c r="FUB59" s="13"/>
      <c r="FUC59" s="13"/>
      <c r="FUD59" s="13"/>
      <c r="FUE59" s="13"/>
      <c r="FUF59" s="13"/>
      <c r="FUG59" s="13"/>
      <c r="FUH59" s="13"/>
      <c r="FUI59" s="13"/>
      <c r="FUJ59" s="13"/>
      <c r="FUK59" s="13"/>
      <c r="FUL59" s="13"/>
      <c r="FUM59" s="13"/>
      <c r="FUN59" s="13"/>
      <c r="FUO59" s="13"/>
      <c r="FUP59" s="13"/>
      <c r="FUQ59" s="13"/>
      <c r="FUR59" s="13"/>
      <c r="FUS59" s="13"/>
      <c r="FUT59" s="13"/>
      <c r="FUU59" s="13"/>
      <c r="FUV59" s="13"/>
      <c r="FUW59" s="13"/>
      <c r="FUX59" s="13"/>
      <c r="FUY59" s="13"/>
      <c r="FUZ59" s="13"/>
      <c r="FVA59" s="13"/>
      <c r="FVB59" s="13"/>
      <c r="FVC59" s="13"/>
      <c r="FVD59" s="13"/>
      <c r="FVE59" s="13"/>
      <c r="FVF59" s="13"/>
      <c r="FVG59" s="13"/>
      <c r="FVH59" s="13"/>
      <c r="FVI59" s="13"/>
      <c r="FVJ59" s="13"/>
      <c r="FVK59" s="13"/>
      <c r="FVL59" s="13"/>
      <c r="FVM59" s="13"/>
      <c r="FVN59" s="13"/>
      <c r="FVO59" s="13"/>
      <c r="FVP59" s="13"/>
      <c r="FVQ59" s="13"/>
      <c r="FVR59" s="13"/>
      <c r="FVS59" s="13"/>
      <c r="FVT59" s="13"/>
      <c r="FVU59" s="13"/>
      <c r="FVV59" s="13"/>
      <c r="FVW59" s="13"/>
      <c r="FVX59" s="13"/>
      <c r="FVY59" s="13"/>
      <c r="FVZ59" s="13"/>
      <c r="FWA59" s="13"/>
      <c r="FWB59" s="13"/>
      <c r="FWC59" s="13"/>
      <c r="FWD59" s="13"/>
      <c r="FWE59" s="13"/>
      <c r="FWF59" s="13"/>
      <c r="FWG59" s="13"/>
      <c r="FWH59" s="13"/>
      <c r="FWI59" s="13"/>
      <c r="FWJ59" s="13"/>
      <c r="FWK59" s="13"/>
      <c r="FWL59" s="13"/>
      <c r="FWM59" s="13"/>
      <c r="FWN59" s="13"/>
      <c r="FWO59" s="13"/>
      <c r="FWP59" s="13"/>
      <c r="FWQ59" s="13"/>
      <c r="FWR59" s="13"/>
      <c r="FWS59" s="13"/>
      <c r="FWT59" s="13"/>
      <c r="FWU59" s="13"/>
      <c r="FWV59" s="13"/>
      <c r="FWW59" s="13"/>
      <c r="FWX59" s="13"/>
      <c r="FWY59" s="13"/>
      <c r="FWZ59" s="13"/>
      <c r="FXA59" s="13"/>
      <c r="FXB59" s="13"/>
      <c r="FXC59" s="13"/>
      <c r="FXD59" s="13"/>
      <c r="FXE59" s="13"/>
      <c r="FXF59" s="13"/>
      <c r="FXG59" s="13"/>
      <c r="FXH59" s="13"/>
      <c r="FXI59" s="13"/>
      <c r="FXJ59" s="13"/>
      <c r="FXK59" s="13"/>
      <c r="FXL59" s="13"/>
      <c r="FXM59" s="13"/>
      <c r="FXN59" s="13"/>
      <c r="FXO59" s="13"/>
      <c r="FXP59" s="13"/>
      <c r="FXQ59" s="13"/>
      <c r="FXR59" s="13"/>
      <c r="FXS59" s="13"/>
      <c r="FXT59" s="13"/>
      <c r="FXU59" s="13"/>
      <c r="FXV59" s="13"/>
      <c r="FXW59" s="13"/>
      <c r="FXX59" s="13"/>
      <c r="FXY59" s="13"/>
      <c r="FXZ59" s="13"/>
      <c r="FYA59" s="13"/>
      <c r="FYB59" s="13"/>
      <c r="FYC59" s="13"/>
      <c r="FYD59" s="13"/>
      <c r="FYE59" s="13"/>
      <c r="FYF59" s="13"/>
      <c r="FYG59" s="13"/>
      <c r="FYH59" s="13"/>
      <c r="FYI59" s="13"/>
      <c r="FYJ59" s="13"/>
      <c r="FYK59" s="13"/>
      <c r="FYL59" s="13"/>
      <c r="FYM59" s="13"/>
      <c r="FYN59" s="13"/>
      <c r="FYO59" s="13"/>
      <c r="FYP59" s="13"/>
      <c r="FYQ59" s="13"/>
      <c r="FYR59" s="13"/>
      <c r="FYS59" s="13"/>
      <c r="FYT59" s="13"/>
      <c r="FYU59" s="13"/>
      <c r="FYV59" s="13"/>
      <c r="FYW59" s="13"/>
      <c r="FYX59" s="13"/>
      <c r="FYY59" s="13"/>
      <c r="FYZ59" s="13"/>
      <c r="FZA59" s="13"/>
      <c r="FZB59" s="13"/>
      <c r="FZC59" s="13"/>
      <c r="FZD59" s="13"/>
      <c r="FZE59" s="13"/>
      <c r="FZF59" s="13"/>
      <c r="FZG59" s="13"/>
      <c r="FZH59" s="13"/>
      <c r="FZI59" s="13"/>
      <c r="FZJ59" s="13"/>
      <c r="FZK59" s="13"/>
      <c r="FZL59" s="13"/>
      <c r="FZM59" s="13"/>
      <c r="FZN59" s="13"/>
      <c r="FZO59" s="13"/>
      <c r="FZP59" s="13"/>
      <c r="FZQ59" s="13"/>
      <c r="FZR59" s="13"/>
      <c r="FZS59" s="13"/>
      <c r="FZT59" s="13"/>
      <c r="FZU59" s="13"/>
      <c r="FZV59" s="13"/>
      <c r="FZW59" s="13"/>
      <c r="FZX59" s="13"/>
      <c r="FZY59" s="13"/>
      <c r="FZZ59" s="13"/>
      <c r="GAA59" s="13"/>
      <c r="GAB59" s="13"/>
      <c r="GAC59" s="13"/>
      <c r="GAD59" s="13"/>
      <c r="GAE59" s="13"/>
      <c r="GAF59" s="13"/>
      <c r="GAG59" s="13"/>
      <c r="GAH59" s="13"/>
      <c r="GAI59" s="13"/>
      <c r="GAJ59" s="13"/>
      <c r="GAK59" s="13"/>
      <c r="GAL59" s="13"/>
      <c r="GAM59" s="13"/>
      <c r="GAN59" s="13"/>
      <c r="GAO59" s="13"/>
      <c r="GAP59" s="13"/>
      <c r="GAQ59" s="13"/>
      <c r="GAR59" s="13"/>
      <c r="GAS59" s="13"/>
      <c r="GAT59" s="13"/>
      <c r="GAU59" s="13"/>
      <c r="GAV59" s="13"/>
      <c r="GAW59" s="13"/>
      <c r="GAX59" s="13"/>
      <c r="GAY59" s="13"/>
      <c r="GAZ59" s="13"/>
      <c r="GBA59" s="13"/>
      <c r="GBB59" s="13"/>
      <c r="GBC59" s="13"/>
      <c r="GBD59" s="13"/>
      <c r="GBE59" s="13"/>
      <c r="GBF59" s="13"/>
      <c r="GBG59" s="13"/>
      <c r="GBH59" s="13"/>
      <c r="GBI59" s="13"/>
      <c r="GBJ59" s="13"/>
      <c r="GBK59" s="13"/>
      <c r="GBL59" s="13"/>
      <c r="GBM59" s="13"/>
      <c r="GBN59" s="13"/>
      <c r="GBO59" s="13"/>
      <c r="GBP59" s="13"/>
      <c r="GBQ59" s="13"/>
      <c r="GBR59" s="13"/>
      <c r="GBS59" s="13"/>
      <c r="GBT59" s="13"/>
      <c r="GBU59" s="13"/>
      <c r="GBV59" s="13"/>
      <c r="GBW59" s="13"/>
      <c r="GBX59" s="13"/>
      <c r="GBY59" s="13"/>
      <c r="GBZ59" s="13"/>
      <c r="GCA59" s="13"/>
      <c r="GCB59" s="13"/>
      <c r="GCC59" s="13"/>
      <c r="GCD59" s="13"/>
      <c r="GCE59" s="13"/>
      <c r="GCF59" s="13"/>
      <c r="GCG59" s="13"/>
      <c r="GCH59" s="13"/>
      <c r="GCI59" s="13"/>
      <c r="GCJ59" s="13"/>
      <c r="GCK59" s="13"/>
      <c r="GCL59" s="13"/>
      <c r="GCM59" s="13"/>
      <c r="GCN59" s="13"/>
      <c r="GCO59" s="13"/>
      <c r="GCP59" s="13"/>
      <c r="GCQ59" s="13"/>
      <c r="GCR59" s="13"/>
      <c r="GCS59" s="13"/>
      <c r="GCT59" s="13"/>
      <c r="GCU59" s="13"/>
      <c r="GCV59" s="13"/>
      <c r="GCW59" s="13"/>
      <c r="GCX59" s="13"/>
      <c r="GCY59" s="13"/>
      <c r="GCZ59" s="13"/>
      <c r="GDA59" s="13"/>
      <c r="GDB59" s="13"/>
      <c r="GDC59" s="13"/>
      <c r="GDD59" s="13"/>
      <c r="GDE59" s="13"/>
      <c r="GDF59" s="13"/>
      <c r="GDG59" s="13"/>
      <c r="GDH59" s="13"/>
      <c r="GDI59" s="13"/>
      <c r="GDJ59" s="13"/>
      <c r="GDK59" s="13"/>
      <c r="GDL59" s="13"/>
      <c r="GDM59" s="13"/>
      <c r="GDN59" s="13"/>
      <c r="GDO59" s="13"/>
      <c r="GDP59" s="13"/>
      <c r="GDQ59" s="13"/>
      <c r="GDR59" s="13"/>
      <c r="GDS59" s="13"/>
      <c r="GDT59" s="13"/>
      <c r="GDU59" s="13"/>
      <c r="GDV59" s="13"/>
      <c r="GDW59" s="13"/>
      <c r="GDX59" s="13"/>
      <c r="GDY59" s="13"/>
      <c r="GDZ59" s="13"/>
      <c r="GEA59" s="13"/>
      <c r="GEB59" s="13"/>
      <c r="GEC59" s="13"/>
      <c r="GED59" s="13"/>
      <c r="GEE59" s="13"/>
      <c r="GEF59" s="13"/>
      <c r="GEG59" s="13"/>
      <c r="GEH59" s="13"/>
      <c r="GEI59" s="13"/>
      <c r="GEJ59" s="13"/>
      <c r="GEK59" s="13"/>
      <c r="GEL59" s="13"/>
      <c r="GEM59" s="13"/>
      <c r="GEN59" s="13"/>
      <c r="GEO59" s="13"/>
      <c r="GEP59" s="13"/>
      <c r="GEQ59" s="13"/>
      <c r="GER59" s="13"/>
      <c r="GES59" s="13"/>
      <c r="GET59" s="13"/>
      <c r="GEU59" s="13"/>
      <c r="GEV59" s="13"/>
      <c r="GEW59" s="13"/>
      <c r="GEX59" s="13"/>
      <c r="GEY59" s="13"/>
      <c r="GEZ59" s="13"/>
      <c r="GFA59" s="13"/>
      <c r="GFB59" s="13"/>
      <c r="GFC59" s="13"/>
      <c r="GFD59" s="13"/>
      <c r="GFE59" s="13"/>
      <c r="GFF59" s="13"/>
      <c r="GFG59" s="13"/>
      <c r="GFH59" s="13"/>
      <c r="GFI59" s="13"/>
      <c r="GFJ59" s="13"/>
      <c r="GFK59" s="13"/>
      <c r="GFL59" s="13"/>
      <c r="GFM59" s="13"/>
      <c r="GFN59" s="13"/>
      <c r="GFO59" s="13"/>
      <c r="GFP59" s="13"/>
      <c r="GFQ59" s="13"/>
      <c r="GFR59" s="13"/>
      <c r="GFS59" s="13"/>
      <c r="GFT59" s="13"/>
      <c r="GFU59" s="13"/>
      <c r="GFV59" s="13"/>
      <c r="GFW59" s="13"/>
      <c r="GFX59" s="13"/>
      <c r="GFY59" s="13"/>
      <c r="GFZ59" s="13"/>
      <c r="GGA59" s="13"/>
      <c r="GGB59" s="13"/>
      <c r="GGC59" s="13"/>
      <c r="GGD59" s="13"/>
      <c r="GGE59" s="13"/>
      <c r="GGF59" s="13"/>
      <c r="GGG59" s="13"/>
      <c r="GGH59" s="13"/>
      <c r="GGI59" s="13"/>
      <c r="GGJ59" s="13"/>
      <c r="GGK59" s="13"/>
      <c r="GGL59" s="13"/>
      <c r="GGM59" s="13"/>
      <c r="GGN59" s="13"/>
      <c r="GGO59" s="13"/>
      <c r="GGP59" s="13"/>
      <c r="GGQ59" s="13"/>
      <c r="GGR59" s="13"/>
      <c r="GGS59" s="13"/>
      <c r="GGT59" s="13"/>
      <c r="GGU59" s="13"/>
      <c r="GGV59" s="13"/>
      <c r="GGW59" s="13"/>
      <c r="GGX59" s="13"/>
      <c r="GGY59" s="13"/>
      <c r="GGZ59" s="13"/>
      <c r="GHA59" s="13"/>
      <c r="GHB59" s="13"/>
      <c r="GHC59" s="13"/>
      <c r="GHD59" s="13"/>
      <c r="GHE59" s="13"/>
      <c r="GHF59" s="13"/>
      <c r="GHG59" s="13"/>
      <c r="GHH59" s="13"/>
      <c r="GHI59" s="13"/>
      <c r="GHJ59" s="13"/>
      <c r="GHK59" s="13"/>
      <c r="GHL59" s="13"/>
      <c r="GHM59" s="13"/>
      <c r="GHN59" s="13"/>
      <c r="GHO59" s="13"/>
      <c r="GHP59" s="13"/>
      <c r="GHQ59" s="13"/>
      <c r="GHR59" s="13"/>
      <c r="GHS59" s="13"/>
      <c r="GHT59" s="13"/>
      <c r="GHU59" s="13"/>
      <c r="GHV59" s="13"/>
      <c r="GHW59" s="13"/>
      <c r="GHX59" s="13"/>
      <c r="GHY59" s="13"/>
      <c r="GHZ59" s="13"/>
      <c r="GIA59" s="13"/>
      <c r="GIB59" s="13"/>
      <c r="GIC59" s="13"/>
      <c r="GID59" s="13"/>
      <c r="GIE59" s="13"/>
      <c r="GIF59" s="13"/>
      <c r="GIG59" s="13"/>
      <c r="GIH59" s="13"/>
      <c r="GII59" s="13"/>
      <c r="GIJ59" s="13"/>
      <c r="GIK59" s="13"/>
      <c r="GIL59" s="13"/>
      <c r="GIM59" s="13"/>
      <c r="GIN59" s="13"/>
      <c r="GIO59" s="13"/>
      <c r="GIP59" s="13"/>
      <c r="GIQ59" s="13"/>
      <c r="GIR59" s="13"/>
      <c r="GIS59" s="13"/>
      <c r="GIT59" s="13"/>
      <c r="GIU59" s="13"/>
      <c r="GIV59" s="13"/>
      <c r="GIW59" s="13"/>
      <c r="GIX59" s="13"/>
      <c r="GIY59" s="13"/>
      <c r="GIZ59" s="13"/>
      <c r="GJA59" s="13"/>
      <c r="GJB59" s="13"/>
      <c r="GJC59" s="13"/>
      <c r="GJD59" s="13"/>
      <c r="GJE59" s="13"/>
      <c r="GJF59" s="13"/>
      <c r="GJG59" s="13"/>
      <c r="GJH59" s="13"/>
      <c r="GJI59" s="13"/>
      <c r="GJJ59" s="13"/>
      <c r="GJK59" s="13"/>
      <c r="GJL59" s="13"/>
      <c r="GJM59" s="13"/>
      <c r="GJN59" s="13"/>
      <c r="GJO59" s="13"/>
      <c r="GJP59" s="13"/>
      <c r="GJQ59" s="13"/>
      <c r="GJR59" s="13"/>
      <c r="GJS59" s="13"/>
      <c r="GJT59" s="13"/>
      <c r="GJU59" s="13"/>
      <c r="GJV59" s="13"/>
      <c r="GJW59" s="13"/>
      <c r="GJX59" s="13"/>
      <c r="GJY59" s="13"/>
      <c r="GJZ59" s="13"/>
      <c r="GKA59" s="13"/>
      <c r="GKB59" s="13"/>
      <c r="GKC59" s="13"/>
      <c r="GKD59" s="13"/>
      <c r="GKE59" s="13"/>
      <c r="GKF59" s="13"/>
      <c r="GKG59" s="13"/>
      <c r="GKH59" s="13"/>
      <c r="GKI59" s="13"/>
      <c r="GKJ59" s="13"/>
      <c r="GKK59" s="13"/>
      <c r="GKL59" s="13"/>
      <c r="GKM59" s="13"/>
      <c r="GKN59" s="13"/>
      <c r="GKO59" s="13"/>
      <c r="GKP59" s="13"/>
      <c r="GKQ59" s="13"/>
      <c r="GKR59" s="13"/>
      <c r="GKS59" s="13"/>
      <c r="GKT59" s="13"/>
      <c r="GKU59" s="13"/>
      <c r="GKV59" s="13"/>
      <c r="GKW59" s="13"/>
      <c r="GKX59" s="13"/>
      <c r="GKY59" s="13"/>
      <c r="GKZ59" s="13"/>
      <c r="GLA59" s="13"/>
      <c r="GLB59" s="13"/>
      <c r="GLC59" s="13"/>
      <c r="GLD59" s="13"/>
      <c r="GLE59" s="13"/>
      <c r="GLF59" s="13"/>
      <c r="GLG59" s="13"/>
      <c r="GLH59" s="13"/>
      <c r="GLI59" s="13"/>
      <c r="GLJ59" s="13"/>
      <c r="GLK59" s="13"/>
      <c r="GLL59" s="13"/>
      <c r="GLM59" s="13"/>
      <c r="GLN59" s="13"/>
      <c r="GLO59" s="13"/>
      <c r="GLP59" s="13"/>
      <c r="GLQ59" s="13"/>
      <c r="GLR59" s="13"/>
      <c r="GLS59" s="13"/>
      <c r="GLT59" s="13"/>
      <c r="GLU59" s="13"/>
      <c r="GLV59" s="13"/>
      <c r="GLW59" s="13"/>
      <c r="GLX59" s="13"/>
      <c r="GLY59" s="13"/>
      <c r="GLZ59" s="13"/>
      <c r="GMA59" s="13"/>
      <c r="GMB59" s="13"/>
      <c r="GMC59" s="13"/>
      <c r="GMD59" s="13"/>
      <c r="GME59" s="13"/>
      <c r="GMF59" s="13"/>
      <c r="GMG59" s="13"/>
      <c r="GMH59" s="13"/>
      <c r="GMI59" s="13"/>
      <c r="GMJ59" s="13"/>
      <c r="GMK59" s="13"/>
      <c r="GML59" s="13"/>
      <c r="GMM59" s="13"/>
      <c r="GMN59" s="13"/>
      <c r="GMO59" s="13"/>
      <c r="GMP59" s="13"/>
      <c r="GMQ59" s="13"/>
      <c r="GMR59" s="13"/>
      <c r="GMS59" s="13"/>
      <c r="GMT59" s="13"/>
      <c r="GMU59" s="13"/>
      <c r="GMV59" s="13"/>
      <c r="GMW59" s="13"/>
      <c r="GMX59" s="13"/>
      <c r="GMY59" s="13"/>
      <c r="GMZ59" s="13"/>
      <c r="GNA59" s="13"/>
      <c r="GNB59" s="13"/>
      <c r="GNC59" s="13"/>
      <c r="GND59" s="13"/>
      <c r="GNE59" s="13"/>
      <c r="GNF59" s="13"/>
      <c r="GNG59" s="13"/>
      <c r="GNH59" s="13"/>
      <c r="GNI59" s="13"/>
      <c r="GNJ59" s="13"/>
      <c r="GNK59" s="13"/>
      <c r="GNL59" s="13"/>
      <c r="GNM59" s="13"/>
      <c r="GNN59" s="13"/>
      <c r="GNO59" s="13"/>
      <c r="GNP59" s="13"/>
      <c r="GNQ59" s="13"/>
      <c r="GNR59" s="13"/>
      <c r="GNS59" s="13"/>
      <c r="GNT59" s="13"/>
      <c r="GNU59" s="13"/>
      <c r="GNV59" s="13"/>
      <c r="GNW59" s="13"/>
      <c r="GNX59" s="13"/>
      <c r="GNY59" s="13"/>
      <c r="GNZ59" s="13"/>
      <c r="GOA59" s="13"/>
      <c r="GOB59" s="13"/>
      <c r="GOC59" s="13"/>
      <c r="GOD59" s="13"/>
      <c r="GOE59" s="13"/>
      <c r="GOF59" s="13"/>
      <c r="GOG59" s="13"/>
      <c r="GOH59" s="13"/>
      <c r="GOI59" s="13"/>
      <c r="GOJ59" s="13"/>
      <c r="GOK59" s="13"/>
      <c r="GOL59" s="13"/>
      <c r="GOM59" s="13"/>
      <c r="GON59" s="13"/>
      <c r="GOO59" s="13"/>
      <c r="GOP59" s="13"/>
      <c r="GOQ59" s="13"/>
      <c r="GOR59" s="13"/>
      <c r="GOS59" s="13"/>
      <c r="GOT59" s="13"/>
      <c r="GOU59" s="13"/>
      <c r="GOV59" s="13"/>
      <c r="GOW59" s="13"/>
      <c r="GOX59" s="13"/>
      <c r="GOY59" s="13"/>
      <c r="GOZ59" s="13"/>
      <c r="GPA59" s="13"/>
      <c r="GPB59" s="13"/>
      <c r="GPC59" s="13"/>
      <c r="GPD59" s="13"/>
      <c r="GPE59" s="13"/>
      <c r="GPF59" s="13"/>
      <c r="GPG59" s="13"/>
      <c r="GPH59" s="13"/>
      <c r="GPI59" s="13"/>
      <c r="GPJ59" s="13"/>
      <c r="GPK59" s="13"/>
      <c r="GPL59" s="13"/>
      <c r="GPM59" s="13"/>
      <c r="GPN59" s="13"/>
      <c r="GPO59" s="13"/>
      <c r="GPP59" s="13"/>
      <c r="GPQ59" s="13"/>
      <c r="GPR59" s="13"/>
      <c r="GPS59" s="13"/>
      <c r="GPT59" s="13"/>
      <c r="GPU59" s="13"/>
      <c r="GPV59" s="13"/>
      <c r="GPW59" s="13"/>
      <c r="GPX59" s="13"/>
      <c r="GPY59" s="13"/>
      <c r="GPZ59" s="13"/>
      <c r="GQA59" s="13"/>
      <c r="GQB59" s="13"/>
      <c r="GQC59" s="13"/>
      <c r="GQD59" s="13"/>
      <c r="GQE59" s="13"/>
      <c r="GQF59" s="13"/>
      <c r="GQG59" s="13"/>
      <c r="GQH59" s="13"/>
      <c r="GQI59" s="13"/>
      <c r="GQJ59" s="13"/>
      <c r="GQK59" s="13"/>
      <c r="GQL59" s="13"/>
      <c r="GQM59" s="13"/>
      <c r="GQN59" s="13"/>
      <c r="GQO59" s="13"/>
      <c r="GQP59" s="13"/>
      <c r="GQQ59" s="13"/>
      <c r="GQR59" s="13"/>
      <c r="GQS59" s="13"/>
      <c r="GQT59" s="13"/>
      <c r="GQU59" s="13"/>
      <c r="GQV59" s="13"/>
      <c r="GQW59" s="13"/>
      <c r="GQX59" s="13"/>
      <c r="GQY59" s="13"/>
      <c r="GQZ59" s="13"/>
      <c r="GRA59" s="13"/>
      <c r="GRB59" s="13"/>
      <c r="GRC59" s="13"/>
      <c r="GRD59" s="13"/>
      <c r="GRE59" s="13"/>
      <c r="GRF59" s="13"/>
      <c r="GRG59" s="13"/>
      <c r="GRH59" s="13"/>
      <c r="GRI59" s="13"/>
      <c r="GRJ59" s="13"/>
      <c r="GRK59" s="13"/>
      <c r="GRL59" s="13"/>
      <c r="GRM59" s="13"/>
      <c r="GRN59" s="13"/>
      <c r="GRO59" s="13"/>
      <c r="GRP59" s="13"/>
      <c r="GRQ59" s="13"/>
      <c r="GRR59" s="13"/>
      <c r="GRS59" s="13"/>
      <c r="GRT59" s="13"/>
      <c r="GRU59" s="13"/>
      <c r="GRV59" s="13"/>
      <c r="GRW59" s="13"/>
      <c r="GRX59" s="13"/>
      <c r="GRY59" s="13"/>
      <c r="GRZ59" s="13"/>
      <c r="GSA59" s="13"/>
      <c r="GSB59" s="13"/>
      <c r="GSC59" s="13"/>
      <c r="GSD59" s="13"/>
      <c r="GSE59" s="13"/>
      <c r="GSF59" s="13"/>
      <c r="GSG59" s="13"/>
      <c r="GSH59" s="13"/>
      <c r="GSI59" s="13"/>
      <c r="GSJ59" s="13"/>
      <c r="GSK59" s="13"/>
      <c r="GSL59" s="13"/>
      <c r="GSM59" s="13"/>
      <c r="GSN59" s="13"/>
      <c r="GSO59" s="13"/>
      <c r="GSP59" s="13"/>
      <c r="GSQ59" s="13"/>
      <c r="GSR59" s="13"/>
      <c r="GSS59" s="13"/>
      <c r="GST59" s="13"/>
      <c r="GSU59" s="13"/>
      <c r="GSV59" s="13"/>
      <c r="GSW59" s="13"/>
      <c r="GSX59" s="13"/>
      <c r="GSY59" s="13"/>
      <c r="GSZ59" s="13"/>
      <c r="GTA59" s="13"/>
      <c r="GTB59" s="13"/>
      <c r="GTC59" s="13"/>
      <c r="GTD59" s="13"/>
      <c r="GTE59" s="13"/>
      <c r="GTF59" s="13"/>
      <c r="GTG59" s="13"/>
      <c r="GTH59" s="13"/>
      <c r="GTI59" s="13"/>
      <c r="GTJ59" s="13"/>
      <c r="GTK59" s="13"/>
      <c r="GTL59" s="13"/>
      <c r="GTM59" s="13"/>
      <c r="GTN59" s="13"/>
      <c r="GTO59" s="13"/>
      <c r="GTP59" s="13"/>
      <c r="GTQ59" s="13"/>
      <c r="GTR59" s="13"/>
      <c r="GTS59" s="13"/>
      <c r="GTT59" s="13"/>
      <c r="GTU59" s="13"/>
      <c r="GTV59" s="13"/>
      <c r="GTW59" s="13"/>
      <c r="GTX59" s="13"/>
      <c r="GTY59" s="13"/>
      <c r="GTZ59" s="13"/>
      <c r="GUA59" s="13"/>
      <c r="GUB59" s="13"/>
      <c r="GUC59" s="13"/>
      <c r="GUD59" s="13"/>
      <c r="GUE59" s="13"/>
      <c r="GUF59" s="13"/>
      <c r="GUG59" s="13"/>
      <c r="GUH59" s="13"/>
      <c r="GUI59" s="13"/>
      <c r="GUJ59" s="13"/>
      <c r="GUK59" s="13"/>
      <c r="GUL59" s="13"/>
      <c r="GUM59" s="13"/>
      <c r="GUN59" s="13"/>
      <c r="GUO59" s="13"/>
      <c r="GUP59" s="13"/>
      <c r="GUQ59" s="13"/>
      <c r="GUR59" s="13"/>
      <c r="GUS59" s="13"/>
      <c r="GUT59" s="13"/>
      <c r="GUU59" s="13"/>
      <c r="GUV59" s="13"/>
      <c r="GUW59" s="13"/>
      <c r="GUX59" s="13"/>
      <c r="GUY59" s="13"/>
      <c r="GUZ59" s="13"/>
      <c r="GVA59" s="13"/>
      <c r="GVB59" s="13"/>
      <c r="GVC59" s="13"/>
      <c r="GVD59" s="13"/>
      <c r="GVE59" s="13"/>
      <c r="GVF59" s="13"/>
      <c r="GVG59" s="13"/>
      <c r="GVH59" s="13"/>
      <c r="GVI59" s="13"/>
      <c r="GVJ59" s="13"/>
      <c r="GVK59" s="13"/>
      <c r="GVL59" s="13"/>
      <c r="GVM59" s="13"/>
      <c r="GVN59" s="13"/>
      <c r="GVO59" s="13"/>
      <c r="GVP59" s="13"/>
      <c r="GVQ59" s="13"/>
      <c r="GVR59" s="13"/>
      <c r="GVS59" s="13"/>
      <c r="GVT59" s="13"/>
      <c r="GVU59" s="13"/>
      <c r="GVV59" s="13"/>
      <c r="GVW59" s="13"/>
      <c r="GVX59" s="13"/>
      <c r="GVY59" s="13"/>
      <c r="GVZ59" s="13"/>
      <c r="GWA59" s="13"/>
      <c r="GWB59" s="13"/>
      <c r="GWC59" s="13"/>
      <c r="GWD59" s="13"/>
      <c r="GWE59" s="13"/>
      <c r="GWF59" s="13"/>
      <c r="GWG59" s="13"/>
      <c r="GWH59" s="13"/>
      <c r="GWI59" s="13"/>
      <c r="GWJ59" s="13"/>
      <c r="GWK59" s="13"/>
      <c r="GWL59" s="13"/>
      <c r="GWM59" s="13"/>
      <c r="GWN59" s="13"/>
      <c r="GWO59" s="13"/>
      <c r="GWP59" s="13"/>
      <c r="GWQ59" s="13"/>
      <c r="GWR59" s="13"/>
      <c r="GWS59" s="13"/>
      <c r="GWT59" s="13"/>
      <c r="GWU59" s="13"/>
      <c r="GWV59" s="13"/>
      <c r="GWW59" s="13"/>
      <c r="GWX59" s="13"/>
      <c r="GWY59" s="13"/>
      <c r="GWZ59" s="13"/>
      <c r="GXA59" s="13"/>
      <c r="GXB59" s="13"/>
      <c r="GXC59" s="13"/>
      <c r="GXD59" s="13"/>
      <c r="GXE59" s="13"/>
      <c r="GXF59" s="13"/>
      <c r="GXG59" s="13"/>
      <c r="GXH59" s="13"/>
      <c r="GXI59" s="13"/>
      <c r="GXJ59" s="13"/>
      <c r="GXK59" s="13"/>
      <c r="GXL59" s="13"/>
      <c r="GXM59" s="13"/>
      <c r="GXN59" s="13"/>
      <c r="GXO59" s="13"/>
      <c r="GXP59" s="13"/>
      <c r="GXQ59" s="13"/>
      <c r="GXR59" s="13"/>
      <c r="GXS59" s="13"/>
      <c r="GXT59" s="13"/>
      <c r="GXU59" s="13"/>
      <c r="GXV59" s="13"/>
      <c r="GXW59" s="13"/>
      <c r="GXX59" s="13"/>
      <c r="GXY59" s="13"/>
      <c r="GXZ59" s="13"/>
      <c r="GYA59" s="13"/>
      <c r="GYB59" s="13"/>
      <c r="GYC59" s="13"/>
      <c r="GYD59" s="13"/>
      <c r="GYE59" s="13"/>
      <c r="GYF59" s="13"/>
      <c r="GYG59" s="13"/>
      <c r="GYH59" s="13"/>
      <c r="GYI59" s="13"/>
      <c r="GYJ59" s="13"/>
      <c r="GYK59" s="13"/>
      <c r="GYL59" s="13"/>
      <c r="GYM59" s="13"/>
      <c r="GYN59" s="13"/>
      <c r="GYO59" s="13"/>
      <c r="GYP59" s="13"/>
      <c r="GYQ59" s="13"/>
      <c r="GYR59" s="13"/>
      <c r="GYS59" s="13"/>
      <c r="GYT59" s="13"/>
      <c r="GYU59" s="13"/>
      <c r="GYV59" s="13"/>
      <c r="GYW59" s="13"/>
      <c r="GYX59" s="13"/>
      <c r="GYY59" s="13"/>
      <c r="GYZ59" s="13"/>
      <c r="GZA59" s="13"/>
      <c r="GZB59" s="13"/>
      <c r="GZC59" s="13"/>
      <c r="GZD59" s="13"/>
      <c r="GZE59" s="13"/>
      <c r="GZF59" s="13"/>
      <c r="GZG59" s="13"/>
      <c r="GZH59" s="13"/>
      <c r="GZI59" s="13"/>
      <c r="GZJ59" s="13"/>
      <c r="GZK59" s="13"/>
      <c r="GZL59" s="13"/>
      <c r="GZM59" s="13"/>
      <c r="GZN59" s="13"/>
      <c r="GZO59" s="13"/>
      <c r="GZP59" s="13"/>
      <c r="GZQ59" s="13"/>
      <c r="GZR59" s="13"/>
      <c r="GZS59" s="13"/>
      <c r="GZT59" s="13"/>
      <c r="GZU59" s="13"/>
      <c r="GZV59" s="13"/>
      <c r="GZW59" s="13"/>
      <c r="GZX59" s="13"/>
      <c r="GZY59" s="13"/>
      <c r="GZZ59" s="13"/>
      <c r="HAA59" s="13"/>
      <c r="HAB59" s="13"/>
      <c r="HAC59" s="13"/>
      <c r="HAD59" s="13"/>
      <c r="HAE59" s="13"/>
      <c r="HAF59" s="13"/>
      <c r="HAG59" s="13"/>
      <c r="HAH59" s="13"/>
      <c r="HAI59" s="13"/>
      <c r="HAJ59" s="13"/>
      <c r="HAK59" s="13"/>
      <c r="HAL59" s="13"/>
      <c r="HAM59" s="13"/>
      <c r="HAN59" s="13"/>
      <c r="HAO59" s="13"/>
      <c r="HAP59" s="13"/>
      <c r="HAQ59" s="13"/>
      <c r="HAR59" s="13"/>
      <c r="HAS59" s="13"/>
      <c r="HAT59" s="13"/>
      <c r="HAU59" s="13"/>
      <c r="HAV59" s="13"/>
      <c r="HAW59" s="13"/>
      <c r="HAX59" s="13"/>
      <c r="HAY59" s="13"/>
      <c r="HAZ59" s="13"/>
      <c r="HBA59" s="13"/>
      <c r="HBB59" s="13"/>
      <c r="HBC59" s="13"/>
      <c r="HBD59" s="13"/>
      <c r="HBE59" s="13"/>
      <c r="HBF59" s="13"/>
      <c r="HBG59" s="13"/>
      <c r="HBH59" s="13"/>
      <c r="HBI59" s="13"/>
      <c r="HBJ59" s="13"/>
      <c r="HBK59" s="13"/>
      <c r="HBL59" s="13"/>
      <c r="HBM59" s="13"/>
      <c r="HBN59" s="13"/>
      <c r="HBO59" s="13"/>
      <c r="HBP59" s="13"/>
      <c r="HBQ59" s="13"/>
      <c r="HBR59" s="13"/>
      <c r="HBS59" s="13"/>
      <c r="HBT59" s="13"/>
      <c r="HBU59" s="13"/>
      <c r="HBV59" s="13"/>
      <c r="HBW59" s="13"/>
      <c r="HBX59" s="13"/>
      <c r="HBY59" s="13"/>
      <c r="HBZ59" s="13"/>
      <c r="HCA59" s="13"/>
      <c r="HCB59" s="13"/>
      <c r="HCC59" s="13"/>
      <c r="HCD59" s="13"/>
      <c r="HCE59" s="13"/>
      <c r="HCF59" s="13"/>
      <c r="HCG59" s="13"/>
      <c r="HCH59" s="13"/>
      <c r="HCI59" s="13"/>
      <c r="HCJ59" s="13"/>
      <c r="HCK59" s="13"/>
      <c r="HCL59" s="13"/>
      <c r="HCM59" s="13"/>
      <c r="HCN59" s="13"/>
      <c r="HCO59" s="13"/>
      <c r="HCP59" s="13"/>
      <c r="HCQ59" s="13"/>
      <c r="HCR59" s="13"/>
      <c r="HCS59" s="13"/>
      <c r="HCT59" s="13"/>
      <c r="HCU59" s="13"/>
      <c r="HCV59" s="13"/>
      <c r="HCW59" s="13"/>
      <c r="HCX59" s="13"/>
      <c r="HCY59" s="13"/>
      <c r="HCZ59" s="13"/>
      <c r="HDA59" s="13"/>
      <c r="HDB59" s="13"/>
      <c r="HDC59" s="13"/>
      <c r="HDD59" s="13"/>
      <c r="HDE59" s="13"/>
      <c r="HDF59" s="13"/>
      <c r="HDG59" s="13"/>
      <c r="HDH59" s="13"/>
      <c r="HDI59" s="13"/>
      <c r="HDJ59" s="13"/>
      <c r="HDK59" s="13"/>
      <c r="HDL59" s="13"/>
      <c r="HDM59" s="13"/>
      <c r="HDN59" s="13"/>
      <c r="HDO59" s="13"/>
      <c r="HDP59" s="13"/>
      <c r="HDQ59" s="13"/>
      <c r="HDR59" s="13"/>
      <c r="HDS59" s="13"/>
      <c r="HDT59" s="13"/>
      <c r="HDU59" s="13"/>
      <c r="HDV59" s="13"/>
      <c r="HDW59" s="13"/>
      <c r="HDX59" s="13"/>
      <c r="HDY59" s="13"/>
      <c r="HDZ59" s="13"/>
      <c r="HEA59" s="13"/>
      <c r="HEB59" s="13"/>
      <c r="HEC59" s="13"/>
      <c r="HED59" s="13"/>
      <c r="HEE59" s="13"/>
      <c r="HEF59" s="13"/>
      <c r="HEG59" s="13"/>
      <c r="HEH59" s="13"/>
      <c r="HEI59" s="13"/>
      <c r="HEJ59" s="13"/>
      <c r="HEK59" s="13"/>
      <c r="HEL59" s="13"/>
      <c r="HEM59" s="13"/>
      <c r="HEN59" s="13"/>
      <c r="HEO59" s="13"/>
      <c r="HEP59" s="13"/>
      <c r="HEQ59" s="13"/>
      <c r="HER59" s="13"/>
      <c r="HES59" s="13"/>
      <c r="HET59" s="13"/>
      <c r="HEU59" s="13"/>
      <c r="HEV59" s="13"/>
      <c r="HEW59" s="13"/>
      <c r="HEX59" s="13"/>
      <c r="HEY59" s="13"/>
      <c r="HEZ59" s="13"/>
      <c r="HFA59" s="13"/>
      <c r="HFB59" s="13"/>
      <c r="HFC59" s="13"/>
      <c r="HFD59" s="13"/>
      <c r="HFE59" s="13"/>
      <c r="HFF59" s="13"/>
      <c r="HFG59" s="13"/>
      <c r="HFH59" s="13"/>
      <c r="HFI59" s="13"/>
      <c r="HFJ59" s="13"/>
      <c r="HFK59" s="13"/>
      <c r="HFL59" s="13"/>
      <c r="HFM59" s="13"/>
      <c r="HFN59" s="13"/>
      <c r="HFO59" s="13"/>
      <c r="HFP59" s="13"/>
      <c r="HFQ59" s="13"/>
      <c r="HFR59" s="13"/>
      <c r="HFS59" s="13"/>
      <c r="HFT59" s="13"/>
      <c r="HFU59" s="13"/>
      <c r="HFV59" s="13"/>
      <c r="HFW59" s="13"/>
      <c r="HFX59" s="13"/>
      <c r="HFY59" s="13"/>
      <c r="HFZ59" s="13"/>
      <c r="HGA59" s="13"/>
      <c r="HGB59" s="13"/>
      <c r="HGC59" s="13"/>
      <c r="HGD59" s="13"/>
      <c r="HGE59" s="13"/>
      <c r="HGF59" s="13"/>
      <c r="HGG59" s="13"/>
      <c r="HGH59" s="13"/>
      <c r="HGI59" s="13"/>
      <c r="HGJ59" s="13"/>
      <c r="HGK59" s="13"/>
      <c r="HGL59" s="13"/>
      <c r="HGM59" s="13"/>
      <c r="HGN59" s="13"/>
      <c r="HGO59" s="13"/>
      <c r="HGP59" s="13"/>
      <c r="HGQ59" s="13"/>
      <c r="HGR59" s="13"/>
      <c r="HGS59" s="13"/>
      <c r="HGT59" s="13"/>
      <c r="HGU59" s="13"/>
      <c r="HGV59" s="13"/>
      <c r="HGW59" s="13"/>
      <c r="HGX59" s="13"/>
      <c r="HGY59" s="13"/>
      <c r="HGZ59" s="13"/>
      <c r="HHA59" s="13"/>
      <c r="HHB59" s="13"/>
      <c r="HHC59" s="13"/>
      <c r="HHD59" s="13"/>
      <c r="HHE59" s="13"/>
      <c r="HHF59" s="13"/>
      <c r="HHG59" s="13"/>
      <c r="HHH59" s="13"/>
      <c r="HHI59" s="13"/>
      <c r="HHJ59" s="13"/>
      <c r="HHK59" s="13"/>
      <c r="HHL59" s="13"/>
      <c r="HHM59" s="13"/>
      <c r="HHN59" s="13"/>
      <c r="HHO59" s="13"/>
      <c r="HHP59" s="13"/>
      <c r="HHQ59" s="13"/>
      <c r="HHR59" s="13"/>
      <c r="HHS59" s="13"/>
      <c r="HHT59" s="13"/>
      <c r="HHU59" s="13"/>
      <c r="HHV59" s="13"/>
      <c r="HHW59" s="13"/>
      <c r="HHX59" s="13"/>
      <c r="HHY59" s="13"/>
      <c r="HHZ59" s="13"/>
      <c r="HIA59" s="13"/>
      <c r="HIB59" s="13"/>
      <c r="HIC59" s="13"/>
      <c r="HID59" s="13"/>
      <c r="HIE59" s="13"/>
      <c r="HIF59" s="13"/>
      <c r="HIG59" s="13"/>
      <c r="HIH59" s="13"/>
      <c r="HII59" s="13"/>
      <c r="HIJ59" s="13"/>
      <c r="HIK59" s="13"/>
      <c r="HIL59" s="13"/>
      <c r="HIM59" s="13"/>
      <c r="HIN59" s="13"/>
      <c r="HIO59" s="13"/>
      <c r="HIP59" s="13"/>
      <c r="HIQ59" s="13"/>
      <c r="HIR59" s="13"/>
      <c r="HIS59" s="13"/>
      <c r="HIT59" s="13"/>
      <c r="HIU59" s="13"/>
      <c r="HIV59" s="13"/>
      <c r="HIW59" s="13"/>
      <c r="HIX59" s="13"/>
      <c r="HIY59" s="13"/>
      <c r="HIZ59" s="13"/>
      <c r="HJA59" s="13"/>
      <c r="HJB59" s="13"/>
      <c r="HJC59" s="13"/>
      <c r="HJD59" s="13"/>
      <c r="HJE59" s="13"/>
      <c r="HJF59" s="13"/>
      <c r="HJG59" s="13"/>
      <c r="HJH59" s="13"/>
      <c r="HJI59" s="13"/>
      <c r="HJJ59" s="13"/>
      <c r="HJK59" s="13"/>
      <c r="HJL59" s="13"/>
      <c r="HJM59" s="13"/>
      <c r="HJN59" s="13"/>
      <c r="HJO59" s="13"/>
      <c r="HJP59" s="13"/>
      <c r="HJQ59" s="13"/>
      <c r="HJR59" s="13"/>
      <c r="HJS59" s="13"/>
      <c r="HJT59" s="13"/>
      <c r="HJU59" s="13"/>
      <c r="HJV59" s="13"/>
      <c r="HJW59" s="13"/>
      <c r="HJX59" s="13"/>
      <c r="HJY59" s="13"/>
      <c r="HJZ59" s="13"/>
      <c r="HKA59" s="13"/>
      <c r="HKB59" s="13"/>
      <c r="HKC59" s="13"/>
      <c r="HKD59" s="13"/>
      <c r="HKE59" s="13"/>
      <c r="HKF59" s="13"/>
      <c r="HKG59" s="13"/>
      <c r="HKH59" s="13"/>
      <c r="HKI59" s="13"/>
      <c r="HKJ59" s="13"/>
      <c r="HKK59" s="13"/>
      <c r="HKL59" s="13"/>
      <c r="HKM59" s="13"/>
      <c r="HKN59" s="13"/>
      <c r="HKO59" s="13"/>
      <c r="HKP59" s="13"/>
      <c r="HKQ59" s="13"/>
      <c r="HKR59" s="13"/>
      <c r="HKS59" s="13"/>
      <c r="HKT59" s="13"/>
      <c r="HKU59" s="13"/>
      <c r="HKV59" s="13"/>
      <c r="HKW59" s="13"/>
      <c r="HKX59" s="13"/>
      <c r="HKY59" s="13"/>
      <c r="HKZ59" s="13"/>
      <c r="HLA59" s="13"/>
      <c r="HLB59" s="13"/>
      <c r="HLC59" s="13"/>
      <c r="HLD59" s="13"/>
      <c r="HLE59" s="13"/>
      <c r="HLF59" s="13"/>
      <c r="HLG59" s="13"/>
      <c r="HLH59" s="13"/>
      <c r="HLI59" s="13"/>
      <c r="HLJ59" s="13"/>
      <c r="HLK59" s="13"/>
      <c r="HLL59" s="13"/>
      <c r="HLM59" s="13"/>
      <c r="HLN59" s="13"/>
      <c r="HLO59" s="13"/>
      <c r="HLP59" s="13"/>
      <c r="HLQ59" s="13"/>
      <c r="HLR59" s="13"/>
      <c r="HLS59" s="13"/>
      <c r="HLT59" s="13"/>
      <c r="HLU59" s="13"/>
      <c r="HLV59" s="13"/>
      <c r="HLW59" s="13"/>
      <c r="HLX59" s="13"/>
      <c r="HLY59" s="13"/>
      <c r="HLZ59" s="13"/>
      <c r="HMA59" s="13"/>
      <c r="HMB59" s="13"/>
      <c r="HMC59" s="13"/>
      <c r="HMD59" s="13"/>
      <c r="HME59" s="13"/>
      <c r="HMF59" s="13"/>
      <c r="HMG59" s="13"/>
      <c r="HMH59" s="13"/>
      <c r="HMI59" s="13"/>
      <c r="HMJ59" s="13"/>
      <c r="HMK59" s="13"/>
      <c r="HML59" s="13"/>
      <c r="HMM59" s="13"/>
      <c r="HMN59" s="13"/>
      <c r="HMO59" s="13"/>
      <c r="HMP59" s="13"/>
      <c r="HMQ59" s="13"/>
      <c r="HMR59" s="13"/>
      <c r="HMS59" s="13"/>
      <c r="HMT59" s="13"/>
      <c r="HMU59" s="13"/>
      <c r="HMV59" s="13"/>
      <c r="HMW59" s="13"/>
      <c r="HMX59" s="13"/>
      <c r="HMY59" s="13"/>
      <c r="HMZ59" s="13"/>
      <c r="HNA59" s="13"/>
      <c r="HNB59" s="13"/>
      <c r="HNC59" s="13"/>
      <c r="HND59" s="13"/>
      <c r="HNE59" s="13"/>
      <c r="HNF59" s="13"/>
      <c r="HNG59" s="13"/>
      <c r="HNH59" s="13"/>
      <c r="HNI59" s="13"/>
      <c r="HNJ59" s="13"/>
      <c r="HNK59" s="13"/>
      <c r="HNL59" s="13"/>
      <c r="HNM59" s="13"/>
      <c r="HNN59" s="13"/>
      <c r="HNO59" s="13"/>
      <c r="HNP59" s="13"/>
      <c r="HNQ59" s="13"/>
      <c r="HNR59" s="13"/>
      <c r="HNS59" s="13"/>
      <c r="HNT59" s="13"/>
      <c r="HNU59" s="13"/>
      <c r="HNV59" s="13"/>
      <c r="HNW59" s="13"/>
      <c r="HNX59" s="13"/>
      <c r="HNY59" s="13"/>
      <c r="HNZ59" s="13"/>
      <c r="HOA59" s="13"/>
      <c r="HOB59" s="13"/>
      <c r="HOC59" s="13"/>
      <c r="HOD59" s="13"/>
      <c r="HOE59" s="13"/>
      <c r="HOF59" s="13"/>
      <c r="HOG59" s="13"/>
      <c r="HOH59" s="13"/>
      <c r="HOI59" s="13"/>
      <c r="HOJ59" s="13"/>
      <c r="HOK59" s="13"/>
      <c r="HOL59" s="13"/>
      <c r="HOM59" s="13"/>
      <c r="HON59" s="13"/>
      <c r="HOO59" s="13"/>
      <c r="HOP59" s="13"/>
      <c r="HOQ59" s="13"/>
      <c r="HOR59" s="13"/>
      <c r="HOS59" s="13"/>
      <c r="HOT59" s="13"/>
      <c r="HOU59" s="13"/>
      <c r="HOV59" s="13"/>
      <c r="HOW59" s="13"/>
      <c r="HOX59" s="13"/>
      <c r="HOY59" s="13"/>
      <c r="HOZ59" s="13"/>
      <c r="HPA59" s="13"/>
      <c r="HPB59" s="13"/>
      <c r="HPC59" s="13"/>
      <c r="HPD59" s="13"/>
      <c r="HPE59" s="13"/>
      <c r="HPF59" s="13"/>
      <c r="HPG59" s="13"/>
      <c r="HPH59" s="13"/>
      <c r="HPI59" s="13"/>
      <c r="HPJ59" s="13"/>
      <c r="HPK59" s="13"/>
      <c r="HPL59" s="13"/>
      <c r="HPM59" s="13"/>
      <c r="HPN59" s="13"/>
      <c r="HPO59" s="13"/>
      <c r="HPP59" s="13"/>
      <c r="HPQ59" s="13"/>
      <c r="HPR59" s="13"/>
      <c r="HPS59" s="13"/>
      <c r="HPT59" s="13"/>
      <c r="HPU59" s="13"/>
      <c r="HPV59" s="13"/>
      <c r="HPW59" s="13"/>
      <c r="HPX59" s="13"/>
      <c r="HPY59" s="13"/>
      <c r="HPZ59" s="13"/>
      <c r="HQA59" s="13"/>
      <c r="HQB59" s="13"/>
      <c r="HQC59" s="13"/>
      <c r="HQD59" s="13"/>
      <c r="HQE59" s="13"/>
      <c r="HQF59" s="13"/>
      <c r="HQG59" s="13"/>
      <c r="HQH59" s="13"/>
      <c r="HQI59" s="13"/>
      <c r="HQJ59" s="13"/>
      <c r="HQK59" s="13"/>
      <c r="HQL59" s="13"/>
      <c r="HQM59" s="13"/>
      <c r="HQN59" s="13"/>
      <c r="HQO59" s="13"/>
      <c r="HQP59" s="13"/>
      <c r="HQQ59" s="13"/>
      <c r="HQR59" s="13"/>
      <c r="HQS59" s="13"/>
      <c r="HQT59" s="13"/>
      <c r="HQU59" s="13"/>
      <c r="HQV59" s="13"/>
      <c r="HQW59" s="13"/>
      <c r="HQX59" s="13"/>
      <c r="HQY59" s="13"/>
      <c r="HQZ59" s="13"/>
      <c r="HRA59" s="13"/>
      <c r="HRB59" s="13"/>
      <c r="HRC59" s="13"/>
      <c r="HRD59" s="13"/>
      <c r="HRE59" s="13"/>
      <c r="HRF59" s="13"/>
      <c r="HRG59" s="13"/>
      <c r="HRH59" s="13"/>
      <c r="HRI59" s="13"/>
      <c r="HRJ59" s="13"/>
      <c r="HRK59" s="13"/>
      <c r="HRL59" s="13"/>
      <c r="HRM59" s="13"/>
      <c r="HRN59" s="13"/>
      <c r="HRO59" s="13"/>
      <c r="HRP59" s="13"/>
      <c r="HRQ59" s="13"/>
      <c r="HRR59" s="13"/>
      <c r="HRS59" s="13"/>
      <c r="HRT59" s="13"/>
      <c r="HRU59" s="13"/>
      <c r="HRV59" s="13"/>
      <c r="HRW59" s="13"/>
      <c r="HRX59" s="13"/>
      <c r="HRY59" s="13"/>
      <c r="HRZ59" s="13"/>
      <c r="HSA59" s="13"/>
      <c r="HSB59" s="13"/>
      <c r="HSC59" s="13"/>
      <c r="HSD59" s="13"/>
      <c r="HSE59" s="13"/>
      <c r="HSF59" s="13"/>
      <c r="HSG59" s="13"/>
      <c r="HSH59" s="13"/>
      <c r="HSI59" s="13"/>
      <c r="HSJ59" s="13"/>
      <c r="HSK59" s="13"/>
      <c r="HSL59" s="13"/>
      <c r="HSM59" s="13"/>
      <c r="HSN59" s="13"/>
      <c r="HSO59" s="13"/>
      <c r="HSP59" s="13"/>
      <c r="HSQ59" s="13"/>
      <c r="HSR59" s="13"/>
      <c r="HSS59" s="13"/>
      <c r="HST59" s="13"/>
      <c r="HSU59" s="13"/>
      <c r="HSV59" s="13"/>
      <c r="HSW59" s="13"/>
      <c r="HSX59" s="13"/>
      <c r="HSY59" s="13"/>
      <c r="HSZ59" s="13"/>
      <c r="HTA59" s="13"/>
      <c r="HTB59" s="13"/>
      <c r="HTC59" s="13"/>
      <c r="HTD59" s="13"/>
      <c r="HTE59" s="13"/>
      <c r="HTF59" s="13"/>
      <c r="HTG59" s="13"/>
      <c r="HTH59" s="13"/>
      <c r="HTI59" s="13"/>
      <c r="HTJ59" s="13"/>
      <c r="HTK59" s="13"/>
      <c r="HTL59" s="13"/>
      <c r="HTM59" s="13"/>
      <c r="HTN59" s="13"/>
      <c r="HTO59" s="13"/>
      <c r="HTP59" s="13"/>
      <c r="HTQ59" s="13"/>
      <c r="HTR59" s="13"/>
      <c r="HTS59" s="13"/>
      <c r="HTT59" s="13"/>
      <c r="HTU59" s="13"/>
      <c r="HTV59" s="13"/>
      <c r="HTW59" s="13"/>
      <c r="HTX59" s="13"/>
      <c r="HTY59" s="13"/>
      <c r="HTZ59" s="13"/>
      <c r="HUA59" s="13"/>
      <c r="HUB59" s="13"/>
      <c r="HUC59" s="13"/>
      <c r="HUD59" s="13"/>
      <c r="HUE59" s="13"/>
      <c r="HUF59" s="13"/>
      <c r="HUG59" s="13"/>
      <c r="HUH59" s="13"/>
      <c r="HUI59" s="13"/>
      <c r="HUJ59" s="13"/>
      <c r="HUK59" s="13"/>
      <c r="HUL59" s="13"/>
      <c r="HUM59" s="13"/>
      <c r="HUN59" s="13"/>
      <c r="HUO59" s="13"/>
      <c r="HUP59" s="13"/>
      <c r="HUQ59" s="13"/>
      <c r="HUR59" s="13"/>
      <c r="HUS59" s="13"/>
      <c r="HUT59" s="13"/>
      <c r="HUU59" s="13"/>
      <c r="HUV59" s="13"/>
      <c r="HUW59" s="13"/>
      <c r="HUX59" s="13"/>
      <c r="HUY59" s="13"/>
      <c r="HUZ59" s="13"/>
      <c r="HVA59" s="13"/>
      <c r="HVB59" s="13"/>
      <c r="HVC59" s="13"/>
      <c r="HVD59" s="13"/>
      <c r="HVE59" s="13"/>
      <c r="HVF59" s="13"/>
      <c r="HVG59" s="13"/>
      <c r="HVH59" s="13"/>
      <c r="HVI59" s="13"/>
      <c r="HVJ59" s="13"/>
      <c r="HVK59" s="13"/>
      <c r="HVL59" s="13"/>
      <c r="HVM59" s="13"/>
      <c r="HVN59" s="13"/>
      <c r="HVO59" s="13"/>
      <c r="HVP59" s="13"/>
      <c r="HVQ59" s="13"/>
      <c r="HVR59" s="13"/>
      <c r="HVS59" s="13"/>
      <c r="HVT59" s="13"/>
      <c r="HVU59" s="13"/>
      <c r="HVV59" s="13"/>
      <c r="HVW59" s="13"/>
      <c r="HVX59" s="13"/>
      <c r="HVY59" s="13"/>
      <c r="HVZ59" s="13"/>
      <c r="HWA59" s="13"/>
      <c r="HWB59" s="13"/>
      <c r="HWC59" s="13"/>
      <c r="HWD59" s="13"/>
      <c r="HWE59" s="13"/>
      <c r="HWF59" s="13"/>
      <c r="HWG59" s="13"/>
      <c r="HWH59" s="13"/>
      <c r="HWI59" s="13"/>
      <c r="HWJ59" s="13"/>
      <c r="HWK59" s="13"/>
      <c r="HWL59" s="13"/>
      <c r="HWM59" s="13"/>
      <c r="HWN59" s="13"/>
      <c r="HWO59" s="13"/>
      <c r="HWP59" s="13"/>
      <c r="HWQ59" s="13"/>
      <c r="HWR59" s="13"/>
      <c r="HWS59" s="13"/>
      <c r="HWT59" s="13"/>
      <c r="HWU59" s="13"/>
      <c r="HWV59" s="13"/>
      <c r="HWW59" s="13"/>
      <c r="HWX59" s="13"/>
      <c r="HWY59" s="13"/>
      <c r="HWZ59" s="13"/>
      <c r="HXA59" s="13"/>
      <c r="HXB59" s="13"/>
      <c r="HXC59" s="13"/>
      <c r="HXD59" s="13"/>
      <c r="HXE59" s="13"/>
      <c r="HXF59" s="13"/>
      <c r="HXG59" s="13"/>
      <c r="HXH59" s="13"/>
      <c r="HXI59" s="13"/>
      <c r="HXJ59" s="13"/>
      <c r="HXK59" s="13"/>
      <c r="HXL59" s="13"/>
      <c r="HXM59" s="13"/>
      <c r="HXN59" s="13"/>
      <c r="HXO59" s="13"/>
      <c r="HXP59" s="13"/>
      <c r="HXQ59" s="13"/>
      <c r="HXR59" s="13"/>
      <c r="HXS59" s="13"/>
      <c r="HXT59" s="13"/>
      <c r="HXU59" s="13"/>
      <c r="HXV59" s="13"/>
      <c r="HXW59" s="13"/>
      <c r="HXX59" s="13"/>
      <c r="HXY59" s="13"/>
      <c r="HXZ59" s="13"/>
      <c r="HYA59" s="13"/>
      <c r="HYB59" s="13"/>
      <c r="HYC59" s="13"/>
      <c r="HYD59" s="13"/>
      <c r="HYE59" s="13"/>
      <c r="HYF59" s="13"/>
      <c r="HYG59" s="13"/>
      <c r="HYH59" s="13"/>
      <c r="HYI59" s="13"/>
      <c r="HYJ59" s="13"/>
      <c r="HYK59" s="13"/>
      <c r="HYL59" s="13"/>
      <c r="HYM59" s="13"/>
      <c r="HYN59" s="13"/>
      <c r="HYO59" s="13"/>
      <c r="HYP59" s="13"/>
      <c r="HYQ59" s="13"/>
      <c r="HYR59" s="13"/>
      <c r="HYS59" s="13"/>
      <c r="HYT59" s="13"/>
      <c r="HYU59" s="13"/>
      <c r="HYV59" s="13"/>
      <c r="HYW59" s="13"/>
      <c r="HYX59" s="13"/>
      <c r="HYY59" s="13"/>
      <c r="HYZ59" s="13"/>
      <c r="HZA59" s="13"/>
      <c r="HZB59" s="13"/>
      <c r="HZC59" s="13"/>
      <c r="HZD59" s="13"/>
      <c r="HZE59" s="13"/>
      <c r="HZF59" s="13"/>
      <c r="HZG59" s="13"/>
      <c r="HZH59" s="13"/>
      <c r="HZI59" s="13"/>
      <c r="HZJ59" s="13"/>
      <c r="HZK59" s="13"/>
      <c r="HZL59" s="13"/>
      <c r="HZM59" s="13"/>
      <c r="HZN59" s="13"/>
      <c r="HZO59" s="13"/>
      <c r="HZP59" s="13"/>
      <c r="HZQ59" s="13"/>
      <c r="HZR59" s="13"/>
      <c r="HZS59" s="13"/>
      <c r="HZT59" s="13"/>
      <c r="HZU59" s="13"/>
      <c r="HZV59" s="13"/>
      <c r="HZW59" s="13"/>
      <c r="HZX59" s="13"/>
      <c r="HZY59" s="13"/>
      <c r="HZZ59" s="13"/>
      <c r="IAA59" s="13"/>
      <c r="IAB59" s="13"/>
      <c r="IAC59" s="13"/>
      <c r="IAD59" s="13"/>
      <c r="IAE59" s="13"/>
      <c r="IAF59" s="13"/>
      <c r="IAG59" s="13"/>
      <c r="IAH59" s="13"/>
      <c r="IAI59" s="13"/>
      <c r="IAJ59" s="13"/>
      <c r="IAK59" s="13"/>
      <c r="IAL59" s="13"/>
      <c r="IAM59" s="13"/>
      <c r="IAN59" s="13"/>
      <c r="IAO59" s="13"/>
      <c r="IAP59" s="13"/>
      <c r="IAQ59" s="13"/>
      <c r="IAR59" s="13"/>
      <c r="IAS59" s="13"/>
      <c r="IAT59" s="13"/>
      <c r="IAU59" s="13"/>
      <c r="IAV59" s="13"/>
      <c r="IAW59" s="13"/>
      <c r="IAX59" s="13"/>
      <c r="IAY59" s="13"/>
      <c r="IAZ59" s="13"/>
      <c r="IBA59" s="13"/>
      <c r="IBB59" s="13"/>
      <c r="IBC59" s="13"/>
      <c r="IBD59" s="13"/>
      <c r="IBE59" s="13"/>
      <c r="IBF59" s="13"/>
      <c r="IBG59" s="13"/>
      <c r="IBH59" s="13"/>
      <c r="IBI59" s="13"/>
      <c r="IBJ59" s="13"/>
      <c r="IBK59" s="13"/>
      <c r="IBL59" s="13"/>
      <c r="IBM59" s="13"/>
      <c r="IBN59" s="13"/>
      <c r="IBO59" s="13"/>
      <c r="IBP59" s="13"/>
      <c r="IBQ59" s="13"/>
      <c r="IBR59" s="13"/>
      <c r="IBS59" s="13"/>
      <c r="IBT59" s="13"/>
      <c r="IBU59" s="13"/>
      <c r="IBV59" s="13"/>
      <c r="IBW59" s="13"/>
      <c r="IBX59" s="13"/>
      <c r="IBY59" s="13"/>
      <c r="IBZ59" s="13"/>
      <c r="ICA59" s="13"/>
      <c r="ICB59" s="13"/>
      <c r="ICC59" s="13"/>
      <c r="ICD59" s="13"/>
      <c r="ICE59" s="13"/>
      <c r="ICF59" s="13"/>
      <c r="ICG59" s="13"/>
      <c r="ICH59" s="13"/>
      <c r="ICI59" s="13"/>
      <c r="ICJ59" s="13"/>
      <c r="ICK59" s="13"/>
      <c r="ICL59" s="13"/>
      <c r="ICM59" s="13"/>
      <c r="ICN59" s="13"/>
      <c r="ICO59" s="13"/>
      <c r="ICP59" s="13"/>
      <c r="ICQ59" s="13"/>
      <c r="ICR59" s="13"/>
      <c r="ICS59" s="13"/>
      <c r="ICT59" s="13"/>
      <c r="ICU59" s="13"/>
      <c r="ICV59" s="13"/>
      <c r="ICW59" s="13"/>
      <c r="ICX59" s="13"/>
      <c r="ICY59" s="13"/>
      <c r="ICZ59" s="13"/>
      <c r="IDA59" s="13"/>
      <c r="IDB59" s="13"/>
      <c r="IDC59" s="13"/>
      <c r="IDD59" s="13"/>
      <c r="IDE59" s="13"/>
      <c r="IDF59" s="13"/>
      <c r="IDG59" s="13"/>
      <c r="IDH59" s="13"/>
      <c r="IDI59" s="13"/>
      <c r="IDJ59" s="13"/>
      <c r="IDK59" s="13"/>
      <c r="IDL59" s="13"/>
      <c r="IDM59" s="13"/>
      <c r="IDN59" s="13"/>
      <c r="IDO59" s="13"/>
      <c r="IDP59" s="13"/>
      <c r="IDQ59" s="13"/>
      <c r="IDR59" s="13"/>
      <c r="IDS59" s="13"/>
      <c r="IDT59" s="13"/>
      <c r="IDU59" s="13"/>
      <c r="IDV59" s="13"/>
      <c r="IDW59" s="13"/>
      <c r="IDX59" s="13"/>
      <c r="IDY59" s="13"/>
      <c r="IDZ59" s="13"/>
      <c r="IEA59" s="13"/>
      <c r="IEB59" s="13"/>
      <c r="IEC59" s="13"/>
      <c r="IED59" s="13"/>
      <c r="IEE59" s="13"/>
      <c r="IEF59" s="13"/>
      <c r="IEG59" s="13"/>
      <c r="IEH59" s="13"/>
      <c r="IEI59" s="13"/>
      <c r="IEJ59" s="13"/>
      <c r="IEK59" s="13"/>
      <c r="IEL59" s="13"/>
      <c r="IEM59" s="13"/>
      <c r="IEN59" s="13"/>
      <c r="IEO59" s="13"/>
      <c r="IEP59" s="13"/>
      <c r="IEQ59" s="13"/>
      <c r="IER59" s="13"/>
      <c r="IES59" s="13"/>
      <c r="IET59" s="13"/>
      <c r="IEU59" s="13"/>
      <c r="IEV59" s="13"/>
      <c r="IEW59" s="13"/>
      <c r="IEX59" s="13"/>
      <c r="IEY59" s="13"/>
      <c r="IEZ59" s="13"/>
      <c r="IFA59" s="13"/>
      <c r="IFB59" s="13"/>
      <c r="IFC59" s="13"/>
      <c r="IFD59" s="13"/>
      <c r="IFE59" s="13"/>
      <c r="IFF59" s="13"/>
      <c r="IFG59" s="13"/>
      <c r="IFH59" s="13"/>
      <c r="IFI59" s="13"/>
      <c r="IFJ59" s="13"/>
      <c r="IFK59" s="13"/>
      <c r="IFL59" s="13"/>
      <c r="IFM59" s="13"/>
      <c r="IFN59" s="13"/>
      <c r="IFO59" s="13"/>
      <c r="IFP59" s="13"/>
      <c r="IFQ59" s="13"/>
      <c r="IFR59" s="13"/>
      <c r="IFS59" s="13"/>
      <c r="IFT59" s="13"/>
      <c r="IFU59" s="13"/>
      <c r="IFV59" s="13"/>
      <c r="IFW59" s="13"/>
      <c r="IFX59" s="13"/>
      <c r="IFY59" s="13"/>
      <c r="IFZ59" s="13"/>
      <c r="IGA59" s="13"/>
      <c r="IGB59" s="13"/>
      <c r="IGC59" s="13"/>
      <c r="IGD59" s="13"/>
      <c r="IGE59" s="13"/>
      <c r="IGF59" s="13"/>
      <c r="IGG59" s="13"/>
      <c r="IGH59" s="13"/>
      <c r="IGI59" s="13"/>
      <c r="IGJ59" s="13"/>
      <c r="IGK59" s="13"/>
      <c r="IGL59" s="13"/>
      <c r="IGM59" s="13"/>
      <c r="IGN59" s="13"/>
      <c r="IGO59" s="13"/>
      <c r="IGP59" s="13"/>
      <c r="IGQ59" s="13"/>
      <c r="IGR59" s="13"/>
      <c r="IGS59" s="13"/>
      <c r="IGT59" s="13"/>
      <c r="IGU59" s="13"/>
      <c r="IGV59" s="13"/>
      <c r="IGW59" s="13"/>
      <c r="IGX59" s="13"/>
      <c r="IGY59" s="13"/>
      <c r="IGZ59" s="13"/>
      <c r="IHA59" s="13"/>
      <c r="IHB59" s="13"/>
      <c r="IHC59" s="13"/>
      <c r="IHD59" s="13"/>
      <c r="IHE59" s="13"/>
      <c r="IHF59" s="13"/>
      <c r="IHG59" s="13"/>
      <c r="IHH59" s="13"/>
      <c r="IHI59" s="13"/>
      <c r="IHJ59" s="13"/>
      <c r="IHK59" s="13"/>
      <c r="IHL59" s="13"/>
      <c r="IHM59" s="13"/>
      <c r="IHN59" s="13"/>
      <c r="IHO59" s="13"/>
      <c r="IHP59" s="13"/>
      <c r="IHQ59" s="13"/>
      <c r="IHR59" s="13"/>
      <c r="IHS59" s="13"/>
      <c r="IHT59" s="13"/>
      <c r="IHU59" s="13"/>
      <c r="IHV59" s="13"/>
      <c r="IHW59" s="13"/>
      <c r="IHX59" s="13"/>
      <c r="IHY59" s="13"/>
      <c r="IHZ59" s="13"/>
      <c r="IIA59" s="13"/>
      <c r="IIB59" s="13"/>
      <c r="IIC59" s="13"/>
      <c r="IID59" s="13"/>
      <c r="IIE59" s="13"/>
      <c r="IIF59" s="13"/>
      <c r="IIG59" s="13"/>
      <c r="IIH59" s="13"/>
      <c r="III59" s="13"/>
      <c r="IIJ59" s="13"/>
      <c r="IIK59" s="13"/>
      <c r="IIL59" s="13"/>
      <c r="IIM59" s="13"/>
      <c r="IIN59" s="13"/>
      <c r="IIO59" s="13"/>
      <c r="IIP59" s="13"/>
      <c r="IIQ59" s="13"/>
      <c r="IIR59" s="13"/>
      <c r="IIS59" s="13"/>
      <c r="IIT59" s="13"/>
      <c r="IIU59" s="13"/>
      <c r="IIV59" s="13"/>
      <c r="IIW59" s="13"/>
      <c r="IIX59" s="13"/>
      <c r="IIY59" s="13"/>
      <c r="IIZ59" s="13"/>
      <c r="IJA59" s="13"/>
      <c r="IJB59" s="13"/>
      <c r="IJC59" s="13"/>
      <c r="IJD59" s="13"/>
      <c r="IJE59" s="13"/>
      <c r="IJF59" s="13"/>
      <c r="IJG59" s="13"/>
      <c r="IJH59" s="13"/>
      <c r="IJI59" s="13"/>
      <c r="IJJ59" s="13"/>
      <c r="IJK59" s="13"/>
      <c r="IJL59" s="13"/>
      <c r="IJM59" s="13"/>
      <c r="IJN59" s="13"/>
      <c r="IJO59" s="13"/>
      <c r="IJP59" s="13"/>
      <c r="IJQ59" s="13"/>
      <c r="IJR59" s="13"/>
      <c r="IJS59" s="13"/>
      <c r="IJT59" s="13"/>
      <c r="IJU59" s="13"/>
      <c r="IJV59" s="13"/>
      <c r="IJW59" s="13"/>
      <c r="IJX59" s="13"/>
      <c r="IJY59" s="13"/>
      <c r="IJZ59" s="13"/>
      <c r="IKA59" s="13"/>
      <c r="IKB59" s="13"/>
      <c r="IKC59" s="13"/>
      <c r="IKD59" s="13"/>
      <c r="IKE59" s="13"/>
      <c r="IKF59" s="13"/>
      <c r="IKG59" s="13"/>
      <c r="IKH59" s="13"/>
      <c r="IKI59" s="13"/>
      <c r="IKJ59" s="13"/>
      <c r="IKK59" s="13"/>
      <c r="IKL59" s="13"/>
      <c r="IKM59" s="13"/>
      <c r="IKN59" s="13"/>
      <c r="IKO59" s="13"/>
      <c r="IKP59" s="13"/>
      <c r="IKQ59" s="13"/>
      <c r="IKR59" s="13"/>
      <c r="IKS59" s="13"/>
      <c r="IKT59" s="13"/>
      <c r="IKU59" s="13"/>
      <c r="IKV59" s="13"/>
      <c r="IKW59" s="13"/>
      <c r="IKX59" s="13"/>
      <c r="IKY59" s="13"/>
      <c r="IKZ59" s="13"/>
      <c r="ILA59" s="13"/>
      <c r="ILB59" s="13"/>
      <c r="ILC59" s="13"/>
      <c r="ILD59" s="13"/>
      <c r="ILE59" s="13"/>
      <c r="ILF59" s="13"/>
      <c r="ILG59" s="13"/>
      <c r="ILH59" s="13"/>
      <c r="ILI59" s="13"/>
      <c r="ILJ59" s="13"/>
      <c r="ILK59" s="13"/>
      <c r="ILL59" s="13"/>
      <c r="ILM59" s="13"/>
      <c r="ILN59" s="13"/>
      <c r="ILO59" s="13"/>
      <c r="ILP59" s="13"/>
      <c r="ILQ59" s="13"/>
      <c r="ILR59" s="13"/>
      <c r="ILS59" s="13"/>
      <c r="ILT59" s="13"/>
      <c r="ILU59" s="13"/>
      <c r="ILV59" s="13"/>
      <c r="ILW59" s="13"/>
      <c r="ILX59" s="13"/>
      <c r="ILY59" s="13"/>
      <c r="ILZ59" s="13"/>
      <c r="IMA59" s="13"/>
      <c r="IMB59" s="13"/>
      <c r="IMC59" s="13"/>
      <c r="IMD59" s="13"/>
      <c r="IME59" s="13"/>
      <c r="IMF59" s="13"/>
      <c r="IMG59" s="13"/>
      <c r="IMH59" s="13"/>
      <c r="IMI59" s="13"/>
      <c r="IMJ59" s="13"/>
      <c r="IMK59" s="13"/>
      <c r="IML59" s="13"/>
      <c r="IMM59" s="13"/>
      <c r="IMN59" s="13"/>
      <c r="IMO59" s="13"/>
      <c r="IMP59" s="13"/>
      <c r="IMQ59" s="13"/>
      <c r="IMR59" s="13"/>
      <c r="IMS59" s="13"/>
      <c r="IMT59" s="13"/>
      <c r="IMU59" s="13"/>
      <c r="IMV59" s="13"/>
      <c r="IMW59" s="13"/>
      <c r="IMX59" s="13"/>
      <c r="IMY59" s="13"/>
      <c r="IMZ59" s="13"/>
      <c r="INA59" s="13"/>
      <c r="INB59" s="13"/>
      <c r="INC59" s="13"/>
      <c r="IND59" s="13"/>
      <c r="INE59" s="13"/>
      <c r="INF59" s="13"/>
      <c r="ING59" s="13"/>
      <c r="INH59" s="13"/>
      <c r="INI59" s="13"/>
      <c r="INJ59" s="13"/>
      <c r="INK59" s="13"/>
      <c r="INL59" s="13"/>
      <c r="INM59" s="13"/>
      <c r="INN59" s="13"/>
      <c r="INO59" s="13"/>
      <c r="INP59" s="13"/>
      <c r="INQ59" s="13"/>
      <c r="INR59" s="13"/>
      <c r="INS59" s="13"/>
      <c r="INT59" s="13"/>
      <c r="INU59" s="13"/>
      <c r="INV59" s="13"/>
      <c r="INW59" s="13"/>
      <c r="INX59" s="13"/>
      <c r="INY59" s="13"/>
      <c r="INZ59" s="13"/>
      <c r="IOA59" s="13"/>
      <c r="IOB59" s="13"/>
      <c r="IOC59" s="13"/>
      <c r="IOD59" s="13"/>
      <c r="IOE59" s="13"/>
      <c r="IOF59" s="13"/>
      <c r="IOG59" s="13"/>
      <c r="IOH59" s="13"/>
      <c r="IOI59" s="13"/>
      <c r="IOJ59" s="13"/>
      <c r="IOK59" s="13"/>
      <c r="IOL59" s="13"/>
      <c r="IOM59" s="13"/>
      <c r="ION59" s="13"/>
      <c r="IOO59" s="13"/>
      <c r="IOP59" s="13"/>
      <c r="IOQ59" s="13"/>
      <c r="IOR59" s="13"/>
      <c r="IOS59" s="13"/>
      <c r="IOT59" s="13"/>
      <c r="IOU59" s="13"/>
      <c r="IOV59" s="13"/>
      <c r="IOW59" s="13"/>
      <c r="IOX59" s="13"/>
      <c r="IOY59" s="13"/>
      <c r="IOZ59" s="13"/>
      <c r="IPA59" s="13"/>
      <c r="IPB59" s="13"/>
      <c r="IPC59" s="13"/>
      <c r="IPD59" s="13"/>
      <c r="IPE59" s="13"/>
      <c r="IPF59" s="13"/>
      <c r="IPG59" s="13"/>
      <c r="IPH59" s="13"/>
      <c r="IPI59" s="13"/>
      <c r="IPJ59" s="13"/>
      <c r="IPK59" s="13"/>
      <c r="IPL59" s="13"/>
      <c r="IPM59" s="13"/>
      <c r="IPN59" s="13"/>
      <c r="IPO59" s="13"/>
      <c r="IPP59" s="13"/>
      <c r="IPQ59" s="13"/>
      <c r="IPR59" s="13"/>
      <c r="IPS59" s="13"/>
      <c r="IPT59" s="13"/>
      <c r="IPU59" s="13"/>
      <c r="IPV59" s="13"/>
      <c r="IPW59" s="13"/>
      <c r="IPX59" s="13"/>
      <c r="IPY59" s="13"/>
      <c r="IPZ59" s="13"/>
      <c r="IQA59" s="13"/>
      <c r="IQB59" s="13"/>
      <c r="IQC59" s="13"/>
      <c r="IQD59" s="13"/>
      <c r="IQE59" s="13"/>
      <c r="IQF59" s="13"/>
      <c r="IQG59" s="13"/>
      <c r="IQH59" s="13"/>
      <c r="IQI59" s="13"/>
      <c r="IQJ59" s="13"/>
      <c r="IQK59" s="13"/>
      <c r="IQL59" s="13"/>
      <c r="IQM59" s="13"/>
      <c r="IQN59" s="13"/>
      <c r="IQO59" s="13"/>
      <c r="IQP59" s="13"/>
      <c r="IQQ59" s="13"/>
      <c r="IQR59" s="13"/>
      <c r="IQS59" s="13"/>
      <c r="IQT59" s="13"/>
      <c r="IQU59" s="13"/>
      <c r="IQV59" s="13"/>
      <c r="IQW59" s="13"/>
      <c r="IQX59" s="13"/>
      <c r="IQY59" s="13"/>
      <c r="IQZ59" s="13"/>
      <c r="IRA59" s="13"/>
      <c r="IRB59" s="13"/>
      <c r="IRC59" s="13"/>
      <c r="IRD59" s="13"/>
      <c r="IRE59" s="13"/>
      <c r="IRF59" s="13"/>
      <c r="IRG59" s="13"/>
      <c r="IRH59" s="13"/>
      <c r="IRI59" s="13"/>
      <c r="IRJ59" s="13"/>
      <c r="IRK59" s="13"/>
      <c r="IRL59" s="13"/>
      <c r="IRM59" s="13"/>
      <c r="IRN59" s="13"/>
      <c r="IRO59" s="13"/>
      <c r="IRP59" s="13"/>
      <c r="IRQ59" s="13"/>
      <c r="IRR59" s="13"/>
      <c r="IRS59" s="13"/>
      <c r="IRT59" s="13"/>
      <c r="IRU59" s="13"/>
      <c r="IRV59" s="13"/>
      <c r="IRW59" s="13"/>
      <c r="IRX59" s="13"/>
      <c r="IRY59" s="13"/>
      <c r="IRZ59" s="13"/>
      <c r="ISA59" s="13"/>
      <c r="ISB59" s="13"/>
      <c r="ISC59" s="13"/>
      <c r="ISD59" s="13"/>
      <c r="ISE59" s="13"/>
      <c r="ISF59" s="13"/>
      <c r="ISG59" s="13"/>
      <c r="ISH59" s="13"/>
      <c r="ISI59" s="13"/>
      <c r="ISJ59" s="13"/>
      <c r="ISK59" s="13"/>
      <c r="ISL59" s="13"/>
      <c r="ISM59" s="13"/>
      <c r="ISN59" s="13"/>
      <c r="ISO59" s="13"/>
      <c r="ISP59" s="13"/>
      <c r="ISQ59" s="13"/>
      <c r="ISR59" s="13"/>
      <c r="ISS59" s="13"/>
      <c r="IST59" s="13"/>
      <c r="ISU59" s="13"/>
      <c r="ISV59" s="13"/>
      <c r="ISW59" s="13"/>
      <c r="ISX59" s="13"/>
      <c r="ISY59" s="13"/>
      <c r="ISZ59" s="13"/>
      <c r="ITA59" s="13"/>
      <c r="ITB59" s="13"/>
      <c r="ITC59" s="13"/>
      <c r="ITD59" s="13"/>
      <c r="ITE59" s="13"/>
      <c r="ITF59" s="13"/>
      <c r="ITG59" s="13"/>
      <c r="ITH59" s="13"/>
      <c r="ITI59" s="13"/>
      <c r="ITJ59" s="13"/>
      <c r="ITK59" s="13"/>
      <c r="ITL59" s="13"/>
      <c r="ITM59" s="13"/>
      <c r="ITN59" s="13"/>
      <c r="ITO59" s="13"/>
      <c r="ITP59" s="13"/>
      <c r="ITQ59" s="13"/>
      <c r="ITR59" s="13"/>
      <c r="ITS59" s="13"/>
      <c r="ITT59" s="13"/>
      <c r="ITU59" s="13"/>
      <c r="ITV59" s="13"/>
      <c r="ITW59" s="13"/>
      <c r="ITX59" s="13"/>
      <c r="ITY59" s="13"/>
      <c r="ITZ59" s="13"/>
      <c r="IUA59" s="13"/>
      <c r="IUB59" s="13"/>
      <c r="IUC59" s="13"/>
      <c r="IUD59" s="13"/>
      <c r="IUE59" s="13"/>
      <c r="IUF59" s="13"/>
      <c r="IUG59" s="13"/>
      <c r="IUH59" s="13"/>
      <c r="IUI59" s="13"/>
      <c r="IUJ59" s="13"/>
      <c r="IUK59" s="13"/>
      <c r="IUL59" s="13"/>
      <c r="IUM59" s="13"/>
      <c r="IUN59" s="13"/>
      <c r="IUO59" s="13"/>
      <c r="IUP59" s="13"/>
      <c r="IUQ59" s="13"/>
      <c r="IUR59" s="13"/>
      <c r="IUS59" s="13"/>
      <c r="IUT59" s="13"/>
      <c r="IUU59" s="13"/>
      <c r="IUV59" s="13"/>
      <c r="IUW59" s="13"/>
      <c r="IUX59" s="13"/>
      <c r="IUY59" s="13"/>
      <c r="IUZ59" s="13"/>
      <c r="IVA59" s="13"/>
      <c r="IVB59" s="13"/>
      <c r="IVC59" s="13"/>
      <c r="IVD59" s="13"/>
      <c r="IVE59" s="13"/>
      <c r="IVF59" s="13"/>
      <c r="IVG59" s="13"/>
      <c r="IVH59" s="13"/>
      <c r="IVI59" s="13"/>
      <c r="IVJ59" s="13"/>
      <c r="IVK59" s="13"/>
      <c r="IVL59" s="13"/>
      <c r="IVM59" s="13"/>
      <c r="IVN59" s="13"/>
      <c r="IVO59" s="13"/>
      <c r="IVP59" s="13"/>
      <c r="IVQ59" s="13"/>
      <c r="IVR59" s="13"/>
      <c r="IVS59" s="13"/>
      <c r="IVT59" s="13"/>
      <c r="IVU59" s="13"/>
      <c r="IVV59" s="13"/>
      <c r="IVW59" s="13"/>
      <c r="IVX59" s="13"/>
      <c r="IVY59" s="13"/>
      <c r="IVZ59" s="13"/>
      <c r="IWA59" s="13"/>
      <c r="IWB59" s="13"/>
      <c r="IWC59" s="13"/>
      <c r="IWD59" s="13"/>
      <c r="IWE59" s="13"/>
      <c r="IWF59" s="13"/>
      <c r="IWG59" s="13"/>
      <c r="IWH59" s="13"/>
      <c r="IWI59" s="13"/>
      <c r="IWJ59" s="13"/>
      <c r="IWK59" s="13"/>
      <c r="IWL59" s="13"/>
      <c r="IWM59" s="13"/>
      <c r="IWN59" s="13"/>
      <c r="IWO59" s="13"/>
      <c r="IWP59" s="13"/>
      <c r="IWQ59" s="13"/>
      <c r="IWR59" s="13"/>
      <c r="IWS59" s="13"/>
      <c r="IWT59" s="13"/>
      <c r="IWU59" s="13"/>
      <c r="IWV59" s="13"/>
      <c r="IWW59" s="13"/>
      <c r="IWX59" s="13"/>
      <c r="IWY59" s="13"/>
      <c r="IWZ59" s="13"/>
      <c r="IXA59" s="13"/>
      <c r="IXB59" s="13"/>
      <c r="IXC59" s="13"/>
      <c r="IXD59" s="13"/>
      <c r="IXE59" s="13"/>
      <c r="IXF59" s="13"/>
      <c r="IXG59" s="13"/>
      <c r="IXH59" s="13"/>
      <c r="IXI59" s="13"/>
      <c r="IXJ59" s="13"/>
      <c r="IXK59" s="13"/>
      <c r="IXL59" s="13"/>
      <c r="IXM59" s="13"/>
      <c r="IXN59" s="13"/>
      <c r="IXO59" s="13"/>
      <c r="IXP59" s="13"/>
      <c r="IXQ59" s="13"/>
      <c r="IXR59" s="13"/>
      <c r="IXS59" s="13"/>
      <c r="IXT59" s="13"/>
      <c r="IXU59" s="13"/>
      <c r="IXV59" s="13"/>
      <c r="IXW59" s="13"/>
      <c r="IXX59" s="13"/>
      <c r="IXY59" s="13"/>
      <c r="IXZ59" s="13"/>
      <c r="IYA59" s="13"/>
      <c r="IYB59" s="13"/>
      <c r="IYC59" s="13"/>
      <c r="IYD59" s="13"/>
      <c r="IYE59" s="13"/>
      <c r="IYF59" s="13"/>
      <c r="IYG59" s="13"/>
      <c r="IYH59" s="13"/>
      <c r="IYI59" s="13"/>
      <c r="IYJ59" s="13"/>
      <c r="IYK59" s="13"/>
      <c r="IYL59" s="13"/>
      <c r="IYM59" s="13"/>
      <c r="IYN59" s="13"/>
      <c r="IYO59" s="13"/>
      <c r="IYP59" s="13"/>
      <c r="IYQ59" s="13"/>
      <c r="IYR59" s="13"/>
      <c r="IYS59" s="13"/>
      <c r="IYT59" s="13"/>
      <c r="IYU59" s="13"/>
      <c r="IYV59" s="13"/>
      <c r="IYW59" s="13"/>
      <c r="IYX59" s="13"/>
      <c r="IYY59" s="13"/>
      <c r="IYZ59" s="13"/>
      <c r="IZA59" s="13"/>
      <c r="IZB59" s="13"/>
      <c r="IZC59" s="13"/>
      <c r="IZD59" s="13"/>
      <c r="IZE59" s="13"/>
      <c r="IZF59" s="13"/>
      <c r="IZG59" s="13"/>
      <c r="IZH59" s="13"/>
      <c r="IZI59" s="13"/>
      <c r="IZJ59" s="13"/>
      <c r="IZK59" s="13"/>
      <c r="IZL59" s="13"/>
      <c r="IZM59" s="13"/>
      <c r="IZN59" s="13"/>
      <c r="IZO59" s="13"/>
      <c r="IZP59" s="13"/>
      <c r="IZQ59" s="13"/>
      <c r="IZR59" s="13"/>
      <c r="IZS59" s="13"/>
      <c r="IZT59" s="13"/>
      <c r="IZU59" s="13"/>
      <c r="IZV59" s="13"/>
      <c r="IZW59" s="13"/>
      <c r="IZX59" s="13"/>
      <c r="IZY59" s="13"/>
      <c r="IZZ59" s="13"/>
      <c r="JAA59" s="13"/>
      <c r="JAB59" s="13"/>
      <c r="JAC59" s="13"/>
      <c r="JAD59" s="13"/>
      <c r="JAE59" s="13"/>
      <c r="JAF59" s="13"/>
      <c r="JAG59" s="13"/>
      <c r="JAH59" s="13"/>
      <c r="JAI59" s="13"/>
      <c r="JAJ59" s="13"/>
      <c r="JAK59" s="13"/>
      <c r="JAL59" s="13"/>
      <c r="JAM59" s="13"/>
      <c r="JAN59" s="13"/>
      <c r="JAO59" s="13"/>
      <c r="JAP59" s="13"/>
      <c r="JAQ59" s="13"/>
      <c r="JAR59" s="13"/>
      <c r="JAS59" s="13"/>
      <c r="JAT59" s="13"/>
      <c r="JAU59" s="13"/>
      <c r="JAV59" s="13"/>
      <c r="JAW59" s="13"/>
      <c r="JAX59" s="13"/>
      <c r="JAY59" s="13"/>
      <c r="JAZ59" s="13"/>
      <c r="JBA59" s="13"/>
      <c r="JBB59" s="13"/>
      <c r="JBC59" s="13"/>
      <c r="JBD59" s="13"/>
      <c r="JBE59" s="13"/>
      <c r="JBF59" s="13"/>
      <c r="JBG59" s="13"/>
      <c r="JBH59" s="13"/>
      <c r="JBI59" s="13"/>
      <c r="JBJ59" s="13"/>
      <c r="JBK59" s="13"/>
      <c r="JBL59" s="13"/>
      <c r="JBM59" s="13"/>
      <c r="JBN59" s="13"/>
      <c r="JBO59" s="13"/>
      <c r="JBP59" s="13"/>
      <c r="JBQ59" s="13"/>
      <c r="JBR59" s="13"/>
      <c r="JBS59" s="13"/>
      <c r="JBT59" s="13"/>
      <c r="JBU59" s="13"/>
      <c r="JBV59" s="13"/>
      <c r="JBW59" s="13"/>
      <c r="JBX59" s="13"/>
      <c r="JBY59" s="13"/>
      <c r="JBZ59" s="13"/>
      <c r="JCA59" s="13"/>
      <c r="JCB59" s="13"/>
      <c r="JCC59" s="13"/>
      <c r="JCD59" s="13"/>
      <c r="JCE59" s="13"/>
      <c r="JCF59" s="13"/>
      <c r="JCG59" s="13"/>
      <c r="JCH59" s="13"/>
      <c r="JCI59" s="13"/>
      <c r="JCJ59" s="13"/>
      <c r="JCK59" s="13"/>
      <c r="JCL59" s="13"/>
      <c r="JCM59" s="13"/>
      <c r="JCN59" s="13"/>
      <c r="JCO59" s="13"/>
      <c r="JCP59" s="13"/>
      <c r="JCQ59" s="13"/>
      <c r="JCR59" s="13"/>
      <c r="JCS59" s="13"/>
      <c r="JCT59" s="13"/>
      <c r="JCU59" s="13"/>
      <c r="JCV59" s="13"/>
      <c r="JCW59" s="13"/>
      <c r="JCX59" s="13"/>
      <c r="JCY59" s="13"/>
      <c r="JCZ59" s="13"/>
      <c r="JDA59" s="13"/>
      <c r="JDB59" s="13"/>
      <c r="JDC59" s="13"/>
      <c r="JDD59" s="13"/>
      <c r="JDE59" s="13"/>
      <c r="JDF59" s="13"/>
      <c r="JDG59" s="13"/>
      <c r="JDH59" s="13"/>
      <c r="JDI59" s="13"/>
      <c r="JDJ59" s="13"/>
      <c r="JDK59" s="13"/>
      <c r="JDL59" s="13"/>
      <c r="JDM59" s="13"/>
      <c r="JDN59" s="13"/>
      <c r="JDO59" s="13"/>
      <c r="JDP59" s="13"/>
      <c r="JDQ59" s="13"/>
      <c r="JDR59" s="13"/>
      <c r="JDS59" s="13"/>
      <c r="JDT59" s="13"/>
      <c r="JDU59" s="13"/>
      <c r="JDV59" s="13"/>
      <c r="JDW59" s="13"/>
      <c r="JDX59" s="13"/>
      <c r="JDY59" s="13"/>
      <c r="JDZ59" s="13"/>
      <c r="JEA59" s="13"/>
      <c r="JEB59" s="13"/>
      <c r="JEC59" s="13"/>
      <c r="JED59" s="13"/>
      <c r="JEE59" s="13"/>
      <c r="JEF59" s="13"/>
      <c r="JEG59" s="13"/>
      <c r="JEH59" s="13"/>
      <c r="JEI59" s="13"/>
      <c r="JEJ59" s="13"/>
      <c r="JEK59" s="13"/>
      <c r="JEL59" s="13"/>
      <c r="JEM59" s="13"/>
      <c r="JEN59" s="13"/>
      <c r="JEO59" s="13"/>
      <c r="JEP59" s="13"/>
      <c r="JEQ59" s="13"/>
      <c r="JER59" s="13"/>
      <c r="JES59" s="13"/>
      <c r="JET59" s="13"/>
      <c r="JEU59" s="13"/>
      <c r="JEV59" s="13"/>
      <c r="JEW59" s="13"/>
      <c r="JEX59" s="13"/>
      <c r="JEY59" s="13"/>
      <c r="JEZ59" s="13"/>
      <c r="JFA59" s="13"/>
      <c r="JFB59" s="13"/>
      <c r="JFC59" s="13"/>
      <c r="JFD59" s="13"/>
      <c r="JFE59" s="13"/>
      <c r="JFF59" s="13"/>
      <c r="JFG59" s="13"/>
      <c r="JFH59" s="13"/>
      <c r="JFI59" s="13"/>
      <c r="JFJ59" s="13"/>
      <c r="JFK59" s="13"/>
      <c r="JFL59" s="13"/>
      <c r="JFM59" s="13"/>
      <c r="JFN59" s="13"/>
      <c r="JFO59" s="13"/>
      <c r="JFP59" s="13"/>
      <c r="JFQ59" s="13"/>
      <c r="JFR59" s="13"/>
      <c r="JFS59" s="13"/>
      <c r="JFT59" s="13"/>
      <c r="JFU59" s="13"/>
      <c r="JFV59" s="13"/>
      <c r="JFW59" s="13"/>
      <c r="JFX59" s="13"/>
      <c r="JFY59" s="13"/>
      <c r="JFZ59" s="13"/>
      <c r="JGA59" s="13"/>
      <c r="JGB59" s="13"/>
      <c r="JGC59" s="13"/>
      <c r="JGD59" s="13"/>
      <c r="JGE59" s="13"/>
      <c r="JGF59" s="13"/>
      <c r="JGG59" s="13"/>
      <c r="JGH59" s="13"/>
      <c r="JGI59" s="13"/>
      <c r="JGJ59" s="13"/>
      <c r="JGK59" s="13"/>
      <c r="JGL59" s="13"/>
      <c r="JGM59" s="13"/>
      <c r="JGN59" s="13"/>
      <c r="JGO59" s="13"/>
      <c r="JGP59" s="13"/>
      <c r="JGQ59" s="13"/>
      <c r="JGR59" s="13"/>
      <c r="JGS59" s="13"/>
      <c r="JGT59" s="13"/>
      <c r="JGU59" s="13"/>
      <c r="JGV59" s="13"/>
      <c r="JGW59" s="13"/>
      <c r="JGX59" s="13"/>
      <c r="JGY59" s="13"/>
      <c r="JGZ59" s="13"/>
      <c r="JHA59" s="13"/>
      <c r="JHB59" s="13"/>
      <c r="JHC59" s="13"/>
      <c r="JHD59" s="13"/>
      <c r="JHE59" s="13"/>
      <c r="JHF59" s="13"/>
      <c r="JHG59" s="13"/>
      <c r="JHH59" s="13"/>
      <c r="JHI59" s="13"/>
      <c r="JHJ59" s="13"/>
      <c r="JHK59" s="13"/>
      <c r="JHL59" s="13"/>
      <c r="JHM59" s="13"/>
      <c r="JHN59" s="13"/>
      <c r="JHO59" s="13"/>
      <c r="JHP59" s="13"/>
      <c r="JHQ59" s="13"/>
      <c r="JHR59" s="13"/>
      <c r="JHS59" s="13"/>
      <c r="JHT59" s="13"/>
      <c r="JHU59" s="13"/>
      <c r="JHV59" s="13"/>
      <c r="JHW59" s="13"/>
      <c r="JHX59" s="13"/>
      <c r="JHY59" s="13"/>
      <c r="JHZ59" s="13"/>
      <c r="JIA59" s="13"/>
      <c r="JIB59" s="13"/>
      <c r="JIC59" s="13"/>
      <c r="JID59" s="13"/>
      <c r="JIE59" s="13"/>
      <c r="JIF59" s="13"/>
      <c r="JIG59" s="13"/>
      <c r="JIH59" s="13"/>
      <c r="JII59" s="13"/>
      <c r="JIJ59" s="13"/>
      <c r="JIK59" s="13"/>
      <c r="JIL59" s="13"/>
      <c r="JIM59" s="13"/>
      <c r="JIN59" s="13"/>
      <c r="JIO59" s="13"/>
      <c r="JIP59" s="13"/>
      <c r="JIQ59" s="13"/>
      <c r="JIR59" s="13"/>
      <c r="JIS59" s="13"/>
      <c r="JIT59" s="13"/>
      <c r="JIU59" s="13"/>
      <c r="JIV59" s="13"/>
      <c r="JIW59" s="13"/>
      <c r="JIX59" s="13"/>
      <c r="JIY59" s="13"/>
      <c r="JIZ59" s="13"/>
      <c r="JJA59" s="13"/>
      <c r="JJB59" s="13"/>
      <c r="JJC59" s="13"/>
      <c r="JJD59" s="13"/>
      <c r="JJE59" s="13"/>
      <c r="JJF59" s="13"/>
      <c r="JJG59" s="13"/>
      <c r="JJH59" s="13"/>
      <c r="JJI59" s="13"/>
      <c r="JJJ59" s="13"/>
      <c r="JJK59" s="13"/>
      <c r="JJL59" s="13"/>
      <c r="JJM59" s="13"/>
      <c r="JJN59" s="13"/>
      <c r="JJO59" s="13"/>
      <c r="JJP59" s="13"/>
      <c r="JJQ59" s="13"/>
      <c r="JJR59" s="13"/>
      <c r="JJS59" s="13"/>
      <c r="JJT59" s="13"/>
      <c r="JJU59" s="13"/>
      <c r="JJV59" s="13"/>
      <c r="JJW59" s="13"/>
      <c r="JJX59" s="13"/>
      <c r="JJY59" s="13"/>
      <c r="JJZ59" s="13"/>
      <c r="JKA59" s="13"/>
      <c r="JKB59" s="13"/>
      <c r="JKC59" s="13"/>
      <c r="JKD59" s="13"/>
      <c r="JKE59" s="13"/>
      <c r="JKF59" s="13"/>
      <c r="JKG59" s="13"/>
      <c r="JKH59" s="13"/>
      <c r="JKI59" s="13"/>
      <c r="JKJ59" s="13"/>
      <c r="JKK59" s="13"/>
      <c r="JKL59" s="13"/>
      <c r="JKM59" s="13"/>
      <c r="JKN59" s="13"/>
      <c r="JKO59" s="13"/>
      <c r="JKP59" s="13"/>
      <c r="JKQ59" s="13"/>
      <c r="JKR59" s="13"/>
      <c r="JKS59" s="13"/>
      <c r="JKT59" s="13"/>
      <c r="JKU59" s="13"/>
      <c r="JKV59" s="13"/>
      <c r="JKW59" s="13"/>
      <c r="JKX59" s="13"/>
      <c r="JKY59" s="13"/>
      <c r="JKZ59" s="13"/>
      <c r="JLA59" s="13"/>
      <c r="JLB59" s="13"/>
      <c r="JLC59" s="13"/>
      <c r="JLD59" s="13"/>
      <c r="JLE59" s="13"/>
      <c r="JLF59" s="13"/>
      <c r="JLG59" s="13"/>
      <c r="JLH59" s="13"/>
      <c r="JLI59" s="13"/>
      <c r="JLJ59" s="13"/>
      <c r="JLK59" s="13"/>
      <c r="JLL59" s="13"/>
      <c r="JLM59" s="13"/>
      <c r="JLN59" s="13"/>
      <c r="JLO59" s="13"/>
      <c r="JLP59" s="13"/>
      <c r="JLQ59" s="13"/>
      <c r="JLR59" s="13"/>
      <c r="JLS59" s="13"/>
      <c r="JLT59" s="13"/>
      <c r="JLU59" s="13"/>
      <c r="JLV59" s="13"/>
      <c r="JLW59" s="13"/>
      <c r="JLX59" s="13"/>
      <c r="JLY59" s="13"/>
      <c r="JLZ59" s="13"/>
      <c r="JMA59" s="13"/>
      <c r="JMB59" s="13"/>
      <c r="JMC59" s="13"/>
      <c r="JMD59" s="13"/>
      <c r="JME59" s="13"/>
      <c r="JMF59" s="13"/>
      <c r="JMG59" s="13"/>
      <c r="JMH59" s="13"/>
      <c r="JMI59" s="13"/>
      <c r="JMJ59" s="13"/>
      <c r="JMK59" s="13"/>
      <c r="JML59" s="13"/>
      <c r="JMM59" s="13"/>
      <c r="JMN59" s="13"/>
      <c r="JMO59" s="13"/>
      <c r="JMP59" s="13"/>
      <c r="JMQ59" s="13"/>
      <c r="JMR59" s="13"/>
      <c r="JMS59" s="13"/>
      <c r="JMT59" s="13"/>
      <c r="JMU59" s="13"/>
      <c r="JMV59" s="13"/>
      <c r="JMW59" s="13"/>
      <c r="JMX59" s="13"/>
      <c r="JMY59" s="13"/>
      <c r="JMZ59" s="13"/>
      <c r="JNA59" s="13"/>
      <c r="JNB59" s="13"/>
      <c r="JNC59" s="13"/>
      <c r="JND59" s="13"/>
      <c r="JNE59" s="13"/>
      <c r="JNF59" s="13"/>
      <c r="JNG59" s="13"/>
      <c r="JNH59" s="13"/>
      <c r="JNI59" s="13"/>
      <c r="JNJ59" s="13"/>
      <c r="JNK59" s="13"/>
      <c r="JNL59" s="13"/>
      <c r="JNM59" s="13"/>
      <c r="JNN59" s="13"/>
      <c r="JNO59" s="13"/>
      <c r="JNP59" s="13"/>
      <c r="JNQ59" s="13"/>
      <c r="JNR59" s="13"/>
      <c r="JNS59" s="13"/>
      <c r="JNT59" s="13"/>
      <c r="JNU59" s="13"/>
      <c r="JNV59" s="13"/>
      <c r="JNW59" s="13"/>
      <c r="JNX59" s="13"/>
      <c r="JNY59" s="13"/>
      <c r="JNZ59" s="13"/>
      <c r="JOA59" s="13"/>
      <c r="JOB59" s="13"/>
      <c r="JOC59" s="13"/>
      <c r="JOD59" s="13"/>
      <c r="JOE59" s="13"/>
      <c r="JOF59" s="13"/>
      <c r="JOG59" s="13"/>
      <c r="JOH59" s="13"/>
      <c r="JOI59" s="13"/>
      <c r="JOJ59" s="13"/>
      <c r="JOK59" s="13"/>
      <c r="JOL59" s="13"/>
      <c r="JOM59" s="13"/>
      <c r="JON59" s="13"/>
      <c r="JOO59" s="13"/>
      <c r="JOP59" s="13"/>
      <c r="JOQ59" s="13"/>
      <c r="JOR59" s="13"/>
      <c r="JOS59" s="13"/>
      <c r="JOT59" s="13"/>
      <c r="JOU59" s="13"/>
      <c r="JOV59" s="13"/>
      <c r="JOW59" s="13"/>
      <c r="JOX59" s="13"/>
      <c r="JOY59" s="13"/>
      <c r="JOZ59" s="13"/>
      <c r="JPA59" s="13"/>
      <c r="JPB59" s="13"/>
      <c r="JPC59" s="13"/>
      <c r="JPD59" s="13"/>
      <c r="JPE59" s="13"/>
      <c r="JPF59" s="13"/>
      <c r="JPG59" s="13"/>
      <c r="JPH59" s="13"/>
      <c r="JPI59" s="13"/>
      <c r="JPJ59" s="13"/>
      <c r="JPK59" s="13"/>
      <c r="JPL59" s="13"/>
      <c r="JPM59" s="13"/>
      <c r="JPN59" s="13"/>
      <c r="JPO59" s="13"/>
      <c r="JPP59" s="13"/>
      <c r="JPQ59" s="13"/>
      <c r="JPR59" s="13"/>
      <c r="JPS59" s="13"/>
      <c r="JPT59" s="13"/>
      <c r="JPU59" s="13"/>
      <c r="JPV59" s="13"/>
      <c r="JPW59" s="13"/>
      <c r="JPX59" s="13"/>
      <c r="JPY59" s="13"/>
      <c r="JPZ59" s="13"/>
      <c r="JQA59" s="13"/>
      <c r="JQB59" s="13"/>
      <c r="JQC59" s="13"/>
      <c r="JQD59" s="13"/>
      <c r="JQE59" s="13"/>
      <c r="JQF59" s="13"/>
      <c r="JQG59" s="13"/>
      <c r="JQH59" s="13"/>
      <c r="JQI59" s="13"/>
      <c r="JQJ59" s="13"/>
      <c r="JQK59" s="13"/>
      <c r="JQL59" s="13"/>
      <c r="JQM59" s="13"/>
      <c r="JQN59" s="13"/>
      <c r="JQO59" s="13"/>
      <c r="JQP59" s="13"/>
      <c r="JQQ59" s="13"/>
      <c r="JQR59" s="13"/>
      <c r="JQS59" s="13"/>
      <c r="JQT59" s="13"/>
      <c r="JQU59" s="13"/>
      <c r="JQV59" s="13"/>
      <c r="JQW59" s="13"/>
      <c r="JQX59" s="13"/>
      <c r="JQY59" s="13"/>
      <c r="JQZ59" s="13"/>
      <c r="JRA59" s="13"/>
      <c r="JRB59" s="13"/>
      <c r="JRC59" s="13"/>
      <c r="JRD59" s="13"/>
      <c r="JRE59" s="13"/>
      <c r="JRF59" s="13"/>
      <c r="JRG59" s="13"/>
      <c r="JRH59" s="13"/>
      <c r="JRI59" s="13"/>
      <c r="JRJ59" s="13"/>
      <c r="JRK59" s="13"/>
      <c r="JRL59" s="13"/>
      <c r="JRM59" s="13"/>
      <c r="JRN59" s="13"/>
      <c r="JRO59" s="13"/>
      <c r="JRP59" s="13"/>
      <c r="JRQ59" s="13"/>
      <c r="JRR59" s="13"/>
      <c r="JRS59" s="13"/>
      <c r="JRT59" s="13"/>
      <c r="JRU59" s="13"/>
      <c r="JRV59" s="13"/>
      <c r="JRW59" s="13"/>
      <c r="JRX59" s="13"/>
      <c r="JRY59" s="13"/>
      <c r="JRZ59" s="13"/>
      <c r="JSA59" s="13"/>
      <c r="JSB59" s="13"/>
      <c r="JSC59" s="13"/>
      <c r="JSD59" s="13"/>
      <c r="JSE59" s="13"/>
      <c r="JSF59" s="13"/>
      <c r="JSG59" s="13"/>
      <c r="JSH59" s="13"/>
      <c r="JSI59" s="13"/>
      <c r="JSJ59" s="13"/>
      <c r="JSK59" s="13"/>
      <c r="JSL59" s="13"/>
      <c r="JSM59" s="13"/>
      <c r="JSN59" s="13"/>
      <c r="JSO59" s="13"/>
      <c r="JSP59" s="13"/>
      <c r="JSQ59" s="13"/>
      <c r="JSR59" s="13"/>
      <c r="JSS59" s="13"/>
      <c r="JST59" s="13"/>
      <c r="JSU59" s="13"/>
      <c r="JSV59" s="13"/>
      <c r="JSW59" s="13"/>
      <c r="JSX59" s="13"/>
      <c r="JSY59" s="13"/>
      <c r="JSZ59" s="13"/>
      <c r="JTA59" s="13"/>
      <c r="JTB59" s="13"/>
      <c r="JTC59" s="13"/>
      <c r="JTD59" s="13"/>
      <c r="JTE59" s="13"/>
      <c r="JTF59" s="13"/>
      <c r="JTG59" s="13"/>
      <c r="JTH59" s="13"/>
      <c r="JTI59" s="13"/>
      <c r="JTJ59" s="13"/>
      <c r="JTK59" s="13"/>
      <c r="JTL59" s="13"/>
      <c r="JTM59" s="13"/>
      <c r="JTN59" s="13"/>
      <c r="JTO59" s="13"/>
      <c r="JTP59" s="13"/>
      <c r="JTQ59" s="13"/>
      <c r="JTR59" s="13"/>
      <c r="JTS59" s="13"/>
      <c r="JTT59" s="13"/>
      <c r="JTU59" s="13"/>
      <c r="JTV59" s="13"/>
      <c r="JTW59" s="13"/>
      <c r="JTX59" s="13"/>
      <c r="JTY59" s="13"/>
      <c r="JTZ59" s="13"/>
      <c r="JUA59" s="13"/>
      <c r="JUB59" s="13"/>
      <c r="JUC59" s="13"/>
      <c r="JUD59" s="13"/>
      <c r="JUE59" s="13"/>
      <c r="JUF59" s="13"/>
      <c r="JUG59" s="13"/>
      <c r="JUH59" s="13"/>
      <c r="JUI59" s="13"/>
      <c r="JUJ59" s="13"/>
      <c r="JUK59" s="13"/>
      <c r="JUL59" s="13"/>
      <c r="JUM59" s="13"/>
      <c r="JUN59" s="13"/>
      <c r="JUO59" s="13"/>
      <c r="JUP59" s="13"/>
      <c r="JUQ59" s="13"/>
      <c r="JUR59" s="13"/>
      <c r="JUS59" s="13"/>
      <c r="JUT59" s="13"/>
      <c r="JUU59" s="13"/>
      <c r="JUV59" s="13"/>
      <c r="JUW59" s="13"/>
      <c r="JUX59" s="13"/>
      <c r="JUY59" s="13"/>
      <c r="JUZ59" s="13"/>
      <c r="JVA59" s="13"/>
      <c r="JVB59" s="13"/>
      <c r="JVC59" s="13"/>
      <c r="JVD59" s="13"/>
      <c r="JVE59" s="13"/>
      <c r="JVF59" s="13"/>
      <c r="JVG59" s="13"/>
      <c r="JVH59" s="13"/>
      <c r="JVI59" s="13"/>
      <c r="JVJ59" s="13"/>
      <c r="JVK59" s="13"/>
      <c r="JVL59" s="13"/>
      <c r="JVM59" s="13"/>
      <c r="JVN59" s="13"/>
      <c r="JVO59" s="13"/>
      <c r="JVP59" s="13"/>
      <c r="JVQ59" s="13"/>
      <c r="JVR59" s="13"/>
      <c r="JVS59" s="13"/>
      <c r="JVT59" s="13"/>
      <c r="JVU59" s="13"/>
      <c r="JVV59" s="13"/>
      <c r="JVW59" s="13"/>
      <c r="JVX59" s="13"/>
      <c r="JVY59" s="13"/>
      <c r="JVZ59" s="13"/>
      <c r="JWA59" s="13"/>
      <c r="JWB59" s="13"/>
      <c r="JWC59" s="13"/>
      <c r="JWD59" s="13"/>
      <c r="JWE59" s="13"/>
      <c r="JWF59" s="13"/>
      <c r="JWG59" s="13"/>
      <c r="JWH59" s="13"/>
      <c r="JWI59" s="13"/>
      <c r="JWJ59" s="13"/>
      <c r="JWK59" s="13"/>
      <c r="JWL59" s="13"/>
      <c r="JWM59" s="13"/>
      <c r="JWN59" s="13"/>
      <c r="JWO59" s="13"/>
      <c r="JWP59" s="13"/>
      <c r="JWQ59" s="13"/>
      <c r="JWR59" s="13"/>
      <c r="JWS59" s="13"/>
      <c r="JWT59" s="13"/>
      <c r="JWU59" s="13"/>
      <c r="JWV59" s="13"/>
      <c r="JWW59" s="13"/>
      <c r="JWX59" s="13"/>
      <c r="JWY59" s="13"/>
      <c r="JWZ59" s="13"/>
      <c r="JXA59" s="13"/>
      <c r="JXB59" s="13"/>
      <c r="JXC59" s="13"/>
      <c r="JXD59" s="13"/>
      <c r="JXE59" s="13"/>
      <c r="JXF59" s="13"/>
      <c r="JXG59" s="13"/>
      <c r="JXH59" s="13"/>
      <c r="JXI59" s="13"/>
      <c r="JXJ59" s="13"/>
      <c r="JXK59" s="13"/>
      <c r="JXL59" s="13"/>
      <c r="JXM59" s="13"/>
      <c r="JXN59" s="13"/>
      <c r="JXO59" s="13"/>
      <c r="JXP59" s="13"/>
      <c r="JXQ59" s="13"/>
      <c r="JXR59" s="13"/>
      <c r="JXS59" s="13"/>
      <c r="JXT59" s="13"/>
      <c r="JXU59" s="13"/>
      <c r="JXV59" s="13"/>
      <c r="JXW59" s="13"/>
      <c r="JXX59" s="13"/>
      <c r="JXY59" s="13"/>
      <c r="JXZ59" s="13"/>
      <c r="JYA59" s="13"/>
      <c r="JYB59" s="13"/>
      <c r="JYC59" s="13"/>
      <c r="JYD59" s="13"/>
      <c r="JYE59" s="13"/>
      <c r="JYF59" s="13"/>
      <c r="JYG59" s="13"/>
      <c r="JYH59" s="13"/>
      <c r="JYI59" s="13"/>
      <c r="JYJ59" s="13"/>
      <c r="JYK59" s="13"/>
      <c r="JYL59" s="13"/>
      <c r="JYM59" s="13"/>
      <c r="JYN59" s="13"/>
      <c r="JYO59" s="13"/>
      <c r="JYP59" s="13"/>
      <c r="JYQ59" s="13"/>
      <c r="JYR59" s="13"/>
      <c r="JYS59" s="13"/>
      <c r="JYT59" s="13"/>
      <c r="JYU59" s="13"/>
      <c r="JYV59" s="13"/>
      <c r="JYW59" s="13"/>
      <c r="JYX59" s="13"/>
      <c r="JYY59" s="13"/>
      <c r="JYZ59" s="13"/>
      <c r="JZA59" s="13"/>
      <c r="JZB59" s="13"/>
      <c r="JZC59" s="13"/>
      <c r="JZD59" s="13"/>
      <c r="JZE59" s="13"/>
      <c r="JZF59" s="13"/>
      <c r="JZG59" s="13"/>
      <c r="JZH59" s="13"/>
      <c r="JZI59" s="13"/>
      <c r="JZJ59" s="13"/>
      <c r="JZK59" s="13"/>
      <c r="JZL59" s="13"/>
      <c r="JZM59" s="13"/>
      <c r="JZN59" s="13"/>
      <c r="JZO59" s="13"/>
      <c r="JZP59" s="13"/>
      <c r="JZQ59" s="13"/>
      <c r="JZR59" s="13"/>
      <c r="JZS59" s="13"/>
      <c r="JZT59" s="13"/>
      <c r="JZU59" s="13"/>
      <c r="JZV59" s="13"/>
      <c r="JZW59" s="13"/>
      <c r="JZX59" s="13"/>
      <c r="JZY59" s="13"/>
      <c r="JZZ59" s="13"/>
      <c r="KAA59" s="13"/>
      <c r="KAB59" s="13"/>
      <c r="KAC59" s="13"/>
      <c r="KAD59" s="13"/>
      <c r="KAE59" s="13"/>
      <c r="KAF59" s="13"/>
      <c r="KAG59" s="13"/>
      <c r="KAH59" s="13"/>
      <c r="KAI59" s="13"/>
      <c r="KAJ59" s="13"/>
      <c r="KAK59" s="13"/>
      <c r="KAL59" s="13"/>
      <c r="KAM59" s="13"/>
      <c r="KAN59" s="13"/>
      <c r="KAO59" s="13"/>
      <c r="KAP59" s="13"/>
      <c r="KAQ59" s="13"/>
      <c r="KAR59" s="13"/>
      <c r="KAS59" s="13"/>
      <c r="KAT59" s="13"/>
      <c r="KAU59" s="13"/>
      <c r="KAV59" s="13"/>
      <c r="KAW59" s="13"/>
      <c r="KAX59" s="13"/>
      <c r="KAY59" s="13"/>
      <c r="KAZ59" s="13"/>
      <c r="KBA59" s="13"/>
      <c r="KBB59" s="13"/>
      <c r="KBC59" s="13"/>
      <c r="KBD59" s="13"/>
      <c r="KBE59" s="13"/>
      <c r="KBF59" s="13"/>
      <c r="KBG59" s="13"/>
      <c r="KBH59" s="13"/>
      <c r="KBI59" s="13"/>
      <c r="KBJ59" s="13"/>
      <c r="KBK59" s="13"/>
      <c r="KBL59" s="13"/>
      <c r="KBM59" s="13"/>
      <c r="KBN59" s="13"/>
      <c r="KBO59" s="13"/>
      <c r="KBP59" s="13"/>
      <c r="KBQ59" s="13"/>
      <c r="KBR59" s="13"/>
      <c r="KBS59" s="13"/>
      <c r="KBT59" s="13"/>
      <c r="KBU59" s="13"/>
      <c r="KBV59" s="13"/>
      <c r="KBW59" s="13"/>
      <c r="KBX59" s="13"/>
      <c r="KBY59" s="13"/>
      <c r="KBZ59" s="13"/>
      <c r="KCA59" s="13"/>
      <c r="KCB59" s="13"/>
      <c r="KCC59" s="13"/>
      <c r="KCD59" s="13"/>
      <c r="KCE59" s="13"/>
      <c r="KCF59" s="13"/>
      <c r="KCG59" s="13"/>
      <c r="KCH59" s="13"/>
      <c r="KCI59" s="13"/>
      <c r="KCJ59" s="13"/>
      <c r="KCK59" s="13"/>
      <c r="KCL59" s="13"/>
      <c r="KCM59" s="13"/>
      <c r="KCN59" s="13"/>
      <c r="KCO59" s="13"/>
      <c r="KCP59" s="13"/>
      <c r="KCQ59" s="13"/>
      <c r="KCR59" s="13"/>
      <c r="KCS59" s="13"/>
      <c r="KCT59" s="13"/>
      <c r="KCU59" s="13"/>
      <c r="KCV59" s="13"/>
      <c r="KCW59" s="13"/>
      <c r="KCX59" s="13"/>
      <c r="KCY59" s="13"/>
      <c r="KCZ59" s="13"/>
      <c r="KDA59" s="13"/>
      <c r="KDB59" s="13"/>
      <c r="KDC59" s="13"/>
      <c r="KDD59" s="13"/>
      <c r="KDE59" s="13"/>
      <c r="KDF59" s="13"/>
      <c r="KDG59" s="13"/>
      <c r="KDH59" s="13"/>
      <c r="KDI59" s="13"/>
      <c r="KDJ59" s="13"/>
      <c r="KDK59" s="13"/>
      <c r="KDL59" s="13"/>
      <c r="KDM59" s="13"/>
      <c r="KDN59" s="13"/>
      <c r="KDO59" s="13"/>
      <c r="KDP59" s="13"/>
      <c r="KDQ59" s="13"/>
      <c r="KDR59" s="13"/>
      <c r="KDS59" s="13"/>
      <c r="KDT59" s="13"/>
      <c r="KDU59" s="13"/>
      <c r="KDV59" s="13"/>
      <c r="KDW59" s="13"/>
      <c r="KDX59" s="13"/>
      <c r="KDY59" s="13"/>
      <c r="KDZ59" s="13"/>
      <c r="KEA59" s="13"/>
      <c r="KEB59" s="13"/>
      <c r="KEC59" s="13"/>
      <c r="KED59" s="13"/>
      <c r="KEE59" s="13"/>
      <c r="KEF59" s="13"/>
      <c r="KEG59" s="13"/>
      <c r="KEH59" s="13"/>
      <c r="KEI59" s="13"/>
      <c r="KEJ59" s="13"/>
      <c r="KEK59" s="13"/>
      <c r="KEL59" s="13"/>
      <c r="KEM59" s="13"/>
      <c r="KEN59" s="13"/>
      <c r="KEO59" s="13"/>
      <c r="KEP59" s="13"/>
      <c r="KEQ59" s="13"/>
      <c r="KER59" s="13"/>
      <c r="KES59" s="13"/>
      <c r="KET59" s="13"/>
      <c r="KEU59" s="13"/>
      <c r="KEV59" s="13"/>
      <c r="KEW59" s="13"/>
      <c r="KEX59" s="13"/>
      <c r="KEY59" s="13"/>
      <c r="KEZ59" s="13"/>
      <c r="KFA59" s="13"/>
      <c r="KFB59" s="13"/>
      <c r="KFC59" s="13"/>
      <c r="KFD59" s="13"/>
      <c r="KFE59" s="13"/>
      <c r="KFF59" s="13"/>
      <c r="KFG59" s="13"/>
      <c r="KFH59" s="13"/>
      <c r="KFI59" s="13"/>
      <c r="KFJ59" s="13"/>
      <c r="KFK59" s="13"/>
      <c r="KFL59" s="13"/>
      <c r="KFM59" s="13"/>
      <c r="KFN59" s="13"/>
      <c r="KFO59" s="13"/>
      <c r="KFP59" s="13"/>
      <c r="KFQ59" s="13"/>
      <c r="KFR59" s="13"/>
      <c r="KFS59" s="13"/>
      <c r="KFT59" s="13"/>
      <c r="KFU59" s="13"/>
      <c r="KFV59" s="13"/>
      <c r="KFW59" s="13"/>
      <c r="KFX59" s="13"/>
      <c r="KFY59" s="13"/>
      <c r="KFZ59" s="13"/>
      <c r="KGA59" s="13"/>
      <c r="KGB59" s="13"/>
      <c r="KGC59" s="13"/>
      <c r="KGD59" s="13"/>
      <c r="KGE59" s="13"/>
      <c r="KGF59" s="13"/>
      <c r="KGG59" s="13"/>
      <c r="KGH59" s="13"/>
      <c r="KGI59" s="13"/>
      <c r="KGJ59" s="13"/>
      <c r="KGK59" s="13"/>
      <c r="KGL59" s="13"/>
      <c r="KGM59" s="13"/>
      <c r="KGN59" s="13"/>
      <c r="KGO59" s="13"/>
      <c r="KGP59" s="13"/>
      <c r="KGQ59" s="13"/>
      <c r="KGR59" s="13"/>
      <c r="KGS59" s="13"/>
      <c r="KGT59" s="13"/>
      <c r="KGU59" s="13"/>
      <c r="KGV59" s="13"/>
      <c r="KGW59" s="13"/>
      <c r="KGX59" s="13"/>
      <c r="KGY59" s="13"/>
      <c r="KGZ59" s="13"/>
      <c r="KHA59" s="13"/>
      <c r="KHB59" s="13"/>
      <c r="KHC59" s="13"/>
      <c r="KHD59" s="13"/>
      <c r="KHE59" s="13"/>
      <c r="KHF59" s="13"/>
      <c r="KHG59" s="13"/>
      <c r="KHH59" s="13"/>
      <c r="KHI59" s="13"/>
      <c r="KHJ59" s="13"/>
      <c r="KHK59" s="13"/>
      <c r="KHL59" s="13"/>
      <c r="KHM59" s="13"/>
      <c r="KHN59" s="13"/>
      <c r="KHO59" s="13"/>
      <c r="KHP59" s="13"/>
      <c r="KHQ59" s="13"/>
      <c r="KHR59" s="13"/>
      <c r="KHS59" s="13"/>
      <c r="KHT59" s="13"/>
      <c r="KHU59" s="13"/>
      <c r="KHV59" s="13"/>
      <c r="KHW59" s="13"/>
      <c r="KHX59" s="13"/>
      <c r="KHY59" s="13"/>
      <c r="KHZ59" s="13"/>
      <c r="KIA59" s="13"/>
      <c r="KIB59" s="13"/>
      <c r="KIC59" s="13"/>
      <c r="KID59" s="13"/>
      <c r="KIE59" s="13"/>
      <c r="KIF59" s="13"/>
      <c r="KIG59" s="13"/>
      <c r="KIH59" s="13"/>
      <c r="KII59" s="13"/>
      <c r="KIJ59" s="13"/>
      <c r="KIK59" s="13"/>
      <c r="KIL59" s="13"/>
      <c r="KIM59" s="13"/>
      <c r="KIN59" s="13"/>
      <c r="KIO59" s="13"/>
      <c r="KIP59" s="13"/>
      <c r="KIQ59" s="13"/>
      <c r="KIR59" s="13"/>
      <c r="KIS59" s="13"/>
      <c r="KIT59" s="13"/>
      <c r="KIU59" s="13"/>
      <c r="KIV59" s="13"/>
      <c r="KIW59" s="13"/>
      <c r="KIX59" s="13"/>
      <c r="KIY59" s="13"/>
      <c r="KIZ59" s="13"/>
      <c r="KJA59" s="13"/>
      <c r="KJB59" s="13"/>
      <c r="KJC59" s="13"/>
      <c r="KJD59" s="13"/>
      <c r="KJE59" s="13"/>
      <c r="KJF59" s="13"/>
      <c r="KJG59" s="13"/>
      <c r="KJH59" s="13"/>
      <c r="KJI59" s="13"/>
      <c r="KJJ59" s="13"/>
      <c r="KJK59" s="13"/>
      <c r="KJL59" s="13"/>
      <c r="KJM59" s="13"/>
      <c r="KJN59" s="13"/>
      <c r="KJO59" s="13"/>
      <c r="KJP59" s="13"/>
      <c r="KJQ59" s="13"/>
      <c r="KJR59" s="13"/>
      <c r="KJS59" s="13"/>
      <c r="KJT59" s="13"/>
      <c r="KJU59" s="13"/>
      <c r="KJV59" s="13"/>
      <c r="KJW59" s="13"/>
      <c r="KJX59" s="13"/>
      <c r="KJY59" s="13"/>
      <c r="KJZ59" s="13"/>
      <c r="KKA59" s="13"/>
      <c r="KKB59" s="13"/>
      <c r="KKC59" s="13"/>
      <c r="KKD59" s="13"/>
      <c r="KKE59" s="13"/>
      <c r="KKF59" s="13"/>
      <c r="KKG59" s="13"/>
      <c r="KKH59" s="13"/>
      <c r="KKI59" s="13"/>
      <c r="KKJ59" s="13"/>
      <c r="KKK59" s="13"/>
      <c r="KKL59" s="13"/>
      <c r="KKM59" s="13"/>
      <c r="KKN59" s="13"/>
      <c r="KKO59" s="13"/>
      <c r="KKP59" s="13"/>
      <c r="KKQ59" s="13"/>
      <c r="KKR59" s="13"/>
      <c r="KKS59" s="13"/>
      <c r="KKT59" s="13"/>
      <c r="KKU59" s="13"/>
      <c r="KKV59" s="13"/>
      <c r="KKW59" s="13"/>
      <c r="KKX59" s="13"/>
      <c r="KKY59" s="13"/>
      <c r="KKZ59" s="13"/>
      <c r="KLA59" s="13"/>
      <c r="KLB59" s="13"/>
      <c r="KLC59" s="13"/>
      <c r="KLD59" s="13"/>
      <c r="KLE59" s="13"/>
      <c r="KLF59" s="13"/>
      <c r="KLG59" s="13"/>
      <c r="KLH59" s="13"/>
      <c r="KLI59" s="13"/>
      <c r="KLJ59" s="13"/>
      <c r="KLK59" s="13"/>
      <c r="KLL59" s="13"/>
      <c r="KLM59" s="13"/>
      <c r="KLN59" s="13"/>
      <c r="KLO59" s="13"/>
      <c r="KLP59" s="13"/>
      <c r="KLQ59" s="13"/>
      <c r="KLR59" s="13"/>
      <c r="KLS59" s="13"/>
      <c r="KLT59" s="13"/>
      <c r="KLU59" s="13"/>
      <c r="KLV59" s="13"/>
      <c r="KLW59" s="13"/>
      <c r="KLX59" s="13"/>
      <c r="KLY59" s="13"/>
      <c r="KLZ59" s="13"/>
      <c r="KMA59" s="13"/>
      <c r="KMB59" s="13"/>
      <c r="KMC59" s="13"/>
      <c r="KMD59" s="13"/>
      <c r="KME59" s="13"/>
      <c r="KMF59" s="13"/>
      <c r="KMG59" s="13"/>
      <c r="KMH59" s="13"/>
      <c r="KMI59" s="13"/>
      <c r="KMJ59" s="13"/>
      <c r="KMK59" s="13"/>
      <c r="KML59" s="13"/>
      <c r="KMM59" s="13"/>
      <c r="KMN59" s="13"/>
      <c r="KMO59" s="13"/>
      <c r="KMP59" s="13"/>
      <c r="KMQ59" s="13"/>
      <c r="KMR59" s="13"/>
      <c r="KMS59" s="13"/>
      <c r="KMT59" s="13"/>
      <c r="KMU59" s="13"/>
      <c r="KMV59" s="13"/>
      <c r="KMW59" s="13"/>
      <c r="KMX59" s="13"/>
      <c r="KMY59" s="13"/>
      <c r="KMZ59" s="13"/>
      <c r="KNA59" s="13"/>
      <c r="KNB59" s="13"/>
      <c r="KNC59" s="13"/>
      <c r="KND59" s="13"/>
      <c r="KNE59" s="13"/>
      <c r="KNF59" s="13"/>
      <c r="KNG59" s="13"/>
      <c r="KNH59" s="13"/>
      <c r="KNI59" s="13"/>
      <c r="KNJ59" s="13"/>
      <c r="KNK59" s="13"/>
      <c r="KNL59" s="13"/>
      <c r="KNM59" s="13"/>
      <c r="KNN59" s="13"/>
      <c r="KNO59" s="13"/>
      <c r="KNP59" s="13"/>
      <c r="KNQ59" s="13"/>
      <c r="KNR59" s="13"/>
      <c r="KNS59" s="13"/>
      <c r="KNT59" s="13"/>
      <c r="KNU59" s="13"/>
      <c r="KNV59" s="13"/>
      <c r="KNW59" s="13"/>
      <c r="KNX59" s="13"/>
      <c r="KNY59" s="13"/>
      <c r="KNZ59" s="13"/>
      <c r="KOA59" s="13"/>
      <c r="KOB59" s="13"/>
      <c r="KOC59" s="13"/>
      <c r="KOD59" s="13"/>
      <c r="KOE59" s="13"/>
      <c r="KOF59" s="13"/>
      <c r="KOG59" s="13"/>
      <c r="KOH59" s="13"/>
      <c r="KOI59" s="13"/>
      <c r="KOJ59" s="13"/>
      <c r="KOK59" s="13"/>
      <c r="KOL59" s="13"/>
      <c r="KOM59" s="13"/>
      <c r="KON59" s="13"/>
      <c r="KOO59" s="13"/>
      <c r="KOP59" s="13"/>
      <c r="KOQ59" s="13"/>
      <c r="KOR59" s="13"/>
      <c r="KOS59" s="13"/>
      <c r="KOT59" s="13"/>
      <c r="KOU59" s="13"/>
      <c r="KOV59" s="13"/>
      <c r="KOW59" s="13"/>
      <c r="KOX59" s="13"/>
      <c r="KOY59" s="13"/>
      <c r="KOZ59" s="13"/>
      <c r="KPA59" s="13"/>
      <c r="KPB59" s="13"/>
      <c r="KPC59" s="13"/>
      <c r="KPD59" s="13"/>
      <c r="KPE59" s="13"/>
      <c r="KPF59" s="13"/>
      <c r="KPG59" s="13"/>
      <c r="KPH59" s="13"/>
      <c r="KPI59" s="13"/>
      <c r="KPJ59" s="13"/>
      <c r="KPK59" s="13"/>
      <c r="KPL59" s="13"/>
      <c r="KPM59" s="13"/>
      <c r="KPN59" s="13"/>
      <c r="KPO59" s="13"/>
      <c r="KPP59" s="13"/>
      <c r="KPQ59" s="13"/>
      <c r="KPR59" s="13"/>
      <c r="KPS59" s="13"/>
      <c r="KPT59" s="13"/>
      <c r="KPU59" s="13"/>
      <c r="KPV59" s="13"/>
      <c r="KPW59" s="13"/>
      <c r="KPX59" s="13"/>
      <c r="KPY59" s="13"/>
      <c r="KPZ59" s="13"/>
      <c r="KQA59" s="13"/>
      <c r="KQB59" s="13"/>
      <c r="KQC59" s="13"/>
      <c r="KQD59" s="13"/>
      <c r="KQE59" s="13"/>
      <c r="KQF59" s="13"/>
      <c r="KQG59" s="13"/>
      <c r="KQH59" s="13"/>
      <c r="KQI59" s="13"/>
      <c r="KQJ59" s="13"/>
      <c r="KQK59" s="13"/>
      <c r="KQL59" s="13"/>
      <c r="KQM59" s="13"/>
      <c r="KQN59" s="13"/>
      <c r="KQO59" s="13"/>
      <c r="KQP59" s="13"/>
      <c r="KQQ59" s="13"/>
      <c r="KQR59" s="13"/>
      <c r="KQS59" s="13"/>
      <c r="KQT59" s="13"/>
      <c r="KQU59" s="13"/>
      <c r="KQV59" s="13"/>
      <c r="KQW59" s="13"/>
      <c r="KQX59" s="13"/>
      <c r="KQY59" s="13"/>
      <c r="KQZ59" s="13"/>
      <c r="KRA59" s="13"/>
      <c r="KRB59" s="13"/>
      <c r="KRC59" s="13"/>
      <c r="KRD59" s="13"/>
      <c r="KRE59" s="13"/>
      <c r="KRF59" s="13"/>
      <c r="KRG59" s="13"/>
      <c r="KRH59" s="13"/>
      <c r="KRI59" s="13"/>
      <c r="KRJ59" s="13"/>
      <c r="KRK59" s="13"/>
      <c r="KRL59" s="13"/>
      <c r="KRM59" s="13"/>
      <c r="KRN59" s="13"/>
      <c r="KRO59" s="13"/>
      <c r="KRP59" s="13"/>
      <c r="KRQ59" s="13"/>
      <c r="KRR59" s="13"/>
      <c r="KRS59" s="13"/>
      <c r="KRT59" s="13"/>
      <c r="KRU59" s="13"/>
      <c r="KRV59" s="13"/>
      <c r="KRW59" s="13"/>
      <c r="KRX59" s="13"/>
      <c r="KRY59" s="13"/>
      <c r="KRZ59" s="13"/>
      <c r="KSA59" s="13"/>
      <c r="KSB59" s="13"/>
      <c r="KSC59" s="13"/>
      <c r="KSD59" s="13"/>
      <c r="KSE59" s="13"/>
      <c r="KSF59" s="13"/>
      <c r="KSG59" s="13"/>
      <c r="KSH59" s="13"/>
      <c r="KSI59" s="13"/>
      <c r="KSJ59" s="13"/>
      <c r="KSK59" s="13"/>
      <c r="KSL59" s="13"/>
      <c r="KSM59" s="13"/>
      <c r="KSN59" s="13"/>
      <c r="KSO59" s="13"/>
      <c r="KSP59" s="13"/>
      <c r="KSQ59" s="13"/>
      <c r="KSR59" s="13"/>
      <c r="KSS59" s="13"/>
      <c r="KST59" s="13"/>
      <c r="KSU59" s="13"/>
      <c r="KSV59" s="13"/>
      <c r="KSW59" s="13"/>
      <c r="KSX59" s="13"/>
      <c r="KSY59" s="13"/>
      <c r="KSZ59" s="13"/>
      <c r="KTA59" s="13"/>
      <c r="KTB59" s="13"/>
      <c r="KTC59" s="13"/>
      <c r="KTD59" s="13"/>
      <c r="KTE59" s="13"/>
      <c r="KTF59" s="13"/>
      <c r="KTG59" s="13"/>
      <c r="KTH59" s="13"/>
      <c r="KTI59" s="13"/>
      <c r="KTJ59" s="13"/>
      <c r="KTK59" s="13"/>
      <c r="KTL59" s="13"/>
      <c r="KTM59" s="13"/>
      <c r="KTN59" s="13"/>
      <c r="KTO59" s="13"/>
      <c r="KTP59" s="13"/>
      <c r="KTQ59" s="13"/>
      <c r="KTR59" s="13"/>
      <c r="KTS59" s="13"/>
      <c r="KTT59" s="13"/>
      <c r="KTU59" s="13"/>
      <c r="KTV59" s="13"/>
      <c r="KTW59" s="13"/>
      <c r="KTX59" s="13"/>
      <c r="KTY59" s="13"/>
      <c r="KTZ59" s="13"/>
      <c r="KUA59" s="13"/>
      <c r="KUB59" s="13"/>
      <c r="KUC59" s="13"/>
      <c r="KUD59" s="13"/>
      <c r="KUE59" s="13"/>
      <c r="KUF59" s="13"/>
      <c r="KUG59" s="13"/>
      <c r="KUH59" s="13"/>
      <c r="KUI59" s="13"/>
      <c r="KUJ59" s="13"/>
      <c r="KUK59" s="13"/>
      <c r="KUL59" s="13"/>
      <c r="KUM59" s="13"/>
      <c r="KUN59" s="13"/>
      <c r="KUO59" s="13"/>
      <c r="KUP59" s="13"/>
      <c r="KUQ59" s="13"/>
      <c r="KUR59" s="13"/>
      <c r="KUS59" s="13"/>
      <c r="KUT59" s="13"/>
      <c r="KUU59" s="13"/>
      <c r="KUV59" s="13"/>
      <c r="KUW59" s="13"/>
      <c r="KUX59" s="13"/>
      <c r="KUY59" s="13"/>
      <c r="KUZ59" s="13"/>
      <c r="KVA59" s="13"/>
      <c r="KVB59" s="13"/>
      <c r="KVC59" s="13"/>
      <c r="KVD59" s="13"/>
      <c r="KVE59" s="13"/>
      <c r="KVF59" s="13"/>
      <c r="KVG59" s="13"/>
      <c r="KVH59" s="13"/>
      <c r="KVI59" s="13"/>
      <c r="KVJ59" s="13"/>
      <c r="KVK59" s="13"/>
      <c r="KVL59" s="13"/>
      <c r="KVM59" s="13"/>
      <c r="KVN59" s="13"/>
      <c r="KVO59" s="13"/>
      <c r="KVP59" s="13"/>
      <c r="KVQ59" s="13"/>
      <c r="KVR59" s="13"/>
      <c r="KVS59" s="13"/>
      <c r="KVT59" s="13"/>
      <c r="KVU59" s="13"/>
      <c r="KVV59" s="13"/>
      <c r="KVW59" s="13"/>
      <c r="KVX59" s="13"/>
      <c r="KVY59" s="13"/>
      <c r="KVZ59" s="13"/>
      <c r="KWA59" s="13"/>
      <c r="KWB59" s="13"/>
      <c r="KWC59" s="13"/>
      <c r="KWD59" s="13"/>
      <c r="KWE59" s="13"/>
      <c r="KWF59" s="13"/>
      <c r="KWG59" s="13"/>
      <c r="KWH59" s="13"/>
      <c r="KWI59" s="13"/>
      <c r="KWJ59" s="13"/>
      <c r="KWK59" s="13"/>
      <c r="KWL59" s="13"/>
      <c r="KWM59" s="13"/>
      <c r="KWN59" s="13"/>
      <c r="KWO59" s="13"/>
      <c r="KWP59" s="13"/>
      <c r="KWQ59" s="13"/>
      <c r="KWR59" s="13"/>
      <c r="KWS59" s="13"/>
      <c r="KWT59" s="13"/>
      <c r="KWU59" s="13"/>
      <c r="KWV59" s="13"/>
      <c r="KWW59" s="13"/>
      <c r="KWX59" s="13"/>
      <c r="KWY59" s="13"/>
      <c r="KWZ59" s="13"/>
      <c r="KXA59" s="13"/>
      <c r="KXB59" s="13"/>
      <c r="KXC59" s="13"/>
      <c r="KXD59" s="13"/>
      <c r="KXE59" s="13"/>
      <c r="KXF59" s="13"/>
      <c r="KXG59" s="13"/>
      <c r="KXH59" s="13"/>
      <c r="KXI59" s="13"/>
      <c r="KXJ59" s="13"/>
      <c r="KXK59" s="13"/>
      <c r="KXL59" s="13"/>
      <c r="KXM59" s="13"/>
      <c r="KXN59" s="13"/>
      <c r="KXO59" s="13"/>
      <c r="KXP59" s="13"/>
      <c r="KXQ59" s="13"/>
      <c r="KXR59" s="13"/>
      <c r="KXS59" s="13"/>
      <c r="KXT59" s="13"/>
      <c r="KXU59" s="13"/>
      <c r="KXV59" s="13"/>
      <c r="KXW59" s="13"/>
      <c r="KXX59" s="13"/>
      <c r="KXY59" s="13"/>
      <c r="KXZ59" s="13"/>
      <c r="KYA59" s="13"/>
      <c r="KYB59" s="13"/>
      <c r="KYC59" s="13"/>
      <c r="KYD59" s="13"/>
      <c r="KYE59" s="13"/>
      <c r="KYF59" s="13"/>
      <c r="KYG59" s="13"/>
      <c r="KYH59" s="13"/>
      <c r="KYI59" s="13"/>
      <c r="KYJ59" s="13"/>
      <c r="KYK59" s="13"/>
      <c r="KYL59" s="13"/>
      <c r="KYM59" s="13"/>
      <c r="KYN59" s="13"/>
      <c r="KYO59" s="13"/>
      <c r="KYP59" s="13"/>
      <c r="KYQ59" s="13"/>
      <c r="KYR59" s="13"/>
      <c r="KYS59" s="13"/>
      <c r="KYT59" s="13"/>
      <c r="KYU59" s="13"/>
      <c r="KYV59" s="13"/>
      <c r="KYW59" s="13"/>
      <c r="KYX59" s="13"/>
      <c r="KYY59" s="13"/>
      <c r="KYZ59" s="13"/>
      <c r="KZA59" s="13"/>
      <c r="KZB59" s="13"/>
      <c r="KZC59" s="13"/>
      <c r="KZD59" s="13"/>
      <c r="KZE59" s="13"/>
      <c r="KZF59" s="13"/>
      <c r="KZG59" s="13"/>
      <c r="KZH59" s="13"/>
      <c r="KZI59" s="13"/>
      <c r="KZJ59" s="13"/>
      <c r="KZK59" s="13"/>
      <c r="KZL59" s="13"/>
      <c r="KZM59" s="13"/>
      <c r="KZN59" s="13"/>
      <c r="KZO59" s="13"/>
      <c r="KZP59" s="13"/>
      <c r="KZQ59" s="13"/>
      <c r="KZR59" s="13"/>
      <c r="KZS59" s="13"/>
      <c r="KZT59" s="13"/>
      <c r="KZU59" s="13"/>
      <c r="KZV59" s="13"/>
      <c r="KZW59" s="13"/>
      <c r="KZX59" s="13"/>
      <c r="KZY59" s="13"/>
      <c r="KZZ59" s="13"/>
      <c r="LAA59" s="13"/>
      <c r="LAB59" s="13"/>
      <c r="LAC59" s="13"/>
      <c r="LAD59" s="13"/>
      <c r="LAE59" s="13"/>
      <c r="LAF59" s="13"/>
      <c r="LAG59" s="13"/>
      <c r="LAH59" s="13"/>
      <c r="LAI59" s="13"/>
      <c r="LAJ59" s="13"/>
      <c r="LAK59" s="13"/>
      <c r="LAL59" s="13"/>
      <c r="LAM59" s="13"/>
      <c r="LAN59" s="13"/>
      <c r="LAO59" s="13"/>
      <c r="LAP59" s="13"/>
      <c r="LAQ59" s="13"/>
      <c r="LAR59" s="13"/>
      <c r="LAS59" s="13"/>
      <c r="LAT59" s="13"/>
      <c r="LAU59" s="13"/>
      <c r="LAV59" s="13"/>
      <c r="LAW59" s="13"/>
      <c r="LAX59" s="13"/>
      <c r="LAY59" s="13"/>
      <c r="LAZ59" s="13"/>
      <c r="LBA59" s="13"/>
      <c r="LBB59" s="13"/>
      <c r="LBC59" s="13"/>
      <c r="LBD59" s="13"/>
      <c r="LBE59" s="13"/>
      <c r="LBF59" s="13"/>
      <c r="LBG59" s="13"/>
      <c r="LBH59" s="13"/>
      <c r="LBI59" s="13"/>
      <c r="LBJ59" s="13"/>
      <c r="LBK59" s="13"/>
      <c r="LBL59" s="13"/>
      <c r="LBM59" s="13"/>
      <c r="LBN59" s="13"/>
      <c r="LBO59" s="13"/>
      <c r="LBP59" s="13"/>
      <c r="LBQ59" s="13"/>
      <c r="LBR59" s="13"/>
      <c r="LBS59" s="13"/>
      <c r="LBT59" s="13"/>
      <c r="LBU59" s="13"/>
      <c r="LBV59" s="13"/>
      <c r="LBW59" s="13"/>
      <c r="LBX59" s="13"/>
      <c r="LBY59" s="13"/>
      <c r="LBZ59" s="13"/>
      <c r="LCA59" s="13"/>
      <c r="LCB59" s="13"/>
      <c r="LCC59" s="13"/>
      <c r="LCD59" s="13"/>
      <c r="LCE59" s="13"/>
      <c r="LCF59" s="13"/>
      <c r="LCG59" s="13"/>
      <c r="LCH59" s="13"/>
      <c r="LCI59" s="13"/>
      <c r="LCJ59" s="13"/>
      <c r="LCK59" s="13"/>
      <c r="LCL59" s="13"/>
      <c r="LCM59" s="13"/>
      <c r="LCN59" s="13"/>
      <c r="LCO59" s="13"/>
      <c r="LCP59" s="13"/>
      <c r="LCQ59" s="13"/>
      <c r="LCR59" s="13"/>
      <c r="LCS59" s="13"/>
      <c r="LCT59" s="13"/>
      <c r="LCU59" s="13"/>
      <c r="LCV59" s="13"/>
      <c r="LCW59" s="13"/>
      <c r="LCX59" s="13"/>
      <c r="LCY59" s="13"/>
      <c r="LCZ59" s="13"/>
      <c r="LDA59" s="13"/>
      <c r="LDB59" s="13"/>
      <c r="LDC59" s="13"/>
      <c r="LDD59" s="13"/>
      <c r="LDE59" s="13"/>
      <c r="LDF59" s="13"/>
      <c r="LDG59" s="13"/>
      <c r="LDH59" s="13"/>
      <c r="LDI59" s="13"/>
      <c r="LDJ59" s="13"/>
      <c r="LDK59" s="13"/>
      <c r="LDL59" s="13"/>
      <c r="LDM59" s="13"/>
      <c r="LDN59" s="13"/>
      <c r="LDO59" s="13"/>
      <c r="LDP59" s="13"/>
      <c r="LDQ59" s="13"/>
      <c r="LDR59" s="13"/>
      <c r="LDS59" s="13"/>
      <c r="LDT59" s="13"/>
      <c r="LDU59" s="13"/>
      <c r="LDV59" s="13"/>
      <c r="LDW59" s="13"/>
      <c r="LDX59" s="13"/>
      <c r="LDY59" s="13"/>
      <c r="LDZ59" s="13"/>
      <c r="LEA59" s="13"/>
      <c r="LEB59" s="13"/>
      <c r="LEC59" s="13"/>
      <c r="LED59" s="13"/>
      <c r="LEE59" s="13"/>
      <c r="LEF59" s="13"/>
      <c r="LEG59" s="13"/>
      <c r="LEH59" s="13"/>
      <c r="LEI59" s="13"/>
      <c r="LEJ59" s="13"/>
      <c r="LEK59" s="13"/>
      <c r="LEL59" s="13"/>
      <c r="LEM59" s="13"/>
      <c r="LEN59" s="13"/>
      <c r="LEO59" s="13"/>
      <c r="LEP59" s="13"/>
      <c r="LEQ59" s="13"/>
      <c r="LER59" s="13"/>
      <c r="LES59" s="13"/>
      <c r="LET59" s="13"/>
      <c r="LEU59" s="13"/>
      <c r="LEV59" s="13"/>
      <c r="LEW59" s="13"/>
      <c r="LEX59" s="13"/>
      <c r="LEY59" s="13"/>
      <c r="LEZ59" s="13"/>
      <c r="LFA59" s="13"/>
      <c r="LFB59" s="13"/>
      <c r="LFC59" s="13"/>
      <c r="LFD59" s="13"/>
      <c r="LFE59" s="13"/>
      <c r="LFF59" s="13"/>
      <c r="LFG59" s="13"/>
      <c r="LFH59" s="13"/>
      <c r="LFI59" s="13"/>
      <c r="LFJ59" s="13"/>
      <c r="LFK59" s="13"/>
      <c r="LFL59" s="13"/>
      <c r="LFM59" s="13"/>
      <c r="LFN59" s="13"/>
      <c r="LFO59" s="13"/>
      <c r="LFP59" s="13"/>
      <c r="LFQ59" s="13"/>
      <c r="LFR59" s="13"/>
      <c r="LFS59" s="13"/>
      <c r="LFT59" s="13"/>
      <c r="LFU59" s="13"/>
      <c r="LFV59" s="13"/>
      <c r="LFW59" s="13"/>
      <c r="LFX59" s="13"/>
      <c r="LFY59" s="13"/>
      <c r="LFZ59" s="13"/>
      <c r="LGA59" s="13"/>
      <c r="LGB59" s="13"/>
      <c r="LGC59" s="13"/>
      <c r="LGD59" s="13"/>
      <c r="LGE59" s="13"/>
      <c r="LGF59" s="13"/>
      <c r="LGG59" s="13"/>
      <c r="LGH59" s="13"/>
      <c r="LGI59" s="13"/>
      <c r="LGJ59" s="13"/>
      <c r="LGK59" s="13"/>
      <c r="LGL59" s="13"/>
      <c r="LGM59" s="13"/>
      <c r="LGN59" s="13"/>
      <c r="LGO59" s="13"/>
      <c r="LGP59" s="13"/>
      <c r="LGQ59" s="13"/>
      <c r="LGR59" s="13"/>
      <c r="LGS59" s="13"/>
      <c r="LGT59" s="13"/>
      <c r="LGU59" s="13"/>
      <c r="LGV59" s="13"/>
      <c r="LGW59" s="13"/>
      <c r="LGX59" s="13"/>
      <c r="LGY59" s="13"/>
      <c r="LGZ59" s="13"/>
      <c r="LHA59" s="13"/>
      <c r="LHB59" s="13"/>
      <c r="LHC59" s="13"/>
      <c r="LHD59" s="13"/>
      <c r="LHE59" s="13"/>
      <c r="LHF59" s="13"/>
      <c r="LHG59" s="13"/>
      <c r="LHH59" s="13"/>
      <c r="LHI59" s="13"/>
      <c r="LHJ59" s="13"/>
      <c r="LHK59" s="13"/>
      <c r="LHL59" s="13"/>
      <c r="LHM59" s="13"/>
      <c r="LHN59" s="13"/>
      <c r="LHO59" s="13"/>
      <c r="LHP59" s="13"/>
      <c r="LHQ59" s="13"/>
      <c r="LHR59" s="13"/>
      <c r="LHS59" s="13"/>
      <c r="LHT59" s="13"/>
      <c r="LHU59" s="13"/>
      <c r="LHV59" s="13"/>
      <c r="LHW59" s="13"/>
      <c r="LHX59" s="13"/>
      <c r="LHY59" s="13"/>
      <c r="LHZ59" s="13"/>
      <c r="LIA59" s="13"/>
      <c r="LIB59" s="13"/>
      <c r="LIC59" s="13"/>
      <c r="LID59" s="13"/>
      <c r="LIE59" s="13"/>
      <c r="LIF59" s="13"/>
      <c r="LIG59" s="13"/>
      <c r="LIH59" s="13"/>
      <c r="LII59" s="13"/>
      <c r="LIJ59" s="13"/>
      <c r="LIK59" s="13"/>
      <c r="LIL59" s="13"/>
      <c r="LIM59" s="13"/>
      <c r="LIN59" s="13"/>
      <c r="LIO59" s="13"/>
      <c r="LIP59" s="13"/>
      <c r="LIQ59" s="13"/>
      <c r="LIR59" s="13"/>
      <c r="LIS59" s="13"/>
      <c r="LIT59" s="13"/>
      <c r="LIU59" s="13"/>
      <c r="LIV59" s="13"/>
      <c r="LIW59" s="13"/>
      <c r="LIX59" s="13"/>
      <c r="LIY59" s="13"/>
      <c r="LIZ59" s="13"/>
      <c r="LJA59" s="13"/>
      <c r="LJB59" s="13"/>
      <c r="LJC59" s="13"/>
      <c r="LJD59" s="13"/>
      <c r="LJE59" s="13"/>
      <c r="LJF59" s="13"/>
      <c r="LJG59" s="13"/>
      <c r="LJH59" s="13"/>
      <c r="LJI59" s="13"/>
      <c r="LJJ59" s="13"/>
      <c r="LJK59" s="13"/>
      <c r="LJL59" s="13"/>
      <c r="LJM59" s="13"/>
      <c r="LJN59" s="13"/>
      <c r="LJO59" s="13"/>
      <c r="LJP59" s="13"/>
      <c r="LJQ59" s="13"/>
      <c r="LJR59" s="13"/>
      <c r="LJS59" s="13"/>
      <c r="LJT59" s="13"/>
      <c r="LJU59" s="13"/>
      <c r="LJV59" s="13"/>
      <c r="LJW59" s="13"/>
      <c r="LJX59" s="13"/>
      <c r="LJY59" s="13"/>
      <c r="LJZ59" s="13"/>
      <c r="LKA59" s="13"/>
      <c r="LKB59" s="13"/>
      <c r="LKC59" s="13"/>
      <c r="LKD59" s="13"/>
      <c r="LKE59" s="13"/>
      <c r="LKF59" s="13"/>
      <c r="LKG59" s="13"/>
      <c r="LKH59" s="13"/>
      <c r="LKI59" s="13"/>
      <c r="LKJ59" s="13"/>
      <c r="LKK59" s="13"/>
      <c r="LKL59" s="13"/>
      <c r="LKM59" s="13"/>
      <c r="LKN59" s="13"/>
      <c r="LKO59" s="13"/>
      <c r="LKP59" s="13"/>
      <c r="LKQ59" s="13"/>
      <c r="LKR59" s="13"/>
      <c r="LKS59" s="13"/>
      <c r="LKT59" s="13"/>
      <c r="LKU59" s="13"/>
      <c r="LKV59" s="13"/>
      <c r="LKW59" s="13"/>
      <c r="LKX59" s="13"/>
      <c r="LKY59" s="13"/>
      <c r="LKZ59" s="13"/>
      <c r="LLA59" s="13"/>
      <c r="LLB59" s="13"/>
      <c r="LLC59" s="13"/>
      <c r="LLD59" s="13"/>
      <c r="LLE59" s="13"/>
      <c r="LLF59" s="13"/>
      <c r="LLG59" s="13"/>
      <c r="LLH59" s="13"/>
      <c r="LLI59" s="13"/>
      <c r="LLJ59" s="13"/>
      <c r="LLK59" s="13"/>
      <c r="LLL59" s="13"/>
      <c r="LLM59" s="13"/>
      <c r="LLN59" s="13"/>
      <c r="LLO59" s="13"/>
      <c r="LLP59" s="13"/>
      <c r="LLQ59" s="13"/>
      <c r="LLR59" s="13"/>
      <c r="LLS59" s="13"/>
      <c r="LLT59" s="13"/>
      <c r="LLU59" s="13"/>
      <c r="LLV59" s="13"/>
      <c r="LLW59" s="13"/>
      <c r="LLX59" s="13"/>
      <c r="LLY59" s="13"/>
      <c r="LLZ59" s="13"/>
      <c r="LMA59" s="13"/>
      <c r="LMB59" s="13"/>
      <c r="LMC59" s="13"/>
      <c r="LMD59" s="13"/>
      <c r="LME59" s="13"/>
      <c r="LMF59" s="13"/>
      <c r="LMG59" s="13"/>
      <c r="LMH59" s="13"/>
      <c r="LMI59" s="13"/>
      <c r="LMJ59" s="13"/>
      <c r="LMK59" s="13"/>
      <c r="LML59" s="13"/>
      <c r="LMM59" s="13"/>
      <c r="LMN59" s="13"/>
      <c r="LMO59" s="13"/>
      <c r="LMP59" s="13"/>
      <c r="LMQ59" s="13"/>
      <c r="LMR59" s="13"/>
      <c r="LMS59" s="13"/>
      <c r="LMT59" s="13"/>
      <c r="LMU59" s="13"/>
      <c r="LMV59" s="13"/>
      <c r="LMW59" s="13"/>
      <c r="LMX59" s="13"/>
      <c r="LMY59" s="13"/>
      <c r="LMZ59" s="13"/>
      <c r="LNA59" s="13"/>
      <c r="LNB59" s="13"/>
      <c r="LNC59" s="13"/>
      <c r="LND59" s="13"/>
      <c r="LNE59" s="13"/>
      <c r="LNF59" s="13"/>
      <c r="LNG59" s="13"/>
      <c r="LNH59" s="13"/>
      <c r="LNI59" s="13"/>
      <c r="LNJ59" s="13"/>
      <c r="LNK59" s="13"/>
      <c r="LNL59" s="13"/>
      <c r="LNM59" s="13"/>
      <c r="LNN59" s="13"/>
      <c r="LNO59" s="13"/>
      <c r="LNP59" s="13"/>
      <c r="LNQ59" s="13"/>
      <c r="LNR59" s="13"/>
      <c r="LNS59" s="13"/>
      <c r="LNT59" s="13"/>
      <c r="LNU59" s="13"/>
      <c r="LNV59" s="13"/>
      <c r="LNW59" s="13"/>
      <c r="LNX59" s="13"/>
      <c r="LNY59" s="13"/>
      <c r="LNZ59" s="13"/>
      <c r="LOA59" s="13"/>
      <c r="LOB59" s="13"/>
      <c r="LOC59" s="13"/>
      <c r="LOD59" s="13"/>
      <c r="LOE59" s="13"/>
      <c r="LOF59" s="13"/>
      <c r="LOG59" s="13"/>
      <c r="LOH59" s="13"/>
      <c r="LOI59" s="13"/>
      <c r="LOJ59" s="13"/>
      <c r="LOK59" s="13"/>
      <c r="LOL59" s="13"/>
      <c r="LOM59" s="13"/>
      <c r="LON59" s="13"/>
      <c r="LOO59" s="13"/>
      <c r="LOP59" s="13"/>
      <c r="LOQ59" s="13"/>
      <c r="LOR59" s="13"/>
      <c r="LOS59" s="13"/>
      <c r="LOT59" s="13"/>
      <c r="LOU59" s="13"/>
      <c r="LOV59" s="13"/>
      <c r="LOW59" s="13"/>
      <c r="LOX59" s="13"/>
      <c r="LOY59" s="13"/>
      <c r="LOZ59" s="13"/>
      <c r="LPA59" s="13"/>
      <c r="LPB59" s="13"/>
      <c r="LPC59" s="13"/>
      <c r="LPD59" s="13"/>
      <c r="LPE59" s="13"/>
      <c r="LPF59" s="13"/>
      <c r="LPG59" s="13"/>
      <c r="LPH59" s="13"/>
      <c r="LPI59" s="13"/>
      <c r="LPJ59" s="13"/>
      <c r="LPK59" s="13"/>
      <c r="LPL59" s="13"/>
      <c r="LPM59" s="13"/>
      <c r="LPN59" s="13"/>
      <c r="LPO59" s="13"/>
      <c r="LPP59" s="13"/>
      <c r="LPQ59" s="13"/>
      <c r="LPR59" s="13"/>
      <c r="LPS59" s="13"/>
      <c r="LPT59" s="13"/>
      <c r="LPU59" s="13"/>
      <c r="LPV59" s="13"/>
      <c r="LPW59" s="13"/>
      <c r="LPX59" s="13"/>
      <c r="LPY59" s="13"/>
      <c r="LPZ59" s="13"/>
      <c r="LQA59" s="13"/>
      <c r="LQB59" s="13"/>
      <c r="LQC59" s="13"/>
      <c r="LQD59" s="13"/>
      <c r="LQE59" s="13"/>
      <c r="LQF59" s="13"/>
      <c r="LQG59" s="13"/>
      <c r="LQH59" s="13"/>
      <c r="LQI59" s="13"/>
      <c r="LQJ59" s="13"/>
      <c r="LQK59" s="13"/>
      <c r="LQL59" s="13"/>
      <c r="LQM59" s="13"/>
      <c r="LQN59" s="13"/>
      <c r="LQO59" s="13"/>
      <c r="LQP59" s="13"/>
      <c r="LQQ59" s="13"/>
      <c r="LQR59" s="13"/>
      <c r="LQS59" s="13"/>
      <c r="LQT59" s="13"/>
      <c r="LQU59" s="13"/>
      <c r="LQV59" s="13"/>
      <c r="LQW59" s="13"/>
      <c r="LQX59" s="13"/>
      <c r="LQY59" s="13"/>
      <c r="LQZ59" s="13"/>
      <c r="LRA59" s="13"/>
      <c r="LRB59" s="13"/>
      <c r="LRC59" s="13"/>
      <c r="LRD59" s="13"/>
      <c r="LRE59" s="13"/>
      <c r="LRF59" s="13"/>
      <c r="LRG59" s="13"/>
      <c r="LRH59" s="13"/>
      <c r="LRI59" s="13"/>
      <c r="LRJ59" s="13"/>
      <c r="LRK59" s="13"/>
      <c r="LRL59" s="13"/>
      <c r="LRM59" s="13"/>
      <c r="LRN59" s="13"/>
      <c r="LRO59" s="13"/>
      <c r="LRP59" s="13"/>
      <c r="LRQ59" s="13"/>
      <c r="LRR59" s="13"/>
      <c r="LRS59" s="13"/>
      <c r="LRT59" s="13"/>
      <c r="LRU59" s="13"/>
      <c r="LRV59" s="13"/>
      <c r="LRW59" s="13"/>
      <c r="LRX59" s="13"/>
      <c r="LRY59" s="13"/>
      <c r="LRZ59" s="13"/>
      <c r="LSA59" s="13"/>
      <c r="LSB59" s="13"/>
      <c r="LSC59" s="13"/>
      <c r="LSD59" s="13"/>
      <c r="LSE59" s="13"/>
      <c r="LSF59" s="13"/>
      <c r="LSG59" s="13"/>
      <c r="LSH59" s="13"/>
      <c r="LSI59" s="13"/>
      <c r="LSJ59" s="13"/>
      <c r="LSK59" s="13"/>
      <c r="LSL59" s="13"/>
      <c r="LSM59" s="13"/>
      <c r="LSN59" s="13"/>
      <c r="LSO59" s="13"/>
      <c r="LSP59" s="13"/>
      <c r="LSQ59" s="13"/>
      <c r="LSR59" s="13"/>
      <c r="LSS59" s="13"/>
      <c r="LST59" s="13"/>
      <c r="LSU59" s="13"/>
      <c r="LSV59" s="13"/>
      <c r="LSW59" s="13"/>
      <c r="LSX59" s="13"/>
      <c r="LSY59" s="13"/>
      <c r="LSZ59" s="13"/>
      <c r="LTA59" s="13"/>
      <c r="LTB59" s="13"/>
      <c r="LTC59" s="13"/>
      <c r="LTD59" s="13"/>
      <c r="LTE59" s="13"/>
      <c r="LTF59" s="13"/>
      <c r="LTG59" s="13"/>
      <c r="LTH59" s="13"/>
      <c r="LTI59" s="13"/>
      <c r="LTJ59" s="13"/>
      <c r="LTK59" s="13"/>
      <c r="LTL59" s="13"/>
      <c r="LTM59" s="13"/>
      <c r="LTN59" s="13"/>
      <c r="LTO59" s="13"/>
      <c r="LTP59" s="13"/>
      <c r="LTQ59" s="13"/>
      <c r="LTR59" s="13"/>
      <c r="LTS59" s="13"/>
      <c r="LTT59" s="13"/>
      <c r="LTU59" s="13"/>
      <c r="LTV59" s="13"/>
      <c r="LTW59" s="13"/>
      <c r="LTX59" s="13"/>
      <c r="LTY59" s="13"/>
      <c r="LTZ59" s="13"/>
      <c r="LUA59" s="13"/>
      <c r="LUB59" s="13"/>
      <c r="LUC59" s="13"/>
      <c r="LUD59" s="13"/>
      <c r="LUE59" s="13"/>
      <c r="LUF59" s="13"/>
      <c r="LUG59" s="13"/>
      <c r="LUH59" s="13"/>
      <c r="LUI59" s="13"/>
      <c r="LUJ59" s="13"/>
      <c r="LUK59" s="13"/>
      <c r="LUL59" s="13"/>
      <c r="LUM59" s="13"/>
      <c r="LUN59" s="13"/>
      <c r="LUO59" s="13"/>
      <c r="LUP59" s="13"/>
      <c r="LUQ59" s="13"/>
      <c r="LUR59" s="13"/>
      <c r="LUS59" s="13"/>
      <c r="LUT59" s="13"/>
      <c r="LUU59" s="13"/>
      <c r="LUV59" s="13"/>
      <c r="LUW59" s="13"/>
      <c r="LUX59" s="13"/>
      <c r="LUY59" s="13"/>
      <c r="LUZ59" s="13"/>
      <c r="LVA59" s="13"/>
      <c r="LVB59" s="13"/>
      <c r="LVC59" s="13"/>
      <c r="LVD59" s="13"/>
      <c r="LVE59" s="13"/>
      <c r="LVF59" s="13"/>
      <c r="LVG59" s="13"/>
      <c r="LVH59" s="13"/>
      <c r="LVI59" s="13"/>
      <c r="LVJ59" s="13"/>
      <c r="LVK59" s="13"/>
      <c r="LVL59" s="13"/>
      <c r="LVM59" s="13"/>
      <c r="LVN59" s="13"/>
      <c r="LVO59" s="13"/>
      <c r="LVP59" s="13"/>
      <c r="LVQ59" s="13"/>
      <c r="LVR59" s="13"/>
      <c r="LVS59" s="13"/>
      <c r="LVT59" s="13"/>
      <c r="LVU59" s="13"/>
      <c r="LVV59" s="13"/>
      <c r="LVW59" s="13"/>
      <c r="LVX59" s="13"/>
      <c r="LVY59" s="13"/>
      <c r="LVZ59" s="13"/>
      <c r="LWA59" s="13"/>
      <c r="LWB59" s="13"/>
      <c r="LWC59" s="13"/>
      <c r="LWD59" s="13"/>
      <c r="LWE59" s="13"/>
      <c r="LWF59" s="13"/>
      <c r="LWG59" s="13"/>
      <c r="LWH59" s="13"/>
      <c r="LWI59" s="13"/>
      <c r="LWJ59" s="13"/>
      <c r="LWK59" s="13"/>
      <c r="LWL59" s="13"/>
      <c r="LWM59" s="13"/>
      <c r="LWN59" s="13"/>
      <c r="LWO59" s="13"/>
      <c r="LWP59" s="13"/>
      <c r="LWQ59" s="13"/>
      <c r="LWR59" s="13"/>
      <c r="LWS59" s="13"/>
      <c r="LWT59" s="13"/>
      <c r="LWU59" s="13"/>
      <c r="LWV59" s="13"/>
      <c r="LWW59" s="13"/>
      <c r="LWX59" s="13"/>
      <c r="LWY59" s="13"/>
      <c r="LWZ59" s="13"/>
      <c r="LXA59" s="13"/>
      <c r="LXB59" s="13"/>
      <c r="LXC59" s="13"/>
      <c r="LXD59" s="13"/>
      <c r="LXE59" s="13"/>
      <c r="LXF59" s="13"/>
      <c r="LXG59" s="13"/>
      <c r="LXH59" s="13"/>
      <c r="LXI59" s="13"/>
      <c r="LXJ59" s="13"/>
      <c r="LXK59" s="13"/>
      <c r="LXL59" s="13"/>
      <c r="LXM59" s="13"/>
      <c r="LXN59" s="13"/>
      <c r="LXO59" s="13"/>
      <c r="LXP59" s="13"/>
      <c r="LXQ59" s="13"/>
      <c r="LXR59" s="13"/>
      <c r="LXS59" s="13"/>
      <c r="LXT59" s="13"/>
      <c r="LXU59" s="13"/>
      <c r="LXV59" s="13"/>
      <c r="LXW59" s="13"/>
      <c r="LXX59" s="13"/>
      <c r="LXY59" s="13"/>
      <c r="LXZ59" s="13"/>
      <c r="LYA59" s="13"/>
      <c r="LYB59" s="13"/>
      <c r="LYC59" s="13"/>
      <c r="LYD59" s="13"/>
      <c r="LYE59" s="13"/>
      <c r="LYF59" s="13"/>
      <c r="LYG59" s="13"/>
      <c r="LYH59" s="13"/>
      <c r="LYI59" s="13"/>
      <c r="LYJ59" s="13"/>
      <c r="LYK59" s="13"/>
      <c r="LYL59" s="13"/>
      <c r="LYM59" s="13"/>
      <c r="LYN59" s="13"/>
      <c r="LYO59" s="13"/>
      <c r="LYP59" s="13"/>
      <c r="LYQ59" s="13"/>
      <c r="LYR59" s="13"/>
      <c r="LYS59" s="13"/>
      <c r="LYT59" s="13"/>
      <c r="LYU59" s="13"/>
      <c r="LYV59" s="13"/>
      <c r="LYW59" s="13"/>
      <c r="LYX59" s="13"/>
      <c r="LYY59" s="13"/>
      <c r="LYZ59" s="13"/>
      <c r="LZA59" s="13"/>
      <c r="LZB59" s="13"/>
      <c r="LZC59" s="13"/>
      <c r="LZD59" s="13"/>
      <c r="LZE59" s="13"/>
      <c r="LZF59" s="13"/>
      <c r="LZG59" s="13"/>
      <c r="LZH59" s="13"/>
      <c r="LZI59" s="13"/>
      <c r="LZJ59" s="13"/>
      <c r="LZK59" s="13"/>
      <c r="LZL59" s="13"/>
      <c r="LZM59" s="13"/>
      <c r="LZN59" s="13"/>
      <c r="LZO59" s="13"/>
      <c r="LZP59" s="13"/>
      <c r="LZQ59" s="13"/>
      <c r="LZR59" s="13"/>
      <c r="LZS59" s="13"/>
      <c r="LZT59" s="13"/>
      <c r="LZU59" s="13"/>
      <c r="LZV59" s="13"/>
      <c r="LZW59" s="13"/>
      <c r="LZX59" s="13"/>
      <c r="LZY59" s="13"/>
      <c r="LZZ59" s="13"/>
      <c r="MAA59" s="13"/>
      <c r="MAB59" s="13"/>
      <c r="MAC59" s="13"/>
      <c r="MAD59" s="13"/>
      <c r="MAE59" s="13"/>
      <c r="MAF59" s="13"/>
      <c r="MAG59" s="13"/>
      <c r="MAH59" s="13"/>
      <c r="MAI59" s="13"/>
      <c r="MAJ59" s="13"/>
      <c r="MAK59" s="13"/>
      <c r="MAL59" s="13"/>
      <c r="MAM59" s="13"/>
      <c r="MAN59" s="13"/>
      <c r="MAO59" s="13"/>
      <c r="MAP59" s="13"/>
      <c r="MAQ59" s="13"/>
      <c r="MAR59" s="13"/>
      <c r="MAS59" s="13"/>
      <c r="MAT59" s="13"/>
      <c r="MAU59" s="13"/>
      <c r="MAV59" s="13"/>
      <c r="MAW59" s="13"/>
      <c r="MAX59" s="13"/>
      <c r="MAY59" s="13"/>
      <c r="MAZ59" s="13"/>
      <c r="MBA59" s="13"/>
      <c r="MBB59" s="13"/>
      <c r="MBC59" s="13"/>
      <c r="MBD59" s="13"/>
      <c r="MBE59" s="13"/>
      <c r="MBF59" s="13"/>
      <c r="MBG59" s="13"/>
      <c r="MBH59" s="13"/>
      <c r="MBI59" s="13"/>
      <c r="MBJ59" s="13"/>
      <c r="MBK59" s="13"/>
      <c r="MBL59" s="13"/>
      <c r="MBM59" s="13"/>
      <c r="MBN59" s="13"/>
      <c r="MBO59" s="13"/>
      <c r="MBP59" s="13"/>
      <c r="MBQ59" s="13"/>
      <c r="MBR59" s="13"/>
      <c r="MBS59" s="13"/>
      <c r="MBT59" s="13"/>
      <c r="MBU59" s="13"/>
      <c r="MBV59" s="13"/>
      <c r="MBW59" s="13"/>
      <c r="MBX59" s="13"/>
      <c r="MBY59" s="13"/>
      <c r="MBZ59" s="13"/>
      <c r="MCA59" s="13"/>
      <c r="MCB59" s="13"/>
      <c r="MCC59" s="13"/>
      <c r="MCD59" s="13"/>
      <c r="MCE59" s="13"/>
      <c r="MCF59" s="13"/>
      <c r="MCG59" s="13"/>
      <c r="MCH59" s="13"/>
      <c r="MCI59" s="13"/>
      <c r="MCJ59" s="13"/>
      <c r="MCK59" s="13"/>
      <c r="MCL59" s="13"/>
      <c r="MCM59" s="13"/>
      <c r="MCN59" s="13"/>
      <c r="MCO59" s="13"/>
      <c r="MCP59" s="13"/>
      <c r="MCQ59" s="13"/>
      <c r="MCR59" s="13"/>
      <c r="MCS59" s="13"/>
      <c r="MCT59" s="13"/>
      <c r="MCU59" s="13"/>
      <c r="MCV59" s="13"/>
      <c r="MCW59" s="13"/>
      <c r="MCX59" s="13"/>
      <c r="MCY59" s="13"/>
      <c r="MCZ59" s="13"/>
      <c r="MDA59" s="13"/>
      <c r="MDB59" s="13"/>
      <c r="MDC59" s="13"/>
      <c r="MDD59" s="13"/>
      <c r="MDE59" s="13"/>
      <c r="MDF59" s="13"/>
      <c r="MDG59" s="13"/>
      <c r="MDH59" s="13"/>
      <c r="MDI59" s="13"/>
      <c r="MDJ59" s="13"/>
      <c r="MDK59" s="13"/>
      <c r="MDL59" s="13"/>
      <c r="MDM59" s="13"/>
      <c r="MDN59" s="13"/>
      <c r="MDO59" s="13"/>
      <c r="MDP59" s="13"/>
      <c r="MDQ59" s="13"/>
      <c r="MDR59" s="13"/>
      <c r="MDS59" s="13"/>
      <c r="MDT59" s="13"/>
      <c r="MDU59" s="13"/>
      <c r="MDV59" s="13"/>
      <c r="MDW59" s="13"/>
      <c r="MDX59" s="13"/>
      <c r="MDY59" s="13"/>
      <c r="MDZ59" s="13"/>
      <c r="MEA59" s="13"/>
      <c r="MEB59" s="13"/>
      <c r="MEC59" s="13"/>
      <c r="MED59" s="13"/>
      <c r="MEE59" s="13"/>
      <c r="MEF59" s="13"/>
      <c r="MEG59" s="13"/>
      <c r="MEH59" s="13"/>
      <c r="MEI59" s="13"/>
      <c r="MEJ59" s="13"/>
      <c r="MEK59" s="13"/>
      <c r="MEL59" s="13"/>
      <c r="MEM59" s="13"/>
      <c r="MEN59" s="13"/>
      <c r="MEO59" s="13"/>
      <c r="MEP59" s="13"/>
      <c r="MEQ59" s="13"/>
      <c r="MER59" s="13"/>
      <c r="MES59" s="13"/>
      <c r="MET59" s="13"/>
      <c r="MEU59" s="13"/>
      <c r="MEV59" s="13"/>
      <c r="MEW59" s="13"/>
      <c r="MEX59" s="13"/>
      <c r="MEY59" s="13"/>
      <c r="MEZ59" s="13"/>
      <c r="MFA59" s="13"/>
      <c r="MFB59" s="13"/>
      <c r="MFC59" s="13"/>
      <c r="MFD59" s="13"/>
      <c r="MFE59" s="13"/>
      <c r="MFF59" s="13"/>
      <c r="MFG59" s="13"/>
      <c r="MFH59" s="13"/>
      <c r="MFI59" s="13"/>
      <c r="MFJ59" s="13"/>
      <c r="MFK59" s="13"/>
      <c r="MFL59" s="13"/>
      <c r="MFM59" s="13"/>
      <c r="MFN59" s="13"/>
      <c r="MFO59" s="13"/>
      <c r="MFP59" s="13"/>
      <c r="MFQ59" s="13"/>
      <c r="MFR59" s="13"/>
      <c r="MFS59" s="13"/>
      <c r="MFT59" s="13"/>
      <c r="MFU59" s="13"/>
      <c r="MFV59" s="13"/>
      <c r="MFW59" s="13"/>
      <c r="MFX59" s="13"/>
      <c r="MFY59" s="13"/>
      <c r="MFZ59" s="13"/>
      <c r="MGA59" s="13"/>
      <c r="MGB59" s="13"/>
      <c r="MGC59" s="13"/>
      <c r="MGD59" s="13"/>
      <c r="MGE59" s="13"/>
      <c r="MGF59" s="13"/>
      <c r="MGG59" s="13"/>
      <c r="MGH59" s="13"/>
      <c r="MGI59" s="13"/>
      <c r="MGJ59" s="13"/>
      <c r="MGK59" s="13"/>
      <c r="MGL59" s="13"/>
      <c r="MGM59" s="13"/>
      <c r="MGN59" s="13"/>
      <c r="MGO59" s="13"/>
      <c r="MGP59" s="13"/>
      <c r="MGQ59" s="13"/>
      <c r="MGR59" s="13"/>
      <c r="MGS59" s="13"/>
      <c r="MGT59" s="13"/>
      <c r="MGU59" s="13"/>
      <c r="MGV59" s="13"/>
      <c r="MGW59" s="13"/>
      <c r="MGX59" s="13"/>
      <c r="MGY59" s="13"/>
      <c r="MGZ59" s="13"/>
      <c r="MHA59" s="13"/>
      <c r="MHB59" s="13"/>
      <c r="MHC59" s="13"/>
      <c r="MHD59" s="13"/>
      <c r="MHE59" s="13"/>
      <c r="MHF59" s="13"/>
      <c r="MHG59" s="13"/>
      <c r="MHH59" s="13"/>
      <c r="MHI59" s="13"/>
      <c r="MHJ59" s="13"/>
      <c r="MHK59" s="13"/>
      <c r="MHL59" s="13"/>
      <c r="MHM59" s="13"/>
      <c r="MHN59" s="13"/>
      <c r="MHO59" s="13"/>
      <c r="MHP59" s="13"/>
      <c r="MHQ59" s="13"/>
      <c r="MHR59" s="13"/>
      <c r="MHS59" s="13"/>
      <c r="MHT59" s="13"/>
      <c r="MHU59" s="13"/>
      <c r="MHV59" s="13"/>
      <c r="MHW59" s="13"/>
      <c r="MHX59" s="13"/>
      <c r="MHY59" s="13"/>
      <c r="MHZ59" s="13"/>
      <c r="MIA59" s="13"/>
      <c r="MIB59" s="13"/>
      <c r="MIC59" s="13"/>
      <c r="MID59" s="13"/>
      <c r="MIE59" s="13"/>
      <c r="MIF59" s="13"/>
      <c r="MIG59" s="13"/>
      <c r="MIH59" s="13"/>
      <c r="MII59" s="13"/>
      <c r="MIJ59" s="13"/>
      <c r="MIK59" s="13"/>
      <c r="MIL59" s="13"/>
      <c r="MIM59" s="13"/>
      <c r="MIN59" s="13"/>
      <c r="MIO59" s="13"/>
      <c r="MIP59" s="13"/>
      <c r="MIQ59" s="13"/>
      <c r="MIR59" s="13"/>
      <c r="MIS59" s="13"/>
      <c r="MIT59" s="13"/>
      <c r="MIU59" s="13"/>
      <c r="MIV59" s="13"/>
      <c r="MIW59" s="13"/>
      <c r="MIX59" s="13"/>
      <c r="MIY59" s="13"/>
      <c r="MIZ59" s="13"/>
      <c r="MJA59" s="13"/>
      <c r="MJB59" s="13"/>
      <c r="MJC59" s="13"/>
      <c r="MJD59" s="13"/>
      <c r="MJE59" s="13"/>
      <c r="MJF59" s="13"/>
      <c r="MJG59" s="13"/>
      <c r="MJH59" s="13"/>
      <c r="MJI59" s="13"/>
      <c r="MJJ59" s="13"/>
      <c r="MJK59" s="13"/>
      <c r="MJL59" s="13"/>
      <c r="MJM59" s="13"/>
      <c r="MJN59" s="13"/>
      <c r="MJO59" s="13"/>
      <c r="MJP59" s="13"/>
      <c r="MJQ59" s="13"/>
      <c r="MJR59" s="13"/>
      <c r="MJS59" s="13"/>
      <c r="MJT59" s="13"/>
      <c r="MJU59" s="13"/>
      <c r="MJV59" s="13"/>
      <c r="MJW59" s="13"/>
      <c r="MJX59" s="13"/>
      <c r="MJY59" s="13"/>
      <c r="MJZ59" s="13"/>
      <c r="MKA59" s="13"/>
      <c r="MKB59" s="13"/>
      <c r="MKC59" s="13"/>
      <c r="MKD59" s="13"/>
      <c r="MKE59" s="13"/>
      <c r="MKF59" s="13"/>
      <c r="MKG59" s="13"/>
      <c r="MKH59" s="13"/>
      <c r="MKI59" s="13"/>
      <c r="MKJ59" s="13"/>
      <c r="MKK59" s="13"/>
      <c r="MKL59" s="13"/>
      <c r="MKM59" s="13"/>
      <c r="MKN59" s="13"/>
      <c r="MKO59" s="13"/>
      <c r="MKP59" s="13"/>
      <c r="MKQ59" s="13"/>
      <c r="MKR59" s="13"/>
      <c r="MKS59" s="13"/>
      <c r="MKT59" s="13"/>
      <c r="MKU59" s="13"/>
      <c r="MKV59" s="13"/>
      <c r="MKW59" s="13"/>
      <c r="MKX59" s="13"/>
      <c r="MKY59" s="13"/>
      <c r="MKZ59" s="13"/>
      <c r="MLA59" s="13"/>
      <c r="MLB59" s="13"/>
      <c r="MLC59" s="13"/>
      <c r="MLD59" s="13"/>
      <c r="MLE59" s="13"/>
      <c r="MLF59" s="13"/>
      <c r="MLG59" s="13"/>
      <c r="MLH59" s="13"/>
      <c r="MLI59" s="13"/>
      <c r="MLJ59" s="13"/>
      <c r="MLK59" s="13"/>
      <c r="MLL59" s="13"/>
      <c r="MLM59" s="13"/>
      <c r="MLN59" s="13"/>
      <c r="MLO59" s="13"/>
      <c r="MLP59" s="13"/>
      <c r="MLQ59" s="13"/>
      <c r="MLR59" s="13"/>
      <c r="MLS59" s="13"/>
      <c r="MLT59" s="13"/>
      <c r="MLU59" s="13"/>
      <c r="MLV59" s="13"/>
      <c r="MLW59" s="13"/>
      <c r="MLX59" s="13"/>
      <c r="MLY59" s="13"/>
      <c r="MLZ59" s="13"/>
      <c r="MMA59" s="13"/>
      <c r="MMB59" s="13"/>
      <c r="MMC59" s="13"/>
      <c r="MMD59" s="13"/>
      <c r="MME59" s="13"/>
      <c r="MMF59" s="13"/>
      <c r="MMG59" s="13"/>
      <c r="MMH59" s="13"/>
      <c r="MMI59" s="13"/>
      <c r="MMJ59" s="13"/>
      <c r="MMK59" s="13"/>
      <c r="MML59" s="13"/>
      <c r="MMM59" s="13"/>
      <c r="MMN59" s="13"/>
      <c r="MMO59" s="13"/>
      <c r="MMP59" s="13"/>
      <c r="MMQ59" s="13"/>
      <c r="MMR59" s="13"/>
      <c r="MMS59" s="13"/>
      <c r="MMT59" s="13"/>
      <c r="MMU59" s="13"/>
      <c r="MMV59" s="13"/>
      <c r="MMW59" s="13"/>
      <c r="MMX59" s="13"/>
      <c r="MMY59" s="13"/>
      <c r="MMZ59" s="13"/>
      <c r="MNA59" s="13"/>
      <c r="MNB59" s="13"/>
      <c r="MNC59" s="13"/>
      <c r="MND59" s="13"/>
      <c r="MNE59" s="13"/>
      <c r="MNF59" s="13"/>
      <c r="MNG59" s="13"/>
      <c r="MNH59" s="13"/>
      <c r="MNI59" s="13"/>
      <c r="MNJ59" s="13"/>
      <c r="MNK59" s="13"/>
      <c r="MNL59" s="13"/>
      <c r="MNM59" s="13"/>
      <c r="MNN59" s="13"/>
      <c r="MNO59" s="13"/>
      <c r="MNP59" s="13"/>
      <c r="MNQ59" s="13"/>
      <c r="MNR59" s="13"/>
      <c r="MNS59" s="13"/>
      <c r="MNT59" s="13"/>
      <c r="MNU59" s="13"/>
      <c r="MNV59" s="13"/>
      <c r="MNW59" s="13"/>
      <c r="MNX59" s="13"/>
      <c r="MNY59" s="13"/>
      <c r="MNZ59" s="13"/>
      <c r="MOA59" s="13"/>
      <c r="MOB59" s="13"/>
      <c r="MOC59" s="13"/>
      <c r="MOD59" s="13"/>
      <c r="MOE59" s="13"/>
      <c r="MOF59" s="13"/>
      <c r="MOG59" s="13"/>
      <c r="MOH59" s="13"/>
      <c r="MOI59" s="13"/>
      <c r="MOJ59" s="13"/>
      <c r="MOK59" s="13"/>
      <c r="MOL59" s="13"/>
      <c r="MOM59" s="13"/>
      <c r="MON59" s="13"/>
      <c r="MOO59" s="13"/>
      <c r="MOP59" s="13"/>
      <c r="MOQ59" s="13"/>
      <c r="MOR59" s="13"/>
      <c r="MOS59" s="13"/>
      <c r="MOT59" s="13"/>
      <c r="MOU59" s="13"/>
      <c r="MOV59" s="13"/>
      <c r="MOW59" s="13"/>
      <c r="MOX59" s="13"/>
      <c r="MOY59" s="13"/>
      <c r="MOZ59" s="13"/>
      <c r="MPA59" s="13"/>
      <c r="MPB59" s="13"/>
      <c r="MPC59" s="13"/>
      <c r="MPD59" s="13"/>
      <c r="MPE59" s="13"/>
      <c r="MPF59" s="13"/>
      <c r="MPG59" s="13"/>
      <c r="MPH59" s="13"/>
      <c r="MPI59" s="13"/>
      <c r="MPJ59" s="13"/>
      <c r="MPK59" s="13"/>
      <c r="MPL59" s="13"/>
      <c r="MPM59" s="13"/>
      <c r="MPN59" s="13"/>
      <c r="MPO59" s="13"/>
      <c r="MPP59" s="13"/>
      <c r="MPQ59" s="13"/>
      <c r="MPR59" s="13"/>
      <c r="MPS59" s="13"/>
      <c r="MPT59" s="13"/>
      <c r="MPU59" s="13"/>
      <c r="MPV59" s="13"/>
      <c r="MPW59" s="13"/>
      <c r="MPX59" s="13"/>
      <c r="MPY59" s="13"/>
      <c r="MPZ59" s="13"/>
      <c r="MQA59" s="13"/>
      <c r="MQB59" s="13"/>
      <c r="MQC59" s="13"/>
      <c r="MQD59" s="13"/>
      <c r="MQE59" s="13"/>
      <c r="MQF59" s="13"/>
      <c r="MQG59" s="13"/>
      <c r="MQH59" s="13"/>
      <c r="MQI59" s="13"/>
      <c r="MQJ59" s="13"/>
      <c r="MQK59" s="13"/>
      <c r="MQL59" s="13"/>
      <c r="MQM59" s="13"/>
      <c r="MQN59" s="13"/>
      <c r="MQO59" s="13"/>
      <c r="MQP59" s="13"/>
      <c r="MQQ59" s="13"/>
      <c r="MQR59" s="13"/>
      <c r="MQS59" s="13"/>
      <c r="MQT59" s="13"/>
      <c r="MQU59" s="13"/>
      <c r="MQV59" s="13"/>
      <c r="MQW59" s="13"/>
      <c r="MQX59" s="13"/>
      <c r="MQY59" s="13"/>
      <c r="MQZ59" s="13"/>
      <c r="MRA59" s="13"/>
      <c r="MRB59" s="13"/>
      <c r="MRC59" s="13"/>
      <c r="MRD59" s="13"/>
      <c r="MRE59" s="13"/>
      <c r="MRF59" s="13"/>
      <c r="MRG59" s="13"/>
      <c r="MRH59" s="13"/>
      <c r="MRI59" s="13"/>
      <c r="MRJ59" s="13"/>
      <c r="MRK59" s="13"/>
      <c r="MRL59" s="13"/>
      <c r="MRM59" s="13"/>
      <c r="MRN59" s="13"/>
      <c r="MRO59" s="13"/>
      <c r="MRP59" s="13"/>
      <c r="MRQ59" s="13"/>
      <c r="MRR59" s="13"/>
      <c r="MRS59" s="13"/>
      <c r="MRT59" s="13"/>
      <c r="MRU59" s="13"/>
      <c r="MRV59" s="13"/>
      <c r="MRW59" s="13"/>
      <c r="MRX59" s="13"/>
      <c r="MRY59" s="13"/>
      <c r="MRZ59" s="13"/>
      <c r="MSA59" s="13"/>
      <c r="MSB59" s="13"/>
      <c r="MSC59" s="13"/>
      <c r="MSD59" s="13"/>
      <c r="MSE59" s="13"/>
      <c r="MSF59" s="13"/>
      <c r="MSG59" s="13"/>
      <c r="MSH59" s="13"/>
      <c r="MSI59" s="13"/>
      <c r="MSJ59" s="13"/>
      <c r="MSK59" s="13"/>
      <c r="MSL59" s="13"/>
      <c r="MSM59" s="13"/>
      <c r="MSN59" s="13"/>
      <c r="MSO59" s="13"/>
      <c r="MSP59" s="13"/>
      <c r="MSQ59" s="13"/>
      <c r="MSR59" s="13"/>
      <c r="MSS59" s="13"/>
      <c r="MST59" s="13"/>
      <c r="MSU59" s="13"/>
      <c r="MSV59" s="13"/>
      <c r="MSW59" s="13"/>
      <c r="MSX59" s="13"/>
      <c r="MSY59" s="13"/>
      <c r="MSZ59" s="13"/>
      <c r="MTA59" s="13"/>
      <c r="MTB59" s="13"/>
      <c r="MTC59" s="13"/>
      <c r="MTD59" s="13"/>
      <c r="MTE59" s="13"/>
      <c r="MTF59" s="13"/>
      <c r="MTG59" s="13"/>
      <c r="MTH59" s="13"/>
      <c r="MTI59" s="13"/>
      <c r="MTJ59" s="13"/>
      <c r="MTK59" s="13"/>
      <c r="MTL59" s="13"/>
      <c r="MTM59" s="13"/>
      <c r="MTN59" s="13"/>
      <c r="MTO59" s="13"/>
      <c r="MTP59" s="13"/>
      <c r="MTQ59" s="13"/>
      <c r="MTR59" s="13"/>
      <c r="MTS59" s="13"/>
      <c r="MTT59" s="13"/>
      <c r="MTU59" s="13"/>
      <c r="MTV59" s="13"/>
      <c r="MTW59" s="13"/>
      <c r="MTX59" s="13"/>
      <c r="MTY59" s="13"/>
      <c r="MTZ59" s="13"/>
      <c r="MUA59" s="13"/>
      <c r="MUB59" s="13"/>
      <c r="MUC59" s="13"/>
      <c r="MUD59" s="13"/>
      <c r="MUE59" s="13"/>
      <c r="MUF59" s="13"/>
      <c r="MUG59" s="13"/>
      <c r="MUH59" s="13"/>
      <c r="MUI59" s="13"/>
      <c r="MUJ59" s="13"/>
      <c r="MUK59" s="13"/>
      <c r="MUL59" s="13"/>
      <c r="MUM59" s="13"/>
      <c r="MUN59" s="13"/>
      <c r="MUO59" s="13"/>
      <c r="MUP59" s="13"/>
      <c r="MUQ59" s="13"/>
      <c r="MUR59" s="13"/>
      <c r="MUS59" s="13"/>
      <c r="MUT59" s="13"/>
      <c r="MUU59" s="13"/>
      <c r="MUV59" s="13"/>
      <c r="MUW59" s="13"/>
      <c r="MUX59" s="13"/>
      <c r="MUY59" s="13"/>
      <c r="MUZ59" s="13"/>
      <c r="MVA59" s="13"/>
      <c r="MVB59" s="13"/>
      <c r="MVC59" s="13"/>
      <c r="MVD59" s="13"/>
      <c r="MVE59" s="13"/>
      <c r="MVF59" s="13"/>
      <c r="MVG59" s="13"/>
      <c r="MVH59" s="13"/>
      <c r="MVI59" s="13"/>
      <c r="MVJ59" s="13"/>
      <c r="MVK59" s="13"/>
      <c r="MVL59" s="13"/>
      <c r="MVM59" s="13"/>
      <c r="MVN59" s="13"/>
      <c r="MVO59" s="13"/>
      <c r="MVP59" s="13"/>
      <c r="MVQ59" s="13"/>
      <c r="MVR59" s="13"/>
      <c r="MVS59" s="13"/>
      <c r="MVT59" s="13"/>
      <c r="MVU59" s="13"/>
      <c r="MVV59" s="13"/>
      <c r="MVW59" s="13"/>
      <c r="MVX59" s="13"/>
      <c r="MVY59" s="13"/>
      <c r="MVZ59" s="13"/>
      <c r="MWA59" s="13"/>
      <c r="MWB59" s="13"/>
      <c r="MWC59" s="13"/>
      <c r="MWD59" s="13"/>
      <c r="MWE59" s="13"/>
      <c r="MWF59" s="13"/>
      <c r="MWG59" s="13"/>
      <c r="MWH59" s="13"/>
      <c r="MWI59" s="13"/>
      <c r="MWJ59" s="13"/>
      <c r="MWK59" s="13"/>
      <c r="MWL59" s="13"/>
      <c r="MWM59" s="13"/>
      <c r="MWN59" s="13"/>
      <c r="MWO59" s="13"/>
      <c r="MWP59" s="13"/>
      <c r="MWQ59" s="13"/>
      <c r="MWR59" s="13"/>
      <c r="MWS59" s="13"/>
      <c r="MWT59" s="13"/>
      <c r="MWU59" s="13"/>
      <c r="MWV59" s="13"/>
      <c r="MWW59" s="13"/>
      <c r="MWX59" s="13"/>
      <c r="MWY59" s="13"/>
      <c r="MWZ59" s="13"/>
      <c r="MXA59" s="13"/>
      <c r="MXB59" s="13"/>
      <c r="MXC59" s="13"/>
      <c r="MXD59" s="13"/>
      <c r="MXE59" s="13"/>
      <c r="MXF59" s="13"/>
      <c r="MXG59" s="13"/>
      <c r="MXH59" s="13"/>
      <c r="MXI59" s="13"/>
      <c r="MXJ59" s="13"/>
      <c r="MXK59" s="13"/>
      <c r="MXL59" s="13"/>
      <c r="MXM59" s="13"/>
      <c r="MXN59" s="13"/>
      <c r="MXO59" s="13"/>
      <c r="MXP59" s="13"/>
      <c r="MXQ59" s="13"/>
      <c r="MXR59" s="13"/>
      <c r="MXS59" s="13"/>
      <c r="MXT59" s="13"/>
      <c r="MXU59" s="13"/>
      <c r="MXV59" s="13"/>
      <c r="MXW59" s="13"/>
      <c r="MXX59" s="13"/>
      <c r="MXY59" s="13"/>
      <c r="MXZ59" s="13"/>
      <c r="MYA59" s="13"/>
      <c r="MYB59" s="13"/>
      <c r="MYC59" s="13"/>
      <c r="MYD59" s="13"/>
      <c r="MYE59" s="13"/>
      <c r="MYF59" s="13"/>
      <c r="MYG59" s="13"/>
      <c r="MYH59" s="13"/>
      <c r="MYI59" s="13"/>
      <c r="MYJ59" s="13"/>
      <c r="MYK59" s="13"/>
      <c r="MYL59" s="13"/>
      <c r="MYM59" s="13"/>
      <c r="MYN59" s="13"/>
      <c r="MYO59" s="13"/>
      <c r="MYP59" s="13"/>
      <c r="MYQ59" s="13"/>
      <c r="MYR59" s="13"/>
      <c r="MYS59" s="13"/>
      <c r="MYT59" s="13"/>
      <c r="MYU59" s="13"/>
      <c r="MYV59" s="13"/>
      <c r="MYW59" s="13"/>
      <c r="MYX59" s="13"/>
      <c r="MYY59" s="13"/>
      <c r="MYZ59" s="13"/>
      <c r="MZA59" s="13"/>
      <c r="MZB59" s="13"/>
      <c r="MZC59" s="13"/>
      <c r="MZD59" s="13"/>
      <c r="MZE59" s="13"/>
      <c r="MZF59" s="13"/>
      <c r="MZG59" s="13"/>
      <c r="MZH59" s="13"/>
      <c r="MZI59" s="13"/>
      <c r="MZJ59" s="13"/>
      <c r="MZK59" s="13"/>
      <c r="MZL59" s="13"/>
      <c r="MZM59" s="13"/>
      <c r="MZN59" s="13"/>
      <c r="MZO59" s="13"/>
      <c r="MZP59" s="13"/>
      <c r="MZQ59" s="13"/>
      <c r="MZR59" s="13"/>
      <c r="MZS59" s="13"/>
      <c r="MZT59" s="13"/>
      <c r="MZU59" s="13"/>
      <c r="MZV59" s="13"/>
      <c r="MZW59" s="13"/>
      <c r="MZX59" s="13"/>
      <c r="MZY59" s="13"/>
      <c r="MZZ59" s="13"/>
      <c r="NAA59" s="13"/>
      <c r="NAB59" s="13"/>
      <c r="NAC59" s="13"/>
      <c r="NAD59" s="13"/>
      <c r="NAE59" s="13"/>
      <c r="NAF59" s="13"/>
      <c r="NAG59" s="13"/>
      <c r="NAH59" s="13"/>
      <c r="NAI59" s="13"/>
      <c r="NAJ59" s="13"/>
      <c r="NAK59" s="13"/>
      <c r="NAL59" s="13"/>
      <c r="NAM59" s="13"/>
      <c r="NAN59" s="13"/>
      <c r="NAO59" s="13"/>
      <c r="NAP59" s="13"/>
      <c r="NAQ59" s="13"/>
      <c r="NAR59" s="13"/>
      <c r="NAS59" s="13"/>
      <c r="NAT59" s="13"/>
      <c r="NAU59" s="13"/>
      <c r="NAV59" s="13"/>
      <c r="NAW59" s="13"/>
      <c r="NAX59" s="13"/>
      <c r="NAY59" s="13"/>
      <c r="NAZ59" s="13"/>
      <c r="NBA59" s="13"/>
      <c r="NBB59" s="13"/>
      <c r="NBC59" s="13"/>
      <c r="NBD59" s="13"/>
      <c r="NBE59" s="13"/>
      <c r="NBF59" s="13"/>
      <c r="NBG59" s="13"/>
      <c r="NBH59" s="13"/>
      <c r="NBI59" s="13"/>
      <c r="NBJ59" s="13"/>
      <c r="NBK59" s="13"/>
      <c r="NBL59" s="13"/>
      <c r="NBM59" s="13"/>
      <c r="NBN59" s="13"/>
      <c r="NBO59" s="13"/>
      <c r="NBP59" s="13"/>
      <c r="NBQ59" s="13"/>
      <c r="NBR59" s="13"/>
      <c r="NBS59" s="13"/>
      <c r="NBT59" s="13"/>
      <c r="NBU59" s="13"/>
      <c r="NBV59" s="13"/>
      <c r="NBW59" s="13"/>
      <c r="NBX59" s="13"/>
      <c r="NBY59" s="13"/>
      <c r="NBZ59" s="13"/>
      <c r="NCA59" s="13"/>
      <c r="NCB59" s="13"/>
      <c r="NCC59" s="13"/>
      <c r="NCD59" s="13"/>
      <c r="NCE59" s="13"/>
      <c r="NCF59" s="13"/>
      <c r="NCG59" s="13"/>
      <c r="NCH59" s="13"/>
      <c r="NCI59" s="13"/>
      <c r="NCJ59" s="13"/>
      <c r="NCK59" s="13"/>
      <c r="NCL59" s="13"/>
      <c r="NCM59" s="13"/>
      <c r="NCN59" s="13"/>
      <c r="NCO59" s="13"/>
      <c r="NCP59" s="13"/>
      <c r="NCQ59" s="13"/>
      <c r="NCR59" s="13"/>
      <c r="NCS59" s="13"/>
      <c r="NCT59" s="13"/>
      <c r="NCU59" s="13"/>
      <c r="NCV59" s="13"/>
      <c r="NCW59" s="13"/>
      <c r="NCX59" s="13"/>
      <c r="NCY59" s="13"/>
      <c r="NCZ59" s="13"/>
      <c r="NDA59" s="13"/>
      <c r="NDB59" s="13"/>
      <c r="NDC59" s="13"/>
      <c r="NDD59" s="13"/>
      <c r="NDE59" s="13"/>
      <c r="NDF59" s="13"/>
      <c r="NDG59" s="13"/>
      <c r="NDH59" s="13"/>
      <c r="NDI59" s="13"/>
      <c r="NDJ59" s="13"/>
      <c r="NDK59" s="13"/>
      <c r="NDL59" s="13"/>
      <c r="NDM59" s="13"/>
      <c r="NDN59" s="13"/>
      <c r="NDO59" s="13"/>
      <c r="NDP59" s="13"/>
      <c r="NDQ59" s="13"/>
      <c r="NDR59" s="13"/>
      <c r="NDS59" s="13"/>
      <c r="NDT59" s="13"/>
      <c r="NDU59" s="13"/>
      <c r="NDV59" s="13"/>
      <c r="NDW59" s="13"/>
      <c r="NDX59" s="13"/>
      <c r="NDY59" s="13"/>
      <c r="NDZ59" s="13"/>
      <c r="NEA59" s="13"/>
      <c r="NEB59" s="13"/>
      <c r="NEC59" s="13"/>
      <c r="NED59" s="13"/>
      <c r="NEE59" s="13"/>
      <c r="NEF59" s="13"/>
      <c r="NEG59" s="13"/>
      <c r="NEH59" s="13"/>
      <c r="NEI59" s="13"/>
      <c r="NEJ59" s="13"/>
      <c r="NEK59" s="13"/>
      <c r="NEL59" s="13"/>
      <c r="NEM59" s="13"/>
      <c r="NEN59" s="13"/>
      <c r="NEO59" s="13"/>
      <c r="NEP59" s="13"/>
      <c r="NEQ59" s="13"/>
      <c r="NER59" s="13"/>
      <c r="NES59" s="13"/>
      <c r="NET59" s="13"/>
      <c r="NEU59" s="13"/>
      <c r="NEV59" s="13"/>
      <c r="NEW59" s="13"/>
      <c r="NEX59" s="13"/>
      <c r="NEY59" s="13"/>
      <c r="NEZ59" s="13"/>
      <c r="NFA59" s="13"/>
      <c r="NFB59" s="13"/>
      <c r="NFC59" s="13"/>
      <c r="NFD59" s="13"/>
      <c r="NFE59" s="13"/>
      <c r="NFF59" s="13"/>
      <c r="NFG59" s="13"/>
      <c r="NFH59" s="13"/>
      <c r="NFI59" s="13"/>
      <c r="NFJ59" s="13"/>
      <c r="NFK59" s="13"/>
      <c r="NFL59" s="13"/>
      <c r="NFM59" s="13"/>
      <c r="NFN59" s="13"/>
      <c r="NFO59" s="13"/>
      <c r="NFP59" s="13"/>
      <c r="NFQ59" s="13"/>
      <c r="NFR59" s="13"/>
      <c r="NFS59" s="13"/>
      <c r="NFT59" s="13"/>
      <c r="NFU59" s="13"/>
      <c r="NFV59" s="13"/>
      <c r="NFW59" s="13"/>
      <c r="NFX59" s="13"/>
      <c r="NFY59" s="13"/>
      <c r="NFZ59" s="13"/>
      <c r="NGA59" s="13"/>
      <c r="NGB59" s="13"/>
      <c r="NGC59" s="13"/>
      <c r="NGD59" s="13"/>
      <c r="NGE59" s="13"/>
      <c r="NGF59" s="13"/>
      <c r="NGG59" s="13"/>
      <c r="NGH59" s="13"/>
      <c r="NGI59" s="13"/>
      <c r="NGJ59" s="13"/>
      <c r="NGK59" s="13"/>
      <c r="NGL59" s="13"/>
      <c r="NGM59" s="13"/>
      <c r="NGN59" s="13"/>
      <c r="NGO59" s="13"/>
      <c r="NGP59" s="13"/>
      <c r="NGQ59" s="13"/>
      <c r="NGR59" s="13"/>
      <c r="NGS59" s="13"/>
      <c r="NGT59" s="13"/>
      <c r="NGU59" s="13"/>
      <c r="NGV59" s="13"/>
      <c r="NGW59" s="13"/>
      <c r="NGX59" s="13"/>
      <c r="NGY59" s="13"/>
      <c r="NGZ59" s="13"/>
      <c r="NHA59" s="13"/>
      <c r="NHB59" s="13"/>
      <c r="NHC59" s="13"/>
      <c r="NHD59" s="13"/>
      <c r="NHE59" s="13"/>
      <c r="NHF59" s="13"/>
      <c r="NHG59" s="13"/>
      <c r="NHH59" s="13"/>
      <c r="NHI59" s="13"/>
      <c r="NHJ59" s="13"/>
      <c r="NHK59" s="13"/>
      <c r="NHL59" s="13"/>
      <c r="NHM59" s="13"/>
      <c r="NHN59" s="13"/>
      <c r="NHO59" s="13"/>
      <c r="NHP59" s="13"/>
      <c r="NHQ59" s="13"/>
      <c r="NHR59" s="13"/>
      <c r="NHS59" s="13"/>
      <c r="NHT59" s="13"/>
      <c r="NHU59" s="13"/>
      <c r="NHV59" s="13"/>
      <c r="NHW59" s="13"/>
      <c r="NHX59" s="13"/>
      <c r="NHY59" s="13"/>
      <c r="NHZ59" s="13"/>
      <c r="NIA59" s="13"/>
      <c r="NIB59" s="13"/>
      <c r="NIC59" s="13"/>
      <c r="NID59" s="13"/>
      <c r="NIE59" s="13"/>
      <c r="NIF59" s="13"/>
      <c r="NIG59" s="13"/>
      <c r="NIH59" s="13"/>
      <c r="NII59" s="13"/>
      <c r="NIJ59" s="13"/>
      <c r="NIK59" s="13"/>
      <c r="NIL59" s="13"/>
      <c r="NIM59" s="13"/>
      <c r="NIN59" s="13"/>
      <c r="NIO59" s="13"/>
      <c r="NIP59" s="13"/>
      <c r="NIQ59" s="13"/>
      <c r="NIR59" s="13"/>
      <c r="NIS59" s="13"/>
      <c r="NIT59" s="13"/>
      <c r="NIU59" s="13"/>
      <c r="NIV59" s="13"/>
      <c r="NIW59" s="13"/>
      <c r="NIX59" s="13"/>
      <c r="NIY59" s="13"/>
      <c r="NIZ59" s="13"/>
      <c r="NJA59" s="13"/>
      <c r="NJB59" s="13"/>
      <c r="NJC59" s="13"/>
      <c r="NJD59" s="13"/>
      <c r="NJE59" s="13"/>
      <c r="NJF59" s="13"/>
      <c r="NJG59" s="13"/>
      <c r="NJH59" s="13"/>
      <c r="NJI59" s="13"/>
      <c r="NJJ59" s="13"/>
      <c r="NJK59" s="13"/>
      <c r="NJL59" s="13"/>
      <c r="NJM59" s="13"/>
      <c r="NJN59" s="13"/>
      <c r="NJO59" s="13"/>
      <c r="NJP59" s="13"/>
      <c r="NJQ59" s="13"/>
      <c r="NJR59" s="13"/>
      <c r="NJS59" s="13"/>
      <c r="NJT59" s="13"/>
      <c r="NJU59" s="13"/>
      <c r="NJV59" s="13"/>
      <c r="NJW59" s="13"/>
      <c r="NJX59" s="13"/>
      <c r="NJY59" s="13"/>
      <c r="NJZ59" s="13"/>
      <c r="NKA59" s="13"/>
      <c r="NKB59" s="13"/>
      <c r="NKC59" s="13"/>
      <c r="NKD59" s="13"/>
      <c r="NKE59" s="13"/>
      <c r="NKF59" s="13"/>
      <c r="NKG59" s="13"/>
      <c r="NKH59" s="13"/>
      <c r="NKI59" s="13"/>
      <c r="NKJ59" s="13"/>
      <c r="NKK59" s="13"/>
      <c r="NKL59" s="13"/>
      <c r="NKM59" s="13"/>
      <c r="NKN59" s="13"/>
      <c r="NKO59" s="13"/>
      <c r="NKP59" s="13"/>
      <c r="NKQ59" s="13"/>
      <c r="NKR59" s="13"/>
      <c r="NKS59" s="13"/>
      <c r="NKT59" s="13"/>
      <c r="NKU59" s="13"/>
      <c r="NKV59" s="13"/>
      <c r="NKW59" s="13"/>
      <c r="NKX59" s="13"/>
      <c r="NKY59" s="13"/>
      <c r="NKZ59" s="13"/>
      <c r="NLA59" s="13"/>
      <c r="NLB59" s="13"/>
      <c r="NLC59" s="13"/>
      <c r="NLD59" s="13"/>
      <c r="NLE59" s="13"/>
      <c r="NLF59" s="13"/>
      <c r="NLG59" s="13"/>
      <c r="NLH59" s="13"/>
      <c r="NLI59" s="13"/>
      <c r="NLJ59" s="13"/>
      <c r="NLK59" s="13"/>
      <c r="NLL59" s="13"/>
      <c r="NLM59" s="13"/>
      <c r="NLN59" s="13"/>
      <c r="NLO59" s="13"/>
      <c r="NLP59" s="13"/>
      <c r="NLQ59" s="13"/>
      <c r="NLR59" s="13"/>
      <c r="NLS59" s="13"/>
      <c r="NLT59" s="13"/>
      <c r="NLU59" s="13"/>
      <c r="NLV59" s="13"/>
      <c r="NLW59" s="13"/>
      <c r="NLX59" s="13"/>
      <c r="NLY59" s="13"/>
      <c r="NLZ59" s="13"/>
      <c r="NMA59" s="13"/>
      <c r="NMB59" s="13"/>
      <c r="NMC59" s="13"/>
      <c r="NMD59" s="13"/>
      <c r="NME59" s="13"/>
      <c r="NMF59" s="13"/>
      <c r="NMG59" s="13"/>
      <c r="NMH59" s="13"/>
      <c r="NMI59" s="13"/>
      <c r="NMJ59" s="13"/>
      <c r="NMK59" s="13"/>
      <c r="NML59" s="13"/>
      <c r="NMM59" s="13"/>
      <c r="NMN59" s="13"/>
      <c r="NMO59" s="13"/>
      <c r="NMP59" s="13"/>
      <c r="NMQ59" s="13"/>
      <c r="NMR59" s="13"/>
      <c r="NMS59" s="13"/>
      <c r="NMT59" s="13"/>
      <c r="NMU59" s="13"/>
      <c r="NMV59" s="13"/>
      <c r="NMW59" s="13"/>
      <c r="NMX59" s="13"/>
      <c r="NMY59" s="13"/>
      <c r="NMZ59" s="13"/>
      <c r="NNA59" s="13"/>
      <c r="NNB59" s="13"/>
      <c r="NNC59" s="13"/>
      <c r="NND59" s="13"/>
      <c r="NNE59" s="13"/>
      <c r="NNF59" s="13"/>
      <c r="NNG59" s="13"/>
      <c r="NNH59" s="13"/>
      <c r="NNI59" s="13"/>
      <c r="NNJ59" s="13"/>
      <c r="NNK59" s="13"/>
      <c r="NNL59" s="13"/>
      <c r="NNM59" s="13"/>
      <c r="NNN59" s="13"/>
      <c r="NNO59" s="13"/>
      <c r="NNP59" s="13"/>
      <c r="NNQ59" s="13"/>
      <c r="NNR59" s="13"/>
      <c r="NNS59" s="13"/>
      <c r="NNT59" s="13"/>
      <c r="NNU59" s="13"/>
      <c r="NNV59" s="13"/>
      <c r="NNW59" s="13"/>
      <c r="NNX59" s="13"/>
      <c r="NNY59" s="13"/>
      <c r="NNZ59" s="13"/>
      <c r="NOA59" s="13"/>
      <c r="NOB59" s="13"/>
      <c r="NOC59" s="13"/>
      <c r="NOD59" s="13"/>
      <c r="NOE59" s="13"/>
      <c r="NOF59" s="13"/>
      <c r="NOG59" s="13"/>
      <c r="NOH59" s="13"/>
      <c r="NOI59" s="13"/>
      <c r="NOJ59" s="13"/>
      <c r="NOK59" s="13"/>
      <c r="NOL59" s="13"/>
      <c r="NOM59" s="13"/>
      <c r="NON59" s="13"/>
      <c r="NOO59" s="13"/>
      <c r="NOP59" s="13"/>
      <c r="NOQ59" s="13"/>
      <c r="NOR59" s="13"/>
      <c r="NOS59" s="13"/>
      <c r="NOT59" s="13"/>
      <c r="NOU59" s="13"/>
      <c r="NOV59" s="13"/>
      <c r="NOW59" s="13"/>
      <c r="NOX59" s="13"/>
      <c r="NOY59" s="13"/>
      <c r="NOZ59" s="13"/>
      <c r="NPA59" s="13"/>
      <c r="NPB59" s="13"/>
      <c r="NPC59" s="13"/>
      <c r="NPD59" s="13"/>
      <c r="NPE59" s="13"/>
      <c r="NPF59" s="13"/>
      <c r="NPG59" s="13"/>
      <c r="NPH59" s="13"/>
      <c r="NPI59" s="13"/>
      <c r="NPJ59" s="13"/>
      <c r="NPK59" s="13"/>
      <c r="NPL59" s="13"/>
      <c r="NPM59" s="13"/>
      <c r="NPN59" s="13"/>
      <c r="NPO59" s="13"/>
      <c r="NPP59" s="13"/>
      <c r="NPQ59" s="13"/>
      <c r="NPR59" s="13"/>
      <c r="NPS59" s="13"/>
      <c r="NPT59" s="13"/>
      <c r="NPU59" s="13"/>
      <c r="NPV59" s="13"/>
      <c r="NPW59" s="13"/>
      <c r="NPX59" s="13"/>
      <c r="NPY59" s="13"/>
      <c r="NPZ59" s="13"/>
      <c r="NQA59" s="13"/>
      <c r="NQB59" s="13"/>
      <c r="NQC59" s="13"/>
      <c r="NQD59" s="13"/>
      <c r="NQE59" s="13"/>
      <c r="NQF59" s="13"/>
      <c r="NQG59" s="13"/>
      <c r="NQH59" s="13"/>
      <c r="NQI59" s="13"/>
      <c r="NQJ59" s="13"/>
      <c r="NQK59" s="13"/>
      <c r="NQL59" s="13"/>
      <c r="NQM59" s="13"/>
      <c r="NQN59" s="13"/>
      <c r="NQO59" s="13"/>
      <c r="NQP59" s="13"/>
      <c r="NQQ59" s="13"/>
      <c r="NQR59" s="13"/>
      <c r="NQS59" s="13"/>
      <c r="NQT59" s="13"/>
      <c r="NQU59" s="13"/>
      <c r="NQV59" s="13"/>
      <c r="NQW59" s="13"/>
      <c r="NQX59" s="13"/>
      <c r="NQY59" s="13"/>
      <c r="NQZ59" s="13"/>
      <c r="NRA59" s="13"/>
      <c r="NRB59" s="13"/>
      <c r="NRC59" s="13"/>
      <c r="NRD59" s="13"/>
      <c r="NRE59" s="13"/>
      <c r="NRF59" s="13"/>
      <c r="NRG59" s="13"/>
      <c r="NRH59" s="13"/>
      <c r="NRI59" s="13"/>
      <c r="NRJ59" s="13"/>
      <c r="NRK59" s="13"/>
      <c r="NRL59" s="13"/>
      <c r="NRM59" s="13"/>
      <c r="NRN59" s="13"/>
      <c r="NRO59" s="13"/>
      <c r="NRP59" s="13"/>
      <c r="NRQ59" s="13"/>
      <c r="NRR59" s="13"/>
      <c r="NRS59" s="13"/>
      <c r="NRT59" s="13"/>
      <c r="NRU59" s="13"/>
      <c r="NRV59" s="13"/>
      <c r="NRW59" s="13"/>
      <c r="NRX59" s="13"/>
      <c r="NRY59" s="13"/>
      <c r="NRZ59" s="13"/>
      <c r="NSA59" s="13"/>
      <c r="NSB59" s="13"/>
      <c r="NSC59" s="13"/>
      <c r="NSD59" s="13"/>
      <c r="NSE59" s="13"/>
      <c r="NSF59" s="13"/>
      <c r="NSG59" s="13"/>
      <c r="NSH59" s="13"/>
      <c r="NSI59" s="13"/>
      <c r="NSJ59" s="13"/>
      <c r="NSK59" s="13"/>
      <c r="NSL59" s="13"/>
      <c r="NSM59" s="13"/>
      <c r="NSN59" s="13"/>
      <c r="NSO59" s="13"/>
      <c r="NSP59" s="13"/>
      <c r="NSQ59" s="13"/>
      <c r="NSR59" s="13"/>
      <c r="NSS59" s="13"/>
      <c r="NST59" s="13"/>
      <c r="NSU59" s="13"/>
      <c r="NSV59" s="13"/>
      <c r="NSW59" s="13"/>
      <c r="NSX59" s="13"/>
      <c r="NSY59" s="13"/>
      <c r="NSZ59" s="13"/>
      <c r="NTA59" s="13"/>
      <c r="NTB59" s="13"/>
      <c r="NTC59" s="13"/>
      <c r="NTD59" s="13"/>
      <c r="NTE59" s="13"/>
      <c r="NTF59" s="13"/>
      <c r="NTG59" s="13"/>
      <c r="NTH59" s="13"/>
      <c r="NTI59" s="13"/>
      <c r="NTJ59" s="13"/>
      <c r="NTK59" s="13"/>
      <c r="NTL59" s="13"/>
      <c r="NTM59" s="13"/>
      <c r="NTN59" s="13"/>
      <c r="NTO59" s="13"/>
      <c r="NTP59" s="13"/>
      <c r="NTQ59" s="13"/>
      <c r="NTR59" s="13"/>
      <c r="NTS59" s="13"/>
      <c r="NTT59" s="13"/>
      <c r="NTU59" s="13"/>
      <c r="NTV59" s="13"/>
      <c r="NTW59" s="13"/>
      <c r="NTX59" s="13"/>
      <c r="NTY59" s="13"/>
      <c r="NTZ59" s="13"/>
      <c r="NUA59" s="13"/>
      <c r="NUB59" s="13"/>
      <c r="NUC59" s="13"/>
      <c r="NUD59" s="13"/>
      <c r="NUE59" s="13"/>
      <c r="NUF59" s="13"/>
      <c r="NUG59" s="13"/>
      <c r="NUH59" s="13"/>
      <c r="NUI59" s="13"/>
      <c r="NUJ59" s="13"/>
      <c r="NUK59" s="13"/>
      <c r="NUL59" s="13"/>
      <c r="NUM59" s="13"/>
      <c r="NUN59" s="13"/>
      <c r="NUO59" s="13"/>
      <c r="NUP59" s="13"/>
      <c r="NUQ59" s="13"/>
      <c r="NUR59" s="13"/>
      <c r="NUS59" s="13"/>
      <c r="NUT59" s="13"/>
      <c r="NUU59" s="13"/>
      <c r="NUV59" s="13"/>
      <c r="NUW59" s="13"/>
      <c r="NUX59" s="13"/>
      <c r="NUY59" s="13"/>
      <c r="NUZ59" s="13"/>
      <c r="NVA59" s="13"/>
      <c r="NVB59" s="13"/>
      <c r="NVC59" s="13"/>
      <c r="NVD59" s="13"/>
      <c r="NVE59" s="13"/>
      <c r="NVF59" s="13"/>
      <c r="NVG59" s="13"/>
      <c r="NVH59" s="13"/>
      <c r="NVI59" s="13"/>
      <c r="NVJ59" s="13"/>
      <c r="NVK59" s="13"/>
      <c r="NVL59" s="13"/>
      <c r="NVM59" s="13"/>
      <c r="NVN59" s="13"/>
      <c r="NVO59" s="13"/>
      <c r="NVP59" s="13"/>
      <c r="NVQ59" s="13"/>
      <c r="NVR59" s="13"/>
      <c r="NVS59" s="13"/>
      <c r="NVT59" s="13"/>
      <c r="NVU59" s="13"/>
      <c r="NVV59" s="13"/>
      <c r="NVW59" s="13"/>
      <c r="NVX59" s="13"/>
      <c r="NVY59" s="13"/>
      <c r="NVZ59" s="13"/>
      <c r="NWA59" s="13"/>
      <c r="NWB59" s="13"/>
      <c r="NWC59" s="13"/>
      <c r="NWD59" s="13"/>
      <c r="NWE59" s="13"/>
      <c r="NWF59" s="13"/>
      <c r="NWG59" s="13"/>
      <c r="NWH59" s="13"/>
      <c r="NWI59" s="13"/>
      <c r="NWJ59" s="13"/>
      <c r="NWK59" s="13"/>
      <c r="NWL59" s="13"/>
      <c r="NWM59" s="13"/>
      <c r="NWN59" s="13"/>
      <c r="NWO59" s="13"/>
      <c r="NWP59" s="13"/>
      <c r="NWQ59" s="13"/>
      <c r="NWR59" s="13"/>
      <c r="NWS59" s="13"/>
      <c r="NWT59" s="13"/>
      <c r="NWU59" s="13"/>
      <c r="NWV59" s="13"/>
      <c r="NWW59" s="13"/>
      <c r="NWX59" s="13"/>
      <c r="NWY59" s="13"/>
      <c r="NWZ59" s="13"/>
      <c r="NXA59" s="13"/>
      <c r="NXB59" s="13"/>
      <c r="NXC59" s="13"/>
      <c r="NXD59" s="13"/>
      <c r="NXE59" s="13"/>
      <c r="NXF59" s="13"/>
      <c r="NXG59" s="13"/>
      <c r="NXH59" s="13"/>
      <c r="NXI59" s="13"/>
      <c r="NXJ59" s="13"/>
      <c r="NXK59" s="13"/>
      <c r="NXL59" s="13"/>
      <c r="NXM59" s="13"/>
      <c r="NXN59" s="13"/>
      <c r="NXO59" s="13"/>
      <c r="NXP59" s="13"/>
      <c r="NXQ59" s="13"/>
      <c r="NXR59" s="13"/>
      <c r="NXS59" s="13"/>
      <c r="NXT59" s="13"/>
      <c r="NXU59" s="13"/>
      <c r="NXV59" s="13"/>
      <c r="NXW59" s="13"/>
      <c r="NXX59" s="13"/>
      <c r="NXY59" s="13"/>
      <c r="NXZ59" s="13"/>
      <c r="NYA59" s="13"/>
      <c r="NYB59" s="13"/>
      <c r="NYC59" s="13"/>
      <c r="NYD59" s="13"/>
      <c r="NYE59" s="13"/>
      <c r="NYF59" s="13"/>
      <c r="NYG59" s="13"/>
      <c r="NYH59" s="13"/>
      <c r="NYI59" s="13"/>
      <c r="NYJ59" s="13"/>
      <c r="NYK59" s="13"/>
      <c r="NYL59" s="13"/>
      <c r="NYM59" s="13"/>
      <c r="NYN59" s="13"/>
      <c r="NYO59" s="13"/>
      <c r="NYP59" s="13"/>
      <c r="NYQ59" s="13"/>
      <c r="NYR59" s="13"/>
      <c r="NYS59" s="13"/>
      <c r="NYT59" s="13"/>
      <c r="NYU59" s="13"/>
      <c r="NYV59" s="13"/>
      <c r="NYW59" s="13"/>
      <c r="NYX59" s="13"/>
      <c r="NYY59" s="13"/>
      <c r="NYZ59" s="13"/>
      <c r="NZA59" s="13"/>
      <c r="NZB59" s="13"/>
      <c r="NZC59" s="13"/>
      <c r="NZD59" s="13"/>
      <c r="NZE59" s="13"/>
      <c r="NZF59" s="13"/>
      <c r="NZG59" s="13"/>
      <c r="NZH59" s="13"/>
      <c r="NZI59" s="13"/>
      <c r="NZJ59" s="13"/>
      <c r="NZK59" s="13"/>
      <c r="NZL59" s="13"/>
      <c r="NZM59" s="13"/>
      <c r="NZN59" s="13"/>
      <c r="NZO59" s="13"/>
      <c r="NZP59" s="13"/>
      <c r="NZQ59" s="13"/>
      <c r="NZR59" s="13"/>
      <c r="NZS59" s="13"/>
      <c r="NZT59" s="13"/>
      <c r="NZU59" s="13"/>
      <c r="NZV59" s="13"/>
      <c r="NZW59" s="13"/>
      <c r="NZX59" s="13"/>
      <c r="NZY59" s="13"/>
      <c r="NZZ59" s="13"/>
      <c r="OAA59" s="13"/>
      <c r="OAB59" s="13"/>
      <c r="OAC59" s="13"/>
      <c r="OAD59" s="13"/>
      <c r="OAE59" s="13"/>
      <c r="OAF59" s="13"/>
      <c r="OAG59" s="13"/>
      <c r="OAH59" s="13"/>
      <c r="OAI59" s="13"/>
      <c r="OAJ59" s="13"/>
      <c r="OAK59" s="13"/>
      <c r="OAL59" s="13"/>
      <c r="OAM59" s="13"/>
      <c r="OAN59" s="13"/>
      <c r="OAO59" s="13"/>
      <c r="OAP59" s="13"/>
      <c r="OAQ59" s="13"/>
      <c r="OAR59" s="13"/>
      <c r="OAS59" s="13"/>
      <c r="OAT59" s="13"/>
      <c r="OAU59" s="13"/>
      <c r="OAV59" s="13"/>
      <c r="OAW59" s="13"/>
      <c r="OAX59" s="13"/>
      <c r="OAY59" s="13"/>
      <c r="OAZ59" s="13"/>
      <c r="OBA59" s="13"/>
      <c r="OBB59" s="13"/>
      <c r="OBC59" s="13"/>
      <c r="OBD59" s="13"/>
      <c r="OBE59" s="13"/>
      <c r="OBF59" s="13"/>
      <c r="OBG59" s="13"/>
      <c r="OBH59" s="13"/>
      <c r="OBI59" s="13"/>
      <c r="OBJ59" s="13"/>
      <c r="OBK59" s="13"/>
      <c r="OBL59" s="13"/>
      <c r="OBM59" s="13"/>
      <c r="OBN59" s="13"/>
      <c r="OBO59" s="13"/>
      <c r="OBP59" s="13"/>
      <c r="OBQ59" s="13"/>
      <c r="OBR59" s="13"/>
      <c r="OBS59" s="13"/>
      <c r="OBT59" s="13"/>
      <c r="OBU59" s="13"/>
      <c r="OBV59" s="13"/>
      <c r="OBW59" s="13"/>
      <c r="OBX59" s="13"/>
      <c r="OBY59" s="13"/>
      <c r="OBZ59" s="13"/>
      <c r="OCA59" s="13"/>
      <c r="OCB59" s="13"/>
      <c r="OCC59" s="13"/>
      <c r="OCD59" s="13"/>
      <c r="OCE59" s="13"/>
      <c r="OCF59" s="13"/>
      <c r="OCG59" s="13"/>
      <c r="OCH59" s="13"/>
      <c r="OCI59" s="13"/>
      <c r="OCJ59" s="13"/>
      <c r="OCK59" s="13"/>
      <c r="OCL59" s="13"/>
      <c r="OCM59" s="13"/>
      <c r="OCN59" s="13"/>
      <c r="OCO59" s="13"/>
      <c r="OCP59" s="13"/>
      <c r="OCQ59" s="13"/>
      <c r="OCR59" s="13"/>
      <c r="OCS59" s="13"/>
      <c r="OCT59" s="13"/>
      <c r="OCU59" s="13"/>
      <c r="OCV59" s="13"/>
      <c r="OCW59" s="13"/>
      <c r="OCX59" s="13"/>
      <c r="OCY59" s="13"/>
      <c r="OCZ59" s="13"/>
      <c r="ODA59" s="13"/>
      <c r="ODB59" s="13"/>
      <c r="ODC59" s="13"/>
      <c r="ODD59" s="13"/>
      <c r="ODE59" s="13"/>
      <c r="ODF59" s="13"/>
      <c r="ODG59" s="13"/>
      <c r="ODH59" s="13"/>
      <c r="ODI59" s="13"/>
      <c r="ODJ59" s="13"/>
      <c r="ODK59" s="13"/>
      <c r="ODL59" s="13"/>
      <c r="ODM59" s="13"/>
      <c r="ODN59" s="13"/>
      <c r="ODO59" s="13"/>
      <c r="ODP59" s="13"/>
      <c r="ODQ59" s="13"/>
      <c r="ODR59" s="13"/>
      <c r="ODS59" s="13"/>
      <c r="ODT59" s="13"/>
      <c r="ODU59" s="13"/>
      <c r="ODV59" s="13"/>
      <c r="ODW59" s="13"/>
      <c r="ODX59" s="13"/>
      <c r="ODY59" s="13"/>
      <c r="ODZ59" s="13"/>
      <c r="OEA59" s="13"/>
      <c r="OEB59" s="13"/>
      <c r="OEC59" s="13"/>
      <c r="OED59" s="13"/>
      <c r="OEE59" s="13"/>
      <c r="OEF59" s="13"/>
      <c r="OEG59" s="13"/>
      <c r="OEH59" s="13"/>
      <c r="OEI59" s="13"/>
      <c r="OEJ59" s="13"/>
      <c r="OEK59" s="13"/>
      <c r="OEL59" s="13"/>
      <c r="OEM59" s="13"/>
      <c r="OEN59" s="13"/>
      <c r="OEO59" s="13"/>
      <c r="OEP59" s="13"/>
      <c r="OEQ59" s="13"/>
      <c r="OER59" s="13"/>
      <c r="OES59" s="13"/>
      <c r="OET59" s="13"/>
      <c r="OEU59" s="13"/>
      <c r="OEV59" s="13"/>
      <c r="OEW59" s="13"/>
      <c r="OEX59" s="13"/>
      <c r="OEY59" s="13"/>
      <c r="OEZ59" s="13"/>
      <c r="OFA59" s="13"/>
      <c r="OFB59" s="13"/>
      <c r="OFC59" s="13"/>
      <c r="OFD59" s="13"/>
      <c r="OFE59" s="13"/>
      <c r="OFF59" s="13"/>
      <c r="OFG59" s="13"/>
      <c r="OFH59" s="13"/>
      <c r="OFI59" s="13"/>
      <c r="OFJ59" s="13"/>
      <c r="OFK59" s="13"/>
      <c r="OFL59" s="13"/>
      <c r="OFM59" s="13"/>
      <c r="OFN59" s="13"/>
      <c r="OFO59" s="13"/>
      <c r="OFP59" s="13"/>
      <c r="OFQ59" s="13"/>
      <c r="OFR59" s="13"/>
      <c r="OFS59" s="13"/>
      <c r="OFT59" s="13"/>
      <c r="OFU59" s="13"/>
      <c r="OFV59" s="13"/>
      <c r="OFW59" s="13"/>
      <c r="OFX59" s="13"/>
      <c r="OFY59" s="13"/>
      <c r="OFZ59" s="13"/>
      <c r="OGA59" s="13"/>
      <c r="OGB59" s="13"/>
      <c r="OGC59" s="13"/>
      <c r="OGD59" s="13"/>
      <c r="OGE59" s="13"/>
      <c r="OGF59" s="13"/>
      <c r="OGG59" s="13"/>
      <c r="OGH59" s="13"/>
      <c r="OGI59" s="13"/>
      <c r="OGJ59" s="13"/>
      <c r="OGK59" s="13"/>
      <c r="OGL59" s="13"/>
      <c r="OGM59" s="13"/>
      <c r="OGN59" s="13"/>
      <c r="OGO59" s="13"/>
      <c r="OGP59" s="13"/>
      <c r="OGQ59" s="13"/>
      <c r="OGR59" s="13"/>
      <c r="OGS59" s="13"/>
      <c r="OGT59" s="13"/>
      <c r="OGU59" s="13"/>
      <c r="OGV59" s="13"/>
      <c r="OGW59" s="13"/>
      <c r="OGX59" s="13"/>
      <c r="OGY59" s="13"/>
      <c r="OGZ59" s="13"/>
      <c r="OHA59" s="13"/>
      <c r="OHB59" s="13"/>
      <c r="OHC59" s="13"/>
      <c r="OHD59" s="13"/>
      <c r="OHE59" s="13"/>
      <c r="OHF59" s="13"/>
      <c r="OHG59" s="13"/>
      <c r="OHH59" s="13"/>
      <c r="OHI59" s="13"/>
      <c r="OHJ59" s="13"/>
      <c r="OHK59" s="13"/>
      <c r="OHL59" s="13"/>
      <c r="OHM59" s="13"/>
      <c r="OHN59" s="13"/>
      <c r="OHO59" s="13"/>
      <c r="OHP59" s="13"/>
      <c r="OHQ59" s="13"/>
      <c r="OHR59" s="13"/>
      <c r="OHS59" s="13"/>
      <c r="OHT59" s="13"/>
      <c r="OHU59" s="13"/>
      <c r="OHV59" s="13"/>
      <c r="OHW59" s="13"/>
      <c r="OHX59" s="13"/>
      <c r="OHY59" s="13"/>
      <c r="OHZ59" s="13"/>
      <c r="OIA59" s="13"/>
      <c r="OIB59" s="13"/>
      <c r="OIC59" s="13"/>
      <c r="OID59" s="13"/>
      <c r="OIE59" s="13"/>
      <c r="OIF59" s="13"/>
      <c r="OIG59" s="13"/>
      <c r="OIH59" s="13"/>
      <c r="OII59" s="13"/>
      <c r="OIJ59" s="13"/>
      <c r="OIK59" s="13"/>
      <c r="OIL59" s="13"/>
      <c r="OIM59" s="13"/>
      <c r="OIN59" s="13"/>
      <c r="OIO59" s="13"/>
      <c r="OIP59" s="13"/>
      <c r="OIQ59" s="13"/>
      <c r="OIR59" s="13"/>
      <c r="OIS59" s="13"/>
      <c r="OIT59" s="13"/>
      <c r="OIU59" s="13"/>
      <c r="OIV59" s="13"/>
      <c r="OIW59" s="13"/>
      <c r="OIX59" s="13"/>
      <c r="OIY59" s="13"/>
      <c r="OIZ59" s="13"/>
      <c r="OJA59" s="13"/>
      <c r="OJB59" s="13"/>
      <c r="OJC59" s="13"/>
      <c r="OJD59" s="13"/>
      <c r="OJE59" s="13"/>
      <c r="OJF59" s="13"/>
      <c r="OJG59" s="13"/>
      <c r="OJH59" s="13"/>
      <c r="OJI59" s="13"/>
      <c r="OJJ59" s="13"/>
      <c r="OJK59" s="13"/>
      <c r="OJL59" s="13"/>
      <c r="OJM59" s="13"/>
      <c r="OJN59" s="13"/>
      <c r="OJO59" s="13"/>
      <c r="OJP59" s="13"/>
      <c r="OJQ59" s="13"/>
      <c r="OJR59" s="13"/>
      <c r="OJS59" s="13"/>
      <c r="OJT59" s="13"/>
      <c r="OJU59" s="13"/>
      <c r="OJV59" s="13"/>
      <c r="OJW59" s="13"/>
      <c r="OJX59" s="13"/>
      <c r="OJY59" s="13"/>
      <c r="OJZ59" s="13"/>
      <c r="OKA59" s="13"/>
      <c r="OKB59" s="13"/>
      <c r="OKC59" s="13"/>
      <c r="OKD59" s="13"/>
      <c r="OKE59" s="13"/>
      <c r="OKF59" s="13"/>
      <c r="OKG59" s="13"/>
      <c r="OKH59" s="13"/>
      <c r="OKI59" s="13"/>
      <c r="OKJ59" s="13"/>
      <c r="OKK59" s="13"/>
      <c r="OKL59" s="13"/>
      <c r="OKM59" s="13"/>
      <c r="OKN59" s="13"/>
      <c r="OKO59" s="13"/>
      <c r="OKP59" s="13"/>
      <c r="OKQ59" s="13"/>
      <c r="OKR59" s="13"/>
      <c r="OKS59" s="13"/>
      <c r="OKT59" s="13"/>
      <c r="OKU59" s="13"/>
      <c r="OKV59" s="13"/>
      <c r="OKW59" s="13"/>
      <c r="OKX59" s="13"/>
      <c r="OKY59" s="13"/>
      <c r="OKZ59" s="13"/>
      <c r="OLA59" s="13"/>
      <c r="OLB59" s="13"/>
      <c r="OLC59" s="13"/>
      <c r="OLD59" s="13"/>
      <c r="OLE59" s="13"/>
      <c r="OLF59" s="13"/>
      <c r="OLG59" s="13"/>
      <c r="OLH59" s="13"/>
      <c r="OLI59" s="13"/>
      <c r="OLJ59" s="13"/>
      <c r="OLK59" s="13"/>
      <c r="OLL59" s="13"/>
      <c r="OLM59" s="13"/>
      <c r="OLN59" s="13"/>
      <c r="OLO59" s="13"/>
      <c r="OLP59" s="13"/>
      <c r="OLQ59" s="13"/>
      <c r="OLR59" s="13"/>
      <c r="OLS59" s="13"/>
      <c r="OLT59" s="13"/>
      <c r="OLU59" s="13"/>
      <c r="OLV59" s="13"/>
      <c r="OLW59" s="13"/>
      <c r="OLX59" s="13"/>
      <c r="OLY59" s="13"/>
      <c r="OLZ59" s="13"/>
      <c r="OMA59" s="13"/>
      <c r="OMB59" s="13"/>
      <c r="OMC59" s="13"/>
      <c r="OMD59" s="13"/>
      <c r="OME59" s="13"/>
      <c r="OMF59" s="13"/>
      <c r="OMG59" s="13"/>
      <c r="OMH59" s="13"/>
      <c r="OMI59" s="13"/>
      <c r="OMJ59" s="13"/>
      <c r="OMK59" s="13"/>
      <c r="OML59" s="13"/>
      <c r="OMM59" s="13"/>
      <c r="OMN59" s="13"/>
      <c r="OMO59" s="13"/>
      <c r="OMP59" s="13"/>
      <c r="OMQ59" s="13"/>
      <c r="OMR59" s="13"/>
      <c r="OMS59" s="13"/>
      <c r="OMT59" s="13"/>
      <c r="OMU59" s="13"/>
      <c r="OMV59" s="13"/>
      <c r="OMW59" s="13"/>
      <c r="OMX59" s="13"/>
      <c r="OMY59" s="13"/>
      <c r="OMZ59" s="13"/>
      <c r="ONA59" s="13"/>
      <c r="ONB59" s="13"/>
      <c r="ONC59" s="13"/>
      <c r="OND59" s="13"/>
      <c r="ONE59" s="13"/>
      <c r="ONF59" s="13"/>
      <c r="ONG59" s="13"/>
      <c r="ONH59" s="13"/>
      <c r="ONI59" s="13"/>
      <c r="ONJ59" s="13"/>
      <c r="ONK59" s="13"/>
      <c r="ONL59" s="13"/>
      <c r="ONM59" s="13"/>
      <c r="ONN59" s="13"/>
      <c r="ONO59" s="13"/>
      <c r="ONP59" s="13"/>
      <c r="ONQ59" s="13"/>
      <c r="ONR59" s="13"/>
      <c r="ONS59" s="13"/>
      <c r="ONT59" s="13"/>
      <c r="ONU59" s="13"/>
      <c r="ONV59" s="13"/>
      <c r="ONW59" s="13"/>
      <c r="ONX59" s="13"/>
      <c r="ONY59" s="13"/>
      <c r="ONZ59" s="13"/>
      <c r="OOA59" s="13"/>
      <c r="OOB59" s="13"/>
      <c r="OOC59" s="13"/>
      <c r="OOD59" s="13"/>
      <c r="OOE59" s="13"/>
      <c r="OOF59" s="13"/>
      <c r="OOG59" s="13"/>
      <c r="OOH59" s="13"/>
      <c r="OOI59" s="13"/>
      <c r="OOJ59" s="13"/>
      <c r="OOK59" s="13"/>
      <c r="OOL59" s="13"/>
      <c r="OOM59" s="13"/>
      <c r="OON59" s="13"/>
      <c r="OOO59" s="13"/>
      <c r="OOP59" s="13"/>
      <c r="OOQ59" s="13"/>
      <c r="OOR59" s="13"/>
      <c r="OOS59" s="13"/>
      <c r="OOT59" s="13"/>
      <c r="OOU59" s="13"/>
      <c r="OOV59" s="13"/>
      <c r="OOW59" s="13"/>
      <c r="OOX59" s="13"/>
      <c r="OOY59" s="13"/>
      <c r="OOZ59" s="13"/>
      <c r="OPA59" s="13"/>
      <c r="OPB59" s="13"/>
      <c r="OPC59" s="13"/>
      <c r="OPD59" s="13"/>
      <c r="OPE59" s="13"/>
      <c r="OPF59" s="13"/>
      <c r="OPG59" s="13"/>
      <c r="OPH59" s="13"/>
      <c r="OPI59" s="13"/>
      <c r="OPJ59" s="13"/>
      <c r="OPK59" s="13"/>
      <c r="OPL59" s="13"/>
      <c r="OPM59" s="13"/>
      <c r="OPN59" s="13"/>
      <c r="OPO59" s="13"/>
      <c r="OPP59" s="13"/>
      <c r="OPQ59" s="13"/>
      <c r="OPR59" s="13"/>
      <c r="OPS59" s="13"/>
      <c r="OPT59" s="13"/>
      <c r="OPU59" s="13"/>
      <c r="OPV59" s="13"/>
      <c r="OPW59" s="13"/>
      <c r="OPX59" s="13"/>
      <c r="OPY59" s="13"/>
      <c r="OPZ59" s="13"/>
      <c r="OQA59" s="13"/>
      <c r="OQB59" s="13"/>
      <c r="OQC59" s="13"/>
      <c r="OQD59" s="13"/>
      <c r="OQE59" s="13"/>
      <c r="OQF59" s="13"/>
      <c r="OQG59" s="13"/>
      <c r="OQH59" s="13"/>
      <c r="OQI59" s="13"/>
      <c r="OQJ59" s="13"/>
      <c r="OQK59" s="13"/>
      <c r="OQL59" s="13"/>
      <c r="OQM59" s="13"/>
      <c r="OQN59" s="13"/>
      <c r="OQO59" s="13"/>
      <c r="OQP59" s="13"/>
      <c r="OQQ59" s="13"/>
      <c r="OQR59" s="13"/>
      <c r="OQS59" s="13"/>
      <c r="OQT59" s="13"/>
      <c r="OQU59" s="13"/>
      <c r="OQV59" s="13"/>
      <c r="OQW59" s="13"/>
      <c r="OQX59" s="13"/>
      <c r="OQY59" s="13"/>
      <c r="OQZ59" s="13"/>
      <c r="ORA59" s="13"/>
      <c r="ORB59" s="13"/>
      <c r="ORC59" s="13"/>
      <c r="ORD59" s="13"/>
      <c r="ORE59" s="13"/>
      <c r="ORF59" s="13"/>
      <c r="ORG59" s="13"/>
      <c r="ORH59" s="13"/>
      <c r="ORI59" s="13"/>
      <c r="ORJ59" s="13"/>
      <c r="ORK59" s="13"/>
      <c r="ORL59" s="13"/>
      <c r="ORM59" s="13"/>
      <c r="ORN59" s="13"/>
      <c r="ORO59" s="13"/>
      <c r="ORP59" s="13"/>
      <c r="ORQ59" s="13"/>
      <c r="ORR59" s="13"/>
      <c r="ORS59" s="13"/>
      <c r="ORT59" s="13"/>
      <c r="ORU59" s="13"/>
      <c r="ORV59" s="13"/>
      <c r="ORW59" s="13"/>
      <c r="ORX59" s="13"/>
      <c r="ORY59" s="13"/>
      <c r="ORZ59" s="13"/>
      <c r="OSA59" s="13"/>
      <c r="OSB59" s="13"/>
      <c r="OSC59" s="13"/>
      <c r="OSD59" s="13"/>
      <c r="OSE59" s="13"/>
      <c r="OSF59" s="13"/>
      <c r="OSG59" s="13"/>
      <c r="OSH59" s="13"/>
      <c r="OSI59" s="13"/>
      <c r="OSJ59" s="13"/>
      <c r="OSK59" s="13"/>
      <c r="OSL59" s="13"/>
      <c r="OSM59" s="13"/>
      <c r="OSN59" s="13"/>
      <c r="OSO59" s="13"/>
      <c r="OSP59" s="13"/>
      <c r="OSQ59" s="13"/>
      <c r="OSR59" s="13"/>
      <c r="OSS59" s="13"/>
      <c r="OST59" s="13"/>
      <c r="OSU59" s="13"/>
      <c r="OSV59" s="13"/>
      <c r="OSW59" s="13"/>
      <c r="OSX59" s="13"/>
      <c r="OSY59" s="13"/>
      <c r="OSZ59" s="13"/>
      <c r="OTA59" s="13"/>
      <c r="OTB59" s="13"/>
      <c r="OTC59" s="13"/>
      <c r="OTD59" s="13"/>
      <c r="OTE59" s="13"/>
      <c r="OTF59" s="13"/>
      <c r="OTG59" s="13"/>
      <c r="OTH59" s="13"/>
      <c r="OTI59" s="13"/>
      <c r="OTJ59" s="13"/>
      <c r="OTK59" s="13"/>
      <c r="OTL59" s="13"/>
      <c r="OTM59" s="13"/>
      <c r="OTN59" s="13"/>
      <c r="OTO59" s="13"/>
      <c r="OTP59" s="13"/>
      <c r="OTQ59" s="13"/>
      <c r="OTR59" s="13"/>
      <c r="OTS59" s="13"/>
      <c r="OTT59" s="13"/>
      <c r="OTU59" s="13"/>
      <c r="OTV59" s="13"/>
      <c r="OTW59" s="13"/>
      <c r="OTX59" s="13"/>
      <c r="OTY59" s="13"/>
      <c r="OTZ59" s="13"/>
      <c r="OUA59" s="13"/>
      <c r="OUB59" s="13"/>
      <c r="OUC59" s="13"/>
      <c r="OUD59" s="13"/>
      <c r="OUE59" s="13"/>
      <c r="OUF59" s="13"/>
      <c r="OUG59" s="13"/>
      <c r="OUH59" s="13"/>
      <c r="OUI59" s="13"/>
      <c r="OUJ59" s="13"/>
      <c r="OUK59" s="13"/>
      <c r="OUL59" s="13"/>
      <c r="OUM59" s="13"/>
      <c r="OUN59" s="13"/>
      <c r="OUO59" s="13"/>
      <c r="OUP59" s="13"/>
      <c r="OUQ59" s="13"/>
      <c r="OUR59" s="13"/>
      <c r="OUS59" s="13"/>
      <c r="OUT59" s="13"/>
      <c r="OUU59" s="13"/>
      <c r="OUV59" s="13"/>
      <c r="OUW59" s="13"/>
      <c r="OUX59" s="13"/>
      <c r="OUY59" s="13"/>
      <c r="OUZ59" s="13"/>
      <c r="OVA59" s="13"/>
      <c r="OVB59" s="13"/>
      <c r="OVC59" s="13"/>
      <c r="OVD59" s="13"/>
      <c r="OVE59" s="13"/>
      <c r="OVF59" s="13"/>
      <c r="OVG59" s="13"/>
      <c r="OVH59" s="13"/>
      <c r="OVI59" s="13"/>
      <c r="OVJ59" s="13"/>
      <c r="OVK59" s="13"/>
      <c r="OVL59" s="13"/>
      <c r="OVM59" s="13"/>
      <c r="OVN59" s="13"/>
      <c r="OVO59" s="13"/>
      <c r="OVP59" s="13"/>
      <c r="OVQ59" s="13"/>
      <c r="OVR59" s="13"/>
      <c r="OVS59" s="13"/>
      <c r="OVT59" s="13"/>
      <c r="OVU59" s="13"/>
      <c r="OVV59" s="13"/>
      <c r="OVW59" s="13"/>
      <c r="OVX59" s="13"/>
      <c r="OVY59" s="13"/>
      <c r="OVZ59" s="13"/>
      <c r="OWA59" s="13"/>
      <c r="OWB59" s="13"/>
      <c r="OWC59" s="13"/>
      <c r="OWD59" s="13"/>
      <c r="OWE59" s="13"/>
      <c r="OWF59" s="13"/>
      <c r="OWG59" s="13"/>
      <c r="OWH59" s="13"/>
      <c r="OWI59" s="13"/>
      <c r="OWJ59" s="13"/>
      <c r="OWK59" s="13"/>
      <c r="OWL59" s="13"/>
      <c r="OWM59" s="13"/>
      <c r="OWN59" s="13"/>
      <c r="OWO59" s="13"/>
      <c r="OWP59" s="13"/>
      <c r="OWQ59" s="13"/>
      <c r="OWR59" s="13"/>
      <c r="OWS59" s="13"/>
      <c r="OWT59" s="13"/>
      <c r="OWU59" s="13"/>
      <c r="OWV59" s="13"/>
      <c r="OWW59" s="13"/>
      <c r="OWX59" s="13"/>
      <c r="OWY59" s="13"/>
      <c r="OWZ59" s="13"/>
      <c r="OXA59" s="13"/>
      <c r="OXB59" s="13"/>
      <c r="OXC59" s="13"/>
      <c r="OXD59" s="13"/>
      <c r="OXE59" s="13"/>
      <c r="OXF59" s="13"/>
      <c r="OXG59" s="13"/>
      <c r="OXH59" s="13"/>
      <c r="OXI59" s="13"/>
      <c r="OXJ59" s="13"/>
      <c r="OXK59" s="13"/>
      <c r="OXL59" s="13"/>
      <c r="OXM59" s="13"/>
      <c r="OXN59" s="13"/>
      <c r="OXO59" s="13"/>
      <c r="OXP59" s="13"/>
      <c r="OXQ59" s="13"/>
      <c r="OXR59" s="13"/>
      <c r="OXS59" s="13"/>
      <c r="OXT59" s="13"/>
      <c r="OXU59" s="13"/>
      <c r="OXV59" s="13"/>
      <c r="OXW59" s="13"/>
      <c r="OXX59" s="13"/>
      <c r="OXY59" s="13"/>
      <c r="OXZ59" s="13"/>
      <c r="OYA59" s="13"/>
      <c r="OYB59" s="13"/>
      <c r="OYC59" s="13"/>
      <c r="OYD59" s="13"/>
      <c r="OYE59" s="13"/>
      <c r="OYF59" s="13"/>
      <c r="OYG59" s="13"/>
      <c r="OYH59" s="13"/>
      <c r="OYI59" s="13"/>
      <c r="OYJ59" s="13"/>
      <c r="OYK59" s="13"/>
      <c r="OYL59" s="13"/>
      <c r="OYM59" s="13"/>
      <c r="OYN59" s="13"/>
      <c r="OYO59" s="13"/>
      <c r="OYP59" s="13"/>
      <c r="OYQ59" s="13"/>
      <c r="OYR59" s="13"/>
      <c r="OYS59" s="13"/>
      <c r="OYT59" s="13"/>
      <c r="OYU59" s="13"/>
      <c r="OYV59" s="13"/>
      <c r="OYW59" s="13"/>
      <c r="OYX59" s="13"/>
      <c r="OYY59" s="13"/>
      <c r="OYZ59" s="13"/>
      <c r="OZA59" s="13"/>
      <c r="OZB59" s="13"/>
      <c r="OZC59" s="13"/>
      <c r="OZD59" s="13"/>
      <c r="OZE59" s="13"/>
      <c r="OZF59" s="13"/>
      <c r="OZG59" s="13"/>
      <c r="OZH59" s="13"/>
      <c r="OZI59" s="13"/>
      <c r="OZJ59" s="13"/>
      <c r="OZK59" s="13"/>
      <c r="OZL59" s="13"/>
      <c r="OZM59" s="13"/>
      <c r="OZN59" s="13"/>
      <c r="OZO59" s="13"/>
      <c r="OZP59" s="13"/>
      <c r="OZQ59" s="13"/>
      <c r="OZR59" s="13"/>
      <c r="OZS59" s="13"/>
      <c r="OZT59" s="13"/>
      <c r="OZU59" s="13"/>
      <c r="OZV59" s="13"/>
      <c r="OZW59" s="13"/>
      <c r="OZX59" s="13"/>
      <c r="OZY59" s="13"/>
      <c r="OZZ59" s="13"/>
      <c r="PAA59" s="13"/>
      <c r="PAB59" s="13"/>
      <c r="PAC59" s="13"/>
      <c r="PAD59" s="13"/>
      <c r="PAE59" s="13"/>
      <c r="PAF59" s="13"/>
      <c r="PAG59" s="13"/>
      <c r="PAH59" s="13"/>
      <c r="PAI59" s="13"/>
      <c r="PAJ59" s="13"/>
      <c r="PAK59" s="13"/>
      <c r="PAL59" s="13"/>
      <c r="PAM59" s="13"/>
      <c r="PAN59" s="13"/>
      <c r="PAO59" s="13"/>
      <c r="PAP59" s="13"/>
      <c r="PAQ59" s="13"/>
      <c r="PAR59" s="13"/>
      <c r="PAS59" s="13"/>
      <c r="PAT59" s="13"/>
      <c r="PAU59" s="13"/>
      <c r="PAV59" s="13"/>
      <c r="PAW59" s="13"/>
      <c r="PAX59" s="13"/>
      <c r="PAY59" s="13"/>
      <c r="PAZ59" s="13"/>
      <c r="PBA59" s="13"/>
      <c r="PBB59" s="13"/>
      <c r="PBC59" s="13"/>
      <c r="PBD59" s="13"/>
      <c r="PBE59" s="13"/>
      <c r="PBF59" s="13"/>
      <c r="PBG59" s="13"/>
      <c r="PBH59" s="13"/>
      <c r="PBI59" s="13"/>
      <c r="PBJ59" s="13"/>
      <c r="PBK59" s="13"/>
      <c r="PBL59" s="13"/>
      <c r="PBM59" s="13"/>
      <c r="PBN59" s="13"/>
      <c r="PBO59" s="13"/>
      <c r="PBP59" s="13"/>
      <c r="PBQ59" s="13"/>
      <c r="PBR59" s="13"/>
      <c r="PBS59" s="13"/>
      <c r="PBT59" s="13"/>
      <c r="PBU59" s="13"/>
      <c r="PBV59" s="13"/>
      <c r="PBW59" s="13"/>
      <c r="PBX59" s="13"/>
      <c r="PBY59" s="13"/>
      <c r="PBZ59" s="13"/>
      <c r="PCA59" s="13"/>
      <c r="PCB59" s="13"/>
      <c r="PCC59" s="13"/>
      <c r="PCD59" s="13"/>
      <c r="PCE59" s="13"/>
      <c r="PCF59" s="13"/>
      <c r="PCG59" s="13"/>
      <c r="PCH59" s="13"/>
      <c r="PCI59" s="13"/>
      <c r="PCJ59" s="13"/>
      <c r="PCK59" s="13"/>
      <c r="PCL59" s="13"/>
      <c r="PCM59" s="13"/>
      <c r="PCN59" s="13"/>
      <c r="PCO59" s="13"/>
      <c r="PCP59" s="13"/>
      <c r="PCQ59" s="13"/>
      <c r="PCR59" s="13"/>
      <c r="PCS59" s="13"/>
      <c r="PCT59" s="13"/>
      <c r="PCU59" s="13"/>
      <c r="PCV59" s="13"/>
      <c r="PCW59" s="13"/>
      <c r="PCX59" s="13"/>
      <c r="PCY59" s="13"/>
      <c r="PCZ59" s="13"/>
      <c r="PDA59" s="13"/>
      <c r="PDB59" s="13"/>
      <c r="PDC59" s="13"/>
      <c r="PDD59" s="13"/>
      <c r="PDE59" s="13"/>
      <c r="PDF59" s="13"/>
      <c r="PDG59" s="13"/>
      <c r="PDH59" s="13"/>
      <c r="PDI59" s="13"/>
      <c r="PDJ59" s="13"/>
      <c r="PDK59" s="13"/>
      <c r="PDL59" s="13"/>
      <c r="PDM59" s="13"/>
      <c r="PDN59" s="13"/>
      <c r="PDO59" s="13"/>
      <c r="PDP59" s="13"/>
      <c r="PDQ59" s="13"/>
      <c r="PDR59" s="13"/>
      <c r="PDS59" s="13"/>
      <c r="PDT59" s="13"/>
      <c r="PDU59" s="13"/>
      <c r="PDV59" s="13"/>
      <c r="PDW59" s="13"/>
      <c r="PDX59" s="13"/>
      <c r="PDY59" s="13"/>
      <c r="PDZ59" s="13"/>
      <c r="PEA59" s="13"/>
      <c r="PEB59" s="13"/>
      <c r="PEC59" s="13"/>
      <c r="PED59" s="13"/>
      <c r="PEE59" s="13"/>
      <c r="PEF59" s="13"/>
      <c r="PEG59" s="13"/>
      <c r="PEH59" s="13"/>
      <c r="PEI59" s="13"/>
      <c r="PEJ59" s="13"/>
      <c r="PEK59" s="13"/>
      <c r="PEL59" s="13"/>
      <c r="PEM59" s="13"/>
      <c r="PEN59" s="13"/>
      <c r="PEO59" s="13"/>
      <c r="PEP59" s="13"/>
      <c r="PEQ59" s="13"/>
      <c r="PER59" s="13"/>
      <c r="PES59" s="13"/>
      <c r="PET59" s="13"/>
      <c r="PEU59" s="13"/>
      <c r="PEV59" s="13"/>
      <c r="PEW59" s="13"/>
      <c r="PEX59" s="13"/>
      <c r="PEY59" s="13"/>
      <c r="PEZ59" s="13"/>
      <c r="PFA59" s="13"/>
      <c r="PFB59" s="13"/>
      <c r="PFC59" s="13"/>
      <c r="PFD59" s="13"/>
      <c r="PFE59" s="13"/>
      <c r="PFF59" s="13"/>
      <c r="PFG59" s="13"/>
      <c r="PFH59" s="13"/>
      <c r="PFI59" s="13"/>
      <c r="PFJ59" s="13"/>
      <c r="PFK59" s="13"/>
      <c r="PFL59" s="13"/>
      <c r="PFM59" s="13"/>
      <c r="PFN59" s="13"/>
      <c r="PFO59" s="13"/>
      <c r="PFP59" s="13"/>
      <c r="PFQ59" s="13"/>
      <c r="PFR59" s="13"/>
      <c r="PFS59" s="13"/>
      <c r="PFT59" s="13"/>
      <c r="PFU59" s="13"/>
      <c r="PFV59" s="13"/>
      <c r="PFW59" s="13"/>
      <c r="PFX59" s="13"/>
      <c r="PFY59" s="13"/>
      <c r="PFZ59" s="13"/>
      <c r="PGA59" s="13"/>
      <c r="PGB59" s="13"/>
      <c r="PGC59" s="13"/>
      <c r="PGD59" s="13"/>
      <c r="PGE59" s="13"/>
      <c r="PGF59" s="13"/>
      <c r="PGG59" s="13"/>
      <c r="PGH59" s="13"/>
      <c r="PGI59" s="13"/>
      <c r="PGJ59" s="13"/>
      <c r="PGK59" s="13"/>
      <c r="PGL59" s="13"/>
      <c r="PGM59" s="13"/>
      <c r="PGN59" s="13"/>
      <c r="PGO59" s="13"/>
      <c r="PGP59" s="13"/>
      <c r="PGQ59" s="13"/>
      <c r="PGR59" s="13"/>
      <c r="PGS59" s="13"/>
      <c r="PGT59" s="13"/>
      <c r="PGU59" s="13"/>
      <c r="PGV59" s="13"/>
      <c r="PGW59" s="13"/>
      <c r="PGX59" s="13"/>
      <c r="PGY59" s="13"/>
      <c r="PGZ59" s="13"/>
      <c r="PHA59" s="13"/>
      <c r="PHB59" s="13"/>
      <c r="PHC59" s="13"/>
      <c r="PHD59" s="13"/>
      <c r="PHE59" s="13"/>
      <c r="PHF59" s="13"/>
      <c r="PHG59" s="13"/>
      <c r="PHH59" s="13"/>
      <c r="PHI59" s="13"/>
      <c r="PHJ59" s="13"/>
      <c r="PHK59" s="13"/>
      <c r="PHL59" s="13"/>
      <c r="PHM59" s="13"/>
      <c r="PHN59" s="13"/>
      <c r="PHO59" s="13"/>
      <c r="PHP59" s="13"/>
      <c r="PHQ59" s="13"/>
      <c r="PHR59" s="13"/>
      <c r="PHS59" s="13"/>
      <c r="PHT59" s="13"/>
      <c r="PHU59" s="13"/>
      <c r="PHV59" s="13"/>
      <c r="PHW59" s="13"/>
      <c r="PHX59" s="13"/>
      <c r="PHY59" s="13"/>
      <c r="PHZ59" s="13"/>
      <c r="PIA59" s="13"/>
      <c r="PIB59" s="13"/>
      <c r="PIC59" s="13"/>
      <c r="PID59" s="13"/>
      <c r="PIE59" s="13"/>
      <c r="PIF59" s="13"/>
      <c r="PIG59" s="13"/>
      <c r="PIH59" s="13"/>
      <c r="PII59" s="13"/>
      <c r="PIJ59" s="13"/>
      <c r="PIK59" s="13"/>
      <c r="PIL59" s="13"/>
      <c r="PIM59" s="13"/>
      <c r="PIN59" s="13"/>
      <c r="PIO59" s="13"/>
      <c r="PIP59" s="13"/>
      <c r="PIQ59" s="13"/>
      <c r="PIR59" s="13"/>
      <c r="PIS59" s="13"/>
      <c r="PIT59" s="13"/>
      <c r="PIU59" s="13"/>
      <c r="PIV59" s="13"/>
      <c r="PIW59" s="13"/>
      <c r="PIX59" s="13"/>
      <c r="PIY59" s="13"/>
      <c r="PIZ59" s="13"/>
      <c r="PJA59" s="13"/>
      <c r="PJB59" s="13"/>
      <c r="PJC59" s="13"/>
      <c r="PJD59" s="13"/>
      <c r="PJE59" s="13"/>
      <c r="PJF59" s="13"/>
      <c r="PJG59" s="13"/>
      <c r="PJH59" s="13"/>
      <c r="PJI59" s="13"/>
      <c r="PJJ59" s="13"/>
      <c r="PJK59" s="13"/>
      <c r="PJL59" s="13"/>
      <c r="PJM59" s="13"/>
      <c r="PJN59" s="13"/>
      <c r="PJO59" s="13"/>
      <c r="PJP59" s="13"/>
      <c r="PJQ59" s="13"/>
      <c r="PJR59" s="13"/>
      <c r="PJS59" s="13"/>
      <c r="PJT59" s="13"/>
      <c r="PJU59" s="13"/>
      <c r="PJV59" s="13"/>
      <c r="PJW59" s="13"/>
      <c r="PJX59" s="13"/>
      <c r="PJY59" s="13"/>
      <c r="PJZ59" s="13"/>
      <c r="PKA59" s="13"/>
      <c r="PKB59" s="13"/>
      <c r="PKC59" s="13"/>
      <c r="PKD59" s="13"/>
      <c r="PKE59" s="13"/>
      <c r="PKF59" s="13"/>
      <c r="PKG59" s="13"/>
      <c r="PKH59" s="13"/>
      <c r="PKI59" s="13"/>
      <c r="PKJ59" s="13"/>
      <c r="PKK59" s="13"/>
      <c r="PKL59" s="13"/>
      <c r="PKM59" s="13"/>
      <c r="PKN59" s="13"/>
      <c r="PKO59" s="13"/>
      <c r="PKP59" s="13"/>
      <c r="PKQ59" s="13"/>
      <c r="PKR59" s="13"/>
      <c r="PKS59" s="13"/>
      <c r="PKT59" s="13"/>
      <c r="PKU59" s="13"/>
      <c r="PKV59" s="13"/>
      <c r="PKW59" s="13"/>
      <c r="PKX59" s="13"/>
      <c r="PKY59" s="13"/>
      <c r="PKZ59" s="13"/>
      <c r="PLA59" s="13"/>
      <c r="PLB59" s="13"/>
      <c r="PLC59" s="13"/>
      <c r="PLD59" s="13"/>
      <c r="PLE59" s="13"/>
      <c r="PLF59" s="13"/>
      <c r="PLG59" s="13"/>
      <c r="PLH59" s="13"/>
      <c r="PLI59" s="13"/>
      <c r="PLJ59" s="13"/>
      <c r="PLK59" s="13"/>
      <c r="PLL59" s="13"/>
      <c r="PLM59" s="13"/>
      <c r="PLN59" s="13"/>
      <c r="PLO59" s="13"/>
      <c r="PLP59" s="13"/>
      <c r="PLQ59" s="13"/>
      <c r="PLR59" s="13"/>
      <c r="PLS59" s="13"/>
      <c r="PLT59" s="13"/>
      <c r="PLU59" s="13"/>
      <c r="PLV59" s="13"/>
      <c r="PLW59" s="13"/>
      <c r="PLX59" s="13"/>
      <c r="PLY59" s="13"/>
      <c r="PLZ59" s="13"/>
      <c r="PMA59" s="13"/>
      <c r="PMB59" s="13"/>
      <c r="PMC59" s="13"/>
      <c r="PMD59" s="13"/>
      <c r="PME59" s="13"/>
      <c r="PMF59" s="13"/>
      <c r="PMG59" s="13"/>
      <c r="PMH59" s="13"/>
      <c r="PMI59" s="13"/>
      <c r="PMJ59" s="13"/>
      <c r="PMK59" s="13"/>
      <c r="PML59" s="13"/>
      <c r="PMM59" s="13"/>
      <c r="PMN59" s="13"/>
      <c r="PMO59" s="13"/>
      <c r="PMP59" s="13"/>
      <c r="PMQ59" s="13"/>
      <c r="PMR59" s="13"/>
      <c r="PMS59" s="13"/>
      <c r="PMT59" s="13"/>
      <c r="PMU59" s="13"/>
      <c r="PMV59" s="13"/>
      <c r="PMW59" s="13"/>
      <c r="PMX59" s="13"/>
      <c r="PMY59" s="13"/>
      <c r="PMZ59" s="13"/>
      <c r="PNA59" s="13"/>
      <c r="PNB59" s="13"/>
      <c r="PNC59" s="13"/>
      <c r="PND59" s="13"/>
      <c r="PNE59" s="13"/>
      <c r="PNF59" s="13"/>
      <c r="PNG59" s="13"/>
      <c r="PNH59" s="13"/>
      <c r="PNI59" s="13"/>
      <c r="PNJ59" s="13"/>
      <c r="PNK59" s="13"/>
      <c r="PNL59" s="13"/>
      <c r="PNM59" s="13"/>
      <c r="PNN59" s="13"/>
      <c r="PNO59" s="13"/>
      <c r="PNP59" s="13"/>
      <c r="PNQ59" s="13"/>
      <c r="PNR59" s="13"/>
      <c r="PNS59" s="13"/>
      <c r="PNT59" s="13"/>
      <c r="PNU59" s="13"/>
      <c r="PNV59" s="13"/>
      <c r="PNW59" s="13"/>
      <c r="PNX59" s="13"/>
      <c r="PNY59" s="13"/>
      <c r="PNZ59" s="13"/>
      <c r="POA59" s="13"/>
      <c r="POB59" s="13"/>
      <c r="POC59" s="13"/>
      <c r="POD59" s="13"/>
      <c r="POE59" s="13"/>
      <c r="POF59" s="13"/>
      <c r="POG59" s="13"/>
      <c r="POH59" s="13"/>
      <c r="POI59" s="13"/>
      <c r="POJ59" s="13"/>
      <c r="POK59" s="13"/>
      <c r="POL59" s="13"/>
      <c r="POM59" s="13"/>
      <c r="PON59" s="13"/>
      <c r="POO59" s="13"/>
      <c r="POP59" s="13"/>
      <c r="POQ59" s="13"/>
      <c r="POR59" s="13"/>
      <c r="POS59" s="13"/>
      <c r="POT59" s="13"/>
      <c r="POU59" s="13"/>
      <c r="POV59" s="13"/>
      <c r="POW59" s="13"/>
      <c r="POX59" s="13"/>
      <c r="POY59" s="13"/>
      <c r="POZ59" s="13"/>
      <c r="PPA59" s="13"/>
      <c r="PPB59" s="13"/>
      <c r="PPC59" s="13"/>
      <c r="PPD59" s="13"/>
      <c r="PPE59" s="13"/>
      <c r="PPF59" s="13"/>
      <c r="PPG59" s="13"/>
      <c r="PPH59" s="13"/>
      <c r="PPI59" s="13"/>
      <c r="PPJ59" s="13"/>
      <c r="PPK59" s="13"/>
      <c r="PPL59" s="13"/>
      <c r="PPM59" s="13"/>
      <c r="PPN59" s="13"/>
      <c r="PPO59" s="13"/>
      <c r="PPP59" s="13"/>
      <c r="PPQ59" s="13"/>
      <c r="PPR59" s="13"/>
      <c r="PPS59" s="13"/>
      <c r="PPT59" s="13"/>
      <c r="PPU59" s="13"/>
      <c r="PPV59" s="13"/>
      <c r="PPW59" s="13"/>
      <c r="PPX59" s="13"/>
      <c r="PPY59" s="13"/>
      <c r="PPZ59" s="13"/>
      <c r="PQA59" s="13"/>
      <c r="PQB59" s="13"/>
      <c r="PQC59" s="13"/>
      <c r="PQD59" s="13"/>
      <c r="PQE59" s="13"/>
      <c r="PQF59" s="13"/>
      <c r="PQG59" s="13"/>
      <c r="PQH59" s="13"/>
      <c r="PQI59" s="13"/>
      <c r="PQJ59" s="13"/>
      <c r="PQK59" s="13"/>
      <c r="PQL59" s="13"/>
      <c r="PQM59" s="13"/>
      <c r="PQN59" s="13"/>
      <c r="PQO59" s="13"/>
      <c r="PQP59" s="13"/>
      <c r="PQQ59" s="13"/>
      <c r="PQR59" s="13"/>
      <c r="PQS59" s="13"/>
      <c r="PQT59" s="13"/>
      <c r="PQU59" s="13"/>
      <c r="PQV59" s="13"/>
      <c r="PQW59" s="13"/>
      <c r="PQX59" s="13"/>
      <c r="PQY59" s="13"/>
      <c r="PQZ59" s="13"/>
      <c r="PRA59" s="13"/>
      <c r="PRB59" s="13"/>
      <c r="PRC59" s="13"/>
      <c r="PRD59" s="13"/>
      <c r="PRE59" s="13"/>
      <c r="PRF59" s="13"/>
      <c r="PRG59" s="13"/>
      <c r="PRH59" s="13"/>
      <c r="PRI59" s="13"/>
      <c r="PRJ59" s="13"/>
      <c r="PRK59" s="13"/>
      <c r="PRL59" s="13"/>
      <c r="PRM59" s="13"/>
      <c r="PRN59" s="13"/>
      <c r="PRO59" s="13"/>
      <c r="PRP59" s="13"/>
      <c r="PRQ59" s="13"/>
      <c r="PRR59" s="13"/>
      <c r="PRS59" s="13"/>
      <c r="PRT59" s="13"/>
      <c r="PRU59" s="13"/>
      <c r="PRV59" s="13"/>
      <c r="PRW59" s="13"/>
      <c r="PRX59" s="13"/>
      <c r="PRY59" s="13"/>
      <c r="PRZ59" s="13"/>
      <c r="PSA59" s="13"/>
      <c r="PSB59" s="13"/>
      <c r="PSC59" s="13"/>
      <c r="PSD59" s="13"/>
      <c r="PSE59" s="13"/>
      <c r="PSF59" s="13"/>
      <c r="PSG59" s="13"/>
      <c r="PSH59" s="13"/>
      <c r="PSI59" s="13"/>
      <c r="PSJ59" s="13"/>
      <c r="PSK59" s="13"/>
      <c r="PSL59" s="13"/>
      <c r="PSM59" s="13"/>
      <c r="PSN59" s="13"/>
      <c r="PSO59" s="13"/>
      <c r="PSP59" s="13"/>
      <c r="PSQ59" s="13"/>
      <c r="PSR59" s="13"/>
      <c r="PSS59" s="13"/>
      <c r="PST59" s="13"/>
      <c r="PSU59" s="13"/>
      <c r="PSV59" s="13"/>
      <c r="PSW59" s="13"/>
      <c r="PSX59" s="13"/>
      <c r="PSY59" s="13"/>
      <c r="PSZ59" s="13"/>
      <c r="PTA59" s="13"/>
      <c r="PTB59" s="13"/>
      <c r="PTC59" s="13"/>
      <c r="PTD59" s="13"/>
      <c r="PTE59" s="13"/>
      <c r="PTF59" s="13"/>
      <c r="PTG59" s="13"/>
      <c r="PTH59" s="13"/>
      <c r="PTI59" s="13"/>
      <c r="PTJ59" s="13"/>
      <c r="PTK59" s="13"/>
      <c r="PTL59" s="13"/>
      <c r="PTM59" s="13"/>
      <c r="PTN59" s="13"/>
      <c r="PTO59" s="13"/>
      <c r="PTP59" s="13"/>
      <c r="PTQ59" s="13"/>
      <c r="PTR59" s="13"/>
      <c r="PTS59" s="13"/>
      <c r="PTT59" s="13"/>
      <c r="PTU59" s="13"/>
      <c r="PTV59" s="13"/>
      <c r="PTW59" s="13"/>
      <c r="PTX59" s="13"/>
      <c r="PTY59" s="13"/>
      <c r="PTZ59" s="13"/>
      <c r="PUA59" s="13"/>
      <c r="PUB59" s="13"/>
      <c r="PUC59" s="13"/>
      <c r="PUD59" s="13"/>
      <c r="PUE59" s="13"/>
      <c r="PUF59" s="13"/>
      <c r="PUG59" s="13"/>
      <c r="PUH59" s="13"/>
      <c r="PUI59" s="13"/>
      <c r="PUJ59" s="13"/>
      <c r="PUK59" s="13"/>
      <c r="PUL59" s="13"/>
      <c r="PUM59" s="13"/>
      <c r="PUN59" s="13"/>
      <c r="PUO59" s="13"/>
      <c r="PUP59" s="13"/>
      <c r="PUQ59" s="13"/>
      <c r="PUR59" s="13"/>
      <c r="PUS59" s="13"/>
      <c r="PUT59" s="13"/>
      <c r="PUU59" s="13"/>
      <c r="PUV59" s="13"/>
      <c r="PUW59" s="13"/>
      <c r="PUX59" s="13"/>
      <c r="PUY59" s="13"/>
      <c r="PUZ59" s="13"/>
      <c r="PVA59" s="13"/>
      <c r="PVB59" s="13"/>
      <c r="PVC59" s="13"/>
      <c r="PVD59" s="13"/>
      <c r="PVE59" s="13"/>
      <c r="PVF59" s="13"/>
      <c r="PVG59" s="13"/>
      <c r="PVH59" s="13"/>
      <c r="PVI59" s="13"/>
      <c r="PVJ59" s="13"/>
      <c r="PVK59" s="13"/>
      <c r="PVL59" s="13"/>
      <c r="PVM59" s="13"/>
      <c r="PVN59" s="13"/>
      <c r="PVO59" s="13"/>
      <c r="PVP59" s="13"/>
      <c r="PVQ59" s="13"/>
      <c r="PVR59" s="13"/>
      <c r="PVS59" s="13"/>
      <c r="PVT59" s="13"/>
      <c r="PVU59" s="13"/>
      <c r="PVV59" s="13"/>
      <c r="PVW59" s="13"/>
      <c r="PVX59" s="13"/>
      <c r="PVY59" s="13"/>
      <c r="PVZ59" s="13"/>
      <c r="PWA59" s="13"/>
      <c r="PWB59" s="13"/>
      <c r="PWC59" s="13"/>
      <c r="PWD59" s="13"/>
      <c r="PWE59" s="13"/>
      <c r="PWF59" s="13"/>
      <c r="PWG59" s="13"/>
      <c r="PWH59" s="13"/>
      <c r="PWI59" s="13"/>
      <c r="PWJ59" s="13"/>
      <c r="PWK59" s="13"/>
      <c r="PWL59" s="13"/>
      <c r="PWM59" s="13"/>
      <c r="PWN59" s="13"/>
      <c r="PWO59" s="13"/>
      <c r="PWP59" s="13"/>
      <c r="PWQ59" s="13"/>
      <c r="PWR59" s="13"/>
      <c r="PWS59" s="13"/>
      <c r="PWT59" s="13"/>
      <c r="PWU59" s="13"/>
      <c r="PWV59" s="13"/>
      <c r="PWW59" s="13"/>
      <c r="PWX59" s="13"/>
      <c r="PWY59" s="13"/>
      <c r="PWZ59" s="13"/>
      <c r="PXA59" s="13"/>
      <c r="PXB59" s="13"/>
      <c r="PXC59" s="13"/>
      <c r="PXD59" s="13"/>
      <c r="PXE59" s="13"/>
      <c r="PXF59" s="13"/>
      <c r="PXG59" s="13"/>
      <c r="PXH59" s="13"/>
      <c r="PXI59" s="13"/>
      <c r="PXJ59" s="13"/>
      <c r="PXK59" s="13"/>
      <c r="PXL59" s="13"/>
      <c r="PXM59" s="13"/>
      <c r="PXN59" s="13"/>
      <c r="PXO59" s="13"/>
      <c r="PXP59" s="13"/>
      <c r="PXQ59" s="13"/>
      <c r="PXR59" s="13"/>
      <c r="PXS59" s="13"/>
      <c r="PXT59" s="13"/>
      <c r="PXU59" s="13"/>
      <c r="PXV59" s="13"/>
      <c r="PXW59" s="13"/>
      <c r="PXX59" s="13"/>
      <c r="PXY59" s="13"/>
      <c r="PXZ59" s="13"/>
      <c r="PYA59" s="13"/>
      <c r="PYB59" s="13"/>
      <c r="PYC59" s="13"/>
      <c r="PYD59" s="13"/>
      <c r="PYE59" s="13"/>
      <c r="PYF59" s="13"/>
      <c r="PYG59" s="13"/>
      <c r="PYH59" s="13"/>
      <c r="PYI59" s="13"/>
      <c r="PYJ59" s="13"/>
      <c r="PYK59" s="13"/>
      <c r="PYL59" s="13"/>
      <c r="PYM59" s="13"/>
      <c r="PYN59" s="13"/>
      <c r="PYO59" s="13"/>
      <c r="PYP59" s="13"/>
      <c r="PYQ59" s="13"/>
      <c r="PYR59" s="13"/>
      <c r="PYS59" s="13"/>
      <c r="PYT59" s="13"/>
      <c r="PYU59" s="13"/>
      <c r="PYV59" s="13"/>
      <c r="PYW59" s="13"/>
      <c r="PYX59" s="13"/>
      <c r="PYY59" s="13"/>
      <c r="PYZ59" s="13"/>
      <c r="PZA59" s="13"/>
      <c r="PZB59" s="13"/>
      <c r="PZC59" s="13"/>
      <c r="PZD59" s="13"/>
      <c r="PZE59" s="13"/>
      <c r="PZF59" s="13"/>
      <c r="PZG59" s="13"/>
      <c r="PZH59" s="13"/>
      <c r="PZI59" s="13"/>
      <c r="PZJ59" s="13"/>
      <c r="PZK59" s="13"/>
      <c r="PZL59" s="13"/>
      <c r="PZM59" s="13"/>
      <c r="PZN59" s="13"/>
      <c r="PZO59" s="13"/>
      <c r="PZP59" s="13"/>
      <c r="PZQ59" s="13"/>
      <c r="PZR59" s="13"/>
      <c r="PZS59" s="13"/>
      <c r="PZT59" s="13"/>
      <c r="PZU59" s="13"/>
      <c r="PZV59" s="13"/>
      <c r="PZW59" s="13"/>
      <c r="PZX59" s="13"/>
      <c r="PZY59" s="13"/>
      <c r="PZZ59" s="13"/>
      <c r="QAA59" s="13"/>
      <c r="QAB59" s="13"/>
      <c r="QAC59" s="13"/>
      <c r="QAD59" s="13"/>
      <c r="QAE59" s="13"/>
      <c r="QAF59" s="13"/>
      <c r="QAG59" s="13"/>
      <c r="QAH59" s="13"/>
      <c r="QAI59" s="13"/>
      <c r="QAJ59" s="13"/>
      <c r="QAK59" s="13"/>
      <c r="QAL59" s="13"/>
      <c r="QAM59" s="13"/>
      <c r="QAN59" s="13"/>
      <c r="QAO59" s="13"/>
      <c r="QAP59" s="13"/>
      <c r="QAQ59" s="13"/>
      <c r="QAR59" s="13"/>
      <c r="QAS59" s="13"/>
      <c r="QAT59" s="13"/>
      <c r="QAU59" s="13"/>
      <c r="QAV59" s="13"/>
      <c r="QAW59" s="13"/>
      <c r="QAX59" s="13"/>
      <c r="QAY59" s="13"/>
      <c r="QAZ59" s="13"/>
      <c r="QBA59" s="13"/>
      <c r="QBB59" s="13"/>
      <c r="QBC59" s="13"/>
      <c r="QBD59" s="13"/>
      <c r="QBE59" s="13"/>
      <c r="QBF59" s="13"/>
      <c r="QBG59" s="13"/>
      <c r="QBH59" s="13"/>
      <c r="QBI59" s="13"/>
      <c r="QBJ59" s="13"/>
      <c r="QBK59" s="13"/>
      <c r="QBL59" s="13"/>
      <c r="QBM59" s="13"/>
      <c r="QBN59" s="13"/>
      <c r="QBO59" s="13"/>
      <c r="QBP59" s="13"/>
      <c r="QBQ59" s="13"/>
      <c r="QBR59" s="13"/>
      <c r="QBS59" s="13"/>
      <c r="QBT59" s="13"/>
      <c r="QBU59" s="13"/>
      <c r="QBV59" s="13"/>
      <c r="QBW59" s="13"/>
      <c r="QBX59" s="13"/>
      <c r="QBY59" s="13"/>
      <c r="QBZ59" s="13"/>
      <c r="QCA59" s="13"/>
      <c r="QCB59" s="13"/>
      <c r="QCC59" s="13"/>
      <c r="QCD59" s="13"/>
      <c r="QCE59" s="13"/>
      <c r="QCF59" s="13"/>
      <c r="QCG59" s="13"/>
      <c r="QCH59" s="13"/>
      <c r="QCI59" s="13"/>
      <c r="QCJ59" s="13"/>
      <c r="QCK59" s="13"/>
      <c r="QCL59" s="13"/>
      <c r="QCM59" s="13"/>
      <c r="QCN59" s="13"/>
      <c r="QCO59" s="13"/>
      <c r="QCP59" s="13"/>
      <c r="QCQ59" s="13"/>
      <c r="QCR59" s="13"/>
      <c r="QCS59" s="13"/>
      <c r="QCT59" s="13"/>
      <c r="QCU59" s="13"/>
      <c r="QCV59" s="13"/>
      <c r="QCW59" s="13"/>
      <c r="QCX59" s="13"/>
      <c r="QCY59" s="13"/>
      <c r="QCZ59" s="13"/>
      <c r="QDA59" s="13"/>
      <c r="QDB59" s="13"/>
      <c r="QDC59" s="13"/>
      <c r="QDD59" s="13"/>
      <c r="QDE59" s="13"/>
      <c r="QDF59" s="13"/>
      <c r="QDG59" s="13"/>
      <c r="QDH59" s="13"/>
      <c r="QDI59" s="13"/>
      <c r="QDJ59" s="13"/>
      <c r="QDK59" s="13"/>
      <c r="QDL59" s="13"/>
      <c r="QDM59" s="13"/>
      <c r="QDN59" s="13"/>
      <c r="QDO59" s="13"/>
      <c r="QDP59" s="13"/>
      <c r="QDQ59" s="13"/>
      <c r="QDR59" s="13"/>
      <c r="QDS59" s="13"/>
      <c r="QDT59" s="13"/>
      <c r="QDU59" s="13"/>
      <c r="QDV59" s="13"/>
      <c r="QDW59" s="13"/>
      <c r="QDX59" s="13"/>
      <c r="QDY59" s="13"/>
      <c r="QDZ59" s="13"/>
      <c r="QEA59" s="13"/>
      <c r="QEB59" s="13"/>
      <c r="QEC59" s="13"/>
      <c r="QED59" s="13"/>
      <c r="QEE59" s="13"/>
      <c r="QEF59" s="13"/>
      <c r="QEG59" s="13"/>
      <c r="QEH59" s="13"/>
      <c r="QEI59" s="13"/>
      <c r="QEJ59" s="13"/>
      <c r="QEK59" s="13"/>
      <c r="QEL59" s="13"/>
      <c r="QEM59" s="13"/>
      <c r="QEN59" s="13"/>
      <c r="QEO59" s="13"/>
      <c r="QEP59" s="13"/>
      <c r="QEQ59" s="13"/>
      <c r="QER59" s="13"/>
      <c r="QES59" s="13"/>
      <c r="QET59" s="13"/>
      <c r="QEU59" s="13"/>
      <c r="QEV59" s="13"/>
      <c r="QEW59" s="13"/>
      <c r="QEX59" s="13"/>
      <c r="QEY59" s="13"/>
      <c r="QEZ59" s="13"/>
      <c r="QFA59" s="13"/>
      <c r="QFB59" s="13"/>
      <c r="QFC59" s="13"/>
      <c r="QFD59" s="13"/>
      <c r="QFE59" s="13"/>
      <c r="QFF59" s="13"/>
      <c r="QFG59" s="13"/>
      <c r="QFH59" s="13"/>
      <c r="QFI59" s="13"/>
      <c r="QFJ59" s="13"/>
      <c r="QFK59" s="13"/>
      <c r="QFL59" s="13"/>
      <c r="QFM59" s="13"/>
      <c r="QFN59" s="13"/>
      <c r="QFO59" s="13"/>
      <c r="QFP59" s="13"/>
      <c r="QFQ59" s="13"/>
      <c r="QFR59" s="13"/>
      <c r="QFS59" s="13"/>
      <c r="QFT59" s="13"/>
      <c r="QFU59" s="13"/>
      <c r="QFV59" s="13"/>
      <c r="QFW59" s="13"/>
      <c r="QFX59" s="13"/>
      <c r="QFY59" s="13"/>
      <c r="QFZ59" s="13"/>
      <c r="QGA59" s="13"/>
      <c r="QGB59" s="13"/>
      <c r="QGC59" s="13"/>
      <c r="QGD59" s="13"/>
      <c r="QGE59" s="13"/>
      <c r="QGF59" s="13"/>
      <c r="QGG59" s="13"/>
      <c r="QGH59" s="13"/>
      <c r="QGI59" s="13"/>
      <c r="QGJ59" s="13"/>
      <c r="QGK59" s="13"/>
      <c r="QGL59" s="13"/>
      <c r="QGM59" s="13"/>
      <c r="QGN59" s="13"/>
      <c r="QGO59" s="13"/>
      <c r="QGP59" s="13"/>
      <c r="QGQ59" s="13"/>
      <c r="QGR59" s="13"/>
      <c r="QGS59" s="13"/>
      <c r="QGT59" s="13"/>
      <c r="QGU59" s="13"/>
      <c r="QGV59" s="13"/>
      <c r="QGW59" s="13"/>
      <c r="QGX59" s="13"/>
      <c r="QGY59" s="13"/>
      <c r="QGZ59" s="13"/>
      <c r="QHA59" s="13"/>
      <c r="QHB59" s="13"/>
      <c r="QHC59" s="13"/>
      <c r="QHD59" s="13"/>
      <c r="QHE59" s="13"/>
      <c r="QHF59" s="13"/>
      <c r="QHG59" s="13"/>
      <c r="QHH59" s="13"/>
      <c r="QHI59" s="13"/>
      <c r="QHJ59" s="13"/>
      <c r="QHK59" s="13"/>
      <c r="QHL59" s="13"/>
      <c r="QHM59" s="13"/>
      <c r="QHN59" s="13"/>
      <c r="QHO59" s="13"/>
      <c r="QHP59" s="13"/>
      <c r="QHQ59" s="13"/>
      <c r="QHR59" s="13"/>
      <c r="QHS59" s="13"/>
      <c r="QHT59" s="13"/>
      <c r="QHU59" s="13"/>
      <c r="QHV59" s="13"/>
      <c r="QHW59" s="13"/>
      <c r="QHX59" s="13"/>
      <c r="QHY59" s="13"/>
      <c r="QHZ59" s="13"/>
      <c r="QIA59" s="13"/>
      <c r="QIB59" s="13"/>
      <c r="QIC59" s="13"/>
      <c r="QID59" s="13"/>
      <c r="QIE59" s="13"/>
      <c r="QIF59" s="13"/>
      <c r="QIG59" s="13"/>
      <c r="QIH59" s="13"/>
      <c r="QII59" s="13"/>
      <c r="QIJ59" s="13"/>
      <c r="QIK59" s="13"/>
      <c r="QIL59" s="13"/>
      <c r="QIM59" s="13"/>
      <c r="QIN59" s="13"/>
      <c r="QIO59" s="13"/>
      <c r="QIP59" s="13"/>
      <c r="QIQ59" s="13"/>
      <c r="QIR59" s="13"/>
      <c r="QIS59" s="13"/>
      <c r="QIT59" s="13"/>
      <c r="QIU59" s="13"/>
      <c r="QIV59" s="13"/>
      <c r="QIW59" s="13"/>
      <c r="QIX59" s="13"/>
      <c r="QIY59" s="13"/>
      <c r="QIZ59" s="13"/>
      <c r="QJA59" s="13"/>
      <c r="QJB59" s="13"/>
      <c r="QJC59" s="13"/>
      <c r="QJD59" s="13"/>
      <c r="QJE59" s="13"/>
      <c r="QJF59" s="13"/>
      <c r="QJG59" s="13"/>
      <c r="QJH59" s="13"/>
      <c r="QJI59" s="13"/>
      <c r="QJJ59" s="13"/>
      <c r="QJK59" s="13"/>
      <c r="QJL59" s="13"/>
      <c r="QJM59" s="13"/>
      <c r="QJN59" s="13"/>
      <c r="QJO59" s="13"/>
      <c r="QJP59" s="13"/>
      <c r="QJQ59" s="13"/>
      <c r="QJR59" s="13"/>
      <c r="QJS59" s="13"/>
      <c r="QJT59" s="13"/>
      <c r="QJU59" s="13"/>
      <c r="QJV59" s="13"/>
      <c r="QJW59" s="13"/>
      <c r="QJX59" s="13"/>
      <c r="QJY59" s="13"/>
      <c r="QJZ59" s="13"/>
      <c r="QKA59" s="13"/>
      <c r="QKB59" s="13"/>
      <c r="QKC59" s="13"/>
      <c r="QKD59" s="13"/>
      <c r="QKE59" s="13"/>
      <c r="QKF59" s="13"/>
      <c r="QKG59" s="13"/>
      <c r="QKH59" s="13"/>
      <c r="QKI59" s="13"/>
      <c r="QKJ59" s="13"/>
      <c r="QKK59" s="13"/>
      <c r="QKL59" s="13"/>
      <c r="QKM59" s="13"/>
      <c r="QKN59" s="13"/>
      <c r="QKO59" s="13"/>
      <c r="QKP59" s="13"/>
      <c r="QKQ59" s="13"/>
      <c r="QKR59" s="13"/>
      <c r="QKS59" s="13"/>
      <c r="QKT59" s="13"/>
      <c r="QKU59" s="13"/>
      <c r="QKV59" s="13"/>
      <c r="QKW59" s="13"/>
      <c r="QKX59" s="13"/>
      <c r="QKY59" s="13"/>
      <c r="QKZ59" s="13"/>
      <c r="QLA59" s="13"/>
      <c r="QLB59" s="13"/>
      <c r="QLC59" s="13"/>
      <c r="QLD59" s="13"/>
      <c r="QLE59" s="13"/>
      <c r="QLF59" s="13"/>
      <c r="QLG59" s="13"/>
      <c r="QLH59" s="13"/>
      <c r="QLI59" s="13"/>
      <c r="QLJ59" s="13"/>
      <c r="QLK59" s="13"/>
      <c r="QLL59" s="13"/>
      <c r="QLM59" s="13"/>
      <c r="QLN59" s="13"/>
      <c r="QLO59" s="13"/>
      <c r="QLP59" s="13"/>
      <c r="QLQ59" s="13"/>
      <c r="QLR59" s="13"/>
      <c r="QLS59" s="13"/>
      <c r="QLT59" s="13"/>
      <c r="QLU59" s="13"/>
      <c r="QLV59" s="13"/>
      <c r="QLW59" s="13"/>
      <c r="QLX59" s="13"/>
      <c r="QLY59" s="13"/>
      <c r="QLZ59" s="13"/>
      <c r="QMA59" s="13"/>
      <c r="QMB59" s="13"/>
      <c r="QMC59" s="13"/>
      <c r="QMD59" s="13"/>
      <c r="QME59" s="13"/>
      <c r="QMF59" s="13"/>
      <c r="QMG59" s="13"/>
      <c r="QMH59" s="13"/>
      <c r="QMI59" s="13"/>
      <c r="QMJ59" s="13"/>
      <c r="QMK59" s="13"/>
      <c r="QML59" s="13"/>
      <c r="QMM59" s="13"/>
      <c r="QMN59" s="13"/>
      <c r="QMO59" s="13"/>
      <c r="QMP59" s="13"/>
      <c r="QMQ59" s="13"/>
      <c r="QMR59" s="13"/>
      <c r="QMS59" s="13"/>
      <c r="QMT59" s="13"/>
      <c r="QMU59" s="13"/>
      <c r="QMV59" s="13"/>
      <c r="QMW59" s="13"/>
      <c r="QMX59" s="13"/>
      <c r="QMY59" s="13"/>
      <c r="QMZ59" s="13"/>
      <c r="QNA59" s="13"/>
      <c r="QNB59" s="13"/>
      <c r="QNC59" s="13"/>
      <c r="QND59" s="13"/>
      <c r="QNE59" s="13"/>
      <c r="QNF59" s="13"/>
      <c r="QNG59" s="13"/>
      <c r="QNH59" s="13"/>
      <c r="QNI59" s="13"/>
      <c r="QNJ59" s="13"/>
      <c r="QNK59" s="13"/>
      <c r="QNL59" s="13"/>
      <c r="QNM59" s="13"/>
      <c r="QNN59" s="13"/>
      <c r="QNO59" s="13"/>
      <c r="QNP59" s="13"/>
      <c r="QNQ59" s="13"/>
      <c r="QNR59" s="13"/>
      <c r="QNS59" s="13"/>
      <c r="QNT59" s="13"/>
      <c r="QNU59" s="13"/>
      <c r="QNV59" s="13"/>
      <c r="QNW59" s="13"/>
      <c r="QNX59" s="13"/>
      <c r="QNY59" s="13"/>
      <c r="QNZ59" s="13"/>
      <c r="QOA59" s="13"/>
      <c r="QOB59" s="13"/>
      <c r="QOC59" s="13"/>
      <c r="QOD59" s="13"/>
      <c r="QOE59" s="13"/>
      <c r="QOF59" s="13"/>
      <c r="QOG59" s="13"/>
      <c r="QOH59" s="13"/>
      <c r="QOI59" s="13"/>
      <c r="QOJ59" s="13"/>
      <c r="QOK59" s="13"/>
      <c r="QOL59" s="13"/>
      <c r="QOM59" s="13"/>
      <c r="QON59" s="13"/>
      <c r="QOO59" s="13"/>
      <c r="QOP59" s="13"/>
      <c r="QOQ59" s="13"/>
      <c r="QOR59" s="13"/>
      <c r="QOS59" s="13"/>
      <c r="QOT59" s="13"/>
      <c r="QOU59" s="13"/>
      <c r="QOV59" s="13"/>
      <c r="QOW59" s="13"/>
      <c r="QOX59" s="13"/>
      <c r="QOY59" s="13"/>
      <c r="QOZ59" s="13"/>
      <c r="QPA59" s="13"/>
      <c r="QPB59" s="13"/>
      <c r="QPC59" s="13"/>
      <c r="QPD59" s="13"/>
      <c r="QPE59" s="13"/>
      <c r="QPF59" s="13"/>
      <c r="QPG59" s="13"/>
      <c r="QPH59" s="13"/>
      <c r="QPI59" s="13"/>
      <c r="QPJ59" s="13"/>
      <c r="QPK59" s="13"/>
      <c r="QPL59" s="13"/>
      <c r="QPM59" s="13"/>
      <c r="QPN59" s="13"/>
      <c r="QPO59" s="13"/>
      <c r="QPP59" s="13"/>
      <c r="QPQ59" s="13"/>
      <c r="QPR59" s="13"/>
      <c r="QPS59" s="13"/>
      <c r="QPT59" s="13"/>
      <c r="QPU59" s="13"/>
      <c r="QPV59" s="13"/>
      <c r="QPW59" s="13"/>
      <c r="QPX59" s="13"/>
      <c r="QPY59" s="13"/>
      <c r="QPZ59" s="13"/>
      <c r="QQA59" s="13"/>
      <c r="QQB59" s="13"/>
      <c r="QQC59" s="13"/>
      <c r="QQD59" s="13"/>
      <c r="QQE59" s="13"/>
      <c r="QQF59" s="13"/>
      <c r="QQG59" s="13"/>
      <c r="QQH59" s="13"/>
      <c r="QQI59" s="13"/>
      <c r="QQJ59" s="13"/>
      <c r="QQK59" s="13"/>
      <c r="QQL59" s="13"/>
      <c r="QQM59" s="13"/>
      <c r="QQN59" s="13"/>
      <c r="QQO59" s="13"/>
      <c r="QQP59" s="13"/>
      <c r="QQQ59" s="13"/>
      <c r="QQR59" s="13"/>
      <c r="QQS59" s="13"/>
      <c r="QQT59" s="13"/>
      <c r="QQU59" s="13"/>
      <c r="QQV59" s="13"/>
      <c r="QQW59" s="13"/>
      <c r="QQX59" s="13"/>
      <c r="QQY59" s="13"/>
      <c r="QQZ59" s="13"/>
      <c r="QRA59" s="13"/>
      <c r="QRB59" s="13"/>
      <c r="QRC59" s="13"/>
      <c r="QRD59" s="13"/>
      <c r="QRE59" s="13"/>
      <c r="QRF59" s="13"/>
      <c r="QRG59" s="13"/>
      <c r="QRH59" s="13"/>
      <c r="QRI59" s="13"/>
      <c r="QRJ59" s="13"/>
      <c r="QRK59" s="13"/>
      <c r="QRL59" s="13"/>
      <c r="QRM59" s="13"/>
      <c r="QRN59" s="13"/>
      <c r="QRO59" s="13"/>
      <c r="QRP59" s="13"/>
      <c r="QRQ59" s="13"/>
      <c r="QRR59" s="13"/>
      <c r="QRS59" s="13"/>
      <c r="QRT59" s="13"/>
      <c r="QRU59" s="13"/>
      <c r="QRV59" s="13"/>
      <c r="QRW59" s="13"/>
      <c r="QRX59" s="13"/>
      <c r="QRY59" s="13"/>
      <c r="QRZ59" s="13"/>
      <c r="QSA59" s="13"/>
      <c r="QSB59" s="13"/>
      <c r="QSC59" s="13"/>
      <c r="QSD59" s="13"/>
      <c r="QSE59" s="13"/>
      <c r="QSF59" s="13"/>
      <c r="QSG59" s="13"/>
      <c r="QSH59" s="13"/>
      <c r="QSI59" s="13"/>
      <c r="QSJ59" s="13"/>
      <c r="QSK59" s="13"/>
      <c r="QSL59" s="13"/>
      <c r="QSM59" s="13"/>
      <c r="QSN59" s="13"/>
      <c r="QSO59" s="13"/>
      <c r="QSP59" s="13"/>
      <c r="QSQ59" s="13"/>
      <c r="QSR59" s="13"/>
      <c r="QSS59" s="13"/>
      <c r="QST59" s="13"/>
      <c r="QSU59" s="13"/>
      <c r="QSV59" s="13"/>
      <c r="QSW59" s="13"/>
      <c r="QSX59" s="13"/>
      <c r="QSY59" s="13"/>
      <c r="QSZ59" s="13"/>
      <c r="QTA59" s="13"/>
      <c r="QTB59" s="13"/>
      <c r="QTC59" s="13"/>
      <c r="QTD59" s="13"/>
      <c r="QTE59" s="13"/>
      <c r="QTF59" s="13"/>
      <c r="QTG59" s="13"/>
      <c r="QTH59" s="13"/>
      <c r="QTI59" s="13"/>
      <c r="QTJ59" s="13"/>
      <c r="QTK59" s="13"/>
      <c r="QTL59" s="13"/>
      <c r="QTM59" s="13"/>
      <c r="QTN59" s="13"/>
      <c r="QTO59" s="13"/>
      <c r="QTP59" s="13"/>
      <c r="QTQ59" s="13"/>
      <c r="QTR59" s="13"/>
      <c r="QTS59" s="13"/>
      <c r="QTT59" s="13"/>
      <c r="QTU59" s="13"/>
      <c r="QTV59" s="13"/>
      <c r="QTW59" s="13"/>
      <c r="QTX59" s="13"/>
      <c r="QTY59" s="13"/>
      <c r="QTZ59" s="13"/>
      <c r="QUA59" s="13"/>
      <c r="QUB59" s="13"/>
      <c r="QUC59" s="13"/>
      <c r="QUD59" s="13"/>
      <c r="QUE59" s="13"/>
      <c r="QUF59" s="13"/>
      <c r="QUG59" s="13"/>
      <c r="QUH59" s="13"/>
      <c r="QUI59" s="13"/>
      <c r="QUJ59" s="13"/>
      <c r="QUK59" s="13"/>
      <c r="QUL59" s="13"/>
      <c r="QUM59" s="13"/>
      <c r="QUN59" s="13"/>
      <c r="QUO59" s="13"/>
      <c r="QUP59" s="13"/>
      <c r="QUQ59" s="13"/>
      <c r="QUR59" s="13"/>
      <c r="QUS59" s="13"/>
      <c r="QUT59" s="13"/>
      <c r="QUU59" s="13"/>
      <c r="QUV59" s="13"/>
      <c r="QUW59" s="13"/>
      <c r="QUX59" s="13"/>
      <c r="QUY59" s="13"/>
      <c r="QUZ59" s="13"/>
      <c r="QVA59" s="13"/>
      <c r="QVB59" s="13"/>
      <c r="QVC59" s="13"/>
      <c r="QVD59" s="13"/>
      <c r="QVE59" s="13"/>
      <c r="QVF59" s="13"/>
      <c r="QVG59" s="13"/>
      <c r="QVH59" s="13"/>
      <c r="QVI59" s="13"/>
      <c r="QVJ59" s="13"/>
      <c r="QVK59" s="13"/>
      <c r="QVL59" s="13"/>
      <c r="QVM59" s="13"/>
      <c r="QVN59" s="13"/>
      <c r="QVO59" s="13"/>
      <c r="QVP59" s="13"/>
      <c r="QVQ59" s="13"/>
      <c r="QVR59" s="13"/>
      <c r="QVS59" s="13"/>
      <c r="QVT59" s="13"/>
      <c r="QVU59" s="13"/>
      <c r="QVV59" s="13"/>
      <c r="QVW59" s="13"/>
      <c r="QVX59" s="13"/>
      <c r="QVY59" s="13"/>
      <c r="QVZ59" s="13"/>
      <c r="QWA59" s="13"/>
      <c r="QWB59" s="13"/>
      <c r="QWC59" s="13"/>
      <c r="QWD59" s="13"/>
      <c r="QWE59" s="13"/>
      <c r="QWF59" s="13"/>
      <c r="QWG59" s="13"/>
      <c r="QWH59" s="13"/>
      <c r="QWI59" s="13"/>
      <c r="QWJ59" s="13"/>
      <c r="QWK59" s="13"/>
      <c r="QWL59" s="13"/>
      <c r="QWM59" s="13"/>
      <c r="QWN59" s="13"/>
      <c r="QWO59" s="13"/>
      <c r="QWP59" s="13"/>
      <c r="QWQ59" s="13"/>
      <c r="QWR59" s="13"/>
      <c r="QWS59" s="13"/>
      <c r="QWT59" s="13"/>
      <c r="QWU59" s="13"/>
      <c r="QWV59" s="13"/>
      <c r="QWW59" s="13"/>
      <c r="QWX59" s="13"/>
      <c r="QWY59" s="13"/>
      <c r="QWZ59" s="13"/>
      <c r="QXA59" s="13"/>
      <c r="QXB59" s="13"/>
      <c r="QXC59" s="13"/>
      <c r="QXD59" s="13"/>
      <c r="QXE59" s="13"/>
      <c r="QXF59" s="13"/>
      <c r="QXG59" s="13"/>
      <c r="QXH59" s="13"/>
      <c r="QXI59" s="13"/>
      <c r="QXJ59" s="13"/>
      <c r="QXK59" s="13"/>
      <c r="QXL59" s="13"/>
      <c r="QXM59" s="13"/>
      <c r="QXN59" s="13"/>
      <c r="QXO59" s="13"/>
      <c r="QXP59" s="13"/>
      <c r="QXQ59" s="13"/>
      <c r="QXR59" s="13"/>
      <c r="QXS59" s="13"/>
      <c r="QXT59" s="13"/>
      <c r="QXU59" s="13"/>
      <c r="QXV59" s="13"/>
      <c r="QXW59" s="13"/>
      <c r="QXX59" s="13"/>
      <c r="QXY59" s="13"/>
      <c r="QXZ59" s="13"/>
      <c r="QYA59" s="13"/>
      <c r="QYB59" s="13"/>
      <c r="QYC59" s="13"/>
      <c r="QYD59" s="13"/>
      <c r="QYE59" s="13"/>
      <c r="QYF59" s="13"/>
      <c r="QYG59" s="13"/>
      <c r="QYH59" s="13"/>
      <c r="QYI59" s="13"/>
      <c r="QYJ59" s="13"/>
      <c r="QYK59" s="13"/>
      <c r="QYL59" s="13"/>
      <c r="QYM59" s="13"/>
      <c r="QYN59" s="13"/>
      <c r="QYO59" s="13"/>
      <c r="QYP59" s="13"/>
      <c r="QYQ59" s="13"/>
      <c r="QYR59" s="13"/>
      <c r="QYS59" s="13"/>
      <c r="QYT59" s="13"/>
      <c r="QYU59" s="13"/>
      <c r="QYV59" s="13"/>
      <c r="QYW59" s="13"/>
      <c r="QYX59" s="13"/>
      <c r="QYY59" s="13"/>
      <c r="QYZ59" s="13"/>
      <c r="QZA59" s="13"/>
      <c r="QZB59" s="13"/>
      <c r="QZC59" s="13"/>
      <c r="QZD59" s="13"/>
      <c r="QZE59" s="13"/>
      <c r="QZF59" s="13"/>
      <c r="QZG59" s="13"/>
      <c r="QZH59" s="13"/>
      <c r="QZI59" s="13"/>
      <c r="QZJ59" s="13"/>
      <c r="QZK59" s="13"/>
      <c r="QZL59" s="13"/>
      <c r="QZM59" s="13"/>
      <c r="QZN59" s="13"/>
      <c r="QZO59" s="13"/>
      <c r="QZP59" s="13"/>
      <c r="QZQ59" s="13"/>
      <c r="QZR59" s="13"/>
      <c r="QZS59" s="13"/>
      <c r="QZT59" s="13"/>
      <c r="QZU59" s="13"/>
      <c r="QZV59" s="13"/>
      <c r="QZW59" s="13"/>
      <c r="QZX59" s="13"/>
      <c r="QZY59" s="13"/>
      <c r="QZZ59" s="13"/>
      <c r="RAA59" s="13"/>
      <c r="RAB59" s="13"/>
      <c r="RAC59" s="13"/>
      <c r="RAD59" s="13"/>
      <c r="RAE59" s="13"/>
      <c r="RAF59" s="13"/>
      <c r="RAG59" s="13"/>
      <c r="RAH59" s="13"/>
      <c r="RAI59" s="13"/>
      <c r="RAJ59" s="13"/>
      <c r="RAK59" s="13"/>
      <c r="RAL59" s="13"/>
      <c r="RAM59" s="13"/>
      <c r="RAN59" s="13"/>
      <c r="RAO59" s="13"/>
      <c r="RAP59" s="13"/>
      <c r="RAQ59" s="13"/>
      <c r="RAR59" s="13"/>
      <c r="RAS59" s="13"/>
      <c r="RAT59" s="13"/>
      <c r="RAU59" s="13"/>
      <c r="RAV59" s="13"/>
      <c r="RAW59" s="13"/>
      <c r="RAX59" s="13"/>
      <c r="RAY59" s="13"/>
      <c r="RAZ59" s="13"/>
      <c r="RBA59" s="13"/>
      <c r="RBB59" s="13"/>
      <c r="RBC59" s="13"/>
      <c r="RBD59" s="13"/>
      <c r="RBE59" s="13"/>
      <c r="RBF59" s="13"/>
      <c r="RBG59" s="13"/>
      <c r="RBH59" s="13"/>
      <c r="RBI59" s="13"/>
      <c r="RBJ59" s="13"/>
      <c r="RBK59" s="13"/>
      <c r="RBL59" s="13"/>
      <c r="RBM59" s="13"/>
      <c r="RBN59" s="13"/>
      <c r="RBO59" s="13"/>
      <c r="RBP59" s="13"/>
      <c r="RBQ59" s="13"/>
      <c r="RBR59" s="13"/>
      <c r="RBS59" s="13"/>
      <c r="RBT59" s="13"/>
      <c r="RBU59" s="13"/>
      <c r="RBV59" s="13"/>
      <c r="RBW59" s="13"/>
      <c r="RBX59" s="13"/>
      <c r="RBY59" s="13"/>
      <c r="RBZ59" s="13"/>
      <c r="RCA59" s="13"/>
      <c r="RCB59" s="13"/>
      <c r="RCC59" s="13"/>
      <c r="RCD59" s="13"/>
      <c r="RCE59" s="13"/>
      <c r="RCF59" s="13"/>
      <c r="RCG59" s="13"/>
      <c r="RCH59" s="13"/>
      <c r="RCI59" s="13"/>
      <c r="RCJ59" s="13"/>
      <c r="RCK59" s="13"/>
      <c r="RCL59" s="13"/>
      <c r="RCM59" s="13"/>
      <c r="RCN59" s="13"/>
      <c r="RCO59" s="13"/>
      <c r="RCP59" s="13"/>
      <c r="RCQ59" s="13"/>
      <c r="RCR59" s="13"/>
      <c r="RCS59" s="13"/>
      <c r="RCT59" s="13"/>
      <c r="RCU59" s="13"/>
      <c r="RCV59" s="13"/>
      <c r="RCW59" s="13"/>
      <c r="RCX59" s="13"/>
      <c r="RCY59" s="13"/>
      <c r="RCZ59" s="13"/>
      <c r="RDA59" s="13"/>
      <c r="RDB59" s="13"/>
      <c r="RDC59" s="13"/>
      <c r="RDD59" s="13"/>
      <c r="RDE59" s="13"/>
      <c r="RDF59" s="13"/>
      <c r="RDG59" s="13"/>
      <c r="RDH59" s="13"/>
      <c r="RDI59" s="13"/>
      <c r="RDJ59" s="13"/>
      <c r="RDK59" s="13"/>
      <c r="RDL59" s="13"/>
      <c r="RDM59" s="13"/>
      <c r="RDN59" s="13"/>
      <c r="RDO59" s="13"/>
      <c r="RDP59" s="13"/>
      <c r="RDQ59" s="13"/>
      <c r="RDR59" s="13"/>
      <c r="RDS59" s="13"/>
      <c r="RDT59" s="13"/>
      <c r="RDU59" s="13"/>
      <c r="RDV59" s="13"/>
      <c r="RDW59" s="13"/>
      <c r="RDX59" s="13"/>
      <c r="RDY59" s="13"/>
      <c r="RDZ59" s="13"/>
      <c r="REA59" s="13"/>
      <c r="REB59" s="13"/>
      <c r="REC59" s="13"/>
      <c r="RED59" s="13"/>
      <c r="REE59" s="13"/>
      <c r="REF59" s="13"/>
      <c r="REG59" s="13"/>
      <c r="REH59" s="13"/>
      <c r="REI59" s="13"/>
      <c r="REJ59" s="13"/>
      <c r="REK59" s="13"/>
      <c r="REL59" s="13"/>
      <c r="REM59" s="13"/>
      <c r="REN59" s="13"/>
      <c r="REO59" s="13"/>
      <c r="REP59" s="13"/>
      <c r="REQ59" s="13"/>
      <c r="RER59" s="13"/>
      <c r="RES59" s="13"/>
      <c r="RET59" s="13"/>
      <c r="REU59" s="13"/>
      <c r="REV59" s="13"/>
      <c r="REW59" s="13"/>
      <c r="REX59" s="13"/>
      <c r="REY59" s="13"/>
      <c r="REZ59" s="13"/>
      <c r="RFA59" s="13"/>
      <c r="RFB59" s="13"/>
      <c r="RFC59" s="13"/>
      <c r="RFD59" s="13"/>
      <c r="RFE59" s="13"/>
      <c r="RFF59" s="13"/>
      <c r="RFG59" s="13"/>
      <c r="RFH59" s="13"/>
      <c r="RFI59" s="13"/>
      <c r="RFJ59" s="13"/>
      <c r="RFK59" s="13"/>
      <c r="RFL59" s="13"/>
      <c r="RFM59" s="13"/>
      <c r="RFN59" s="13"/>
      <c r="RFO59" s="13"/>
      <c r="RFP59" s="13"/>
      <c r="RFQ59" s="13"/>
      <c r="RFR59" s="13"/>
      <c r="RFS59" s="13"/>
      <c r="RFT59" s="13"/>
      <c r="RFU59" s="13"/>
      <c r="RFV59" s="13"/>
      <c r="RFW59" s="13"/>
      <c r="RFX59" s="13"/>
      <c r="RFY59" s="13"/>
      <c r="RFZ59" s="13"/>
      <c r="RGA59" s="13"/>
      <c r="RGB59" s="13"/>
      <c r="RGC59" s="13"/>
      <c r="RGD59" s="13"/>
      <c r="RGE59" s="13"/>
      <c r="RGF59" s="13"/>
      <c r="RGG59" s="13"/>
      <c r="RGH59" s="13"/>
      <c r="RGI59" s="13"/>
      <c r="RGJ59" s="13"/>
      <c r="RGK59" s="13"/>
      <c r="RGL59" s="13"/>
      <c r="RGM59" s="13"/>
      <c r="RGN59" s="13"/>
      <c r="RGO59" s="13"/>
      <c r="RGP59" s="13"/>
      <c r="RGQ59" s="13"/>
      <c r="RGR59" s="13"/>
      <c r="RGS59" s="13"/>
      <c r="RGT59" s="13"/>
      <c r="RGU59" s="13"/>
      <c r="RGV59" s="13"/>
      <c r="RGW59" s="13"/>
      <c r="RGX59" s="13"/>
      <c r="RGY59" s="13"/>
      <c r="RGZ59" s="13"/>
      <c r="RHA59" s="13"/>
      <c r="RHB59" s="13"/>
      <c r="RHC59" s="13"/>
      <c r="RHD59" s="13"/>
      <c r="RHE59" s="13"/>
      <c r="RHF59" s="13"/>
      <c r="RHG59" s="13"/>
      <c r="RHH59" s="13"/>
      <c r="RHI59" s="13"/>
      <c r="RHJ59" s="13"/>
      <c r="RHK59" s="13"/>
      <c r="RHL59" s="13"/>
      <c r="RHM59" s="13"/>
      <c r="RHN59" s="13"/>
      <c r="RHO59" s="13"/>
      <c r="RHP59" s="13"/>
      <c r="RHQ59" s="13"/>
      <c r="RHR59" s="13"/>
      <c r="RHS59" s="13"/>
      <c r="RHT59" s="13"/>
      <c r="RHU59" s="13"/>
      <c r="RHV59" s="13"/>
      <c r="RHW59" s="13"/>
      <c r="RHX59" s="13"/>
      <c r="RHY59" s="13"/>
      <c r="RHZ59" s="13"/>
      <c r="RIA59" s="13"/>
      <c r="RIB59" s="13"/>
      <c r="RIC59" s="13"/>
      <c r="RID59" s="13"/>
      <c r="RIE59" s="13"/>
      <c r="RIF59" s="13"/>
      <c r="RIG59" s="13"/>
      <c r="RIH59" s="13"/>
      <c r="RII59" s="13"/>
      <c r="RIJ59" s="13"/>
      <c r="RIK59" s="13"/>
      <c r="RIL59" s="13"/>
      <c r="RIM59" s="13"/>
      <c r="RIN59" s="13"/>
      <c r="RIO59" s="13"/>
      <c r="RIP59" s="13"/>
      <c r="RIQ59" s="13"/>
      <c r="RIR59" s="13"/>
      <c r="RIS59" s="13"/>
      <c r="RIT59" s="13"/>
      <c r="RIU59" s="13"/>
      <c r="RIV59" s="13"/>
      <c r="RIW59" s="13"/>
      <c r="RIX59" s="13"/>
      <c r="RIY59" s="13"/>
      <c r="RIZ59" s="13"/>
      <c r="RJA59" s="13"/>
      <c r="RJB59" s="13"/>
      <c r="RJC59" s="13"/>
      <c r="RJD59" s="13"/>
      <c r="RJE59" s="13"/>
      <c r="RJF59" s="13"/>
      <c r="RJG59" s="13"/>
      <c r="RJH59" s="13"/>
      <c r="RJI59" s="13"/>
      <c r="RJJ59" s="13"/>
      <c r="RJK59" s="13"/>
      <c r="RJL59" s="13"/>
      <c r="RJM59" s="13"/>
      <c r="RJN59" s="13"/>
      <c r="RJO59" s="13"/>
      <c r="RJP59" s="13"/>
      <c r="RJQ59" s="13"/>
      <c r="RJR59" s="13"/>
      <c r="RJS59" s="13"/>
      <c r="RJT59" s="13"/>
      <c r="RJU59" s="13"/>
      <c r="RJV59" s="13"/>
      <c r="RJW59" s="13"/>
      <c r="RJX59" s="13"/>
      <c r="RJY59" s="13"/>
      <c r="RJZ59" s="13"/>
      <c r="RKA59" s="13"/>
      <c r="RKB59" s="13"/>
      <c r="RKC59" s="13"/>
      <c r="RKD59" s="13"/>
      <c r="RKE59" s="13"/>
      <c r="RKF59" s="13"/>
      <c r="RKG59" s="13"/>
      <c r="RKH59" s="13"/>
      <c r="RKI59" s="13"/>
      <c r="RKJ59" s="13"/>
      <c r="RKK59" s="13"/>
      <c r="RKL59" s="13"/>
      <c r="RKM59" s="13"/>
      <c r="RKN59" s="13"/>
      <c r="RKO59" s="13"/>
      <c r="RKP59" s="13"/>
      <c r="RKQ59" s="13"/>
      <c r="RKR59" s="13"/>
      <c r="RKS59" s="13"/>
      <c r="RKT59" s="13"/>
      <c r="RKU59" s="13"/>
      <c r="RKV59" s="13"/>
      <c r="RKW59" s="13"/>
      <c r="RKX59" s="13"/>
      <c r="RKY59" s="13"/>
      <c r="RKZ59" s="13"/>
      <c r="RLA59" s="13"/>
      <c r="RLB59" s="13"/>
      <c r="RLC59" s="13"/>
      <c r="RLD59" s="13"/>
      <c r="RLE59" s="13"/>
      <c r="RLF59" s="13"/>
      <c r="RLG59" s="13"/>
      <c r="RLH59" s="13"/>
      <c r="RLI59" s="13"/>
      <c r="RLJ59" s="13"/>
      <c r="RLK59" s="13"/>
      <c r="RLL59" s="13"/>
      <c r="RLM59" s="13"/>
      <c r="RLN59" s="13"/>
      <c r="RLO59" s="13"/>
      <c r="RLP59" s="13"/>
      <c r="RLQ59" s="13"/>
      <c r="RLR59" s="13"/>
      <c r="RLS59" s="13"/>
      <c r="RLT59" s="13"/>
      <c r="RLU59" s="13"/>
      <c r="RLV59" s="13"/>
      <c r="RLW59" s="13"/>
      <c r="RLX59" s="13"/>
      <c r="RLY59" s="13"/>
      <c r="RLZ59" s="13"/>
      <c r="RMA59" s="13"/>
      <c r="RMB59" s="13"/>
      <c r="RMC59" s="13"/>
      <c r="RMD59" s="13"/>
      <c r="RME59" s="13"/>
      <c r="RMF59" s="13"/>
      <c r="RMG59" s="13"/>
      <c r="RMH59" s="13"/>
      <c r="RMI59" s="13"/>
      <c r="RMJ59" s="13"/>
      <c r="RMK59" s="13"/>
      <c r="RML59" s="13"/>
      <c r="RMM59" s="13"/>
      <c r="RMN59" s="13"/>
      <c r="RMO59" s="13"/>
      <c r="RMP59" s="13"/>
      <c r="RMQ59" s="13"/>
      <c r="RMR59" s="13"/>
      <c r="RMS59" s="13"/>
      <c r="RMT59" s="13"/>
      <c r="RMU59" s="13"/>
      <c r="RMV59" s="13"/>
      <c r="RMW59" s="13"/>
      <c r="RMX59" s="13"/>
      <c r="RMY59" s="13"/>
      <c r="RMZ59" s="13"/>
      <c r="RNA59" s="13"/>
      <c r="RNB59" s="13"/>
      <c r="RNC59" s="13"/>
      <c r="RND59" s="13"/>
      <c r="RNE59" s="13"/>
      <c r="RNF59" s="13"/>
      <c r="RNG59" s="13"/>
      <c r="RNH59" s="13"/>
      <c r="RNI59" s="13"/>
      <c r="RNJ59" s="13"/>
      <c r="RNK59" s="13"/>
      <c r="RNL59" s="13"/>
      <c r="RNM59" s="13"/>
      <c r="RNN59" s="13"/>
      <c r="RNO59" s="13"/>
      <c r="RNP59" s="13"/>
      <c r="RNQ59" s="13"/>
      <c r="RNR59" s="13"/>
      <c r="RNS59" s="13"/>
      <c r="RNT59" s="13"/>
      <c r="RNU59" s="13"/>
      <c r="RNV59" s="13"/>
      <c r="RNW59" s="13"/>
      <c r="RNX59" s="13"/>
      <c r="RNY59" s="13"/>
      <c r="RNZ59" s="13"/>
      <c r="ROA59" s="13"/>
      <c r="ROB59" s="13"/>
      <c r="ROC59" s="13"/>
      <c r="ROD59" s="13"/>
      <c r="ROE59" s="13"/>
      <c r="ROF59" s="13"/>
      <c r="ROG59" s="13"/>
      <c r="ROH59" s="13"/>
      <c r="ROI59" s="13"/>
      <c r="ROJ59" s="13"/>
      <c r="ROK59" s="13"/>
      <c r="ROL59" s="13"/>
      <c r="ROM59" s="13"/>
      <c r="RON59" s="13"/>
      <c r="ROO59" s="13"/>
      <c r="ROP59" s="13"/>
      <c r="ROQ59" s="13"/>
      <c r="ROR59" s="13"/>
      <c r="ROS59" s="13"/>
      <c r="ROT59" s="13"/>
      <c r="ROU59" s="13"/>
      <c r="ROV59" s="13"/>
      <c r="ROW59" s="13"/>
      <c r="ROX59" s="13"/>
      <c r="ROY59" s="13"/>
      <c r="ROZ59" s="13"/>
      <c r="RPA59" s="13"/>
      <c r="RPB59" s="13"/>
      <c r="RPC59" s="13"/>
      <c r="RPD59" s="13"/>
      <c r="RPE59" s="13"/>
      <c r="RPF59" s="13"/>
      <c r="RPG59" s="13"/>
      <c r="RPH59" s="13"/>
      <c r="RPI59" s="13"/>
      <c r="RPJ59" s="13"/>
      <c r="RPK59" s="13"/>
      <c r="RPL59" s="13"/>
      <c r="RPM59" s="13"/>
      <c r="RPN59" s="13"/>
      <c r="RPO59" s="13"/>
      <c r="RPP59" s="13"/>
      <c r="RPQ59" s="13"/>
      <c r="RPR59" s="13"/>
      <c r="RPS59" s="13"/>
      <c r="RPT59" s="13"/>
      <c r="RPU59" s="13"/>
      <c r="RPV59" s="13"/>
      <c r="RPW59" s="13"/>
      <c r="RPX59" s="13"/>
      <c r="RPY59" s="13"/>
      <c r="RPZ59" s="13"/>
      <c r="RQA59" s="13"/>
      <c r="RQB59" s="13"/>
      <c r="RQC59" s="13"/>
      <c r="RQD59" s="13"/>
      <c r="RQE59" s="13"/>
      <c r="RQF59" s="13"/>
      <c r="RQG59" s="13"/>
      <c r="RQH59" s="13"/>
      <c r="RQI59" s="13"/>
      <c r="RQJ59" s="13"/>
      <c r="RQK59" s="13"/>
      <c r="RQL59" s="13"/>
      <c r="RQM59" s="13"/>
      <c r="RQN59" s="13"/>
      <c r="RQO59" s="13"/>
      <c r="RQP59" s="13"/>
      <c r="RQQ59" s="13"/>
      <c r="RQR59" s="13"/>
      <c r="RQS59" s="13"/>
      <c r="RQT59" s="13"/>
      <c r="RQU59" s="13"/>
      <c r="RQV59" s="13"/>
      <c r="RQW59" s="13"/>
      <c r="RQX59" s="13"/>
      <c r="RQY59" s="13"/>
      <c r="RQZ59" s="13"/>
      <c r="RRA59" s="13"/>
      <c r="RRB59" s="13"/>
      <c r="RRC59" s="13"/>
      <c r="RRD59" s="13"/>
      <c r="RRE59" s="13"/>
      <c r="RRF59" s="13"/>
      <c r="RRG59" s="13"/>
      <c r="RRH59" s="13"/>
      <c r="RRI59" s="13"/>
      <c r="RRJ59" s="13"/>
      <c r="RRK59" s="13"/>
      <c r="RRL59" s="13"/>
      <c r="RRM59" s="13"/>
      <c r="RRN59" s="13"/>
      <c r="RRO59" s="13"/>
      <c r="RRP59" s="13"/>
      <c r="RRQ59" s="13"/>
      <c r="RRR59" s="13"/>
      <c r="RRS59" s="13"/>
      <c r="RRT59" s="13"/>
      <c r="RRU59" s="13"/>
      <c r="RRV59" s="13"/>
      <c r="RRW59" s="13"/>
      <c r="RRX59" s="13"/>
      <c r="RRY59" s="13"/>
      <c r="RRZ59" s="13"/>
      <c r="RSA59" s="13"/>
      <c r="RSB59" s="13"/>
      <c r="RSC59" s="13"/>
      <c r="RSD59" s="13"/>
      <c r="RSE59" s="13"/>
      <c r="RSF59" s="13"/>
      <c r="RSG59" s="13"/>
      <c r="RSH59" s="13"/>
      <c r="RSI59" s="13"/>
      <c r="RSJ59" s="13"/>
      <c r="RSK59" s="13"/>
      <c r="RSL59" s="13"/>
      <c r="RSM59" s="13"/>
      <c r="RSN59" s="13"/>
      <c r="RSO59" s="13"/>
      <c r="RSP59" s="13"/>
      <c r="RSQ59" s="13"/>
      <c r="RSR59" s="13"/>
      <c r="RSS59" s="13"/>
      <c r="RST59" s="13"/>
      <c r="RSU59" s="13"/>
      <c r="RSV59" s="13"/>
      <c r="RSW59" s="13"/>
      <c r="RSX59" s="13"/>
      <c r="RSY59" s="13"/>
      <c r="RSZ59" s="13"/>
      <c r="RTA59" s="13"/>
      <c r="RTB59" s="13"/>
      <c r="RTC59" s="13"/>
      <c r="RTD59" s="13"/>
      <c r="RTE59" s="13"/>
      <c r="RTF59" s="13"/>
      <c r="RTG59" s="13"/>
      <c r="RTH59" s="13"/>
      <c r="RTI59" s="13"/>
      <c r="RTJ59" s="13"/>
      <c r="RTK59" s="13"/>
      <c r="RTL59" s="13"/>
      <c r="RTM59" s="13"/>
      <c r="RTN59" s="13"/>
      <c r="RTO59" s="13"/>
      <c r="RTP59" s="13"/>
      <c r="RTQ59" s="13"/>
      <c r="RTR59" s="13"/>
      <c r="RTS59" s="13"/>
      <c r="RTT59" s="13"/>
      <c r="RTU59" s="13"/>
      <c r="RTV59" s="13"/>
      <c r="RTW59" s="13"/>
      <c r="RTX59" s="13"/>
      <c r="RTY59" s="13"/>
      <c r="RTZ59" s="13"/>
      <c r="RUA59" s="13"/>
      <c r="RUB59" s="13"/>
      <c r="RUC59" s="13"/>
      <c r="RUD59" s="13"/>
      <c r="RUE59" s="13"/>
      <c r="RUF59" s="13"/>
      <c r="RUG59" s="13"/>
      <c r="RUH59" s="13"/>
      <c r="RUI59" s="13"/>
      <c r="RUJ59" s="13"/>
      <c r="RUK59" s="13"/>
      <c r="RUL59" s="13"/>
      <c r="RUM59" s="13"/>
      <c r="RUN59" s="13"/>
      <c r="RUO59" s="13"/>
      <c r="RUP59" s="13"/>
      <c r="RUQ59" s="13"/>
      <c r="RUR59" s="13"/>
      <c r="RUS59" s="13"/>
      <c r="RUT59" s="13"/>
      <c r="RUU59" s="13"/>
      <c r="RUV59" s="13"/>
      <c r="RUW59" s="13"/>
      <c r="RUX59" s="13"/>
      <c r="RUY59" s="13"/>
      <c r="RUZ59" s="13"/>
      <c r="RVA59" s="13"/>
      <c r="RVB59" s="13"/>
      <c r="RVC59" s="13"/>
      <c r="RVD59" s="13"/>
      <c r="RVE59" s="13"/>
      <c r="RVF59" s="13"/>
      <c r="RVG59" s="13"/>
      <c r="RVH59" s="13"/>
      <c r="RVI59" s="13"/>
      <c r="RVJ59" s="13"/>
      <c r="RVK59" s="13"/>
      <c r="RVL59" s="13"/>
      <c r="RVM59" s="13"/>
      <c r="RVN59" s="13"/>
      <c r="RVO59" s="13"/>
      <c r="RVP59" s="13"/>
      <c r="RVQ59" s="13"/>
      <c r="RVR59" s="13"/>
      <c r="RVS59" s="13"/>
      <c r="RVT59" s="13"/>
      <c r="RVU59" s="13"/>
      <c r="RVV59" s="13"/>
      <c r="RVW59" s="13"/>
      <c r="RVX59" s="13"/>
      <c r="RVY59" s="13"/>
      <c r="RVZ59" s="13"/>
      <c r="RWA59" s="13"/>
      <c r="RWB59" s="13"/>
      <c r="RWC59" s="13"/>
      <c r="RWD59" s="13"/>
      <c r="RWE59" s="13"/>
      <c r="RWF59" s="13"/>
      <c r="RWG59" s="13"/>
      <c r="RWH59" s="13"/>
      <c r="RWI59" s="13"/>
      <c r="RWJ59" s="13"/>
      <c r="RWK59" s="13"/>
      <c r="RWL59" s="13"/>
      <c r="RWM59" s="13"/>
      <c r="RWN59" s="13"/>
      <c r="RWO59" s="13"/>
      <c r="RWP59" s="13"/>
      <c r="RWQ59" s="13"/>
      <c r="RWR59" s="13"/>
      <c r="RWS59" s="13"/>
      <c r="RWT59" s="13"/>
      <c r="RWU59" s="13"/>
      <c r="RWV59" s="13"/>
      <c r="RWW59" s="13"/>
      <c r="RWX59" s="13"/>
      <c r="RWY59" s="13"/>
      <c r="RWZ59" s="13"/>
      <c r="RXA59" s="13"/>
      <c r="RXB59" s="13"/>
      <c r="RXC59" s="13"/>
      <c r="RXD59" s="13"/>
      <c r="RXE59" s="13"/>
      <c r="RXF59" s="13"/>
      <c r="RXG59" s="13"/>
      <c r="RXH59" s="13"/>
      <c r="RXI59" s="13"/>
      <c r="RXJ59" s="13"/>
      <c r="RXK59" s="13"/>
      <c r="RXL59" s="13"/>
      <c r="RXM59" s="13"/>
      <c r="RXN59" s="13"/>
      <c r="RXO59" s="13"/>
      <c r="RXP59" s="13"/>
      <c r="RXQ59" s="13"/>
      <c r="RXR59" s="13"/>
      <c r="RXS59" s="13"/>
      <c r="RXT59" s="13"/>
      <c r="RXU59" s="13"/>
      <c r="RXV59" s="13"/>
      <c r="RXW59" s="13"/>
      <c r="RXX59" s="13"/>
      <c r="RXY59" s="13"/>
      <c r="RXZ59" s="13"/>
      <c r="RYA59" s="13"/>
      <c r="RYB59" s="13"/>
      <c r="RYC59" s="13"/>
      <c r="RYD59" s="13"/>
      <c r="RYE59" s="13"/>
      <c r="RYF59" s="13"/>
      <c r="RYG59" s="13"/>
      <c r="RYH59" s="13"/>
      <c r="RYI59" s="13"/>
      <c r="RYJ59" s="13"/>
      <c r="RYK59" s="13"/>
      <c r="RYL59" s="13"/>
      <c r="RYM59" s="13"/>
      <c r="RYN59" s="13"/>
      <c r="RYO59" s="13"/>
      <c r="RYP59" s="13"/>
      <c r="RYQ59" s="13"/>
      <c r="RYR59" s="13"/>
      <c r="RYS59" s="13"/>
      <c r="RYT59" s="13"/>
      <c r="RYU59" s="13"/>
      <c r="RYV59" s="13"/>
      <c r="RYW59" s="13"/>
      <c r="RYX59" s="13"/>
      <c r="RYY59" s="13"/>
      <c r="RYZ59" s="13"/>
      <c r="RZA59" s="13"/>
      <c r="RZB59" s="13"/>
      <c r="RZC59" s="13"/>
      <c r="RZD59" s="13"/>
      <c r="RZE59" s="13"/>
      <c r="RZF59" s="13"/>
      <c r="RZG59" s="13"/>
      <c r="RZH59" s="13"/>
      <c r="RZI59" s="13"/>
      <c r="RZJ59" s="13"/>
      <c r="RZK59" s="13"/>
      <c r="RZL59" s="13"/>
      <c r="RZM59" s="13"/>
      <c r="RZN59" s="13"/>
      <c r="RZO59" s="13"/>
      <c r="RZP59" s="13"/>
      <c r="RZQ59" s="13"/>
      <c r="RZR59" s="13"/>
      <c r="RZS59" s="13"/>
      <c r="RZT59" s="13"/>
      <c r="RZU59" s="13"/>
      <c r="RZV59" s="13"/>
      <c r="RZW59" s="13"/>
      <c r="RZX59" s="13"/>
      <c r="RZY59" s="13"/>
      <c r="RZZ59" s="13"/>
      <c r="SAA59" s="13"/>
      <c r="SAB59" s="13"/>
      <c r="SAC59" s="13"/>
      <c r="SAD59" s="13"/>
      <c r="SAE59" s="13"/>
      <c r="SAF59" s="13"/>
      <c r="SAG59" s="13"/>
      <c r="SAH59" s="13"/>
      <c r="SAI59" s="13"/>
      <c r="SAJ59" s="13"/>
      <c r="SAK59" s="13"/>
      <c r="SAL59" s="13"/>
      <c r="SAM59" s="13"/>
      <c r="SAN59" s="13"/>
      <c r="SAO59" s="13"/>
      <c r="SAP59" s="13"/>
      <c r="SAQ59" s="13"/>
      <c r="SAR59" s="13"/>
      <c r="SAS59" s="13"/>
      <c r="SAT59" s="13"/>
      <c r="SAU59" s="13"/>
      <c r="SAV59" s="13"/>
      <c r="SAW59" s="13"/>
      <c r="SAX59" s="13"/>
      <c r="SAY59" s="13"/>
      <c r="SAZ59" s="13"/>
      <c r="SBA59" s="13"/>
      <c r="SBB59" s="13"/>
      <c r="SBC59" s="13"/>
      <c r="SBD59" s="13"/>
      <c r="SBE59" s="13"/>
      <c r="SBF59" s="13"/>
      <c r="SBG59" s="13"/>
      <c r="SBH59" s="13"/>
      <c r="SBI59" s="13"/>
      <c r="SBJ59" s="13"/>
      <c r="SBK59" s="13"/>
      <c r="SBL59" s="13"/>
      <c r="SBM59" s="13"/>
      <c r="SBN59" s="13"/>
      <c r="SBO59" s="13"/>
      <c r="SBP59" s="13"/>
      <c r="SBQ59" s="13"/>
      <c r="SBR59" s="13"/>
      <c r="SBS59" s="13"/>
      <c r="SBT59" s="13"/>
      <c r="SBU59" s="13"/>
      <c r="SBV59" s="13"/>
      <c r="SBW59" s="13"/>
      <c r="SBX59" s="13"/>
      <c r="SBY59" s="13"/>
      <c r="SBZ59" s="13"/>
      <c r="SCA59" s="13"/>
      <c r="SCB59" s="13"/>
      <c r="SCC59" s="13"/>
      <c r="SCD59" s="13"/>
      <c r="SCE59" s="13"/>
      <c r="SCF59" s="13"/>
      <c r="SCG59" s="13"/>
      <c r="SCH59" s="13"/>
      <c r="SCI59" s="13"/>
      <c r="SCJ59" s="13"/>
      <c r="SCK59" s="13"/>
      <c r="SCL59" s="13"/>
      <c r="SCM59" s="13"/>
      <c r="SCN59" s="13"/>
      <c r="SCO59" s="13"/>
      <c r="SCP59" s="13"/>
      <c r="SCQ59" s="13"/>
      <c r="SCR59" s="13"/>
      <c r="SCS59" s="13"/>
      <c r="SCT59" s="13"/>
      <c r="SCU59" s="13"/>
      <c r="SCV59" s="13"/>
      <c r="SCW59" s="13"/>
      <c r="SCX59" s="13"/>
      <c r="SCY59" s="13"/>
      <c r="SCZ59" s="13"/>
      <c r="SDA59" s="13"/>
      <c r="SDB59" s="13"/>
      <c r="SDC59" s="13"/>
      <c r="SDD59" s="13"/>
      <c r="SDE59" s="13"/>
      <c r="SDF59" s="13"/>
      <c r="SDG59" s="13"/>
      <c r="SDH59" s="13"/>
      <c r="SDI59" s="13"/>
      <c r="SDJ59" s="13"/>
      <c r="SDK59" s="13"/>
      <c r="SDL59" s="13"/>
      <c r="SDM59" s="13"/>
      <c r="SDN59" s="13"/>
      <c r="SDO59" s="13"/>
      <c r="SDP59" s="13"/>
      <c r="SDQ59" s="13"/>
      <c r="SDR59" s="13"/>
      <c r="SDS59" s="13"/>
      <c r="SDT59" s="13"/>
      <c r="SDU59" s="13"/>
      <c r="SDV59" s="13"/>
      <c r="SDW59" s="13"/>
      <c r="SDX59" s="13"/>
      <c r="SDY59" s="13"/>
      <c r="SDZ59" s="13"/>
      <c r="SEA59" s="13"/>
      <c r="SEB59" s="13"/>
      <c r="SEC59" s="13"/>
      <c r="SED59" s="13"/>
      <c r="SEE59" s="13"/>
      <c r="SEF59" s="13"/>
      <c r="SEG59" s="13"/>
      <c r="SEH59" s="13"/>
      <c r="SEI59" s="13"/>
      <c r="SEJ59" s="13"/>
      <c r="SEK59" s="13"/>
      <c r="SEL59" s="13"/>
      <c r="SEM59" s="13"/>
      <c r="SEN59" s="13"/>
      <c r="SEO59" s="13"/>
      <c r="SEP59" s="13"/>
      <c r="SEQ59" s="13"/>
      <c r="SER59" s="13"/>
      <c r="SES59" s="13"/>
      <c r="SET59" s="13"/>
      <c r="SEU59" s="13"/>
      <c r="SEV59" s="13"/>
      <c r="SEW59" s="13"/>
      <c r="SEX59" s="13"/>
      <c r="SEY59" s="13"/>
      <c r="SEZ59" s="13"/>
      <c r="SFA59" s="13"/>
      <c r="SFB59" s="13"/>
      <c r="SFC59" s="13"/>
      <c r="SFD59" s="13"/>
      <c r="SFE59" s="13"/>
      <c r="SFF59" s="13"/>
      <c r="SFG59" s="13"/>
      <c r="SFH59" s="13"/>
      <c r="SFI59" s="13"/>
      <c r="SFJ59" s="13"/>
      <c r="SFK59" s="13"/>
      <c r="SFL59" s="13"/>
      <c r="SFM59" s="13"/>
      <c r="SFN59" s="13"/>
      <c r="SFO59" s="13"/>
      <c r="SFP59" s="13"/>
      <c r="SFQ59" s="13"/>
      <c r="SFR59" s="13"/>
      <c r="SFS59" s="13"/>
      <c r="SFT59" s="13"/>
      <c r="SFU59" s="13"/>
      <c r="SFV59" s="13"/>
      <c r="SFW59" s="13"/>
      <c r="SFX59" s="13"/>
      <c r="SFY59" s="13"/>
      <c r="SFZ59" s="13"/>
      <c r="SGA59" s="13"/>
      <c r="SGB59" s="13"/>
      <c r="SGC59" s="13"/>
      <c r="SGD59" s="13"/>
      <c r="SGE59" s="13"/>
      <c r="SGF59" s="13"/>
      <c r="SGG59" s="13"/>
      <c r="SGH59" s="13"/>
      <c r="SGI59" s="13"/>
      <c r="SGJ59" s="13"/>
      <c r="SGK59" s="13"/>
      <c r="SGL59" s="13"/>
      <c r="SGM59" s="13"/>
      <c r="SGN59" s="13"/>
      <c r="SGO59" s="13"/>
      <c r="SGP59" s="13"/>
      <c r="SGQ59" s="13"/>
      <c r="SGR59" s="13"/>
      <c r="SGS59" s="13"/>
      <c r="SGT59" s="13"/>
      <c r="SGU59" s="13"/>
      <c r="SGV59" s="13"/>
      <c r="SGW59" s="13"/>
      <c r="SGX59" s="13"/>
      <c r="SGY59" s="13"/>
      <c r="SGZ59" s="13"/>
      <c r="SHA59" s="13"/>
      <c r="SHB59" s="13"/>
      <c r="SHC59" s="13"/>
      <c r="SHD59" s="13"/>
      <c r="SHE59" s="13"/>
      <c r="SHF59" s="13"/>
      <c r="SHG59" s="13"/>
      <c r="SHH59" s="13"/>
      <c r="SHI59" s="13"/>
      <c r="SHJ59" s="13"/>
      <c r="SHK59" s="13"/>
      <c r="SHL59" s="13"/>
      <c r="SHM59" s="13"/>
      <c r="SHN59" s="13"/>
      <c r="SHO59" s="13"/>
      <c r="SHP59" s="13"/>
      <c r="SHQ59" s="13"/>
      <c r="SHR59" s="13"/>
      <c r="SHS59" s="13"/>
      <c r="SHT59" s="13"/>
      <c r="SHU59" s="13"/>
      <c r="SHV59" s="13"/>
      <c r="SHW59" s="13"/>
      <c r="SHX59" s="13"/>
      <c r="SHY59" s="13"/>
      <c r="SHZ59" s="13"/>
      <c r="SIA59" s="13"/>
      <c r="SIB59" s="13"/>
      <c r="SIC59" s="13"/>
      <c r="SID59" s="13"/>
      <c r="SIE59" s="13"/>
      <c r="SIF59" s="13"/>
      <c r="SIG59" s="13"/>
      <c r="SIH59" s="13"/>
      <c r="SII59" s="13"/>
      <c r="SIJ59" s="13"/>
      <c r="SIK59" s="13"/>
      <c r="SIL59" s="13"/>
      <c r="SIM59" s="13"/>
      <c r="SIN59" s="13"/>
      <c r="SIO59" s="13"/>
      <c r="SIP59" s="13"/>
      <c r="SIQ59" s="13"/>
      <c r="SIR59" s="13"/>
      <c r="SIS59" s="13"/>
      <c r="SIT59" s="13"/>
      <c r="SIU59" s="13"/>
      <c r="SIV59" s="13"/>
      <c r="SIW59" s="13"/>
      <c r="SIX59" s="13"/>
      <c r="SIY59" s="13"/>
      <c r="SIZ59" s="13"/>
      <c r="SJA59" s="13"/>
      <c r="SJB59" s="13"/>
      <c r="SJC59" s="13"/>
      <c r="SJD59" s="13"/>
      <c r="SJE59" s="13"/>
      <c r="SJF59" s="13"/>
      <c r="SJG59" s="13"/>
      <c r="SJH59" s="13"/>
      <c r="SJI59" s="13"/>
      <c r="SJJ59" s="13"/>
      <c r="SJK59" s="13"/>
      <c r="SJL59" s="13"/>
      <c r="SJM59" s="13"/>
      <c r="SJN59" s="13"/>
      <c r="SJO59" s="13"/>
      <c r="SJP59" s="13"/>
      <c r="SJQ59" s="13"/>
      <c r="SJR59" s="13"/>
      <c r="SJS59" s="13"/>
      <c r="SJT59" s="13"/>
      <c r="SJU59" s="13"/>
      <c r="SJV59" s="13"/>
      <c r="SJW59" s="13"/>
      <c r="SJX59" s="13"/>
      <c r="SJY59" s="13"/>
      <c r="SJZ59" s="13"/>
      <c r="SKA59" s="13"/>
      <c r="SKB59" s="13"/>
      <c r="SKC59" s="13"/>
      <c r="SKD59" s="13"/>
      <c r="SKE59" s="13"/>
      <c r="SKF59" s="13"/>
      <c r="SKG59" s="13"/>
      <c r="SKH59" s="13"/>
      <c r="SKI59" s="13"/>
      <c r="SKJ59" s="13"/>
      <c r="SKK59" s="13"/>
      <c r="SKL59" s="13"/>
      <c r="SKM59" s="13"/>
      <c r="SKN59" s="13"/>
      <c r="SKO59" s="13"/>
      <c r="SKP59" s="13"/>
      <c r="SKQ59" s="13"/>
      <c r="SKR59" s="13"/>
      <c r="SKS59" s="13"/>
      <c r="SKT59" s="13"/>
      <c r="SKU59" s="13"/>
      <c r="SKV59" s="13"/>
      <c r="SKW59" s="13"/>
      <c r="SKX59" s="13"/>
      <c r="SKY59" s="13"/>
      <c r="SKZ59" s="13"/>
      <c r="SLA59" s="13"/>
      <c r="SLB59" s="13"/>
      <c r="SLC59" s="13"/>
      <c r="SLD59" s="13"/>
      <c r="SLE59" s="13"/>
      <c r="SLF59" s="13"/>
      <c r="SLG59" s="13"/>
      <c r="SLH59" s="13"/>
      <c r="SLI59" s="13"/>
      <c r="SLJ59" s="13"/>
      <c r="SLK59" s="13"/>
      <c r="SLL59" s="13"/>
      <c r="SLM59" s="13"/>
      <c r="SLN59" s="13"/>
      <c r="SLO59" s="13"/>
      <c r="SLP59" s="13"/>
      <c r="SLQ59" s="13"/>
      <c r="SLR59" s="13"/>
      <c r="SLS59" s="13"/>
      <c r="SLT59" s="13"/>
      <c r="SLU59" s="13"/>
      <c r="SLV59" s="13"/>
      <c r="SLW59" s="13"/>
      <c r="SLX59" s="13"/>
      <c r="SLY59" s="13"/>
      <c r="SLZ59" s="13"/>
      <c r="SMA59" s="13"/>
      <c r="SMB59" s="13"/>
      <c r="SMC59" s="13"/>
      <c r="SMD59" s="13"/>
      <c r="SME59" s="13"/>
      <c r="SMF59" s="13"/>
      <c r="SMG59" s="13"/>
      <c r="SMH59" s="13"/>
      <c r="SMI59" s="13"/>
      <c r="SMJ59" s="13"/>
      <c r="SMK59" s="13"/>
      <c r="SML59" s="13"/>
      <c r="SMM59" s="13"/>
      <c r="SMN59" s="13"/>
      <c r="SMO59" s="13"/>
      <c r="SMP59" s="13"/>
      <c r="SMQ59" s="13"/>
      <c r="SMR59" s="13"/>
      <c r="SMS59" s="13"/>
      <c r="SMT59" s="13"/>
      <c r="SMU59" s="13"/>
      <c r="SMV59" s="13"/>
      <c r="SMW59" s="13"/>
      <c r="SMX59" s="13"/>
      <c r="SMY59" s="13"/>
      <c r="SMZ59" s="13"/>
      <c r="SNA59" s="13"/>
      <c r="SNB59" s="13"/>
      <c r="SNC59" s="13"/>
      <c r="SND59" s="13"/>
      <c r="SNE59" s="13"/>
      <c r="SNF59" s="13"/>
      <c r="SNG59" s="13"/>
      <c r="SNH59" s="13"/>
      <c r="SNI59" s="13"/>
      <c r="SNJ59" s="13"/>
      <c r="SNK59" s="13"/>
      <c r="SNL59" s="13"/>
      <c r="SNM59" s="13"/>
      <c r="SNN59" s="13"/>
      <c r="SNO59" s="13"/>
      <c r="SNP59" s="13"/>
      <c r="SNQ59" s="13"/>
      <c r="SNR59" s="13"/>
      <c r="SNS59" s="13"/>
      <c r="SNT59" s="13"/>
      <c r="SNU59" s="13"/>
      <c r="SNV59" s="13"/>
      <c r="SNW59" s="13"/>
      <c r="SNX59" s="13"/>
      <c r="SNY59" s="13"/>
      <c r="SNZ59" s="13"/>
      <c r="SOA59" s="13"/>
      <c r="SOB59" s="13"/>
      <c r="SOC59" s="13"/>
      <c r="SOD59" s="13"/>
      <c r="SOE59" s="13"/>
      <c r="SOF59" s="13"/>
      <c r="SOG59" s="13"/>
      <c r="SOH59" s="13"/>
      <c r="SOI59" s="13"/>
      <c r="SOJ59" s="13"/>
      <c r="SOK59" s="13"/>
      <c r="SOL59" s="13"/>
      <c r="SOM59" s="13"/>
      <c r="SON59" s="13"/>
      <c r="SOO59" s="13"/>
      <c r="SOP59" s="13"/>
      <c r="SOQ59" s="13"/>
      <c r="SOR59" s="13"/>
      <c r="SOS59" s="13"/>
      <c r="SOT59" s="13"/>
      <c r="SOU59" s="13"/>
      <c r="SOV59" s="13"/>
      <c r="SOW59" s="13"/>
      <c r="SOX59" s="13"/>
      <c r="SOY59" s="13"/>
      <c r="SOZ59" s="13"/>
      <c r="SPA59" s="13"/>
      <c r="SPB59" s="13"/>
      <c r="SPC59" s="13"/>
      <c r="SPD59" s="13"/>
      <c r="SPE59" s="13"/>
      <c r="SPF59" s="13"/>
      <c r="SPG59" s="13"/>
      <c r="SPH59" s="13"/>
      <c r="SPI59" s="13"/>
      <c r="SPJ59" s="13"/>
      <c r="SPK59" s="13"/>
      <c r="SPL59" s="13"/>
      <c r="SPM59" s="13"/>
      <c r="SPN59" s="13"/>
      <c r="SPO59" s="13"/>
      <c r="SPP59" s="13"/>
      <c r="SPQ59" s="13"/>
      <c r="SPR59" s="13"/>
      <c r="SPS59" s="13"/>
      <c r="SPT59" s="13"/>
      <c r="SPU59" s="13"/>
      <c r="SPV59" s="13"/>
      <c r="SPW59" s="13"/>
      <c r="SPX59" s="13"/>
      <c r="SPY59" s="13"/>
      <c r="SPZ59" s="13"/>
      <c r="SQA59" s="13"/>
      <c r="SQB59" s="13"/>
      <c r="SQC59" s="13"/>
      <c r="SQD59" s="13"/>
      <c r="SQE59" s="13"/>
      <c r="SQF59" s="13"/>
      <c r="SQG59" s="13"/>
      <c r="SQH59" s="13"/>
      <c r="SQI59" s="13"/>
      <c r="SQJ59" s="13"/>
      <c r="SQK59" s="13"/>
      <c r="SQL59" s="13"/>
      <c r="SQM59" s="13"/>
      <c r="SQN59" s="13"/>
      <c r="SQO59" s="13"/>
      <c r="SQP59" s="13"/>
      <c r="SQQ59" s="13"/>
      <c r="SQR59" s="13"/>
      <c r="SQS59" s="13"/>
      <c r="SQT59" s="13"/>
      <c r="SQU59" s="13"/>
      <c r="SQV59" s="13"/>
      <c r="SQW59" s="13"/>
      <c r="SQX59" s="13"/>
      <c r="SQY59" s="13"/>
      <c r="SQZ59" s="13"/>
      <c r="SRA59" s="13"/>
      <c r="SRB59" s="13"/>
      <c r="SRC59" s="13"/>
      <c r="SRD59" s="13"/>
      <c r="SRE59" s="13"/>
      <c r="SRF59" s="13"/>
      <c r="SRG59" s="13"/>
      <c r="SRH59" s="13"/>
      <c r="SRI59" s="13"/>
      <c r="SRJ59" s="13"/>
      <c r="SRK59" s="13"/>
      <c r="SRL59" s="13"/>
      <c r="SRM59" s="13"/>
      <c r="SRN59" s="13"/>
      <c r="SRO59" s="13"/>
      <c r="SRP59" s="13"/>
      <c r="SRQ59" s="13"/>
      <c r="SRR59" s="13"/>
      <c r="SRS59" s="13"/>
      <c r="SRT59" s="13"/>
      <c r="SRU59" s="13"/>
      <c r="SRV59" s="13"/>
      <c r="SRW59" s="13"/>
      <c r="SRX59" s="13"/>
      <c r="SRY59" s="13"/>
      <c r="SRZ59" s="13"/>
      <c r="SSA59" s="13"/>
      <c r="SSB59" s="13"/>
      <c r="SSC59" s="13"/>
      <c r="SSD59" s="13"/>
      <c r="SSE59" s="13"/>
      <c r="SSF59" s="13"/>
      <c r="SSG59" s="13"/>
      <c r="SSH59" s="13"/>
      <c r="SSI59" s="13"/>
      <c r="SSJ59" s="13"/>
      <c r="SSK59" s="13"/>
      <c r="SSL59" s="13"/>
      <c r="SSM59" s="13"/>
      <c r="SSN59" s="13"/>
      <c r="SSO59" s="13"/>
      <c r="SSP59" s="13"/>
      <c r="SSQ59" s="13"/>
      <c r="SSR59" s="13"/>
      <c r="SSS59" s="13"/>
      <c r="SST59" s="13"/>
      <c r="SSU59" s="13"/>
      <c r="SSV59" s="13"/>
      <c r="SSW59" s="13"/>
      <c r="SSX59" s="13"/>
      <c r="SSY59" s="13"/>
      <c r="SSZ59" s="13"/>
      <c r="STA59" s="13"/>
      <c r="STB59" s="13"/>
      <c r="STC59" s="13"/>
      <c r="STD59" s="13"/>
      <c r="STE59" s="13"/>
      <c r="STF59" s="13"/>
      <c r="STG59" s="13"/>
      <c r="STH59" s="13"/>
      <c r="STI59" s="13"/>
      <c r="STJ59" s="13"/>
      <c r="STK59" s="13"/>
      <c r="STL59" s="13"/>
      <c r="STM59" s="13"/>
      <c r="STN59" s="13"/>
      <c r="STO59" s="13"/>
      <c r="STP59" s="13"/>
      <c r="STQ59" s="13"/>
      <c r="STR59" s="13"/>
      <c r="STS59" s="13"/>
      <c r="STT59" s="13"/>
      <c r="STU59" s="13"/>
      <c r="STV59" s="13"/>
      <c r="STW59" s="13"/>
      <c r="STX59" s="13"/>
      <c r="STY59" s="13"/>
      <c r="STZ59" s="13"/>
      <c r="SUA59" s="13"/>
      <c r="SUB59" s="13"/>
      <c r="SUC59" s="13"/>
      <c r="SUD59" s="13"/>
      <c r="SUE59" s="13"/>
      <c r="SUF59" s="13"/>
      <c r="SUG59" s="13"/>
      <c r="SUH59" s="13"/>
      <c r="SUI59" s="13"/>
      <c r="SUJ59" s="13"/>
      <c r="SUK59" s="13"/>
      <c r="SUL59" s="13"/>
      <c r="SUM59" s="13"/>
      <c r="SUN59" s="13"/>
      <c r="SUO59" s="13"/>
      <c r="SUP59" s="13"/>
      <c r="SUQ59" s="13"/>
      <c r="SUR59" s="13"/>
      <c r="SUS59" s="13"/>
      <c r="SUT59" s="13"/>
      <c r="SUU59" s="13"/>
      <c r="SUV59" s="13"/>
      <c r="SUW59" s="13"/>
      <c r="SUX59" s="13"/>
      <c r="SUY59" s="13"/>
      <c r="SUZ59" s="13"/>
      <c r="SVA59" s="13"/>
      <c r="SVB59" s="13"/>
      <c r="SVC59" s="13"/>
      <c r="SVD59" s="13"/>
      <c r="SVE59" s="13"/>
      <c r="SVF59" s="13"/>
      <c r="SVG59" s="13"/>
      <c r="SVH59" s="13"/>
      <c r="SVI59" s="13"/>
      <c r="SVJ59" s="13"/>
      <c r="SVK59" s="13"/>
      <c r="SVL59" s="13"/>
      <c r="SVM59" s="13"/>
      <c r="SVN59" s="13"/>
      <c r="SVO59" s="13"/>
      <c r="SVP59" s="13"/>
      <c r="SVQ59" s="13"/>
      <c r="SVR59" s="13"/>
      <c r="SVS59" s="13"/>
      <c r="SVT59" s="13"/>
      <c r="SVU59" s="13"/>
      <c r="SVV59" s="13"/>
      <c r="SVW59" s="13"/>
      <c r="SVX59" s="13"/>
      <c r="SVY59" s="13"/>
      <c r="SVZ59" s="13"/>
      <c r="SWA59" s="13"/>
      <c r="SWB59" s="13"/>
      <c r="SWC59" s="13"/>
      <c r="SWD59" s="13"/>
      <c r="SWE59" s="13"/>
      <c r="SWF59" s="13"/>
      <c r="SWG59" s="13"/>
      <c r="SWH59" s="13"/>
      <c r="SWI59" s="13"/>
      <c r="SWJ59" s="13"/>
      <c r="SWK59" s="13"/>
      <c r="SWL59" s="13"/>
      <c r="SWM59" s="13"/>
      <c r="SWN59" s="13"/>
      <c r="SWO59" s="13"/>
      <c r="SWP59" s="13"/>
      <c r="SWQ59" s="13"/>
      <c r="SWR59" s="13"/>
      <c r="SWS59" s="13"/>
      <c r="SWT59" s="13"/>
      <c r="SWU59" s="13"/>
      <c r="SWV59" s="13"/>
      <c r="SWW59" s="13"/>
      <c r="SWX59" s="13"/>
      <c r="SWY59" s="13"/>
      <c r="SWZ59" s="13"/>
      <c r="SXA59" s="13"/>
      <c r="SXB59" s="13"/>
      <c r="SXC59" s="13"/>
      <c r="SXD59" s="13"/>
      <c r="SXE59" s="13"/>
      <c r="SXF59" s="13"/>
      <c r="SXG59" s="13"/>
      <c r="SXH59" s="13"/>
      <c r="SXI59" s="13"/>
      <c r="SXJ59" s="13"/>
      <c r="SXK59" s="13"/>
      <c r="SXL59" s="13"/>
      <c r="SXM59" s="13"/>
      <c r="SXN59" s="13"/>
      <c r="SXO59" s="13"/>
      <c r="SXP59" s="13"/>
      <c r="SXQ59" s="13"/>
      <c r="SXR59" s="13"/>
      <c r="SXS59" s="13"/>
      <c r="SXT59" s="13"/>
      <c r="SXU59" s="13"/>
      <c r="SXV59" s="13"/>
      <c r="SXW59" s="13"/>
      <c r="SXX59" s="13"/>
      <c r="SXY59" s="13"/>
      <c r="SXZ59" s="13"/>
      <c r="SYA59" s="13"/>
      <c r="SYB59" s="13"/>
      <c r="SYC59" s="13"/>
      <c r="SYD59" s="13"/>
      <c r="SYE59" s="13"/>
      <c r="SYF59" s="13"/>
      <c r="SYG59" s="13"/>
      <c r="SYH59" s="13"/>
      <c r="SYI59" s="13"/>
      <c r="SYJ59" s="13"/>
      <c r="SYK59" s="13"/>
      <c r="SYL59" s="13"/>
      <c r="SYM59" s="13"/>
      <c r="SYN59" s="13"/>
      <c r="SYO59" s="13"/>
      <c r="SYP59" s="13"/>
      <c r="SYQ59" s="13"/>
      <c r="SYR59" s="13"/>
      <c r="SYS59" s="13"/>
      <c r="SYT59" s="13"/>
      <c r="SYU59" s="13"/>
      <c r="SYV59" s="13"/>
      <c r="SYW59" s="13"/>
      <c r="SYX59" s="13"/>
      <c r="SYY59" s="13"/>
      <c r="SYZ59" s="13"/>
      <c r="SZA59" s="13"/>
      <c r="SZB59" s="13"/>
      <c r="SZC59" s="13"/>
      <c r="SZD59" s="13"/>
      <c r="SZE59" s="13"/>
      <c r="SZF59" s="13"/>
      <c r="SZG59" s="13"/>
      <c r="SZH59" s="13"/>
      <c r="SZI59" s="13"/>
      <c r="SZJ59" s="13"/>
      <c r="SZK59" s="13"/>
      <c r="SZL59" s="13"/>
      <c r="SZM59" s="13"/>
      <c r="SZN59" s="13"/>
      <c r="SZO59" s="13"/>
      <c r="SZP59" s="13"/>
      <c r="SZQ59" s="13"/>
      <c r="SZR59" s="13"/>
      <c r="SZS59" s="13"/>
      <c r="SZT59" s="13"/>
      <c r="SZU59" s="13"/>
      <c r="SZV59" s="13"/>
      <c r="SZW59" s="13"/>
      <c r="SZX59" s="13"/>
      <c r="SZY59" s="13"/>
      <c r="SZZ59" s="13"/>
      <c r="TAA59" s="13"/>
      <c r="TAB59" s="13"/>
      <c r="TAC59" s="13"/>
      <c r="TAD59" s="13"/>
      <c r="TAE59" s="13"/>
      <c r="TAF59" s="13"/>
      <c r="TAG59" s="13"/>
      <c r="TAH59" s="13"/>
      <c r="TAI59" s="13"/>
      <c r="TAJ59" s="13"/>
      <c r="TAK59" s="13"/>
      <c r="TAL59" s="13"/>
      <c r="TAM59" s="13"/>
      <c r="TAN59" s="13"/>
      <c r="TAO59" s="13"/>
      <c r="TAP59" s="13"/>
      <c r="TAQ59" s="13"/>
      <c r="TAR59" s="13"/>
      <c r="TAS59" s="13"/>
      <c r="TAT59" s="13"/>
      <c r="TAU59" s="13"/>
      <c r="TAV59" s="13"/>
      <c r="TAW59" s="13"/>
      <c r="TAX59" s="13"/>
      <c r="TAY59" s="13"/>
      <c r="TAZ59" s="13"/>
      <c r="TBA59" s="13"/>
      <c r="TBB59" s="13"/>
      <c r="TBC59" s="13"/>
      <c r="TBD59" s="13"/>
      <c r="TBE59" s="13"/>
      <c r="TBF59" s="13"/>
      <c r="TBG59" s="13"/>
      <c r="TBH59" s="13"/>
      <c r="TBI59" s="13"/>
      <c r="TBJ59" s="13"/>
      <c r="TBK59" s="13"/>
      <c r="TBL59" s="13"/>
      <c r="TBM59" s="13"/>
      <c r="TBN59" s="13"/>
      <c r="TBO59" s="13"/>
      <c r="TBP59" s="13"/>
      <c r="TBQ59" s="13"/>
      <c r="TBR59" s="13"/>
      <c r="TBS59" s="13"/>
      <c r="TBT59" s="13"/>
      <c r="TBU59" s="13"/>
      <c r="TBV59" s="13"/>
      <c r="TBW59" s="13"/>
      <c r="TBX59" s="13"/>
      <c r="TBY59" s="13"/>
      <c r="TBZ59" s="13"/>
      <c r="TCA59" s="13"/>
      <c r="TCB59" s="13"/>
      <c r="TCC59" s="13"/>
      <c r="TCD59" s="13"/>
      <c r="TCE59" s="13"/>
      <c r="TCF59" s="13"/>
      <c r="TCG59" s="13"/>
      <c r="TCH59" s="13"/>
      <c r="TCI59" s="13"/>
      <c r="TCJ59" s="13"/>
      <c r="TCK59" s="13"/>
      <c r="TCL59" s="13"/>
      <c r="TCM59" s="13"/>
      <c r="TCN59" s="13"/>
      <c r="TCO59" s="13"/>
      <c r="TCP59" s="13"/>
      <c r="TCQ59" s="13"/>
      <c r="TCR59" s="13"/>
      <c r="TCS59" s="13"/>
      <c r="TCT59" s="13"/>
      <c r="TCU59" s="13"/>
      <c r="TCV59" s="13"/>
      <c r="TCW59" s="13"/>
      <c r="TCX59" s="13"/>
      <c r="TCY59" s="13"/>
      <c r="TCZ59" s="13"/>
      <c r="TDA59" s="13"/>
      <c r="TDB59" s="13"/>
      <c r="TDC59" s="13"/>
      <c r="TDD59" s="13"/>
      <c r="TDE59" s="13"/>
      <c r="TDF59" s="13"/>
      <c r="TDG59" s="13"/>
      <c r="TDH59" s="13"/>
      <c r="TDI59" s="13"/>
      <c r="TDJ59" s="13"/>
      <c r="TDK59" s="13"/>
      <c r="TDL59" s="13"/>
      <c r="TDM59" s="13"/>
      <c r="TDN59" s="13"/>
      <c r="TDO59" s="13"/>
      <c r="TDP59" s="13"/>
      <c r="TDQ59" s="13"/>
      <c r="TDR59" s="13"/>
      <c r="TDS59" s="13"/>
      <c r="TDT59" s="13"/>
      <c r="TDU59" s="13"/>
      <c r="TDV59" s="13"/>
      <c r="TDW59" s="13"/>
      <c r="TDX59" s="13"/>
      <c r="TDY59" s="13"/>
      <c r="TDZ59" s="13"/>
      <c r="TEA59" s="13"/>
      <c r="TEB59" s="13"/>
      <c r="TEC59" s="13"/>
      <c r="TED59" s="13"/>
      <c r="TEE59" s="13"/>
      <c r="TEF59" s="13"/>
      <c r="TEG59" s="13"/>
      <c r="TEH59" s="13"/>
      <c r="TEI59" s="13"/>
      <c r="TEJ59" s="13"/>
      <c r="TEK59" s="13"/>
      <c r="TEL59" s="13"/>
      <c r="TEM59" s="13"/>
      <c r="TEN59" s="13"/>
      <c r="TEO59" s="13"/>
      <c r="TEP59" s="13"/>
      <c r="TEQ59" s="13"/>
      <c r="TER59" s="13"/>
      <c r="TES59" s="13"/>
      <c r="TET59" s="13"/>
      <c r="TEU59" s="13"/>
      <c r="TEV59" s="13"/>
      <c r="TEW59" s="13"/>
      <c r="TEX59" s="13"/>
      <c r="TEY59" s="13"/>
      <c r="TEZ59" s="13"/>
      <c r="TFA59" s="13"/>
      <c r="TFB59" s="13"/>
      <c r="TFC59" s="13"/>
      <c r="TFD59" s="13"/>
      <c r="TFE59" s="13"/>
      <c r="TFF59" s="13"/>
      <c r="TFG59" s="13"/>
      <c r="TFH59" s="13"/>
      <c r="TFI59" s="13"/>
      <c r="TFJ59" s="13"/>
      <c r="TFK59" s="13"/>
      <c r="TFL59" s="13"/>
      <c r="TFM59" s="13"/>
      <c r="TFN59" s="13"/>
      <c r="TFO59" s="13"/>
      <c r="TFP59" s="13"/>
      <c r="TFQ59" s="13"/>
      <c r="TFR59" s="13"/>
      <c r="TFS59" s="13"/>
      <c r="TFT59" s="13"/>
      <c r="TFU59" s="13"/>
      <c r="TFV59" s="13"/>
      <c r="TFW59" s="13"/>
      <c r="TFX59" s="13"/>
      <c r="TFY59" s="13"/>
      <c r="TFZ59" s="13"/>
      <c r="TGA59" s="13"/>
      <c r="TGB59" s="13"/>
      <c r="TGC59" s="13"/>
      <c r="TGD59" s="13"/>
      <c r="TGE59" s="13"/>
      <c r="TGF59" s="13"/>
      <c r="TGG59" s="13"/>
      <c r="TGH59" s="13"/>
      <c r="TGI59" s="13"/>
      <c r="TGJ59" s="13"/>
      <c r="TGK59" s="13"/>
      <c r="TGL59" s="13"/>
      <c r="TGM59" s="13"/>
      <c r="TGN59" s="13"/>
      <c r="TGO59" s="13"/>
      <c r="TGP59" s="13"/>
      <c r="TGQ59" s="13"/>
      <c r="TGR59" s="13"/>
      <c r="TGS59" s="13"/>
      <c r="TGT59" s="13"/>
      <c r="TGU59" s="13"/>
      <c r="TGV59" s="13"/>
      <c r="TGW59" s="13"/>
      <c r="TGX59" s="13"/>
      <c r="TGY59" s="13"/>
      <c r="TGZ59" s="13"/>
      <c r="THA59" s="13"/>
      <c r="THB59" s="13"/>
      <c r="THC59" s="13"/>
      <c r="THD59" s="13"/>
      <c r="THE59" s="13"/>
      <c r="THF59" s="13"/>
      <c r="THG59" s="13"/>
      <c r="THH59" s="13"/>
      <c r="THI59" s="13"/>
      <c r="THJ59" s="13"/>
      <c r="THK59" s="13"/>
      <c r="THL59" s="13"/>
      <c r="THM59" s="13"/>
      <c r="THN59" s="13"/>
      <c r="THO59" s="13"/>
      <c r="THP59" s="13"/>
      <c r="THQ59" s="13"/>
      <c r="THR59" s="13"/>
      <c r="THS59" s="13"/>
      <c r="THT59" s="13"/>
      <c r="THU59" s="13"/>
      <c r="THV59" s="13"/>
      <c r="THW59" s="13"/>
      <c r="THX59" s="13"/>
      <c r="THY59" s="13"/>
      <c r="THZ59" s="13"/>
      <c r="TIA59" s="13"/>
      <c r="TIB59" s="13"/>
      <c r="TIC59" s="13"/>
      <c r="TID59" s="13"/>
      <c r="TIE59" s="13"/>
      <c r="TIF59" s="13"/>
      <c r="TIG59" s="13"/>
      <c r="TIH59" s="13"/>
      <c r="TII59" s="13"/>
      <c r="TIJ59" s="13"/>
      <c r="TIK59" s="13"/>
      <c r="TIL59" s="13"/>
      <c r="TIM59" s="13"/>
      <c r="TIN59" s="13"/>
      <c r="TIO59" s="13"/>
      <c r="TIP59" s="13"/>
      <c r="TIQ59" s="13"/>
      <c r="TIR59" s="13"/>
      <c r="TIS59" s="13"/>
      <c r="TIT59" s="13"/>
      <c r="TIU59" s="13"/>
      <c r="TIV59" s="13"/>
      <c r="TIW59" s="13"/>
      <c r="TIX59" s="13"/>
      <c r="TIY59" s="13"/>
      <c r="TIZ59" s="13"/>
      <c r="TJA59" s="13"/>
      <c r="TJB59" s="13"/>
      <c r="TJC59" s="13"/>
      <c r="TJD59" s="13"/>
      <c r="TJE59" s="13"/>
      <c r="TJF59" s="13"/>
      <c r="TJG59" s="13"/>
      <c r="TJH59" s="13"/>
      <c r="TJI59" s="13"/>
      <c r="TJJ59" s="13"/>
      <c r="TJK59" s="13"/>
      <c r="TJL59" s="13"/>
      <c r="TJM59" s="13"/>
      <c r="TJN59" s="13"/>
      <c r="TJO59" s="13"/>
      <c r="TJP59" s="13"/>
      <c r="TJQ59" s="13"/>
      <c r="TJR59" s="13"/>
      <c r="TJS59" s="13"/>
      <c r="TJT59" s="13"/>
      <c r="TJU59" s="13"/>
      <c r="TJV59" s="13"/>
      <c r="TJW59" s="13"/>
      <c r="TJX59" s="13"/>
      <c r="TJY59" s="13"/>
      <c r="TJZ59" s="13"/>
      <c r="TKA59" s="13"/>
      <c r="TKB59" s="13"/>
      <c r="TKC59" s="13"/>
      <c r="TKD59" s="13"/>
      <c r="TKE59" s="13"/>
      <c r="TKF59" s="13"/>
      <c r="TKG59" s="13"/>
      <c r="TKH59" s="13"/>
      <c r="TKI59" s="13"/>
      <c r="TKJ59" s="13"/>
      <c r="TKK59" s="13"/>
      <c r="TKL59" s="13"/>
      <c r="TKM59" s="13"/>
      <c r="TKN59" s="13"/>
      <c r="TKO59" s="13"/>
      <c r="TKP59" s="13"/>
      <c r="TKQ59" s="13"/>
      <c r="TKR59" s="13"/>
      <c r="TKS59" s="13"/>
      <c r="TKT59" s="13"/>
      <c r="TKU59" s="13"/>
      <c r="TKV59" s="13"/>
      <c r="TKW59" s="13"/>
      <c r="TKX59" s="13"/>
      <c r="TKY59" s="13"/>
      <c r="TKZ59" s="13"/>
      <c r="TLA59" s="13"/>
      <c r="TLB59" s="13"/>
      <c r="TLC59" s="13"/>
      <c r="TLD59" s="13"/>
      <c r="TLE59" s="13"/>
      <c r="TLF59" s="13"/>
      <c r="TLG59" s="13"/>
      <c r="TLH59" s="13"/>
      <c r="TLI59" s="13"/>
      <c r="TLJ59" s="13"/>
      <c r="TLK59" s="13"/>
      <c r="TLL59" s="13"/>
      <c r="TLM59" s="13"/>
      <c r="TLN59" s="13"/>
      <c r="TLO59" s="13"/>
      <c r="TLP59" s="13"/>
      <c r="TLQ59" s="13"/>
      <c r="TLR59" s="13"/>
      <c r="TLS59" s="13"/>
      <c r="TLT59" s="13"/>
      <c r="TLU59" s="13"/>
      <c r="TLV59" s="13"/>
      <c r="TLW59" s="13"/>
      <c r="TLX59" s="13"/>
      <c r="TLY59" s="13"/>
      <c r="TLZ59" s="13"/>
      <c r="TMA59" s="13"/>
      <c r="TMB59" s="13"/>
      <c r="TMC59" s="13"/>
      <c r="TMD59" s="13"/>
      <c r="TME59" s="13"/>
      <c r="TMF59" s="13"/>
      <c r="TMG59" s="13"/>
      <c r="TMH59" s="13"/>
      <c r="TMI59" s="13"/>
      <c r="TMJ59" s="13"/>
      <c r="TMK59" s="13"/>
      <c r="TML59" s="13"/>
      <c r="TMM59" s="13"/>
      <c r="TMN59" s="13"/>
      <c r="TMO59" s="13"/>
      <c r="TMP59" s="13"/>
      <c r="TMQ59" s="13"/>
      <c r="TMR59" s="13"/>
      <c r="TMS59" s="13"/>
      <c r="TMT59" s="13"/>
      <c r="TMU59" s="13"/>
      <c r="TMV59" s="13"/>
      <c r="TMW59" s="13"/>
      <c r="TMX59" s="13"/>
      <c r="TMY59" s="13"/>
      <c r="TMZ59" s="13"/>
      <c r="TNA59" s="13"/>
      <c r="TNB59" s="13"/>
      <c r="TNC59" s="13"/>
      <c r="TND59" s="13"/>
      <c r="TNE59" s="13"/>
      <c r="TNF59" s="13"/>
      <c r="TNG59" s="13"/>
      <c r="TNH59" s="13"/>
      <c r="TNI59" s="13"/>
      <c r="TNJ59" s="13"/>
      <c r="TNK59" s="13"/>
      <c r="TNL59" s="13"/>
      <c r="TNM59" s="13"/>
      <c r="TNN59" s="13"/>
      <c r="TNO59" s="13"/>
      <c r="TNP59" s="13"/>
      <c r="TNQ59" s="13"/>
      <c r="TNR59" s="13"/>
      <c r="TNS59" s="13"/>
      <c r="TNT59" s="13"/>
      <c r="TNU59" s="13"/>
      <c r="TNV59" s="13"/>
      <c r="TNW59" s="13"/>
      <c r="TNX59" s="13"/>
      <c r="TNY59" s="13"/>
      <c r="TNZ59" s="13"/>
      <c r="TOA59" s="13"/>
      <c r="TOB59" s="13"/>
      <c r="TOC59" s="13"/>
      <c r="TOD59" s="13"/>
      <c r="TOE59" s="13"/>
      <c r="TOF59" s="13"/>
      <c r="TOG59" s="13"/>
      <c r="TOH59" s="13"/>
      <c r="TOI59" s="13"/>
      <c r="TOJ59" s="13"/>
      <c r="TOK59" s="13"/>
      <c r="TOL59" s="13"/>
      <c r="TOM59" s="13"/>
      <c r="TON59" s="13"/>
      <c r="TOO59" s="13"/>
      <c r="TOP59" s="13"/>
      <c r="TOQ59" s="13"/>
      <c r="TOR59" s="13"/>
      <c r="TOS59" s="13"/>
      <c r="TOT59" s="13"/>
      <c r="TOU59" s="13"/>
      <c r="TOV59" s="13"/>
      <c r="TOW59" s="13"/>
      <c r="TOX59" s="13"/>
      <c r="TOY59" s="13"/>
      <c r="TOZ59" s="13"/>
      <c r="TPA59" s="13"/>
      <c r="TPB59" s="13"/>
      <c r="TPC59" s="13"/>
      <c r="TPD59" s="13"/>
      <c r="TPE59" s="13"/>
      <c r="TPF59" s="13"/>
      <c r="TPG59" s="13"/>
      <c r="TPH59" s="13"/>
      <c r="TPI59" s="13"/>
      <c r="TPJ59" s="13"/>
      <c r="TPK59" s="13"/>
      <c r="TPL59" s="13"/>
      <c r="TPM59" s="13"/>
      <c r="TPN59" s="13"/>
      <c r="TPO59" s="13"/>
      <c r="TPP59" s="13"/>
      <c r="TPQ59" s="13"/>
      <c r="TPR59" s="13"/>
      <c r="TPS59" s="13"/>
      <c r="TPT59" s="13"/>
      <c r="TPU59" s="13"/>
      <c r="TPV59" s="13"/>
      <c r="TPW59" s="13"/>
      <c r="TPX59" s="13"/>
      <c r="TPY59" s="13"/>
      <c r="TPZ59" s="13"/>
      <c r="TQA59" s="13"/>
      <c r="TQB59" s="13"/>
      <c r="TQC59" s="13"/>
      <c r="TQD59" s="13"/>
      <c r="TQE59" s="13"/>
      <c r="TQF59" s="13"/>
      <c r="TQG59" s="13"/>
      <c r="TQH59" s="13"/>
      <c r="TQI59" s="13"/>
      <c r="TQJ59" s="13"/>
      <c r="TQK59" s="13"/>
      <c r="TQL59" s="13"/>
      <c r="TQM59" s="13"/>
      <c r="TQN59" s="13"/>
      <c r="TQO59" s="13"/>
      <c r="TQP59" s="13"/>
      <c r="TQQ59" s="13"/>
      <c r="TQR59" s="13"/>
      <c r="TQS59" s="13"/>
      <c r="TQT59" s="13"/>
      <c r="TQU59" s="13"/>
      <c r="TQV59" s="13"/>
      <c r="TQW59" s="13"/>
      <c r="TQX59" s="13"/>
      <c r="TQY59" s="13"/>
      <c r="TQZ59" s="13"/>
      <c r="TRA59" s="13"/>
      <c r="TRB59" s="13"/>
      <c r="TRC59" s="13"/>
      <c r="TRD59" s="13"/>
      <c r="TRE59" s="13"/>
      <c r="TRF59" s="13"/>
      <c r="TRG59" s="13"/>
      <c r="TRH59" s="13"/>
      <c r="TRI59" s="13"/>
      <c r="TRJ59" s="13"/>
      <c r="TRK59" s="13"/>
      <c r="TRL59" s="13"/>
      <c r="TRM59" s="13"/>
      <c r="TRN59" s="13"/>
      <c r="TRO59" s="13"/>
      <c r="TRP59" s="13"/>
      <c r="TRQ59" s="13"/>
      <c r="TRR59" s="13"/>
      <c r="TRS59" s="13"/>
      <c r="TRT59" s="13"/>
      <c r="TRU59" s="13"/>
      <c r="TRV59" s="13"/>
      <c r="TRW59" s="13"/>
      <c r="TRX59" s="13"/>
      <c r="TRY59" s="13"/>
      <c r="TRZ59" s="13"/>
      <c r="TSA59" s="13"/>
      <c r="TSB59" s="13"/>
      <c r="TSC59" s="13"/>
      <c r="TSD59" s="13"/>
      <c r="TSE59" s="13"/>
      <c r="TSF59" s="13"/>
      <c r="TSG59" s="13"/>
      <c r="TSH59" s="13"/>
      <c r="TSI59" s="13"/>
      <c r="TSJ59" s="13"/>
      <c r="TSK59" s="13"/>
      <c r="TSL59" s="13"/>
      <c r="TSM59" s="13"/>
      <c r="TSN59" s="13"/>
      <c r="TSO59" s="13"/>
      <c r="TSP59" s="13"/>
      <c r="TSQ59" s="13"/>
      <c r="TSR59" s="13"/>
      <c r="TSS59" s="13"/>
      <c r="TST59" s="13"/>
      <c r="TSU59" s="13"/>
      <c r="TSV59" s="13"/>
      <c r="TSW59" s="13"/>
      <c r="TSX59" s="13"/>
      <c r="TSY59" s="13"/>
      <c r="TSZ59" s="13"/>
      <c r="TTA59" s="13"/>
      <c r="TTB59" s="13"/>
      <c r="TTC59" s="13"/>
      <c r="TTD59" s="13"/>
      <c r="TTE59" s="13"/>
      <c r="TTF59" s="13"/>
      <c r="TTG59" s="13"/>
      <c r="TTH59" s="13"/>
      <c r="TTI59" s="13"/>
      <c r="TTJ59" s="13"/>
      <c r="TTK59" s="13"/>
      <c r="TTL59" s="13"/>
      <c r="TTM59" s="13"/>
      <c r="TTN59" s="13"/>
      <c r="TTO59" s="13"/>
      <c r="TTP59" s="13"/>
      <c r="TTQ59" s="13"/>
      <c r="TTR59" s="13"/>
      <c r="TTS59" s="13"/>
      <c r="TTT59" s="13"/>
      <c r="TTU59" s="13"/>
      <c r="TTV59" s="13"/>
      <c r="TTW59" s="13"/>
      <c r="TTX59" s="13"/>
      <c r="TTY59" s="13"/>
      <c r="TTZ59" s="13"/>
      <c r="TUA59" s="13"/>
      <c r="TUB59" s="13"/>
      <c r="TUC59" s="13"/>
      <c r="TUD59" s="13"/>
      <c r="TUE59" s="13"/>
      <c r="TUF59" s="13"/>
      <c r="TUG59" s="13"/>
      <c r="TUH59" s="13"/>
      <c r="TUI59" s="13"/>
      <c r="TUJ59" s="13"/>
      <c r="TUK59" s="13"/>
      <c r="TUL59" s="13"/>
      <c r="TUM59" s="13"/>
      <c r="TUN59" s="13"/>
      <c r="TUO59" s="13"/>
      <c r="TUP59" s="13"/>
      <c r="TUQ59" s="13"/>
      <c r="TUR59" s="13"/>
      <c r="TUS59" s="13"/>
      <c r="TUT59" s="13"/>
      <c r="TUU59" s="13"/>
      <c r="TUV59" s="13"/>
      <c r="TUW59" s="13"/>
      <c r="TUX59" s="13"/>
      <c r="TUY59" s="13"/>
      <c r="TUZ59" s="13"/>
      <c r="TVA59" s="13"/>
      <c r="TVB59" s="13"/>
      <c r="TVC59" s="13"/>
      <c r="TVD59" s="13"/>
      <c r="TVE59" s="13"/>
      <c r="TVF59" s="13"/>
      <c r="TVG59" s="13"/>
      <c r="TVH59" s="13"/>
      <c r="TVI59" s="13"/>
      <c r="TVJ59" s="13"/>
      <c r="TVK59" s="13"/>
      <c r="TVL59" s="13"/>
      <c r="TVM59" s="13"/>
      <c r="TVN59" s="13"/>
      <c r="TVO59" s="13"/>
      <c r="TVP59" s="13"/>
      <c r="TVQ59" s="13"/>
      <c r="TVR59" s="13"/>
      <c r="TVS59" s="13"/>
      <c r="TVT59" s="13"/>
      <c r="TVU59" s="13"/>
      <c r="TVV59" s="13"/>
      <c r="TVW59" s="13"/>
      <c r="TVX59" s="13"/>
      <c r="TVY59" s="13"/>
      <c r="TVZ59" s="13"/>
      <c r="TWA59" s="13"/>
      <c r="TWB59" s="13"/>
      <c r="TWC59" s="13"/>
      <c r="TWD59" s="13"/>
      <c r="TWE59" s="13"/>
      <c r="TWF59" s="13"/>
      <c r="TWG59" s="13"/>
      <c r="TWH59" s="13"/>
      <c r="TWI59" s="13"/>
      <c r="TWJ59" s="13"/>
      <c r="TWK59" s="13"/>
      <c r="TWL59" s="13"/>
      <c r="TWM59" s="13"/>
      <c r="TWN59" s="13"/>
      <c r="TWO59" s="13"/>
      <c r="TWP59" s="13"/>
      <c r="TWQ59" s="13"/>
      <c r="TWR59" s="13"/>
      <c r="TWS59" s="13"/>
      <c r="TWT59" s="13"/>
      <c r="TWU59" s="13"/>
      <c r="TWV59" s="13"/>
      <c r="TWW59" s="13"/>
      <c r="TWX59" s="13"/>
      <c r="TWY59" s="13"/>
      <c r="TWZ59" s="13"/>
      <c r="TXA59" s="13"/>
      <c r="TXB59" s="13"/>
      <c r="TXC59" s="13"/>
      <c r="TXD59" s="13"/>
      <c r="TXE59" s="13"/>
      <c r="TXF59" s="13"/>
      <c r="TXG59" s="13"/>
      <c r="TXH59" s="13"/>
      <c r="TXI59" s="13"/>
      <c r="TXJ59" s="13"/>
      <c r="TXK59" s="13"/>
      <c r="TXL59" s="13"/>
      <c r="TXM59" s="13"/>
      <c r="TXN59" s="13"/>
      <c r="TXO59" s="13"/>
      <c r="TXP59" s="13"/>
      <c r="TXQ59" s="13"/>
      <c r="TXR59" s="13"/>
      <c r="TXS59" s="13"/>
      <c r="TXT59" s="13"/>
      <c r="TXU59" s="13"/>
      <c r="TXV59" s="13"/>
      <c r="TXW59" s="13"/>
      <c r="TXX59" s="13"/>
      <c r="TXY59" s="13"/>
      <c r="TXZ59" s="13"/>
      <c r="TYA59" s="13"/>
      <c r="TYB59" s="13"/>
      <c r="TYC59" s="13"/>
      <c r="TYD59" s="13"/>
      <c r="TYE59" s="13"/>
      <c r="TYF59" s="13"/>
      <c r="TYG59" s="13"/>
      <c r="TYH59" s="13"/>
      <c r="TYI59" s="13"/>
      <c r="TYJ59" s="13"/>
      <c r="TYK59" s="13"/>
      <c r="TYL59" s="13"/>
      <c r="TYM59" s="13"/>
      <c r="TYN59" s="13"/>
      <c r="TYO59" s="13"/>
      <c r="TYP59" s="13"/>
      <c r="TYQ59" s="13"/>
      <c r="TYR59" s="13"/>
      <c r="TYS59" s="13"/>
      <c r="TYT59" s="13"/>
      <c r="TYU59" s="13"/>
      <c r="TYV59" s="13"/>
      <c r="TYW59" s="13"/>
      <c r="TYX59" s="13"/>
      <c r="TYY59" s="13"/>
      <c r="TYZ59" s="13"/>
      <c r="TZA59" s="13"/>
      <c r="TZB59" s="13"/>
      <c r="TZC59" s="13"/>
      <c r="TZD59" s="13"/>
      <c r="TZE59" s="13"/>
      <c r="TZF59" s="13"/>
      <c r="TZG59" s="13"/>
      <c r="TZH59" s="13"/>
      <c r="TZI59" s="13"/>
      <c r="TZJ59" s="13"/>
      <c r="TZK59" s="13"/>
      <c r="TZL59" s="13"/>
      <c r="TZM59" s="13"/>
      <c r="TZN59" s="13"/>
      <c r="TZO59" s="13"/>
      <c r="TZP59" s="13"/>
      <c r="TZQ59" s="13"/>
      <c r="TZR59" s="13"/>
      <c r="TZS59" s="13"/>
      <c r="TZT59" s="13"/>
      <c r="TZU59" s="13"/>
      <c r="TZV59" s="13"/>
      <c r="TZW59" s="13"/>
      <c r="TZX59" s="13"/>
      <c r="TZY59" s="13"/>
      <c r="TZZ59" s="13"/>
      <c r="UAA59" s="13"/>
      <c r="UAB59" s="13"/>
      <c r="UAC59" s="13"/>
      <c r="UAD59" s="13"/>
      <c r="UAE59" s="13"/>
      <c r="UAF59" s="13"/>
      <c r="UAG59" s="13"/>
      <c r="UAH59" s="13"/>
      <c r="UAI59" s="13"/>
      <c r="UAJ59" s="13"/>
      <c r="UAK59" s="13"/>
      <c r="UAL59" s="13"/>
      <c r="UAM59" s="13"/>
      <c r="UAN59" s="13"/>
      <c r="UAO59" s="13"/>
      <c r="UAP59" s="13"/>
      <c r="UAQ59" s="13"/>
      <c r="UAR59" s="13"/>
      <c r="UAS59" s="13"/>
      <c r="UAT59" s="13"/>
      <c r="UAU59" s="13"/>
      <c r="UAV59" s="13"/>
      <c r="UAW59" s="13"/>
      <c r="UAX59" s="13"/>
      <c r="UAY59" s="13"/>
      <c r="UAZ59" s="13"/>
      <c r="UBA59" s="13"/>
      <c r="UBB59" s="13"/>
      <c r="UBC59" s="13"/>
      <c r="UBD59" s="13"/>
      <c r="UBE59" s="13"/>
      <c r="UBF59" s="13"/>
      <c r="UBG59" s="13"/>
      <c r="UBH59" s="13"/>
      <c r="UBI59" s="13"/>
      <c r="UBJ59" s="13"/>
      <c r="UBK59" s="13"/>
      <c r="UBL59" s="13"/>
      <c r="UBM59" s="13"/>
      <c r="UBN59" s="13"/>
      <c r="UBO59" s="13"/>
      <c r="UBP59" s="13"/>
      <c r="UBQ59" s="13"/>
      <c r="UBR59" s="13"/>
      <c r="UBS59" s="13"/>
      <c r="UBT59" s="13"/>
      <c r="UBU59" s="13"/>
      <c r="UBV59" s="13"/>
      <c r="UBW59" s="13"/>
      <c r="UBX59" s="13"/>
      <c r="UBY59" s="13"/>
      <c r="UBZ59" s="13"/>
      <c r="UCA59" s="13"/>
      <c r="UCB59" s="13"/>
      <c r="UCC59" s="13"/>
      <c r="UCD59" s="13"/>
      <c r="UCE59" s="13"/>
      <c r="UCF59" s="13"/>
      <c r="UCG59" s="13"/>
      <c r="UCH59" s="13"/>
      <c r="UCI59" s="13"/>
      <c r="UCJ59" s="13"/>
      <c r="UCK59" s="13"/>
      <c r="UCL59" s="13"/>
      <c r="UCM59" s="13"/>
      <c r="UCN59" s="13"/>
      <c r="UCO59" s="13"/>
      <c r="UCP59" s="13"/>
      <c r="UCQ59" s="13"/>
      <c r="UCR59" s="13"/>
      <c r="UCS59" s="13"/>
      <c r="UCT59" s="13"/>
      <c r="UCU59" s="13"/>
      <c r="UCV59" s="13"/>
      <c r="UCW59" s="13"/>
      <c r="UCX59" s="13"/>
      <c r="UCY59" s="13"/>
      <c r="UCZ59" s="13"/>
      <c r="UDA59" s="13"/>
      <c r="UDB59" s="13"/>
      <c r="UDC59" s="13"/>
      <c r="UDD59" s="13"/>
      <c r="UDE59" s="13"/>
      <c r="UDF59" s="13"/>
      <c r="UDG59" s="13"/>
      <c r="UDH59" s="13"/>
      <c r="UDI59" s="13"/>
      <c r="UDJ59" s="13"/>
      <c r="UDK59" s="13"/>
      <c r="UDL59" s="13"/>
      <c r="UDM59" s="13"/>
      <c r="UDN59" s="13"/>
      <c r="UDO59" s="13"/>
      <c r="UDP59" s="13"/>
      <c r="UDQ59" s="13"/>
      <c r="UDR59" s="13"/>
      <c r="UDS59" s="13"/>
      <c r="UDT59" s="13"/>
      <c r="UDU59" s="13"/>
      <c r="UDV59" s="13"/>
      <c r="UDW59" s="13"/>
      <c r="UDX59" s="13"/>
      <c r="UDY59" s="13"/>
      <c r="UDZ59" s="13"/>
      <c r="UEA59" s="13"/>
      <c r="UEB59" s="13"/>
      <c r="UEC59" s="13"/>
      <c r="UED59" s="13"/>
      <c r="UEE59" s="13"/>
      <c r="UEF59" s="13"/>
      <c r="UEG59" s="13"/>
      <c r="UEH59" s="13"/>
      <c r="UEI59" s="13"/>
      <c r="UEJ59" s="13"/>
      <c r="UEK59" s="13"/>
      <c r="UEL59" s="13"/>
      <c r="UEM59" s="13"/>
      <c r="UEN59" s="13"/>
      <c r="UEO59" s="13"/>
      <c r="UEP59" s="13"/>
      <c r="UEQ59" s="13"/>
      <c r="UER59" s="13"/>
      <c r="UES59" s="13"/>
      <c r="UET59" s="13"/>
      <c r="UEU59" s="13"/>
      <c r="UEV59" s="13"/>
      <c r="UEW59" s="13"/>
      <c r="UEX59" s="13"/>
      <c r="UEY59" s="13"/>
      <c r="UEZ59" s="13"/>
      <c r="UFA59" s="13"/>
      <c r="UFB59" s="13"/>
      <c r="UFC59" s="13"/>
      <c r="UFD59" s="13"/>
      <c r="UFE59" s="13"/>
      <c r="UFF59" s="13"/>
      <c r="UFG59" s="13"/>
      <c r="UFH59" s="13"/>
      <c r="UFI59" s="13"/>
      <c r="UFJ59" s="13"/>
      <c r="UFK59" s="13"/>
      <c r="UFL59" s="13"/>
      <c r="UFM59" s="13"/>
      <c r="UFN59" s="13"/>
      <c r="UFO59" s="13"/>
      <c r="UFP59" s="13"/>
      <c r="UFQ59" s="13"/>
      <c r="UFR59" s="13"/>
      <c r="UFS59" s="13"/>
      <c r="UFT59" s="13"/>
      <c r="UFU59" s="13"/>
      <c r="UFV59" s="13"/>
      <c r="UFW59" s="13"/>
      <c r="UFX59" s="13"/>
      <c r="UFY59" s="13"/>
      <c r="UFZ59" s="13"/>
      <c r="UGA59" s="13"/>
      <c r="UGB59" s="13"/>
      <c r="UGC59" s="13"/>
      <c r="UGD59" s="13"/>
      <c r="UGE59" s="13"/>
      <c r="UGF59" s="13"/>
      <c r="UGG59" s="13"/>
      <c r="UGH59" s="13"/>
      <c r="UGI59" s="13"/>
      <c r="UGJ59" s="13"/>
      <c r="UGK59" s="13"/>
      <c r="UGL59" s="13"/>
      <c r="UGM59" s="13"/>
      <c r="UGN59" s="13"/>
      <c r="UGO59" s="13"/>
      <c r="UGP59" s="13"/>
      <c r="UGQ59" s="13"/>
      <c r="UGR59" s="13"/>
      <c r="UGS59" s="13"/>
      <c r="UGT59" s="13"/>
      <c r="UGU59" s="13"/>
      <c r="UGV59" s="13"/>
      <c r="UGW59" s="13"/>
      <c r="UGX59" s="13"/>
      <c r="UGY59" s="13"/>
      <c r="UGZ59" s="13"/>
      <c r="UHA59" s="13"/>
      <c r="UHB59" s="13"/>
      <c r="UHC59" s="13"/>
      <c r="UHD59" s="13"/>
      <c r="UHE59" s="13"/>
      <c r="UHF59" s="13"/>
      <c r="UHG59" s="13"/>
      <c r="UHH59" s="13"/>
      <c r="UHI59" s="13"/>
      <c r="UHJ59" s="13"/>
      <c r="UHK59" s="13"/>
      <c r="UHL59" s="13"/>
      <c r="UHM59" s="13"/>
      <c r="UHN59" s="13"/>
      <c r="UHO59" s="13"/>
      <c r="UHP59" s="13"/>
      <c r="UHQ59" s="13"/>
      <c r="UHR59" s="13"/>
      <c r="UHS59" s="13"/>
      <c r="UHT59" s="13"/>
      <c r="UHU59" s="13"/>
      <c r="UHV59" s="13"/>
      <c r="UHW59" s="13"/>
      <c r="UHX59" s="13"/>
      <c r="UHY59" s="13"/>
      <c r="UHZ59" s="13"/>
      <c r="UIA59" s="13"/>
      <c r="UIB59" s="13"/>
      <c r="UIC59" s="13"/>
      <c r="UID59" s="13"/>
      <c r="UIE59" s="13"/>
      <c r="UIF59" s="13"/>
      <c r="UIG59" s="13"/>
      <c r="UIH59" s="13"/>
      <c r="UII59" s="13"/>
      <c r="UIJ59" s="13"/>
      <c r="UIK59" s="13"/>
      <c r="UIL59" s="13"/>
      <c r="UIM59" s="13"/>
      <c r="UIN59" s="13"/>
      <c r="UIO59" s="13"/>
      <c r="UIP59" s="13"/>
      <c r="UIQ59" s="13"/>
      <c r="UIR59" s="13"/>
      <c r="UIS59" s="13"/>
      <c r="UIT59" s="13"/>
      <c r="UIU59" s="13"/>
      <c r="UIV59" s="13"/>
      <c r="UIW59" s="13"/>
      <c r="UIX59" s="13"/>
      <c r="UIY59" s="13"/>
      <c r="UIZ59" s="13"/>
      <c r="UJA59" s="13"/>
      <c r="UJB59" s="13"/>
      <c r="UJC59" s="13"/>
      <c r="UJD59" s="13"/>
      <c r="UJE59" s="13"/>
      <c r="UJF59" s="13"/>
      <c r="UJG59" s="13"/>
      <c r="UJH59" s="13"/>
      <c r="UJI59" s="13"/>
      <c r="UJJ59" s="13"/>
      <c r="UJK59" s="13"/>
      <c r="UJL59" s="13"/>
      <c r="UJM59" s="13"/>
      <c r="UJN59" s="13"/>
      <c r="UJO59" s="13"/>
      <c r="UJP59" s="13"/>
      <c r="UJQ59" s="13"/>
      <c r="UJR59" s="13"/>
      <c r="UJS59" s="13"/>
      <c r="UJT59" s="13"/>
      <c r="UJU59" s="13"/>
      <c r="UJV59" s="13"/>
      <c r="UJW59" s="13"/>
      <c r="UJX59" s="13"/>
      <c r="UJY59" s="13"/>
      <c r="UJZ59" s="13"/>
      <c r="UKA59" s="13"/>
      <c r="UKB59" s="13"/>
      <c r="UKC59" s="13"/>
      <c r="UKD59" s="13"/>
      <c r="UKE59" s="13"/>
      <c r="UKF59" s="13"/>
      <c r="UKG59" s="13"/>
      <c r="UKH59" s="13"/>
      <c r="UKI59" s="13"/>
      <c r="UKJ59" s="13"/>
      <c r="UKK59" s="13"/>
      <c r="UKL59" s="13"/>
      <c r="UKM59" s="13"/>
      <c r="UKN59" s="13"/>
      <c r="UKO59" s="13"/>
      <c r="UKP59" s="13"/>
      <c r="UKQ59" s="13"/>
      <c r="UKR59" s="13"/>
      <c r="UKS59" s="13"/>
      <c r="UKT59" s="13"/>
      <c r="UKU59" s="13"/>
      <c r="UKV59" s="13"/>
      <c r="UKW59" s="13"/>
      <c r="UKX59" s="13"/>
      <c r="UKY59" s="13"/>
      <c r="UKZ59" s="13"/>
      <c r="ULA59" s="13"/>
      <c r="ULB59" s="13"/>
      <c r="ULC59" s="13"/>
      <c r="ULD59" s="13"/>
      <c r="ULE59" s="13"/>
      <c r="ULF59" s="13"/>
      <c r="ULG59" s="13"/>
      <c r="ULH59" s="13"/>
      <c r="ULI59" s="13"/>
      <c r="ULJ59" s="13"/>
      <c r="ULK59" s="13"/>
      <c r="ULL59" s="13"/>
      <c r="ULM59" s="13"/>
      <c r="ULN59" s="13"/>
      <c r="ULO59" s="13"/>
      <c r="ULP59" s="13"/>
      <c r="ULQ59" s="13"/>
      <c r="ULR59" s="13"/>
      <c r="ULS59" s="13"/>
      <c r="ULT59" s="13"/>
      <c r="ULU59" s="13"/>
      <c r="ULV59" s="13"/>
      <c r="ULW59" s="13"/>
      <c r="ULX59" s="13"/>
      <c r="ULY59" s="13"/>
      <c r="ULZ59" s="13"/>
      <c r="UMA59" s="13"/>
      <c r="UMB59" s="13"/>
      <c r="UMC59" s="13"/>
      <c r="UMD59" s="13"/>
      <c r="UME59" s="13"/>
      <c r="UMF59" s="13"/>
      <c r="UMG59" s="13"/>
      <c r="UMH59" s="13"/>
      <c r="UMI59" s="13"/>
      <c r="UMJ59" s="13"/>
      <c r="UMK59" s="13"/>
      <c r="UML59" s="13"/>
      <c r="UMM59" s="13"/>
      <c r="UMN59" s="13"/>
      <c r="UMO59" s="13"/>
      <c r="UMP59" s="13"/>
      <c r="UMQ59" s="13"/>
      <c r="UMR59" s="13"/>
      <c r="UMS59" s="13"/>
      <c r="UMT59" s="13"/>
      <c r="UMU59" s="13"/>
      <c r="UMV59" s="13"/>
      <c r="UMW59" s="13"/>
      <c r="UMX59" s="13"/>
      <c r="UMY59" s="13"/>
      <c r="UMZ59" s="13"/>
      <c r="UNA59" s="13"/>
      <c r="UNB59" s="13"/>
      <c r="UNC59" s="13"/>
      <c r="UND59" s="13"/>
      <c r="UNE59" s="13"/>
      <c r="UNF59" s="13"/>
      <c r="UNG59" s="13"/>
      <c r="UNH59" s="13"/>
      <c r="UNI59" s="13"/>
      <c r="UNJ59" s="13"/>
      <c r="UNK59" s="13"/>
      <c r="UNL59" s="13"/>
      <c r="UNM59" s="13"/>
      <c r="UNN59" s="13"/>
      <c r="UNO59" s="13"/>
      <c r="UNP59" s="13"/>
      <c r="UNQ59" s="13"/>
      <c r="UNR59" s="13"/>
      <c r="UNS59" s="13"/>
      <c r="UNT59" s="13"/>
      <c r="UNU59" s="13"/>
      <c r="UNV59" s="13"/>
      <c r="UNW59" s="13"/>
      <c r="UNX59" s="13"/>
      <c r="UNY59" s="13"/>
      <c r="UNZ59" s="13"/>
      <c r="UOA59" s="13"/>
      <c r="UOB59" s="13"/>
      <c r="UOC59" s="13"/>
      <c r="UOD59" s="13"/>
      <c r="UOE59" s="13"/>
      <c r="UOF59" s="13"/>
      <c r="UOG59" s="13"/>
      <c r="UOH59" s="13"/>
      <c r="UOI59" s="13"/>
      <c r="UOJ59" s="13"/>
      <c r="UOK59" s="13"/>
      <c r="UOL59" s="13"/>
      <c r="UOM59" s="13"/>
      <c r="UON59" s="13"/>
      <c r="UOO59" s="13"/>
      <c r="UOP59" s="13"/>
      <c r="UOQ59" s="13"/>
      <c r="UOR59" s="13"/>
      <c r="UOS59" s="13"/>
      <c r="UOT59" s="13"/>
      <c r="UOU59" s="13"/>
      <c r="UOV59" s="13"/>
      <c r="UOW59" s="13"/>
      <c r="UOX59" s="13"/>
      <c r="UOY59" s="13"/>
      <c r="UOZ59" s="13"/>
      <c r="UPA59" s="13"/>
      <c r="UPB59" s="13"/>
      <c r="UPC59" s="13"/>
      <c r="UPD59" s="13"/>
      <c r="UPE59" s="13"/>
      <c r="UPF59" s="13"/>
      <c r="UPG59" s="13"/>
      <c r="UPH59" s="13"/>
      <c r="UPI59" s="13"/>
      <c r="UPJ59" s="13"/>
      <c r="UPK59" s="13"/>
      <c r="UPL59" s="13"/>
      <c r="UPM59" s="13"/>
      <c r="UPN59" s="13"/>
      <c r="UPO59" s="13"/>
      <c r="UPP59" s="13"/>
      <c r="UPQ59" s="13"/>
      <c r="UPR59" s="13"/>
      <c r="UPS59" s="13"/>
      <c r="UPT59" s="13"/>
      <c r="UPU59" s="13"/>
      <c r="UPV59" s="13"/>
      <c r="UPW59" s="13"/>
      <c r="UPX59" s="13"/>
      <c r="UPY59" s="13"/>
      <c r="UPZ59" s="13"/>
      <c r="UQA59" s="13"/>
      <c r="UQB59" s="13"/>
      <c r="UQC59" s="13"/>
      <c r="UQD59" s="13"/>
      <c r="UQE59" s="13"/>
      <c r="UQF59" s="13"/>
      <c r="UQG59" s="13"/>
      <c r="UQH59" s="13"/>
      <c r="UQI59" s="13"/>
      <c r="UQJ59" s="13"/>
      <c r="UQK59" s="13"/>
      <c r="UQL59" s="13"/>
      <c r="UQM59" s="13"/>
      <c r="UQN59" s="13"/>
      <c r="UQO59" s="13"/>
      <c r="UQP59" s="13"/>
      <c r="UQQ59" s="13"/>
      <c r="UQR59" s="13"/>
      <c r="UQS59" s="13"/>
      <c r="UQT59" s="13"/>
      <c r="UQU59" s="13"/>
      <c r="UQV59" s="13"/>
      <c r="UQW59" s="13"/>
      <c r="UQX59" s="13"/>
      <c r="UQY59" s="13"/>
      <c r="UQZ59" s="13"/>
      <c r="URA59" s="13"/>
      <c r="URB59" s="13"/>
      <c r="URC59" s="13"/>
      <c r="URD59" s="13"/>
      <c r="URE59" s="13"/>
      <c r="URF59" s="13"/>
      <c r="URG59" s="13"/>
      <c r="URH59" s="13"/>
      <c r="URI59" s="13"/>
      <c r="URJ59" s="13"/>
      <c r="URK59" s="13"/>
      <c r="URL59" s="13"/>
      <c r="URM59" s="13"/>
      <c r="URN59" s="13"/>
      <c r="URO59" s="13"/>
      <c r="URP59" s="13"/>
      <c r="URQ59" s="13"/>
      <c r="URR59" s="13"/>
      <c r="URS59" s="13"/>
      <c r="URT59" s="13"/>
      <c r="URU59" s="13"/>
      <c r="URV59" s="13"/>
      <c r="URW59" s="13"/>
      <c r="URX59" s="13"/>
      <c r="URY59" s="13"/>
      <c r="URZ59" s="13"/>
      <c r="USA59" s="13"/>
      <c r="USB59" s="13"/>
      <c r="USC59" s="13"/>
      <c r="USD59" s="13"/>
      <c r="USE59" s="13"/>
      <c r="USF59" s="13"/>
      <c r="USG59" s="13"/>
      <c r="USH59" s="13"/>
      <c r="USI59" s="13"/>
      <c r="USJ59" s="13"/>
      <c r="USK59" s="13"/>
      <c r="USL59" s="13"/>
      <c r="USM59" s="13"/>
      <c r="USN59" s="13"/>
      <c r="USO59" s="13"/>
      <c r="USP59" s="13"/>
      <c r="USQ59" s="13"/>
      <c r="USR59" s="13"/>
      <c r="USS59" s="13"/>
      <c r="UST59" s="13"/>
      <c r="USU59" s="13"/>
      <c r="USV59" s="13"/>
      <c r="USW59" s="13"/>
      <c r="USX59" s="13"/>
      <c r="USY59" s="13"/>
      <c r="USZ59" s="13"/>
      <c r="UTA59" s="13"/>
      <c r="UTB59" s="13"/>
      <c r="UTC59" s="13"/>
      <c r="UTD59" s="13"/>
      <c r="UTE59" s="13"/>
      <c r="UTF59" s="13"/>
      <c r="UTG59" s="13"/>
      <c r="UTH59" s="13"/>
      <c r="UTI59" s="13"/>
      <c r="UTJ59" s="13"/>
      <c r="UTK59" s="13"/>
      <c r="UTL59" s="13"/>
      <c r="UTM59" s="13"/>
      <c r="UTN59" s="13"/>
      <c r="UTO59" s="13"/>
      <c r="UTP59" s="13"/>
      <c r="UTQ59" s="13"/>
      <c r="UTR59" s="13"/>
      <c r="UTS59" s="13"/>
      <c r="UTT59" s="13"/>
      <c r="UTU59" s="13"/>
      <c r="UTV59" s="13"/>
      <c r="UTW59" s="13"/>
      <c r="UTX59" s="13"/>
      <c r="UTY59" s="13"/>
      <c r="UTZ59" s="13"/>
      <c r="UUA59" s="13"/>
      <c r="UUB59" s="13"/>
      <c r="UUC59" s="13"/>
      <c r="UUD59" s="13"/>
      <c r="UUE59" s="13"/>
      <c r="UUF59" s="13"/>
      <c r="UUG59" s="13"/>
      <c r="UUH59" s="13"/>
      <c r="UUI59" s="13"/>
      <c r="UUJ59" s="13"/>
      <c r="UUK59" s="13"/>
      <c r="UUL59" s="13"/>
      <c r="UUM59" s="13"/>
      <c r="UUN59" s="13"/>
      <c r="UUO59" s="13"/>
      <c r="UUP59" s="13"/>
      <c r="UUQ59" s="13"/>
      <c r="UUR59" s="13"/>
      <c r="UUS59" s="13"/>
      <c r="UUT59" s="13"/>
      <c r="UUU59" s="13"/>
      <c r="UUV59" s="13"/>
      <c r="UUW59" s="13"/>
      <c r="UUX59" s="13"/>
      <c r="UUY59" s="13"/>
      <c r="UUZ59" s="13"/>
      <c r="UVA59" s="13"/>
      <c r="UVB59" s="13"/>
      <c r="UVC59" s="13"/>
      <c r="UVD59" s="13"/>
      <c r="UVE59" s="13"/>
      <c r="UVF59" s="13"/>
      <c r="UVG59" s="13"/>
      <c r="UVH59" s="13"/>
      <c r="UVI59" s="13"/>
      <c r="UVJ59" s="13"/>
      <c r="UVK59" s="13"/>
      <c r="UVL59" s="13"/>
      <c r="UVM59" s="13"/>
      <c r="UVN59" s="13"/>
      <c r="UVO59" s="13"/>
      <c r="UVP59" s="13"/>
      <c r="UVQ59" s="13"/>
      <c r="UVR59" s="13"/>
      <c r="UVS59" s="13"/>
      <c r="UVT59" s="13"/>
      <c r="UVU59" s="13"/>
      <c r="UVV59" s="13"/>
      <c r="UVW59" s="13"/>
      <c r="UVX59" s="13"/>
      <c r="UVY59" s="13"/>
      <c r="UVZ59" s="13"/>
      <c r="UWA59" s="13"/>
      <c r="UWB59" s="13"/>
      <c r="UWC59" s="13"/>
      <c r="UWD59" s="13"/>
      <c r="UWE59" s="13"/>
      <c r="UWF59" s="13"/>
      <c r="UWG59" s="13"/>
      <c r="UWH59" s="13"/>
      <c r="UWI59" s="13"/>
      <c r="UWJ59" s="13"/>
      <c r="UWK59" s="13"/>
      <c r="UWL59" s="13"/>
      <c r="UWM59" s="13"/>
      <c r="UWN59" s="13"/>
      <c r="UWO59" s="13"/>
      <c r="UWP59" s="13"/>
      <c r="UWQ59" s="13"/>
      <c r="UWR59" s="13"/>
      <c r="UWS59" s="13"/>
      <c r="UWT59" s="13"/>
      <c r="UWU59" s="13"/>
      <c r="UWV59" s="13"/>
      <c r="UWW59" s="13"/>
      <c r="UWX59" s="13"/>
      <c r="UWY59" s="13"/>
      <c r="UWZ59" s="13"/>
      <c r="UXA59" s="13"/>
      <c r="UXB59" s="13"/>
      <c r="UXC59" s="13"/>
      <c r="UXD59" s="13"/>
      <c r="UXE59" s="13"/>
      <c r="UXF59" s="13"/>
      <c r="UXG59" s="13"/>
      <c r="UXH59" s="13"/>
      <c r="UXI59" s="13"/>
      <c r="UXJ59" s="13"/>
      <c r="UXK59" s="13"/>
      <c r="UXL59" s="13"/>
      <c r="UXM59" s="13"/>
      <c r="UXN59" s="13"/>
      <c r="UXO59" s="13"/>
      <c r="UXP59" s="13"/>
      <c r="UXQ59" s="13"/>
      <c r="UXR59" s="13"/>
      <c r="UXS59" s="13"/>
      <c r="UXT59" s="13"/>
      <c r="UXU59" s="13"/>
      <c r="UXV59" s="13"/>
      <c r="UXW59" s="13"/>
      <c r="UXX59" s="13"/>
      <c r="UXY59" s="13"/>
      <c r="UXZ59" s="13"/>
      <c r="UYA59" s="13"/>
      <c r="UYB59" s="13"/>
      <c r="UYC59" s="13"/>
      <c r="UYD59" s="13"/>
      <c r="UYE59" s="13"/>
      <c r="UYF59" s="13"/>
      <c r="UYG59" s="13"/>
      <c r="UYH59" s="13"/>
      <c r="UYI59" s="13"/>
      <c r="UYJ59" s="13"/>
      <c r="UYK59" s="13"/>
      <c r="UYL59" s="13"/>
      <c r="UYM59" s="13"/>
      <c r="UYN59" s="13"/>
      <c r="UYO59" s="13"/>
      <c r="UYP59" s="13"/>
      <c r="UYQ59" s="13"/>
      <c r="UYR59" s="13"/>
      <c r="UYS59" s="13"/>
      <c r="UYT59" s="13"/>
      <c r="UYU59" s="13"/>
      <c r="UYV59" s="13"/>
      <c r="UYW59" s="13"/>
      <c r="UYX59" s="13"/>
      <c r="UYY59" s="13"/>
      <c r="UYZ59" s="13"/>
      <c r="UZA59" s="13"/>
      <c r="UZB59" s="13"/>
      <c r="UZC59" s="13"/>
      <c r="UZD59" s="13"/>
      <c r="UZE59" s="13"/>
      <c r="UZF59" s="13"/>
      <c r="UZG59" s="13"/>
      <c r="UZH59" s="13"/>
      <c r="UZI59" s="13"/>
      <c r="UZJ59" s="13"/>
      <c r="UZK59" s="13"/>
      <c r="UZL59" s="13"/>
      <c r="UZM59" s="13"/>
      <c r="UZN59" s="13"/>
      <c r="UZO59" s="13"/>
      <c r="UZP59" s="13"/>
      <c r="UZQ59" s="13"/>
      <c r="UZR59" s="13"/>
      <c r="UZS59" s="13"/>
      <c r="UZT59" s="13"/>
      <c r="UZU59" s="13"/>
      <c r="UZV59" s="13"/>
      <c r="UZW59" s="13"/>
      <c r="UZX59" s="13"/>
      <c r="UZY59" s="13"/>
      <c r="UZZ59" s="13"/>
      <c r="VAA59" s="13"/>
      <c r="VAB59" s="13"/>
      <c r="VAC59" s="13"/>
      <c r="VAD59" s="13"/>
      <c r="VAE59" s="13"/>
      <c r="VAF59" s="13"/>
      <c r="VAG59" s="13"/>
      <c r="VAH59" s="13"/>
      <c r="VAI59" s="13"/>
      <c r="VAJ59" s="13"/>
      <c r="VAK59" s="13"/>
      <c r="VAL59" s="13"/>
      <c r="VAM59" s="13"/>
      <c r="VAN59" s="13"/>
      <c r="VAO59" s="13"/>
      <c r="VAP59" s="13"/>
      <c r="VAQ59" s="13"/>
      <c r="VAR59" s="13"/>
      <c r="VAS59" s="13"/>
      <c r="VAT59" s="13"/>
      <c r="VAU59" s="13"/>
      <c r="VAV59" s="13"/>
      <c r="VAW59" s="13"/>
      <c r="VAX59" s="13"/>
      <c r="VAY59" s="13"/>
      <c r="VAZ59" s="13"/>
      <c r="VBA59" s="13"/>
      <c r="VBB59" s="13"/>
      <c r="VBC59" s="13"/>
      <c r="VBD59" s="13"/>
      <c r="VBE59" s="13"/>
      <c r="VBF59" s="13"/>
      <c r="VBG59" s="13"/>
      <c r="VBH59" s="13"/>
      <c r="VBI59" s="13"/>
      <c r="VBJ59" s="13"/>
      <c r="VBK59" s="13"/>
      <c r="VBL59" s="13"/>
      <c r="VBM59" s="13"/>
      <c r="VBN59" s="13"/>
      <c r="VBO59" s="13"/>
      <c r="VBP59" s="13"/>
      <c r="VBQ59" s="13"/>
      <c r="VBR59" s="13"/>
      <c r="VBS59" s="13"/>
      <c r="VBT59" s="13"/>
      <c r="VBU59" s="13"/>
      <c r="VBV59" s="13"/>
      <c r="VBW59" s="13"/>
      <c r="VBX59" s="13"/>
      <c r="VBY59" s="13"/>
      <c r="VBZ59" s="13"/>
      <c r="VCA59" s="13"/>
      <c r="VCB59" s="13"/>
      <c r="VCC59" s="13"/>
      <c r="VCD59" s="13"/>
      <c r="VCE59" s="13"/>
      <c r="VCF59" s="13"/>
      <c r="VCG59" s="13"/>
      <c r="VCH59" s="13"/>
      <c r="VCI59" s="13"/>
      <c r="VCJ59" s="13"/>
      <c r="VCK59" s="13"/>
      <c r="VCL59" s="13"/>
      <c r="VCM59" s="13"/>
      <c r="VCN59" s="13"/>
      <c r="VCO59" s="13"/>
      <c r="VCP59" s="13"/>
      <c r="VCQ59" s="13"/>
      <c r="VCR59" s="13"/>
      <c r="VCS59" s="13"/>
      <c r="VCT59" s="13"/>
      <c r="VCU59" s="13"/>
      <c r="VCV59" s="13"/>
      <c r="VCW59" s="13"/>
      <c r="VCX59" s="13"/>
      <c r="VCY59" s="13"/>
      <c r="VCZ59" s="13"/>
      <c r="VDA59" s="13"/>
      <c r="VDB59" s="13"/>
      <c r="VDC59" s="13"/>
      <c r="VDD59" s="13"/>
      <c r="VDE59" s="13"/>
      <c r="VDF59" s="13"/>
      <c r="VDG59" s="13"/>
      <c r="VDH59" s="13"/>
      <c r="VDI59" s="13"/>
      <c r="VDJ59" s="13"/>
      <c r="VDK59" s="13"/>
      <c r="VDL59" s="13"/>
      <c r="VDM59" s="13"/>
      <c r="VDN59" s="13"/>
      <c r="VDO59" s="13"/>
      <c r="VDP59" s="13"/>
      <c r="VDQ59" s="13"/>
      <c r="VDR59" s="13"/>
      <c r="VDS59" s="13"/>
      <c r="VDT59" s="13"/>
      <c r="VDU59" s="13"/>
      <c r="VDV59" s="13"/>
      <c r="VDW59" s="13"/>
      <c r="VDX59" s="13"/>
      <c r="VDY59" s="13"/>
      <c r="VDZ59" s="13"/>
      <c r="VEA59" s="13"/>
      <c r="VEB59" s="13"/>
      <c r="VEC59" s="13"/>
      <c r="VED59" s="13"/>
      <c r="VEE59" s="13"/>
      <c r="VEF59" s="13"/>
      <c r="VEG59" s="13"/>
      <c r="VEH59" s="13"/>
      <c r="VEI59" s="13"/>
      <c r="VEJ59" s="13"/>
      <c r="VEK59" s="13"/>
      <c r="VEL59" s="13"/>
      <c r="VEM59" s="13"/>
      <c r="VEN59" s="13"/>
      <c r="VEO59" s="13"/>
      <c r="VEP59" s="13"/>
      <c r="VEQ59" s="13"/>
      <c r="VER59" s="13"/>
      <c r="VES59" s="13"/>
      <c r="VET59" s="13"/>
      <c r="VEU59" s="13"/>
      <c r="VEV59" s="13"/>
      <c r="VEW59" s="13"/>
      <c r="VEX59" s="13"/>
      <c r="VEY59" s="13"/>
      <c r="VEZ59" s="13"/>
      <c r="VFA59" s="13"/>
      <c r="VFB59" s="13"/>
      <c r="VFC59" s="13"/>
      <c r="VFD59" s="13"/>
      <c r="VFE59" s="13"/>
      <c r="VFF59" s="13"/>
      <c r="VFG59" s="13"/>
      <c r="VFH59" s="13"/>
      <c r="VFI59" s="13"/>
      <c r="VFJ59" s="13"/>
      <c r="VFK59" s="13"/>
      <c r="VFL59" s="13"/>
      <c r="VFM59" s="13"/>
      <c r="VFN59" s="13"/>
      <c r="VFO59" s="13"/>
      <c r="VFP59" s="13"/>
      <c r="VFQ59" s="13"/>
      <c r="VFR59" s="13"/>
      <c r="VFS59" s="13"/>
      <c r="VFT59" s="13"/>
      <c r="VFU59" s="13"/>
      <c r="VFV59" s="13"/>
      <c r="VFW59" s="13"/>
      <c r="VFX59" s="13"/>
      <c r="VFY59" s="13"/>
      <c r="VFZ59" s="13"/>
      <c r="VGA59" s="13"/>
      <c r="VGB59" s="13"/>
      <c r="VGC59" s="13"/>
      <c r="VGD59" s="13"/>
      <c r="VGE59" s="13"/>
      <c r="VGF59" s="13"/>
      <c r="VGG59" s="13"/>
      <c r="VGH59" s="13"/>
      <c r="VGI59" s="13"/>
      <c r="VGJ59" s="13"/>
      <c r="VGK59" s="13"/>
      <c r="VGL59" s="13"/>
      <c r="VGM59" s="13"/>
      <c r="VGN59" s="13"/>
      <c r="VGO59" s="13"/>
      <c r="VGP59" s="13"/>
      <c r="VGQ59" s="13"/>
      <c r="VGR59" s="13"/>
      <c r="VGS59" s="13"/>
      <c r="VGT59" s="13"/>
      <c r="VGU59" s="13"/>
      <c r="VGV59" s="13"/>
      <c r="VGW59" s="13"/>
      <c r="VGX59" s="13"/>
      <c r="VGY59" s="13"/>
      <c r="VGZ59" s="13"/>
      <c r="VHA59" s="13"/>
      <c r="VHB59" s="13"/>
      <c r="VHC59" s="13"/>
      <c r="VHD59" s="13"/>
      <c r="VHE59" s="13"/>
      <c r="VHF59" s="13"/>
      <c r="VHG59" s="13"/>
      <c r="VHH59" s="13"/>
      <c r="VHI59" s="13"/>
      <c r="VHJ59" s="13"/>
      <c r="VHK59" s="13"/>
      <c r="VHL59" s="13"/>
      <c r="VHM59" s="13"/>
      <c r="VHN59" s="13"/>
      <c r="VHO59" s="13"/>
      <c r="VHP59" s="13"/>
      <c r="VHQ59" s="13"/>
      <c r="VHR59" s="13"/>
      <c r="VHS59" s="13"/>
      <c r="VHT59" s="13"/>
      <c r="VHU59" s="13"/>
      <c r="VHV59" s="13"/>
      <c r="VHW59" s="13"/>
      <c r="VHX59" s="13"/>
      <c r="VHY59" s="13"/>
      <c r="VHZ59" s="13"/>
      <c r="VIA59" s="13"/>
      <c r="VIB59" s="13"/>
      <c r="VIC59" s="13"/>
      <c r="VID59" s="13"/>
      <c r="VIE59" s="13"/>
      <c r="VIF59" s="13"/>
      <c r="VIG59" s="13"/>
      <c r="VIH59" s="13"/>
      <c r="VII59" s="13"/>
      <c r="VIJ59" s="13"/>
      <c r="VIK59" s="13"/>
      <c r="VIL59" s="13"/>
      <c r="VIM59" s="13"/>
      <c r="VIN59" s="13"/>
      <c r="VIO59" s="13"/>
      <c r="VIP59" s="13"/>
      <c r="VIQ59" s="13"/>
      <c r="VIR59" s="13"/>
      <c r="VIS59" s="13"/>
      <c r="VIT59" s="13"/>
      <c r="VIU59" s="13"/>
      <c r="VIV59" s="13"/>
      <c r="VIW59" s="13"/>
      <c r="VIX59" s="13"/>
      <c r="VIY59" s="13"/>
      <c r="VIZ59" s="13"/>
      <c r="VJA59" s="13"/>
      <c r="VJB59" s="13"/>
      <c r="VJC59" s="13"/>
      <c r="VJD59" s="13"/>
      <c r="VJE59" s="13"/>
      <c r="VJF59" s="13"/>
      <c r="VJG59" s="13"/>
      <c r="VJH59" s="13"/>
      <c r="VJI59" s="13"/>
      <c r="VJJ59" s="13"/>
      <c r="VJK59" s="13"/>
      <c r="VJL59" s="13"/>
      <c r="VJM59" s="13"/>
      <c r="VJN59" s="13"/>
      <c r="VJO59" s="13"/>
      <c r="VJP59" s="13"/>
      <c r="VJQ59" s="13"/>
      <c r="VJR59" s="13"/>
      <c r="VJS59" s="13"/>
      <c r="VJT59" s="13"/>
      <c r="VJU59" s="13"/>
      <c r="VJV59" s="13"/>
      <c r="VJW59" s="13"/>
      <c r="VJX59" s="13"/>
      <c r="VJY59" s="13"/>
      <c r="VJZ59" s="13"/>
      <c r="VKA59" s="13"/>
      <c r="VKB59" s="13"/>
      <c r="VKC59" s="13"/>
      <c r="VKD59" s="13"/>
      <c r="VKE59" s="13"/>
      <c r="VKF59" s="13"/>
      <c r="VKG59" s="13"/>
      <c r="VKH59" s="13"/>
      <c r="VKI59" s="13"/>
      <c r="VKJ59" s="13"/>
      <c r="VKK59" s="13"/>
      <c r="VKL59" s="13"/>
      <c r="VKM59" s="13"/>
      <c r="VKN59" s="13"/>
      <c r="VKO59" s="13"/>
      <c r="VKP59" s="13"/>
      <c r="VKQ59" s="13"/>
      <c r="VKR59" s="13"/>
      <c r="VKS59" s="13"/>
      <c r="VKT59" s="13"/>
      <c r="VKU59" s="13"/>
      <c r="VKV59" s="13"/>
      <c r="VKW59" s="13"/>
      <c r="VKX59" s="13"/>
      <c r="VKY59" s="13"/>
      <c r="VKZ59" s="13"/>
      <c r="VLA59" s="13"/>
      <c r="VLB59" s="13"/>
      <c r="VLC59" s="13"/>
      <c r="VLD59" s="13"/>
      <c r="VLE59" s="13"/>
      <c r="VLF59" s="13"/>
      <c r="VLG59" s="13"/>
      <c r="VLH59" s="13"/>
      <c r="VLI59" s="13"/>
      <c r="VLJ59" s="13"/>
      <c r="VLK59" s="13"/>
      <c r="VLL59" s="13"/>
      <c r="VLM59" s="13"/>
      <c r="VLN59" s="13"/>
      <c r="VLO59" s="13"/>
      <c r="VLP59" s="13"/>
      <c r="VLQ59" s="13"/>
      <c r="VLR59" s="13"/>
      <c r="VLS59" s="13"/>
      <c r="VLT59" s="13"/>
      <c r="VLU59" s="13"/>
      <c r="VLV59" s="13"/>
      <c r="VLW59" s="13"/>
      <c r="VLX59" s="13"/>
      <c r="VLY59" s="13"/>
      <c r="VLZ59" s="13"/>
      <c r="VMA59" s="13"/>
      <c r="VMB59" s="13"/>
      <c r="VMC59" s="13"/>
      <c r="VMD59" s="13"/>
      <c r="VME59" s="13"/>
      <c r="VMF59" s="13"/>
      <c r="VMG59" s="13"/>
      <c r="VMH59" s="13"/>
      <c r="VMI59" s="13"/>
      <c r="VMJ59" s="13"/>
      <c r="VMK59" s="13"/>
      <c r="VML59" s="13"/>
      <c r="VMM59" s="13"/>
      <c r="VMN59" s="13"/>
      <c r="VMO59" s="13"/>
      <c r="VMP59" s="13"/>
      <c r="VMQ59" s="13"/>
      <c r="VMR59" s="13"/>
      <c r="VMS59" s="13"/>
      <c r="VMT59" s="13"/>
      <c r="VMU59" s="13"/>
      <c r="VMV59" s="13"/>
      <c r="VMW59" s="13"/>
      <c r="VMX59" s="13"/>
      <c r="VMY59" s="13"/>
      <c r="VMZ59" s="13"/>
      <c r="VNA59" s="13"/>
      <c r="VNB59" s="13"/>
      <c r="VNC59" s="13"/>
      <c r="VND59" s="13"/>
      <c r="VNE59" s="13"/>
      <c r="VNF59" s="13"/>
      <c r="VNG59" s="13"/>
      <c r="VNH59" s="13"/>
      <c r="VNI59" s="13"/>
      <c r="VNJ59" s="13"/>
      <c r="VNK59" s="13"/>
      <c r="VNL59" s="13"/>
      <c r="VNM59" s="13"/>
      <c r="VNN59" s="13"/>
      <c r="VNO59" s="13"/>
      <c r="VNP59" s="13"/>
      <c r="VNQ59" s="13"/>
      <c r="VNR59" s="13"/>
      <c r="VNS59" s="13"/>
      <c r="VNT59" s="13"/>
      <c r="VNU59" s="13"/>
      <c r="VNV59" s="13"/>
      <c r="VNW59" s="13"/>
      <c r="VNX59" s="13"/>
      <c r="VNY59" s="13"/>
      <c r="VNZ59" s="13"/>
      <c r="VOA59" s="13"/>
      <c r="VOB59" s="13"/>
      <c r="VOC59" s="13"/>
      <c r="VOD59" s="13"/>
      <c r="VOE59" s="13"/>
      <c r="VOF59" s="13"/>
      <c r="VOG59" s="13"/>
      <c r="VOH59" s="13"/>
      <c r="VOI59" s="13"/>
      <c r="VOJ59" s="13"/>
      <c r="VOK59" s="13"/>
      <c r="VOL59" s="13"/>
      <c r="VOM59" s="13"/>
      <c r="VON59" s="13"/>
      <c r="VOO59" s="13"/>
      <c r="VOP59" s="13"/>
      <c r="VOQ59" s="13"/>
      <c r="VOR59" s="13"/>
      <c r="VOS59" s="13"/>
      <c r="VOT59" s="13"/>
      <c r="VOU59" s="13"/>
      <c r="VOV59" s="13"/>
      <c r="VOW59" s="13"/>
      <c r="VOX59" s="13"/>
      <c r="VOY59" s="13"/>
      <c r="VOZ59" s="13"/>
      <c r="VPA59" s="13"/>
      <c r="VPB59" s="13"/>
      <c r="VPC59" s="13"/>
      <c r="VPD59" s="13"/>
      <c r="VPE59" s="13"/>
      <c r="VPF59" s="13"/>
      <c r="VPG59" s="13"/>
      <c r="VPH59" s="13"/>
      <c r="VPI59" s="13"/>
      <c r="VPJ59" s="13"/>
      <c r="VPK59" s="13"/>
      <c r="VPL59" s="13"/>
      <c r="VPM59" s="13"/>
      <c r="VPN59" s="13"/>
      <c r="VPO59" s="13"/>
      <c r="VPP59" s="13"/>
      <c r="VPQ59" s="13"/>
      <c r="VPR59" s="13"/>
      <c r="VPS59" s="13"/>
      <c r="VPT59" s="13"/>
      <c r="VPU59" s="13"/>
      <c r="VPV59" s="13"/>
      <c r="VPW59" s="13"/>
      <c r="VPX59" s="13"/>
      <c r="VPY59" s="13"/>
      <c r="VPZ59" s="13"/>
      <c r="VQA59" s="13"/>
      <c r="VQB59" s="13"/>
      <c r="VQC59" s="13"/>
      <c r="VQD59" s="13"/>
      <c r="VQE59" s="13"/>
      <c r="VQF59" s="13"/>
      <c r="VQG59" s="13"/>
      <c r="VQH59" s="13"/>
      <c r="VQI59" s="13"/>
      <c r="VQJ59" s="13"/>
      <c r="VQK59" s="13"/>
      <c r="VQL59" s="13"/>
      <c r="VQM59" s="13"/>
      <c r="VQN59" s="13"/>
      <c r="VQO59" s="13"/>
      <c r="VQP59" s="13"/>
      <c r="VQQ59" s="13"/>
      <c r="VQR59" s="13"/>
      <c r="VQS59" s="13"/>
      <c r="VQT59" s="13"/>
      <c r="VQU59" s="13"/>
      <c r="VQV59" s="13"/>
      <c r="VQW59" s="13"/>
      <c r="VQX59" s="13"/>
      <c r="VQY59" s="13"/>
      <c r="VQZ59" s="13"/>
      <c r="VRA59" s="13"/>
      <c r="VRB59" s="13"/>
      <c r="VRC59" s="13"/>
      <c r="VRD59" s="13"/>
      <c r="VRE59" s="13"/>
      <c r="VRF59" s="13"/>
      <c r="VRG59" s="13"/>
      <c r="VRH59" s="13"/>
      <c r="VRI59" s="13"/>
      <c r="VRJ59" s="13"/>
      <c r="VRK59" s="13"/>
      <c r="VRL59" s="13"/>
      <c r="VRM59" s="13"/>
      <c r="VRN59" s="13"/>
      <c r="VRO59" s="13"/>
      <c r="VRP59" s="13"/>
      <c r="VRQ59" s="13"/>
      <c r="VRR59" s="13"/>
      <c r="VRS59" s="13"/>
      <c r="VRT59" s="13"/>
      <c r="VRU59" s="13"/>
      <c r="VRV59" s="13"/>
      <c r="VRW59" s="13"/>
      <c r="VRX59" s="13"/>
      <c r="VRY59" s="13"/>
      <c r="VRZ59" s="13"/>
      <c r="VSA59" s="13"/>
      <c r="VSB59" s="13"/>
      <c r="VSC59" s="13"/>
      <c r="VSD59" s="13"/>
      <c r="VSE59" s="13"/>
      <c r="VSF59" s="13"/>
      <c r="VSG59" s="13"/>
      <c r="VSH59" s="13"/>
      <c r="VSI59" s="13"/>
      <c r="VSJ59" s="13"/>
      <c r="VSK59" s="13"/>
      <c r="VSL59" s="13"/>
      <c r="VSM59" s="13"/>
      <c r="VSN59" s="13"/>
      <c r="VSO59" s="13"/>
      <c r="VSP59" s="13"/>
      <c r="VSQ59" s="13"/>
      <c r="VSR59" s="13"/>
      <c r="VSS59" s="13"/>
      <c r="VST59" s="13"/>
      <c r="VSU59" s="13"/>
      <c r="VSV59" s="13"/>
      <c r="VSW59" s="13"/>
      <c r="VSX59" s="13"/>
      <c r="VSY59" s="13"/>
      <c r="VSZ59" s="13"/>
      <c r="VTA59" s="13"/>
      <c r="VTB59" s="13"/>
      <c r="VTC59" s="13"/>
      <c r="VTD59" s="13"/>
      <c r="VTE59" s="13"/>
      <c r="VTF59" s="13"/>
      <c r="VTG59" s="13"/>
      <c r="VTH59" s="13"/>
      <c r="VTI59" s="13"/>
      <c r="VTJ59" s="13"/>
      <c r="VTK59" s="13"/>
      <c r="VTL59" s="13"/>
      <c r="VTM59" s="13"/>
      <c r="VTN59" s="13"/>
      <c r="VTO59" s="13"/>
      <c r="VTP59" s="13"/>
      <c r="VTQ59" s="13"/>
      <c r="VTR59" s="13"/>
      <c r="VTS59" s="13"/>
      <c r="VTT59" s="13"/>
      <c r="VTU59" s="13"/>
      <c r="VTV59" s="13"/>
      <c r="VTW59" s="13"/>
      <c r="VTX59" s="13"/>
      <c r="VTY59" s="13"/>
      <c r="VTZ59" s="13"/>
      <c r="VUA59" s="13"/>
      <c r="VUB59" s="13"/>
      <c r="VUC59" s="13"/>
      <c r="VUD59" s="13"/>
      <c r="VUE59" s="13"/>
      <c r="VUF59" s="13"/>
      <c r="VUG59" s="13"/>
      <c r="VUH59" s="13"/>
      <c r="VUI59" s="13"/>
      <c r="VUJ59" s="13"/>
      <c r="VUK59" s="13"/>
      <c r="VUL59" s="13"/>
      <c r="VUM59" s="13"/>
      <c r="VUN59" s="13"/>
      <c r="VUO59" s="13"/>
      <c r="VUP59" s="13"/>
      <c r="VUQ59" s="13"/>
      <c r="VUR59" s="13"/>
      <c r="VUS59" s="13"/>
      <c r="VUT59" s="13"/>
      <c r="VUU59" s="13"/>
      <c r="VUV59" s="13"/>
      <c r="VUW59" s="13"/>
      <c r="VUX59" s="13"/>
      <c r="VUY59" s="13"/>
      <c r="VUZ59" s="13"/>
      <c r="VVA59" s="13"/>
      <c r="VVB59" s="13"/>
      <c r="VVC59" s="13"/>
      <c r="VVD59" s="13"/>
      <c r="VVE59" s="13"/>
      <c r="VVF59" s="13"/>
      <c r="VVG59" s="13"/>
      <c r="VVH59" s="13"/>
      <c r="VVI59" s="13"/>
      <c r="VVJ59" s="13"/>
      <c r="VVK59" s="13"/>
      <c r="VVL59" s="13"/>
      <c r="VVM59" s="13"/>
      <c r="VVN59" s="13"/>
      <c r="VVO59" s="13"/>
      <c r="VVP59" s="13"/>
      <c r="VVQ59" s="13"/>
      <c r="VVR59" s="13"/>
      <c r="VVS59" s="13"/>
      <c r="VVT59" s="13"/>
      <c r="VVU59" s="13"/>
      <c r="VVV59" s="13"/>
      <c r="VVW59" s="13"/>
      <c r="VVX59" s="13"/>
      <c r="VVY59" s="13"/>
      <c r="VVZ59" s="13"/>
      <c r="VWA59" s="13"/>
      <c r="VWB59" s="13"/>
      <c r="VWC59" s="13"/>
      <c r="VWD59" s="13"/>
      <c r="VWE59" s="13"/>
      <c r="VWF59" s="13"/>
      <c r="VWG59" s="13"/>
      <c r="VWH59" s="13"/>
      <c r="VWI59" s="13"/>
      <c r="VWJ59" s="13"/>
      <c r="VWK59" s="13"/>
      <c r="VWL59" s="13"/>
      <c r="VWM59" s="13"/>
      <c r="VWN59" s="13"/>
      <c r="VWO59" s="13"/>
      <c r="VWP59" s="13"/>
      <c r="VWQ59" s="13"/>
      <c r="VWR59" s="13"/>
      <c r="VWS59" s="13"/>
      <c r="VWT59" s="13"/>
      <c r="VWU59" s="13"/>
      <c r="VWV59" s="13"/>
      <c r="VWW59" s="13"/>
      <c r="VWX59" s="13"/>
      <c r="VWY59" s="13"/>
      <c r="VWZ59" s="13"/>
      <c r="VXA59" s="13"/>
      <c r="VXB59" s="13"/>
      <c r="VXC59" s="13"/>
      <c r="VXD59" s="13"/>
      <c r="VXE59" s="13"/>
      <c r="VXF59" s="13"/>
      <c r="VXG59" s="13"/>
      <c r="VXH59" s="13"/>
      <c r="VXI59" s="13"/>
      <c r="VXJ59" s="13"/>
      <c r="VXK59" s="13"/>
      <c r="VXL59" s="13"/>
      <c r="VXM59" s="13"/>
      <c r="VXN59" s="13"/>
      <c r="VXO59" s="13"/>
      <c r="VXP59" s="13"/>
      <c r="VXQ59" s="13"/>
      <c r="VXR59" s="13"/>
      <c r="VXS59" s="13"/>
      <c r="VXT59" s="13"/>
      <c r="VXU59" s="13"/>
      <c r="VXV59" s="13"/>
      <c r="VXW59" s="13"/>
      <c r="VXX59" s="13"/>
      <c r="VXY59" s="13"/>
      <c r="VXZ59" s="13"/>
      <c r="VYA59" s="13"/>
      <c r="VYB59" s="13"/>
      <c r="VYC59" s="13"/>
      <c r="VYD59" s="13"/>
      <c r="VYE59" s="13"/>
      <c r="VYF59" s="13"/>
      <c r="VYG59" s="13"/>
      <c r="VYH59" s="13"/>
      <c r="VYI59" s="13"/>
      <c r="VYJ59" s="13"/>
      <c r="VYK59" s="13"/>
      <c r="VYL59" s="13"/>
      <c r="VYM59" s="13"/>
      <c r="VYN59" s="13"/>
      <c r="VYO59" s="13"/>
      <c r="VYP59" s="13"/>
      <c r="VYQ59" s="13"/>
      <c r="VYR59" s="13"/>
      <c r="VYS59" s="13"/>
      <c r="VYT59" s="13"/>
      <c r="VYU59" s="13"/>
      <c r="VYV59" s="13"/>
      <c r="VYW59" s="13"/>
      <c r="VYX59" s="13"/>
      <c r="VYY59" s="13"/>
      <c r="VYZ59" s="13"/>
      <c r="VZA59" s="13"/>
      <c r="VZB59" s="13"/>
      <c r="VZC59" s="13"/>
      <c r="VZD59" s="13"/>
      <c r="VZE59" s="13"/>
      <c r="VZF59" s="13"/>
      <c r="VZG59" s="13"/>
      <c r="VZH59" s="13"/>
      <c r="VZI59" s="13"/>
      <c r="VZJ59" s="13"/>
      <c r="VZK59" s="13"/>
      <c r="VZL59" s="13"/>
      <c r="VZM59" s="13"/>
      <c r="VZN59" s="13"/>
      <c r="VZO59" s="13"/>
      <c r="VZP59" s="13"/>
      <c r="VZQ59" s="13"/>
      <c r="VZR59" s="13"/>
      <c r="VZS59" s="13"/>
      <c r="VZT59" s="13"/>
      <c r="VZU59" s="13"/>
      <c r="VZV59" s="13"/>
      <c r="VZW59" s="13"/>
      <c r="VZX59" s="13"/>
      <c r="VZY59" s="13"/>
      <c r="VZZ59" s="13"/>
      <c r="WAA59" s="13"/>
      <c r="WAB59" s="13"/>
      <c r="WAC59" s="13"/>
      <c r="WAD59" s="13"/>
      <c r="WAE59" s="13"/>
      <c r="WAF59" s="13"/>
      <c r="WAG59" s="13"/>
      <c r="WAH59" s="13"/>
      <c r="WAI59" s="13"/>
      <c r="WAJ59" s="13"/>
      <c r="WAK59" s="13"/>
      <c r="WAL59" s="13"/>
      <c r="WAM59" s="13"/>
      <c r="WAN59" s="13"/>
      <c r="WAO59" s="13"/>
      <c r="WAP59" s="13"/>
      <c r="WAQ59" s="13"/>
      <c r="WAR59" s="13"/>
      <c r="WAS59" s="13"/>
      <c r="WAT59" s="13"/>
      <c r="WAU59" s="13"/>
      <c r="WAV59" s="13"/>
      <c r="WAW59" s="13"/>
      <c r="WAX59" s="13"/>
      <c r="WAY59" s="13"/>
      <c r="WAZ59" s="13"/>
      <c r="WBA59" s="13"/>
      <c r="WBB59" s="13"/>
      <c r="WBC59" s="13"/>
      <c r="WBD59" s="13"/>
      <c r="WBE59" s="13"/>
      <c r="WBF59" s="13"/>
      <c r="WBG59" s="13"/>
      <c r="WBH59" s="13"/>
      <c r="WBI59" s="13"/>
      <c r="WBJ59" s="13"/>
      <c r="WBK59" s="13"/>
      <c r="WBL59" s="13"/>
      <c r="WBM59" s="13"/>
      <c r="WBN59" s="13"/>
      <c r="WBO59" s="13"/>
      <c r="WBP59" s="13"/>
      <c r="WBQ59" s="13"/>
      <c r="WBR59" s="13"/>
      <c r="WBS59" s="13"/>
      <c r="WBT59" s="13"/>
      <c r="WBU59" s="13"/>
      <c r="WBV59" s="13"/>
      <c r="WBW59" s="13"/>
      <c r="WBX59" s="13"/>
      <c r="WBY59" s="13"/>
      <c r="WBZ59" s="13"/>
      <c r="WCA59" s="13"/>
      <c r="WCB59" s="13"/>
      <c r="WCC59" s="13"/>
      <c r="WCD59" s="13"/>
      <c r="WCE59" s="13"/>
      <c r="WCF59" s="13"/>
      <c r="WCG59" s="13"/>
      <c r="WCH59" s="13"/>
      <c r="WCI59" s="13"/>
      <c r="WCJ59" s="13"/>
      <c r="WCK59" s="13"/>
      <c r="WCL59" s="13"/>
      <c r="WCM59" s="13"/>
      <c r="WCN59" s="13"/>
      <c r="WCO59" s="13"/>
      <c r="WCP59" s="13"/>
      <c r="WCQ59" s="13"/>
      <c r="WCR59" s="13"/>
      <c r="WCS59" s="13"/>
      <c r="WCT59" s="13"/>
      <c r="WCU59" s="13"/>
      <c r="WCV59" s="13"/>
      <c r="WCW59" s="13"/>
      <c r="WCX59" s="13"/>
      <c r="WCY59" s="13"/>
      <c r="WCZ59" s="13"/>
      <c r="WDA59" s="13"/>
      <c r="WDB59" s="13"/>
      <c r="WDC59" s="13"/>
      <c r="WDD59" s="13"/>
      <c r="WDE59" s="13"/>
      <c r="WDF59" s="13"/>
      <c r="WDG59" s="13"/>
      <c r="WDH59" s="13"/>
      <c r="WDI59" s="13"/>
      <c r="WDJ59" s="13"/>
      <c r="WDK59" s="13"/>
      <c r="WDL59" s="13"/>
      <c r="WDM59" s="13"/>
      <c r="WDN59" s="13"/>
      <c r="WDO59" s="13"/>
      <c r="WDP59" s="13"/>
      <c r="WDQ59" s="13"/>
      <c r="WDR59" s="13"/>
      <c r="WDS59" s="13"/>
      <c r="WDT59" s="13"/>
      <c r="WDU59" s="13"/>
      <c r="WDV59" s="13"/>
      <c r="WDW59" s="13"/>
      <c r="WDX59" s="13"/>
      <c r="WDY59" s="13"/>
      <c r="WDZ59" s="13"/>
      <c r="WEA59" s="13"/>
      <c r="WEB59" s="13"/>
      <c r="WEC59" s="13"/>
      <c r="WED59" s="13"/>
      <c r="WEE59" s="13"/>
      <c r="WEF59" s="13"/>
      <c r="WEG59" s="13"/>
      <c r="WEH59" s="13"/>
      <c r="WEI59" s="13"/>
      <c r="WEJ59" s="13"/>
      <c r="WEK59" s="13"/>
      <c r="WEL59" s="13"/>
      <c r="WEM59" s="13"/>
      <c r="WEN59" s="13"/>
      <c r="WEO59" s="13"/>
      <c r="WEP59" s="13"/>
      <c r="WEQ59" s="13"/>
      <c r="WER59" s="13"/>
      <c r="WES59" s="13"/>
      <c r="WET59" s="13"/>
      <c r="WEU59" s="13"/>
      <c r="WEV59" s="13"/>
      <c r="WEW59" s="13"/>
      <c r="WEX59" s="13"/>
      <c r="WEY59" s="13"/>
      <c r="WEZ59" s="13"/>
      <c r="WFA59" s="13"/>
      <c r="WFB59" s="13"/>
      <c r="WFC59" s="13"/>
      <c r="WFD59" s="13"/>
      <c r="WFE59" s="13"/>
      <c r="WFF59" s="13"/>
      <c r="WFG59" s="13"/>
      <c r="WFH59" s="13"/>
      <c r="WFI59" s="13"/>
      <c r="WFJ59" s="13"/>
      <c r="WFK59" s="13"/>
      <c r="WFL59" s="13"/>
      <c r="WFM59" s="13"/>
      <c r="WFN59" s="13"/>
      <c r="WFO59" s="13"/>
      <c r="WFP59" s="13"/>
      <c r="WFQ59" s="13"/>
      <c r="WFR59" s="13"/>
      <c r="WFS59" s="13"/>
      <c r="WFT59" s="13"/>
      <c r="WFU59" s="13"/>
      <c r="WFV59" s="13"/>
      <c r="WFW59" s="13"/>
      <c r="WFX59" s="13"/>
      <c r="WFY59" s="13"/>
      <c r="WFZ59" s="13"/>
      <c r="WGA59" s="13"/>
      <c r="WGB59" s="13"/>
      <c r="WGC59" s="13"/>
      <c r="WGD59" s="13"/>
      <c r="WGE59" s="13"/>
      <c r="WGF59" s="13"/>
      <c r="WGG59" s="13"/>
      <c r="WGH59" s="13"/>
      <c r="WGI59" s="13"/>
      <c r="WGJ59" s="13"/>
      <c r="WGK59" s="13"/>
      <c r="WGL59" s="13"/>
      <c r="WGM59" s="13"/>
      <c r="WGN59" s="13"/>
      <c r="WGO59" s="13"/>
      <c r="WGP59" s="13"/>
      <c r="WGQ59" s="13"/>
      <c r="WGR59" s="13"/>
      <c r="WGS59" s="13"/>
      <c r="WGT59" s="13"/>
      <c r="WGU59" s="13"/>
      <c r="WGV59" s="13"/>
      <c r="WGW59" s="13"/>
      <c r="WGX59" s="13"/>
      <c r="WGY59" s="13"/>
      <c r="WGZ59" s="13"/>
      <c r="WHA59" s="13"/>
      <c r="WHB59" s="13"/>
      <c r="WHC59" s="13"/>
      <c r="WHD59" s="13"/>
      <c r="WHE59" s="13"/>
      <c r="WHF59" s="13"/>
      <c r="WHG59" s="13"/>
      <c r="WHH59" s="13"/>
      <c r="WHI59" s="13"/>
      <c r="WHJ59" s="13"/>
      <c r="WHK59" s="13"/>
      <c r="WHL59" s="13"/>
      <c r="WHM59" s="13"/>
      <c r="WHN59" s="13"/>
      <c r="WHO59" s="13"/>
      <c r="WHP59" s="13"/>
      <c r="WHQ59" s="13"/>
      <c r="WHR59" s="13"/>
      <c r="WHS59" s="13"/>
      <c r="WHT59" s="13"/>
      <c r="WHU59" s="13"/>
      <c r="WHV59" s="13"/>
      <c r="WHW59" s="13"/>
      <c r="WHX59" s="13"/>
      <c r="WHY59" s="13"/>
      <c r="WHZ59" s="13"/>
      <c r="WIA59" s="13"/>
      <c r="WIB59" s="13"/>
      <c r="WIC59" s="13"/>
      <c r="WID59" s="13"/>
      <c r="WIE59" s="13"/>
      <c r="WIF59" s="13"/>
      <c r="WIG59" s="13"/>
      <c r="WIH59" s="13"/>
      <c r="WII59" s="13"/>
      <c r="WIJ59" s="13"/>
      <c r="WIK59" s="13"/>
      <c r="WIL59" s="13"/>
      <c r="WIM59" s="13"/>
      <c r="WIN59" s="13"/>
      <c r="WIO59" s="13"/>
      <c r="WIP59" s="13"/>
      <c r="WIQ59" s="13"/>
      <c r="WIR59" s="13"/>
      <c r="WIS59" s="13"/>
      <c r="WIT59" s="13"/>
      <c r="WIU59" s="13"/>
      <c r="WIV59" s="13"/>
      <c r="WIW59" s="13"/>
      <c r="WIX59" s="13"/>
      <c r="WIY59" s="13"/>
      <c r="WIZ59" s="13"/>
      <c r="WJA59" s="13"/>
      <c r="WJB59" s="13"/>
      <c r="WJC59" s="13"/>
      <c r="WJD59" s="13"/>
      <c r="WJE59" s="13"/>
      <c r="WJF59" s="13"/>
      <c r="WJG59" s="13"/>
      <c r="WJH59" s="13"/>
      <c r="WJI59" s="13"/>
      <c r="WJJ59" s="13"/>
      <c r="WJK59" s="13"/>
      <c r="WJL59" s="13"/>
      <c r="WJM59" s="13"/>
      <c r="WJN59" s="13"/>
      <c r="WJO59" s="13"/>
      <c r="WJP59" s="13"/>
      <c r="WJQ59" s="13"/>
      <c r="WJR59" s="13"/>
      <c r="WJS59" s="13"/>
      <c r="WJT59" s="13"/>
      <c r="WJU59" s="13"/>
      <c r="WJV59" s="13"/>
      <c r="WJW59" s="13"/>
      <c r="WJX59" s="13"/>
      <c r="WJY59" s="13"/>
      <c r="WJZ59" s="13"/>
      <c r="WKA59" s="13"/>
      <c r="WKB59" s="13"/>
      <c r="WKC59" s="13"/>
      <c r="WKD59" s="13"/>
      <c r="WKE59" s="13"/>
      <c r="WKF59" s="13"/>
      <c r="WKG59" s="13"/>
      <c r="WKH59" s="13"/>
      <c r="WKI59" s="13"/>
      <c r="WKJ59" s="13"/>
      <c r="WKK59" s="13"/>
      <c r="WKL59" s="13"/>
      <c r="WKM59" s="13"/>
      <c r="WKN59" s="13"/>
      <c r="WKO59" s="13"/>
      <c r="WKP59" s="13"/>
      <c r="WKQ59" s="13"/>
      <c r="WKR59" s="13"/>
      <c r="WKS59" s="13"/>
      <c r="WKT59" s="13"/>
      <c r="WKU59" s="13"/>
      <c r="WKV59" s="13"/>
      <c r="WKW59" s="13"/>
      <c r="WKX59" s="13"/>
      <c r="WKY59" s="13"/>
      <c r="WKZ59" s="13"/>
      <c r="WLA59" s="13"/>
      <c r="WLB59" s="13"/>
      <c r="WLC59" s="13"/>
      <c r="WLD59" s="13"/>
      <c r="WLE59" s="13"/>
      <c r="WLF59" s="13"/>
      <c r="WLG59" s="13"/>
      <c r="WLH59" s="13"/>
      <c r="WLI59" s="13"/>
      <c r="WLJ59" s="13"/>
      <c r="WLK59" s="13"/>
      <c r="WLL59" s="13"/>
      <c r="WLM59" s="13"/>
      <c r="WLN59" s="13"/>
      <c r="WLO59" s="13"/>
      <c r="WLP59" s="13"/>
      <c r="WLQ59" s="13"/>
      <c r="WLR59" s="13"/>
      <c r="WLS59" s="13"/>
      <c r="WLT59" s="13"/>
      <c r="WLU59" s="13"/>
      <c r="WLV59" s="13"/>
      <c r="WLW59" s="13"/>
      <c r="WLX59" s="13"/>
      <c r="WLY59" s="13"/>
      <c r="WLZ59" s="13"/>
      <c r="WMA59" s="13"/>
      <c r="WMB59" s="13"/>
      <c r="WMC59" s="13"/>
      <c r="WMD59" s="13"/>
      <c r="WME59" s="13"/>
      <c r="WMF59" s="13"/>
      <c r="WMG59" s="13"/>
      <c r="WMH59" s="13"/>
      <c r="WMI59" s="13"/>
      <c r="WMJ59" s="13"/>
      <c r="WMK59" s="13"/>
      <c r="WML59" s="13"/>
      <c r="WMM59" s="13"/>
      <c r="WMN59" s="13"/>
      <c r="WMO59" s="13"/>
      <c r="WMP59" s="13"/>
      <c r="WMQ59" s="13"/>
      <c r="WMR59" s="13"/>
      <c r="WMS59" s="13"/>
      <c r="WMT59" s="13"/>
      <c r="WMU59" s="13"/>
      <c r="WMV59" s="13"/>
      <c r="WMW59" s="13"/>
      <c r="WMX59" s="13"/>
      <c r="WMY59" s="13"/>
      <c r="WMZ59" s="13"/>
      <c r="WNA59" s="13"/>
      <c r="WNB59" s="13"/>
      <c r="WNC59" s="13"/>
      <c r="WND59" s="13"/>
      <c r="WNE59" s="13"/>
      <c r="WNF59" s="13"/>
      <c r="WNG59" s="13"/>
      <c r="WNH59" s="13"/>
      <c r="WNI59" s="13"/>
      <c r="WNJ59" s="13"/>
      <c r="WNK59" s="13"/>
      <c r="WNL59" s="13"/>
      <c r="WNM59" s="13"/>
      <c r="WNN59" s="13"/>
      <c r="WNO59" s="13"/>
      <c r="WNP59" s="13"/>
      <c r="WNQ59" s="13"/>
      <c r="WNR59" s="13"/>
      <c r="WNS59" s="13"/>
      <c r="WNT59" s="13"/>
      <c r="WNU59" s="13"/>
      <c r="WNV59" s="13"/>
      <c r="WNW59" s="13"/>
      <c r="WNX59" s="13"/>
      <c r="WNY59" s="13"/>
      <c r="WNZ59" s="13"/>
      <c r="WOA59" s="13"/>
      <c r="WOB59" s="13"/>
      <c r="WOC59" s="13"/>
      <c r="WOD59" s="13"/>
      <c r="WOE59" s="13"/>
      <c r="WOF59" s="13"/>
      <c r="WOG59" s="13"/>
      <c r="WOH59" s="13"/>
      <c r="WOI59" s="13"/>
      <c r="WOJ59" s="13"/>
      <c r="WOK59" s="13"/>
      <c r="WOL59" s="13"/>
      <c r="WOM59" s="13"/>
      <c r="WON59" s="13"/>
      <c r="WOO59" s="13"/>
      <c r="WOP59" s="13"/>
      <c r="WOQ59" s="13"/>
      <c r="WOR59" s="13"/>
      <c r="WOS59" s="13"/>
      <c r="WOT59" s="13"/>
      <c r="WOU59" s="13"/>
      <c r="WOV59" s="13"/>
      <c r="WOW59" s="13"/>
      <c r="WOX59" s="13"/>
      <c r="WOY59" s="13"/>
      <c r="WOZ59" s="13"/>
      <c r="WPA59" s="13"/>
      <c r="WPB59" s="13"/>
      <c r="WPC59" s="13"/>
      <c r="WPD59" s="13"/>
      <c r="WPE59" s="13"/>
      <c r="WPF59" s="13"/>
      <c r="WPG59" s="13"/>
      <c r="WPH59" s="13"/>
      <c r="WPI59" s="13"/>
      <c r="WPJ59" s="13"/>
      <c r="WPK59" s="13"/>
      <c r="WPL59" s="13"/>
      <c r="WPM59" s="13"/>
      <c r="WPN59" s="13"/>
      <c r="WPO59" s="13"/>
      <c r="WPP59" s="13"/>
      <c r="WPQ59" s="13"/>
      <c r="WPR59" s="13"/>
      <c r="WPS59" s="13"/>
      <c r="WPT59" s="13"/>
      <c r="WPU59" s="13"/>
      <c r="WPV59" s="13"/>
      <c r="WPW59" s="13"/>
      <c r="WPX59" s="13"/>
      <c r="WPY59" s="13"/>
      <c r="WPZ59" s="13"/>
      <c r="WQA59" s="13"/>
      <c r="WQB59" s="13"/>
      <c r="WQC59" s="13"/>
      <c r="WQD59" s="13"/>
      <c r="WQE59" s="13"/>
      <c r="WQF59" s="13"/>
      <c r="WQG59" s="13"/>
      <c r="WQH59" s="13"/>
      <c r="WQI59" s="13"/>
      <c r="WQJ59" s="13"/>
      <c r="WQK59" s="13"/>
      <c r="WQL59" s="13"/>
      <c r="WQM59" s="13"/>
      <c r="WQN59" s="13"/>
      <c r="WQO59" s="13"/>
      <c r="WQP59" s="13"/>
      <c r="WQQ59" s="13"/>
      <c r="WQR59" s="13"/>
      <c r="WQS59" s="13"/>
      <c r="WQT59" s="13"/>
      <c r="WQU59" s="13"/>
      <c r="WQV59" s="13"/>
      <c r="WQW59" s="13"/>
      <c r="WQX59" s="13"/>
      <c r="WQY59" s="13"/>
      <c r="WQZ59" s="13"/>
      <c r="WRA59" s="13"/>
      <c r="WRB59" s="13"/>
      <c r="WRC59" s="13"/>
      <c r="WRD59" s="13"/>
      <c r="WRE59" s="13"/>
      <c r="WRF59" s="13"/>
      <c r="WRG59" s="13"/>
      <c r="WRH59" s="13"/>
      <c r="WRI59" s="13"/>
      <c r="WRJ59" s="13"/>
      <c r="WRK59" s="13"/>
      <c r="WRL59" s="13"/>
      <c r="WRM59" s="13"/>
      <c r="WRN59" s="13"/>
      <c r="WRO59" s="13"/>
      <c r="WRP59" s="13"/>
      <c r="WRQ59" s="13"/>
      <c r="WRR59" s="13"/>
      <c r="WRS59" s="13"/>
      <c r="WRT59" s="13"/>
      <c r="WRU59" s="13"/>
      <c r="WRV59" s="13"/>
      <c r="WRW59" s="13"/>
      <c r="WRX59" s="13"/>
      <c r="WRY59" s="13"/>
      <c r="WRZ59" s="13"/>
      <c r="WSA59" s="13"/>
      <c r="WSB59" s="13"/>
      <c r="WSC59" s="13"/>
      <c r="WSD59" s="13"/>
      <c r="WSE59" s="13"/>
      <c r="WSF59" s="13"/>
      <c r="WSG59" s="13"/>
      <c r="WSH59" s="13"/>
      <c r="WSI59" s="13"/>
      <c r="WSJ59" s="13"/>
      <c r="WSK59" s="13"/>
      <c r="WSL59" s="13"/>
      <c r="WSM59" s="13"/>
      <c r="WSN59" s="13"/>
      <c r="WSO59" s="13"/>
      <c r="WSP59" s="13"/>
      <c r="WSQ59" s="13"/>
      <c r="WSR59" s="13"/>
      <c r="WSS59" s="13"/>
      <c r="WST59" s="13"/>
      <c r="WSU59" s="13"/>
      <c r="WSV59" s="13"/>
      <c r="WSW59" s="13"/>
      <c r="WSX59" s="13"/>
      <c r="WSY59" s="13"/>
      <c r="WSZ59" s="13"/>
      <c r="WTA59" s="13"/>
      <c r="WTB59" s="13"/>
      <c r="WTC59" s="13"/>
      <c r="WTD59" s="13"/>
      <c r="WTE59" s="13"/>
      <c r="WTF59" s="13"/>
      <c r="WTG59" s="13"/>
      <c r="WTH59" s="13"/>
      <c r="WTI59" s="13"/>
      <c r="WTJ59" s="13"/>
      <c r="WTK59" s="13"/>
      <c r="WTL59" s="13"/>
      <c r="WTM59" s="13"/>
      <c r="WTN59" s="13"/>
      <c r="WTO59" s="13"/>
      <c r="WTP59" s="13"/>
      <c r="WTQ59" s="13"/>
      <c r="WTR59" s="13"/>
      <c r="WTS59" s="13"/>
      <c r="WTT59" s="13"/>
      <c r="WTU59" s="13"/>
      <c r="WTV59" s="13"/>
      <c r="WTW59" s="13"/>
      <c r="WTX59" s="13"/>
      <c r="WTY59" s="13"/>
      <c r="WTZ59" s="13"/>
      <c r="WUA59" s="13"/>
      <c r="WUB59" s="13"/>
      <c r="WUC59" s="13"/>
      <c r="WUD59" s="13"/>
      <c r="WUE59" s="13"/>
      <c r="WUF59" s="13"/>
      <c r="WUG59" s="13"/>
      <c r="WUH59" s="13"/>
      <c r="WUI59" s="13"/>
      <c r="WUJ59" s="13"/>
      <c r="WUK59" s="13"/>
      <c r="WUL59" s="13"/>
      <c r="WUM59" s="13"/>
      <c r="WUN59" s="13"/>
      <c r="WUO59" s="13"/>
      <c r="WUP59" s="13"/>
      <c r="WUQ59" s="13"/>
      <c r="WUR59" s="13"/>
      <c r="WUS59" s="13"/>
      <c r="WUT59" s="13"/>
      <c r="WUU59" s="13"/>
      <c r="WUV59" s="13"/>
      <c r="WUW59" s="13"/>
      <c r="WUX59" s="13"/>
      <c r="WUY59" s="13"/>
      <c r="WUZ59" s="13"/>
      <c r="WVA59" s="13"/>
      <c r="WVB59" s="13"/>
      <c r="WVC59" s="13"/>
      <c r="WVD59" s="13"/>
      <c r="WVE59" s="13"/>
      <c r="WVF59" s="13"/>
      <c r="WVG59" s="13"/>
      <c r="WVH59" s="13"/>
      <c r="WVI59" s="13"/>
      <c r="WVJ59" s="13"/>
      <c r="WVK59" s="13"/>
      <c r="WVL59" s="13"/>
      <c r="WVM59" s="13"/>
      <c r="WVN59" s="13"/>
      <c r="WVO59" s="13"/>
      <c r="WVP59" s="13"/>
      <c r="WVQ59" s="13"/>
      <c r="WVR59" s="13"/>
      <c r="WVS59" s="13"/>
      <c r="WVT59" s="13"/>
      <c r="WVU59" s="13"/>
      <c r="WVV59" s="13"/>
      <c r="WVW59" s="13"/>
      <c r="WVX59" s="13"/>
      <c r="WVY59" s="13"/>
      <c r="WVZ59" s="13"/>
      <c r="WWA59" s="13"/>
      <c r="WWB59" s="13"/>
      <c r="WWC59" s="13"/>
      <c r="WWD59" s="13"/>
      <c r="WWE59" s="13"/>
      <c r="WWF59" s="13"/>
      <c r="WWG59" s="13"/>
      <c r="WWH59" s="13"/>
      <c r="WWI59" s="13"/>
      <c r="WWJ59" s="13"/>
      <c r="WWK59" s="13"/>
      <c r="WWL59" s="13"/>
      <c r="WWM59" s="13"/>
      <c r="WWN59" s="13"/>
      <c r="WWO59" s="13"/>
      <c r="WWP59" s="13"/>
      <c r="WWQ59" s="13"/>
      <c r="WWR59" s="13"/>
      <c r="WWS59" s="13"/>
      <c r="WWT59" s="13"/>
      <c r="WWU59" s="13"/>
      <c r="WWV59" s="13"/>
      <c r="WWW59" s="13"/>
      <c r="WWX59" s="13"/>
      <c r="WWY59" s="13"/>
      <c r="WWZ59" s="13"/>
      <c r="WXA59" s="13"/>
      <c r="WXB59" s="13"/>
      <c r="WXC59" s="13"/>
      <c r="WXD59" s="13"/>
      <c r="WXE59" s="13"/>
      <c r="WXF59" s="13"/>
      <c r="WXG59" s="13"/>
      <c r="WXH59" s="13"/>
      <c r="WXI59" s="13"/>
      <c r="WXJ59" s="13"/>
      <c r="WXK59" s="13"/>
      <c r="WXL59" s="13"/>
      <c r="WXM59" s="13"/>
      <c r="WXN59" s="13"/>
      <c r="WXO59" s="13"/>
      <c r="WXP59" s="13"/>
      <c r="WXQ59" s="13"/>
      <c r="WXR59" s="13"/>
      <c r="WXS59" s="13"/>
      <c r="WXT59" s="13"/>
      <c r="WXU59" s="13"/>
      <c r="WXV59" s="13"/>
    </row>
    <row r="60" spans="1:16194" s="41" customFormat="1" ht="17.100000000000001" customHeight="1">
      <c r="C60" s="14"/>
      <c r="D60" s="42"/>
      <c r="E60" s="42"/>
      <c r="F60" s="42"/>
      <c r="G60" s="42"/>
      <c r="H60" s="42"/>
      <c r="I60" s="42"/>
      <c r="J60" s="42"/>
      <c r="K60" s="42"/>
      <c r="L60" s="42"/>
      <c r="M60" s="42"/>
      <c r="N60" s="42"/>
      <c r="O60" s="42"/>
      <c r="P60" s="42"/>
      <c r="Q60" s="14"/>
      <c r="R60" s="42"/>
      <c r="S60" s="42"/>
      <c r="T60" s="42"/>
      <c r="U60" s="17"/>
      <c r="V60" s="17"/>
      <c r="W60" s="17"/>
      <c r="X60" s="17"/>
      <c r="Y60" s="42"/>
      <c r="Z60" s="17"/>
      <c r="AA60" s="17"/>
      <c r="AB60" s="42"/>
      <c r="AC60" s="42"/>
      <c r="AD60" s="42"/>
      <c r="AE60" s="14"/>
      <c r="AF60" s="42"/>
      <c r="AG60" s="43"/>
      <c r="AH60" s="43"/>
      <c r="AJ60" s="43"/>
      <c r="AK60" s="13"/>
      <c r="AL60" s="268"/>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c r="ED60" s="13"/>
      <c r="EE60" s="13"/>
      <c r="EF60" s="13"/>
      <c r="EG60" s="13"/>
      <c r="EH60" s="13"/>
      <c r="EI60" s="13"/>
      <c r="EJ60" s="13"/>
      <c r="EK60" s="13"/>
      <c r="EL60" s="13"/>
      <c r="EM60" s="13"/>
      <c r="EN60" s="13"/>
      <c r="EO60" s="13"/>
      <c r="EP60" s="13"/>
      <c r="EQ60" s="13"/>
      <c r="ER60" s="13"/>
      <c r="ES60" s="13"/>
      <c r="ET60" s="13"/>
      <c r="EU60" s="13"/>
      <c r="EV60" s="13"/>
      <c r="EW60" s="13"/>
      <c r="EX60" s="13"/>
      <c r="EY60" s="13"/>
      <c r="EZ60" s="13"/>
      <c r="FA60" s="13"/>
      <c r="FB60" s="13"/>
      <c r="FC60" s="13"/>
      <c r="FD60" s="13"/>
      <c r="FE60" s="13"/>
      <c r="FF60" s="13"/>
      <c r="FG60" s="13"/>
      <c r="FH60" s="13"/>
      <c r="FI60" s="13"/>
      <c r="FJ60" s="13"/>
      <c r="FK60" s="13"/>
      <c r="FL60" s="13"/>
      <c r="FM60" s="13"/>
      <c r="FN60" s="13"/>
      <c r="FO60" s="13"/>
      <c r="FP60" s="13"/>
      <c r="FQ60" s="13"/>
      <c r="FR60" s="13"/>
      <c r="FS60" s="13"/>
      <c r="FT60" s="13"/>
      <c r="FU60" s="13"/>
      <c r="FV60" s="13"/>
      <c r="FW60" s="13"/>
      <c r="FX60" s="13"/>
      <c r="FY60" s="13"/>
      <c r="FZ60" s="13"/>
      <c r="GA60" s="13"/>
      <c r="GB60" s="13"/>
      <c r="GC60" s="13"/>
      <c r="GD60" s="13"/>
      <c r="GE60" s="13"/>
      <c r="GF60" s="13"/>
      <c r="GG60" s="13"/>
      <c r="GH60" s="13"/>
      <c r="GI60" s="13"/>
      <c r="GJ60" s="13"/>
      <c r="GK60" s="13"/>
      <c r="GL60" s="13"/>
      <c r="GM60" s="13"/>
      <c r="GN60" s="13"/>
      <c r="GO60" s="13"/>
      <c r="GP60" s="13"/>
      <c r="GQ60" s="13"/>
      <c r="GR60" s="13"/>
      <c r="GS60" s="13"/>
      <c r="GT60" s="13"/>
      <c r="GU60" s="13"/>
      <c r="GV60" s="13"/>
      <c r="GW60" s="13"/>
      <c r="GX60" s="13"/>
      <c r="GY60" s="13"/>
      <c r="GZ60" s="13"/>
      <c r="HA60" s="13"/>
      <c r="HB60" s="13"/>
      <c r="HC60" s="13"/>
      <c r="HD60" s="13"/>
      <c r="HE60" s="13"/>
      <c r="HF60" s="13"/>
      <c r="HG60" s="13"/>
      <c r="HH60" s="13"/>
      <c r="HI60" s="13"/>
      <c r="HJ60" s="13"/>
      <c r="HK60" s="13"/>
      <c r="HL60" s="13"/>
      <c r="HM60" s="13"/>
      <c r="HN60" s="13"/>
      <c r="HO60" s="13"/>
      <c r="HP60" s="13"/>
      <c r="HQ60" s="13"/>
      <c r="HR60" s="13"/>
      <c r="HS60" s="13"/>
      <c r="HT60" s="13"/>
      <c r="HU60" s="13"/>
      <c r="HV60" s="13"/>
      <c r="HW60" s="13"/>
      <c r="HX60" s="13"/>
      <c r="HY60" s="13"/>
      <c r="HZ60" s="13"/>
      <c r="IA60" s="13"/>
      <c r="IB60" s="13"/>
      <c r="IC60" s="13"/>
      <c r="ID60" s="13"/>
      <c r="IE60" s="13"/>
      <c r="IF60" s="13"/>
      <c r="IG60" s="13"/>
      <c r="IH60" s="13"/>
      <c r="II60" s="13"/>
      <c r="IJ60" s="13"/>
      <c r="IK60" s="13"/>
      <c r="IL60" s="13"/>
      <c r="IM60" s="13"/>
      <c r="IN60" s="13"/>
      <c r="IO60" s="13"/>
      <c r="IP60" s="13"/>
      <c r="IQ60" s="13"/>
      <c r="IR60" s="13"/>
      <c r="IS60" s="13"/>
      <c r="IT60" s="13"/>
      <c r="IU60" s="13"/>
      <c r="IV60" s="13"/>
      <c r="IW60" s="13"/>
      <c r="IX60" s="13"/>
      <c r="IY60" s="13"/>
      <c r="IZ60" s="13"/>
      <c r="JA60" s="13"/>
      <c r="JB60" s="13"/>
      <c r="JC60" s="13"/>
      <c r="JD60" s="13"/>
      <c r="JE60" s="13"/>
      <c r="JF60" s="13"/>
      <c r="JG60" s="13"/>
      <c r="JH60" s="13"/>
      <c r="JI60" s="13"/>
      <c r="JJ60" s="13"/>
      <c r="JK60" s="13"/>
      <c r="JL60" s="13"/>
      <c r="JM60" s="13"/>
      <c r="JN60" s="13"/>
      <c r="JO60" s="13"/>
      <c r="JP60" s="13"/>
      <c r="JQ60" s="13"/>
      <c r="JR60" s="13"/>
      <c r="JS60" s="13"/>
      <c r="JT60" s="13"/>
      <c r="JU60" s="13"/>
      <c r="JV60" s="13"/>
      <c r="JW60" s="13"/>
      <c r="JX60" s="13"/>
      <c r="JY60" s="13"/>
      <c r="JZ60" s="13"/>
      <c r="KA60" s="13"/>
      <c r="KB60" s="13"/>
      <c r="KC60" s="13"/>
      <c r="KD60" s="13"/>
      <c r="KE60" s="13"/>
      <c r="KF60" s="13"/>
      <c r="KG60" s="13"/>
      <c r="KH60" s="13"/>
      <c r="KI60" s="13"/>
      <c r="KJ60" s="13"/>
      <c r="KK60" s="13"/>
      <c r="KL60" s="13"/>
      <c r="KM60" s="13"/>
      <c r="KN60" s="13"/>
      <c r="KO60" s="13"/>
      <c r="KP60" s="13"/>
      <c r="KQ60" s="13"/>
      <c r="KR60" s="13"/>
      <c r="KS60" s="13"/>
      <c r="KT60" s="13"/>
      <c r="KU60" s="13"/>
      <c r="KV60" s="13"/>
      <c r="KW60" s="13"/>
      <c r="KX60" s="13"/>
      <c r="KY60" s="13"/>
      <c r="KZ60" s="13"/>
      <c r="LA60" s="13"/>
      <c r="LB60" s="13"/>
      <c r="LC60" s="13"/>
      <c r="LD60" s="13"/>
      <c r="LE60" s="13"/>
      <c r="LF60" s="13"/>
      <c r="LG60" s="13"/>
      <c r="LH60" s="13"/>
      <c r="LI60" s="13"/>
      <c r="LJ60" s="13"/>
      <c r="LK60" s="13"/>
      <c r="LL60" s="13"/>
      <c r="LM60" s="13"/>
      <c r="LN60" s="13"/>
      <c r="LO60" s="13"/>
      <c r="LP60" s="13"/>
      <c r="LQ60" s="13"/>
      <c r="LR60" s="13"/>
      <c r="LS60" s="13"/>
      <c r="LT60" s="13"/>
      <c r="LU60" s="13"/>
      <c r="LV60" s="13"/>
      <c r="LW60" s="13"/>
      <c r="LX60" s="13"/>
      <c r="LY60" s="13"/>
      <c r="LZ60" s="13"/>
      <c r="MA60" s="13"/>
      <c r="MB60" s="13"/>
      <c r="MC60" s="13"/>
      <c r="MD60" s="13"/>
      <c r="ME60" s="13"/>
      <c r="MF60" s="13"/>
      <c r="MG60" s="13"/>
      <c r="MH60" s="13"/>
      <c r="MI60" s="13"/>
      <c r="MJ60" s="13"/>
      <c r="MK60" s="13"/>
      <c r="ML60" s="13"/>
      <c r="MM60" s="13"/>
      <c r="MN60" s="13"/>
      <c r="MO60" s="13"/>
      <c r="MP60" s="13"/>
      <c r="MQ60" s="13"/>
      <c r="MR60" s="13"/>
      <c r="MS60" s="13"/>
      <c r="MT60" s="13"/>
      <c r="MU60" s="13"/>
      <c r="MV60" s="13"/>
      <c r="MW60" s="13"/>
      <c r="MX60" s="13"/>
      <c r="MY60" s="13"/>
      <c r="MZ60" s="13"/>
      <c r="NA60" s="13"/>
      <c r="NB60" s="13"/>
      <c r="NC60" s="13"/>
      <c r="ND60" s="13"/>
      <c r="NE60" s="13"/>
      <c r="NF60" s="13"/>
      <c r="NG60" s="13"/>
      <c r="NH60" s="13"/>
      <c r="NI60" s="13"/>
      <c r="NJ60" s="13"/>
      <c r="NK60" s="13"/>
      <c r="NL60" s="13"/>
      <c r="NM60" s="13"/>
      <c r="NN60" s="13"/>
      <c r="NO60" s="13"/>
      <c r="NP60" s="13"/>
      <c r="NQ60" s="13"/>
      <c r="NR60" s="13"/>
      <c r="NS60" s="13"/>
      <c r="NT60" s="13"/>
      <c r="NU60" s="13"/>
      <c r="NV60" s="13"/>
      <c r="NW60" s="13"/>
      <c r="NX60" s="13"/>
      <c r="NY60" s="13"/>
      <c r="NZ60" s="13"/>
      <c r="OA60" s="13"/>
      <c r="OB60" s="13"/>
      <c r="OC60" s="13"/>
      <c r="OD60" s="13"/>
      <c r="OE60" s="13"/>
      <c r="OF60" s="13"/>
      <c r="OG60" s="13"/>
      <c r="OH60" s="13"/>
      <c r="OI60" s="13"/>
      <c r="OJ60" s="13"/>
      <c r="OK60" s="13"/>
      <c r="OL60" s="13"/>
      <c r="OM60" s="13"/>
      <c r="ON60" s="13"/>
      <c r="OO60" s="13"/>
      <c r="OP60" s="13"/>
      <c r="OQ60" s="13"/>
      <c r="OR60" s="13"/>
      <c r="OS60" s="13"/>
      <c r="OT60" s="13"/>
      <c r="OU60" s="13"/>
      <c r="OV60" s="13"/>
      <c r="OW60" s="13"/>
      <c r="OX60" s="13"/>
      <c r="OY60" s="13"/>
      <c r="OZ60" s="13"/>
      <c r="PA60" s="13"/>
      <c r="PB60" s="13"/>
      <c r="PC60" s="13"/>
      <c r="PD60" s="13"/>
      <c r="PE60" s="13"/>
      <c r="PF60" s="13"/>
      <c r="PG60" s="13"/>
      <c r="PH60" s="13"/>
      <c r="PI60" s="13"/>
      <c r="PJ60" s="13"/>
      <c r="PK60" s="13"/>
      <c r="PL60" s="13"/>
      <c r="PM60" s="13"/>
      <c r="PN60" s="13"/>
      <c r="PO60" s="13"/>
      <c r="PP60" s="13"/>
      <c r="PQ60" s="13"/>
      <c r="PR60" s="13"/>
      <c r="PS60" s="13"/>
      <c r="PT60" s="13"/>
      <c r="PU60" s="13"/>
      <c r="PV60" s="13"/>
      <c r="PW60" s="13"/>
      <c r="PX60" s="13"/>
      <c r="PY60" s="13"/>
      <c r="PZ60" s="13"/>
      <c r="QA60" s="13"/>
      <c r="QB60" s="13"/>
      <c r="QC60" s="13"/>
      <c r="QD60" s="13"/>
      <c r="QE60" s="13"/>
      <c r="QF60" s="13"/>
      <c r="QG60" s="13"/>
      <c r="QH60" s="13"/>
      <c r="QI60" s="13"/>
      <c r="QJ60" s="13"/>
      <c r="QK60" s="13"/>
      <c r="QL60" s="13"/>
      <c r="QM60" s="13"/>
      <c r="QN60" s="13"/>
      <c r="QO60" s="13"/>
      <c r="QP60" s="13"/>
      <c r="QQ60" s="13"/>
      <c r="QR60" s="13"/>
      <c r="QS60" s="13"/>
      <c r="QT60" s="13"/>
      <c r="QU60" s="13"/>
      <c r="QV60" s="13"/>
      <c r="QW60" s="13"/>
      <c r="QX60" s="13"/>
      <c r="QY60" s="13"/>
      <c r="QZ60" s="13"/>
      <c r="RA60" s="13"/>
      <c r="RB60" s="13"/>
      <c r="RC60" s="13"/>
      <c r="RD60" s="13"/>
      <c r="RE60" s="13"/>
      <c r="RF60" s="13"/>
      <c r="RG60" s="13"/>
      <c r="RH60" s="13"/>
      <c r="RI60" s="13"/>
      <c r="RJ60" s="13"/>
      <c r="RK60" s="13"/>
      <c r="RL60" s="13"/>
      <c r="RM60" s="13"/>
      <c r="RN60" s="13"/>
      <c r="RO60" s="13"/>
      <c r="RP60" s="13"/>
      <c r="RQ60" s="13"/>
      <c r="RR60" s="13"/>
      <c r="RS60" s="13"/>
      <c r="RT60" s="13"/>
      <c r="RU60" s="13"/>
      <c r="RV60" s="13"/>
      <c r="RW60" s="13"/>
      <c r="RX60" s="13"/>
      <c r="RY60" s="13"/>
      <c r="RZ60" s="13"/>
      <c r="SA60" s="13"/>
      <c r="SB60" s="13"/>
      <c r="SC60" s="13"/>
      <c r="SD60" s="13"/>
      <c r="SE60" s="13"/>
      <c r="SF60" s="13"/>
      <c r="SG60" s="13"/>
      <c r="SH60" s="13"/>
      <c r="SI60" s="13"/>
      <c r="SJ60" s="13"/>
      <c r="SK60" s="13"/>
      <c r="SL60" s="13"/>
      <c r="SM60" s="13"/>
      <c r="SN60" s="13"/>
      <c r="SO60" s="13"/>
      <c r="SP60" s="13"/>
      <c r="SQ60" s="13"/>
      <c r="SR60" s="13"/>
      <c r="SS60" s="13"/>
      <c r="ST60" s="13"/>
      <c r="SU60" s="13"/>
      <c r="SV60" s="13"/>
      <c r="SW60" s="13"/>
      <c r="SX60" s="13"/>
      <c r="SY60" s="13"/>
      <c r="SZ60" s="13"/>
      <c r="TA60" s="13"/>
      <c r="TB60" s="13"/>
      <c r="TC60" s="13"/>
      <c r="TD60" s="13"/>
      <c r="TE60" s="13"/>
      <c r="TF60" s="13"/>
      <c r="TG60" s="13"/>
      <c r="TH60" s="13"/>
      <c r="TI60" s="13"/>
      <c r="TJ60" s="13"/>
      <c r="TK60" s="13"/>
      <c r="TL60" s="13"/>
      <c r="TM60" s="13"/>
      <c r="TN60" s="13"/>
      <c r="TO60" s="13"/>
      <c r="TP60" s="13"/>
      <c r="TQ60" s="13"/>
      <c r="TR60" s="13"/>
      <c r="TS60" s="13"/>
      <c r="TT60" s="13"/>
      <c r="TU60" s="13"/>
      <c r="TV60" s="13"/>
      <c r="TW60" s="13"/>
      <c r="TX60" s="13"/>
      <c r="TY60" s="13"/>
      <c r="TZ60" s="13"/>
      <c r="UA60" s="13"/>
      <c r="UB60" s="13"/>
      <c r="UC60" s="13"/>
      <c r="UD60" s="13"/>
      <c r="UE60" s="13"/>
      <c r="UF60" s="13"/>
      <c r="UG60" s="13"/>
      <c r="UH60" s="13"/>
      <c r="UI60" s="13"/>
      <c r="UJ60" s="13"/>
      <c r="UK60" s="13"/>
      <c r="UL60" s="13"/>
      <c r="UM60" s="13"/>
      <c r="UN60" s="13"/>
      <c r="UO60" s="13"/>
      <c r="UP60" s="13"/>
      <c r="UQ60" s="13"/>
      <c r="UR60" s="13"/>
      <c r="US60" s="13"/>
      <c r="UT60" s="13"/>
      <c r="UU60" s="13"/>
      <c r="UV60" s="13"/>
      <c r="UW60" s="13"/>
      <c r="UX60" s="13"/>
      <c r="UY60" s="13"/>
      <c r="UZ60" s="13"/>
      <c r="VA60" s="13"/>
      <c r="VB60" s="13"/>
      <c r="VC60" s="13"/>
      <c r="VD60" s="13"/>
      <c r="VE60" s="13"/>
      <c r="VF60" s="13"/>
      <c r="VG60" s="13"/>
      <c r="VH60" s="13"/>
      <c r="VI60" s="13"/>
      <c r="VJ60" s="13"/>
      <c r="VK60" s="13"/>
      <c r="VL60" s="13"/>
      <c r="VM60" s="13"/>
      <c r="VN60" s="13"/>
      <c r="VO60" s="13"/>
      <c r="VP60" s="13"/>
      <c r="VQ60" s="13"/>
      <c r="VR60" s="13"/>
      <c r="VS60" s="13"/>
      <c r="VT60" s="13"/>
      <c r="VU60" s="13"/>
      <c r="VV60" s="13"/>
      <c r="VW60" s="13"/>
      <c r="VX60" s="13"/>
      <c r="VY60" s="13"/>
      <c r="VZ60" s="13"/>
      <c r="WA60" s="13"/>
      <c r="WB60" s="13"/>
      <c r="WC60" s="13"/>
      <c r="WD60" s="13"/>
      <c r="WE60" s="13"/>
      <c r="WF60" s="13"/>
      <c r="WG60" s="13"/>
      <c r="WH60" s="13"/>
      <c r="WI60" s="13"/>
      <c r="WJ60" s="13"/>
      <c r="WK60" s="13"/>
      <c r="WL60" s="13"/>
      <c r="WM60" s="13"/>
      <c r="WN60" s="13"/>
      <c r="WO60" s="13"/>
      <c r="WP60" s="13"/>
      <c r="WQ60" s="13"/>
      <c r="WR60" s="13"/>
      <c r="WS60" s="13"/>
      <c r="WT60" s="13"/>
      <c r="WU60" s="13"/>
      <c r="WV60" s="13"/>
      <c r="WW60" s="13"/>
      <c r="WX60" s="13"/>
      <c r="WY60" s="13"/>
      <c r="WZ60" s="13"/>
      <c r="XA60" s="13"/>
      <c r="XB60" s="13"/>
      <c r="XC60" s="13"/>
      <c r="XD60" s="13"/>
      <c r="XE60" s="13"/>
      <c r="XF60" s="13"/>
      <c r="XG60" s="13"/>
      <c r="XH60" s="13"/>
      <c r="XI60" s="13"/>
      <c r="XJ60" s="13"/>
      <c r="XK60" s="13"/>
      <c r="XL60" s="13"/>
      <c r="XM60" s="13"/>
      <c r="XN60" s="13"/>
      <c r="XO60" s="13"/>
      <c r="XP60" s="13"/>
      <c r="XQ60" s="13"/>
      <c r="XR60" s="13"/>
      <c r="XS60" s="13"/>
      <c r="XT60" s="13"/>
      <c r="XU60" s="13"/>
      <c r="XV60" s="13"/>
      <c r="XW60" s="13"/>
      <c r="XX60" s="13"/>
      <c r="XY60" s="13"/>
      <c r="XZ60" s="13"/>
      <c r="YA60" s="13"/>
      <c r="YB60" s="13"/>
      <c r="YC60" s="13"/>
      <c r="YD60" s="13"/>
      <c r="YE60" s="13"/>
      <c r="YF60" s="13"/>
      <c r="YG60" s="13"/>
      <c r="YH60" s="13"/>
      <c r="YI60" s="13"/>
      <c r="YJ60" s="13"/>
      <c r="YK60" s="13"/>
      <c r="YL60" s="13"/>
      <c r="YM60" s="13"/>
      <c r="YN60" s="13"/>
      <c r="YO60" s="13"/>
      <c r="YP60" s="13"/>
      <c r="YQ60" s="13"/>
      <c r="YR60" s="13"/>
      <c r="YS60" s="13"/>
      <c r="YT60" s="13"/>
      <c r="YU60" s="13"/>
      <c r="YV60" s="13"/>
      <c r="YW60" s="13"/>
      <c r="YX60" s="13"/>
      <c r="YY60" s="13"/>
      <c r="YZ60" s="13"/>
      <c r="ZA60" s="13"/>
      <c r="ZB60" s="13"/>
      <c r="ZC60" s="13"/>
      <c r="ZD60" s="13"/>
      <c r="ZE60" s="13"/>
      <c r="ZF60" s="13"/>
      <c r="ZG60" s="13"/>
      <c r="ZH60" s="13"/>
      <c r="ZI60" s="13"/>
      <c r="ZJ60" s="13"/>
      <c r="ZK60" s="13"/>
      <c r="ZL60" s="13"/>
      <c r="ZM60" s="13"/>
      <c r="ZN60" s="13"/>
      <c r="ZO60" s="13"/>
      <c r="ZP60" s="13"/>
      <c r="ZQ60" s="13"/>
      <c r="ZR60" s="13"/>
      <c r="ZS60" s="13"/>
      <c r="ZT60" s="13"/>
      <c r="ZU60" s="13"/>
      <c r="ZV60" s="13"/>
      <c r="ZW60" s="13"/>
      <c r="ZX60" s="13"/>
      <c r="ZY60" s="13"/>
      <c r="ZZ60" s="13"/>
      <c r="AAA60" s="13"/>
      <c r="AAB60" s="13"/>
      <c r="AAC60" s="13"/>
      <c r="AAD60" s="13"/>
      <c r="AAE60" s="13"/>
      <c r="AAF60" s="13"/>
      <c r="AAG60" s="13"/>
      <c r="AAH60" s="13"/>
      <c r="AAI60" s="13"/>
      <c r="AAJ60" s="13"/>
      <c r="AAK60" s="13"/>
      <c r="AAL60" s="13"/>
      <c r="AAM60" s="13"/>
      <c r="AAN60" s="13"/>
      <c r="AAO60" s="13"/>
      <c r="AAP60" s="13"/>
      <c r="AAQ60" s="13"/>
      <c r="AAR60" s="13"/>
      <c r="AAS60" s="13"/>
      <c r="AAT60" s="13"/>
      <c r="AAU60" s="13"/>
      <c r="AAV60" s="13"/>
      <c r="AAW60" s="13"/>
      <c r="AAX60" s="13"/>
      <c r="AAY60" s="13"/>
      <c r="AAZ60" s="13"/>
      <c r="ABA60" s="13"/>
      <c r="ABB60" s="13"/>
      <c r="ABC60" s="13"/>
      <c r="ABD60" s="13"/>
      <c r="ABE60" s="13"/>
      <c r="ABF60" s="13"/>
      <c r="ABG60" s="13"/>
      <c r="ABH60" s="13"/>
      <c r="ABI60" s="13"/>
      <c r="ABJ60" s="13"/>
      <c r="ABK60" s="13"/>
      <c r="ABL60" s="13"/>
      <c r="ABM60" s="13"/>
      <c r="ABN60" s="13"/>
      <c r="ABO60" s="13"/>
      <c r="ABP60" s="13"/>
      <c r="ABQ60" s="13"/>
      <c r="ABR60" s="13"/>
      <c r="ABS60" s="13"/>
      <c r="ABT60" s="13"/>
      <c r="ABU60" s="13"/>
      <c r="ABV60" s="13"/>
      <c r="ABW60" s="13"/>
      <c r="ABX60" s="13"/>
      <c r="ABY60" s="13"/>
      <c r="ABZ60" s="13"/>
      <c r="ACA60" s="13"/>
      <c r="ACB60" s="13"/>
      <c r="ACC60" s="13"/>
      <c r="ACD60" s="13"/>
      <c r="ACE60" s="13"/>
      <c r="ACF60" s="13"/>
      <c r="ACG60" s="13"/>
      <c r="ACH60" s="13"/>
      <c r="ACI60" s="13"/>
      <c r="ACJ60" s="13"/>
      <c r="ACK60" s="13"/>
      <c r="ACL60" s="13"/>
      <c r="ACM60" s="13"/>
      <c r="ACN60" s="13"/>
      <c r="ACO60" s="13"/>
      <c r="ACP60" s="13"/>
      <c r="ACQ60" s="13"/>
      <c r="ACR60" s="13"/>
      <c r="ACS60" s="13"/>
      <c r="ACT60" s="13"/>
      <c r="ACU60" s="13"/>
      <c r="ACV60" s="13"/>
      <c r="ACW60" s="13"/>
      <c r="ACX60" s="13"/>
      <c r="ACY60" s="13"/>
      <c r="ACZ60" s="13"/>
      <c r="ADA60" s="13"/>
      <c r="ADB60" s="13"/>
      <c r="ADC60" s="13"/>
      <c r="ADD60" s="13"/>
      <c r="ADE60" s="13"/>
      <c r="ADF60" s="13"/>
      <c r="ADG60" s="13"/>
      <c r="ADH60" s="13"/>
      <c r="ADI60" s="13"/>
      <c r="ADJ60" s="13"/>
      <c r="ADK60" s="13"/>
      <c r="ADL60" s="13"/>
      <c r="ADM60" s="13"/>
      <c r="ADN60" s="13"/>
      <c r="ADO60" s="13"/>
      <c r="ADP60" s="13"/>
      <c r="ADQ60" s="13"/>
      <c r="ADR60" s="13"/>
      <c r="ADS60" s="13"/>
      <c r="ADT60" s="13"/>
      <c r="ADU60" s="13"/>
      <c r="ADV60" s="13"/>
      <c r="ADW60" s="13"/>
      <c r="ADX60" s="13"/>
      <c r="ADY60" s="13"/>
      <c r="ADZ60" s="13"/>
      <c r="AEA60" s="13"/>
      <c r="AEB60" s="13"/>
      <c r="AEC60" s="13"/>
      <c r="AED60" s="13"/>
      <c r="AEE60" s="13"/>
      <c r="AEF60" s="13"/>
      <c r="AEG60" s="13"/>
      <c r="AEH60" s="13"/>
      <c r="AEI60" s="13"/>
      <c r="AEJ60" s="13"/>
      <c r="AEK60" s="13"/>
      <c r="AEL60" s="13"/>
      <c r="AEM60" s="13"/>
      <c r="AEN60" s="13"/>
      <c r="AEO60" s="13"/>
      <c r="AEP60" s="13"/>
      <c r="AEQ60" s="13"/>
      <c r="AER60" s="13"/>
      <c r="AES60" s="13"/>
      <c r="AET60" s="13"/>
      <c r="AEU60" s="13"/>
      <c r="AEV60" s="13"/>
      <c r="AEW60" s="13"/>
      <c r="AEX60" s="13"/>
      <c r="AEY60" s="13"/>
      <c r="AEZ60" s="13"/>
      <c r="AFA60" s="13"/>
      <c r="AFB60" s="13"/>
      <c r="AFC60" s="13"/>
      <c r="AFD60" s="13"/>
      <c r="AFE60" s="13"/>
      <c r="AFF60" s="13"/>
      <c r="AFG60" s="13"/>
      <c r="AFH60" s="13"/>
      <c r="AFI60" s="13"/>
      <c r="AFJ60" s="13"/>
      <c r="AFK60" s="13"/>
      <c r="AFL60" s="13"/>
      <c r="AFM60" s="13"/>
      <c r="AFN60" s="13"/>
      <c r="AFO60" s="13"/>
      <c r="AFP60" s="13"/>
      <c r="AFQ60" s="13"/>
      <c r="AFR60" s="13"/>
      <c r="AFS60" s="13"/>
      <c r="AFT60" s="13"/>
      <c r="AFU60" s="13"/>
      <c r="AFV60" s="13"/>
      <c r="AFW60" s="13"/>
      <c r="AFX60" s="13"/>
      <c r="AFY60" s="13"/>
      <c r="AFZ60" s="13"/>
      <c r="AGA60" s="13"/>
      <c r="AGB60" s="13"/>
      <c r="AGC60" s="13"/>
      <c r="AGD60" s="13"/>
      <c r="AGE60" s="13"/>
      <c r="AGF60" s="13"/>
      <c r="AGG60" s="13"/>
      <c r="AGH60" s="13"/>
      <c r="AGI60" s="13"/>
      <c r="AGJ60" s="13"/>
      <c r="AGK60" s="13"/>
      <c r="AGL60" s="13"/>
      <c r="AGM60" s="13"/>
      <c r="AGN60" s="13"/>
      <c r="AGO60" s="13"/>
      <c r="AGP60" s="13"/>
      <c r="AGQ60" s="13"/>
      <c r="AGR60" s="13"/>
      <c r="AGS60" s="13"/>
      <c r="AGT60" s="13"/>
      <c r="AGU60" s="13"/>
      <c r="AGV60" s="13"/>
      <c r="AGW60" s="13"/>
      <c r="AGX60" s="13"/>
      <c r="AGY60" s="13"/>
      <c r="AGZ60" s="13"/>
      <c r="AHA60" s="13"/>
      <c r="AHB60" s="13"/>
      <c r="AHC60" s="13"/>
      <c r="AHD60" s="13"/>
      <c r="AHE60" s="13"/>
      <c r="AHF60" s="13"/>
      <c r="AHG60" s="13"/>
      <c r="AHH60" s="13"/>
      <c r="AHI60" s="13"/>
      <c r="AHJ60" s="13"/>
      <c r="AHK60" s="13"/>
      <c r="AHL60" s="13"/>
      <c r="AHM60" s="13"/>
      <c r="AHN60" s="13"/>
      <c r="AHO60" s="13"/>
      <c r="AHP60" s="13"/>
      <c r="AHQ60" s="13"/>
      <c r="AHR60" s="13"/>
      <c r="AHS60" s="13"/>
      <c r="AHT60" s="13"/>
      <c r="AHU60" s="13"/>
      <c r="AHV60" s="13"/>
      <c r="AHW60" s="13"/>
      <c r="AHX60" s="13"/>
      <c r="AHY60" s="13"/>
      <c r="AHZ60" s="13"/>
      <c r="AIA60" s="13"/>
      <c r="AIB60" s="13"/>
      <c r="AIC60" s="13"/>
      <c r="AID60" s="13"/>
      <c r="AIE60" s="13"/>
      <c r="AIF60" s="13"/>
      <c r="AIG60" s="13"/>
      <c r="AIH60" s="13"/>
      <c r="AII60" s="13"/>
      <c r="AIJ60" s="13"/>
      <c r="AIK60" s="13"/>
      <c r="AIL60" s="13"/>
      <c r="AIM60" s="13"/>
      <c r="AIN60" s="13"/>
      <c r="AIO60" s="13"/>
      <c r="AIP60" s="13"/>
      <c r="AIQ60" s="13"/>
      <c r="AIR60" s="13"/>
      <c r="AIS60" s="13"/>
      <c r="AIT60" s="13"/>
      <c r="AIU60" s="13"/>
      <c r="AIV60" s="13"/>
      <c r="AIW60" s="13"/>
      <c r="AIX60" s="13"/>
      <c r="AIY60" s="13"/>
      <c r="AIZ60" s="13"/>
      <c r="AJA60" s="13"/>
      <c r="AJB60" s="13"/>
      <c r="AJC60" s="13"/>
      <c r="AJD60" s="13"/>
      <c r="AJE60" s="13"/>
      <c r="AJF60" s="13"/>
      <c r="AJG60" s="13"/>
      <c r="AJH60" s="13"/>
      <c r="AJI60" s="13"/>
      <c r="AJJ60" s="13"/>
      <c r="AJK60" s="13"/>
      <c r="AJL60" s="13"/>
      <c r="AJM60" s="13"/>
      <c r="AJN60" s="13"/>
      <c r="AJO60" s="13"/>
      <c r="AJP60" s="13"/>
      <c r="AJQ60" s="13"/>
      <c r="AJR60" s="13"/>
      <c r="AJS60" s="13"/>
      <c r="AJT60" s="13"/>
      <c r="AJU60" s="13"/>
      <c r="AJV60" s="13"/>
      <c r="AJW60" s="13"/>
      <c r="AJX60" s="13"/>
      <c r="AJY60" s="13"/>
      <c r="AJZ60" s="13"/>
      <c r="AKA60" s="13"/>
      <c r="AKB60" s="13"/>
      <c r="AKC60" s="13"/>
      <c r="AKD60" s="13"/>
      <c r="AKE60" s="13"/>
      <c r="AKF60" s="13"/>
      <c r="AKG60" s="13"/>
      <c r="AKH60" s="13"/>
      <c r="AKI60" s="13"/>
      <c r="AKJ60" s="13"/>
      <c r="AKK60" s="13"/>
      <c r="AKL60" s="13"/>
      <c r="AKM60" s="13"/>
      <c r="AKN60" s="13"/>
      <c r="AKO60" s="13"/>
      <c r="AKP60" s="13"/>
      <c r="AKQ60" s="13"/>
      <c r="AKR60" s="13"/>
      <c r="AKS60" s="13"/>
      <c r="AKT60" s="13"/>
      <c r="AKU60" s="13"/>
      <c r="AKV60" s="13"/>
      <c r="AKW60" s="13"/>
      <c r="AKX60" s="13"/>
      <c r="AKY60" s="13"/>
      <c r="AKZ60" s="13"/>
      <c r="ALA60" s="13"/>
      <c r="ALB60" s="13"/>
      <c r="ALC60" s="13"/>
      <c r="ALD60" s="13"/>
      <c r="ALE60" s="13"/>
      <c r="ALF60" s="13"/>
      <c r="ALG60" s="13"/>
      <c r="ALH60" s="13"/>
      <c r="ALI60" s="13"/>
      <c r="ALJ60" s="13"/>
      <c r="ALK60" s="13"/>
      <c r="ALL60" s="13"/>
      <c r="ALM60" s="13"/>
      <c r="ALN60" s="13"/>
      <c r="ALO60" s="13"/>
      <c r="ALP60" s="13"/>
      <c r="ALQ60" s="13"/>
      <c r="ALR60" s="13"/>
      <c r="ALS60" s="13"/>
      <c r="ALT60" s="13"/>
      <c r="ALU60" s="13"/>
      <c r="ALV60" s="13"/>
      <c r="ALW60" s="13"/>
      <c r="ALX60" s="13"/>
      <c r="ALY60" s="13"/>
      <c r="ALZ60" s="13"/>
      <c r="AMA60" s="13"/>
      <c r="AMB60" s="13"/>
      <c r="AMC60" s="13"/>
      <c r="AMD60" s="13"/>
      <c r="AME60" s="13"/>
      <c r="AMF60" s="13"/>
      <c r="AMG60" s="13"/>
      <c r="AMH60" s="13"/>
      <c r="AMI60" s="13"/>
      <c r="AMJ60" s="13"/>
      <c r="AMK60" s="13"/>
      <c r="AML60" s="13"/>
      <c r="AMM60" s="13"/>
      <c r="AMN60" s="13"/>
      <c r="AMO60" s="13"/>
      <c r="AMP60" s="13"/>
      <c r="AMQ60" s="13"/>
      <c r="AMR60" s="13"/>
      <c r="AMS60" s="13"/>
      <c r="AMT60" s="13"/>
      <c r="AMU60" s="13"/>
      <c r="AMV60" s="13"/>
      <c r="AMW60" s="13"/>
      <c r="AMX60" s="13"/>
      <c r="AMY60" s="13"/>
      <c r="AMZ60" s="13"/>
      <c r="ANA60" s="13"/>
      <c r="ANB60" s="13"/>
      <c r="ANC60" s="13"/>
      <c r="AND60" s="13"/>
      <c r="ANE60" s="13"/>
      <c r="ANF60" s="13"/>
      <c r="ANG60" s="13"/>
      <c r="ANH60" s="13"/>
      <c r="ANI60" s="13"/>
      <c r="ANJ60" s="13"/>
      <c r="ANK60" s="13"/>
      <c r="ANL60" s="13"/>
      <c r="ANM60" s="13"/>
      <c r="ANN60" s="13"/>
      <c r="ANO60" s="13"/>
      <c r="ANP60" s="13"/>
      <c r="ANQ60" s="13"/>
      <c r="ANR60" s="13"/>
      <c r="ANS60" s="13"/>
      <c r="ANT60" s="13"/>
      <c r="ANU60" s="13"/>
      <c r="ANV60" s="13"/>
      <c r="ANW60" s="13"/>
      <c r="ANX60" s="13"/>
      <c r="ANY60" s="13"/>
      <c r="ANZ60" s="13"/>
      <c r="AOA60" s="13"/>
      <c r="AOB60" s="13"/>
      <c r="AOC60" s="13"/>
      <c r="AOD60" s="13"/>
      <c r="AOE60" s="13"/>
      <c r="AOF60" s="13"/>
      <c r="AOG60" s="13"/>
      <c r="AOH60" s="13"/>
      <c r="AOI60" s="13"/>
      <c r="AOJ60" s="13"/>
      <c r="AOK60" s="13"/>
      <c r="AOL60" s="13"/>
      <c r="AOM60" s="13"/>
      <c r="AON60" s="13"/>
      <c r="AOO60" s="13"/>
      <c r="AOP60" s="13"/>
      <c r="AOQ60" s="13"/>
      <c r="AOR60" s="13"/>
      <c r="AOS60" s="13"/>
      <c r="AOT60" s="13"/>
      <c r="AOU60" s="13"/>
      <c r="AOV60" s="13"/>
      <c r="AOW60" s="13"/>
      <c r="AOX60" s="13"/>
      <c r="AOY60" s="13"/>
      <c r="AOZ60" s="13"/>
      <c r="APA60" s="13"/>
      <c r="APB60" s="13"/>
      <c r="APC60" s="13"/>
      <c r="APD60" s="13"/>
      <c r="APE60" s="13"/>
      <c r="APF60" s="13"/>
      <c r="APG60" s="13"/>
      <c r="APH60" s="13"/>
      <c r="API60" s="13"/>
      <c r="APJ60" s="13"/>
      <c r="APK60" s="13"/>
      <c r="APL60" s="13"/>
      <c r="APM60" s="13"/>
      <c r="APN60" s="13"/>
      <c r="APO60" s="13"/>
      <c r="APP60" s="13"/>
      <c r="APQ60" s="13"/>
      <c r="APR60" s="13"/>
      <c r="APS60" s="13"/>
      <c r="APT60" s="13"/>
      <c r="APU60" s="13"/>
      <c r="APV60" s="13"/>
      <c r="APW60" s="13"/>
      <c r="APX60" s="13"/>
      <c r="APY60" s="13"/>
      <c r="APZ60" s="13"/>
      <c r="AQA60" s="13"/>
      <c r="AQB60" s="13"/>
      <c r="AQC60" s="13"/>
      <c r="AQD60" s="13"/>
      <c r="AQE60" s="13"/>
      <c r="AQF60" s="13"/>
      <c r="AQG60" s="13"/>
      <c r="AQH60" s="13"/>
      <c r="AQI60" s="13"/>
      <c r="AQJ60" s="13"/>
      <c r="AQK60" s="13"/>
      <c r="AQL60" s="13"/>
      <c r="AQM60" s="13"/>
      <c r="AQN60" s="13"/>
      <c r="AQO60" s="13"/>
      <c r="AQP60" s="13"/>
      <c r="AQQ60" s="13"/>
      <c r="AQR60" s="13"/>
      <c r="AQS60" s="13"/>
      <c r="AQT60" s="13"/>
      <c r="AQU60" s="13"/>
      <c r="AQV60" s="13"/>
      <c r="AQW60" s="13"/>
      <c r="AQX60" s="13"/>
      <c r="AQY60" s="13"/>
      <c r="AQZ60" s="13"/>
      <c r="ARA60" s="13"/>
      <c r="ARB60" s="13"/>
      <c r="ARC60" s="13"/>
      <c r="ARD60" s="13"/>
      <c r="ARE60" s="13"/>
      <c r="ARF60" s="13"/>
      <c r="ARG60" s="13"/>
      <c r="ARH60" s="13"/>
      <c r="ARI60" s="13"/>
      <c r="ARJ60" s="13"/>
      <c r="ARK60" s="13"/>
      <c r="ARL60" s="13"/>
      <c r="ARM60" s="13"/>
      <c r="ARN60" s="13"/>
      <c r="ARO60" s="13"/>
      <c r="ARP60" s="13"/>
      <c r="ARQ60" s="13"/>
      <c r="ARR60" s="13"/>
      <c r="ARS60" s="13"/>
      <c r="ART60" s="13"/>
      <c r="ARU60" s="13"/>
      <c r="ARV60" s="13"/>
      <c r="ARW60" s="13"/>
      <c r="ARX60" s="13"/>
      <c r="ARY60" s="13"/>
      <c r="ARZ60" s="13"/>
      <c r="ASA60" s="13"/>
      <c r="ASB60" s="13"/>
      <c r="ASC60" s="13"/>
      <c r="ASD60" s="13"/>
      <c r="ASE60" s="13"/>
      <c r="ASF60" s="13"/>
      <c r="ASG60" s="13"/>
      <c r="ASH60" s="13"/>
      <c r="ASI60" s="13"/>
      <c r="ASJ60" s="13"/>
      <c r="ASK60" s="13"/>
      <c r="ASL60" s="13"/>
      <c r="ASM60" s="13"/>
      <c r="ASN60" s="13"/>
      <c r="ASO60" s="13"/>
      <c r="ASP60" s="13"/>
      <c r="ASQ60" s="13"/>
      <c r="ASR60" s="13"/>
      <c r="ASS60" s="13"/>
      <c r="AST60" s="13"/>
      <c r="ASU60" s="13"/>
      <c r="ASV60" s="13"/>
      <c r="ASW60" s="13"/>
      <c r="ASX60" s="13"/>
      <c r="ASY60" s="13"/>
      <c r="ASZ60" s="13"/>
      <c r="ATA60" s="13"/>
      <c r="ATB60" s="13"/>
      <c r="ATC60" s="13"/>
      <c r="ATD60" s="13"/>
      <c r="ATE60" s="13"/>
      <c r="ATF60" s="13"/>
      <c r="ATG60" s="13"/>
      <c r="ATH60" s="13"/>
      <c r="ATI60" s="13"/>
      <c r="ATJ60" s="13"/>
      <c r="ATK60" s="13"/>
      <c r="ATL60" s="13"/>
      <c r="ATM60" s="13"/>
      <c r="ATN60" s="13"/>
      <c r="ATO60" s="13"/>
      <c r="ATP60" s="13"/>
      <c r="ATQ60" s="13"/>
      <c r="ATR60" s="13"/>
      <c r="ATS60" s="13"/>
      <c r="ATT60" s="13"/>
      <c r="ATU60" s="13"/>
      <c r="ATV60" s="13"/>
      <c r="ATW60" s="13"/>
      <c r="ATX60" s="13"/>
      <c r="ATY60" s="13"/>
      <c r="ATZ60" s="13"/>
      <c r="AUA60" s="13"/>
      <c r="AUB60" s="13"/>
      <c r="AUC60" s="13"/>
      <c r="AUD60" s="13"/>
      <c r="AUE60" s="13"/>
      <c r="AUF60" s="13"/>
      <c r="AUG60" s="13"/>
      <c r="AUH60" s="13"/>
      <c r="AUI60" s="13"/>
      <c r="AUJ60" s="13"/>
      <c r="AUK60" s="13"/>
      <c r="AUL60" s="13"/>
      <c r="AUM60" s="13"/>
      <c r="AUN60" s="13"/>
      <c r="AUO60" s="13"/>
      <c r="AUP60" s="13"/>
      <c r="AUQ60" s="13"/>
      <c r="AUR60" s="13"/>
      <c r="AUS60" s="13"/>
      <c r="AUT60" s="13"/>
      <c r="AUU60" s="13"/>
      <c r="AUV60" s="13"/>
      <c r="AUW60" s="13"/>
      <c r="AUX60" s="13"/>
      <c r="AUY60" s="13"/>
      <c r="AUZ60" s="13"/>
      <c r="AVA60" s="13"/>
      <c r="AVB60" s="13"/>
      <c r="AVC60" s="13"/>
      <c r="AVD60" s="13"/>
      <c r="AVE60" s="13"/>
      <c r="AVF60" s="13"/>
      <c r="AVG60" s="13"/>
      <c r="AVH60" s="13"/>
      <c r="AVI60" s="13"/>
      <c r="AVJ60" s="13"/>
      <c r="AVK60" s="13"/>
      <c r="AVL60" s="13"/>
      <c r="AVM60" s="13"/>
      <c r="AVN60" s="13"/>
      <c r="AVO60" s="13"/>
      <c r="AVP60" s="13"/>
      <c r="AVQ60" s="13"/>
      <c r="AVR60" s="13"/>
      <c r="AVS60" s="13"/>
      <c r="AVT60" s="13"/>
      <c r="AVU60" s="13"/>
      <c r="AVV60" s="13"/>
      <c r="AVW60" s="13"/>
      <c r="AVX60" s="13"/>
      <c r="AVY60" s="13"/>
      <c r="AVZ60" s="13"/>
      <c r="AWA60" s="13"/>
      <c r="AWB60" s="13"/>
      <c r="AWC60" s="13"/>
      <c r="AWD60" s="13"/>
      <c r="AWE60" s="13"/>
      <c r="AWF60" s="13"/>
      <c r="AWG60" s="13"/>
      <c r="AWH60" s="13"/>
      <c r="AWI60" s="13"/>
      <c r="AWJ60" s="13"/>
      <c r="AWK60" s="13"/>
      <c r="AWL60" s="13"/>
      <c r="AWM60" s="13"/>
      <c r="AWN60" s="13"/>
      <c r="AWO60" s="13"/>
      <c r="AWP60" s="13"/>
      <c r="AWQ60" s="13"/>
      <c r="AWR60" s="13"/>
      <c r="AWS60" s="13"/>
      <c r="AWT60" s="13"/>
      <c r="AWU60" s="13"/>
      <c r="AWV60" s="13"/>
      <c r="AWW60" s="13"/>
      <c r="AWX60" s="13"/>
      <c r="AWY60" s="13"/>
      <c r="AWZ60" s="13"/>
      <c r="AXA60" s="13"/>
      <c r="AXB60" s="13"/>
      <c r="AXC60" s="13"/>
      <c r="AXD60" s="13"/>
      <c r="AXE60" s="13"/>
      <c r="AXF60" s="13"/>
      <c r="AXG60" s="13"/>
      <c r="AXH60" s="13"/>
      <c r="AXI60" s="13"/>
      <c r="AXJ60" s="13"/>
      <c r="AXK60" s="13"/>
      <c r="AXL60" s="13"/>
      <c r="AXM60" s="13"/>
      <c r="AXN60" s="13"/>
      <c r="AXO60" s="13"/>
      <c r="AXP60" s="13"/>
      <c r="AXQ60" s="13"/>
      <c r="AXR60" s="13"/>
      <c r="AXS60" s="13"/>
      <c r="AXT60" s="13"/>
      <c r="AXU60" s="13"/>
      <c r="AXV60" s="13"/>
      <c r="AXW60" s="13"/>
      <c r="AXX60" s="13"/>
      <c r="AXY60" s="13"/>
      <c r="AXZ60" s="13"/>
      <c r="AYA60" s="13"/>
      <c r="AYB60" s="13"/>
      <c r="AYC60" s="13"/>
      <c r="AYD60" s="13"/>
      <c r="AYE60" s="13"/>
      <c r="AYF60" s="13"/>
      <c r="AYG60" s="13"/>
      <c r="AYH60" s="13"/>
      <c r="AYI60" s="13"/>
      <c r="AYJ60" s="13"/>
      <c r="AYK60" s="13"/>
      <c r="AYL60" s="13"/>
      <c r="AYM60" s="13"/>
      <c r="AYN60" s="13"/>
      <c r="AYO60" s="13"/>
      <c r="AYP60" s="13"/>
      <c r="AYQ60" s="13"/>
      <c r="AYR60" s="13"/>
      <c r="AYS60" s="13"/>
      <c r="AYT60" s="13"/>
      <c r="AYU60" s="13"/>
      <c r="AYV60" s="13"/>
      <c r="AYW60" s="13"/>
      <c r="AYX60" s="13"/>
      <c r="AYY60" s="13"/>
      <c r="AYZ60" s="13"/>
      <c r="AZA60" s="13"/>
      <c r="AZB60" s="13"/>
      <c r="AZC60" s="13"/>
      <c r="AZD60" s="13"/>
      <c r="AZE60" s="13"/>
      <c r="AZF60" s="13"/>
      <c r="AZG60" s="13"/>
      <c r="AZH60" s="13"/>
      <c r="AZI60" s="13"/>
      <c r="AZJ60" s="13"/>
      <c r="AZK60" s="13"/>
      <c r="AZL60" s="13"/>
      <c r="AZM60" s="13"/>
      <c r="AZN60" s="13"/>
      <c r="AZO60" s="13"/>
      <c r="AZP60" s="13"/>
      <c r="AZQ60" s="13"/>
      <c r="AZR60" s="13"/>
      <c r="AZS60" s="13"/>
      <c r="AZT60" s="13"/>
      <c r="AZU60" s="13"/>
      <c r="AZV60" s="13"/>
      <c r="AZW60" s="13"/>
      <c r="AZX60" s="13"/>
      <c r="AZY60" s="13"/>
      <c r="AZZ60" s="13"/>
      <c r="BAA60" s="13"/>
      <c r="BAB60" s="13"/>
      <c r="BAC60" s="13"/>
      <c r="BAD60" s="13"/>
      <c r="BAE60" s="13"/>
      <c r="BAF60" s="13"/>
      <c r="BAG60" s="13"/>
      <c r="BAH60" s="13"/>
      <c r="BAI60" s="13"/>
      <c r="BAJ60" s="13"/>
      <c r="BAK60" s="13"/>
      <c r="BAL60" s="13"/>
      <c r="BAM60" s="13"/>
      <c r="BAN60" s="13"/>
      <c r="BAO60" s="13"/>
      <c r="BAP60" s="13"/>
      <c r="BAQ60" s="13"/>
      <c r="BAR60" s="13"/>
      <c r="BAS60" s="13"/>
      <c r="BAT60" s="13"/>
      <c r="BAU60" s="13"/>
      <c r="BAV60" s="13"/>
      <c r="BAW60" s="13"/>
      <c r="BAX60" s="13"/>
      <c r="BAY60" s="13"/>
      <c r="BAZ60" s="13"/>
      <c r="BBA60" s="13"/>
      <c r="BBB60" s="13"/>
      <c r="BBC60" s="13"/>
      <c r="BBD60" s="13"/>
      <c r="BBE60" s="13"/>
      <c r="BBF60" s="13"/>
      <c r="BBG60" s="13"/>
      <c r="BBH60" s="13"/>
      <c r="BBI60" s="13"/>
      <c r="BBJ60" s="13"/>
      <c r="BBK60" s="13"/>
      <c r="BBL60" s="13"/>
      <c r="BBM60" s="13"/>
      <c r="BBN60" s="13"/>
      <c r="BBO60" s="13"/>
      <c r="BBP60" s="13"/>
      <c r="BBQ60" s="13"/>
      <c r="BBR60" s="13"/>
      <c r="BBS60" s="13"/>
      <c r="BBT60" s="13"/>
      <c r="BBU60" s="13"/>
      <c r="BBV60" s="13"/>
      <c r="BBW60" s="13"/>
      <c r="BBX60" s="13"/>
      <c r="BBY60" s="13"/>
      <c r="BBZ60" s="13"/>
      <c r="BCA60" s="13"/>
      <c r="BCB60" s="13"/>
      <c r="BCC60" s="13"/>
      <c r="BCD60" s="13"/>
      <c r="BCE60" s="13"/>
      <c r="BCF60" s="13"/>
      <c r="BCG60" s="13"/>
      <c r="BCH60" s="13"/>
      <c r="BCI60" s="13"/>
      <c r="BCJ60" s="13"/>
      <c r="BCK60" s="13"/>
      <c r="BCL60" s="13"/>
      <c r="BCM60" s="13"/>
      <c r="BCN60" s="13"/>
      <c r="BCO60" s="13"/>
      <c r="BCP60" s="13"/>
      <c r="BCQ60" s="13"/>
      <c r="BCR60" s="13"/>
      <c r="BCS60" s="13"/>
      <c r="BCT60" s="13"/>
      <c r="BCU60" s="13"/>
      <c r="BCV60" s="13"/>
      <c r="BCW60" s="13"/>
      <c r="BCX60" s="13"/>
      <c r="BCY60" s="13"/>
      <c r="BCZ60" s="13"/>
      <c r="BDA60" s="13"/>
      <c r="BDB60" s="13"/>
      <c r="BDC60" s="13"/>
      <c r="BDD60" s="13"/>
      <c r="BDE60" s="13"/>
      <c r="BDF60" s="13"/>
      <c r="BDG60" s="13"/>
      <c r="BDH60" s="13"/>
      <c r="BDI60" s="13"/>
      <c r="BDJ60" s="13"/>
      <c r="BDK60" s="13"/>
      <c r="BDL60" s="13"/>
      <c r="BDM60" s="13"/>
      <c r="BDN60" s="13"/>
      <c r="BDO60" s="13"/>
      <c r="BDP60" s="13"/>
      <c r="BDQ60" s="13"/>
      <c r="BDR60" s="13"/>
      <c r="BDS60" s="13"/>
      <c r="BDT60" s="13"/>
      <c r="BDU60" s="13"/>
      <c r="BDV60" s="13"/>
      <c r="BDW60" s="13"/>
      <c r="BDX60" s="13"/>
      <c r="BDY60" s="13"/>
      <c r="BDZ60" s="13"/>
      <c r="BEA60" s="13"/>
      <c r="BEB60" s="13"/>
      <c r="BEC60" s="13"/>
      <c r="BED60" s="13"/>
      <c r="BEE60" s="13"/>
      <c r="BEF60" s="13"/>
      <c r="BEG60" s="13"/>
      <c r="BEH60" s="13"/>
      <c r="BEI60" s="13"/>
      <c r="BEJ60" s="13"/>
      <c r="BEK60" s="13"/>
      <c r="BEL60" s="13"/>
      <c r="BEM60" s="13"/>
      <c r="BEN60" s="13"/>
      <c r="BEO60" s="13"/>
      <c r="BEP60" s="13"/>
      <c r="BEQ60" s="13"/>
      <c r="BER60" s="13"/>
      <c r="BES60" s="13"/>
      <c r="BET60" s="13"/>
      <c r="BEU60" s="13"/>
      <c r="BEV60" s="13"/>
      <c r="BEW60" s="13"/>
      <c r="BEX60" s="13"/>
      <c r="BEY60" s="13"/>
      <c r="BEZ60" s="13"/>
      <c r="BFA60" s="13"/>
      <c r="BFB60" s="13"/>
      <c r="BFC60" s="13"/>
      <c r="BFD60" s="13"/>
      <c r="BFE60" s="13"/>
      <c r="BFF60" s="13"/>
      <c r="BFG60" s="13"/>
      <c r="BFH60" s="13"/>
      <c r="BFI60" s="13"/>
      <c r="BFJ60" s="13"/>
      <c r="BFK60" s="13"/>
      <c r="BFL60" s="13"/>
      <c r="BFM60" s="13"/>
      <c r="BFN60" s="13"/>
      <c r="BFO60" s="13"/>
      <c r="BFP60" s="13"/>
      <c r="BFQ60" s="13"/>
      <c r="BFR60" s="13"/>
      <c r="BFS60" s="13"/>
      <c r="BFT60" s="13"/>
      <c r="BFU60" s="13"/>
      <c r="BFV60" s="13"/>
      <c r="BFW60" s="13"/>
      <c r="BFX60" s="13"/>
      <c r="BFY60" s="13"/>
      <c r="BFZ60" s="13"/>
      <c r="BGA60" s="13"/>
      <c r="BGB60" s="13"/>
      <c r="BGC60" s="13"/>
      <c r="BGD60" s="13"/>
      <c r="BGE60" s="13"/>
      <c r="BGF60" s="13"/>
      <c r="BGG60" s="13"/>
      <c r="BGH60" s="13"/>
      <c r="BGI60" s="13"/>
      <c r="BGJ60" s="13"/>
      <c r="BGK60" s="13"/>
      <c r="BGL60" s="13"/>
      <c r="BGM60" s="13"/>
      <c r="BGN60" s="13"/>
      <c r="BGO60" s="13"/>
      <c r="BGP60" s="13"/>
      <c r="BGQ60" s="13"/>
      <c r="BGR60" s="13"/>
      <c r="BGS60" s="13"/>
      <c r="BGT60" s="13"/>
      <c r="BGU60" s="13"/>
      <c r="BGV60" s="13"/>
      <c r="BGW60" s="13"/>
      <c r="BGX60" s="13"/>
      <c r="BGY60" s="13"/>
      <c r="BGZ60" s="13"/>
      <c r="BHA60" s="13"/>
      <c r="BHB60" s="13"/>
      <c r="BHC60" s="13"/>
      <c r="BHD60" s="13"/>
      <c r="BHE60" s="13"/>
      <c r="BHF60" s="13"/>
      <c r="BHG60" s="13"/>
      <c r="BHH60" s="13"/>
      <c r="BHI60" s="13"/>
      <c r="BHJ60" s="13"/>
      <c r="BHK60" s="13"/>
      <c r="BHL60" s="13"/>
      <c r="BHM60" s="13"/>
      <c r="BHN60" s="13"/>
      <c r="BHO60" s="13"/>
      <c r="BHP60" s="13"/>
      <c r="BHQ60" s="13"/>
      <c r="BHR60" s="13"/>
      <c r="BHS60" s="13"/>
      <c r="BHT60" s="13"/>
      <c r="BHU60" s="13"/>
      <c r="BHV60" s="13"/>
      <c r="BHW60" s="13"/>
      <c r="BHX60" s="13"/>
      <c r="BHY60" s="13"/>
      <c r="BHZ60" s="13"/>
      <c r="BIA60" s="13"/>
      <c r="BIB60" s="13"/>
      <c r="BIC60" s="13"/>
      <c r="BID60" s="13"/>
      <c r="BIE60" s="13"/>
      <c r="BIF60" s="13"/>
      <c r="BIG60" s="13"/>
      <c r="BIH60" s="13"/>
      <c r="BII60" s="13"/>
      <c r="BIJ60" s="13"/>
      <c r="BIK60" s="13"/>
      <c r="BIL60" s="13"/>
      <c r="BIM60" s="13"/>
      <c r="BIN60" s="13"/>
      <c r="BIO60" s="13"/>
      <c r="BIP60" s="13"/>
      <c r="BIQ60" s="13"/>
      <c r="BIR60" s="13"/>
      <c r="BIS60" s="13"/>
      <c r="BIT60" s="13"/>
      <c r="BIU60" s="13"/>
      <c r="BIV60" s="13"/>
      <c r="BIW60" s="13"/>
      <c r="BIX60" s="13"/>
      <c r="BIY60" s="13"/>
      <c r="BIZ60" s="13"/>
      <c r="BJA60" s="13"/>
      <c r="BJB60" s="13"/>
      <c r="BJC60" s="13"/>
      <c r="BJD60" s="13"/>
      <c r="BJE60" s="13"/>
      <c r="BJF60" s="13"/>
      <c r="BJG60" s="13"/>
      <c r="BJH60" s="13"/>
      <c r="BJI60" s="13"/>
      <c r="BJJ60" s="13"/>
      <c r="BJK60" s="13"/>
      <c r="BJL60" s="13"/>
      <c r="BJM60" s="13"/>
      <c r="BJN60" s="13"/>
      <c r="BJO60" s="13"/>
      <c r="BJP60" s="13"/>
      <c r="BJQ60" s="13"/>
      <c r="BJR60" s="13"/>
      <c r="BJS60" s="13"/>
      <c r="BJT60" s="13"/>
      <c r="BJU60" s="13"/>
      <c r="BJV60" s="13"/>
      <c r="BJW60" s="13"/>
      <c r="BJX60" s="13"/>
      <c r="BJY60" s="13"/>
      <c r="BJZ60" s="13"/>
      <c r="BKA60" s="13"/>
      <c r="BKB60" s="13"/>
      <c r="BKC60" s="13"/>
      <c r="BKD60" s="13"/>
      <c r="BKE60" s="13"/>
      <c r="BKF60" s="13"/>
      <c r="BKG60" s="13"/>
      <c r="BKH60" s="13"/>
      <c r="BKI60" s="13"/>
      <c r="BKJ60" s="13"/>
      <c r="BKK60" s="13"/>
      <c r="BKL60" s="13"/>
      <c r="BKM60" s="13"/>
      <c r="BKN60" s="13"/>
      <c r="BKO60" s="13"/>
      <c r="BKP60" s="13"/>
      <c r="BKQ60" s="13"/>
      <c r="BKR60" s="13"/>
      <c r="BKS60" s="13"/>
      <c r="BKT60" s="13"/>
      <c r="BKU60" s="13"/>
      <c r="BKV60" s="13"/>
      <c r="BKW60" s="13"/>
      <c r="BKX60" s="13"/>
      <c r="BKY60" s="13"/>
      <c r="BKZ60" s="13"/>
      <c r="BLA60" s="13"/>
      <c r="BLB60" s="13"/>
      <c r="BLC60" s="13"/>
      <c r="BLD60" s="13"/>
      <c r="BLE60" s="13"/>
      <c r="BLF60" s="13"/>
      <c r="BLG60" s="13"/>
      <c r="BLH60" s="13"/>
      <c r="BLI60" s="13"/>
      <c r="BLJ60" s="13"/>
      <c r="BLK60" s="13"/>
      <c r="BLL60" s="13"/>
      <c r="BLM60" s="13"/>
      <c r="BLN60" s="13"/>
      <c r="BLO60" s="13"/>
      <c r="BLP60" s="13"/>
      <c r="BLQ60" s="13"/>
      <c r="BLR60" s="13"/>
      <c r="BLS60" s="13"/>
      <c r="BLT60" s="13"/>
      <c r="BLU60" s="13"/>
      <c r="BLV60" s="13"/>
      <c r="BLW60" s="13"/>
      <c r="BLX60" s="13"/>
      <c r="BLY60" s="13"/>
      <c r="BLZ60" s="13"/>
      <c r="BMA60" s="13"/>
      <c r="BMB60" s="13"/>
      <c r="BMC60" s="13"/>
      <c r="BMD60" s="13"/>
      <c r="BME60" s="13"/>
      <c r="BMF60" s="13"/>
      <c r="BMG60" s="13"/>
      <c r="BMH60" s="13"/>
      <c r="BMI60" s="13"/>
      <c r="BMJ60" s="13"/>
      <c r="BMK60" s="13"/>
      <c r="BML60" s="13"/>
      <c r="BMM60" s="13"/>
      <c r="BMN60" s="13"/>
      <c r="BMO60" s="13"/>
      <c r="BMP60" s="13"/>
      <c r="BMQ60" s="13"/>
      <c r="BMR60" s="13"/>
      <c r="BMS60" s="13"/>
      <c r="BMT60" s="13"/>
      <c r="BMU60" s="13"/>
      <c r="BMV60" s="13"/>
      <c r="BMW60" s="13"/>
      <c r="BMX60" s="13"/>
      <c r="BMY60" s="13"/>
      <c r="BMZ60" s="13"/>
      <c r="BNA60" s="13"/>
      <c r="BNB60" s="13"/>
      <c r="BNC60" s="13"/>
      <c r="BND60" s="13"/>
      <c r="BNE60" s="13"/>
      <c r="BNF60" s="13"/>
      <c r="BNG60" s="13"/>
      <c r="BNH60" s="13"/>
      <c r="BNI60" s="13"/>
      <c r="BNJ60" s="13"/>
      <c r="BNK60" s="13"/>
      <c r="BNL60" s="13"/>
      <c r="BNM60" s="13"/>
      <c r="BNN60" s="13"/>
      <c r="BNO60" s="13"/>
      <c r="BNP60" s="13"/>
      <c r="BNQ60" s="13"/>
      <c r="BNR60" s="13"/>
      <c r="BNS60" s="13"/>
      <c r="BNT60" s="13"/>
      <c r="BNU60" s="13"/>
      <c r="BNV60" s="13"/>
      <c r="BNW60" s="13"/>
      <c r="BNX60" s="13"/>
      <c r="BNY60" s="13"/>
      <c r="BNZ60" s="13"/>
      <c r="BOA60" s="13"/>
      <c r="BOB60" s="13"/>
      <c r="BOC60" s="13"/>
      <c r="BOD60" s="13"/>
      <c r="BOE60" s="13"/>
      <c r="BOF60" s="13"/>
      <c r="BOG60" s="13"/>
      <c r="BOH60" s="13"/>
      <c r="BOI60" s="13"/>
      <c r="BOJ60" s="13"/>
      <c r="BOK60" s="13"/>
      <c r="BOL60" s="13"/>
      <c r="BOM60" s="13"/>
      <c r="BON60" s="13"/>
      <c r="BOO60" s="13"/>
      <c r="BOP60" s="13"/>
      <c r="BOQ60" s="13"/>
      <c r="BOR60" s="13"/>
      <c r="BOS60" s="13"/>
      <c r="BOT60" s="13"/>
      <c r="BOU60" s="13"/>
      <c r="BOV60" s="13"/>
      <c r="BOW60" s="13"/>
      <c r="BOX60" s="13"/>
      <c r="BOY60" s="13"/>
      <c r="BOZ60" s="13"/>
      <c r="BPA60" s="13"/>
      <c r="BPB60" s="13"/>
      <c r="BPC60" s="13"/>
      <c r="BPD60" s="13"/>
      <c r="BPE60" s="13"/>
      <c r="BPF60" s="13"/>
      <c r="BPG60" s="13"/>
      <c r="BPH60" s="13"/>
      <c r="BPI60" s="13"/>
      <c r="BPJ60" s="13"/>
      <c r="BPK60" s="13"/>
      <c r="BPL60" s="13"/>
      <c r="BPM60" s="13"/>
      <c r="BPN60" s="13"/>
      <c r="BPO60" s="13"/>
      <c r="BPP60" s="13"/>
      <c r="BPQ60" s="13"/>
      <c r="BPR60" s="13"/>
      <c r="BPS60" s="13"/>
      <c r="BPT60" s="13"/>
      <c r="BPU60" s="13"/>
      <c r="BPV60" s="13"/>
      <c r="BPW60" s="13"/>
      <c r="BPX60" s="13"/>
      <c r="BPY60" s="13"/>
      <c r="BPZ60" s="13"/>
      <c r="BQA60" s="13"/>
      <c r="BQB60" s="13"/>
      <c r="BQC60" s="13"/>
      <c r="BQD60" s="13"/>
      <c r="BQE60" s="13"/>
      <c r="BQF60" s="13"/>
      <c r="BQG60" s="13"/>
      <c r="BQH60" s="13"/>
      <c r="BQI60" s="13"/>
      <c r="BQJ60" s="13"/>
      <c r="BQK60" s="13"/>
      <c r="BQL60" s="13"/>
      <c r="BQM60" s="13"/>
      <c r="BQN60" s="13"/>
      <c r="BQO60" s="13"/>
      <c r="BQP60" s="13"/>
      <c r="BQQ60" s="13"/>
      <c r="BQR60" s="13"/>
      <c r="BQS60" s="13"/>
      <c r="BQT60" s="13"/>
      <c r="BQU60" s="13"/>
      <c r="BQV60" s="13"/>
      <c r="BQW60" s="13"/>
      <c r="BQX60" s="13"/>
      <c r="BQY60" s="13"/>
      <c r="BQZ60" s="13"/>
      <c r="BRA60" s="13"/>
      <c r="BRB60" s="13"/>
      <c r="BRC60" s="13"/>
      <c r="BRD60" s="13"/>
      <c r="BRE60" s="13"/>
      <c r="BRF60" s="13"/>
      <c r="BRG60" s="13"/>
      <c r="BRH60" s="13"/>
      <c r="BRI60" s="13"/>
      <c r="BRJ60" s="13"/>
      <c r="BRK60" s="13"/>
      <c r="BRL60" s="13"/>
      <c r="BRM60" s="13"/>
      <c r="BRN60" s="13"/>
      <c r="BRO60" s="13"/>
      <c r="BRP60" s="13"/>
      <c r="BRQ60" s="13"/>
      <c r="BRR60" s="13"/>
      <c r="BRS60" s="13"/>
      <c r="BRT60" s="13"/>
      <c r="BRU60" s="13"/>
      <c r="BRV60" s="13"/>
      <c r="BRW60" s="13"/>
      <c r="BRX60" s="13"/>
      <c r="BRY60" s="13"/>
      <c r="BRZ60" s="13"/>
      <c r="BSA60" s="13"/>
      <c r="BSB60" s="13"/>
      <c r="BSC60" s="13"/>
      <c r="BSD60" s="13"/>
      <c r="BSE60" s="13"/>
      <c r="BSF60" s="13"/>
      <c r="BSG60" s="13"/>
      <c r="BSH60" s="13"/>
      <c r="BSI60" s="13"/>
      <c r="BSJ60" s="13"/>
      <c r="BSK60" s="13"/>
      <c r="BSL60" s="13"/>
      <c r="BSM60" s="13"/>
      <c r="BSN60" s="13"/>
      <c r="BSO60" s="13"/>
      <c r="BSP60" s="13"/>
      <c r="BSQ60" s="13"/>
      <c r="BSR60" s="13"/>
      <c r="BSS60" s="13"/>
      <c r="BST60" s="13"/>
      <c r="BSU60" s="13"/>
      <c r="BSV60" s="13"/>
      <c r="BSW60" s="13"/>
      <c r="BSX60" s="13"/>
      <c r="BSY60" s="13"/>
      <c r="BSZ60" s="13"/>
      <c r="BTA60" s="13"/>
      <c r="BTB60" s="13"/>
      <c r="BTC60" s="13"/>
      <c r="BTD60" s="13"/>
      <c r="BTE60" s="13"/>
      <c r="BTF60" s="13"/>
      <c r="BTG60" s="13"/>
      <c r="BTH60" s="13"/>
      <c r="BTI60" s="13"/>
      <c r="BTJ60" s="13"/>
      <c r="BTK60" s="13"/>
      <c r="BTL60" s="13"/>
      <c r="BTM60" s="13"/>
      <c r="BTN60" s="13"/>
      <c r="BTO60" s="13"/>
      <c r="BTP60" s="13"/>
      <c r="BTQ60" s="13"/>
      <c r="BTR60" s="13"/>
      <c r="BTS60" s="13"/>
      <c r="BTT60" s="13"/>
      <c r="BTU60" s="13"/>
      <c r="BTV60" s="13"/>
      <c r="BTW60" s="13"/>
      <c r="BTX60" s="13"/>
      <c r="BTY60" s="13"/>
      <c r="BTZ60" s="13"/>
      <c r="BUA60" s="13"/>
      <c r="BUB60" s="13"/>
      <c r="BUC60" s="13"/>
      <c r="BUD60" s="13"/>
      <c r="BUE60" s="13"/>
      <c r="BUF60" s="13"/>
      <c r="BUG60" s="13"/>
      <c r="BUH60" s="13"/>
      <c r="BUI60" s="13"/>
      <c r="BUJ60" s="13"/>
      <c r="BUK60" s="13"/>
      <c r="BUL60" s="13"/>
      <c r="BUM60" s="13"/>
      <c r="BUN60" s="13"/>
      <c r="BUO60" s="13"/>
      <c r="BUP60" s="13"/>
      <c r="BUQ60" s="13"/>
      <c r="BUR60" s="13"/>
      <c r="BUS60" s="13"/>
      <c r="BUT60" s="13"/>
      <c r="BUU60" s="13"/>
      <c r="BUV60" s="13"/>
      <c r="BUW60" s="13"/>
      <c r="BUX60" s="13"/>
      <c r="BUY60" s="13"/>
      <c r="BUZ60" s="13"/>
      <c r="BVA60" s="13"/>
      <c r="BVB60" s="13"/>
      <c r="BVC60" s="13"/>
      <c r="BVD60" s="13"/>
      <c r="BVE60" s="13"/>
      <c r="BVF60" s="13"/>
      <c r="BVG60" s="13"/>
      <c r="BVH60" s="13"/>
      <c r="BVI60" s="13"/>
      <c r="BVJ60" s="13"/>
      <c r="BVK60" s="13"/>
      <c r="BVL60" s="13"/>
      <c r="BVM60" s="13"/>
      <c r="BVN60" s="13"/>
      <c r="BVO60" s="13"/>
      <c r="BVP60" s="13"/>
      <c r="BVQ60" s="13"/>
      <c r="BVR60" s="13"/>
      <c r="BVS60" s="13"/>
      <c r="BVT60" s="13"/>
      <c r="BVU60" s="13"/>
      <c r="BVV60" s="13"/>
      <c r="BVW60" s="13"/>
      <c r="BVX60" s="13"/>
      <c r="BVY60" s="13"/>
      <c r="BVZ60" s="13"/>
      <c r="BWA60" s="13"/>
      <c r="BWB60" s="13"/>
      <c r="BWC60" s="13"/>
      <c r="BWD60" s="13"/>
      <c r="BWE60" s="13"/>
      <c r="BWF60" s="13"/>
      <c r="BWG60" s="13"/>
      <c r="BWH60" s="13"/>
      <c r="BWI60" s="13"/>
      <c r="BWJ60" s="13"/>
      <c r="BWK60" s="13"/>
      <c r="BWL60" s="13"/>
      <c r="BWM60" s="13"/>
      <c r="BWN60" s="13"/>
      <c r="BWO60" s="13"/>
      <c r="BWP60" s="13"/>
      <c r="BWQ60" s="13"/>
      <c r="BWR60" s="13"/>
      <c r="BWS60" s="13"/>
      <c r="BWT60" s="13"/>
      <c r="BWU60" s="13"/>
      <c r="BWV60" s="13"/>
      <c r="BWW60" s="13"/>
      <c r="BWX60" s="13"/>
      <c r="BWY60" s="13"/>
      <c r="BWZ60" s="13"/>
      <c r="BXA60" s="13"/>
      <c r="BXB60" s="13"/>
      <c r="BXC60" s="13"/>
      <c r="BXD60" s="13"/>
      <c r="BXE60" s="13"/>
      <c r="BXF60" s="13"/>
      <c r="BXG60" s="13"/>
      <c r="BXH60" s="13"/>
      <c r="BXI60" s="13"/>
      <c r="BXJ60" s="13"/>
      <c r="BXK60" s="13"/>
      <c r="BXL60" s="13"/>
      <c r="BXM60" s="13"/>
      <c r="BXN60" s="13"/>
      <c r="BXO60" s="13"/>
      <c r="BXP60" s="13"/>
      <c r="BXQ60" s="13"/>
      <c r="BXR60" s="13"/>
      <c r="BXS60" s="13"/>
      <c r="BXT60" s="13"/>
      <c r="BXU60" s="13"/>
      <c r="BXV60" s="13"/>
      <c r="BXW60" s="13"/>
      <c r="BXX60" s="13"/>
      <c r="BXY60" s="13"/>
      <c r="BXZ60" s="13"/>
      <c r="BYA60" s="13"/>
      <c r="BYB60" s="13"/>
      <c r="BYC60" s="13"/>
      <c r="BYD60" s="13"/>
      <c r="BYE60" s="13"/>
      <c r="BYF60" s="13"/>
      <c r="BYG60" s="13"/>
      <c r="BYH60" s="13"/>
      <c r="BYI60" s="13"/>
      <c r="BYJ60" s="13"/>
      <c r="BYK60" s="13"/>
      <c r="BYL60" s="13"/>
      <c r="BYM60" s="13"/>
      <c r="BYN60" s="13"/>
      <c r="BYO60" s="13"/>
      <c r="BYP60" s="13"/>
      <c r="BYQ60" s="13"/>
      <c r="BYR60" s="13"/>
      <c r="BYS60" s="13"/>
      <c r="BYT60" s="13"/>
      <c r="BYU60" s="13"/>
      <c r="BYV60" s="13"/>
      <c r="BYW60" s="13"/>
      <c r="BYX60" s="13"/>
      <c r="BYY60" s="13"/>
      <c r="BYZ60" s="13"/>
      <c r="BZA60" s="13"/>
      <c r="BZB60" s="13"/>
      <c r="BZC60" s="13"/>
      <c r="BZD60" s="13"/>
      <c r="BZE60" s="13"/>
      <c r="BZF60" s="13"/>
      <c r="BZG60" s="13"/>
      <c r="BZH60" s="13"/>
      <c r="BZI60" s="13"/>
      <c r="BZJ60" s="13"/>
      <c r="BZK60" s="13"/>
      <c r="BZL60" s="13"/>
      <c r="BZM60" s="13"/>
      <c r="BZN60" s="13"/>
      <c r="BZO60" s="13"/>
      <c r="BZP60" s="13"/>
      <c r="BZQ60" s="13"/>
      <c r="BZR60" s="13"/>
      <c r="BZS60" s="13"/>
      <c r="BZT60" s="13"/>
      <c r="BZU60" s="13"/>
      <c r="BZV60" s="13"/>
      <c r="BZW60" s="13"/>
      <c r="BZX60" s="13"/>
      <c r="BZY60" s="13"/>
      <c r="BZZ60" s="13"/>
      <c r="CAA60" s="13"/>
      <c r="CAB60" s="13"/>
      <c r="CAC60" s="13"/>
      <c r="CAD60" s="13"/>
      <c r="CAE60" s="13"/>
      <c r="CAF60" s="13"/>
      <c r="CAG60" s="13"/>
      <c r="CAH60" s="13"/>
      <c r="CAI60" s="13"/>
      <c r="CAJ60" s="13"/>
      <c r="CAK60" s="13"/>
      <c r="CAL60" s="13"/>
      <c r="CAM60" s="13"/>
      <c r="CAN60" s="13"/>
      <c r="CAO60" s="13"/>
      <c r="CAP60" s="13"/>
      <c r="CAQ60" s="13"/>
      <c r="CAR60" s="13"/>
      <c r="CAS60" s="13"/>
      <c r="CAT60" s="13"/>
      <c r="CAU60" s="13"/>
      <c r="CAV60" s="13"/>
      <c r="CAW60" s="13"/>
      <c r="CAX60" s="13"/>
      <c r="CAY60" s="13"/>
      <c r="CAZ60" s="13"/>
      <c r="CBA60" s="13"/>
      <c r="CBB60" s="13"/>
      <c r="CBC60" s="13"/>
      <c r="CBD60" s="13"/>
      <c r="CBE60" s="13"/>
      <c r="CBF60" s="13"/>
      <c r="CBG60" s="13"/>
      <c r="CBH60" s="13"/>
      <c r="CBI60" s="13"/>
      <c r="CBJ60" s="13"/>
      <c r="CBK60" s="13"/>
      <c r="CBL60" s="13"/>
      <c r="CBM60" s="13"/>
      <c r="CBN60" s="13"/>
      <c r="CBO60" s="13"/>
      <c r="CBP60" s="13"/>
      <c r="CBQ60" s="13"/>
      <c r="CBR60" s="13"/>
      <c r="CBS60" s="13"/>
      <c r="CBT60" s="13"/>
      <c r="CBU60" s="13"/>
      <c r="CBV60" s="13"/>
      <c r="CBW60" s="13"/>
      <c r="CBX60" s="13"/>
      <c r="CBY60" s="13"/>
      <c r="CBZ60" s="13"/>
      <c r="CCA60" s="13"/>
      <c r="CCB60" s="13"/>
      <c r="CCC60" s="13"/>
      <c r="CCD60" s="13"/>
      <c r="CCE60" s="13"/>
      <c r="CCF60" s="13"/>
      <c r="CCG60" s="13"/>
      <c r="CCH60" s="13"/>
      <c r="CCI60" s="13"/>
      <c r="CCJ60" s="13"/>
      <c r="CCK60" s="13"/>
      <c r="CCL60" s="13"/>
      <c r="CCM60" s="13"/>
      <c r="CCN60" s="13"/>
      <c r="CCO60" s="13"/>
      <c r="CCP60" s="13"/>
      <c r="CCQ60" s="13"/>
      <c r="CCR60" s="13"/>
      <c r="CCS60" s="13"/>
      <c r="CCT60" s="13"/>
      <c r="CCU60" s="13"/>
      <c r="CCV60" s="13"/>
      <c r="CCW60" s="13"/>
      <c r="CCX60" s="13"/>
      <c r="CCY60" s="13"/>
      <c r="CCZ60" s="13"/>
      <c r="CDA60" s="13"/>
      <c r="CDB60" s="13"/>
      <c r="CDC60" s="13"/>
      <c r="CDD60" s="13"/>
      <c r="CDE60" s="13"/>
      <c r="CDF60" s="13"/>
      <c r="CDG60" s="13"/>
      <c r="CDH60" s="13"/>
      <c r="CDI60" s="13"/>
      <c r="CDJ60" s="13"/>
      <c r="CDK60" s="13"/>
      <c r="CDL60" s="13"/>
      <c r="CDM60" s="13"/>
      <c r="CDN60" s="13"/>
      <c r="CDO60" s="13"/>
      <c r="CDP60" s="13"/>
      <c r="CDQ60" s="13"/>
      <c r="CDR60" s="13"/>
      <c r="CDS60" s="13"/>
      <c r="CDT60" s="13"/>
      <c r="CDU60" s="13"/>
      <c r="CDV60" s="13"/>
      <c r="CDW60" s="13"/>
      <c r="CDX60" s="13"/>
      <c r="CDY60" s="13"/>
      <c r="CDZ60" s="13"/>
      <c r="CEA60" s="13"/>
      <c r="CEB60" s="13"/>
      <c r="CEC60" s="13"/>
      <c r="CED60" s="13"/>
      <c r="CEE60" s="13"/>
      <c r="CEF60" s="13"/>
      <c r="CEG60" s="13"/>
      <c r="CEH60" s="13"/>
      <c r="CEI60" s="13"/>
      <c r="CEJ60" s="13"/>
      <c r="CEK60" s="13"/>
      <c r="CEL60" s="13"/>
      <c r="CEM60" s="13"/>
      <c r="CEN60" s="13"/>
      <c r="CEO60" s="13"/>
      <c r="CEP60" s="13"/>
      <c r="CEQ60" s="13"/>
      <c r="CER60" s="13"/>
      <c r="CES60" s="13"/>
      <c r="CET60" s="13"/>
      <c r="CEU60" s="13"/>
      <c r="CEV60" s="13"/>
      <c r="CEW60" s="13"/>
      <c r="CEX60" s="13"/>
      <c r="CEY60" s="13"/>
      <c r="CEZ60" s="13"/>
      <c r="CFA60" s="13"/>
      <c r="CFB60" s="13"/>
      <c r="CFC60" s="13"/>
      <c r="CFD60" s="13"/>
      <c r="CFE60" s="13"/>
      <c r="CFF60" s="13"/>
      <c r="CFG60" s="13"/>
      <c r="CFH60" s="13"/>
      <c r="CFI60" s="13"/>
      <c r="CFJ60" s="13"/>
      <c r="CFK60" s="13"/>
      <c r="CFL60" s="13"/>
      <c r="CFM60" s="13"/>
      <c r="CFN60" s="13"/>
      <c r="CFO60" s="13"/>
      <c r="CFP60" s="13"/>
      <c r="CFQ60" s="13"/>
      <c r="CFR60" s="13"/>
      <c r="CFS60" s="13"/>
      <c r="CFT60" s="13"/>
      <c r="CFU60" s="13"/>
      <c r="CFV60" s="13"/>
      <c r="CFW60" s="13"/>
      <c r="CFX60" s="13"/>
      <c r="CFY60" s="13"/>
      <c r="CFZ60" s="13"/>
      <c r="CGA60" s="13"/>
      <c r="CGB60" s="13"/>
      <c r="CGC60" s="13"/>
      <c r="CGD60" s="13"/>
      <c r="CGE60" s="13"/>
      <c r="CGF60" s="13"/>
      <c r="CGG60" s="13"/>
      <c r="CGH60" s="13"/>
      <c r="CGI60" s="13"/>
      <c r="CGJ60" s="13"/>
      <c r="CGK60" s="13"/>
      <c r="CGL60" s="13"/>
      <c r="CGM60" s="13"/>
      <c r="CGN60" s="13"/>
      <c r="CGO60" s="13"/>
      <c r="CGP60" s="13"/>
      <c r="CGQ60" s="13"/>
      <c r="CGR60" s="13"/>
      <c r="CGS60" s="13"/>
      <c r="CGT60" s="13"/>
      <c r="CGU60" s="13"/>
      <c r="CGV60" s="13"/>
      <c r="CGW60" s="13"/>
      <c r="CGX60" s="13"/>
      <c r="CGY60" s="13"/>
      <c r="CGZ60" s="13"/>
      <c r="CHA60" s="13"/>
      <c r="CHB60" s="13"/>
      <c r="CHC60" s="13"/>
      <c r="CHD60" s="13"/>
      <c r="CHE60" s="13"/>
      <c r="CHF60" s="13"/>
      <c r="CHG60" s="13"/>
      <c r="CHH60" s="13"/>
      <c r="CHI60" s="13"/>
      <c r="CHJ60" s="13"/>
      <c r="CHK60" s="13"/>
      <c r="CHL60" s="13"/>
      <c r="CHM60" s="13"/>
      <c r="CHN60" s="13"/>
      <c r="CHO60" s="13"/>
      <c r="CHP60" s="13"/>
      <c r="CHQ60" s="13"/>
      <c r="CHR60" s="13"/>
      <c r="CHS60" s="13"/>
      <c r="CHT60" s="13"/>
      <c r="CHU60" s="13"/>
      <c r="CHV60" s="13"/>
      <c r="CHW60" s="13"/>
      <c r="CHX60" s="13"/>
      <c r="CHY60" s="13"/>
      <c r="CHZ60" s="13"/>
      <c r="CIA60" s="13"/>
      <c r="CIB60" s="13"/>
      <c r="CIC60" s="13"/>
      <c r="CID60" s="13"/>
      <c r="CIE60" s="13"/>
      <c r="CIF60" s="13"/>
      <c r="CIG60" s="13"/>
      <c r="CIH60" s="13"/>
      <c r="CII60" s="13"/>
      <c r="CIJ60" s="13"/>
      <c r="CIK60" s="13"/>
      <c r="CIL60" s="13"/>
      <c r="CIM60" s="13"/>
      <c r="CIN60" s="13"/>
      <c r="CIO60" s="13"/>
      <c r="CIP60" s="13"/>
      <c r="CIQ60" s="13"/>
      <c r="CIR60" s="13"/>
      <c r="CIS60" s="13"/>
      <c r="CIT60" s="13"/>
      <c r="CIU60" s="13"/>
      <c r="CIV60" s="13"/>
      <c r="CIW60" s="13"/>
      <c r="CIX60" s="13"/>
      <c r="CIY60" s="13"/>
      <c r="CIZ60" s="13"/>
      <c r="CJA60" s="13"/>
      <c r="CJB60" s="13"/>
      <c r="CJC60" s="13"/>
      <c r="CJD60" s="13"/>
      <c r="CJE60" s="13"/>
      <c r="CJF60" s="13"/>
      <c r="CJG60" s="13"/>
      <c r="CJH60" s="13"/>
      <c r="CJI60" s="13"/>
      <c r="CJJ60" s="13"/>
      <c r="CJK60" s="13"/>
      <c r="CJL60" s="13"/>
      <c r="CJM60" s="13"/>
      <c r="CJN60" s="13"/>
      <c r="CJO60" s="13"/>
      <c r="CJP60" s="13"/>
      <c r="CJQ60" s="13"/>
      <c r="CJR60" s="13"/>
      <c r="CJS60" s="13"/>
      <c r="CJT60" s="13"/>
      <c r="CJU60" s="13"/>
      <c r="CJV60" s="13"/>
      <c r="CJW60" s="13"/>
      <c r="CJX60" s="13"/>
      <c r="CJY60" s="13"/>
      <c r="CJZ60" s="13"/>
      <c r="CKA60" s="13"/>
      <c r="CKB60" s="13"/>
      <c r="CKC60" s="13"/>
      <c r="CKD60" s="13"/>
      <c r="CKE60" s="13"/>
      <c r="CKF60" s="13"/>
      <c r="CKG60" s="13"/>
      <c r="CKH60" s="13"/>
      <c r="CKI60" s="13"/>
      <c r="CKJ60" s="13"/>
      <c r="CKK60" s="13"/>
      <c r="CKL60" s="13"/>
      <c r="CKM60" s="13"/>
      <c r="CKN60" s="13"/>
      <c r="CKO60" s="13"/>
      <c r="CKP60" s="13"/>
      <c r="CKQ60" s="13"/>
      <c r="CKR60" s="13"/>
      <c r="CKS60" s="13"/>
      <c r="CKT60" s="13"/>
      <c r="CKU60" s="13"/>
      <c r="CKV60" s="13"/>
      <c r="CKW60" s="13"/>
      <c r="CKX60" s="13"/>
      <c r="CKY60" s="13"/>
      <c r="CKZ60" s="13"/>
      <c r="CLA60" s="13"/>
      <c r="CLB60" s="13"/>
      <c r="CLC60" s="13"/>
      <c r="CLD60" s="13"/>
      <c r="CLE60" s="13"/>
      <c r="CLF60" s="13"/>
      <c r="CLG60" s="13"/>
      <c r="CLH60" s="13"/>
      <c r="CLI60" s="13"/>
      <c r="CLJ60" s="13"/>
      <c r="CLK60" s="13"/>
      <c r="CLL60" s="13"/>
      <c r="CLM60" s="13"/>
      <c r="CLN60" s="13"/>
      <c r="CLO60" s="13"/>
      <c r="CLP60" s="13"/>
      <c r="CLQ60" s="13"/>
      <c r="CLR60" s="13"/>
      <c r="CLS60" s="13"/>
      <c r="CLT60" s="13"/>
      <c r="CLU60" s="13"/>
      <c r="CLV60" s="13"/>
      <c r="CLW60" s="13"/>
      <c r="CLX60" s="13"/>
      <c r="CLY60" s="13"/>
      <c r="CLZ60" s="13"/>
      <c r="CMA60" s="13"/>
      <c r="CMB60" s="13"/>
      <c r="CMC60" s="13"/>
      <c r="CMD60" s="13"/>
      <c r="CME60" s="13"/>
      <c r="CMF60" s="13"/>
      <c r="CMG60" s="13"/>
      <c r="CMH60" s="13"/>
      <c r="CMI60" s="13"/>
      <c r="CMJ60" s="13"/>
      <c r="CMK60" s="13"/>
      <c r="CML60" s="13"/>
      <c r="CMM60" s="13"/>
      <c r="CMN60" s="13"/>
      <c r="CMO60" s="13"/>
      <c r="CMP60" s="13"/>
      <c r="CMQ60" s="13"/>
      <c r="CMR60" s="13"/>
      <c r="CMS60" s="13"/>
      <c r="CMT60" s="13"/>
      <c r="CMU60" s="13"/>
      <c r="CMV60" s="13"/>
      <c r="CMW60" s="13"/>
      <c r="CMX60" s="13"/>
      <c r="CMY60" s="13"/>
      <c r="CMZ60" s="13"/>
      <c r="CNA60" s="13"/>
      <c r="CNB60" s="13"/>
      <c r="CNC60" s="13"/>
      <c r="CND60" s="13"/>
      <c r="CNE60" s="13"/>
      <c r="CNF60" s="13"/>
      <c r="CNG60" s="13"/>
      <c r="CNH60" s="13"/>
      <c r="CNI60" s="13"/>
      <c r="CNJ60" s="13"/>
      <c r="CNK60" s="13"/>
      <c r="CNL60" s="13"/>
      <c r="CNM60" s="13"/>
      <c r="CNN60" s="13"/>
      <c r="CNO60" s="13"/>
      <c r="CNP60" s="13"/>
      <c r="CNQ60" s="13"/>
      <c r="CNR60" s="13"/>
      <c r="CNS60" s="13"/>
      <c r="CNT60" s="13"/>
      <c r="CNU60" s="13"/>
      <c r="CNV60" s="13"/>
      <c r="CNW60" s="13"/>
      <c r="CNX60" s="13"/>
      <c r="CNY60" s="13"/>
      <c r="CNZ60" s="13"/>
      <c r="COA60" s="13"/>
      <c r="COB60" s="13"/>
      <c r="COC60" s="13"/>
      <c r="COD60" s="13"/>
      <c r="COE60" s="13"/>
      <c r="COF60" s="13"/>
      <c r="COG60" s="13"/>
      <c r="COH60" s="13"/>
      <c r="COI60" s="13"/>
      <c r="COJ60" s="13"/>
      <c r="COK60" s="13"/>
      <c r="COL60" s="13"/>
      <c r="COM60" s="13"/>
      <c r="CON60" s="13"/>
      <c r="COO60" s="13"/>
      <c r="COP60" s="13"/>
      <c r="COQ60" s="13"/>
      <c r="COR60" s="13"/>
      <c r="COS60" s="13"/>
      <c r="COT60" s="13"/>
      <c r="COU60" s="13"/>
      <c r="COV60" s="13"/>
      <c r="COW60" s="13"/>
      <c r="COX60" s="13"/>
      <c r="COY60" s="13"/>
      <c r="COZ60" s="13"/>
      <c r="CPA60" s="13"/>
      <c r="CPB60" s="13"/>
      <c r="CPC60" s="13"/>
      <c r="CPD60" s="13"/>
      <c r="CPE60" s="13"/>
      <c r="CPF60" s="13"/>
      <c r="CPG60" s="13"/>
      <c r="CPH60" s="13"/>
      <c r="CPI60" s="13"/>
      <c r="CPJ60" s="13"/>
      <c r="CPK60" s="13"/>
      <c r="CPL60" s="13"/>
      <c r="CPM60" s="13"/>
      <c r="CPN60" s="13"/>
      <c r="CPO60" s="13"/>
      <c r="CPP60" s="13"/>
      <c r="CPQ60" s="13"/>
      <c r="CPR60" s="13"/>
      <c r="CPS60" s="13"/>
      <c r="CPT60" s="13"/>
      <c r="CPU60" s="13"/>
      <c r="CPV60" s="13"/>
      <c r="CPW60" s="13"/>
      <c r="CPX60" s="13"/>
      <c r="CPY60" s="13"/>
      <c r="CPZ60" s="13"/>
      <c r="CQA60" s="13"/>
      <c r="CQB60" s="13"/>
      <c r="CQC60" s="13"/>
      <c r="CQD60" s="13"/>
      <c r="CQE60" s="13"/>
      <c r="CQF60" s="13"/>
      <c r="CQG60" s="13"/>
      <c r="CQH60" s="13"/>
      <c r="CQI60" s="13"/>
      <c r="CQJ60" s="13"/>
      <c r="CQK60" s="13"/>
      <c r="CQL60" s="13"/>
      <c r="CQM60" s="13"/>
      <c r="CQN60" s="13"/>
      <c r="CQO60" s="13"/>
      <c r="CQP60" s="13"/>
      <c r="CQQ60" s="13"/>
      <c r="CQR60" s="13"/>
      <c r="CQS60" s="13"/>
      <c r="CQT60" s="13"/>
      <c r="CQU60" s="13"/>
      <c r="CQV60" s="13"/>
      <c r="CQW60" s="13"/>
      <c r="CQX60" s="13"/>
      <c r="CQY60" s="13"/>
      <c r="CQZ60" s="13"/>
      <c r="CRA60" s="13"/>
      <c r="CRB60" s="13"/>
      <c r="CRC60" s="13"/>
      <c r="CRD60" s="13"/>
      <c r="CRE60" s="13"/>
      <c r="CRF60" s="13"/>
      <c r="CRG60" s="13"/>
      <c r="CRH60" s="13"/>
      <c r="CRI60" s="13"/>
      <c r="CRJ60" s="13"/>
      <c r="CRK60" s="13"/>
      <c r="CRL60" s="13"/>
      <c r="CRM60" s="13"/>
      <c r="CRN60" s="13"/>
      <c r="CRO60" s="13"/>
      <c r="CRP60" s="13"/>
      <c r="CRQ60" s="13"/>
      <c r="CRR60" s="13"/>
      <c r="CRS60" s="13"/>
      <c r="CRT60" s="13"/>
      <c r="CRU60" s="13"/>
      <c r="CRV60" s="13"/>
      <c r="CRW60" s="13"/>
      <c r="CRX60" s="13"/>
      <c r="CRY60" s="13"/>
      <c r="CRZ60" s="13"/>
      <c r="CSA60" s="13"/>
      <c r="CSB60" s="13"/>
      <c r="CSC60" s="13"/>
      <c r="CSD60" s="13"/>
      <c r="CSE60" s="13"/>
      <c r="CSF60" s="13"/>
      <c r="CSG60" s="13"/>
      <c r="CSH60" s="13"/>
      <c r="CSI60" s="13"/>
      <c r="CSJ60" s="13"/>
      <c r="CSK60" s="13"/>
      <c r="CSL60" s="13"/>
      <c r="CSM60" s="13"/>
      <c r="CSN60" s="13"/>
      <c r="CSO60" s="13"/>
      <c r="CSP60" s="13"/>
      <c r="CSQ60" s="13"/>
      <c r="CSR60" s="13"/>
      <c r="CSS60" s="13"/>
      <c r="CST60" s="13"/>
      <c r="CSU60" s="13"/>
      <c r="CSV60" s="13"/>
      <c r="CSW60" s="13"/>
      <c r="CSX60" s="13"/>
      <c r="CSY60" s="13"/>
      <c r="CSZ60" s="13"/>
      <c r="CTA60" s="13"/>
      <c r="CTB60" s="13"/>
      <c r="CTC60" s="13"/>
      <c r="CTD60" s="13"/>
      <c r="CTE60" s="13"/>
      <c r="CTF60" s="13"/>
      <c r="CTG60" s="13"/>
      <c r="CTH60" s="13"/>
      <c r="CTI60" s="13"/>
      <c r="CTJ60" s="13"/>
      <c r="CTK60" s="13"/>
      <c r="CTL60" s="13"/>
      <c r="CTM60" s="13"/>
      <c r="CTN60" s="13"/>
      <c r="CTO60" s="13"/>
      <c r="CTP60" s="13"/>
      <c r="CTQ60" s="13"/>
      <c r="CTR60" s="13"/>
      <c r="CTS60" s="13"/>
      <c r="CTT60" s="13"/>
      <c r="CTU60" s="13"/>
      <c r="CTV60" s="13"/>
      <c r="CTW60" s="13"/>
      <c r="CTX60" s="13"/>
      <c r="CTY60" s="13"/>
      <c r="CTZ60" s="13"/>
      <c r="CUA60" s="13"/>
      <c r="CUB60" s="13"/>
      <c r="CUC60" s="13"/>
      <c r="CUD60" s="13"/>
      <c r="CUE60" s="13"/>
      <c r="CUF60" s="13"/>
      <c r="CUG60" s="13"/>
      <c r="CUH60" s="13"/>
      <c r="CUI60" s="13"/>
      <c r="CUJ60" s="13"/>
      <c r="CUK60" s="13"/>
      <c r="CUL60" s="13"/>
      <c r="CUM60" s="13"/>
      <c r="CUN60" s="13"/>
      <c r="CUO60" s="13"/>
      <c r="CUP60" s="13"/>
      <c r="CUQ60" s="13"/>
      <c r="CUR60" s="13"/>
      <c r="CUS60" s="13"/>
      <c r="CUT60" s="13"/>
      <c r="CUU60" s="13"/>
      <c r="CUV60" s="13"/>
      <c r="CUW60" s="13"/>
      <c r="CUX60" s="13"/>
      <c r="CUY60" s="13"/>
      <c r="CUZ60" s="13"/>
      <c r="CVA60" s="13"/>
      <c r="CVB60" s="13"/>
      <c r="CVC60" s="13"/>
      <c r="CVD60" s="13"/>
      <c r="CVE60" s="13"/>
      <c r="CVF60" s="13"/>
      <c r="CVG60" s="13"/>
      <c r="CVH60" s="13"/>
      <c r="CVI60" s="13"/>
      <c r="CVJ60" s="13"/>
      <c r="CVK60" s="13"/>
      <c r="CVL60" s="13"/>
      <c r="CVM60" s="13"/>
      <c r="CVN60" s="13"/>
      <c r="CVO60" s="13"/>
      <c r="CVP60" s="13"/>
      <c r="CVQ60" s="13"/>
      <c r="CVR60" s="13"/>
      <c r="CVS60" s="13"/>
      <c r="CVT60" s="13"/>
      <c r="CVU60" s="13"/>
      <c r="CVV60" s="13"/>
      <c r="CVW60" s="13"/>
      <c r="CVX60" s="13"/>
      <c r="CVY60" s="13"/>
      <c r="CVZ60" s="13"/>
      <c r="CWA60" s="13"/>
      <c r="CWB60" s="13"/>
      <c r="CWC60" s="13"/>
      <c r="CWD60" s="13"/>
      <c r="CWE60" s="13"/>
      <c r="CWF60" s="13"/>
      <c r="CWG60" s="13"/>
      <c r="CWH60" s="13"/>
      <c r="CWI60" s="13"/>
      <c r="CWJ60" s="13"/>
      <c r="CWK60" s="13"/>
      <c r="CWL60" s="13"/>
      <c r="CWM60" s="13"/>
      <c r="CWN60" s="13"/>
      <c r="CWO60" s="13"/>
      <c r="CWP60" s="13"/>
      <c r="CWQ60" s="13"/>
      <c r="CWR60" s="13"/>
      <c r="CWS60" s="13"/>
      <c r="CWT60" s="13"/>
      <c r="CWU60" s="13"/>
      <c r="CWV60" s="13"/>
      <c r="CWW60" s="13"/>
      <c r="CWX60" s="13"/>
      <c r="CWY60" s="13"/>
      <c r="CWZ60" s="13"/>
      <c r="CXA60" s="13"/>
      <c r="CXB60" s="13"/>
      <c r="CXC60" s="13"/>
      <c r="CXD60" s="13"/>
      <c r="CXE60" s="13"/>
      <c r="CXF60" s="13"/>
      <c r="CXG60" s="13"/>
      <c r="CXH60" s="13"/>
      <c r="CXI60" s="13"/>
      <c r="CXJ60" s="13"/>
      <c r="CXK60" s="13"/>
      <c r="CXL60" s="13"/>
      <c r="CXM60" s="13"/>
      <c r="CXN60" s="13"/>
      <c r="CXO60" s="13"/>
      <c r="CXP60" s="13"/>
      <c r="CXQ60" s="13"/>
      <c r="CXR60" s="13"/>
      <c r="CXS60" s="13"/>
      <c r="CXT60" s="13"/>
      <c r="CXU60" s="13"/>
      <c r="CXV60" s="13"/>
      <c r="CXW60" s="13"/>
      <c r="CXX60" s="13"/>
      <c r="CXY60" s="13"/>
      <c r="CXZ60" s="13"/>
      <c r="CYA60" s="13"/>
      <c r="CYB60" s="13"/>
      <c r="CYC60" s="13"/>
      <c r="CYD60" s="13"/>
      <c r="CYE60" s="13"/>
      <c r="CYF60" s="13"/>
      <c r="CYG60" s="13"/>
      <c r="CYH60" s="13"/>
      <c r="CYI60" s="13"/>
      <c r="CYJ60" s="13"/>
      <c r="CYK60" s="13"/>
      <c r="CYL60" s="13"/>
      <c r="CYM60" s="13"/>
      <c r="CYN60" s="13"/>
      <c r="CYO60" s="13"/>
      <c r="CYP60" s="13"/>
      <c r="CYQ60" s="13"/>
      <c r="CYR60" s="13"/>
      <c r="CYS60" s="13"/>
      <c r="CYT60" s="13"/>
      <c r="CYU60" s="13"/>
      <c r="CYV60" s="13"/>
      <c r="CYW60" s="13"/>
      <c r="CYX60" s="13"/>
      <c r="CYY60" s="13"/>
      <c r="CYZ60" s="13"/>
      <c r="CZA60" s="13"/>
      <c r="CZB60" s="13"/>
      <c r="CZC60" s="13"/>
      <c r="CZD60" s="13"/>
      <c r="CZE60" s="13"/>
      <c r="CZF60" s="13"/>
      <c r="CZG60" s="13"/>
      <c r="CZH60" s="13"/>
      <c r="CZI60" s="13"/>
      <c r="CZJ60" s="13"/>
      <c r="CZK60" s="13"/>
      <c r="CZL60" s="13"/>
      <c r="CZM60" s="13"/>
      <c r="CZN60" s="13"/>
      <c r="CZO60" s="13"/>
      <c r="CZP60" s="13"/>
      <c r="CZQ60" s="13"/>
      <c r="CZR60" s="13"/>
      <c r="CZS60" s="13"/>
      <c r="CZT60" s="13"/>
      <c r="CZU60" s="13"/>
      <c r="CZV60" s="13"/>
      <c r="CZW60" s="13"/>
      <c r="CZX60" s="13"/>
      <c r="CZY60" s="13"/>
      <c r="CZZ60" s="13"/>
      <c r="DAA60" s="13"/>
      <c r="DAB60" s="13"/>
      <c r="DAC60" s="13"/>
      <c r="DAD60" s="13"/>
      <c r="DAE60" s="13"/>
      <c r="DAF60" s="13"/>
      <c r="DAG60" s="13"/>
      <c r="DAH60" s="13"/>
      <c r="DAI60" s="13"/>
      <c r="DAJ60" s="13"/>
      <c r="DAK60" s="13"/>
      <c r="DAL60" s="13"/>
      <c r="DAM60" s="13"/>
      <c r="DAN60" s="13"/>
      <c r="DAO60" s="13"/>
      <c r="DAP60" s="13"/>
      <c r="DAQ60" s="13"/>
      <c r="DAR60" s="13"/>
      <c r="DAS60" s="13"/>
      <c r="DAT60" s="13"/>
      <c r="DAU60" s="13"/>
      <c r="DAV60" s="13"/>
      <c r="DAW60" s="13"/>
      <c r="DAX60" s="13"/>
      <c r="DAY60" s="13"/>
      <c r="DAZ60" s="13"/>
      <c r="DBA60" s="13"/>
      <c r="DBB60" s="13"/>
      <c r="DBC60" s="13"/>
      <c r="DBD60" s="13"/>
      <c r="DBE60" s="13"/>
      <c r="DBF60" s="13"/>
      <c r="DBG60" s="13"/>
      <c r="DBH60" s="13"/>
      <c r="DBI60" s="13"/>
      <c r="DBJ60" s="13"/>
      <c r="DBK60" s="13"/>
      <c r="DBL60" s="13"/>
      <c r="DBM60" s="13"/>
      <c r="DBN60" s="13"/>
      <c r="DBO60" s="13"/>
      <c r="DBP60" s="13"/>
      <c r="DBQ60" s="13"/>
      <c r="DBR60" s="13"/>
      <c r="DBS60" s="13"/>
      <c r="DBT60" s="13"/>
      <c r="DBU60" s="13"/>
      <c r="DBV60" s="13"/>
      <c r="DBW60" s="13"/>
      <c r="DBX60" s="13"/>
      <c r="DBY60" s="13"/>
      <c r="DBZ60" s="13"/>
      <c r="DCA60" s="13"/>
      <c r="DCB60" s="13"/>
      <c r="DCC60" s="13"/>
      <c r="DCD60" s="13"/>
      <c r="DCE60" s="13"/>
      <c r="DCF60" s="13"/>
      <c r="DCG60" s="13"/>
      <c r="DCH60" s="13"/>
      <c r="DCI60" s="13"/>
      <c r="DCJ60" s="13"/>
      <c r="DCK60" s="13"/>
      <c r="DCL60" s="13"/>
      <c r="DCM60" s="13"/>
      <c r="DCN60" s="13"/>
      <c r="DCO60" s="13"/>
      <c r="DCP60" s="13"/>
      <c r="DCQ60" s="13"/>
      <c r="DCR60" s="13"/>
      <c r="DCS60" s="13"/>
      <c r="DCT60" s="13"/>
      <c r="DCU60" s="13"/>
      <c r="DCV60" s="13"/>
      <c r="DCW60" s="13"/>
      <c r="DCX60" s="13"/>
      <c r="DCY60" s="13"/>
      <c r="DCZ60" s="13"/>
      <c r="DDA60" s="13"/>
      <c r="DDB60" s="13"/>
      <c r="DDC60" s="13"/>
      <c r="DDD60" s="13"/>
      <c r="DDE60" s="13"/>
      <c r="DDF60" s="13"/>
      <c r="DDG60" s="13"/>
      <c r="DDH60" s="13"/>
      <c r="DDI60" s="13"/>
      <c r="DDJ60" s="13"/>
      <c r="DDK60" s="13"/>
      <c r="DDL60" s="13"/>
      <c r="DDM60" s="13"/>
      <c r="DDN60" s="13"/>
      <c r="DDO60" s="13"/>
      <c r="DDP60" s="13"/>
      <c r="DDQ60" s="13"/>
      <c r="DDR60" s="13"/>
      <c r="DDS60" s="13"/>
      <c r="DDT60" s="13"/>
      <c r="DDU60" s="13"/>
      <c r="DDV60" s="13"/>
      <c r="DDW60" s="13"/>
      <c r="DDX60" s="13"/>
      <c r="DDY60" s="13"/>
      <c r="DDZ60" s="13"/>
      <c r="DEA60" s="13"/>
      <c r="DEB60" s="13"/>
      <c r="DEC60" s="13"/>
      <c r="DED60" s="13"/>
      <c r="DEE60" s="13"/>
      <c r="DEF60" s="13"/>
      <c r="DEG60" s="13"/>
      <c r="DEH60" s="13"/>
      <c r="DEI60" s="13"/>
      <c r="DEJ60" s="13"/>
      <c r="DEK60" s="13"/>
      <c r="DEL60" s="13"/>
      <c r="DEM60" s="13"/>
      <c r="DEN60" s="13"/>
      <c r="DEO60" s="13"/>
      <c r="DEP60" s="13"/>
      <c r="DEQ60" s="13"/>
      <c r="DER60" s="13"/>
      <c r="DES60" s="13"/>
      <c r="DET60" s="13"/>
      <c r="DEU60" s="13"/>
      <c r="DEV60" s="13"/>
      <c r="DEW60" s="13"/>
      <c r="DEX60" s="13"/>
      <c r="DEY60" s="13"/>
      <c r="DEZ60" s="13"/>
      <c r="DFA60" s="13"/>
      <c r="DFB60" s="13"/>
      <c r="DFC60" s="13"/>
      <c r="DFD60" s="13"/>
      <c r="DFE60" s="13"/>
      <c r="DFF60" s="13"/>
      <c r="DFG60" s="13"/>
      <c r="DFH60" s="13"/>
      <c r="DFI60" s="13"/>
      <c r="DFJ60" s="13"/>
      <c r="DFK60" s="13"/>
      <c r="DFL60" s="13"/>
      <c r="DFM60" s="13"/>
      <c r="DFN60" s="13"/>
      <c r="DFO60" s="13"/>
      <c r="DFP60" s="13"/>
      <c r="DFQ60" s="13"/>
      <c r="DFR60" s="13"/>
      <c r="DFS60" s="13"/>
      <c r="DFT60" s="13"/>
      <c r="DFU60" s="13"/>
      <c r="DFV60" s="13"/>
      <c r="DFW60" s="13"/>
      <c r="DFX60" s="13"/>
      <c r="DFY60" s="13"/>
      <c r="DFZ60" s="13"/>
      <c r="DGA60" s="13"/>
      <c r="DGB60" s="13"/>
      <c r="DGC60" s="13"/>
      <c r="DGD60" s="13"/>
      <c r="DGE60" s="13"/>
      <c r="DGF60" s="13"/>
      <c r="DGG60" s="13"/>
      <c r="DGH60" s="13"/>
      <c r="DGI60" s="13"/>
      <c r="DGJ60" s="13"/>
      <c r="DGK60" s="13"/>
      <c r="DGL60" s="13"/>
      <c r="DGM60" s="13"/>
      <c r="DGN60" s="13"/>
      <c r="DGO60" s="13"/>
      <c r="DGP60" s="13"/>
      <c r="DGQ60" s="13"/>
      <c r="DGR60" s="13"/>
      <c r="DGS60" s="13"/>
      <c r="DGT60" s="13"/>
      <c r="DGU60" s="13"/>
      <c r="DGV60" s="13"/>
      <c r="DGW60" s="13"/>
      <c r="DGX60" s="13"/>
      <c r="DGY60" s="13"/>
      <c r="DGZ60" s="13"/>
      <c r="DHA60" s="13"/>
      <c r="DHB60" s="13"/>
      <c r="DHC60" s="13"/>
      <c r="DHD60" s="13"/>
      <c r="DHE60" s="13"/>
      <c r="DHF60" s="13"/>
      <c r="DHG60" s="13"/>
      <c r="DHH60" s="13"/>
      <c r="DHI60" s="13"/>
      <c r="DHJ60" s="13"/>
      <c r="DHK60" s="13"/>
      <c r="DHL60" s="13"/>
      <c r="DHM60" s="13"/>
      <c r="DHN60" s="13"/>
      <c r="DHO60" s="13"/>
      <c r="DHP60" s="13"/>
      <c r="DHQ60" s="13"/>
      <c r="DHR60" s="13"/>
      <c r="DHS60" s="13"/>
      <c r="DHT60" s="13"/>
      <c r="DHU60" s="13"/>
      <c r="DHV60" s="13"/>
      <c r="DHW60" s="13"/>
      <c r="DHX60" s="13"/>
      <c r="DHY60" s="13"/>
      <c r="DHZ60" s="13"/>
      <c r="DIA60" s="13"/>
      <c r="DIB60" s="13"/>
      <c r="DIC60" s="13"/>
      <c r="DID60" s="13"/>
      <c r="DIE60" s="13"/>
      <c r="DIF60" s="13"/>
      <c r="DIG60" s="13"/>
      <c r="DIH60" s="13"/>
      <c r="DII60" s="13"/>
      <c r="DIJ60" s="13"/>
      <c r="DIK60" s="13"/>
      <c r="DIL60" s="13"/>
      <c r="DIM60" s="13"/>
      <c r="DIN60" s="13"/>
      <c r="DIO60" s="13"/>
      <c r="DIP60" s="13"/>
      <c r="DIQ60" s="13"/>
      <c r="DIR60" s="13"/>
      <c r="DIS60" s="13"/>
      <c r="DIT60" s="13"/>
      <c r="DIU60" s="13"/>
      <c r="DIV60" s="13"/>
      <c r="DIW60" s="13"/>
      <c r="DIX60" s="13"/>
      <c r="DIY60" s="13"/>
      <c r="DIZ60" s="13"/>
      <c r="DJA60" s="13"/>
      <c r="DJB60" s="13"/>
      <c r="DJC60" s="13"/>
      <c r="DJD60" s="13"/>
      <c r="DJE60" s="13"/>
      <c r="DJF60" s="13"/>
      <c r="DJG60" s="13"/>
      <c r="DJH60" s="13"/>
      <c r="DJI60" s="13"/>
      <c r="DJJ60" s="13"/>
      <c r="DJK60" s="13"/>
      <c r="DJL60" s="13"/>
      <c r="DJM60" s="13"/>
      <c r="DJN60" s="13"/>
      <c r="DJO60" s="13"/>
      <c r="DJP60" s="13"/>
      <c r="DJQ60" s="13"/>
      <c r="DJR60" s="13"/>
      <c r="DJS60" s="13"/>
      <c r="DJT60" s="13"/>
      <c r="DJU60" s="13"/>
      <c r="DJV60" s="13"/>
      <c r="DJW60" s="13"/>
      <c r="DJX60" s="13"/>
      <c r="DJY60" s="13"/>
      <c r="DJZ60" s="13"/>
      <c r="DKA60" s="13"/>
      <c r="DKB60" s="13"/>
      <c r="DKC60" s="13"/>
      <c r="DKD60" s="13"/>
      <c r="DKE60" s="13"/>
      <c r="DKF60" s="13"/>
      <c r="DKG60" s="13"/>
      <c r="DKH60" s="13"/>
      <c r="DKI60" s="13"/>
      <c r="DKJ60" s="13"/>
      <c r="DKK60" s="13"/>
      <c r="DKL60" s="13"/>
      <c r="DKM60" s="13"/>
      <c r="DKN60" s="13"/>
      <c r="DKO60" s="13"/>
      <c r="DKP60" s="13"/>
      <c r="DKQ60" s="13"/>
      <c r="DKR60" s="13"/>
      <c r="DKS60" s="13"/>
      <c r="DKT60" s="13"/>
      <c r="DKU60" s="13"/>
      <c r="DKV60" s="13"/>
      <c r="DKW60" s="13"/>
      <c r="DKX60" s="13"/>
      <c r="DKY60" s="13"/>
      <c r="DKZ60" s="13"/>
      <c r="DLA60" s="13"/>
      <c r="DLB60" s="13"/>
      <c r="DLC60" s="13"/>
      <c r="DLD60" s="13"/>
      <c r="DLE60" s="13"/>
      <c r="DLF60" s="13"/>
      <c r="DLG60" s="13"/>
      <c r="DLH60" s="13"/>
      <c r="DLI60" s="13"/>
      <c r="DLJ60" s="13"/>
      <c r="DLK60" s="13"/>
      <c r="DLL60" s="13"/>
      <c r="DLM60" s="13"/>
      <c r="DLN60" s="13"/>
      <c r="DLO60" s="13"/>
      <c r="DLP60" s="13"/>
      <c r="DLQ60" s="13"/>
      <c r="DLR60" s="13"/>
      <c r="DLS60" s="13"/>
      <c r="DLT60" s="13"/>
      <c r="DLU60" s="13"/>
      <c r="DLV60" s="13"/>
      <c r="DLW60" s="13"/>
      <c r="DLX60" s="13"/>
      <c r="DLY60" s="13"/>
      <c r="DLZ60" s="13"/>
      <c r="DMA60" s="13"/>
      <c r="DMB60" s="13"/>
      <c r="DMC60" s="13"/>
      <c r="DMD60" s="13"/>
      <c r="DME60" s="13"/>
      <c r="DMF60" s="13"/>
      <c r="DMG60" s="13"/>
      <c r="DMH60" s="13"/>
      <c r="DMI60" s="13"/>
      <c r="DMJ60" s="13"/>
      <c r="DMK60" s="13"/>
      <c r="DML60" s="13"/>
      <c r="DMM60" s="13"/>
      <c r="DMN60" s="13"/>
      <c r="DMO60" s="13"/>
      <c r="DMP60" s="13"/>
      <c r="DMQ60" s="13"/>
      <c r="DMR60" s="13"/>
      <c r="DMS60" s="13"/>
      <c r="DMT60" s="13"/>
      <c r="DMU60" s="13"/>
      <c r="DMV60" s="13"/>
      <c r="DMW60" s="13"/>
      <c r="DMX60" s="13"/>
      <c r="DMY60" s="13"/>
      <c r="DMZ60" s="13"/>
      <c r="DNA60" s="13"/>
      <c r="DNB60" s="13"/>
      <c r="DNC60" s="13"/>
      <c r="DND60" s="13"/>
      <c r="DNE60" s="13"/>
      <c r="DNF60" s="13"/>
      <c r="DNG60" s="13"/>
      <c r="DNH60" s="13"/>
      <c r="DNI60" s="13"/>
      <c r="DNJ60" s="13"/>
      <c r="DNK60" s="13"/>
      <c r="DNL60" s="13"/>
      <c r="DNM60" s="13"/>
      <c r="DNN60" s="13"/>
      <c r="DNO60" s="13"/>
      <c r="DNP60" s="13"/>
      <c r="DNQ60" s="13"/>
      <c r="DNR60" s="13"/>
      <c r="DNS60" s="13"/>
      <c r="DNT60" s="13"/>
      <c r="DNU60" s="13"/>
      <c r="DNV60" s="13"/>
      <c r="DNW60" s="13"/>
      <c r="DNX60" s="13"/>
      <c r="DNY60" s="13"/>
      <c r="DNZ60" s="13"/>
      <c r="DOA60" s="13"/>
      <c r="DOB60" s="13"/>
      <c r="DOC60" s="13"/>
      <c r="DOD60" s="13"/>
      <c r="DOE60" s="13"/>
      <c r="DOF60" s="13"/>
      <c r="DOG60" s="13"/>
      <c r="DOH60" s="13"/>
      <c r="DOI60" s="13"/>
      <c r="DOJ60" s="13"/>
      <c r="DOK60" s="13"/>
      <c r="DOL60" s="13"/>
      <c r="DOM60" s="13"/>
      <c r="DON60" s="13"/>
      <c r="DOO60" s="13"/>
      <c r="DOP60" s="13"/>
      <c r="DOQ60" s="13"/>
      <c r="DOR60" s="13"/>
      <c r="DOS60" s="13"/>
      <c r="DOT60" s="13"/>
      <c r="DOU60" s="13"/>
      <c r="DOV60" s="13"/>
      <c r="DOW60" s="13"/>
      <c r="DOX60" s="13"/>
      <c r="DOY60" s="13"/>
      <c r="DOZ60" s="13"/>
      <c r="DPA60" s="13"/>
      <c r="DPB60" s="13"/>
      <c r="DPC60" s="13"/>
      <c r="DPD60" s="13"/>
      <c r="DPE60" s="13"/>
      <c r="DPF60" s="13"/>
      <c r="DPG60" s="13"/>
      <c r="DPH60" s="13"/>
      <c r="DPI60" s="13"/>
      <c r="DPJ60" s="13"/>
      <c r="DPK60" s="13"/>
      <c r="DPL60" s="13"/>
      <c r="DPM60" s="13"/>
      <c r="DPN60" s="13"/>
      <c r="DPO60" s="13"/>
      <c r="DPP60" s="13"/>
      <c r="DPQ60" s="13"/>
      <c r="DPR60" s="13"/>
      <c r="DPS60" s="13"/>
      <c r="DPT60" s="13"/>
      <c r="DPU60" s="13"/>
      <c r="DPV60" s="13"/>
      <c r="DPW60" s="13"/>
      <c r="DPX60" s="13"/>
      <c r="DPY60" s="13"/>
      <c r="DPZ60" s="13"/>
      <c r="DQA60" s="13"/>
      <c r="DQB60" s="13"/>
      <c r="DQC60" s="13"/>
      <c r="DQD60" s="13"/>
      <c r="DQE60" s="13"/>
      <c r="DQF60" s="13"/>
      <c r="DQG60" s="13"/>
      <c r="DQH60" s="13"/>
      <c r="DQI60" s="13"/>
      <c r="DQJ60" s="13"/>
      <c r="DQK60" s="13"/>
      <c r="DQL60" s="13"/>
      <c r="DQM60" s="13"/>
      <c r="DQN60" s="13"/>
      <c r="DQO60" s="13"/>
      <c r="DQP60" s="13"/>
      <c r="DQQ60" s="13"/>
      <c r="DQR60" s="13"/>
      <c r="DQS60" s="13"/>
      <c r="DQT60" s="13"/>
      <c r="DQU60" s="13"/>
      <c r="DQV60" s="13"/>
      <c r="DQW60" s="13"/>
      <c r="DQX60" s="13"/>
      <c r="DQY60" s="13"/>
      <c r="DQZ60" s="13"/>
      <c r="DRA60" s="13"/>
      <c r="DRB60" s="13"/>
      <c r="DRC60" s="13"/>
      <c r="DRD60" s="13"/>
      <c r="DRE60" s="13"/>
      <c r="DRF60" s="13"/>
      <c r="DRG60" s="13"/>
      <c r="DRH60" s="13"/>
      <c r="DRI60" s="13"/>
      <c r="DRJ60" s="13"/>
      <c r="DRK60" s="13"/>
      <c r="DRL60" s="13"/>
      <c r="DRM60" s="13"/>
      <c r="DRN60" s="13"/>
      <c r="DRO60" s="13"/>
      <c r="DRP60" s="13"/>
      <c r="DRQ60" s="13"/>
      <c r="DRR60" s="13"/>
      <c r="DRS60" s="13"/>
      <c r="DRT60" s="13"/>
      <c r="DRU60" s="13"/>
      <c r="DRV60" s="13"/>
      <c r="DRW60" s="13"/>
      <c r="DRX60" s="13"/>
      <c r="DRY60" s="13"/>
      <c r="DRZ60" s="13"/>
      <c r="DSA60" s="13"/>
      <c r="DSB60" s="13"/>
      <c r="DSC60" s="13"/>
      <c r="DSD60" s="13"/>
      <c r="DSE60" s="13"/>
      <c r="DSF60" s="13"/>
      <c r="DSG60" s="13"/>
      <c r="DSH60" s="13"/>
      <c r="DSI60" s="13"/>
      <c r="DSJ60" s="13"/>
      <c r="DSK60" s="13"/>
      <c r="DSL60" s="13"/>
      <c r="DSM60" s="13"/>
      <c r="DSN60" s="13"/>
      <c r="DSO60" s="13"/>
      <c r="DSP60" s="13"/>
      <c r="DSQ60" s="13"/>
      <c r="DSR60" s="13"/>
      <c r="DSS60" s="13"/>
      <c r="DST60" s="13"/>
      <c r="DSU60" s="13"/>
      <c r="DSV60" s="13"/>
      <c r="DSW60" s="13"/>
      <c r="DSX60" s="13"/>
      <c r="DSY60" s="13"/>
      <c r="DSZ60" s="13"/>
      <c r="DTA60" s="13"/>
      <c r="DTB60" s="13"/>
      <c r="DTC60" s="13"/>
      <c r="DTD60" s="13"/>
      <c r="DTE60" s="13"/>
      <c r="DTF60" s="13"/>
      <c r="DTG60" s="13"/>
      <c r="DTH60" s="13"/>
      <c r="DTI60" s="13"/>
      <c r="DTJ60" s="13"/>
      <c r="DTK60" s="13"/>
      <c r="DTL60" s="13"/>
      <c r="DTM60" s="13"/>
      <c r="DTN60" s="13"/>
      <c r="DTO60" s="13"/>
      <c r="DTP60" s="13"/>
      <c r="DTQ60" s="13"/>
      <c r="DTR60" s="13"/>
      <c r="DTS60" s="13"/>
      <c r="DTT60" s="13"/>
      <c r="DTU60" s="13"/>
      <c r="DTV60" s="13"/>
      <c r="DTW60" s="13"/>
      <c r="DTX60" s="13"/>
      <c r="DTY60" s="13"/>
      <c r="DTZ60" s="13"/>
      <c r="DUA60" s="13"/>
      <c r="DUB60" s="13"/>
      <c r="DUC60" s="13"/>
      <c r="DUD60" s="13"/>
      <c r="DUE60" s="13"/>
      <c r="DUF60" s="13"/>
      <c r="DUG60" s="13"/>
      <c r="DUH60" s="13"/>
      <c r="DUI60" s="13"/>
      <c r="DUJ60" s="13"/>
      <c r="DUK60" s="13"/>
      <c r="DUL60" s="13"/>
      <c r="DUM60" s="13"/>
      <c r="DUN60" s="13"/>
      <c r="DUO60" s="13"/>
      <c r="DUP60" s="13"/>
      <c r="DUQ60" s="13"/>
      <c r="DUR60" s="13"/>
      <c r="DUS60" s="13"/>
      <c r="DUT60" s="13"/>
      <c r="DUU60" s="13"/>
      <c r="DUV60" s="13"/>
      <c r="DUW60" s="13"/>
      <c r="DUX60" s="13"/>
      <c r="DUY60" s="13"/>
      <c r="DUZ60" s="13"/>
      <c r="DVA60" s="13"/>
      <c r="DVB60" s="13"/>
      <c r="DVC60" s="13"/>
      <c r="DVD60" s="13"/>
      <c r="DVE60" s="13"/>
      <c r="DVF60" s="13"/>
      <c r="DVG60" s="13"/>
      <c r="DVH60" s="13"/>
      <c r="DVI60" s="13"/>
      <c r="DVJ60" s="13"/>
      <c r="DVK60" s="13"/>
      <c r="DVL60" s="13"/>
      <c r="DVM60" s="13"/>
      <c r="DVN60" s="13"/>
      <c r="DVO60" s="13"/>
      <c r="DVP60" s="13"/>
      <c r="DVQ60" s="13"/>
      <c r="DVR60" s="13"/>
      <c r="DVS60" s="13"/>
      <c r="DVT60" s="13"/>
      <c r="DVU60" s="13"/>
      <c r="DVV60" s="13"/>
      <c r="DVW60" s="13"/>
      <c r="DVX60" s="13"/>
      <c r="DVY60" s="13"/>
      <c r="DVZ60" s="13"/>
      <c r="DWA60" s="13"/>
      <c r="DWB60" s="13"/>
      <c r="DWC60" s="13"/>
      <c r="DWD60" s="13"/>
      <c r="DWE60" s="13"/>
      <c r="DWF60" s="13"/>
      <c r="DWG60" s="13"/>
      <c r="DWH60" s="13"/>
      <c r="DWI60" s="13"/>
      <c r="DWJ60" s="13"/>
      <c r="DWK60" s="13"/>
      <c r="DWL60" s="13"/>
      <c r="DWM60" s="13"/>
      <c r="DWN60" s="13"/>
      <c r="DWO60" s="13"/>
      <c r="DWP60" s="13"/>
      <c r="DWQ60" s="13"/>
      <c r="DWR60" s="13"/>
      <c r="DWS60" s="13"/>
      <c r="DWT60" s="13"/>
      <c r="DWU60" s="13"/>
      <c r="DWV60" s="13"/>
      <c r="DWW60" s="13"/>
      <c r="DWX60" s="13"/>
      <c r="DWY60" s="13"/>
      <c r="DWZ60" s="13"/>
      <c r="DXA60" s="13"/>
      <c r="DXB60" s="13"/>
      <c r="DXC60" s="13"/>
      <c r="DXD60" s="13"/>
      <c r="DXE60" s="13"/>
      <c r="DXF60" s="13"/>
      <c r="DXG60" s="13"/>
      <c r="DXH60" s="13"/>
      <c r="DXI60" s="13"/>
      <c r="DXJ60" s="13"/>
      <c r="DXK60" s="13"/>
      <c r="DXL60" s="13"/>
      <c r="DXM60" s="13"/>
      <c r="DXN60" s="13"/>
      <c r="DXO60" s="13"/>
      <c r="DXP60" s="13"/>
      <c r="DXQ60" s="13"/>
      <c r="DXR60" s="13"/>
      <c r="DXS60" s="13"/>
      <c r="DXT60" s="13"/>
      <c r="DXU60" s="13"/>
      <c r="DXV60" s="13"/>
      <c r="DXW60" s="13"/>
      <c r="DXX60" s="13"/>
      <c r="DXY60" s="13"/>
      <c r="DXZ60" s="13"/>
      <c r="DYA60" s="13"/>
      <c r="DYB60" s="13"/>
      <c r="DYC60" s="13"/>
      <c r="DYD60" s="13"/>
      <c r="DYE60" s="13"/>
      <c r="DYF60" s="13"/>
      <c r="DYG60" s="13"/>
      <c r="DYH60" s="13"/>
      <c r="DYI60" s="13"/>
      <c r="DYJ60" s="13"/>
      <c r="DYK60" s="13"/>
      <c r="DYL60" s="13"/>
      <c r="DYM60" s="13"/>
      <c r="DYN60" s="13"/>
      <c r="DYO60" s="13"/>
      <c r="DYP60" s="13"/>
      <c r="DYQ60" s="13"/>
      <c r="DYR60" s="13"/>
      <c r="DYS60" s="13"/>
      <c r="DYT60" s="13"/>
      <c r="DYU60" s="13"/>
      <c r="DYV60" s="13"/>
      <c r="DYW60" s="13"/>
      <c r="DYX60" s="13"/>
      <c r="DYY60" s="13"/>
      <c r="DYZ60" s="13"/>
      <c r="DZA60" s="13"/>
      <c r="DZB60" s="13"/>
      <c r="DZC60" s="13"/>
      <c r="DZD60" s="13"/>
      <c r="DZE60" s="13"/>
      <c r="DZF60" s="13"/>
      <c r="DZG60" s="13"/>
      <c r="DZH60" s="13"/>
      <c r="DZI60" s="13"/>
      <c r="DZJ60" s="13"/>
      <c r="DZK60" s="13"/>
      <c r="DZL60" s="13"/>
      <c r="DZM60" s="13"/>
      <c r="DZN60" s="13"/>
      <c r="DZO60" s="13"/>
      <c r="DZP60" s="13"/>
      <c r="DZQ60" s="13"/>
      <c r="DZR60" s="13"/>
      <c r="DZS60" s="13"/>
      <c r="DZT60" s="13"/>
      <c r="DZU60" s="13"/>
      <c r="DZV60" s="13"/>
      <c r="DZW60" s="13"/>
      <c r="DZX60" s="13"/>
      <c r="DZY60" s="13"/>
      <c r="DZZ60" s="13"/>
      <c r="EAA60" s="13"/>
      <c r="EAB60" s="13"/>
      <c r="EAC60" s="13"/>
      <c r="EAD60" s="13"/>
      <c r="EAE60" s="13"/>
      <c r="EAF60" s="13"/>
      <c r="EAG60" s="13"/>
      <c r="EAH60" s="13"/>
      <c r="EAI60" s="13"/>
      <c r="EAJ60" s="13"/>
      <c r="EAK60" s="13"/>
      <c r="EAL60" s="13"/>
      <c r="EAM60" s="13"/>
      <c r="EAN60" s="13"/>
      <c r="EAO60" s="13"/>
      <c r="EAP60" s="13"/>
      <c r="EAQ60" s="13"/>
      <c r="EAR60" s="13"/>
      <c r="EAS60" s="13"/>
      <c r="EAT60" s="13"/>
      <c r="EAU60" s="13"/>
      <c r="EAV60" s="13"/>
      <c r="EAW60" s="13"/>
      <c r="EAX60" s="13"/>
      <c r="EAY60" s="13"/>
      <c r="EAZ60" s="13"/>
      <c r="EBA60" s="13"/>
      <c r="EBB60" s="13"/>
      <c r="EBC60" s="13"/>
      <c r="EBD60" s="13"/>
      <c r="EBE60" s="13"/>
      <c r="EBF60" s="13"/>
      <c r="EBG60" s="13"/>
      <c r="EBH60" s="13"/>
      <c r="EBI60" s="13"/>
      <c r="EBJ60" s="13"/>
      <c r="EBK60" s="13"/>
      <c r="EBL60" s="13"/>
      <c r="EBM60" s="13"/>
      <c r="EBN60" s="13"/>
      <c r="EBO60" s="13"/>
      <c r="EBP60" s="13"/>
      <c r="EBQ60" s="13"/>
      <c r="EBR60" s="13"/>
      <c r="EBS60" s="13"/>
      <c r="EBT60" s="13"/>
      <c r="EBU60" s="13"/>
      <c r="EBV60" s="13"/>
      <c r="EBW60" s="13"/>
      <c r="EBX60" s="13"/>
      <c r="EBY60" s="13"/>
      <c r="EBZ60" s="13"/>
      <c r="ECA60" s="13"/>
      <c r="ECB60" s="13"/>
      <c r="ECC60" s="13"/>
      <c r="ECD60" s="13"/>
      <c r="ECE60" s="13"/>
      <c r="ECF60" s="13"/>
      <c r="ECG60" s="13"/>
      <c r="ECH60" s="13"/>
      <c r="ECI60" s="13"/>
      <c r="ECJ60" s="13"/>
      <c r="ECK60" s="13"/>
      <c r="ECL60" s="13"/>
      <c r="ECM60" s="13"/>
      <c r="ECN60" s="13"/>
      <c r="ECO60" s="13"/>
      <c r="ECP60" s="13"/>
      <c r="ECQ60" s="13"/>
      <c r="ECR60" s="13"/>
      <c r="ECS60" s="13"/>
      <c r="ECT60" s="13"/>
      <c r="ECU60" s="13"/>
      <c r="ECV60" s="13"/>
      <c r="ECW60" s="13"/>
      <c r="ECX60" s="13"/>
      <c r="ECY60" s="13"/>
      <c r="ECZ60" s="13"/>
      <c r="EDA60" s="13"/>
      <c r="EDB60" s="13"/>
      <c r="EDC60" s="13"/>
      <c r="EDD60" s="13"/>
      <c r="EDE60" s="13"/>
      <c r="EDF60" s="13"/>
      <c r="EDG60" s="13"/>
      <c r="EDH60" s="13"/>
      <c r="EDI60" s="13"/>
      <c r="EDJ60" s="13"/>
      <c r="EDK60" s="13"/>
      <c r="EDL60" s="13"/>
      <c r="EDM60" s="13"/>
      <c r="EDN60" s="13"/>
      <c r="EDO60" s="13"/>
      <c r="EDP60" s="13"/>
      <c r="EDQ60" s="13"/>
      <c r="EDR60" s="13"/>
      <c r="EDS60" s="13"/>
      <c r="EDT60" s="13"/>
      <c r="EDU60" s="13"/>
      <c r="EDV60" s="13"/>
      <c r="EDW60" s="13"/>
      <c r="EDX60" s="13"/>
      <c r="EDY60" s="13"/>
      <c r="EDZ60" s="13"/>
      <c r="EEA60" s="13"/>
      <c r="EEB60" s="13"/>
      <c r="EEC60" s="13"/>
      <c r="EED60" s="13"/>
      <c r="EEE60" s="13"/>
      <c r="EEF60" s="13"/>
      <c r="EEG60" s="13"/>
      <c r="EEH60" s="13"/>
      <c r="EEI60" s="13"/>
      <c r="EEJ60" s="13"/>
      <c r="EEK60" s="13"/>
      <c r="EEL60" s="13"/>
      <c r="EEM60" s="13"/>
      <c r="EEN60" s="13"/>
      <c r="EEO60" s="13"/>
      <c r="EEP60" s="13"/>
      <c r="EEQ60" s="13"/>
      <c r="EER60" s="13"/>
      <c r="EES60" s="13"/>
      <c r="EET60" s="13"/>
      <c r="EEU60" s="13"/>
      <c r="EEV60" s="13"/>
      <c r="EEW60" s="13"/>
      <c r="EEX60" s="13"/>
      <c r="EEY60" s="13"/>
      <c r="EEZ60" s="13"/>
      <c r="EFA60" s="13"/>
      <c r="EFB60" s="13"/>
      <c r="EFC60" s="13"/>
      <c r="EFD60" s="13"/>
      <c r="EFE60" s="13"/>
      <c r="EFF60" s="13"/>
      <c r="EFG60" s="13"/>
      <c r="EFH60" s="13"/>
      <c r="EFI60" s="13"/>
      <c r="EFJ60" s="13"/>
      <c r="EFK60" s="13"/>
      <c r="EFL60" s="13"/>
      <c r="EFM60" s="13"/>
      <c r="EFN60" s="13"/>
      <c r="EFO60" s="13"/>
      <c r="EFP60" s="13"/>
      <c r="EFQ60" s="13"/>
      <c r="EFR60" s="13"/>
      <c r="EFS60" s="13"/>
      <c r="EFT60" s="13"/>
      <c r="EFU60" s="13"/>
      <c r="EFV60" s="13"/>
      <c r="EFW60" s="13"/>
      <c r="EFX60" s="13"/>
      <c r="EFY60" s="13"/>
      <c r="EFZ60" s="13"/>
      <c r="EGA60" s="13"/>
      <c r="EGB60" s="13"/>
      <c r="EGC60" s="13"/>
      <c r="EGD60" s="13"/>
      <c r="EGE60" s="13"/>
      <c r="EGF60" s="13"/>
      <c r="EGG60" s="13"/>
      <c r="EGH60" s="13"/>
      <c r="EGI60" s="13"/>
      <c r="EGJ60" s="13"/>
      <c r="EGK60" s="13"/>
      <c r="EGL60" s="13"/>
      <c r="EGM60" s="13"/>
      <c r="EGN60" s="13"/>
      <c r="EGO60" s="13"/>
      <c r="EGP60" s="13"/>
      <c r="EGQ60" s="13"/>
      <c r="EGR60" s="13"/>
      <c r="EGS60" s="13"/>
      <c r="EGT60" s="13"/>
      <c r="EGU60" s="13"/>
      <c r="EGV60" s="13"/>
      <c r="EGW60" s="13"/>
      <c r="EGX60" s="13"/>
      <c r="EGY60" s="13"/>
      <c r="EGZ60" s="13"/>
      <c r="EHA60" s="13"/>
      <c r="EHB60" s="13"/>
      <c r="EHC60" s="13"/>
      <c r="EHD60" s="13"/>
      <c r="EHE60" s="13"/>
      <c r="EHF60" s="13"/>
      <c r="EHG60" s="13"/>
      <c r="EHH60" s="13"/>
      <c r="EHI60" s="13"/>
      <c r="EHJ60" s="13"/>
      <c r="EHK60" s="13"/>
      <c r="EHL60" s="13"/>
      <c r="EHM60" s="13"/>
      <c r="EHN60" s="13"/>
      <c r="EHO60" s="13"/>
      <c r="EHP60" s="13"/>
      <c r="EHQ60" s="13"/>
      <c r="EHR60" s="13"/>
      <c r="EHS60" s="13"/>
      <c r="EHT60" s="13"/>
      <c r="EHU60" s="13"/>
      <c r="EHV60" s="13"/>
      <c r="EHW60" s="13"/>
      <c r="EHX60" s="13"/>
      <c r="EHY60" s="13"/>
      <c r="EHZ60" s="13"/>
      <c r="EIA60" s="13"/>
      <c r="EIB60" s="13"/>
      <c r="EIC60" s="13"/>
      <c r="EID60" s="13"/>
      <c r="EIE60" s="13"/>
      <c r="EIF60" s="13"/>
      <c r="EIG60" s="13"/>
      <c r="EIH60" s="13"/>
      <c r="EII60" s="13"/>
      <c r="EIJ60" s="13"/>
      <c r="EIK60" s="13"/>
      <c r="EIL60" s="13"/>
      <c r="EIM60" s="13"/>
      <c r="EIN60" s="13"/>
      <c r="EIO60" s="13"/>
      <c r="EIP60" s="13"/>
      <c r="EIQ60" s="13"/>
      <c r="EIR60" s="13"/>
      <c r="EIS60" s="13"/>
      <c r="EIT60" s="13"/>
      <c r="EIU60" s="13"/>
      <c r="EIV60" s="13"/>
      <c r="EIW60" s="13"/>
      <c r="EIX60" s="13"/>
      <c r="EIY60" s="13"/>
      <c r="EIZ60" s="13"/>
      <c r="EJA60" s="13"/>
      <c r="EJB60" s="13"/>
      <c r="EJC60" s="13"/>
      <c r="EJD60" s="13"/>
      <c r="EJE60" s="13"/>
      <c r="EJF60" s="13"/>
      <c r="EJG60" s="13"/>
      <c r="EJH60" s="13"/>
      <c r="EJI60" s="13"/>
      <c r="EJJ60" s="13"/>
      <c r="EJK60" s="13"/>
      <c r="EJL60" s="13"/>
      <c r="EJM60" s="13"/>
      <c r="EJN60" s="13"/>
      <c r="EJO60" s="13"/>
      <c r="EJP60" s="13"/>
      <c r="EJQ60" s="13"/>
      <c r="EJR60" s="13"/>
      <c r="EJS60" s="13"/>
      <c r="EJT60" s="13"/>
      <c r="EJU60" s="13"/>
      <c r="EJV60" s="13"/>
      <c r="EJW60" s="13"/>
      <c r="EJX60" s="13"/>
      <c r="EJY60" s="13"/>
      <c r="EJZ60" s="13"/>
      <c r="EKA60" s="13"/>
      <c r="EKB60" s="13"/>
      <c r="EKC60" s="13"/>
      <c r="EKD60" s="13"/>
      <c r="EKE60" s="13"/>
      <c r="EKF60" s="13"/>
      <c r="EKG60" s="13"/>
      <c r="EKH60" s="13"/>
      <c r="EKI60" s="13"/>
      <c r="EKJ60" s="13"/>
      <c r="EKK60" s="13"/>
      <c r="EKL60" s="13"/>
      <c r="EKM60" s="13"/>
      <c r="EKN60" s="13"/>
      <c r="EKO60" s="13"/>
      <c r="EKP60" s="13"/>
      <c r="EKQ60" s="13"/>
      <c r="EKR60" s="13"/>
      <c r="EKS60" s="13"/>
      <c r="EKT60" s="13"/>
      <c r="EKU60" s="13"/>
      <c r="EKV60" s="13"/>
      <c r="EKW60" s="13"/>
      <c r="EKX60" s="13"/>
      <c r="EKY60" s="13"/>
      <c r="EKZ60" s="13"/>
      <c r="ELA60" s="13"/>
      <c r="ELB60" s="13"/>
      <c r="ELC60" s="13"/>
      <c r="ELD60" s="13"/>
      <c r="ELE60" s="13"/>
      <c r="ELF60" s="13"/>
      <c r="ELG60" s="13"/>
      <c r="ELH60" s="13"/>
      <c r="ELI60" s="13"/>
      <c r="ELJ60" s="13"/>
      <c r="ELK60" s="13"/>
      <c r="ELL60" s="13"/>
      <c r="ELM60" s="13"/>
      <c r="ELN60" s="13"/>
      <c r="ELO60" s="13"/>
      <c r="ELP60" s="13"/>
      <c r="ELQ60" s="13"/>
      <c r="ELR60" s="13"/>
      <c r="ELS60" s="13"/>
      <c r="ELT60" s="13"/>
      <c r="ELU60" s="13"/>
      <c r="ELV60" s="13"/>
      <c r="ELW60" s="13"/>
      <c r="ELX60" s="13"/>
      <c r="ELY60" s="13"/>
      <c r="ELZ60" s="13"/>
      <c r="EMA60" s="13"/>
      <c r="EMB60" s="13"/>
      <c r="EMC60" s="13"/>
      <c r="EMD60" s="13"/>
      <c r="EME60" s="13"/>
      <c r="EMF60" s="13"/>
      <c r="EMG60" s="13"/>
      <c r="EMH60" s="13"/>
      <c r="EMI60" s="13"/>
      <c r="EMJ60" s="13"/>
      <c r="EMK60" s="13"/>
      <c r="EML60" s="13"/>
      <c r="EMM60" s="13"/>
      <c r="EMN60" s="13"/>
      <c r="EMO60" s="13"/>
      <c r="EMP60" s="13"/>
      <c r="EMQ60" s="13"/>
      <c r="EMR60" s="13"/>
      <c r="EMS60" s="13"/>
      <c r="EMT60" s="13"/>
      <c r="EMU60" s="13"/>
      <c r="EMV60" s="13"/>
      <c r="EMW60" s="13"/>
      <c r="EMX60" s="13"/>
      <c r="EMY60" s="13"/>
      <c r="EMZ60" s="13"/>
      <c r="ENA60" s="13"/>
      <c r="ENB60" s="13"/>
      <c r="ENC60" s="13"/>
      <c r="END60" s="13"/>
      <c r="ENE60" s="13"/>
      <c r="ENF60" s="13"/>
      <c r="ENG60" s="13"/>
      <c r="ENH60" s="13"/>
      <c r="ENI60" s="13"/>
      <c r="ENJ60" s="13"/>
      <c r="ENK60" s="13"/>
      <c r="ENL60" s="13"/>
      <c r="ENM60" s="13"/>
      <c r="ENN60" s="13"/>
      <c r="ENO60" s="13"/>
      <c r="ENP60" s="13"/>
      <c r="ENQ60" s="13"/>
      <c r="ENR60" s="13"/>
      <c r="ENS60" s="13"/>
      <c r="ENT60" s="13"/>
      <c r="ENU60" s="13"/>
      <c r="ENV60" s="13"/>
      <c r="ENW60" s="13"/>
      <c r="ENX60" s="13"/>
      <c r="ENY60" s="13"/>
      <c r="ENZ60" s="13"/>
      <c r="EOA60" s="13"/>
      <c r="EOB60" s="13"/>
      <c r="EOC60" s="13"/>
      <c r="EOD60" s="13"/>
      <c r="EOE60" s="13"/>
      <c r="EOF60" s="13"/>
      <c r="EOG60" s="13"/>
      <c r="EOH60" s="13"/>
      <c r="EOI60" s="13"/>
      <c r="EOJ60" s="13"/>
      <c r="EOK60" s="13"/>
      <c r="EOL60" s="13"/>
      <c r="EOM60" s="13"/>
      <c r="EON60" s="13"/>
      <c r="EOO60" s="13"/>
      <c r="EOP60" s="13"/>
      <c r="EOQ60" s="13"/>
      <c r="EOR60" s="13"/>
      <c r="EOS60" s="13"/>
      <c r="EOT60" s="13"/>
      <c r="EOU60" s="13"/>
      <c r="EOV60" s="13"/>
      <c r="EOW60" s="13"/>
      <c r="EOX60" s="13"/>
      <c r="EOY60" s="13"/>
      <c r="EOZ60" s="13"/>
      <c r="EPA60" s="13"/>
      <c r="EPB60" s="13"/>
      <c r="EPC60" s="13"/>
      <c r="EPD60" s="13"/>
      <c r="EPE60" s="13"/>
      <c r="EPF60" s="13"/>
      <c r="EPG60" s="13"/>
      <c r="EPH60" s="13"/>
      <c r="EPI60" s="13"/>
      <c r="EPJ60" s="13"/>
      <c r="EPK60" s="13"/>
      <c r="EPL60" s="13"/>
      <c r="EPM60" s="13"/>
      <c r="EPN60" s="13"/>
      <c r="EPO60" s="13"/>
      <c r="EPP60" s="13"/>
      <c r="EPQ60" s="13"/>
      <c r="EPR60" s="13"/>
      <c r="EPS60" s="13"/>
      <c r="EPT60" s="13"/>
      <c r="EPU60" s="13"/>
      <c r="EPV60" s="13"/>
      <c r="EPW60" s="13"/>
      <c r="EPX60" s="13"/>
      <c r="EPY60" s="13"/>
      <c r="EPZ60" s="13"/>
      <c r="EQA60" s="13"/>
      <c r="EQB60" s="13"/>
      <c r="EQC60" s="13"/>
      <c r="EQD60" s="13"/>
      <c r="EQE60" s="13"/>
      <c r="EQF60" s="13"/>
      <c r="EQG60" s="13"/>
      <c r="EQH60" s="13"/>
      <c r="EQI60" s="13"/>
      <c r="EQJ60" s="13"/>
      <c r="EQK60" s="13"/>
      <c r="EQL60" s="13"/>
      <c r="EQM60" s="13"/>
      <c r="EQN60" s="13"/>
      <c r="EQO60" s="13"/>
      <c r="EQP60" s="13"/>
      <c r="EQQ60" s="13"/>
      <c r="EQR60" s="13"/>
      <c r="EQS60" s="13"/>
      <c r="EQT60" s="13"/>
      <c r="EQU60" s="13"/>
      <c r="EQV60" s="13"/>
      <c r="EQW60" s="13"/>
      <c r="EQX60" s="13"/>
      <c r="EQY60" s="13"/>
      <c r="EQZ60" s="13"/>
      <c r="ERA60" s="13"/>
      <c r="ERB60" s="13"/>
      <c r="ERC60" s="13"/>
      <c r="ERD60" s="13"/>
      <c r="ERE60" s="13"/>
      <c r="ERF60" s="13"/>
      <c r="ERG60" s="13"/>
      <c r="ERH60" s="13"/>
      <c r="ERI60" s="13"/>
      <c r="ERJ60" s="13"/>
      <c r="ERK60" s="13"/>
      <c r="ERL60" s="13"/>
      <c r="ERM60" s="13"/>
      <c r="ERN60" s="13"/>
      <c r="ERO60" s="13"/>
      <c r="ERP60" s="13"/>
      <c r="ERQ60" s="13"/>
      <c r="ERR60" s="13"/>
      <c r="ERS60" s="13"/>
      <c r="ERT60" s="13"/>
      <c r="ERU60" s="13"/>
      <c r="ERV60" s="13"/>
      <c r="ERW60" s="13"/>
      <c r="ERX60" s="13"/>
      <c r="ERY60" s="13"/>
      <c r="ERZ60" s="13"/>
      <c r="ESA60" s="13"/>
      <c r="ESB60" s="13"/>
      <c r="ESC60" s="13"/>
      <c r="ESD60" s="13"/>
      <c r="ESE60" s="13"/>
      <c r="ESF60" s="13"/>
      <c r="ESG60" s="13"/>
      <c r="ESH60" s="13"/>
      <c r="ESI60" s="13"/>
      <c r="ESJ60" s="13"/>
      <c r="ESK60" s="13"/>
      <c r="ESL60" s="13"/>
      <c r="ESM60" s="13"/>
      <c r="ESN60" s="13"/>
      <c r="ESO60" s="13"/>
      <c r="ESP60" s="13"/>
      <c r="ESQ60" s="13"/>
      <c r="ESR60" s="13"/>
      <c r="ESS60" s="13"/>
      <c r="EST60" s="13"/>
      <c r="ESU60" s="13"/>
      <c r="ESV60" s="13"/>
      <c r="ESW60" s="13"/>
      <c r="ESX60" s="13"/>
      <c r="ESY60" s="13"/>
      <c r="ESZ60" s="13"/>
      <c r="ETA60" s="13"/>
      <c r="ETB60" s="13"/>
      <c r="ETC60" s="13"/>
      <c r="ETD60" s="13"/>
      <c r="ETE60" s="13"/>
      <c r="ETF60" s="13"/>
      <c r="ETG60" s="13"/>
      <c r="ETH60" s="13"/>
      <c r="ETI60" s="13"/>
      <c r="ETJ60" s="13"/>
      <c r="ETK60" s="13"/>
      <c r="ETL60" s="13"/>
      <c r="ETM60" s="13"/>
      <c r="ETN60" s="13"/>
      <c r="ETO60" s="13"/>
      <c r="ETP60" s="13"/>
      <c r="ETQ60" s="13"/>
      <c r="ETR60" s="13"/>
      <c r="ETS60" s="13"/>
      <c r="ETT60" s="13"/>
      <c r="ETU60" s="13"/>
      <c r="ETV60" s="13"/>
      <c r="ETW60" s="13"/>
      <c r="ETX60" s="13"/>
      <c r="ETY60" s="13"/>
      <c r="ETZ60" s="13"/>
      <c r="EUA60" s="13"/>
      <c r="EUB60" s="13"/>
      <c r="EUC60" s="13"/>
      <c r="EUD60" s="13"/>
      <c r="EUE60" s="13"/>
      <c r="EUF60" s="13"/>
      <c r="EUG60" s="13"/>
      <c r="EUH60" s="13"/>
      <c r="EUI60" s="13"/>
      <c r="EUJ60" s="13"/>
      <c r="EUK60" s="13"/>
      <c r="EUL60" s="13"/>
      <c r="EUM60" s="13"/>
      <c r="EUN60" s="13"/>
      <c r="EUO60" s="13"/>
      <c r="EUP60" s="13"/>
      <c r="EUQ60" s="13"/>
      <c r="EUR60" s="13"/>
      <c r="EUS60" s="13"/>
      <c r="EUT60" s="13"/>
      <c r="EUU60" s="13"/>
      <c r="EUV60" s="13"/>
      <c r="EUW60" s="13"/>
      <c r="EUX60" s="13"/>
      <c r="EUY60" s="13"/>
      <c r="EUZ60" s="13"/>
      <c r="EVA60" s="13"/>
      <c r="EVB60" s="13"/>
      <c r="EVC60" s="13"/>
      <c r="EVD60" s="13"/>
      <c r="EVE60" s="13"/>
      <c r="EVF60" s="13"/>
      <c r="EVG60" s="13"/>
      <c r="EVH60" s="13"/>
      <c r="EVI60" s="13"/>
      <c r="EVJ60" s="13"/>
      <c r="EVK60" s="13"/>
      <c r="EVL60" s="13"/>
      <c r="EVM60" s="13"/>
      <c r="EVN60" s="13"/>
      <c r="EVO60" s="13"/>
      <c r="EVP60" s="13"/>
      <c r="EVQ60" s="13"/>
      <c r="EVR60" s="13"/>
      <c r="EVS60" s="13"/>
      <c r="EVT60" s="13"/>
      <c r="EVU60" s="13"/>
      <c r="EVV60" s="13"/>
      <c r="EVW60" s="13"/>
      <c r="EVX60" s="13"/>
      <c r="EVY60" s="13"/>
      <c r="EVZ60" s="13"/>
      <c r="EWA60" s="13"/>
      <c r="EWB60" s="13"/>
      <c r="EWC60" s="13"/>
      <c r="EWD60" s="13"/>
      <c r="EWE60" s="13"/>
      <c r="EWF60" s="13"/>
      <c r="EWG60" s="13"/>
      <c r="EWH60" s="13"/>
      <c r="EWI60" s="13"/>
      <c r="EWJ60" s="13"/>
      <c r="EWK60" s="13"/>
      <c r="EWL60" s="13"/>
      <c r="EWM60" s="13"/>
      <c r="EWN60" s="13"/>
      <c r="EWO60" s="13"/>
      <c r="EWP60" s="13"/>
      <c r="EWQ60" s="13"/>
      <c r="EWR60" s="13"/>
      <c r="EWS60" s="13"/>
      <c r="EWT60" s="13"/>
      <c r="EWU60" s="13"/>
      <c r="EWV60" s="13"/>
      <c r="EWW60" s="13"/>
      <c r="EWX60" s="13"/>
      <c r="EWY60" s="13"/>
      <c r="EWZ60" s="13"/>
      <c r="EXA60" s="13"/>
      <c r="EXB60" s="13"/>
      <c r="EXC60" s="13"/>
      <c r="EXD60" s="13"/>
      <c r="EXE60" s="13"/>
      <c r="EXF60" s="13"/>
      <c r="EXG60" s="13"/>
      <c r="EXH60" s="13"/>
      <c r="EXI60" s="13"/>
      <c r="EXJ60" s="13"/>
      <c r="EXK60" s="13"/>
      <c r="EXL60" s="13"/>
      <c r="EXM60" s="13"/>
      <c r="EXN60" s="13"/>
      <c r="EXO60" s="13"/>
      <c r="EXP60" s="13"/>
      <c r="EXQ60" s="13"/>
      <c r="EXR60" s="13"/>
      <c r="EXS60" s="13"/>
      <c r="EXT60" s="13"/>
      <c r="EXU60" s="13"/>
      <c r="EXV60" s="13"/>
      <c r="EXW60" s="13"/>
      <c r="EXX60" s="13"/>
      <c r="EXY60" s="13"/>
      <c r="EXZ60" s="13"/>
      <c r="EYA60" s="13"/>
      <c r="EYB60" s="13"/>
      <c r="EYC60" s="13"/>
      <c r="EYD60" s="13"/>
      <c r="EYE60" s="13"/>
      <c r="EYF60" s="13"/>
      <c r="EYG60" s="13"/>
      <c r="EYH60" s="13"/>
      <c r="EYI60" s="13"/>
      <c r="EYJ60" s="13"/>
      <c r="EYK60" s="13"/>
      <c r="EYL60" s="13"/>
      <c r="EYM60" s="13"/>
      <c r="EYN60" s="13"/>
      <c r="EYO60" s="13"/>
      <c r="EYP60" s="13"/>
      <c r="EYQ60" s="13"/>
      <c r="EYR60" s="13"/>
      <c r="EYS60" s="13"/>
      <c r="EYT60" s="13"/>
      <c r="EYU60" s="13"/>
      <c r="EYV60" s="13"/>
      <c r="EYW60" s="13"/>
      <c r="EYX60" s="13"/>
      <c r="EYY60" s="13"/>
      <c r="EYZ60" s="13"/>
      <c r="EZA60" s="13"/>
      <c r="EZB60" s="13"/>
      <c r="EZC60" s="13"/>
      <c r="EZD60" s="13"/>
      <c r="EZE60" s="13"/>
      <c r="EZF60" s="13"/>
      <c r="EZG60" s="13"/>
      <c r="EZH60" s="13"/>
      <c r="EZI60" s="13"/>
      <c r="EZJ60" s="13"/>
      <c r="EZK60" s="13"/>
      <c r="EZL60" s="13"/>
      <c r="EZM60" s="13"/>
      <c r="EZN60" s="13"/>
      <c r="EZO60" s="13"/>
      <c r="EZP60" s="13"/>
      <c r="EZQ60" s="13"/>
      <c r="EZR60" s="13"/>
      <c r="EZS60" s="13"/>
      <c r="EZT60" s="13"/>
      <c r="EZU60" s="13"/>
      <c r="EZV60" s="13"/>
      <c r="EZW60" s="13"/>
      <c r="EZX60" s="13"/>
      <c r="EZY60" s="13"/>
      <c r="EZZ60" s="13"/>
      <c r="FAA60" s="13"/>
      <c r="FAB60" s="13"/>
      <c r="FAC60" s="13"/>
      <c r="FAD60" s="13"/>
      <c r="FAE60" s="13"/>
      <c r="FAF60" s="13"/>
      <c r="FAG60" s="13"/>
      <c r="FAH60" s="13"/>
      <c r="FAI60" s="13"/>
      <c r="FAJ60" s="13"/>
      <c r="FAK60" s="13"/>
      <c r="FAL60" s="13"/>
      <c r="FAM60" s="13"/>
      <c r="FAN60" s="13"/>
      <c r="FAO60" s="13"/>
      <c r="FAP60" s="13"/>
      <c r="FAQ60" s="13"/>
      <c r="FAR60" s="13"/>
      <c r="FAS60" s="13"/>
      <c r="FAT60" s="13"/>
      <c r="FAU60" s="13"/>
      <c r="FAV60" s="13"/>
      <c r="FAW60" s="13"/>
      <c r="FAX60" s="13"/>
      <c r="FAY60" s="13"/>
      <c r="FAZ60" s="13"/>
      <c r="FBA60" s="13"/>
      <c r="FBB60" s="13"/>
      <c r="FBC60" s="13"/>
      <c r="FBD60" s="13"/>
      <c r="FBE60" s="13"/>
      <c r="FBF60" s="13"/>
      <c r="FBG60" s="13"/>
      <c r="FBH60" s="13"/>
      <c r="FBI60" s="13"/>
      <c r="FBJ60" s="13"/>
      <c r="FBK60" s="13"/>
      <c r="FBL60" s="13"/>
      <c r="FBM60" s="13"/>
      <c r="FBN60" s="13"/>
      <c r="FBO60" s="13"/>
      <c r="FBP60" s="13"/>
      <c r="FBQ60" s="13"/>
      <c r="FBR60" s="13"/>
      <c r="FBS60" s="13"/>
      <c r="FBT60" s="13"/>
      <c r="FBU60" s="13"/>
      <c r="FBV60" s="13"/>
      <c r="FBW60" s="13"/>
      <c r="FBX60" s="13"/>
      <c r="FBY60" s="13"/>
      <c r="FBZ60" s="13"/>
      <c r="FCA60" s="13"/>
      <c r="FCB60" s="13"/>
      <c r="FCC60" s="13"/>
      <c r="FCD60" s="13"/>
      <c r="FCE60" s="13"/>
      <c r="FCF60" s="13"/>
      <c r="FCG60" s="13"/>
      <c r="FCH60" s="13"/>
      <c r="FCI60" s="13"/>
      <c r="FCJ60" s="13"/>
      <c r="FCK60" s="13"/>
      <c r="FCL60" s="13"/>
      <c r="FCM60" s="13"/>
      <c r="FCN60" s="13"/>
      <c r="FCO60" s="13"/>
      <c r="FCP60" s="13"/>
      <c r="FCQ60" s="13"/>
      <c r="FCR60" s="13"/>
      <c r="FCS60" s="13"/>
      <c r="FCT60" s="13"/>
      <c r="FCU60" s="13"/>
      <c r="FCV60" s="13"/>
      <c r="FCW60" s="13"/>
      <c r="FCX60" s="13"/>
      <c r="FCY60" s="13"/>
      <c r="FCZ60" s="13"/>
      <c r="FDA60" s="13"/>
      <c r="FDB60" s="13"/>
      <c r="FDC60" s="13"/>
      <c r="FDD60" s="13"/>
      <c r="FDE60" s="13"/>
      <c r="FDF60" s="13"/>
      <c r="FDG60" s="13"/>
      <c r="FDH60" s="13"/>
      <c r="FDI60" s="13"/>
      <c r="FDJ60" s="13"/>
      <c r="FDK60" s="13"/>
      <c r="FDL60" s="13"/>
      <c r="FDM60" s="13"/>
      <c r="FDN60" s="13"/>
      <c r="FDO60" s="13"/>
      <c r="FDP60" s="13"/>
      <c r="FDQ60" s="13"/>
      <c r="FDR60" s="13"/>
      <c r="FDS60" s="13"/>
      <c r="FDT60" s="13"/>
      <c r="FDU60" s="13"/>
      <c r="FDV60" s="13"/>
      <c r="FDW60" s="13"/>
      <c r="FDX60" s="13"/>
      <c r="FDY60" s="13"/>
      <c r="FDZ60" s="13"/>
      <c r="FEA60" s="13"/>
      <c r="FEB60" s="13"/>
      <c r="FEC60" s="13"/>
      <c r="FED60" s="13"/>
      <c r="FEE60" s="13"/>
      <c r="FEF60" s="13"/>
      <c r="FEG60" s="13"/>
      <c r="FEH60" s="13"/>
      <c r="FEI60" s="13"/>
      <c r="FEJ60" s="13"/>
      <c r="FEK60" s="13"/>
      <c r="FEL60" s="13"/>
      <c r="FEM60" s="13"/>
      <c r="FEN60" s="13"/>
      <c r="FEO60" s="13"/>
      <c r="FEP60" s="13"/>
      <c r="FEQ60" s="13"/>
      <c r="FER60" s="13"/>
      <c r="FES60" s="13"/>
      <c r="FET60" s="13"/>
      <c r="FEU60" s="13"/>
      <c r="FEV60" s="13"/>
      <c r="FEW60" s="13"/>
      <c r="FEX60" s="13"/>
      <c r="FEY60" s="13"/>
      <c r="FEZ60" s="13"/>
      <c r="FFA60" s="13"/>
      <c r="FFB60" s="13"/>
      <c r="FFC60" s="13"/>
      <c r="FFD60" s="13"/>
      <c r="FFE60" s="13"/>
      <c r="FFF60" s="13"/>
      <c r="FFG60" s="13"/>
      <c r="FFH60" s="13"/>
      <c r="FFI60" s="13"/>
      <c r="FFJ60" s="13"/>
      <c r="FFK60" s="13"/>
      <c r="FFL60" s="13"/>
      <c r="FFM60" s="13"/>
      <c r="FFN60" s="13"/>
      <c r="FFO60" s="13"/>
      <c r="FFP60" s="13"/>
      <c r="FFQ60" s="13"/>
      <c r="FFR60" s="13"/>
      <c r="FFS60" s="13"/>
      <c r="FFT60" s="13"/>
      <c r="FFU60" s="13"/>
      <c r="FFV60" s="13"/>
      <c r="FFW60" s="13"/>
      <c r="FFX60" s="13"/>
      <c r="FFY60" s="13"/>
      <c r="FFZ60" s="13"/>
      <c r="FGA60" s="13"/>
      <c r="FGB60" s="13"/>
      <c r="FGC60" s="13"/>
      <c r="FGD60" s="13"/>
      <c r="FGE60" s="13"/>
      <c r="FGF60" s="13"/>
      <c r="FGG60" s="13"/>
      <c r="FGH60" s="13"/>
      <c r="FGI60" s="13"/>
      <c r="FGJ60" s="13"/>
      <c r="FGK60" s="13"/>
      <c r="FGL60" s="13"/>
      <c r="FGM60" s="13"/>
      <c r="FGN60" s="13"/>
      <c r="FGO60" s="13"/>
      <c r="FGP60" s="13"/>
      <c r="FGQ60" s="13"/>
      <c r="FGR60" s="13"/>
      <c r="FGS60" s="13"/>
      <c r="FGT60" s="13"/>
      <c r="FGU60" s="13"/>
      <c r="FGV60" s="13"/>
      <c r="FGW60" s="13"/>
      <c r="FGX60" s="13"/>
      <c r="FGY60" s="13"/>
      <c r="FGZ60" s="13"/>
      <c r="FHA60" s="13"/>
      <c r="FHB60" s="13"/>
      <c r="FHC60" s="13"/>
      <c r="FHD60" s="13"/>
      <c r="FHE60" s="13"/>
      <c r="FHF60" s="13"/>
      <c r="FHG60" s="13"/>
      <c r="FHH60" s="13"/>
      <c r="FHI60" s="13"/>
      <c r="FHJ60" s="13"/>
      <c r="FHK60" s="13"/>
      <c r="FHL60" s="13"/>
      <c r="FHM60" s="13"/>
      <c r="FHN60" s="13"/>
      <c r="FHO60" s="13"/>
      <c r="FHP60" s="13"/>
      <c r="FHQ60" s="13"/>
      <c r="FHR60" s="13"/>
      <c r="FHS60" s="13"/>
      <c r="FHT60" s="13"/>
      <c r="FHU60" s="13"/>
      <c r="FHV60" s="13"/>
      <c r="FHW60" s="13"/>
      <c r="FHX60" s="13"/>
      <c r="FHY60" s="13"/>
      <c r="FHZ60" s="13"/>
      <c r="FIA60" s="13"/>
      <c r="FIB60" s="13"/>
      <c r="FIC60" s="13"/>
      <c r="FID60" s="13"/>
      <c r="FIE60" s="13"/>
      <c r="FIF60" s="13"/>
      <c r="FIG60" s="13"/>
      <c r="FIH60" s="13"/>
      <c r="FII60" s="13"/>
      <c r="FIJ60" s="13"/>
      <c r="FIK60" s="13"/>
      <c r="FIL60" s="13"/>
      <c r="FIM60" s="13"/>
      <c r="FIN60" s="13"/>
      <c r="FIO60" s="13"/>
      <c r="FIP60" s="13"/>
      <c r="FIQ60" s="13"/>
      <c r="FIR60" s="13"/>
      <c r="FIS60" s="13"/>
      <c r="FIT60" s="13"/>
      <c r="FIU60" s="13"/>
      <c r="FIV60" s="13"/>
      <c r="FIW60" s="13"/>
      <c r="FIX60" s="13"/>
      <c r="FIY60" s="13"/>
      <c r="FIZ60" s="13"/>
      <c r="FJA60" s="13"/>
      <c r="FJB60" s="13"/>
      <c r="FJC60" s="13"/>
      <c r="FJD60" s="13"/>
      <c r="FJE60" s="13"/>
      <c r="FJF60" s="13"/>
      <c r="FJG60" s="13"/>
      <c r="FJH60" s="13"/>
      <c r="FJI60" s="13"/>
      <c r="FJJ60" s="13"/>
      <c r="FJK60" s="13"/>
      <c r="FJL60" s="13"/>
      <c r="FJM60" s="13"/>
      <c r="FJN60" s="13"/>
      <c r="FJO60" s="13"/>
      <c r="FJP60" s="13"/>
      <c r="FJQ60" s="13"/>
      <c r="FJR60" s="13"/>
      <c r="FJS60" s="13"/>
      <c r="FJT60" s="13"/>
      <c r="FJU60" s="13"/>
      <c r="FJV60" s="13"/>
      <c r="FJW60" s="13"/>
      <c r="FJX60" s="13"/>
      <c r="FJY60" s="13"/>
      <c r="FJZ60" s="13"/>
      <c r="FKA60" s="13"/>
      <c r="FKB60" s="13"/>
      <c r="FKC60" s="13"/>
      <c r="FKD60" s="13"/>
      <c r="FKE60" s="13"/>
      <c r="FKF60" s="13"/>
      <c r="FKG60" s="13"/>
      <c r="FKH60" s="13"/>
      <c r="FKI60" s="13"/>
      <c r="FKJ60" s="13"/>
      <c r="FKK60" s="13"/>
      <c r="FKL60" s="13"/>
      <c r="FKM60" s="13"/>
      <c r="FKN60" s="13"/>
      <c r="FKO60" s="13"/>
      <c r="FKP60" s="13"/>
      <c r="FKQ60" s="13"/>
      <c r="FKR60" s="13"/>
      <c r="FKS60" s="13"/>
      <c r="FKT60" s="13"/>
      <c r="FKU60" s="13"/>
      <c r="FKV60" s="13"/>
      <c r="FKW60" s="13"/>
      <c r="FKX60" s="13"/>
      <c r="FKY60" s="13"/>
      <c r="FKZ60" s="13"/>
      <c r="FLA60" s="13"/>
      <c r="FLB60" s="13"/>
      <c r="FLC60" s="13"/>
      <c r="FLD60" s="13"/>
      <c r="FLE60" s="13"/>
      <c r="FLF60" s="13"/>
      <c r="FLG60" s="13"/>
      <c r="FLH60" s="13"/>
      <c r="FLI60" s="13"/>
      <c r="FLJ60" s="13"/>
      <c r="FLK60" s="13"/>
      <c r="FLL60" s="13"/>
      <c r="FLM60" s="13"/>
      <c r="FLN60" s="13"/>
      <c r="FLO60" s="13"/>
      <c r="FLP60" s="13"/>
      <c r="FLQ60" s="13"/>
      <c r="FLR60" s="13"/>
      <c r="FLS60" s="13"/>
      <c r="FLT60" s="13"/>
      <c r="FLU60" s="13"/>
      <c r="FLV60" s="13"/>
      <c r="FLW60" s="13"/>
      <c r="FLX60" s="13"/>
      <c r="FLY60" s="13"/>
      <c r="FLZ60" s="13"/>
      <c r="FMA60" s="13"/>
      <c r="FMB60" s="13"/>
      <c r="FMC60" s="13"/>
      <c r="FMD60" s="13"/>
      <c r="FME60" s="13"/>
      <c r="FMF60" s="13"/>
      <c r="FMG60" s="13"/>
      <c r="FMH60" s="13"/>
      <c r="FMI60" s="13"/>
      <c r="FMJ60" s="13"/>
      <c r="FMK60" s="13"/>
      <c r="FML60" s="13"/>
      <c r="FMM60" s="13"/>
      <c r="FMN60" s="13"/>
      <c r="FMO60" s="13"/>
      <c r="FMP60" s="13"/>
      <c r="FMQ60" s="13"/>
      <c r="FMR60" s="13"/>
      <c r="FMS60" s="13"/>
      <c r="FMT60" s="13"/>
      <c r="FMU60" s="13"/>
      <c r="FMV60" s="13"/>
      <c r="FMW60" s="13"/>
      <c r="FMX60" s="13"/>
      <c r="FMY60" s="13"/>
      <c r="FMZ60" s="13"/>
      <c r="FNA60" s="13"/>
      <c r="FNB60" s="13"/>
      <c r="FNC60" s="13"/>
      <c r="FND60" s="13"/>
      <c r="FNE60" s="13"/>
      <c r="FNF60" s="13"/>
      <c r="FNG60" s="13"/>
      <c r="FNH60" s="13"/>
      <c r="FNI60" s="13"/>
      <c r="FNJ60" s="13"/>
      <c r="FNK60" s="13"/>
      <c r="FNL60" s="13"/>
      <c r="FNM60" s="13"/>
      <c r="FNN60" s="13"/>
      <c r="FNO60" s="13"/>
      <c r="FNP60" s="13"/>
      <c r="FNQ60" s="13"/>
      <c r="FNR60" s="13"/>
      <c r="FNS60" s="13"/>
      <c r="FNT60" s="13"/>
      <c r="FNU60" s="13"/>
      <c r="FNV60" s="13"/>
      <c r="FNW60" s="13"/>
      <c r="FNX60" s="13"/>
      <c r="FNY60" s="13"/>
      <c r="FNZ60" s="13"/>
      <c r="FOA60" s="13"/>
      <c r="FOB60" s="13"/>
      <c r="FOC60" s="13"/>
      <c r="FOD60" s="13"/>
      <c r="FOE60" s="13"/>
      <c r="FOF60" s="13"/>
      <c r="FOG60" s="13"/>
      <c r="FOH60" s="13"/>
      <c r="FOI60" s="13"/>
      <c r="FOJ60" s="13"/>
      <c r="FOK60" s="13"/>
      <c r="FOL60" s="13"/>
      <c r="FOM60" s="13"/>
      <c r="FON60" s="13"/>
      <c r="FOO60" s="13"/>
      <c r="FOP60" s="13"/>
      <c r="FOQ60" s="13"/>
      <c r="FOR60" s="13"/>
      <c r="FOS60" s="13"/>
      <c r="FOT60" s="13"/>
      <c r="FOU60" s="13"/>
      <c r="FOV60" s="13"/>
      <c r="FOW60" s="13"/>
      <c r="FOX60" s="13"/>
      <c r="FOY60" s="13"/>
      <c r="FOZ60" s="13"/>
      <c r="FPA60" s="13"/>
      <c r="FPB60" s="13"/>
      <c r="FPC60" s="13"/>
      <c r="FPD60" s="13"/>
      <c r="FPE60" s="13"/>
      <c r="FPF60" s="13"/>
      <c r="FPG60" s="13"/>
      <c r="FPH60" s="13"/>
      <c r="FPI60" s="13"/>
      <c r="FPJ60" s="13"/>
      <c r="FPK60" s="13"/>
      <c r="FPL60" s="13"/>
      <c r="FPM60" s="13"/>
      <c r="FPN60" s="13"/>
      <c r="FPO60" s="13"/>
      <c r="FPP60" s="13"/>
      <c r="FPQ60" s="13"/>
      <c r="FPR60" s="13"/>
      <c r="FPS60" s="13"/>
      <c r="FPT60" s="13"/>
      <c r="FPU60" s="13"/>
      <c r="FPV60" s="13"/>
      <c r="FPW60" s="13"/>
      <c r="FPX60" s="13"/>
      <c r="FPY60" s="13"/>
      <c r="FPZ60" s="13"/>
      <c r="FQA60" s="13"/>
      <c r="FQB60" s="13"/>
      <c r="FQC60" s="13"/>
      <c r="FQD60" s="13"/>
      <c r="FQE60" s="13"/>
      <c r="FQF60" s="13"/>
      <c r="FQG60" s="13"/>
      <c r="FQH60" s="13"/>
      <c r="FQI60" s="13"/>
      <c r="FQJ60" s="13"/>
      <c r="FQK60" s="13"/>
      <c r="FQL60" s="13"/>
      <c r="FQM60" s="13"/>
      <c r="FQN60" s="13"/>
      <c r="FQO60" s="13"/>
      <c r="FQP60" s="13"/>
      <c r="FQQ60" s="13"/>
      <c r="FQR60" s="13"/>
      <c r="FQS60" s="13"/>
      <c r="FQT60" s="13"/>
      <c r="FQU60" s="13"/>
      <c r="FQV60" s="13"/>
      <c r="FQW60" s="13"/>
      <c r="FQX60" s="13"/>
      <c r="FQY60" s="13"/>
      <c r="FQZ60" s="13"/>
      <c r="FRA60" s="13"/>
      <c r="FRB60" s="13"/>
      <c r="FRC60" s="13"/>
      <c r="FRD60" s="13"/>
      <c r="FRE60" s="13"/>
      <c r="FRF60" s="13"/>
      <c r="FRG60" s="13"/>
      <c r="FRH60" s="13"/>
      <c r="FRI60" s="13"/>
      <c r="FRJ60" s="13"/>
      <c r="FRK60" s="13"/>
      <c r="FRL60" s="13"/>
      <c r="FRM60" s="13"/>
      <c r="FRN60" s="13"/>
      <c r="FRO60" s="13"/>
      <c r="FRP60" s="13"/>
      <c r="FRQ60" s="13"/>
      <c r="FRR60" s="13"/>
      <c r="FRS60" s="13"/>
      <c r="FRT60" s="13"/>
      <c r="FRU60" s="13"/>
      <c r="FRV60" s="13"/>
      <c r="FRW60" s="13"/>
      <c r="FRX60" s="13"/>
      <c r="FRY60" s="13"/>
      <c r="FRZ60" s="13"/>
      <c r="FSA60" s="13"/>
      <c r="FSB60" s="13"/>
      <c r="FSC60" s="13"/>
      <c r="FSD60" s="13"/>
      <c r="FSE60" s="13"/>
      <c r="FSF60" s="13"/>
      <c r="FSG60" s="13"/>
      <c r="FSH60" s="13"/>
      <c r="FSI60" s="13"/>
      <c r="FSJ60" s="13"/>
      <c r="FSK60" s="13"/>
      <c r="FSL60" s="13"/>
      <c r="FSM60" s="13"/>
      <c r="FSN60" s="13"/>
      <c r="FSO60" s="13"/>
      <c r="FSP60" s="13"/>
      <c r="FSQ60" s="13"/>
      <c r="FSR60" s="13"/>
      <c r="FSS60" s="13"/>
      <c r="FST60" s="13"/>
      <c r="FSU60" s="13"/>
      <c r="FSV60" s="13"/>
      <c r="FSW60" s="13"/>
      <c r="FSX60" s="13"/>
      <c r="FSY60" s="13"/>
      <c r="FSZ60" s="13"/>
      <c r="FTA60" s="13"/>
      <c r="FTB60" s="13"/>
      <c r="FTC60" s="13"/>
      <c r="FTD60" s="13"/>
      <c r="FTE60" s="13"/>
      <c r="FTF60" s="13"/>
      <c r="FTG60" s="13"/>
      <c r="FTH60" s="13"/>
      <c r="FTI60" s="13"/>
      <c r="FTJ60" s="13"/>
      <c r="FTK60" s="13"/>
      <c r="FTL60" s="13"/>
      <c r="FTM60" s="13"/>
      <c r="FTN60" s="13"/>
      <c r="FTO60" s="13"/>
      <c r="FTP60" s="13"/>
      <c r="FTQ60" s="13"/>
      <c r="FTR60" s="13"/>
      <c r="FTS60" s="13"/>
      <c r="FTT60" s="13"/>
      <c r="FTU60" s="13"/>
      <c r="FTV60" s="13"/>
      <c r="FTW60" s="13"/>
      <c r="FTX60" s="13"/>
      <c r="FTY60" s="13"/>
      <c r="FTZ60" s="13"/>
      <c r="FUA60" s="13"/>
      <c r="FUB60" s="13"/>
      <c r="FUC60" s="13"/>
      <c r="FUD60" s="13"/>
      <c r="FUE60" s="13"/>
      <c r="FUF60" s="13"/>
      <c r="FUG60" s="13"/>
      <c r="FUH60" s="13"/>
      <c r="FUI60" s="13"/>
      <c r="FUJ60" s="13"/>
      <c r="FUK60" s="13"/>
      <c r="FUL60" s="13"/>
      <c r="FUM60" s="13"/>
      <c r="FUN60" s="13"/>
      <c r="FUO60" s="13"/>
      <c r="FUP60" s="13"/>
      <c r="FUQ60" s="13"/>
      <c r="FUR60" s="13"/>
      <c r="FUS60" s="13"/>
      <c r="FUT60" s="13"/>
      <c r="FUU60" s="13"/>
      <c r="FUV60" s="13"/>
      <c r="FUW60" s="13"/>
      <c r="FUX60" s="13"/>
      <c r="FUY60" s="13"/>
      <c r="FUZ60" s="13"/>
      <c r="FVA60" s="13"/>
      <c r="FVB60" s="13"/>
      <c r="FVC60" s="13"/>
      <c r="FVD60" s="13"/>
      <c r="FVE60" s="13"/>
      <c r="FVF60" s="13"/>
      <c r="FVG60" s="13"/>
      <c r="FVH60" s="13"/>
      <c r="FVI60" s="13"/>
      <c r="FVJ60" s="13"/>
      <c r="FVK60" s="13"/>
      <c r="FVL60" s="13"/>
      <c r="FVM60" s="13"/>
      <c r="FVN60" s="13"/>
      <c r="FVO60" s="13"/>
      <c r="FVP60" s="13"/>
      <c r="FVQ60" s="13"/>
      <c r="FVR60" s="13"/>
      <c r="FVS60" s="13"/>
      <c r="FVT60" s="13"/>
      <c r="FVU60" s="13"/>
      <c r="FVV60" s="13"/>
      <c r="FVW60" s="13"/>
      <c r="FVX60" s="13"/>
      <c r="FVY60" s="13"/>
      <c r="FVZ60" s="13"/>
      <c r="FWA60" s="13"/>
      <c r="FWB60" s="13"/>
      <c r="FWC60" s="13"/>
      <c r="FWD60" s="13"/>
      <c r="FWE60" s="13"/>
      <c r="FWF60" s="13"/>
      <c r="FWG60" s="13"/>
      <c r="FWH60" s="13"/>
      <c r="FWI60" s="13"/>
      <c r="FWJ60" s="13"/>
      <c r="FWK60" s="13"/>
      <c r="FWL60" s="13"/>
      <c r="FWM60" s="13"/>
      <c r="FWN60" s="13"/>
      <c r="FWO60" s="13"/>
      <c r="FWP60" s="13"/>
      <c r="FWQ60" s="13"/>
      <c r="FWR60" s="13"/>
      <c r="FWS60" s="13"/>
      <c r="FWT60" s="13"/>
      <c r="FWU60" s="13"/>
      <c r="FWV60" s="13"/>
      <c r="FWW60" s="13"/>
      <c r="FWX60" s="13"/>
      <c r="FWY60" s="13"/>
      <c r="FWZ60" s="13"/>
      <c r="FXA60" s="13"/>
      <c r="FXB60" s="13"/>
      <c r="FXC60" s="13"/>
      <c r="FXD60" s="13"/>
      <c r="FXE60" s="13"/>
      <c r="FXF60" s="13"/>
      <c r="FXG60" s="13"/>
      <c r="FXH60" s="13"/>
      <c r="FXI60" s="13"/>
      <c r="FXJ60" s="13"/>
      <c r="FXK60" s="13"/>
      <c r="FXL60" s="13"/>
      <c r="FXM60" s="13"/>
      <c r="FXN60" s="13"/>
      <c r="FXO60" s="13"/>
      <c r="FXP60" s="13"/>
      <c r="FXQ60" s="13"/>
      <c r="FXR60" s="13"/>
      <c r="FXS60" s="13"/>
      <c r="FXT60" s="13"/>
      <c r="FXU60" s="13"/>
      <c r="FXV60" s="13"/>
      <c r="FXW60" s="13"/>
      <c r="FXX60" s="13"/>
      <c r="FXY60" s="13"/>
      <c r="FXZ60" s="13"/>
      <c r="FYA60" s="13"/>
      <c r="FYB60" s="13"/>
      <c r="FYC60" s="13"/>
      <c r="FYD60" s="13"/>
      <c r="FYE60" s="13"/>
      <c r="FYF60" s="13"/>
      <c r="FYG60" s="13"/>
      <c r="FYH60" s="13"/>
      <c r="FYI60" s="13"/>
      <c r="FYJ60" s="13"/>
      <c r="FYK60" s="13"/>
      <c r="FYL60" s="13"/>
      <c r="FYM60" s="13"/>
      <c r="FYN60" s="13"/>
      <c r="FYO60" s="13"/>
      <c r="FYP60" s="13"/>
      <c r="FYQ60" s="13"/>
      <c r="FYR60" s="13"/>
      <c r="FYS60" s="13"/>
      <c r="FYT60" s="13"/>
      <c r="FYU60" s="13"/>
      <c r="FYV60" s="13"/>
      <c r="FYW60" s="13"/>
      <c r="FYX60" s="13"/>
      <c r="FYY60" s="13"/>
      <c r="FYZ60" s="13"/>
      <c r="FZA60" s="13"/>
      <c r="FZB60" s="13"/>
      <c r="FZC60" s="13"/>
      <c r="FZD60" s="13"/>
      <c r="FZE60" s="13"/>
      <c r="FZF60" s="13"/>
      <c r="FZG60" s="13"/>
      <c r="FZH60" s="13"/>
      <c r="FZI60" s="13"/>
      <c r="FZJ60" s="13"/>
      <c r="FZK60" s="13"/>
      <c r="FZL60" s="13"/>
      <c r="FZM60" s="13"/>
      <c r="FZN60" s="13"/>
      <c r="FZO60" s="13"/>
      <c r="FZP60" s="13"/>
      <c r="FZQ60" s="13"/>
      <c r="FZR60" s="13"/>
      <c r="FZS60" s="13"/>
      <c r="FZT60" s="13"/>
      <c r="FZU60" s="13"/>
      <c r="FZV60" s="13"/>
      <c r="FZW60" s="13"/>
      <c r="FZX60" s="13"/>
      <c r="FZY60" s="13"/>
      <c r="FZZ60" s="13"/>
      <c r="GAA60" s="13"/>
      <c r="GAB60" s="13"/>
      <c r="GAC60" s="13"/>
      <c r="GAD60" s="13"/>
      <c r="GAE60" s="13"/>
      <c r="GAF60" s="13"/>
      <c r="GAG60" s="13"/>
      <c r="GAH60" s="13"/>
      <c r="GAI60" s="13"/>
      <c r="GAJ60" s="13"/>
      <c r="GAK60" s="13"/>
      <c r="GAL60" s="13"/>
      <c r="GAM60" s="13"/>
      <c r="GAN60" s="13"/>
      <c r="GAO60" s="13"/>
      <c r="GAP60" s="13"/>
      <c r="GAQ60" s="13"/>
      <c r="GAR60" s="13"/>
      <c r="GAS60" s="13"/>
      <c r="GAT60" s="13"/>
      <c r="GAU60" s="13"/>
      <c r="GAV60" s="13"/>
      <c r="GAW60" s="13"/>
      <c r="GAX60" s="13"/>
      <c r="GAY60" s="13"/>
      <c r="GAZ60" s="13"/>
      <c r="GBA60" s="13"/>
      <c r="GBB60" s="13"/>
      <c r="GBC60" s="13"/>
      <c r="GBD60" s="13"/>
      <c r="GBE60" s="13"/>
      <c r="GBF60" s="13"/>
      <c r="GBG60" s="13"/>
      <c r="GBH60" s="13"/>
      <c r="GBI60" s="13"/>
      <c r="GBJ60" s="13"/>
      <c r="GBK60" s="13"/>
      <c r="GBL60" s="13"/>
      <c r="GBM60" s="13"/>
      <c r="GBN60" s="13"/>
      <c r="GBO60" s="13"/>
      <c r="GBP60" s="13"/>
      <c r="GBQ60" s="13"/>
      <c r="GBR60" s="13"/>
      <c r="GBS60" s="13"/>
      <c r="GBT60" s="13"/>
      <c r="GBU60" s="13"/>
      <c r="GBV60" s="13"/>
      <c r="GBW60" s="13"/>
      <c r="GBX60" s="13"/>
      <c r="GBY60" s="13"/>
      <c r="GBZ60" s="13"/>
      <c r="GCA60" s="13"/>
      <c r="GCB60" s="13"/>
      <c r="GCC60" s="13"/>
      <c r="GCD60" s="13"/>
      <c r="GCE60" s="13"/>
      <c r="GCF60" s="13"/>
      <c r="GCG60" s="13"/>
      <c r="GCH60" s="13"/>
      <c r="GCI60" s="13"/>
      <c r="GCJ60" s="13"/>
      <c r="GCK60" s="13"/>
      <c r="GCL60" s="13"/>
      <c r="GCM60" s="13"/>
      <c r="GCN60" s="13"/>
      <c r="GCO60" s="13"/>
      <c r="GCP60" s="13"/>
      <c r="GCQ60" s="13"/>
      <c r="GCR60" s="13"/>
      <c r="GCS60" s="13"/>
      <c r="GCT60" s="13"/>
      <c r="GCU60" s="13"/>
      <c r="GCV60" s="13"/>
      <c r="GCW60" s="13"/>
      <c r="GCX60" s="13"/>
      <c r="GCY60" s="13"/>
      <c r="GCZ60" s="13"/>
      <c r="GDA60" s="13"/>
      <c r="GDB60" s="13"/>
      <c r="GDC60" s="13"/>
      <c r="GDD60" s="13"/>
      <c r="GDE60" s="13"/>
      <c r="GDF60" s="13"/>
      <c r="GDG60" s="13"/>
      <c r="GDH60" s="13"/>
      <c r="GDI60" s="13"/>
      <c r="GDJ60" s="13"/>
      <c r="GDK60" s="13"/>
      <c r="GDL60" s="13"/>
      <c r="GDM60" s="13"/>
      <c r="GDN60" s="13"/>
      <c r="GDO60" s="13"/>
      <c r="GDP60" s="13"/>
      <c r="GDQ60" s="13"/>
      <c r="GDR60" s="13"/>
      <c r="GDS60" s="13"/>
      <c r="GDT60" s="13"/>
      <c r="GDU60" s="13"/>
      <c r="GDV60" s="13"/>
      <c r="GDW60" s="13"/>
      <c r="GDX60" s="13"/>
      <c r="GDY60" s="13"/>
      <c r="GDZ60" s="13"/>
      <c r="GEA60" s="13"/>
      <c r="GEB60" s="13"/>
      <c r="GEC60" s="13"/>
      <c r="GED60" s="13"/>
      <c r="GEE60" s="13"/>
      <c r="GEF60" s="13"/>
      <c r="GEG60" s="13"/>
      <c r="GEH60" s="13"/>
      <c r="GEI60" s="13"/>
      <c r="GEJ60" s="13"/>
      <c r="GEK60" s="13"/>
      <c r="GEL60" s="13"/>
      <c r="GEM60" s="13"/>
      <c r="GEN60" s="13"/>
      <c r="GEO60" s="13"/>
      <c r="GEP60" s="13"/>
      <c r="GEQ60" s="13"/>
      <c r="GER60" s="13"/>
      <c r="GES60" s="13"/>
      <c r="GET60" s="13"/>
      <c r="GEU60" s="13"/>
      <c r="GEV60" s="13"/>
      <c r="GEW60" s="13"/>
      <c r="GEX60" s="13"/>
      <c r="GEY60" s="13"/>
      <c r="GEZ60" s="13"/>
      <c r="GFA60" s="13"/>
      <c r="GFB60" s="13"/>
      <c r="GFC60" s="13"/>
      <c r="GFD60" s="13"/>
      <c r="GFE60" s="13"/>
      <c r="GFF60" s="13"/>
      <c r="GFG60" s="13"/>
      <c r="GFH60" s="13"/>
      <c r="GFI60" s="13"/>
      <c r="GFJ60" s="13"/>
      <c r="GFK60" s="13"/>
      <c r="GFL60" s="13"/>
      <c r="GFM60" s="13"/>
      <c r="GFN60" s="13"/>
      <c r="GFO60" s="13"/>
      <c r="GFP60" s="13"/>
      <c r="GFQ60" s="13"/>
      <c r="GFR60" s="13"/>
      <c r="GFS60" s="13"/>
      <c r="GFT60" s="13"/>
      <c r="GFU60" s="13"/>
      <c r="GFV60" s="13"/>
      <c r="GFW60" s="13"/>
      <c r="GFX60" s="13"/>
      <c r="GFY60" s="13"/>
      <c r="GFZ60" s="13"/>
      <c r="GGA60" s="13"/>
      <c r="GGB60" s="13"/>
      <c r="GGC60" s="13"/>
      <c r="GGD60" s="13"/>
      <c r="GGE60" s="13"/>
      <c r="GGF60" s="13"/>
      <c r="GGG60" s="13"/>
      <c r="GGH60" s="13"/>
      <c r="GGI60" s="13"/>
      <c r="GGJ60" s="13"/>
      <c r="GGK60" s="13"/>
      <c r="GGL60" s="13"/>
      <c r="GGM60" s="13"/>
      <c r="GGN60" s="13"/>
      <c r="GGO60" s="13"/>
      <c r="GGP60" s="13"/>
      <c r="GGQ60" s="13"/>
      <c r="GGR60" s="13"/>
      <c r="GGS60" s="13"/>
      <c r="GGT60" s="13"/>
      <c r="GGU60" s="13"/>
      <c r="GGV60" s="13"/>
      <c r="GGW60" s="13"/>
      <c r="GGX60" s="13"/>
      <c r="GGY60" s="13"/>
      <c r="GGZ60" s="13"/>
      <c r="GHA60" s="13"/>
      <c r="GHB60" s="13"/>
      <c r="GHC60" s="13"/>
      <c r="GHD60" s="13"/>
      <c r="GHE60" s="13"/>
      <c r="GHF60" s="13"/>
      <c r="GHG60" s="13"/>
      <c r="GHH60" s="13"/>
      <c r="GHI60" s="13"/>
      <c r="GHJ60" s="13"/>
      <c r="GHK60" s="13"/>
      <c r="GHL60" s="13"/>
      <c r="GHM60" s="13"/>
      <c r="GHN60" s="13"/>
      <c r="GHO60" s="13"/>
      <c r="GHP60" s="13"/>
      <c r="GHQ60" s="13"/>
      <c r="GHR60" s="13"/>
      <c r="GHS60" s="13"/>
      <c r="GHT60" s="13"/>
      <c r="GHU60" s="13"/>
      <c r="GHV60" s="13"/>
      <c r="GHW60" s="13"/>
      <c r="GHX60" s="13"/>
      <c r="GHY60" s="13"/>
      <c r="GHZ60" s="13"/>
      <c r="GIA60" s="13"/>
      <c r="GIB60" s="13"/>
      <c r="GIC60" s="13"/>
      <c r="GID60" s="13"/>
      <c r="GIE60" s="13"/>
      <c r="GIF60" s="13"/>
      <c r="GIG60" s="13"/>
      <c r="GIH60" s="13"/>
      <c r="GII60" s="13"/>
      <c r="GIJ60" s="13"/>
      <c r="GIK60" s="13"/>
      <c r="GIL60" s="13"/>
      <c r="GIM60" s="13"/>
      <c r="GIN60" s="13"/>
      <c r="GIO60" s="13"/>
      <c r="GIP60" s="13"/>
      <c r="GIQ60" s="13"/>
      <c r="GIR60" s="13"/>
      <c r="GIS60" s="13"/>
      <c r="GIT60" s="13"/>
      <c r="GIU60" s="13"/>
      <c r="GIV60" s="13"/>
      <c r="GIW60" s="13"/>
      <c r="GIX60" s="13"/>
      <c r="GIY60" s="13"/>
      <c r="GIZ60" s="13"/>
      <c r="GJA60" s="13"/>
      <c r="GJB60" s="13"/>
      <c r="GJC60" s="13"/>
      <c r="GJD60" s="13"/>
      <c r="GJE60" s="13"/>
      <c r="GJF60" s="13"/>
      <c r="GJG60" s="13"/>
      <c r="GJH60" s="13"/>
      <c r="GJI60" s="13"/>
      <c r="GJJ60" s="13"/>
      <c r="GJK60" s="13"/>
      <c r="GJL60" s="13"/>
      <c r="GJM60" s="13"/>
      <c r="GJN60" s="13"/>
      <c r="GJO60" s="13"/>
      <c r="GJP60" s="13"/>
      <c r="GJQ60" s="13"/>
      <c r="GJR60" s="13"/>
      <c r="GJS60" s="13"/>
      <c r="GJT60" s="13"/>
      <c r="GJU60" s="13"/>
      <c r="GJV60" s="13"/>
      <c r="GJW60" s="13"/>
      <c r="GJX60" s="13"/>
      <c r="GJY60" s="13"/>
      <c r="GJZ60" s="13"/>
      <c r="GKA60" s="13"/>
      <c r="GKB60" s="13"/>
      <c r="GKC60" s="13"/>
      <c r="GKD60" s="13"/>
      <c r="GKE60" s="13"/>
      <c r="GKF60" s="13"/>
      <c r="GKG60" s="13"/>
      <c r="GKH60" s="13"/>
      <c r="GKI60" s="13"/>
      <c r="GKJ60" s="13"/>
      <c r="GKK60" s="13"/>
      <c r="GKL60" s="13"/>
      <c r="GKM60" s="13"/>
      <c r="GKN60" s="13"/>
      <c r="GKO60" s="13"/>
      <c r="GKP60" s="13"/>
      <c r="GKQ60" s="13"/>
      <c r="GKR60" s="13"/>
      <c r="GKS60" s="13"/>
      <c r="GKT60" s="13"/>
      <c r="GKU60" s="13"/>
      <c r="GKV60" s="13"/>
      <c r="GKW60" s="13"/>
      <c r="GKX60" s="13"/>
      <c r="GKY60" s="13"/>
      <c r="GKZ60" s="13"/>
      <c r="GLA60" s="13"/>
      <c r="GLB60" s="13"/>
      <c r="GLC60" s="13"/>
      <c r="GLD60" s="13"/>
      <c r="GLE60" s="13"/>
      <c r="GLF60" s="13"/>
      <c r="GLG60" s="13"/>
      <c r="GLH60" s="13"/>
      <c r="GLI60" s="13"/>
      <c r="GLJ60" s="13"/>
      <c r="GLK60" s="13"/>
      <c r="GLL60" s="13"/>
      <c r="GLM60" s="13"/>
      <c r="GLN60" s="13"/>
      <c r="GLO60" s="13"/>
      <c r="GLP60" s="13"/>
      <c r="GLQ60" s="13"/>
      <c r="GLR60" s="13"/>
      <c r="GLS60" s="13"/>
      <c r="GLT60" s="13"/>
      <c r="GLU60" s="13"/>
      <c r="GLV60" s="13"/>
      <c r="GLW60" s="13"/>
      <c r="GLX60" s="13"/>
      <c r="GLY60" s="13"/>
      <c r="GLZ60" s="13"/>
      <c r="GMA60" s="13"/>
      <c r="GMB60" s="13"/>
      <c r="GMC60" s="13"/>
      <c r="GMD60" s="13"/>
      <c r="GME60" s="13"/>
      <c r="GMF60" s="13"/>
      <c r="GMG60" s="13"/>
      <c r="GMH60" s="13"/>
      <c r="GMI60" s="13"/>
      <c r="GMJ60" s="13"/>
      <c r="GMK60" s="13"/>
      <c r="GML60" s="13"/>
      <c r="GMM60" s="13"/>
      <c r="GMN60" s="13"/>
      <c r="GMO60" s="13"/>
      <c r="GMP60" s="13"/>
      <c r="GMQ60" s="13"/>
      <c r="GMR60" s="13"/>
      <c r="GMS60" s="13"/>
      <c r="GMT60" s="13"/>
      <c r="GMU60" s="13"/>
      <c r="GMV60" s="13"/>
      <c r="GMW60" s="13"/>
      <c r="GMX60" s="13"/>
      <c r="GMY60" s="13"/>
      <c r="GMZ60" s="13"/>
      <c r="GNA60" s="13"/>
      <c r="GNB60" s="13"/>
      <c r="GNC60" s="13"/>
      <c r="GND60" s="13"/>
      <c r="GNE60" s="13"/>
      <c r="GNF60" s="13"/>
      <c r="GNG60" s="13"/>
      <c r="GNH60" s="13"/>
      <c r="GNI60" s="13"/>
      <c r="GNJ60" s="13"/>
      <c r="GNK60" s="13"/>
      <c r="GNL60" s="13"/>
      <c r="GNM60" s="13"/>
      <c r="GNN60" s="13"/>
      <c r="GNO60" s="13"/>
      <c r="GNP60" s="13"/>
      <c r="GNQ60" s="13"/>
      <c r="GNR60" s="13"/>
      <c r="GNS60" s="13"/>
      <c r="GNT60" s="13"/>
      <c r="GNU60" s="13"/>
      <c r="GNV60" s="13"/>
      <c r="GNW60" s="13"/>
      <c r="GNX60" s="13"/>
      <c r="GNY60" s="13"/>
      <c r="GNZ60" s="13"/>
      <c r="GOA60" s="13"/>
      <c r="GOB60" s="13"/>
      <c r="GOC60" s="13"/>
      <c r="GOD60" s="13"/>
      <c r="GOE60" s="13"/>
      <c r="GOF60" s="13"/>
      <c r="GOG60" s="13"/>
      <c r="GOH60" s="13"/>
      <c r="GOI60" s="13"/>
      <c r="GOJ60" s="13"/>
      <c r="GOK60" s="13"/>
      <c r="GOL60" s="13"/>
      <c r="GOM60" s="13"/>
      <c r="GON60" s="13"/>
      <c r="GOO60" s="13"/>
      <c r="GOP60" s="13"/>
      <c r="GOQ60" s="13"/>
      <c r="GOR60" s="13"/>
      <c r="GOS60" s="13"/>
      <c r="GOT60" s="13"/>
      <c r="GOU60" s="13"/>
      <c r="GOV60" s="13"/>
      <c r="GOW60" s="13"/>
      <c r="GOX60" s="13"/>
      <c r="GOY60" s="13"/>
      <c r="GOZ60" s="13"/>
      <c r="GPA60" s="13"/>
      <c r="GPB60" s="13"/>
      <c r="GPC60" s="13"/>
      <c r="GPD60" s="13"/>
      <c r="GPE60" s="13"/>
      <c r="GPF60" s="13"/>
      <c r="GPG60" s="13"/>
      <c r="GPH60" s="13"/>
      <c r="GPI60" s="13"/>
      <c r="GPJ60" s="13"/>
      <c r="GPK60" s="13"/>
      <c r="GPL60" s="13"/>
      <c r="GPM60" s="13"/>
      <c r="GPN60" s="13"/>
      <c r="GPO60" s="13"/>
      <c r="GPP60" s="13"/>
      <c r="GPQ60" s="13"/>
      <c r="GPR60" s="13"/>
      <c r="GPS60" s="13"/>
      <c r="GPT60" s="13"/>
      <c r="GPU60" s="13"/>
      <c r="GPV60" s="13"/>
      <c r="GPW60" s="13"/>
      <c r="GPX60" s="13"/>
      <c r="GPY60" s="13"/>
      <c r="GPZ60" s="13"/>
      <c r="GQA60" s="13"/>
      <c r="GQB60" s="13"/>
      <c r="GQC60" s="13"/>
      <c r="GQD60" s="13"/>
      <c r="GQE60" s="13"/>
      <c r="GQF60" s="13"/>
      <c r="GQG60" s="13"/>
      <c r="GQH60" s="13"/>
      <c r="GQI60" s="13"/>
      <c r="GQJ60" s="13"/>
      <c r="GQK60" s="13"/>
      <c r="GQL60" s="13"/>
      <c r="GQM60" s="13"/>
      <c r="GQN60" s="13"/>
      <c r="GQO60" s="13"/>
      <c r="GQP60" s="13"/>
      <c r="GQQ60" s="13"/>
      <c r="GQR60" s="13"/>
      <c r="GQS60" s="13"/>
      <c r="GQT60" s="13"/>
      <c r="GQU60" s="13"/>
      <c r="GQV60" s="13"/>
      <c r="GQW60" s="13"/>
      <c r="GQX60" s="13"/>
      <c r="GQY60" s="13"/>
      <c r="GQZ60" s="13"/>
      <c r="GRA60" s="13"/>
      <c r="GRB60" s="13"/>
      <c r="GRC60" s="13"/>
      <c r="GRD60" s="13"/>
      <c r="GRE60" s="13"/>
      <c r="GRF60" s="13"/>
      <c r="GRG60" s="13"/>
      <c r="GRH60" s="13"/>
      <c r="GRI60" s="13"/>
      <c r="GRJ60" s="13"/>
      <c r="GRK60" s="13"/>
      <c r="GRL60" s="13"/>
      <c r="GRM60" s="13"/>
      <c r="GRN60" s="13"/>
      <c r="GRO60" s="13"/>
      <c r="GRP60" s="13"/>
      <c r="GRQ60" s="13"/>
      <c r="GRR60" s="13"/>
      <c r="GRS60" s="13"/>
      <c r="GRT60" s="13"/>
      <c r="GRU60" s="13"/>
      <c r="GRV60" s="13"/>
      <c r="GRW60" s="13"/>
      <c r="GRX60" s="13"/>
      <c r="GRY60" s="13"/>
      <c r="GRZ60" s="13"/>
      <c r="GSA60" s="13"/>
      <c r="GSB60" s="13"/>
      <c r="GSC60" s="13"/>
      <c r="GSD60" s="13"/>
      <c r="GSE60" s="13"/>
      <c r="GSF60" s="13"/>
      <c r="GSG60" s="13"/>
      <c r="GSH60" s="13"/>
      <c r="GSI60" s="13"/>
      <c r="GSJ60" s="13"/>
      <c r="GSK60" s="13"/>
      <c r="GSL60" s="13"/>
      <c r="GSM60" s="13"/>
      <c r="GSN60" s="13"/>
      <c r="GSO60" s="13"/>
      <c r="GSP60" s="13"/>
      <c r="GSQ60" s="13"/>
      <c r="GSR60" s="13"/>
      <c r="GSS60" s="13"/>
      <c r="GST60" s="13"/>
      <c r="GSU60" s="13"/>
      <c r="GSV60" s="13"/>
      <c r="GSW60" s="13"/>
      <c r="GSX60" s="13"/>
      <c r="GSY60" s="13"/>
      <c r="GSZ60" s="13"/>
      <c r="GTA60" s="13"/>
      <c r="GTB60" s="13"/>
      <c r="GTC60" s="13"/>
      <c r="GTD60" s="13"/>
      <c r="GTE60" s="13"/>
      <c r="GTF60" s="13"/>
      <c r="GTG60" s="13"/>
      <c r="GTH60" s="13"/>
      <c r="GTI60" s="13"/>
      <c r="GTJ60" s="13"/>
      <c r="GTK60" s="13"/>
      <c r="GTL60" s="13"/>
      <c r="GTM60" s="13"/>
      <c r="GTN60" s="13"/>
      <c r="GTO60" s="13"/>
      <c r="GTP60" s="13"/>
      <c r="GTQ60" s="13"/>
      <c r="GTR60" s="13"/>
      <c r="GTS60" s="13"/>
      <c r="GTT60" s="13"/>
      <c r="GTU60" s="13"/>
      <c r="GTV60" s="13"/>
      <c r="GTW60" s="13"/>
      <c r="GTX60" s="13"/>
      <c r="GTY60" s="13"/>
      <c r="GTZ60" s="13"/>
      <c r="GUA60" s="13"/>
      <c r="GUB60" s="13"/>
      <c r="GUC60" s="13"/>
      <c r="GUD60" s="13"/>
      <c r="GUE60" s="13"/>
      <c r="GUF60" s="13"/>
      <c r="GUG60" s="13"/>
      <c r="GUH60" s="13"/>
      <c r="GUI60" s="13"/>
      <c r="GUJ60" s="13"/>
      <c r="GUK60" s="13"/>
      <c r="GUL60" s="13"/>
      <c r="GUM60" s="13"/>
      <c r="GUN60" s="13"/>
      <c r="GUO60" s="13"/>
      <c r="GUP60" s="13"/>
      <c r="GUQ60" s="13"/>
      <c r="GUR60" s="13"/>
      <c r="GUS60" s="13"/>
      <c r="GUT60" s="13"/>
      <c r="GUU60" s="13"/>
      <c r="GUV60" s="13"/>
      <c r="GUW60" s="13"/>
      <c r="GUX60" s="13"/>
      <c r="GUY60" s="13"/>
      <c r="GUZ60" s="13"/>
      <c r="GVA60" s="13"/>
      <c r="GVB60" s="13"/>
      <c r="GVC60" s="13"/>
      <c r="GVD60" s="13"/>
      <c r="GVE60" s="13"/>
      <c r="GVF60" s="13"/>
      <c r="GVG60" s="13"/>
      <c r="GVH60" s="13"/>
      <c r="GVI60" s="13"/>
      <c r="GVJ60" s="13"/>
      <c r="GVK60" s="13"/>
      <c r="GVL60" s="13"/>
      <c r="GVM60" s="13"/>
      <c r="GVN60" s="13"/>
      <c r="GVO60" s="13"/>
      <c r="GVP60" s="13"/>
      <c r="GVQ60" s="13"/>
      <c r="GVR60" s="13"/>
      <c r="GVS60" s="13"/>
      <c r="GVT60" s="13"/>
      <c r="GVU60" s="13"/>
      <c r="GVV60" s="13"/>
      <c r="GVW60" s="13"/>
      <c r="GVX60" s="13"/>
      <c r="GVY60" s="13"/>
      <c r="GVZ60" s="13"/>
      <c r="GWA60" s="13"/>
      <c r="GWB60" s="13"/>
      <c r="GWC60" s="13"/>
      <c r="GWD60" s="13"/>
      <c r="GWE60" s="13"/>
      <c r="GWF60" s="13"/>
      <c r="GWG60" s="13"/>
      <c r="GWH60" s="13"/>
      <c r="GWI60" s="13"/>
      <c r="GWJ60" s="13"/>
      <c r="GWK60" s="13"/>
      <c r="GWL60" s="13"/>
      <c r="GWM60" s="13"/>
      <c r="GWN60" s="13"/>
      <c r="GWO60" s="13"/>
      <c r="GWP60" s="13"/>
      <c r="GWQ60" s="13"/>
      <c r="GWR60" s="13"/>
      <c r="GWS60" s="13"/>
      <c r="GWT60" s="13"/>
      <c r="GWU60" s="13"/>
      <c r="GWV60" s="13"/>
      <c r="GWW60" s="13"/>
      <c r="GWX60" s="13"/>
      <c r="GWY60" s="13"/>
      <c r="GWZ60" s="13"/>
      <c r="GXA60" s="13"/>
      <c r="GXB60" s="13"/>
      <c r="GXC60" s="13"/>
      <c r="GXD60" s="13"/>
      <c r="GXE60" s="13"/>
      <c r="GXF60" s="13"/>
      <c r="GXG60" s="13"/>
      <c r="GXH60" s="13"/>
      <c r="GXI60" s="13"/>
      <c r="GXJ60" s="13"/>
      <c r="GXK60" s="13"/>
      <c r="GXL60" s="13"/>
      <c r="GXM60" s="13"/>
      <c r="GXN60" s="13"/>
      <c r="GXO60" s="13"/>
      <c r="GXP60" s="13"/>
      <c r="GXQ60" s="13"/>
      <c r="GXR60" s="13"/>
      <c r="GXS60" s="13"/>
      <c r="GXT60" s="13"/>
      <c r="GXU60" s="13"/>
      <c r="GXV60" s="13"/>
      <c r="GXW60" s="13"/>
      <c r="GXX60" s="13"/>
      <c r="GXY60" s="13"/>
      <c r="GXZ60" s="13"/>
      <c r="GYA60" s="13"/>
      <c r="GYB60" s="13"/>
      <c r="GYC60" s="13"/>
      <c r="GYD60" s="13"/>
      <c r="GYE60" s="13"/>
      <c r="GYF60" s="13"/>
      <c r="GYG60" s="13"/>
      <c r="GYH60" s="13"/>
      <c r="GYI60" s="13"/>
      <c r="GYJ60" s="13"/>
      <c r="GYK60" s="13"/>
      <c r="GYL60" s="13"/>
      <c r="GYM60" s="13"/>
      <c r="GYN60" s="13"/>
      <c r="GYO60" s="13"/>
      <c r="GYP60" s="13"/>
      <c r="GYQ60" s="13"/>
      <c r="GYR60" s="13"/>
      <c r="GYS60" s="13"/>
      <c r="GYT60" s="13"/>
      <c r="GYU60" s="13"/>
      <c r="GYV60" s="13"/>
      <c r="GYW60" s="13"/>
      <c r="GYX60" s="13"/>
      <c r="GYY60" s="13"/>
      <c r="GYZ60" s="13"/>
      <c r="GZA60" s="13"/>
      <c r="GZB60" s="13"/>
      <c r="GZC60" s="13"/>
      <c r="GZD60" s="13"/>
      <c r="GZE60" s="13"/>
      <c r="GZF60" s="13"/>
      <c r="GZG60" s="13"/>
      <c r="GZH60" s="13"/>
      <c r="GZI60" s="13"/>
      <c r="GZJ60" s="13"/>
      <c r="GZK60" s="13"/>
      <c r="GZL60" s="13"/>
      <c r="GZM60" s="13"/>
      <c r="GZN60" s="13"/>
      <c r="GZO60" s="13"/>
      <c r="GZP60" s="13"/>
      <c r="GZQ60" s="13"/>
      <c r="GZR60" s="13"/>
      <c r="GZS60" s="13"/>
      <c r="GZT60" s="13"/>
      <c r="GZU60" s="13"/>
      <c r="GZV60" s="13"/>
      <c r="GZW60" s="13"/>
      <c r="GZX60" s="13"/>
      <c r="GZY60" s="13"/>
      <c r="GZZ60" s="13"/>
      <c r="HAA60" s="13"/>
      <c r="HAB60" s="13"/>
      <c r="HAC60" s="13"/>
      <c r="HAD60" s="13"/>
      <c r="HAE60" s="13"/>
      <c r="HAF60" s="13"/>
      <c r="HAG60" s="13"/>
      <c r="HAH60" s="13"/>
      <c r="HAI60" s="13"/>
      <c r="HAJ60" s="13"/>
      <c r="HAK60" s="13"/>
      <c r="HAL60" s="13"/>
      <c r="HAM60" s="13"/>
      <c r="HAN60" s="13"/>
      <c r="HAO60" s="13"/>
      <c r="HAP60" s="13"/>
      <c r="HAQ60" s="13"/>
      <c r="HAR60" s="13"/>
      <c r="HAS60" s="13"/>
      <c r="HAT60" s="13"/>
      <c r="HAU60" s="13"/>
      <c r="HAV60" s="13"/>
      <c r="HAW60" s="13"/>
      <c r="HAX60" s="13"/>
      <c r="HAY60" s="13"/>
      <c r="HAZ60" s="13"/>
      <c r="HBA60" s="13"/>
      <c r="HBB60" s="13"/>
      <c r="HBC60" s="13"/>
      <c r="HBD60" s="13"/>
      <c r="HBE60" s="13"/>
      <c r="HBF60" s="13"/>
      <c r="HBG60" s="13"/>
      <c r="HBH60" s="13"/>
      <c r="HBI60" s="13"/>
      <c r="HBJ60" s="13"/>
      <c r="HBK60" s="13"/>
      <c r="HBL60" s="13"/>
      <c r="HBM60" s="13"/>
      <c r="HBN60" s="13"/>
      <c r="HBO60" s="13"/>
      <c r="HBP60" s="13"/>
      <c r="HBQ60" s="13"/>
      <c r="HBR60" s="13"/>
      <c r="HBS60" s="13"/>
      <c r="HBT60" s="13"/>
      <c r="HBU60" s="13"/>
      <c r="HBV60" s="13"/>
      <c r="HBW60" s="13"/>
      <c r="HBX60" s="13"/>
      <c r="HBY60" s="13"/>
      <c r="HBZ60" s="13"/>
      <c r="HCA60" s="13"/>
      <c r="HCB60" s="13"/>
      <c r="HCC60" s="13"/>
      <c r="HCD60" s="13"/>
      <c r="HCE60" s="13"/>
      <c r="HCF60" s="13"/>
      <c r="HCG60" s="13"/>
      <c r="HCH60" s="13"/>
      <c r="HCI60" s="13"/>
      <c r="HCJ60" s="13"/>
      <c r="HCK60" s="13"/>
      <c r="HCL60" s="13"/>
      <c r="HCM60" s="13"/>
      <c r="HCN60" s="13"/>
      <c r="HCO60" s="13"/>
      <c r="HCP60" s="13"/>
      <c r="HCQ60" s="13"/>
      <c r="HCR60" s="13"/>
      <c r="HCS60" s="13"/>
      <c r="HCT60" s="13"/>
      <c r="HCU60" s="13"/>
      <c r="HCV60" s="13"/>
      <c r="HCW60" s="13"/>
      <c r="HCX60" s="13"/>
      <c r="HCY60" s="13"/>
      <c r="HCZ60" s="13"/>
      <c r="HDA60" s="13"/>
      <c r="HDB60" s="13"/>
      <c r="HDC60" s="13"/>
      <c r="HDD60" s="13"/>
      <c r="HDE60" s="13"/>
      <c r="HDF60" s="13"/>
      <c r="HDG60" s="13"/>
      <c r="HDH60" s="13"/>
      <c r="HDI60" s="13"/>
      <c r="HDJ60" s="13"/>
      <c r="HDK60" s="13"/>
      <c r="HDL60" s="13"/>
      <c r="HDM60" s="13"/>
      <c r="HDN60" s="13"/>
      <c r="HDO60" s="13"/>
      <c r="HDP60" s="13"/>
      <c r="HDQ60" s="13"/>
      <c r="HDR60" s="13"/>
      <c r="HDS60" s="13"/>
      <c r="HDT60" s="13"/>
      <c r="HDU60" s="13"/>
      <c r="HDV60" s="13"/>
      <c r="HDW60" s="13"/>
      <c r="HDX60" s="13"/>
      <c r="HDY60" s="13"/>
      <c r="HDZ60" s="13"/>
      <c r="HEA60" s="13"/>
      <c r="HEB60" s="13"/>
      <c r="HEC60" s="13"/>
      <c r="HED60" s="13"/>
      <c r="HEE60" s="13"/>
      <c r="HEF60" s="13"/>
      <c r="HEG60" s="13"/>
      <c r="HEH60" s="13"/>
      <c r="HEI60" s="13"/>
      <c r="HEJ60" s="13"/>
      <c r="HEK60" s="13"/>
      <c r="HEL60" s="13"/>
      <c r="HEM60" s="13"/>
      <c r="HEN60" s="13"/>
      <c r="HEO60" s="13"/>
      <c r="HEP60" s="13"/>
      <c r="HEQ60" s="13"/>
      <c r="HER60" s="13"/>
      <c r="HES60" s="13"/>
      <c r="HET60" s="13"/>
      <c r="HEU60" s="13"/>
      <c r="HEV60" s="13"/>
      <c r="HEW60" s="13"/>
      <c r="HEX60" s="13"/>
      <c r="HEY60" s="13"/>
      <c r="HEZ60" s="13"/>
      <c r="HFA60" s="13"/>
      <c r="HFB60" s="13"/>
      <c r="HFC60" s="13"/>
      <c r="HFD60" s="13"/>
      <c r="HFE60" s="13"/>
      <c r="HFF60" s="13"/>
      <c r="HFG60" s="13"/>
      <c r="HFH60" s="13"/>
      <c r="HFI60" s="13"/>
      <c r="HFJ60" s="13"/>
      <c r="HFK60" s="13"/>
      <c r="HFL60" s="13"/>
      <c r="HFM60" s="13"/>
      <c r="HFN60" s="13"/>
      <c r="HFO60" s="13"/>
      <c r="HFP60" s="13"/>
      <c r="HFQ60" s="13"/>
      <c r="HFR60" s="13"/>
      <c r="HFS60" s="13"/>
      <c r="HFT60" s="13"/>
      <c r="HFU60" s="13"/>
      <c r="HFV60" s="13"/>
      <c r="HFW60" s="13"/>
      <c r="HFX60" s="13"/>
      <c r="HFY60" s="13"/>
      <c r="HFZ60" s="13"/>
      <c r="HGA60" s="13"/>
      <c r="HGB60" s="13"/>
      <c r="HGC60" s="13"/>
      <c r="HGD60" s="13"/>
      <c r="HGE60" s="13"/>
      <c r="HGF60" s="13"/>
      <c r="HGG60" s="13"/>
      <c r="HGH60" s="13"/>
      <c r="HGI60" s="13"/>
      <c r="HGJ60" s="13"/>
      <c r="HGK60" s="13"/>
      <c r="HGL60" s="13"/>
      <c r="HGM60" s="13"/>
      <c r="HGN60" s="13"/>
      <c r="HGO60" s="13"/>
      <c r="HGP60" s="13"/>
      <c r="HGQ60" s="13"/>
      <c r="HGR60" s="13"/>
      <c r="HGS60" s="13"/>
      <c r="HGT60" s="13"/>
      <c r="HGU60" s="13"/>
      <c r="HGV60" s="13"/>
      <c r="HGW60" s="13"/>
      <c r="HGX60" s="13"/>
      <c r="HGY60" s="13"/>
      <c r="HGZ60" s="13"/>
      <c r="HHA60" s="13"/>
      <c r="HHB60" s="13"/>
      <c r="HHC60" s="13"/>
      <c r="HHD60" s="13"/>
      <c r="HHE60" s="13"/>
      <c r="HHF60" s="13"/>
      <c r="HHG60" s="13"/>
      <c r="HHH60" s="13"/>
      <c r="HHI60" s="13"/>
      <c r="HHJ60" s="13"/>
      <c r="HHK60" s="13"/>
      <c r="HHL60" s="13"/>
      <c r="HHM60" s="13"/>
      <c r="HHN60" s="13"/>
      <c r="HHO60" s="13"/>
      <c r="HHP60" s="13"/>
      <c r="HHQ60" s="13"/>
      <c r="HHR60" s="13"/>
      <c r="HHS60" s="13"/>
      <c r="HHT60" s="13"/>
      <c r="HHU60" s="13"/>
      <c r="HHV60" s="13"/>
      <c r="HHW60" s="13"/>
      <c r="HHX60" s="13"/>
      <c r="HHY60" s="13"/>
      <c r="HHZ60" s="13"/>
      <c r="HIA60" s="13"/>
      <c r="HIB60" s="13"/>
      <c r="HIC60" s="13"/>
      <c r="HID60" s="13"/>
      <c r="HIE60" s="13"/>
      <c r="HIF60" s="13"/>
      <c r="HIG60" s="13"/>
      <c r="HIH60" s="13"/>
      <c r="HII60" s="13"/>
      <c r="HIJ60" s="13"/>
      <c r="HIK60" s="13"/>
      <c r="HIL60" s="13"/>
      <c r="HIM60" s="13"/>
      <c r="HIN60" s="13"/>
      <c r="HIO60" s="13"/>
      <c r="HIP60" s="13"/>
      <c r="HIQ60" s="13"/>
      <c r="HIR60" s="13"/>
      <c r="HIS60" s="13"/>
      <c r="HIT60" s="13"/>
      <c r="HIU60" s="13"/>
      <c r="HIV60" s="13"/>
      <c r="HIW60" s="13"/>
      <c r="HIX60" s="13"/>
      <c r="HIY60" s="13"/>
      <c r="HIZ60" s="13"/>
      <c r="HJA60" s="13"/>
      <c r="HJB60" s="13"/>
      <c r="HJC60" s="13"/>
      <c r="HJD60" s="13"/>
      <c r="HJE60" s="13"/>
      <c r="HJF60" s="13"/>
      <c r="HJG60" s="13"/>
      <c r="HJH60" s="13"/>
      <c r="HJI60" s="13"/>
      <c r="HJJ60" s="13"/>
      <c r="HJK60" s="13"/>
      <c r="HJL60" s="13"/>
      <c r="HJM60" s="13"/>
      <c r="HJN60" s="13"/>
      <c r="HJO60" s="13"/>
      <c r="HJP60" s="13"/>
      <c r="HJQ60" s="13"/>
      <c r="HJR60" s="13"/>
      <c r="HJS60" s="13"/>
      <c r="HJT60" s="13"/>
      <c r="HJU60" s="13"/>
      <c r="HJV60" s="13"/>
      <c r="HJW60" s="13"/>
      <c r="HJX60" s="13"/>
      <c r="HJY60" s="13"/>
      <c r="HJZ60" s="13"/>
      <c r="HKA60" s="13"/>
      <c r="HKB60" s="13"/>
      <c r="HKC60" s="13"/>
      <c r="HKD60" s="13"/>
      <c r="HKE60" s="13"/>
      <c r="HKF60" s="13"/>
      <c r="HKG60" s="13"/>
      <c r="HKH60" s="13"/>
      <c r="HKI60" s="13"/>
      <c r="HKJ60" s="13"/>
      <c r="HKK60" s="13"/>
      <c r="HKL60" s="13"/>
      <c r="HKM60" s="13"/>
      <c r="HKN60" s="13"/>
      <c r="HKO60" s="13"/>
      <c r="HKP60" s="13"/>
      <c r="HKQ60" s="13"/>
      <c r="HKR60" s="13"/>
      <c r="HKS60" s="13"/>
      <c r="HKT60" s="13"/>
      <c r="HKU60" s="13"/>
      <c r="HKV60" s="13"/>
      <c r="HKW60" s="13"/>
      <c r="HKX60" s="13"/>
      <c r="HKY60" s="13"/>
      <c r="HKZ60" s="13"/>
      <c r="HLA60" s="13"/>
      <c r="HLB60" s="13"/>
      <c r="HLC60" s="13"/>
      <c r="HLD60" s="13"/>
      <c r="HLE60" s="13"/>
      <c r="HLF60" s="13"/>
      <c r="HLG60" s="13"/>
      <c r="HLH60" s="13"/>
      <c r="HLI60" s="13"/>
      <c r="HLJ60" s="13"/>
      <c r="HLK60" s="13"/>
      <c r="HLL60" s="13"/>
      <c r="HLM60" s="13"/>
      <c r="HLN60" s="13"/>
      <c r="HLO60" s="13"/>
      <c r="HLP60" s="13"/>
      <c r="HLQ60" s="13"/>
      <c r="HLR60" s="13"/>
      <c r="HLS60" s="13"/>
      <c r="HLT60" s="13"/>
      <c r="HLU60" s="13"/>
      <c r="HLV60" s="13"/>
      <c r="HLW60" s="13"/>
      <c r="HLX60" s="13"/>
      <c r="HLY60" s="13"/>
      <c r="HLZ60" s="13"/>
      <c r="HMA60" s="13"/>
      <c r="HMB60" s="13"/>
      <c r="HMC60" s="13"/>
      <c r="HMD60" s="13"/>
      <c r="HME60" s="13"/>
      <c r="HMF60" s="13"/>
      <c r="HMG60" s="13"/>
      <c r="HMH60" s="13"/>
      <c r="HMI60" s="13"/>
      <c r="HMJ60" s="13"/>
      <c r="HMK60" s="13"/>
      <c r="HML60" s="13"/>
      <c r="HMM60" s="13"/>
      <c r="HMN60" s="13"/>
      <c r="HMO60" s="13"/>
      <c r="HMP60" s="13"/>
      <c r="HMQ60" s="13"/>
      <c r="HMR60" s="13"/>
      <c r="HMS60" s="13"/>
      <c r="HMT60" s="13"/>
      <c r="HMU60" s="13"/>
      <c r="HMV60" s="13"/>
      <c r="HMW60" s="13"/>
      <c r="HMX60" s="13"/>
      <c r="HMY60" s="13"/>
      <c r="HMZ60" s="13"/>
      <c r="HNA60" s="13"/>
      <c r="HNB60" s="13"/>
      <c r="HNC60" s="13"/>
      <c r="HND60" s="13"/>
      <c r="HNE60" s="13"/>
      <c r="HNF60" s="13"/>
      <c r="HNG60" s="13"/>
      <c r="HNH60" s="13"/>
      <c r="HNI60" s="13"/>
      <c r="HNJ60" s="13"/>
      <c r="HNK60" s="13"/>
      <c r="HNL60" s="13"/>
      <c r="HNM60" s="13"/>
      <c r="HNN60" s="13"/>
      <c r="HNO60" s="13"/>
      <c r="HNP60" s="13"/>
      <c r="HNQ60" s="13"/>
      <c r="HNR60" s="13"/>
      <c r="HNS60" s="13"/>
      <c r="HNT60" s="13"/>
      <c r="HNU60" s="13"/>
      <c r="HNV60" s="13"/>
      <c r="HNW60" s="13"/>
      <c r="HNX60" s="13"/>
      <c r="HNY60" s="13"/>
      <c r="HNZ60" s="13"/>
      <c r="HOA60" s="13"/>
      <c r="HOB60" s="13"/>
      <c r="HOC60" s="13"/>
      <c r="HOD60" s="13"/>
      <c r="HOE60" s="13"/>
      <c r="HOF60" s="13"/>
      <c r="HOG60" s="13"/>
      <c r="HOH60" s="13"/>
      <c r="HOI60" s="13"/>
      <c r="HOJ60" s="13"/>
      <c r="HOK60" s="13"/>
      <c r="HOL60" s="13"/>
      <c r="HOM60" s="13"/>
      <c r="HON60" s="13"/>
      <c r="HOO60" s="13"/>
      <c r="HOP60" s="13"/>
      <c r="HOQ60" s="13"/>
      <c r="HOR60" s="13"/>
      <c r="HOS60" s="13"/>
      <c r="HOT60" s="13"/>
      <c r="HOU60" s="13"/>
      <c r="HOV60" s="13"/>
      <c r="HOW60" s="13"/>
      <c r="HOX60" s="13"/>
      <c r="HOY60" s="13"/>
      <c r="HOZ60" s="13"/>
      <c r="HPA60" s="13"/>
      <c r="HPB60" s="13"/>
      <c r="HPC60" s="13"/>
      <c r="HPD60" s="13"/>
      <c r="HPE60" s="13"/>
      <c r="HPF60" s="13"/>
      <c r="HPG60" s="13"/>
      <c r="HPH60" s="13"/>
      <c r="HPI60" s="13"/>
      <c r="HPJ60" s="13"/>
      <c r="HPK60" s="13"/>
      <c r="HPL60" s="13"/>
      <c r="HPM60" s="13"/>
      <c r="HPN60" s="13"/>
      <c r="HPO60" s="13"/>
      <c r="HPP60" s="13"/>
      <c r="HPQ60" s="13"/>
      <c r="HPR60" s="13"/>
      <c r="HPS60" s="13"/>
      <c r="HPT60" s="13"/>
      <c r="HPU60" s="13"/>
      <c r="HPV60" s="13"/>
      <c r="HPW60" s="13"/>
      <c r="HPX60" s="13"/>
      <c r="HPY60" s="13"/>
      <c r="HPZ60" s="13"/>
      <c r="HQA60" s="13"/>
      <c r="HQB60" s="13"/>
      <c r="HQC60" s="13"/>
      <c r="HQD60" s="13"/>
      <c r="HQE60" s="13"/>
      <c r="HQF60" s="13"/>
      <c r="HQG60" s="13"/>
      <c r="HQH60" s="13"/>
      <c r="HQI60" s="13"/>
      <c r="HQJ60" s="13"/>
      <c r="HQK60" s="13"/>
      <c r="HQL60" s="13"/>
      <c r="HQM60" s="13"/>
      <c r="HQN60" s="13"/>
      <c r="HQO60" s="13"/>
      <c r="HQP60" s="13"/>
      <c r="HQQ60" s="13"/>
      <c r="HQR60" s="13"/>
      <c r="HQS60" s="13"/>
      <c r="HQT60" s="13"/>
      <c r="HQU60" s="13"/>
      <c r="HQV60" s="13"/>
      <c r="HQW60" s="13"/>
      <c r="HQX60" s="13"/>
      <c r="HQY60" s="13"/>
      <c r="HQZ60" s="13"/>
      <c r="HRA60" s="13"/>
      <c r="HRB60" s="13"/>
      <c r="HRC60" s="13"/>
      <c r="HRD60" s="13"/>
      <c r="HRE60" s="13"/>
      <c r="HRF60" s="13"/>
      <c r="HRG60" s="13"/>
      <c r="HRH60" s="13"/>
      <c r="HRI60" s="13"/>
      <c r="HRJ60" s="13"/>
      <c r="HRK60" s="13"/>
      <c r="HRL60" s="13"/>
      <c r="HRM60" s="13"/>
      <c r="HRN60" s="13"/>
      <c r="HRO60" s="13"/>
      <c r="HRP60" s="13"/>
      <c r="HRQ60" s="13"/>
      <c r="HRR60" s="13"/>
      <c r="HRS60" s="13"/>
      <c r="HRT60" s="13"/>
      <c r="HRU60" s="13"/>
      <c r="HRV60" s="13"/>
      <c r="HRW60" s="13"/>
      <c r="HRX60" s="13"/>
      <c r="HRY60" s="13"/>
      <c r="HRZ60" s="13"/>
      <c r="HSA60" s="13"/>
      <c r="HSB60" s="13"/>
      <c r="HSC60" s="13"/>
      <c r="HSD60" s="13"/>
      <c r="HSE60" s="13"/>
      <c r="HSF60" s="13"/>
      <c r="HSG60" s="13"/>
      <c r="HSH60" s="13"/>
      <c r="HSI60" s="13"/>
      <c r="HSJ60" s="13"/>
      <c r="HSK60" s="13"/>
      <c r="HSL60" s="13"/>
      <c r="HSM60" s="13"/>
      <c r="HSN60" s="13"/>
      <c r="HSO60" s="13"/>
      <c r="HSP60" s="13"/>
      <c r="HSQ60" s="13"/>
      <c r="HSR60" s="13"/>
      <c r="HSS60" s="13"/>
      <c r="HST60" s="13"/>
      <c r="HSU60" s="13"/>
      <c r="HSV60" s="13"/>
      <c r="HSW60" s="13"/>
      <c r="HSX60" s="13"/>
      <c r="HSY60" s="13"/>
      <c r="HSZ60" s="13"/>
      <c r="HTA60" s="13"/>
      <c r="HTB60" s="13"/>
      <c r="HTC60" s="13"/>
      <c r="HTD60" s="13"/>
      <c r="HTE60" s="13"/>
      <c r="HTF60" s="13"/>
      <c r="HTG60" s="13"/>
      <c r="HTH60" s="13"/>
      <c r="HTI60" s="13"/>
      <c r="HTJ60" s="13"/>
      <c r="HTK60" s="13"/>
      <c r="HTL60" s="13"/>
      <c r="HTM60" s="13"/>
      <c r="HTN60" s="13"/>
      <c r="HTO60" s="13"/>
      <c r="HTP60" s="13"/>
      <c r="HTQ60" s="13"/>
      <c r="HTR60" s="13"/>
      <c r="HTS60" s="13"/>
      <c r="HTT60" s="13"/>
      <c r="HTU60" s="13"/>
      <c r="HTV60" s="13"/>
      <c r="HTW60" s="13"/>
      <c r="HTX60" s="13"/>
      <c r="HTY60" s="13"/>
      <c r="HTZ60" s="13"/>
      <c r="HUA60" s="13"/>
      <c r="HUB60" s="13"/>
      <c r="HUC60" s="13"/>
      <c r="HUD60" s="13"/>
      <c r="HUE60" s="13"/>
      <c r="HUF60" s="13"/>
      <c r="HUG60" s="13"/>
      <c r="HUH60" s="13"/>
      <c r="HUI60" s="13"/>
      <c r="HUJ60" s="13"/>
      <c r="HUK60" s="13"/>
      <c r="HUL60" s="13"/>
      <c r="HUM60" s="13"/>
      <c r="HUN60" s="13"/>
      <c r="HUO60" s="13"/>
      <c r="HUP60" s="13"/>
      <c r="HUQ60" s="13"/>
      <c r="HUR60" s="13"/>
      <c r="HUS60" s="13"/>
      <c r="HUT60" s="13"/>
      <c r="HUU60" s="13"/>
      <c r="HUV60" s="13"/>
      <c r="HUW60" s="13"/>
      <c r="HUX60" s="13"/>
      <c r="HUY60" s="13"/>
      <c r="HUZ60" s="13"/>
      <c r="HVA60" s="13"/>
      <c r="HVB60" s="13"/>
      <c r="HVC60" s="13"/>
      <c r="HVD60" s="13"/>
      <c r="HVE60" s="13"/>
      <c r="HVF60" s="13"/>
      <c r="HVG60" s="13"/>
      <c r="HVH60" s="13"/>
      <c r="HVI60" s="13"/>
      <c r="HVJ60" s="13"/>
      <c r="HVK60" s="13"/>
      <c r="HVL60" s="13"/>
      <c r="HVM60" s="13"/>
      <c r="HVN60" s="13"/>
      <c r="HVO60" s="13"/>
      <c r="HVP60" s="13"/>
      <c r="HVQ60" s="13"/>
      <c r="HVR60" s="13"/>
      <c r="HVS60" s="13"/>
      <c r="HVT60" s="13"/>
      <c r="HVU60" s="13"/>
      <c r="HVV60" s="13"/>
      <c r="HVW60" s="13"/>
      <c r="HVX60" s="13"/>
      <c r="HVY60" s="13"/>
      <c r="HVZ60" s="13"/>
      <c r="HWA60" s="13"/>
      <c r="HWB60" s="13"/>
      <c r="HWC60" s="13"/>
      <c r="HWD60" s="13"/>
      <c r="HWE60" s="13"/>
      <c r="HWF60" s="13"/>
      <c r="HWG60" s="13"/>
      <c r="HWH60" s="13"/>
      <c r="HWI60" s="13"/>
      <c r="HWJ60" s="13"/>
      <c r="HWK60" s="13"/>
      <c r="HWL60" s="13"/>
      <c r="HWM60" s="13"/>
      <c r="HWN60" s="13"/>
      <c r="HWO60" s="13"/>
      <c r="HWP60" s="13"/>
      <c r="HWQ60" s="13"/>
      <c r="HWR60" s="13"/>
      <c r="HWS60" s="13"/>
      <c r="HWT60" s="13"/>
      <c r="HWU60" s="13"/>
      <c r="HWV60" s="13"/>
      <c r="HWW60" s="13"/>
      <c r="HWX60" s="13"/>
      <c r="HWY60" s="13"/>
      <c r="HWZ60" s="13"/>
      <c r="HXA60" s="13"/>
      <c r="HXB60" s="13"/>
      <c r="HXC60" s="13"/>
      <c r="HXD60" s="13"/>
      <c r="HXE60" s="13"/>
      <c r="HXF60" s="13"/>
      <c r="HXG60" s="13"/>
      <c r="HXH60" s="13"/>
      <c r="HXI60" s="13"/>
      <c r="HXJ60" s="13"/>
      <c r="HXK60" s="13"/>
      <c r="HXL60" s="13"/>
      <c r="HXM60" s="13"/>
      <c r="HXN60" s="13"/>
      <c r="HXO60" s="13"/>
      <c r="HXP60" s="13"/>
      <c r="HXQ60" s="13"/>
      <c r="HXR60" s="13"/>
      <c r="HXS60" s="13"/>
      <c r="HXT60" s="13"/>
      <c r="HXU60" s="13"/>
      <c r="HXV60" s="13"/>
      <c r="HXW60" s="13"/>
      <c r="HXX60" s="13"/>
      <c r="HXY60" s="13"/>
      <c r="HXZ60" s="13"/>
      <c r="HYA60" s="13"/>
      <c r="HYB60" s="13"/>
      <c r="HYC60" s="13"/>
      <c r="HYD60" s="13"/>
      <c r="HYE60" s="13"/>
      <c r="HYF60" s="13"/>
      <c r="HYG60" s="13"/>
      <c r="HYH60" s="13"/>
      <c r="HYI60" s="13"/>
      <c r="HYJ60" s="13"/>
      <c r="HYK60" s="13"/>
      <c r="HYL60" s="13"/>
      <c r="HYM60" s="13"/>
      <c r="HYN60" s="13"/>
      <c r="HYO60" s="13"/>
      <c r="HYP60" s="13"/>
      <c r="HYQ60" s="13"/>
      <c r="HYR60" s="13"/>
      <c r="HYS60" s="13"/>
      <c r="HYT60" s="13"/>
      <c r="HYU60" s="13"/>
      <c r="HYV60" s="13"/>
      <c r="HYW60" s="13"/>
      <c r="HYX60" s="13"/>
      <c r="HYY60" s="13"/>
      <c r="HYZ60" s="13"/>
      <c r="HZA60" s="13"/>
      <c r="HZB60" s="13"/>
      <c r="HZC60" s="13"/>
      <c r="HZD60" s="13"/>
      <c r="HZE60" s="13"/>
      <c r="HZF60" s="13"/>
      <c r="HZG60" s="13"/>
      <c r="HZH60" s="13"/>
      <c r="HZI60" s="13"/>
      <c r="HZJ60" s="13"/>
      <c r="HZK60" s="13"/>
      <c r="HZL60" s="13"/>
      <c r="HZM60" s="13"/>
      <c r="HZN60" s="13"/>
      <c r="HZO60" s="13"/>
      <c r="HZP60" s="13"/>
      <c r="HZQ60" s="13"/>
      <c r="HZR60" s="13"/>
      <c r="HZS60" s="13"/>
      <c r="HZT60" s="13"/>
      <c r="HZU60" s="13"/>
      <c r="HZV60" s="13"/>
      <c r="HZW60" s="13"/>
      <c r="HZX60" s="13"/>
      <c r="HZY60" s="13"/>
      <c r="HZZ60" s="13"/>
      <c r="IAA60" s="13"/>
      <c r="IAB60" s="13"/>
      <c r="IAC60" s="13"/>
      <c r="IAD60" s="13"/>
      <c r="IAE60" s="13"/>
      <c r="IAF60" s="13"/>
      <c r="IAG60" s="13"/>
      <c r="IAH60" s="13"/>
      <c r="IAI60" s="13"/>
      <c r="IAJ60" s="13"/>
      <c r="IAK60" s="13"/>
      <c r="IAL60" s="13"/>
      <c r="IAM60" s="13"/>
      <c r="IAN60" s="13"/>
      <c r="IAO60" s="13"/>
      <c r="IAP60" s="13"/>
      <c r="IAQ60" s="13"/>
      <c r="IAR60" s="13"/>
      <c r="IAS60" s="13"/>
      <c r="IAT60" s="13"/>
      <c r="IAU60" s="13"/>
      <c r="IAV60" s="13"/>
      <c r="IAW60" s="13"/>
      <c r="IAX60" s="13"/>
      <c r="IAY60" s="13"/>
      <c r="IAZ60" s="13"/>
      <c r="IBA60" s="13"/>
      <c r="IBB60" s="13"/>
      <c r="IBC60" s="13"/>
      <c r="IBD60" s="13"/>
      <c r="IBE60" s="13"/>
      <c r="IBF60" s="13"/>
      <c r="IBG60" s="13"/>
      <c r="IBH60" s="13"/>
      <c r="IBI60" s="13"/>
      <c r="IBJ60" s="13"/>
      <c r="IBK60" s="13"/>
      <c r="IBL60" s="13"/>
      <c r="IBM60" s="13"/>
      <c r="IBN60" s="13"/>
      <c r="IBO60" s="13"/>
      <c r="IBP60" s="13"/>
      <c r="IBQ60" s="13"/>
      <c r="IBR60" s="13"/>
      <c r="IBS60" s="13"/>
      <c r="IBT60" s="13"/>
      <c r="IBU60" s="13"/>
      <c r="IBV60" s="13"/>
      <c r="IBW60" s="13"/>
      <c r="IBX60" s="13"/>
      <c r="IBY60" s="13"/>
      <c r="IBZ60" s="13"/>
      <c r="ICA60" s="13"/>
      <c r="ICB60" s="13"/>
      <c r="ICC60" s="13"/>
      <c r="ICD60" s="13"/>
      <c r="ICE60" s="13"/>
      <c r="ICF60" s="13"/>
      <c r="ICG60" s="13"/>
      <c r="ICH60" s="13"/>
      <c r="ICI60" s="13"/>
      <c r="ICJ60" s="13"/>
      <c r="ICK60" s="13"/>
      <c r="ICL60" s="13"/>
      <c r="ICM60" s="13"/>
      <c r="ICN60" s="13"/>
      <c r="ICO60" s="13"/>
      <c r="ICP60" s="13"/>
      <c r="ICQ60" s="13"/>
      <c r="ICR60" s="13"/>
      <c r="ICS60" s="13"/>
      <c r="ICT60" s="13"/>
      <c r="ICU60" s="13"/>
      <c r="ICV60" s="13"/>
      <c r="ICW60" s="13"/>
      <c r="ICX60" s="13"/>
      <c r="ICY60" s="13"/>
      <c r="ICZ60" s="13"/>
      <c r="IDA60" s="13"/>
      <c r="IDB60" s="13"/>
      <c r="IDC60" s="13"/>
      <c r="IDD60" s="13"/>
      <c r="IDE60" s="13"/>
      <c r="IDF60" s="13"/>
      <c r="IDG60" s="13"/>
      <c r="IDH60" s="13"/>
      <c r="IDI60" s="13"/>
      <c r="IDJ60" s="13"/>
      <c r="IDK60" s="13"/>
      <c r="IDL60" s="13"/>
      <c r="IDM60" s="13"/>
      <c r="IDN60" s="13"/>
      <c r="IDO60" s="13"/>
      <c r="IDP60" s="13"/>
      <c r="IDQ60" s="13"/>
      <c r="IDR60" s="13"/>
      <c r="IDS60" s="13"/>
      <c r="IDT60" s="13"/>
      <c r="IDU60" s="13"/>
      <c r="IDV60" s="13"/>
      <c r="IDW60" s="13"/>
      <c r="IDX60" s="13"/>
      <c r="IDY60" s="13"/>
      <c r="IDZ60" s="13"/>
      <c r="IEA60" s="13"/>
      <c r="IEB60" s="13"/>
      <c r="IEC60" s="13"/>
      <c r="IED60" s="13"/>
      <c r="IEE60" s="13"/>
      <c r="IEF60" s="13"/>
      <c r="IEG60" s="13"/>
      <c r="IEH60" s="13"/>
      <c r="IEI60" s="13"/>
      <c r="IEJ60" s="13"/>
      <c r="IEK60" s="13"/>
      <c r="IEL60" s="13"/>
      <c r="IEM60" s="13"/>
      <c r="IEN60" s="13"/>
      <c r="IEO60" s="13"/>
      <c r="IEP60" s="13"/>
      <c r="IEQ60" s="13"/>
      <c r="IER60" s="13"/>
      <c r="IES60" s="13"/>
      <c r="IET60" s="13"/>
      <c r="IEU60" s="13"/>
      <c r="IEV60" s="13"/>
      <c r="IEW60" s="13"/>
      <c r="IEX60" s="13"/>
      <c r="IEY60" s="13"/>
      <c r="IEZ60" s="13"/>
      <c r="IFA60" s="13"/>
      <c r="IFB60" s="13"/>
      <c r="IFC60" s="13"/>
      <c r="IFD60" s="13"/>
      <c r="IFE60" s="13"/>
      <c r="IFF60" s="13"/>
      <c r="IFG60" s="13"/>
      <c r="IFH60" s="13"/>
      <c r="IFI60" s="13"/>
      <c r="IFJ60" s="13"/>
      <c r="IFK60" s="13"/>
      <c r="IFL60" s="13"/>
      <c r="IFM60" s="13"/>
      <c r="IFN60" s="13"/>
      <c r="IFO60" s="13"/>
      <c r="IFP60" s="13"/>
      <c r="IFQ60" s="13"/>
      <c r="IFR60" s="13"/>
      <c r="IFS60" s="13"/>
      <c r="IFT60" s="13"/>
      <c r="IFU60" s="13"/>
      <c r="IFV60" s="13"/>
      <c r="IFW60" s="13"/>
      <c r="IFX60" s="13"/>
      <c r="IFY60" s="13"/>
      <c r="IFZ60" s="13"/>
      <c r="IGA60" s="13"/>
      <c r="IGB60" s="13"/>
      <c r="IGC60" s="13"/>
      <c r="IGD60" s="13"/>
      <c r="IGE60" s="13"/>
      <c r="IGF60" s="13"/>
      <c r="IGG60" s="13"/>
      <c r="IGH60" s="13"/>
      <c r="IGI60" s="13"/>
      <c r="IGJ60" s="13"/>
      <c r="IGK60" s="13"/>
      <c r="IGL60" s="13"/>
      <c r="IGM60" s="13"/>
      <c r="IGN60" s="13"/>
      <c r="IGO60" s="13"/>
      <c r="IGP60" s="13"/>
      <c r="IGQ60" s="13"/>
      <c r="IGR60" s="13"/>
      <c r="IGS60" s="13"/>
      <c r="IGT60" s="13"/>
      <c r="IGU60" s="13"/>
      <c r="IGV60" s="13"/>
      <c r="IGW60" s="13"/>
      <c r="IGX60" s="13"/>
      <c r="IGY60" s="13"/>
      <c r="IGZ60" s="13"/>
      <c r="IHA60" s="13"/>
      <c r="IHB60" s="13"/>
      <c r="IHC60" s="13"/>
      <c r="IHD60" s="13"/>
      <c r="IHE60" s="13"/>
      <c r="IHF60" s="13"/>
      <c r="IHG60" s="13"/>
      <c r="IHH60" s="13"/>
      <c r="IHI60" s="13"/>
      <c r="IHJ60" s="13"/>
      <c r="IHK60" s="13"/>
      <c r="IHL60" s="13"/>
      <c r="IHM60" s="13"/>
      <c r="IHN60" s="13"/>
      <c r="IHO60" s="13"/>
      <c r="IHP60" s="13"/>
      <c r="IHQ60" s="13"/>
      <c r="IHR60" s="13"/>
      <c r="IHS60" s="13"/>
      <c r="IHT60" s="13"/>
      <c r="IHU60" s="13"/>
      <c r="IHV60" s="13"/>
      <c r="IHW60" s="13"/>
      <c r="IHX60" s="13"/>
      <c r="IHY60" s="13"/>
      <c r="IHZ60" s="13"/>
      <c r="IIA60" s="13"/>
      <c r="IIB60" s="13"/>
      <c r="IIC60" s="13"/>
      <c r="IID60" s="13"/>
      <c r="IIE60" s="13"/>
      <c r="IIF60" s="13"/>
      <c r="IIG60" s="13"/>
      <c r="IIH60" s="13"/>
      <c r="III60" s="13"/>
      <c r="IIJ60" s="13"/>
      <c r="IIK60" s="13"/>
      <c r="IIL60" s="13"/>
      <c r="IIM60" s="13"/>
      <c r="IIN60" s="13"/>
      <c r="IIO60" s="13"/>
      <c r="IIP60" s="13"/>
      <c r="IIQ60" s="13"/>
      <c r="IIR60" s="13"/>
      <c r="IIS60" s="13"/>
      <c r="IIT60" s="13"/>
      <c r="IIU60" s="13"/>
      <c r="IIV60" s="13"/>
      <c r="IIW60" s="13"/>
      <c r="IIX60" s="13"/>
      <c r="IIY60" s="13"/>
      <c r="IIZ60" s="13"/>
      <c r="IJA60" s="13"/>
      <c r="IJB60" s="13"/>
      <c r="IJC60" s="13"/>
      <c r="IJD60" s="13"/>
      <c r="IJE60" s="13"/>
      <c r="IJF60" s="13"/>
      <c r="IJG60" s="13"/>
      <c r="IJH60" s="13"/>
      <c r="IJI60" s="13"/>
      <c r="IJJ60" s="13"/>
      <c r="IJK60" s="13"/>
      <c r="IJL60" s="13"/>
      <c r="IJM60" s="13"/>
      <c r="IJN60" s="13"/>
      <c r="IJO60" s="13"/>
      <c r="IJP60" s="13"/>
      <c r="IJQ60" s="13"/>
      <c r="IJR60" s="13"/>
      <c r="IJS60" s="13"/>
      <c r="IJT60" s="13"/>
      <c r="IJU60" s="13"/>
      <c r="IJV60" s="13"/>
      <c r="IJW60" s="13"/>
      <c r="IJX60" s="13"/>
      <c r="IJY60" s="13"/>
      <c r="IJZ60" s="13"/>
      <c r="IKA60" s="13"/>
      <c r="IKB60" s="13"/>
      <c r="IKC60" s="13"/>
      <c r="IKD60" s="13"/>
      <c r="IKE60" s="13"/>
      <c r="IKF60" s="13"/>
      <c r="IKG60" s="13"/>
      <c r="IKH60" s="13"/>
      <c r="IKI60" s="13"/>
      <c r="IKJ60" s="13"/>
      <c r="IKK60" s="13"/>
      <c r="IKL60" s="13"/>
      <c r="IKM60" s="13"/>
      <c r="IKN60" s="13"/>
      <c r="IKO60" s="13"/>
      <c r="IKP60" s="13"/>
      <c r="IKQ60" s="13"/>
      <c r="IKR60" s="13"/>
      <c r="IKS60" s="13"/>
      <c r="IKT60" s="13"/>
      <c r="IKU60" s="13"/>
      <c r="IKV60" s="13"/>
      <c r="IKW60" s="13"/>
      <c r="IKX60" s="13"/>
      <c r="IKY60" s="13"/>
      <c r="IKZ60" s="13"/>
      <c r="ILA60" s="13"/>
      <c r="ILB60" s="13"/>
      <c r="ILC60" s="13"/>
      <c r="ILD60" s="13"/>
      <c r="ILE60" s="13"/>
      <c r="ILF60" s="13"/>
      <c r="ILG60" s="13"/>
      <c r="ILH60" s="13"/>
      <c r="ILI60" s="13"/>
      <c r="ILJ60" s="13"/>
      <c r="ILK60" s="13"/>
      <c r="ILL60" s="13"/>
      <c r="ILM60" s="13"/>
      <c r="ILN60" s="13"/>
      <c r="ILO60" s="13"/>
      <c r="ILP60" s="13"/>
      <c r="ILQ60" s="13"/>
      <c r="ILR60" s="13"/>
      <c r="ILS60" s="13"/>
      <c r="ILT60" s="13"/>
      <c r="ILU60" s="13"/>
      <c r="ILV60" s="13"/>
      <c r="ILW60" s="13"/>
      <c r="ILX60" s="13"/>
      <c r="ILY60" s="13"/>
      <c r="ILZ60" s="13"/>
      <c r="IMA60" s="13"/>
      <c r="IMB60" s="13"/>
      <c r="IMC60" s="13"/>
      <c r="IMD60" s="13"/>
      <c r="IME60" s="13"/>
      <c r="IMF60" s="13"/>
      <c r="IMG60" s="13"/>
      <c r="IMH60" s="13"/>
      <c r="IMI60" s="13"/>
      <c r="IMJ60" s="13"/>
      <c r="IMK60" s="13"/>
      <c r="IML60" s="13"/>
      <c r="IMM60" s="13"/>
      <c r="IMN60" s="13"/>
      <c r="IMO60" s="13"/>
      <c r="IMP60" s="13"/>
      <c r="IMQ60" s="13"/>
      <c r="IMR60" s="13"/>
      <c r="IMS60" s="13"/>
      <c r="IMT60" s="13"/>
      <c r="IMU60" s="13"/>
      <c r="IMV60" s="13"/>
      <c r="IMW60" s="13"/>
      <c r="IMX60" s="13"/>
      <c r="IMY60" s="13"/>
      <c r="IMZ60" s="13"/>
      <c r="INA60" s="13"/>
      <c r="INB60" s="13"/>
      <c r="INC60" s="13"/>
      <c r="IND60" s="13"/>
      <c r="INE60" s="13"/>
      <c r="INF60" s="13"/>
      <c r="ING60" s="13"/>
      <c r="INH60" s="13"/>
      <c r="INI60" s="13"/>
      <c r="INJ60" s="13"/>
      <c r="INK60" s="13"/>
      <c r="INL60" s="13"/>
      <c r="INM60" s="13"/>
      <c r="INN60" s="13"/>
      <c r="INO60" s="13"/>
      <c r="INP60" s="13"/>
      <c r="INQ60" s="13"/>
      <c r="INR60" s="13"/>
      <c r="INS60" s="13"/>
      <c r="INT60" s="13"/>
      <c r="INU60" s="13"/>
      <c r="INV60" s="13"/>
      <c r="INW60" s="13"/>
      <c r="INX60" s="13"/>
      <c r="INY60" s="13"/>
      <c r="INZ60" s="13"/>
      <c r="IOA60" s="13"/>
      <c r="IOB60" s="13"/>
      <c r="IOC60" s="13"/>
      <c r="IOD60" s="13"/>
      <c r="IOE60" s="13"/>
      <c r="IOF60" s="13"/>
      <c r="IOG60" s="13"/>
      <c r="IOH60" s="13"/>
      <c r="IOI60" s="13"/>
      <c r="IOJ60" s="13"/>
      <c r="IOK60" s="13"/>
      <c r="IOL60" s="13"/>
      <c r="IOM60" s="13"/>
      <c r="ION60" s="13"/>
      <c r="IOO60" s="13"/>
      <c r="IOP60" s="13"/>
      <c r="IOQ60" s="13"/>
      <c r="IOR60" s="13"/>
      <c r="IOS60" s="13"/>
      <c r="IOT60" s="13"/>
      <c r="IOU60" s="13"/>
      <c r="IOV60" s="13"/>
      <c r="IOW60" s="13"/>
      <c r="IOX60" s="13"/>
      <c r="IOY60" s="13"/>
      <c r="IOZ60" s="13"/>
      <c r="IPA60" s="13"/>
      <c r="IPB60" s="13"/>
      <c r="IPC60" s="13"/>
      <c r="IPD60" s="13"/>
      <c r="IPE60" s="13"/>
      <c r="IPF60" s="13"/>
      <c r="IPG60" s="13"/>
      <c r="IPH60" s="13"/>
      <c r="IPI60" s="13"/>
      <c r="IPJ60" s="13"/>
      <c r="IPK60" s="13"/>
      <c r="IPL60" s="13"/>
      <c r="IPM60" s="13"/>
      <c r="IPN60" s="13"/>
      <c r="IPO60" s="13"/>
      <c r="IPP60" s="13"/>
      <c r="IPQ60" s="13"/>
      <c r="IPR60" s="13"/>
      <c r="IPS60" s="13"/>
      <c r="IPT60" s="13"/>
      <c r="IPU60" s="13"/>
      <c r="IPV60" s="13"/>
      <c r="IPW60" s="13"/>
      <c r="IPX60" s="13"/>
      <c r="IPY60" s="13"/>
      <c r="IPZ60" s="13"/>
      <c r="IQA60" s="13"/>
      <c r="IQB60" s="13"/>
      <c r="IQC60" s="13"/>
      <c r="IQD60" s="13"/>
      <c r="IQE60" s="13"/>
      <c r="IQF60" s="13"/>
      <c r="IQG60" s="13"/>
      <c r="IQH60" s="13"/>
      <c r="IQI60" s="13"/>
      <c r="IQJ60" s="13"/>
      <c r="IQK60" s="13"/>
      <c r="IQL60" s="13"/>
      <c r="IQM60" s="13"/>
      <c r="IQN60" s="13"/>
      <c r="IQO60" s="13"/>
      <c r="IQP60" s="13"/>
      <c r="IQQ60" s="13"/>
      <c r="IQR60" s="13"/>
      <c r="IQS60" s="13"/>
      <c r="IQT60" s="13"/>
      <c r="IQU60" s="13"/>
      <c r="IQV60" s="13"/>
      <c r="IQW60" s="13"/>
      <c r="IQX60" s="13"/>
      <c r="IQY60" s="13"/>
      <c r="IQZ60" s="13"/>
      <c r="IRA60" s="13"/>
      <c r="IRB60" s="13"/>
      <c r="IRC60" s="13"/>
      <c r="IRD60" s="13"/>
      <c r="IRE60" s="13"/>
      <c r="IRF60" s="13"/>
      <c r="IRG60" s="13"/>
      <c r="IRH60" s="13"/>
      <c r="IRI60" s="13"/>
      <c r="IRJ60" s="13"/>
      <c r="IRK60" s="13"/>
      <c r="IRL60" s="13"/>
      <c r="IRM60" s="13"/>
      <c r="IRN60" s="13"/>
      <c r="IRO60" s="13"/>
      <c r="IRP60" s="13"/>
      <c r="IRQ60" s="13"/>
      <c r="IRR60" s="13"/>
      <c r="IRS60" s="13"/>
      <c r="IRT60" s="13"/>
      <c r="IRU60" s="13"/>
      <c r="IRV60" s="13"/>
      <c r="IRW60" s="13"/>
      <c r="IRX60" s="13"/>
      <c r="IRY60" s="13"/>
      <c r="IRZ60" s="13"/>
      <c r="ISA60" s="13"/>
      <c r="ISB60" s="13"/>
      <c r="ISC60" s="13"/>
      <c r="ISD60" s="13"/>
      <c r="ISE60" s="13"/>
      <c r="ISF60" s="13"/>
      <c r="ISG60" s="13"/>
      <c r="ISH60" s="13"/>
      <c r="ISI60" s="13"/>
      <c r="ISJ60" s="13"/>
      <c r="ISK60" s="13"/>
      <c r="ISL60" s="13"/>
      <c r="ISM60" s="13"/>
      <c r="ISN60" s="13"/>
      <c r="ISO60" s="13"/>
      <c r="ISP60" s="13"/>
      <c r="ISQ60" s="13"/>
      <c r="ISR60" s="13"/>
      <c r="ISS60" s="13"/>
      <c r="IST60" s="13"/>
      <c r="ISU60" s="13"/>
      <c r="ISV60" s="13"/>
      <c r="ISW60" s="13"/>
      <c r="ISX60" s="13"/>
      <c r="ISY60" s="13"/>
      <c r="ISZ60" s="13"/>
      <c r="ITA60" s="13"/>
      <c r="ITB60" s="13"/>
      <c r="ITC60" s="13"/>
      <c r="ITD60" s="13"/>
      <c r="ITE60" s="13"/>
      <c r="ITF60" s="13"/>
      <c r="ITG60" s="13"/>
      <c r="ITH60" s="13"/>
      <c r="ITI60" s="13"/>
      <c r="ITJ60" s="13"/>
      <c r="ITK60" s="13"/>
      <c r="ITL60" s="13"/>
      <c r="ITM60" s="13"/>
      <c r="ITN60" s="13"/>
      <c r="ITO60" s="13"/>
      <c r="ITP60" s="13"/>
      <c r="ITQ60" s="13"/>
      <c r="ITR60" s="13"/>
      <c r="ITS60" s="13"/>
      <c r="ITT60" s="13"/>
      <c r="ITU60" s="13"/>
      <c r="ITV60" s="13"/>
      <c r="ITW60" s="13"/>
      <c r="ITX60" s="13"/>
      <c r="ITY60" s="13"/>
      <c r="ITZ60" s="13"/>
      <c r="IUA60" s="13"/>
      <c r="IUB60" s="13"/>
      <c r="IUC60" s="13"/>
      <c r="IUD60" s="13"/>
      <c r="IUE60" s="13"/>
      <c r="IUF60" s="13"/>
      <c r="IUG60" s="13"/>
      <c r="IUH60" s="13"/>
      <c r="IUI60" s="13"/>
      <c r="IUJ60" s="13"/>
      <c r="IUK60" s="13"/>
      <c r="IUL60" s="13"/>
      <c r="IUM60" s="13"/>
      <c r="IUN60" s="13"/>
      <c r="IUO60" s="13"/>
      <c r="IUP60" s="13"/>
      <c r="IUQ60" s="13"/>
      <c r="IUR60" s="13"/>
      <c r="IUS60" s="13"/>
      <c r="IUT60" s="13"/>
      <c r="IUU60" s="13"/>
      <c r="IUV60" s="13"/>
      <c r="IUW60" s="13"/>
      <c r="IUX60" s="13"/>
      <c r="IUY60" s="13"/>
      <c r="IUZ60" s="13"/>
      <c r="IVA60" s="13"/>
      <c r="IVB60" s="13"/>
      <c r="IVC60" s="13"/>
      <c r="IVD60" s="13"/>
      <c r="IVE60" s="13"/>
      <c r="IVF60" s="13"/>
      <c r="IVG60" s="13"/>
      <c r="IVH60" s="13"/>
      <c r="IVI60" s="13"/>
      <c r="IVJ60" s="13"/>
      <c r="IVK60" s="13"/>
      <c r="IVL60" s="13"/>
      <c r="IVM60" s="13"/>
      <c r="IVN60" s="13"/>
      <c r="IVO60" s="13"/>
      <c r="IVP60" s="13"/>
      <c r="IVQ60" s="13"/>
      <c r="IVR60" s="13"/>
      <c r="IVS60" s="13"/>
      <c r="IVT60" s="13"/>
      <c r="IVU60" s="13"/>
      <c r="IVV60" s="13"/>
      <c r="IVW60" s="13"/>
      <c r="IVX60" s="13"/>
      <c r="IVY60" s="13"/>
      <c r="IVZ60" s="13"/>
      <c r="IWA60" s="13"/>
      <c r="IWB60" s="13"/>
      <c r="IWC60" s="13"/>
      <c r="IWD60" s="13"/>
      <c r="IWE60" s="13"/>
      <c r="IWF60" s="13"/>
      <c r="IWG60" s="13"/>
      <c r="IWH60" s="13"/>
      <c r="IWI60" s="13"/>
      <c r="IWJ60" s="13"/>
      <c r="IWK60" s="13"/>
      <c r="IWL60" s="13"/>
      <c r="IWM60" s="13"/>
      <c r="IWN60" s="13"/>
      <c r="IWO60" s="13"/>
      <c r="IWP60" s="13"/>
      <c r="IWQ60" s="13"/>
      <c r="IWR60" s="13"/>
      <c r="IWS60" s="13"/>
      <c r="IWT60" s="13"/>
      <c r="IWU60" s="13"/>
      <c r="IWV60" s="13"/>
      <c r="IWW60" s="13"/>
      <c r="IWX60" s="13"/>
      <c r="IWY60" s="13"/>
      <c r="IWZ60" s="13"/>
      <c r="IXA60" s="13"/>
      <c r="IXB60" s="13"/>
      <c r="IXC60" s="13"/>
      <c r="IXD60" s="13"/>
      <c r="IXE60" s="13"/>
      <c r="IXF60" s="13"/>
      <c r="IXG60" s="13"/>
      <c r="IXH60" s="13"/>
      <c r="IXI60" s="13"/>
      <c r="IXJ60" s="13"/>
      <c r="IXK60" s="13"/>
      <c r="IXL60" s="13"/>
      <c r="IXM60" s="13"/>
      <c r="IXN60" s="13"/>
      <c r="IXO60" s="13"/>
      <c r="IXP60" s="13"/>
      <c r="IXQ60" s="13"/>
      <c r="IXR60" s="13"/>
      <c r="IXS60" s="13"/>
      <c r="IXT60" s="13"/>
      <c r="IXU60" s="13"/>
      <c r="IXV60" s="13"/>
      <c r="IXW60" s="13"/>
      <c r="IXX60" s="13"/>
      <c r="IXY60" s="13"/>
      <c r="IXZ60" s="13"/>
      <c r="IYA60" s="13"/>
      <c r="IYB60" s="13"/>
      <c r="IYC60" s="13"/>
      <c r="IYD60" s="13"/>
      <c r="IYE60" s="13"/>
      <c r="IYF60" s="13"/>
      <c r="IYG60" s="13"/>
      <c r="IYH60" s="13"/>
      <c r="IYI60" s="13"/>
      <c r="IYJ60" s="13"/>
      <c r="IYK60" s="13"/>
      <c r="IYL60" s="13"/>
      <c r="IYM60" s="13"/>
      <c r="IYN60" s="13"/>
      <c r="IYO60" s="13"/>
      <c r="IYP60" s="13"/>
      <c r="IYQ60" s="13"/>
      <c r="IYR60" s="13"/>
      <c r="IYS60" s="13"/>
      <c r="IYT60" s="13"/>
      <c r="IYU60" s="13"/>
      <c r="IYV60" s="13"/>
      <c r="IYW60" s="13"/>
      <c r="IYX60" s="13"/>
      <c r="IYY60" s="13"/>
      <c r="IYZ60" s="13"/>
      <c r="IZA60" s="13"/>
      <c r="IZB60" s="13"/>
      <c r="IZC60" s="13"/>
      <c r="IZD60" s="13"/>
      <c r="IZE60" s="13"/>
      <c r="IZF60" s="13"/>
      <c r="IZG60" s="13"/>
      <c r="IZH60" s="13"/>
      <c r="IZI60" s="13"/>
      <c r="IZJ60" s="13"/>
      <c r="IZK60" s="13"/>
      <c r="IZL60" s="13"/>
      <c r="IZM60" s="13"/>
      <c r="IZN60" s="13"/>
      <c r="IZO60" s="13"/>
      <c r="IZP60" s="13"/>
      <c r="IZQ60" s="13"/>
      <c r="IZR60" s="13"/>
      <c r="IZS60" s="13"/>
      <c r="IZT60" s="13"/>
      <c r="IZU60" s="13"/>
      <c r="IZV60" s="13"/>
      <c r="IZW60" s="13"/>
      <c r="IZX60" s="13"/>
      <c r="IZY60" s="13"/>
      <c r="IZZ60" s="13"/>
      <c r="JAA60" s="13"/>
      <c r="JAB60" s="13"/>
      <c r="JAC60" s="13"/>
      <c r="JAD60" s="13"/>
      <c r="JAE60" s="13"/>
      <c r="JAF60" s="13"/>
      <c r="JAG60" s="13"/>
      <c r="JAH60" s="13"/>
      <c r="JAI60" s="13"/>
      <c r="JAJ60" s="13"/>
      <c r="JAK60" s="13"/>
      <c r="JAL60" s="13"/>
      <c r="JAM60" s="13"/>
      <c r="JAN60" s="13"/>
      <c r="JAO60" s="13"/>
      <c r="JAP60" s="13"/>
      <c r="JAQ60" s="13"/>
      <c r="JAR60" s="13"/>
      <c r="JAS60" s="13"/>
      <c r="JAT60" s="13"/>
      <c r="JAU60" s="13"/>
      <c r="JAV60" s="13"/>
      <c r="JAW60" s="13"/>
      <c r="JAX60" s="13"/>
      <c r="JAY60" s="13"/>
      <c r="JAZ60" s="13"/>
      <c r="JBA60" s="13"/>
      <c r="JBB60" s="13"/>
      <c r="JBC60" s="13"/>
      <c r="JBD60" s="13"/>
      <c r="JBE60" s="13"/>
      <c r="JBF60" s="13"/>
      <c r="JBG60" s="13"/>
      <c r="JBH60" s="13"/>
      <c r="JBI60" s="13"/>
      <c r="JBJ60" s="13"/>
      <c r="JBK60" s="13"/>
      <c r="JBL60" s="13"/>
      <c r="JBM60" s="13"/>
      <c r="JBN60" s="13"/>
      <c r="JBO60" s="13"/>
      <c r="JBP60" s="13"/>
      <c r="JBQ60" s="13"/>
      <c r="JBR60" s="13"/>
      <c r="JBS60" s="13"/>
      <c r="JBT60" s="13"/>
      <c r="JBU60" s="13"/>
      <c r="JBV60" s="13"/>
      <c r="JBW60" s="13"/>
      <c r="JBX60" s="13"/>
      <c r="JBY60" s="13"/>
      <c r="JBZ60" s="13"/>
      <c r="JCA60" s="13"/>
      <c r="JCB60" s="13"/>
      <c r="JCC60" s="13"/>
      <c r="JCD60" s="13"/>
      <c r="JCE60" s="13"/>
      <c r="JCF60" s="13"/>
      <c r="JCG60" s="13"/>
      <c r="JCH60" s="13"/>
      <c r="JCI60" s="13"/>
      <c r="JCJ60" s="13"/>
      <c r="JCK60" s="13"/>
      <c r="JCL60" s="13"/>
      <c r="JCM60" s="13"/>
      <c r="JCN60" s="13"/>
      <c r="JCO60" s="13"/>
      <c r="JCP60" s="13"/>
      <c r="JCQ60" s="13"/>
      <c r="JCR60" s="13"/>
      <c r="JCS60" s="13"/>
      <c r="JCT60" s="13"/>
      <c r="JCU60" s="13"/>
      <c r="JCV60" s="13"/>
      <c r="JCW60" s="13"/>
      <c r="JCX60" s="13"/>
      <c r="JCY60" s="13"/>
      <c r="JCZ60" s="13"/>
      <c r="JDA60" s="13"/>
      <c r="JDB60" s="13"/>
      <c r="JDC60" s="13"/>
      <c r="JDD60" s="13"/>
      <c r="JDE60" s="13"/>
      <c r="JDF60" s="13"/>
      <c r="JDG60" s="13"/>
      <c r="JDH60" s="13"/>
      <c r="JDI60" s="13"/>
      <c r="JDJ60" s="13"/>
      <c r="JDK60" s="13"/>
      <c r="JDL60" s="13"/>
      <c r="JDM60" s="13"/>
      <c r="JDN60" s="13"/>
      <c r="JDO60" s="13"/>
      <c r="JDP60" s="13"/>
      <c r="JDQ60" s="13"/>
      <c r="JDR60" s="13"/>
      <c r="JDS60" s="13"/>
      <c r="JDT60" s="13"/>
      <c r="JDU60" s="13"/>
      <c r="JDV60" s="13"/>
      <c r="JDW60" s="13"/>
      <c r="JDX60" s="13"/>
      <c r="JDY60" s="13"/>
      <c r="JDZ60" s="13"/>
      <c r="JEA60" s="13"/>
      <c r="JEB60" s="13"/>
      <c r="JEC60" s="13"/>
      <c r="JED60" s="13"/>
      <c r="JEE60" s="13"/>
      <c r="JEF60" s="13"/>
      <c r="JEG60" s="13"/>
      <c r="JEH60" s="13"/>
      <c r="JEI60" s="13"/>
      <c r="JEJ60" s="13"/>
      <c r="JEK60" s="13"/>
      <c r="JEL60" s="13"/>
      <c r="JEM60" s="13"/>
      <c r="JEN60" s="13"/>
      <c r="JEO60" s="13"/>
      <c r="JEP60" s="13"/>
      <c r="JEQ60" s="13"/>
      <c r="JER60" s="13"/>
      <c r="JES60" s="13"/>
      <c r="JET60" s="13"/>
      <c r="JEU60" s="13"/>
      <c r="JEV60" s="13"/>
      <c r="JEW60" s="13"/>
      <c r="JEX60" s="13"/>
      <c r="JEY60" s="13"/>
      <c r="JEZ60" s="13"/>
      <c r="JFA60" s="13"/>
      <c r="JFB60" s="13"/>
      <c r="JFC60" s="13"/>
      <c r="JFD60" s="13"/>
      <c r="JFE60" s="13"/>
      <c r="JFF60" s="13"/>
      <c r="JFG60" s="13"/>
      <c r="JFH60" s="13"/>
      <c r="JFI60" s="13"/>
      <c r="JFJ60" s="13"/>
      <c r="JFK60" s="13"/>
      <c r="JFL60" s="13"/>
      <c r="JFM60" s="13"/>
      <c r="JFN60" s="13"/>
      <c r="JFO60" s="13"/>
      <c r="JFP60" s="13"/>
      <c r="JFQ60" s="13"/>
      <c r="JFR60" s="13"/>
      <c r="JFS60" s="13"/>
      <c r="JFT60" s="13"/>
      <c r="JFU60" s="13"/>
      <c r="JFV60" s="13"/>
      <c r="JFW60" s="13"/>
      <c r="JFX60" s="13"/>
      <c r="JFY60" s="13"/>
      <c r="JFZ60" s="13"/>
      <c r="JGA60" s="13"/>
      <c r="JGB60" s="13"/>
      <c r="JGC60" s="13"/>
      <c r="JGD60" s="13"/>
      <c r="JGE60" s="13"/>
      <c r="JGF60" s="13"/>
      <c r="JGG60" s="13"/>
      <c r="JGH60" s="13"/>
      <c r="JGI60" s="13"/>
      <c r="JGJ60" s="13"/>
      <c r="JGK60" s="13"/>
      <c r="JGL60" s="13"/>
      <c r="JGM60" s="13"/>
      <c r="JGN60" s="13"/>
      <c r="JGO60" s="13"/>
      <c r="JGP60" s="13"/>
      <c r="JGQ60" s="13"/>
      <c r="JGR60" s="13"/>
      <c r="JGS60" s="13"/>
      <c r="JGT60" s="13"/>
      <c r="JGU60" s="13"/>
      <c r="JGV60" s="13"/>
      <c r="JGW60" s="13"/>
      <c r="JGX60" s="13"/>
      <c r="JGY60" s="13"/>
      <c r="JGZ60" s="13"/>
      <c r="JHA60" s="13"/>
      <c r="JHB60" s="13"/>
      <c r="JHC60" s="13"/>
      <c r="JHD60" s="13"/>
      <c r="JHE60" s="13"/>
      <c r="JHF60" s="13"/>
      <c r="JHG60" s="13"/>
      <c r="JHH60" s="13"/>
      <c r="JHI60" s="13"/>
      <c r="JHJ60" s="13"/>
      <c r="JHK60" s="13"/>
      <c r="JHL60" s="13"/>
      <c r="JHM60" s="13"/>
      <c r="JHN60" s="13"/>
      <c r="JHO60" s="13"/>
      <c r="JHP60" s="13"/>
      <c r="JHQ60" s="13"/>
      <c r="JHR60" s="13"/>
      <c r="JHS60" s="13"/>
      <c r="JHT60" s="13"/>
      <c r="JHU60" s="13"/>
      <c r="JHV60" s="13"/>
      <c r="JHW60" s="13"/>
      <c r="JHX60" s="13"/>
      <c r="JHY60" s="13"/>
      <c r="JHZ60" s="13"/>
      <c r="JIA60" s="13"/>
      <c r="JIB60" s="13"/>
      <c r="JIC60" s="13"/>
      <c r="JID60" s="13"/>
      <c r="JIE60" s="13"/>
      <c r="JIF60" s="13"/>
      <c r="JIG60" s="13"/>
      <c r="JIH60" s="13"/>
      <c r="JII60" s="13"/>
      <c r="JIJ60" s="13"/>
      <c r="JIK60" s="13"/>
      <c r="JIL60" s="13"/>
      <c r="JIM60" s="13"/>
      <c r="JIN60" s="13"/>
      <c r="JIO60" s="13"/>
      <c r="JIP60" s="13"/>
      <c r="JIQ60" s="13"/>
      <c r="JIR60" s="13"/>
      <c r="JIS60" s="13"/>
      <c r="JIT60" s="13"/>
      <c r="JIU60" s="13"/>
      <c r="JIV60" s="13"/>
      <c r="JIW60" s="13"/>
      <c r="JIX60" s="13"/>
      <c r="JIY60" s="13"/>
      <c r="JIZ60" s="13"/>
      <c r="JJA60" s="13"/>
      <c r="JJB60" s="13"/>
      <c r="JJC60" s="13"/>
      <c r="JJD60" s="13"/>
      <c r="JJE60" s="13"/>
      <c r="JJF60" s="13"/>
      <c r="JJG60" s="13"/>
      <c r="JJH60" s="13"/>
      <c r="JJI60" s="13"/>
      <c r="JJJ60" s="13"/>
      <c r="JJK60" s="13"/>
      <c r="JJL60" s="13"/>
      <c r="JJM60" s="13"/>
      <c r="JJN60" s="13"/>
      <c r="JJO60" s="13"/>
      <c r="JJP60" s="13"/>
      <c r="JJQ60" s="13"/>
      <c r="JJR60" s="13"/>
      <c r="JJS60" s="13"/>
      <c r="JJT60" s="13"/>
      <c r="JJU60" s="13"/>
      <c r="JJV60" s="13"/>
      <c r="JJW60" s="13"/>
      <c r="JJX60" s="13"/>
      <c r="JJY60" s="13"/>
      <c r="JJZ60" s="13"/>
      <c r="JKA60" s="13"/>
      <c r="JKB60" s="13"/>
      <c r="JKC60" s="13"/>
      <c r="JKD60" s="13"/>
      <c r="JKE60" s="13"/>
      <c r="JKF60" s="13"/>
      <c r="JKG60" s="13"/>
      <c r="JKH60" s="13"/>
      <c r="JKI60" s="13"/>
      <c r="JKJ60" s="13"/>
      <c r="JKK60" s="13"/>
      <c r="JKL60" s="13"/>
      <c r="JKM60" s="13"/>
      <c r="JKN60" s="13"/>
      <c r="JKO60" s="13"/>
      <c r="JKP60" s="13"/>
      <c r="JKQ60" s="13"/>
      <c r="JKR60" s="13"/>
      <c r="JKS60" s="13"/>
      <c r="JKT60" s="13"/>
      <c r="JKU60" s="13"/>
      <c r="JKV60" s="13"/>
      <c r="JKW60" s="13"/>
      <c r="JKX60" s="13"/>
      <c r="JKY60" s="13"/>
      <c r="JKZ60" s="13"/>
      <c r="JLA60" s="13"/>
      <c r="JLB60" s="13"/>
      <c r="JLC60" s="13"/>
      <c r="JLD60" s="13"/>
      <c r="JLE60" s="13"/>
      <c r="JLF60" s="13"/>
      <c r="JLG60" s="13"/>
      <c r="JLH60" s="13"/>
      <c r="JLI60" s="13"/>
      <c r="JLJ60" s="13"/>
      <c r="JLK60" s="13"/>
      <c r="JLL60" s="13"/>
      <c r="JLM60" s="13"/>
      <c r="JLN60" s="13"/>
      <c r="JLO60" s="13"/>
      <c r="JLP60" s="13"/>
      <c r="JLQ60" s="13"/>
      <c r="JLR60" s="13"/>
      <c r="JLS60" s="13"/>
      <c r="JLT60" s="13"/>
      <c r="JLU60" s="13"/>
      <c r="JLV60" s="13"/>
      <c r="JLW60" s="13"/>
      <c r="JLX60" s="13"/>
      <c r="JLY60" s="13"/>
      <c r="JLZ60" s="13"/>
      <c r="JMA60" s="13"/>
      <c r="JMB60" s="13"/>
      <c r="JMC60" s="13"/>
      <c r="JMD60" s="13"/>
      <c r="JME60" s="13"/>
      <c r="JMF60" s="13"/>
      <c r="JMG60" s="13"/>
      <c r="JMH60" s="13"/>
      <c r="JMI60" s="13"/>
      <c r="JMJ60" s="13"/>
      <c r="JMK60" s="13"/>
      <c r="JML60" s="13"/>
      <c r="JMM60" s="13"/>
      <c r="JMN60" s="13"/>
      <c r="JMO60" s="13"/>
      <c r="JMP60" s="13"/>
      <c r="JMQ60" s="13"/>
      <c r="JMR60" s="13"/>
      <c r="JMS60" s="13"/>
      <c r="JMT60" s="13"/>
      <c r="JMU60" s="13"/>
      <c r="JMV60" s="13"/>
      <c r="JMW60" s="13"/>
      <c r="JMX60" s="13"/>
      <c r="JMY60" s="13"/>
      <c r="JMZ60" s="13"/>
      <c r="JNA60" s="13"/>
      <c r="JNB60" s="13"/>
      <c r="JNC60" s="13"/>
      <c r="JND60" s="13"/>
      <c r="JNE60" s="13"/>
      <c r="JNF60" s="13"/>
      <c r="JNG60" s="13"/>
      <c r="JNH60" s="13"/>
      <c r="JNI60" s="13"/>
      <c r="JNJ60" s="13"/>
      <c r="JNK60" s="13"/>
      <c r="JNL60" s="13"/>
      <c r="JNM60" s="13"/>
      <c r="JNN60" s="13"/>
      <c r="JNO60" s="13"/>
      <c r="JNP60" s="13"/>
      <c r="JNQ60" s="13"/>
      <c r="JNR60" s="13"/>
      <c r="JNS60" s="13"/>
      <c r="JNT60" s="13"/>
      <c r="JNU60" s="13"/>
      <c r="JNV60" s="13"/>
      <c r="JNW60" s="13"/>
      <c r="JNX60" s="13"/>
      <c r="JNY60" s="13"/>
      <c r="JNZ60" s="13"/>
      <c r="JOA60" s="13"/>
      <c r="JOB60" s="13"/>
      <c r="JOC60" s="13"/>
      <c r="JOD60" s="13"/>
      <c r="JOE60" s="13"/>
      <c r="JOF60" s="13"/>
      <c r="JOG60" s="13"/>
      <c r="JOH60" s="13"/>
      <c r="JOI60" s="13"/>
      <c r="JOJ60" s="13"/>
      <c r="JOK60" s="13"/>
      <c r="JOL60" s="13"/>
      <c r="JOM60" s="13"/>
      <c r="JON60" s="13"/>
      <c r="JOO60" s="13"/>
      <c r="JOP60" s="13"/>
      <c r="JOQ60" s="13"/>
      <c r="JOR60" s="13"/>
      <c r="JOS60" s="13"/>
      <c r="JOT60" s="13"/>
      <c r="JOU60" s="13"/>
      <c r="JOV60" s="13"/>
      <c r="JOW60" s="13"/>
      <c r="JOX60" s="13"/>
      <c r="JOY60" s="13"/>
      <c r="JOZ60" s="13"/>
      <c r="JPA60" s="13"/>
      <c r="JPB60" s="13"/>
      <c r="JPC60" s="13"/>
      <c r="JPD60" s="13"/>
      <c r="JPE60" s="13"/>
      <c r="JPF60" s="13"/>
      <c r="JPG60" s="13"/>
      <c r="JPH60" s="13"/>
      <c r="JPI60" s="13"/>
      <c r="JPJ60" s="13"/>
      <c r="JPK60" s="13"/>
      <c r="JPL60" s="13"/>
      <c r="JPM60" s="13"/>
      <c r="JPN60" s="13"/>
      <c r="JPO60" s="13"/>
      <c r="JPP60" s="13"/>
      <c r="JPQ60" s="13"/>
      <c r="JPR60" s="13"/>
      <c r="JPS60" s="13"/>
      <c r="JPT60" s="13"/>
      <c r="JPU60" s="13"/>
      <c r="JPV60" s="13"/>
      <c r="JPW60" s="13"/>
      <c r="JPX60" s="13"/>
      <c r="JPY60" s="13"/>
      <c r="JPZ60" s="13"/>
      <c r="JQA60" s="13"/>
      <c r="JQB60" s="13"/>
      <c r="JQC60" s="13"/>
      <c r="JQD60" s="13"/>
      <c r="JQE60" s="13"/>
      <c r="JQF60" s="13"/>
      <c r="JQG60" s="13"/>
      <c r="JQH60" s="13"/>
      <c r="JQI60" s="13"/>
      <c r="JQJ60" s="13"/>
      <c r="JQK60" s="13"/>
      <c r="JQL60" s="13"/>
      <c r="JQM60" s="13"/>
      <c r="JQN60" s="13"/>
      <c r="JQO60" s="13"/>
      <c r="JQP60" s="13"/>
      <c r="JQQ60" s="13"/>
      <c r="JQR60" s="13"/>
      <c r="JQS60" s="13"/>
      <c r="JQT60" s="13"/>
      <c r="JQU60" s="13"/>
      <c r="JQV60" s="13"/>
      <c r="JQW60" s="13"/>
      <c r="JQX60" s="13"/>
      <c r="JQY60" s="13"/>
      <c r="JQZ60" s="13"/>
      <c r="JRA60" s="13"/>
      <c r="JRB60" s="13"/>
      <c r="JRC60" s="13"/>
      <c r="JRD60" s="13"/>
      <c r="JRE60" s="13"/>
      <c r="JRF60" s="13"/>
      <c r="JRG60" s="13"/>
      <c r="JRH60" s="13"/>
      <c r="JRI60" s="13"/>
      <c r="JRJ60" s="13"/>
      <c r="JRK60" s="13"/>
      <c r="JRL60" s="13"/>
      <c r="JRM60" s="13"/>
      <c r="JRN60" s="13"/>
      <c r="JRO60" s="13"/>
      <c r="JRP60" s="13"/>
      <c r="JRQ60" s="13"/>
      <c r="JRR60" s="13"/>
      <c r="JRS60" s="13"/>
      <c r="JRT60" s="13"/>
      <c r="JRU60" s="13"/>
      <c r="JRV60" s="13"/>
      <c r="JRW60" s="13"/>
      <c r="JRX60" s="13"/>
      <c r="JRY60" s="13"/>
      <c r="JRZ60" s="13"/>
      <c r="JSA60" s="13"/>
      <c r="JSB60" s="13"/>
      <c r="JSC60" s="13"/>
      <c r="JSD60" s="13"/>
      <c r="JSE60" s="13"/>
      <c r="JSF60" s="13"/>
      <c r="JSG60" s="13"/>
      <c r="JSH60" s="13"/>
      <c r="JSI60" s="13"/>
      <c r="JSJ60" s="13"/>
      <c r="JSK60" s="13"/>
      <c r="JSL60" s="13"/>
      <c r="JSM60" s="13"/>
      <c r="JSN60" s="13"/>
      <c r="JSO60" s="13"/>
      <c r="JSP60" s="13"/>
      <c r="JSQ60" s="13"/>
      <c r="JSR60" s="13"/>
      <c r="JSS60" s="13"/>
      <c r="JST60" s="13"/>
      <c r="JSU60" s="13"/>
      <c r="JSV60" s="13"/>
      <c r="JSW60" s="13"/>
      <c r="JSX60" s="13"/>
      <c r="JSY60" s="13"/>
      <c r="JSZ60" s="13"/>
      <c r="JTA60" s="13"/>
      <c r="JTB60" s="13"/>
      <c r="JTC60" s="13"/>
      <c r="JTD60" s="13"/>
      <c r="JTE60" s="13"/>
      <c r="JTF60" s="13"/>
      <c r="JTG60" s="13"/>
      <c r="JTH60" s="13"/>
      <c r="JTI60" s="13"/>
      <c r="JTJ60" s="13"/>
      <c r="JTK60" s="13"/>
      <c r="JTL60" s="13"/>
      <c r="JTM60" s="13"/>
      <c r="JTN60" s="13"/>
      <c r="JTO60" s="13"/>
      <c r="JTP60" s="13"/>
      <c r="JTQ60" s="13"/>
      <c r="JTR60" s="13"/>
      <c r="JTS60" s="13"/>
      <c r="JTT60" s="13"/>
      <c r="JTU60" s="13"/>
      <c r="JTV60" s="13"/>
      <c r="JTW60" s="13"/>
      <c r="JTX60" s="13"/>
      <c r="JTY60" s="13"/>
      <c r="JTZ60" s="13"/>
      <c r="JUA60" s="13"/>
      <c r="JUB60" s="13"/>
      <c r="JUC60" s="13"/>
      <c r="JUD60" s="13"/>
      <c r="JUE60" s="13"/>
      <c r="JUF60" s="13"/>
      <c r="JUG60" s="13"/>
      <c r="JUH60" s="13"/>
      <c r="JUI60" s="13"/>
      <c r="JUJ60" s="13"/>
      <c r="JUK60" s="13"/>
      <c r="JUL60" s="13"/>
      <c r="JUM60" s="13"/>
      <c r="JUN60" s="13"/>
      <c r="JUO60" s="13"/>
      <c r="JUP60" s="13"/>
      <c r="JUQ60" s="13"/>
      <c r="JUR60" s="13"/>
      <c r="JUS60" s="13"/>
      <c r="JUT60" s="13"/>
      <c r="JUU60" s="13"/>
      <c r="JUV60" s="13"/>
      <c r="JUW60" s="13"/>
      <c r="JUX60" s="13"/>
      <c r="JUY60" s="13"/>
      <c r="JUZ60" s="13"/>
      <c r="JVA60" s="13"/>
      <c r="JVB60" s="13"/>
      <c r="JVC60" s="13"/>
      <c r="JVD60" s="13"/>
      <c r="JVE60" s="13"/>
      <c r="JVF60" s="13"/>
      <c r="JVG60" s="13"/>
      <c r="JVH60" s="13"/>
      <c r="JVI60" s="13"/>
      <c r="JVJ60" s="13"/>
      <c r="JVK60" s="13"/>
      <c r="JVL60" s="13"/>
      <c r="JVM60" s="13"/>
      <c r="JVN60" s="13"/>
      <c r="JVO60" s="13"/>
      <c r="JVP60" s="13"/>
      <c r="JVQ60" s="13"/>
      <c r="JVR60" s="13"/>
      <c r="JVS60" s="13"/>
      <c r="JVT60" s="13"/>
      <c r="JVU60" s="13"/>
      <c r="JVV60" s="13"/>
      <c r="JVW60" s="13"/>
      <c r="JVX60" s="13"/>
      <c r="JVY60" s="13"/>
      <c r="JVZ60" s="13"/>
      <c r="JWA60" s="13"/>
      <c r="JWB60" s="13"/>
      <c r="JWC60" s="13"/>
      <c r="JWD60" s="13"/>
      <c r="JWE60" s="13"/>
      <c r="JWF60" s="13"/>
      <c r="JWG60" s="13"/>
      <c r="JWH60" s="13"/>
      <c r="JWI60" s="13"/>
      <c r="JWJ60" s="13"/>
      <c r="JWK60" s="13"/>
      <c r="JWL60" s="13"/>
      <c r="JWM60" s="13"/>
      <c r="JWN60" s="13"/>
      <c r="JWO60" s="13"/>
      <c r="JWP60" s="13"/>
      <c r="JWQ60" s="13"/>
      <c r="JWR60" s="13"/>
      <c r="JWS60" s="13"/>
      <c r="JWT60" s="13"/>
      <c r="JWU60" s="13"/>
      <c r="JWV60" s="13"/>
      <c r="JWW60" s="13"/>
      <c r="JWX60" s="13"/>
      <c r="JWY60" s="13"/>
      <c r="JWZ60" s="13"/>
      <c r="JXA60" s="13"/>
      <c r="JXB60" s="13"/>
      <c r="JXC60" s="13"/>
      <c r="JXD60" s="13"/>
      <c r="JXE60" s="13"/>
      <c r="JXF60" s="13"/>
      <c r="JXG60" s="13"/>
      <c r="JXH60" s="13"/>
      <c r="JXI60" s="13"/>
      <c r="JXJ60" s="13"/>
      <c r="JXK60" s="13"/>
      <c r="JXL60" s="13"/>
      <c r="JXM60" s="13"/>
      <c r="JXN60" s="13"/>
      <c r="JXO60" s="13"/>
      <c r="JXP60" s="13"/>
      <c r="JXQ60" s="13"/>
      <c r="JXR60" s="13"/>
      <c r="JXS60" s="13"/>
      <c r="JXT60" s="13"/>
      <c r="JXU60" s="13"/>
      <c r="JXV60" s="13"/>
      <c r="JXW60" s="13"/>
      <c r="JXX60" s="13"/>
      <c r="JXY60" s="13"/>
      <c r="JXZ60" s="13"/>
      <c r="JYA60" s="13"/>
      <c r="JYB60" s="13"/>
      <c r="JYC60" s="13"/>
      <c r="JYD60" s="13"/>
      <c r="JYE60" s="13"/>
      <c r="JYF60" s="13"/>
      <c r="JYG60" s="13"/>
      <c r="JYH60" s="13"/>
      <c r="JYI60" s="13"/>
      <c r="JYJ60" s="13"/>
      <c r="JYK60" s="13"/>
      <c r="JYL60" s="13"/>
      <c r="JYM60" s="13"/>
      <c r="JYN60" s="13"/>
      <c r="JYO60" s="13"/>
      <c r="JYP60" s="13"/>
      <c r="JYQ60" s="13"/>
      <c r="JYR60" s="13"/>
      <c r="JYS60" s="13"/>
      <c r="JYT60" s="13"/>
      <c r="JYU60" s="13"/>
      <c r="JYV60" s="13"/>
      <c r="JYW60" s="13"/>
      <c r="JYX60" s="13"/>
      <c r="JYY60" s="13"/>
      <c r="JYZ60" s="13"/>
      <c r="JZA60" s="13"/>
      <c r="JZB60" s="13"/>
      <c r="JZC60" s="13"/>
      <c r="JZD60" s="13"/>
      <c r="JZE60" s="13"/>
      <c r="JZF60" s="13"/>
      <c r="JZG60" s="13"/>
      <c r="JZH60" s="13"/>
      <c r="JZI60" s="13"/>
      <c r="JZJ60" s="13"/>
      <c r="JZK60" s="13"/>
      <c r="JZL60" s="13"/>
      <c r="JZM60" s="13"/>
      <c r="JZN60" s="13"/>
      <c r="JZO60" s="13"/>
      <c r="JZP60" s="13"/>
      <c r="JZQ60" s="13"/>
      <c r="JZR60" s="13"/>
      <c r="JZS60" s="13"/>
      <c r="JZT60" s="13"/>
      <c r="JZU60" s="13"/>
      <c r="JZV60" s="13"/>
      <c r="JZW60" s="13"/>
      <c r="JZX60" s="13"/>
      <c r="JZY60" s="13"/>
      <c r="JZZ60" s="13"/>
      <c r="KAA60" s="13"/>
      <c r="KAB60" s="13"/>
      <c r="KAC60" s="13"/>
      <c r="KAD60" s="13"/>
      <c r="KAE60" s="13"/>
      <c r="KAF60" s="13"/>
      <c r="KAG60" s="13"/>
      <c r="KAH60" s="13"/>
      <c r="KAI60" s="13"/>
      <c r="KAJ60" s="13"/>
      <c r="KAK60" s="13"/>
      <c r="KAL60" s="13"/>
      <c r="KAM60" s="13"/>
      <c r="KAN60" s="13"/>
      <c r="KAO60" s="13"/>
      <c r="KAP60" s="13"/>
      <c r="KAQ60" s="13"/>
      <c r="KAR60" s="13"/>
      <c r="KAS60" s="13"/>
      <c r="KAT60" s="13"/>
      <c r="KAU60" s="13"/>
      <c r="KAV60" s="13"/>
      <c r="KAW60" s="13"/>
      <c r="KAX60" s="13"/>
      <c r="KAY60" s="13"/>
      <c r="KAZ60" s="13"/>
      <c r="KBA60" s="13"/>
      <c r="KBB60" s="13"/>
      <c r="KBC60" s="13"/>
      <c r="KBD60" s="13"/>
      <c r="KBE60" s="13"/>
      <c r="KBF60" s="13"/>
      <c r="KBG60" s="13"/>
      <c r="KBH60" s="13"/>
      <c r="KBI60" s="13"/>
      <c r="KBJ60" s="13"/>
      <c r="KBK60" s="13"/>
      <c r="KBL60" s="13"/>
      <c r="KBM60" s="13"/>
      <c r="KBN60" s="13"/>
      <c r="KBO60" s="13"/>
      <c r="KBP60" s="13"/>
      <c r="KBQ60" s="13"/>
      <c r="KBR60" s="13"/>
      <c r="KBS60" s="13"/>
      <c r="KBT60" s="13"/>
      <c r="KBU60" s="13"/>
      <c r="KBV60" s="13"/>
      <c r="KBW60" s="13"/>
      <c r="KBX60" s="13"/>
      <c r="KBY60" s="13"/>
      <c r="KBZ60" s="13"/>
      <c r="KCA60" s="13"/>
      <c r="KCB60" s="13"/>
      <c r="KCC60" s="13"/>
      <c r="KCD60" s="13"/>
      <c r="KCE60" s="13"/>
      <c r="KCF60" s="13"/>
      <c r="KCG60" s="13"/>
      <c r="KCH60" s="13"/>
      <c r="KCI60" s="13"/>
      <c r="KCJ60" s="13"/>
      <c r="KCK60" s="13"/>
      <c r="KCL60" s="13"/>
      <c r="KCM60" s="13"/>
      <c r="KCN60" s="13"/>
      <c r="KCO60" s="13"/>
      <c r="KCP60" s="13"/>
      <c r="KCQ60" s="13"/>
      <c r="KCR60" s="13"/>
      <c r="KCS60" s="13"/>
      <c r="KCT60" s="13"/>
      <c r="KCU60" s="13"/>
      <c r="KCV60" s="13"/>
      <c r="KCW60" s="13"/>
      <c r="KCX60" s="13"/>
      <c r="KCY60" s="13"/>
      <c r="KCZ60" s="13"/>
      <c r="KDA60" s="13"/>
      <c r="KDB60" s="13"/>
      <c r="KDC60" s="13"/>
      <c r="KDD60" s="13"/>
      <c r="KDE60" s="13"/>
      <c r="KDF60" s="13"/>
      <c r="KDG60" s="13"/>
      <c r="KDH60" s="13"/>
      <c r="KDI60" s="13"/>
      <c r="KDJ60" s="13"/>
      <c r="KDK60" s="13"/>
      <c r="KDL60" s="13"/>
      <c r="KDM60" s="13"/>
      <c r="KDN60" s="13"/>
      <c r="KDO60" s="13"/>
      <c r="KDP60" s="13"/>
      <c r="KDQ60" s="13"/>
      <c r="KDR60" s="13"/>
      <c r="KDS60" s="13"/>
      <c r="KDT60" s="13"/>
      <c r="KDU60" s="13"/>
      <c r="KDV60" s="13"/>
      <c r="KDW60" s="13"/>
      <c r="KDX60" s="13"/>
      <c r="KDY60" s="13"/>
      <c r="KDZ60" s="13"/>
      <c r="KEA60" s="13"/>
      <c r="KEB60" s="13"/>
      <c r="KEC60" s="13"/>
      <c r="KED60" s="13"/>
      <c r="KEE60" s="13"/>
      <c r="KEF60" s="13"/>
      <c r="KEG60" s="13"/>
      <c r="KEH60" s="13"/>
      <c r="KEI60" s="13"/>
      <c r="KEJ60" s="13"/>
      <c r="KEK60" s="13"/>
      <c r="KEL60" s="13"/>
      <c r="KEM60" s="13"/>
      <c r="KEN60" s="13"/>
      <c r="KEO60" s="13"/>
      <c r="KEP60" s="13"/>
      <c r="KEQ60" s="13"/>
      <c r="KER60" s="13"/>
      <c r="KES60" s="13"/>
      <c r="KET60" s="13"/>
      <c r="KEU60" s="13"/>
      <c r="KEV60" s="13"/>
      <c r="KEW60" s="13"/>
      <c r="KEX60" s="13"/>
      <c r="KEY60" s="13"/>
      <c r="KEZ60" s="13"/>
      <c r="KFA60" s="13"/>
      <c r="KFB60" s="13"/>
      <c r="KFC60" s="13"/>
      <c r="KFD60" s="13"/>
      <c r="KFE60" s="13"/>
      <c r="KFF60" s="13"/>
      <c r="KFG60" s="13"/>
      <c r="KFH60" s="13"/>
      <c r="KFI60" s="13"/>
      <c r="KFJ60" s="13"/>
      <c r="KFK60" s="13"/>
      <c r="KFL60" s="13"/>
      <c r="KFM60" s="13"/>
      <c r="KFN60" s="13"/>
      <c r="KFO60" s="13"/>
      <c r="KFP60" s="13"/>
      <c r="KFQ60" s="13"/>
      <c r="KFR60" s="13"/>
      <c r="KFS60" s="13"/>
      <c r="KFT60" s="13"/>
      <c r="KFU60" s="13"/>
      <c r="KFV60" s="13"/>
      <c r="KFW60" s="13"/>
      <c r="KFX60" s="13"/>
      <c r="KFY60" s="13"/>
      <c r="KFZ60" s="13"/>
      <c r="KGA60" s="13"/>
      <c r="KGB60" s="13"/>
      <c r="KGC60" s="13"/>
      <c r="KGD60" s="13"/>
      <c r="KGE60" s="13"/>
      <c r="KGF60" s="13"/>
      <c r="KGG60" s="13"/>
      <c r="KGH60" s="13"/>
      <c r="KGI60" s="13"/>
      <c r="KGJ60" s="13"/>
      <c r="KGK60" s="13"/>
      <c r="KGL60" s="13"/>
      <c r="KGM60" s="13"/>
      <c r="KGN60" s="13"/>
      <c r="KGO60" s="13"/>
      <c r="KGP60" s="13"/>
      <c r="KGQ60" s="13"/>
      <c r="KGR60" s="13"/>
      <c r="KGS60" s="13"/>
      <c r="KGT60" s="13"/>
      <c r="KGU60" s="13"/>
      <c r="KGV60" s="13"/>
      <c r="KGW60" s="13"/>
      <c r="KGX60" s="13"/>
      <c r="KGY60" s="13"/>
      <c r="KGZ60" s="13"/>
      <c r="KHA60" s="13"/>
      <c r="KHB60" s="13"/>
      <c r="KHC60" s="13"/>
      <c r="KHD60" s="13"/>
      <c r="KHE60" s="13"/>
      <c r="KHF60" s="13"/>
      <c r="KHG60" s="13"/>
      <c r="KHH60" s="13"/>
      <c r="KHI60" s="13"/>
      <c r="KHJ60" s="13"/>
      <c r="KHK60" s="13"/>
      <c r="KHL60" s="13"/>
      <c r="KHM60" s="13"/>
      <c r="KHN60" s="13"/>
      <c r="KHO60" s="13"/>
      <c r="KHP60" s="13"/>
      <c r="KHQ60" s="13"/>
      <c r="KHR60" s="13"/>
      <c r="KHS60" s="13"/>
      <c r="KHT60" s="13"/>
      <c r="KHU60" s="13"/>
      <c r="KHV60" s="13"/>
      <c r="KHW60" s="13"/>
      <c r="KHX60" s="13"/>
      <c r="KHY60" s="13"/>
      <c r="KHZ60" s="13"/>
      <c r="KIA60" s="13"/>
      <c r="KIB60" s="13"/>
      <c r="KIC60" s="13"/>
      <c r="KID60" s="13"/>
      <c r="KIE60" s="13"/>
      <c r="KIF60" s="13"/>
      <c r="KIG60" s="13"/>
      <c r="KIH60" s="13"/>
      <c r="KII60" s="13"/>
      <c r="KIJ60" s="13"/>
      <c r="KIK60" s="13"/>
      <c r="KIL60" s="13"/>
      <c r="KIM60" s="13"/>
      <c r="KIN60" s="13"/>
      <c r="KIO60" s="13"/>
      <c r="KIP60" s="13"/>
      <c r="KIQ60" s="13"/>
      <c r="KIR60" s="13"/>
      <c r="KIS60" s="13"/>
      <c r="KIT60" s="13"/>
      <c r="KIU60" s="13"/>
      <c r="KIV60" s="13"/>
      <c r="KIW60" s="13"/>
      <c r="KIX60" s="13"/>
      <c r="KIY60" s="13"/>
      <c r="KIZ60" s="13"/>
      <c r="KJA60" s="13"/>
      <c r="KJB60" s="13"/>
      <c r="KJC60" s="13"/>
      <c r="KJD60" s="13"/>
      <c r="KJE60" s="13"/>
      <c r="KJF60" s="13"/>
      <c r="KJG60" s="13"/>
      <c r="KJH60" s="13"/>
      <c r="KJI60" s="13"/>
      <c r="KJJ60" s="13"/>
      <c r="KJK60" s="13"/>
      <c r="KJL60" s="13"/>
      <c r="KJM60" s="13"/>
      <c r="KJN60" s="13"/>
      <c r="KJO60" s="13"/>
      <c r="KJP60" s="13"/>
      <c r="KJQ60" s="13"/>
      <c r="KJR60" s="13"/>
      <c r="KJS60" s="13"/>
      <c r="KJT60" s="13"/>
      <c r="KJU60" s="13"/>
      <c r="KJV60" s="13"/>
      <c r="KJW60" s="13"/>
      <c r="KJX60" s="13"/>
      <c r="KJY60" s="13"/>
      <c r="KJZ60" s="13"/>
      <c r="KKA60" s="13"/>
      <c r="KKB60" s="13"/>
      <c r="KKC60" s="13"/>
      <c r="KKD60" s="13"/>
      <c r="KKE60" s="13"/>
      <c r="KKF60" s="13"/>
      <c r="KKG60" s="13"/>
      <c r="KKH60" s="13"/>
      <c r="KKI60" s="13"/>
      <c r="KKJ60" s="13"/>
      <c r="KKK60" s="13"/>
      <c r="KKL60" s="13"/>
      <c r="KKM60" s="13"/>
      <c r="KKN60" s="13"/>
      <c r="KKO60" s="13"/>
      <c r="KKP60" s="13"/>
      <c r="KKQ60" s="13"/>
      <c r="KKR60" s="13"/>
      <c r="KKS60" s="13"/>
      <c r="KKT60" s="13"/>
      <c r="KKU60" s="13"/>
      <c r="KKV60" s="13"/>
      <c r="KKW60" s="13"/>
      <c r="KKX60" s="13"/>
      <c r="KKY60" s="13"/>
      <c r="KKZ60" s="13"/>
      <c r="KLA60" s="13"/>
      <c r="KLB60" s="13"/>
      <c r="KLC60" s="13"/>
      <c r="KLD60" s="13"/>
      <c r="KLE60" s="13"/>
      <c r="KLF60" s="13"/>
      <c r="KLG60" s="13"/>
      <c r="KLH60" s="13"/>
      <c r="KLI60" s="13"/>
      <c r="KLJ60" s="13"/>
      <c r="KLK60" s="13"/>
      <c r="KLL60" s="13"/>
      <c r="KLM60" s="13"/>
      <c r="KLN60" s="13"/>
      <c r="KLO60" s="13"/>
      <c r="KLP60" s="13"/>
      <c r="KLQ60" s="13"/>
      <c r="KLR60" s="13"/>
      <c r="KLS60" s="13"/>
      <c r="KLT60" s="13"/>
      <c r="KLU60" s="13"/>
      <c r="KLV60" s="13"/>
      <c r="KLW60" s="13"/>
      <c r="KLX60" s="13"/>
      <c r="KLY60" s="13"/>
      <c r="KLZ60" s="13"/>
      <c r="KMA60" s="13"/>
      <c r="KMB60" s="13"/>
      <c r="KMC60" s="13"/>
      <c r="KMD60" s="13"/>
      <c r="KME60" s="13"/>
      <c r="KMF60" s="13"/>
      <c r="KMG60" s="13"/>
      <c r="KMH60" s="13"/>
      <c r="KMI60" s="13"/>
      <c r="KMJ60" s="13"/>
      <c r="KMK60" s="13"/>
      <c r="KML60" s="13"/>
      <c r="KMM60" s="13"/>
      <c r="KMN60" s="13"/>
      <c r="KMO60" s="13"/>
      <c r="KMP60" s="13"/>
      <c r="KMQ60" s="13"/>
      <c r="KMR60" s="13"/>
      <c r="KMS60" s="13"/>
      <c r="KMT60" s="13"/>
      <c r="KMU60" s="13"/>
      <c r="KMV60" s="13"/>
      <c r="KMW60" s="13"/>
      <c r="KMX60" s="13"/>
      <c r="KMY60" s="13"/>
      <c r="KMZ60" s="13"/>
      <c r="KNA60" s="13"/>
      <c r="KNB60" s="13"/>
      <c r="KNC60" s="13"/>
      <c r="KND60" s="13"/>
      <c r="KNE60" s="13"/>
      <c r="KNF60" s="13"/>
      <c r="KNG60" s="13"/>
      <c r="KNH60" s="13"/>
      <c r="KNI60" s="13"/>
      <c r="KNJ60" s="13"/>
      <c r="KNK60" s="13"/>
      <c r="KNL60" s="13"/>
      <c r="KNM60" s="13"/>
      <c r="KNN60" s="13"/>
      <c r="KNO60" s="13"/>
      <c r="KNP60" s="13"/>
      <c r="KNQ60" s="13"/>
      <c r="KNR60" s="13"/>
      <c r="KNS60" s="13"/>
      <c r="KNT60" s="13"/>
      <c r="KNU60" s="13"/>
      <c r="KNV60" s="13"/>
      <c r="KNW60" s="13"/>
      <c r="KNX60" s="13"/>
      <c r="KNY60" s="13"/>
      <c r="KNZ60" s="13"/>
      <c r="KOA60" s="13"/>
      <c r="KOB60" s="13"/>
      <c r="KOC60" s="13"/>
      <c r="KOD60" s="13"/>
      <c r="KOE60" s="13"/>
      <c r="KOF60" s="13"/>
      <c r="KOG60" s="13"/>
      <c r="KOH60" s="13"/>
      <c r="KOI60" s="13"/>
      <c r="KOJ60" s="13"/>
      <c r="KOK60" s="13"/>
      <c r="KOL60" s="13"/>
      <c r="KOM60" s="13"/>
      <c r="KON60" s="13"/>
      <c r="KOO60" s="13"/>
      <c r="KOP60" s="13"/>
      <c r="KOQ60" s="13"/>
      <c r="KOR60" s="13"/>
      <c r="KOS60" s="13"/>
      <c r="KOT60" s="13"/>
      <c r="KOU60" s="13"/>
      <c r="KOV60" s="13"/>
      <c r="KOW60" s="13"/>
      <c r="KOX60" s="13"/>
      <c r="KOY60" s="13"/>
      <c r="KOZ60" s="13"/>
      <c r="KPA60" s="13"/>
      <c r="KPB60" s="13"/>
      <c r="KPC60" s="13"/>
      <c r="KPD60" s="13"/>
      <c r="KPE60" s="13"/>
      <c r="KPF60" s="13"/>
      <c r="KPG60" s="13"/>
      <c r="KPH60" s="13"/>
      <c r="KPI60" s="13"/>
      <c r="KPJ60" s="13"/>
      <c r="KPK60" s="13"/>
      <c r="KPL60" s="13"/>
      <c r="KPM60" s="13"/>
      <c r="KPN60" s="13"/>
      <c r="KPO60" s="13"/>
      <c r="KPP60" s="13"/>
      <c r="KPQ60" s="13"/>
      <c r="KPR60" s="13"/>
      <c r="KPS60" s="13"/>
      <c r="KPT60" s="13"/>
      <c r="KPU60" s="13"/>
      <c r="KPV60" s="13"/>
      <c r="KPW60" s="13"/>
      <c r="KPX60" s="13"/>
      <c r="KPY60" s="13"/>
      <c r="KPZ60" s="13"/>
      <c r="KQA60" s="13"/>
      <c r="KQB60" s="13"/>
      <c r="KQC60" s="13"/>
      <c r="KQD60" s="13"/>
      <c r="KQE60" s="13"/>
      <c r="KQF60" s="13"/>
      <c r="KQG60" s="13"/>
      <c r="KQH60" s="13"/>
      <c r="KQI60" s="13"/>
      <c r="KQJ60" s="13"/>
      <c r="KQK60" s="13"/>
      <c r="KQL60" s="13"/>
      <c r="KQM60" s="13"/>
      <c r="KQN60" s="13"/>
      <c r="KQO60" s="13"/>
      <c r="KQP60" s="13"/>
      <c r="KQQ60" s="13"/>
      <c r="KQR60" s="13"/>
      <c r="KQS60" s="13"/>
      <c r="KQT60" s="13"/>
      <c r="KQU60" s="13"/>
      <c r="KQV60" s="13"/>
      <c r="KQW60" s="13"/>
      <c r="KQX60" s="13"/>
      <c r="KQY60" s="13"/>
      <c r="KQZ60" s="13"/>
      <c r="KRA60" s="13"/>
      <c r="KRB60" s="13"/>
      <c r="KRC60" s="13"/>
      <c r="KRD60" s="13"/>
      <c r="KRE60" s="13"/>
      <c r="KRF60" s="13"/>
      <c r="KRG60" s="13"/>
      <c r="KRH60" s="13"/>
      <c r="KRI60" s="13"/>
      <c r="KRJ60" s="13"/>
      <c r="KRK60" s="13"/>
      <c r="KRL60" s="13"/>
      <c r="KRM60" s="13"/>
      <c r="KRN60" s="13"/>
      <c r="KRO60" s="13"/>
      <c r="KRP60" s="13"/>
      <c r="KRQ60" s="13"/>
      <c r="KRR60" s="13"/>
      <c r="KRS60" s="13"/>
      <c r="KRT60" s="13"/>
      <c r="KRU60" s="13"/>
      <c r="KRV60" s="13"/>
      <c r="KRW60" s="13"/>
      <c r="KRX60" s="13"/>
      <c r="KRY60" s="13"/>
      <c r="KRZ60" s="13"/>
      <c r="KSA60" s="13"/>
      <c r="KSB60" s="13"/>
      <c r="KSC60" s="13"/>
      <c r="KSD60" s="13"/>
      <c r="KSE60" s="13"/>
      <c r="KSF60" s="13"/>
      <c r="KSG60" s="13"/>
      <c r="KSH60" s="13"/>
      <c r="KSI60" s="13"/>
      <c r="KSJ60" s="13"/>
      <c r="KSK60" s="13"/>
      <c r="KSL60" s="13"/>
      <c r="KSM60" s="13"/>
      <c r="KSN60" s="13"/>
      <c r="KSO60" s="13"/>
      <c r="KSP60" s="13"/>
      <c r="KSQ60" s="13"/>
      <c r="KSR60" s="13"/>
      <c r="KSS60" s="13"/>
      <c r="KST60" s="13"/>
      <c r="KSU60" s="13"/>
      <c r="KSV60" s="13"/>
      <c r="KSW60" s="13"/>
      <c r="KSX60" s="13"/>
      <c r="KSY60" s="13"/>
      <c r="KSZ60" s="13"/>
      <c r="KTA60" s="13"/>
      <c r="KTB60" s="13"/>
      <c r="KTC60" s="13"/>
      <c r="KTD60" s="13"/>
      <c r="KTE60" s="13"/>
      <c r="KTF60" s="13"/>
      <c r="KTG60" s="13"/>
      <c r="KTH60" s="13"/>
      <c r="KTI60" s="13"/>
      <c r="KTJ60" s="13"/>
      <c r="KTK60" s="13"/>
      <c r="KTL60" s="13"/>
      <c r="KTM60" s="13"/>
      <c r="KTN60" s="13"/>
      <c r="KTO60" s="13"/>
      <c r="KTP60" s="13"/>
      <c r="KTQ60" s="13"/>
      <c r="KTR60" s="13"/>
      <c r="KTS60" s="13"/>
      <c r="KTT60" s="13"/>
      <c r="KTU60" s="13"/>
      <c r="KTV60" s="13"/>
      <c r="KTW60" s="13"/>
      <c r="KTX60" s="13"/>
      <c r="KTY60" s="13"/>
      <c r="KTZ60" s="13"/>
      <c r="KUA60" s="13"/>
      <c r="KUB60" s="13"/>
      <c r="KUC60" s="13"/>
      <c r="KUD60" s="13"/>
      <c r="KUE60" s="13"/>
      <c r="KUF60" s="13"/>
      <c r="KUG60" s="13"/>
      <c r="KUH60" s="13"/>
      <c r="KUI60" s="13"/>
      <c r="KUJ60" s="13"/>
      <c r="KUK60" s="13"/>
      <c r="KUL60" s="13"/>
      <c r="KUM60" s="13"/>
      <c r="KUN60" s="13"/>
      <c r="KUO60" s="13"/>
      <c r="KUP60" s="13"/>
      <c r="KUQ60" s="13"/>
      <c r="KUR60" s="13"/>
      <c r="KUS60" s="13"/>
      <c r="KUT60" s="13"/>
      <c r="KUU60" s="13"/>
      <c r="KUV60" s="13"/>
      <c r="KUW60" s="13"/>
      <c r="KUX60" s="13"/>
      <c r="KUY60" s="13"/>
      <c r="KUZ60" s="13"/>
      <c r="KVA60" s="13"/>
      <c r="KVB60" s="13"/>
      <c r="KVC60" s="13"/>
      <c r="KVD60" s="13"/>
      <c r="KVE60" s="13"/>
      <c r="KVF60" s="13"/>
      <c r="KVG60" s="13"/>
      <c r="KVH60" s="13"/>
      <c r="KVI60" s="13"/>
      <c r="KVJ60" s="13"/>
      <c r="KVK60" s="13"/>
      <c r="KVL60" s="13"/>
      <c r="KVM60" s="13"/>
      <c r="KVN60" s="13"/>
      <c r="KVO60" s="13"/>
      <c r="KVP60" s="13"/>
      <c r="KVQ60" s="13"/>
      <c r="KVR60" s="13"/>
      <c r="KVS60" s="13"/>
      <c r="KVT60" s="13"/>
      <c r="KVU60" s="13"/>
      <c r="KVV60" s="13"/>
      <c r="KVW60" s="13"/>
      <c r="KVX60" s="13"/>
      <c r="KVY60" s="13"/>
      <c r="KVZ60" s="13"/>
      <c r="KWA60" s="13"/>
      <c r="KWB60" s="13"/>
      <c r="KWC60" s="13"/>
      <c r="KWD60" s="13"/>
      <c r="KWE60" s="13"/>
      <c r="KWF60" s="13"/>
      <c r="KWG60" s="13"/>
      <c r="KWH60" s="13"/>
      <c r="KWI60" s="13"/>
      <c r="KWJ60" s="13"/>
      <c r="KWK60" s="13"/>
      <c r="KWL60" s="13"/>
      <c r="KWM60" s="13"/>
      <c r="KWN60" s="13"/>
      <c r="KWO60" s="13"/>
      <c r="KWP60" s="13"/>
      <c r="KWQ60" s="13"/>
      <c r="KWR60" s="13"/>
      <c r="KWS60" s="13"/>
      <c r="KWT60" s="13"/>
      <c r="KWU60" s="13"/>
      <c r="KWV60" s="13"/>
      <c r="KWW60" s="13"/>
      <c r="KWX60" s="13"/>
      <c r="KWY60" s="13"/>
      <c r="KWZ60" s="13"/>
      <c r="KXA60" s="13"/>
      <c r="KXB60" s="13"/>
      <c r="KXC60" s="13"/>
      <c r="KXD60" s="13"/>
      <c r="KXE60" s="13"/>
      <c r="KXF60" s="13"/>
      <c r="KXG60" s="13"/>
      <c r="KXH60" s="13"/>
      <c r="KXI60" s="13"/>
      <c r="KXJ60" s="13"/>
      <c r="KXK60" s="13"/>
      <c r="KXL60" s="13"/>
      <c r="KXM60" s="13"/>
      <c r="KXN60" s="13"/>
      <c r="KXO60" s="13"/>
      <c r="KXP60" s="13"/>
      <c r="KXQ60" s="13"/>
      <c r="KXR60" s="13"/>
      <c r="KXS60" s="13"/>
      <c r="KXT60" s="13"/>
      <c r="KXU60" s="13"/>
      <c r="KXV60" s="13"/>
      <c r="KXW60" s="13"/>
      <c r="KXX60" s="13"/>
      <c r="KXY60" s="13"/>
      <c r="KXZ60" s="13"/>
      <c r="KYA60" s="13"/>
      <c r="KYB60" s="13"/>
      <c r="KYC60" s="13"/>
      <c r="KYD60" s="13"/>
      <c r="KYE60" s="13"/>
      <c r="KYF60" s="13"/>
      <c r="KYG60" s="13"/>
      <c r="KYH60" s="13"/>
      <c r="KYI60" s="13"/>
      <c r="KYJ60" s="13"/>
      <c r="KYK60" s="13"/>
      <c r="KYL60" s="13"/>
      <c r="KYM60" s="13"/>
      <c r="KYN60" s="13"/>
      <c r="KYO60" s="13"/>
      <c r="KYP60" s="13"/>
      <c r="KYQ60" s="13"/>
      <c r="KYR60" s="13"/>
      <c r="KYS60" s="13"/>
      <c r="KYT60" s="13"/>
      <c r="KYU60" s="13"/>
      <c r="KYV60" s="13"/>
      <c r="KYW60" s="13"/>
      <c r="KYX60" s="13"/>
      <c r="KYY60" s="13"/>
      <c r="KYZ60" s="13"/>
      <c r="KZA60" s="13"/>
      <c r="KZB60" s="13"/>
      <c r="KZC60" s="13"/>
      <c r="KZD60" s="13"/>
      <c r="KZE60" s="13"/>
      <c r="KZF60" s="13"/>
      <c r="KZG60" s="13"/>
      <c r="KZH60" s="13"/>
      <c r="KZI60" s="13"/>
      <c r="KZJ60" s="13"/>
      <c r="KZK60" s="13"/>
      <c r="KZL60" s="13"/>
      <c r="KZM60" s="13"/>
      <c r="KZN60" s="13"/>
      <c r="KZO60" s="13"/>
      <c r="KZP60" s="13"/>
      <c r="KZQ60" s="13"/>
      <c r="KZR60" s="13"/>
      <c r="KZS60" s="13"/>
      <c r="KZT60" s="13"/>
      <c r="KZU60" s="13"/>
      <c r="KZV60" s="13"/>
      <c r="KZW60" s="13"/>
      <c r="KZX60" s="13"/>
      <c r="KZY60" s="13"/>
      <c r="KZZ60" s="13"/>
      <c r="LAA60" s="13"/>
      <c r="LAB60" s="13"/>
      <c r="LAC60" s="13"/>
      <c r="LAD60" s="13"/>
      <c r="LAE60" s="13"/>
      <c r="LAF60" s="13"/>
      <c r="LAG60" s="13"/>
      <c r="LAH60" s="13"/>
      <c r="LAI60" s="13"/>
      <c r="LAJ60" s="13"/>
      <c r="LAK60" s="13"/>
      <c r="LAL60" s="13"/>
      <c r="LAM60" s="13"/>
      <c r="LAN60" s="13"/>
      <c r="LAO60" s="13"/>
      <c r="LAP60" s="13"/>
      <c r="LAQ60" s="13"/>
      <c r="LAR60" s="13"/>
      <c r="LAS60" s="13"/>
      <c r="LAT60" s="13"/>
      <c r="LAU60" s="13"/>
      <c r="LAV60" s="13"/>
      <c r="LAW60" s="13"/>
      <c r="LAX60" s="13"/>
      <c r="LAY60" s="13"/>
      <c r="LAZ60" s="13"/>
      <c r="LBA60" s="13"/>
      <c r="LBB60" s="13"/>
      <c r="LBC60" s="13"/>
      <c r="LBD60" s="13"/>
      <c r="LBE60" s="13"/>
      <c r="LBF60" s="13"/>
      <c r="LBG60" s="13"/>
      <c r="LBH60" s="13"/>
      <c r="LBI60" s="13"/>
      <c r="LBJ60" s="13"/>
      <c r="LBK60" s="13"/>
      <c r="LBL60" s="13"/>
      <c r="LBM60" s="13"/>
      <c r="LBN60" s="13"/>
      <c r="LBO60" s="13"/>
      <c r="LBP60" s="13"/>
      <c r="LBQ60" s="13"/>
      <c r="LBR60" s="13"/>
      <c r="LBS60" s="13"/>
      <c r="LBT60" s="13"/>
      <c r="LBU60" s="13"/>
      <c r="LBV60" s="13"/>
      <c r="LBW60" s="13"/>
      <c r="LBX60" s="13"/>
      <c r="LBY60" s="13"/>
      <c r="LBZ60" s="13"/>
      <c r="LCA60" s="13"/>
      <c r="LCB60" s="13"/>
      <c r="LCC60" s="13"/>
      <c r="LCD60" s="13"/>
      <c r="LCE60" s="13"/>
      <c r="LCF60" s="13"/>
      <c r="LCG60" s="13"/>
      <c r="LCH60" s="13"/>
      <c r="LCI60" s="13"/>
      <c r="LCJ60" s="13"/>
      <c r="LCK60" s="13"/>
      <c r="LCL60" s="13"/>
      <c r="LCM60" s="13"/>
      <c r="LCN60" s="13"/>
      <c r="LCO60" s="13"/>
      <c r="LCP60" s="13"/>
      <c r="LCQ60" s="13"/>
      <c r="LCR60" s="13"/>
      <c r="LCS60" s="13"/>
      <c r="LCT60" s="13"/>
      <c r="LCU60" s="13"/>
      <c r="LCV60" s="13"/>
      <c r="LCW60" s="13"/>
      <c r="LCX60" s="13"/>
      <c r="LCY60" s="13"/>
      <c r="LCZ60" s="13"/>
      <c r="LDA60" s="13"/>
      <c r="LDB60" s="13"/>
      <c r="LDC60" s="13"/>
      <c r="LDD60" s="13"/>
      <c r="LDE60" s="13"/>
      <c r="LDF60" s="13"/>
      <c r="LDG60" s="13"/>
      <c r="LDH60" s="13"/>
      <c r="LDI60" s="13"/>
      <c r="LDJ60" s="13"/>
      <c r="LDK60" s="13"/>
      <c r="LDL60" s="13"/>
      <c r="LDM60" s="13"/>
      <c r="LDN60" s="13"/>
      <c r="LDO60" s="13"/>
      <c r="LDP60" s="13"/>
      <c r="LDQ60" s="13"/>
      <c r="LDR60" s="13"/>
      <c r="LDS60" s="13"/>
      <c r="LDT60" s="13"/>
      <c r="LDU60" s="13"/>
      <c r="LDV60" s="13"/>
      <c r="LDW60" s="13"/>
      <c r="LDX60" s="13"/>
      <c r="LDY60" s="13"/>
      <c r="LDZ60" s="13"/>
      <c r="LEA60" s="13"/>
      <c r="LEB60" s="13"/>
      <c r="LEC60" s="13"/>
      <c r="LED60" s="13"/>
      <c r="LEE60" s="13"/>
      <c r="LEF60" s="13"/>
      <c r="LEG60" s="13"/>
      <c r="LEH60" s="13"/>
      <c r="LEI60" s="13"/>
      <c r="LEJ60" s="13"/>
      <c r="LEK60" s="13"/>
      <c r="LEL60" s="13"/>
      <c r="LEM60" s="13"/>
      <c r="LEN60" s="13"/>
      <c r="LEO60" s="13"/>
      <c r="LEP60" s="13"/>
      <c r="LEQ60" s="13"/>
      <c r="LER60" s="13"/>
      <c r="LES60" s="13"/>
      <c r="LET60" s="13"/>
      <c r="LEU60" s="13"/>
      <c r="LEV60" s="13"/>
      <c r="LEW60" s="13"/>
      <c r="LEX60" s="13"/>
      <c r="LEY60" s="13"/>
      <c r="LEZ60" s="13"/>
      <c r="LFA60" s="13"/>
      <c r="LFB60" s="13"/>
      <c r="LFC60" s="13"/>
      <c r="LFD60" s="13"/>
      <c r="LFE60" s="13"/>
      <c r="LFF60" s="13"/>
      <c r="LFG60" s="13"/>
      <c r="LFH60" s="13"/>
      <c r="LFI60" s="13"/>
      <c r="LFJ60" s="13"/>
      <c r="LFK60" s="13"/>
      <c r="LFL60" s="13"/>
      <c r="LFM60" s="13"/>
      <c r="LFN60" s="13"/>
      <c r="LFO60" s="13"/>
      <c r="LFP60" s="13"/>
      <c r="LFQ60" s="13"/>
      <c r="LFR60" s="13"/>
      <c r="LFS60" s="13"/>
      <c r="LFT60" s="13"/>
      <c r="LFU60" s="13"/>
      <c r="LFV60" s="13"/>
      <c r="LFW60" s="13"/>
      <c r="LFX60" s="13"/>
      <c r="LFY60" s="13"/>
      <c r="LFZ60" s="13"/>
      <c r="LGA60" s="13"/>
      <c r="LGB60" s="13"/>
      <c r="LGC60" s="13"/>
      <c r="LGD60" s="13"/>
      <c r="LGE60" s="13"/>
      <c r="LGF60" s="13"/>
      <c r="LGG60" s="13"/>
      <c r="LGH60" s="13"/>
      <c r="LGI60" s="13"/>
      <c r="LGJ60" s="13"/>
      <c r="LGK60" s="13"/>
      <c r="LGL60" s="13"/>
      <c r="LGM60" s="13"/>
      <c r="LGN60" s="13"/>
      <c r="LGO60" s="13"/>
      <c r="LGP60" s="13"/>
      <c r="LGQ60" s="13"/>
      <c r="LGR60" s="13"/>
      <c r="LGS60" s="13"/>
      <c r="LGT60" s="13"/>
      <c r="LGU60" s="13"/>
      <c r="LGV60" s="13"/>
      <c r="LGW60" s="13"/>
      <c r="LGX60" s="13"/>
      <c r="LGY60" s="13"/>
      <c r="LGZ60" s="13"/>
      <c r="LHA60" s="13"/>
      <c r="LHB60" s="13"/>
      <c r="LHC60" s="13"/>
      <c r="LHD60" s="13"/>
      <c r="LHE60" s="13"/>
      <c r="LHF60" s="13"/>
      <c r="LHG60" s="13"/>
      <c r="LHH60" s="13"/>
      <c r="LHI60" s="13"/>
      <c r="LHJ60" s="13"/>
      <c r="LHK60" s="13"/>
      <c r="LHL60" s="13"/>
      <c r="LHM60" s="13"/>
      <c r="LHN60" s="13"/>
      <c r="LHO60" s="13"/>
      <c r="LHP60" s="13"/>
      <c r="LHQ60" s="13"/>
      <c r="LHR60" s="13"/>
      <c r="LHS60" s="13"/>
      <c r="LHT60" s="13"/>
      <c r="LHU60" s="13"/>
      <c r="LHV60" s="13"/>
      <c r="LHW60" s="13"/>
      <c r="LHX60" s="13"/>
      <c r="LHY60" s="13"/>
      <c r="LHZ60" s="13"/>
      <c r="LIA60" s="13"/>
      <c r="LIB60" s="13"/>
      <c r="LIC60" s="13"/>
      <c r="LID60" s="13"/>
      <c r="LIE60" s="13"/>
      <c r="LIF60" s="13"/>
      <c r="LIG60" s="13"/>
      <c r="LIH60" s="13"/>
      <c r="LII60" s="13"/>
      <c r="LIJ60" s="13"/>
      <c r="LIK60" s="13"/>
      <c r="LIL60" s="13"/>
      <c r="LIM60" s="13"/>
      <c r="LIN60" s="13"/>
      <c r="LIO60" s="13"/>
      <c r="LIP60" s="13"/>
      <c r="LIQ60" s="13"/>
      <c r="LIR60" s="13"/>
      <c r="LIS60" s="13"/>
      <c r="LIT60" s="13"/>
      <c r="LIU60" s="13"/>
      <c r="LIV60" s="13"/>
      <c r="LIW60" s="13"/>
      <c r="LIX60" s="13"/>
      <c r="LIY60" s="13"/>
      <c r="LIZ60" s="13"/>
      <c r="LJA60" s="13"/>
      <c r="LJB60" s="13"/>
      <c r="LJC60" s="13"/>
      <c r="LJD60" s="13"/>
      <c r="LJE60" s="13"/>
      <c r="LJF60" s="13"/>
      <c r="LJG60" s="13"/>
      <c r="LJH60" s="13"/>
      <c r="LJI60" s="13"/>
      <c r="LJJ60" s="13"/>
      <c r="LJK60" s="13"/>
      <c r="LJL60" s="13"/>
      <c r="LJM60" s="13"/>
      <c r="LJN60" s="13"/>
      <c r="LJO60" s="13"/>
      <c r="LJP60" s="13"/>
      <c r="LJQ60" s="13"/>
      <c r="LJR60" s="13"/>
      <c r="LJS60" s="13"/>
      <c r="LJT60" s="13"/>
      <c r="LJU60" s="13"/>
      <c r="LJV60" s="13"/>
      <c r="LJW60" s="13"/>
      <c r="LJX60" s="13"/>
      <c r="LJY60" s="13"/>
      <c r="LJZ60" s="13"/>
      <c r="LKA60" s="13"/>
      <c r="LKB60" s="13"/>
      <c r="LKC60" s="13"/>
      <c r="LKD60" s="13"/>
      <c r="LKE60" s="13"/>
      <c r="LKF60" s="13"/>
      <c r="LKG60" s="13"/>
      <c r="LKH60" s="13"/>
      <c r="LKI60" s="13"/>
      <c r="LKJ60" s="13"/>
      <c r="LKK60" s="13"/>
      <c r="LKL60" s="13"/>
      <c r="LKM60" s="13"/>
      <c r="LKN60" s="13"/>
      <c r="LKO60" s="13"/>
      <c r="LKP60" s="13"/>
      <c r="LKQ60" s="13"/>
      <c r="LKR60" s="13"/>
      <c r="LKS60" s="13"/>
      <c r="LKT60" s="13"/>
      <c r="LKU60" s="13"/>
      <c r="LKV60" s="13"/>
      <c r="LKW60" s="13"/>
      <c r="LKX60" s="13"/>
      <c r="LKY60" s="13"/>
      <c r="LKZ60" s="13"/>
      <c r="LLA60" s="13"/>
      <c r="LLB60" s="13"/>
      <c r="LLC60" s="13"/>
      <c r="LLD60" s="13"/>
      <c r="LLE60" s="13"/>
      <c r="LLF60" s="13"/>
      <c r="LLG60" s="13"/>
      <c r="LLH60" s="13"/>
      <c r="LLI60" s="13"/>
      <c r="LLJ60" s="13"/>
      <c r="LLK60" s="13"/>
      <c r="LLL60" s="13"/>
      <c r="LLM60" s="13"/>
      <c r="LLN60" s="13"/>
      <c r="LLO60" s="13"/>
      <c r="LLP60" s="13"/>
      <c r="LLQ60" s="13"/>
      <c r="LLR60" s="13"/>
      <c r="LLS60" s="13"/>
      <c r="LLT60" s="13"/>
      <c r="LLU60" s="13"/>
      <c r="LLV60" s="13"/>
      <c r="LLW60" s="13"/>
      <c r="LLX60" s="13"/>
      <c r="LLY60" s="13"/>
      <c r="LLZ60" s="13"/>
      <c r="LMA60" s="13"/>
      <c r="LMB60" s="13"/>
      <c r="LMC60" s="13"/>
      <c r="LMD60" s="13"/>
      <c r="LME60" s="13"/>
      <c r="LMF60" s="13"/>
      <c r="LMG60" s="13"/>
      <c r="LMH60" s="13"/>
      <c r="LMI60" s="13"/>
      <c r="LMJ60" s="13"/>
      <c r="LMK60" s="13"/>
      <c r="LML60" s="13"/>
      <c r="LMM60" s="13"/>
      <c r="LMN60" s="13"/>
      <c r="LMO60" s="13"/>
      <c r="LMP60" s="13"/>
      <c r="LMQ60" s="13"/>
      <c r="LMR60" s="13"/>
      <c r="LMS60" s="13"/>
      <c r="LMT60" s="13"/>
      <c r="LMU60" s="13"/>
      <c r="LMV60" s="13"/>
      <c r="LMW60" s="13"/>
      <c r="LMX60" s="13"/>
      <c r="LMY60" s="13"/>
      <c r="LMZ60" s="13"/>
      <c r="LNA60" s="13"/>
      <c r="LNB60" s="13"/>
      <c r="LNC60" s="13"/>
      <c r="LND60" s="13"/>
      <c r="LNE60" s="13"/>
      <c r="LNF60" s="13"/>
      <c r="LNG60" s="13"/>
      <c r="LNH60" s="13"/>
      <c r="LNI60" s="13"/>
      <c r="LNJ60" s="13"/>
      <c r="LNK60" s="13"/>
      <c r="LNL60" s="13"/>
      <c r="LNM60" s="13"/>
      <c r="LNN60" s="13"/>
      <c r="LNO60" s="13"/>
      <c r="LNP60" s="13"/>
      <c r="LNQ60" s="13"/>
      <c r="LNR60" s="13"/>
      <c r="LNS60" s="13"/>
      <c r="LNT60" s="13"/>
      <c r="LNU60" s="13"/>
      <c r="LNV60" s="13"/>
      <c r="LNW60" s="13"/>
      <c r="LNX60" s="13"/>
      <c r="LNY60" s="13"/>
      <c r="LNZ60" s="13"/>
      <c r="LOA60" s="13"/>
      <c r="LOB60" s="13"/>
      <c r="LOC60" s="13"/>
      <c r="LOD60" s="13"/>
      <c r="LOE60" s="13"/>
      <c r="LOF60" s="13"/>
      <c r="LOG60" s="13"/>
      <c r="LOH60" s="13"/>
      <c r="LOI60" s="13"/>
      <c r="LOJ60" s="13"/>
      <c r="LOK60" s="13"/>
      <c r="LOL60" s="13"/>
      <c r="LOM60" s="13"/>
      <c r="LON60" s="13"/>
      <c r="LOO60" s="13"/>
      <c r="LOP60" s="13"/>
      <c r="LOQ60" s="13"/>
      <c r="LOR60" s="13"/>
      <c r="LOS60" s="13"/>
      <c r="LOT60" s="13"/>
      <c r="LOU60" s="13"/>
      <c r="LOV60" s="13"/>
      <c r="LOW60" s="13"/>
      <c r="LOX60" s="13"/>
      <c r="LOY60" s="13"/>
      <c r="LOZ60" s="13"/>
      <c r="LPA60" s="13"/>
      <c r="LPB60" s="13"/>
      <c r="LPC60" s="13"/>
      <c r="LPD60" s="13"/>
      <c r="LPE60" s="13"/>
      <c r="LPF60" s="13"/>
      <c r="LPG60" s="13"/>
      <c r="LPH60" s="13"/>
      <c r="LPI60" s="13"/>
      <c r="LPJ60" s="13"/>
      <c r="LPK60" s="13"/>
      <c r="LPL60" s="13"/>
      <c r="LPM60" s="13"/>
      <c r="LPN60" s="13"/>
      <c r="LPO60" s="13"/>
      <c r="LPP60" s="13"/>
      <c r="LPQ60" s="13"/>
      <c r="LPR60" s="13"/>
      <c r="LPS60" s="13"/>
      <c r="LPT60" s="13"/>
      <c r="LPU60" s="13"/>
      <c r="LPV60" s="13"/>
      <c r="LPW60" s="13"/>
      <c r="LPX60" s="13"/>
      <c r="LPY60" s="13"/>
      <c r="LPZ60" s="13"/>
      <c r="LQA60" s="13"/>
      <c r="LQB60" s="13"/>
      <c r="LQC60" s="13"/>
      <c r="LQD60" s="13"/>
      <c r="LQE60" s="13"/>
      <c r="LQF60" s="13"/>
      <c r="LQG60" s="13"/>
      <c r="LQH60" s="13"/>
      <c r="LQI60" s="13"/>
      <c r="LQJ60" s="13"/>
      <c r="LQK60" s="13"/>
      <c r="LQL60" s="13"/>
      <c r="LQM60" s="13"/>
      <c r="LQN60" s="13"/>
      <c r="LQO60" s="13"/>
      <c r="LQP60" s="13"/>
      <c r="LQQ60" s="13"/>
      <c r="LQR60" s="13"/>
      <c r="LQS60" s="13"/>
      <c r="LQT60" s="13"/>
      <c r="LQU60" s="13"/>
      <c r="LQV60" s="13"/>
      <c r="LQW60" s="13"/>
      <c r="LQX60" s="13"/>
      <c r="LQY60" s="13"/>
      <c r="LQZ60" s="13"/>
      <c r="LRA60" s="13"/>
      <c r="LRB60" s="13"/>
      <c r="LRC60" s="13"/>
      <c r="LRD60" s="13"/>
      <c r="LRE60" s="13"/>
      <c r="LRF60" s="13"/>
      <c r="LRG60" s="13"/>
      <c r="LRH60" s="13"/>
      <c r="LRI60" s="13"/>
      <c r="LRJ60" s="13"/>
      <c r="LRK60" s="13"/>
      <c r="LRL60" s="13"/>
      <c r="LRM60" s="13"/>
      <c r="LRN60" s="13"/>
      <c r="LRO60" s="13"/>
      <c r="LRP60" s="13"/>
      <c r="LRQ60" s="13"/>
      <c r="LRR60" s="13"/>
      <c r="LRS60" s="13"/>
      <c r="LRT60" s="13"/>
      <c r="LRU60" s="13"/>
      <c r="LRV60" s="13"/>
      <c r="LRW60" s="13"/>
      <c r="LRX60" s="13"/>
      <c r="LRY60" s="13"/>
      <c r="LRZ60" s="13"/>
      <c r="LSA60" s="13"/>
      <c r="LSB60" s="13"/>
      <c r="LSC60" s="13"/>
      <c r="LSD60" s="13"/>
      <c r="LSE60" s="13"/>
      <c r="LSF60" s="13"/>
      <c r="LSG60" s="13"/>
      <c r="LSH60" s="13"/>
      <c r="LSI60" s="13"/>
      <c r="LSJ60" s="13"/>
      <c r="LSK60" s="13"/>
      <c r="LSL60" s="13"/>
      <c r="LSM60" s="13"/>
      <c r="LSN60" s="13"/>
      <c r="LSO60" s="13"/>
      <c r="LSP60" s="13"/>
      <c r="LSQ60" s="13"/>
      <c r="LSR60" s="13"/>
      <c r="LSS60" s="13"/>
      <c r="LST60" s="13"/>
      <c r="LSU60" s="13"/>
      <c r="LSV60" s="13"/>
      <c r="LSW60" s="13"/>
      <c r="LSX60" s="13"/>
      <c r="LSY60" s="13"/>
      <c r="LSZ60" s="13"/>
      <c r="LTA60" s="13"/>
      <c r="LTB60" s="13"/>
      <c r="LTC60" s="13"/>
      <c r="LTD60" s="13"/>
      <c r="LTE60" s="13"/>
      <c r="LTF60" s="13"/>
      <c r="LTG60" s="13"/>
      <c r="LTH60" s="13"/>
      <c r="LTI60" s="13"/>
      <c r="LTJ60" s="13"/>
      <c r="LTK60" s="13"/>
      <c r="LTL60" s="13"/>
      <c r="LTM60" s="13"/>
      <c r="LTN60" s="13"/>
      <c r="LTO60" s="13"/>
      <c r="LTP60" s="13"/>
      <c r="LTQ60" s="13"/>
      <c r="LTR60" s="13"/>
      <c r="LTS60" s="13"/>
      <c r="LTT60" s="13"/>
      <c r="LTU60" s="13"/>
      <c r="LTV60" s="13"/>
      <c r="LTW60" s="13"/>
      <c r="LTX60" s="13"/>
      <c r="LTY60" s="13"/>
      <c r="LTZ60" s="13"/>
      <c r="LUA60" s="13"/>
      <c r="LUB60" s="13"/>
      <c r="LUC60" s="13"/>
      <c r="LUD60" s="13"/>
      <c r="LUE60" s="13"/>
      <c r="LUF60" s="13"/>
      <c r="LUG60" s="13"/>
      <c r="LUH60" s="13"/>
      <c r="LUI60" s="13"/>
      <c r="LUJ60" s="13"/>
      <c r="LUK60" s="13"/>
      <c r="LUL60" s="13"/>
      <c r="LUM60" s="13"/>
      <c r="LUN60" s="13"/>
      <c r="LUO60" s="13"/>
      <c r="LUP60" s="13"/>
      <c r="LUQ60" s="13"/>
      <c r="LUR60" s="13"/>
      <c r="LUS60" s="13"/>
      <c r="LUT60" s="13"/>
      <c r="LUU60" s="13"/>
      <c r="LUV60" s="13"/>
      <c r="LUW60" s="13"/>
      <c r="LUX60" s="13"/>
      <c r="LUY60" s="13"/>
      <c r="LUZ60" s="13"/>
      <c r="LVA60" s="13"/>
      <c r="LVB60" s="13"/>
      <c r="LVC60" s="13"/>
      <c r="LVD60" s="13"/>
      <c r="LVE60" s="13"/>
      <c r="LVF60" s="13"/>
      <c r="LVG60" s="13"/>
      <c r="LVH60" s="13"/>
      <c r="LVI60" s="13"/>
      <c r="LVJ60" s="13"/>
      <c r="LVK60" s="13"/>
      <c r="LVL60" s="13"/>
      <c r="LVM60" s="13"/>
      <c r="LVN60" s="13"/>
      <c r="LVO60" s="13"/>
      <c r="LVP60" s="13"/>
      <c r="LVQ60" s="13"/>
      <c r="LVR60" s="13"/>
      <c r="LVS60" s="13"/>
      <c r="LVT60" s="13"/>
      <c r="LVU60" s="13"/>
      <c r="LVV60" s="13"/>
      <c r="LVW60" s="13"/>
      <c r="LVX60" s="13"/>
      <c r="LVY60" s="13"/>
      <c r="LVZ60" s="13"/>
      <c r="LWA60" s="13"/>
      <c r="LWB60" s="13"/>
      <c r="LWC60" s="13"/>
      <c r="LWD60" s="13"/>
      <c r="LWE60" s="13"/>
      <c r="LWF60" s="13"/>
      <c r="LWG60" s="13"/>
      <c r="LWH60" s="13"/>
      <c r="LWI60" s="13"/>
      <c r="LWJ60" s="13"/>
      <c r="LWK60" s="13"/>
      <c r="LWL60" s="13"/>
      <c r="LWM60" s="13"/>
      <c r="LWN60" s="13"/>
      <c r="LWO60" s="13"/>
      <c r="LWP60" s="13"/>
      <c r="LWQ60" s="13"/>
      <c r="LWR60" s="13"/>
      <c r="LWS60" s="13"/>
      <c r="LWT60" s="13"/>
      <c r="LWU60" s="13"/>
      <c r="LWV60" s="13"/>
      <c r="LWW60" s="13"/>
      <c r="LWX60" s="13"/>
      <c r="LWY60" s="13"/>
      <c r="LWZ60" s="13"/>
      <c r="LXA60" s="13"/>
      <c r="LXB60" s="13"/>
      <c r="LXC60" s="13"/>
      <c r="LXD60" s="13"/>
      <c r="LXE60" s="13"/>
      <c r="LXF60" s="13"/>
      <c r="LXG60" s="13"/>
      <c r="LXH60" s="13"/>
      <c r="LXI60" s="13"/>
      <c r="LXJ60" s="13"/>
      <c r="LXK60" s="13"/>
      <c r="LXL60" s="13"/>
      <c r="LXM60" s="13"/>
      <c r="LXN60" s="13"/>
      <c r="LXO60" s="13"/>
      <c r="LXP60" s="13"/>
      <c r="LXQ60" s="13"/>
      <c r="LXR60" s="13"/>
      <c r="LXS60" s="13"/>
      <c r="LXT60" s="13"/>
      <c r="LXU60" s="13"/>
      <c r="LXV60" s="13"/>
      <c r="LXW60" s="13"/>
      <c r="LXX60" s="13"/>
      <c r="LXY60" s="13"/>
      <c r="LXZ60" s="13"/>
      <c r="LYA60" s="13"/>
      <c r="LYB60" s="13"/>
      <c r="LYC60" s="13"/>
      <c r="LYD60" s="13"/>
      <c r="LYE60" s="13"/>
      <c r="LYF60" s="13"/>
      <c r="LYG60" s="13"/>
      <c r="LYH60" s="13"/>
      <c r="LYI60" s="13"/>
      <c r="LYJ60" s="13"/>
      <c r="LYK60" s="13"/>
      <c r="LYL60" s="13"/>
      <c r="LYM60" s="13"/>
      <c r="LYN60" s="13"/>
      <c r="LYO60" s="13"/>
      <c r="LYP60" s="13"/>
      <c r="LYQ60" s="13"/>
      <c r="LYR60" s="13"/>
      <c r="LYS60" s="13"/>
      <c r="LYT60" s="13"/>
      <c r="LYU60" s="13"/>
      <c r="LYV60" s="13"/>
      <c r="LYW60" s="13"/>
      <c r="LYX60" s="13"/>
      <c r="LYY60" s="13"/>
      <c r="LYZ60" s="13"/>
      <c r="LZA60" s="13"/>
      <c r="LZB60" s="13"/>
      <c r="LZC60" s="13"/>
      <c r="LZD60" s="13"/>
      <c r="LZE60" s="13"/>
      <c r="LZF60" s="13"/>
      <c r="LZG60" s="13"/>
      <c r="LZH60" s="13"/>
      <c r="LZI60" s="13"/>
      <c r="LZJ60" s="13"/>
      <c r="LZK60" s="13"/>
      <c r="LZL60" s="13"/>
      <c r="LZM60" s="13"/>
      <c r="LZN60" s="13"/>
      <c r="LZO60" s="13"/>
      <c r="LZP60" s="13"/>
      <c r="LZQ60" s="13"/>
      <c r="LZR60" s="13"/>
      <c r="LZS60" s="13"/>
      <c r="LZT60" s="13"/>
      <c r="LZU60" s="13"/>
      <c r="LZV60" s="13"/>
      <c r="LZW60" s="13"/>
      <c r="LZX60" s="13"/>
      <c r="LZY60" s="13"/>
      <c r="LZZ60" s="13"/>
      <c r="MAA60" s="13"/>
      <c r="MAB60" s="13"/>
      <c r="MAC60" s="13"/>
      <c r="MAD60" s="13"/>
      <c r="MAE60" s="13"/>
      <c r="MAF60" s="13"/>
      <c r="MAG60" s="13"/>
      <c r="MAH60" s="13"/>
      <c r="MAI60" s="13"/>
      <c r="MAJ60" s="13"/>
      <c r="MAK60" s="13"/>
      <c r="MAL60" s="13"/>
      <c r="MAM60" s="13"/>
      <c r="MAN60" s="13"/>
      <c r="MAO60" s="13"/>
      <c r="MAP60" s="13"/>
      <c r="MAQ60" s="13"/>
      <c r="MAR60" s="13"/>
      <c r="MAS60" s="13"/>
      <c r="MAT60" s="13"/>
      <c r="MAU60" s="13"/>
      <c r="MAV60" s="13"/>
      <c r="MAW60" s="13"/>
      <c r="MAX60" s="13"/>
      <c r="MAY60" s="13"/>
      <c r="MAZ60" s="13"/>
      <c r="MBA60" s="13"/>
      <c r="MBB60" s="13"/>
      <c r="MBC60" s="13"/>
      <c r="MBD60" s="13"/>
      <c r="MBE60" s="13"/>
      <c r="MBF60" s="13"/>
      <c r="MBG60" s="13"/>
      <c r="MBH60" s="13"/>
      <c r="MBI60" s="13"/>
      <c r="MBJ60" s="13"/>
      <c r="MBK60" s="13"/>
      <c r="MBL60" s="13"/>
      <c r="MBM60" s="13"/>
      <c r="MBN60" s="13"/>
      <c r="MBO60" s="13"/>
      <c r="MBP60" s="13"/>
      <c r="MBQ60" s="13"/>
      <c r="MBR60" s="13"/>
      <c r="MBS60" s="13"/>
      <c r="MBT60" s="13"/>
      <c r="MBU60" s="13"/>
      <c r="MBV60" s="13"/>
      <c r="MBW60" s="13"/>
      <c r="MBX60" s="13"/>
      <c r="MBY60" s="13"/>
      <c r="MBZ60" s="13"/>
      <c r="MCA60" s="13"/>
      <c r="MCB60" s="13"/>
      <c r="MCC60" s="13"/>
      <c r="MCD60" s="13"/>
      <c r="MCE60" s="13"/>
      <c r="MCF60" s="13"/>
      <c r="MCG60" s="13"/>
      <c r="MCH60" s="13"/>
      <c r="MCI60" s="13"/>
      <c r="MCJ60" s="13"/>
      <c r="MCK60" s="13"/>
      <c r="MCL60" s="13"/>
      <c r="MCM60" s="13"/>
      <c r="MCN60" s="13"/>
      <c r="MCO60" s="13"/>
      <c r="MCP60" s="13"/>
      <c r="MCQ60" s="13"/>
      <c r="MCR60" s="13"/>
      <c r="MCS60" s="13"/>
      <c r="MCT60" s="13"/>
      <c r="MCU60" s="13"/>
      <c r="MCV60" s="13"/>
      <c r="MCW60" s="13"/>
      <c r="MCX60" s="13"/>
      <c r="MCY60" s="13"/>
      <c r="MCZ60" s="13"/>
      <c r="MDA60" s="13"/>
      <c r="MDB60" s="13"/>
      <c r="MDC60" s="13"/>
      <c r="MDD60" s="13"/>
      <c r="MDE60" s="13"/>
      <c r="MDF60" s="13"/>
      <c r="MDG60" s="13"/>
      <c r="MDH60" s="13"/>
      <c r="MDI60" s="13"/>
      <c r="MDJ60" s="13"/>
      <c r="MDK60" s="13"/>
      <c r="MDL60" s="13"/>
      <c r="MDM60" s="13"/>
      <c r="MDN60" s="13"/>
      <c r="MDO60" s="13"/>
      <c r="MDP60" s="13"/>
      <c r="MDQ60" s="13"/>
      <c r="MDR60" s="13"/>
      <c r="MDS60" s="13"/>
      <c r="MDT60" s="13"/>
      <c r="MDU60" s="13"/>
      <c r="MDV60" s="13"/>
      <c r="MDW60" s="13"/>
      <c r="MDX60" s="13"/>
      <c r="MDY60" s="13"/>
      <c r="MDZ60" s="13"/>
      <c r="MEA60" s="13"/>
      <c r="MEB60" s="13"/>
      <c r="MEC60" s="13"/>
      <c r="MED60" s="13"/>
      <c r="MEE60" s="13"/>
      <c r="MEF60" s="13"/>
      <c r="MEG60" s="13"/>
      <c r="MEH60" s="13"/>
      <c r="MEI60" s="13"/>
      <c r="MEJ60" s="13"/>
      <c r="MEK60" s="13"/>
      <c r="MEL60" s="13"/>
      <c r="MEM60" s="13"/>
      <c r="MEN60" s="13"/>
      <c r="MEO60" s="13"/>
      <c r="MEP60" s="13"/>
      <c r="MEQ60" s="13"/>
      <c r="MER60" s="13"/>
      <c r="MES60" s="13"/>
      <c r="MET60" s="13"/>
      <c r="MEU60" s="13"/>
      <c r="MEV60" s="13"/>
      <c r="MEW60" s="13"/>
      <c r="MEX60" s="13"/>
      <c r="MEY60" s="13"/>
      <c r="MEZ60" s="13"/>
      <c r="MFA60" s="13"/>
      <c r="MFB60" s="13"/>
      <c r="MFC60" s="13"/>
      <c r="MFD60" s="13"/>
      <c r="MFE60" s="13"/>
      <c r="MFF60" s="13"/>
      <c r="MFG60" s="13"/>
      <c r="MFH60" s="13"/>
      <c r="MFI60" s="13"/>
      <c r="MFJ60" s="13"/>
      <c r="MFK60" s="13"/>
      <c r="MFL60" s="13"/>
      <c r="MFM60" s="13"/>
      <c r="MFN60" s="13"/>
      <c r="MFO60" s="13"/>
      <c r="MFP60" s="13"/>
      <c r="MFQ60" s="13"/>
      <c r="MFR60" s="13"/>
      <c r="MFS60" s="13"/>
      <c r="MFT60" s="13"/>
      <c r="MFU60" s="13"/>
      <c r="MFV60" s="13"/>
      <c r="MFW60" s="13"/>
      <c r="MFX60" s="13"/>
      <c r="MFY60" s="13"/>
      <c r="MFZ60" s="13"/>
      <c r="MGA60" s="13"/>
      <c r="MGB60" s="13"/>
      <c r="MGC60" s="13"/>
      <c r="MGD60" s="13"/>
      <c r="MGE60" s="13"/>
      <c r="MGF60" s="13"/>
      <c r="MGG60" s="13"/>
      <c r="MGH60" s="13"/>
      <c r="MGI60" s="13"/>
      <c r="MGJ60" s="13"/>
      <c r="MGK60" s="13"/>
      <c r="MGL60" s="13"/>
      <c r="MGM60" s="13"/>
      <c r="MGN60" s="13"/>
      <c r="MGO60" s="13"/>
      <c r="MGP60" s="13"/>
      <c r="MGQ60" s="13"/>
      <c r="MGR60" s="13"/>
      <c r="MGS60" s="13"/>
      <c r="MGT60" s="13"/>
      <c r="MGU60" s="13"/>
      <c r="MGV60" s="13"/>
      <c r="MGW60" s="13"/>
      <c r="MGX60" s="13"/>
      <c r="MGY60" s="13"/>
      <c r="MGZ60" s="13"/>
      <c r="MHA60" s="13"/>
      <c r="MHB60" s="13"/>
      <c r="MHC60" s="13"/>
      <c r="MHD60" s="13"/>
      <c r="MHE60" s="13"/>
      <c r="MHF60" s="13"/>
      <c r="MHG60" s="13"/>
      <c r="MHH60" s="13"/>
      <c r="MHI60" s="13"/>
      <c r="MHJ60" s="13"/>
      <c r="MHK60" s="13"/>
      <c r="MHL60" s="13"/>
      <c r="MHM60" s="13"/>
      <c r="MHN60" s="13"/>
      <c r="MHO60" s="13"/>
      <c r="MHP60" s="13"/>
      <c r="MHQ60" s="13"/>
      <c r="MHR60" s="13"/>
      <c r="MHS60" s="13"/>
      <c r="MHT60" s="13"/>
      <c r="MHU60" s="13"/>
      <c r="MHV60" s="13"/>
      <c r="MHW60" s="13"/>
      <c r="MHX60" s="13"/>
      <c r="MHY60" s="13"/>
      <c r="MHZ60" s="13"/>
      <c r="MIA60" s="13"/>
      <c r="MIB60" s="13"/>
      <c r="MIC60" s="13"/>
      <c r="MID60" s="13"/>
      <c r="MIE60" s="13"/>
      <c r="MIF60" s="13"/>
      <c r="MIG60" s="13"/>
      <c r="MIH60" s="13"/>
      <c r="MII60" s="13"/>
      <c r="MIJ60" s="13"/>
      <c r="MIK60" s="13"/>
      <c r="MIL60" s="13"/>
      <c r="MIM60" s="13"/>
      <c r="MIN60" s="13"/>
      <c r="MIO60" s="13"/>
      <c r="MIP60" s="13"/>
      <c r="MIQ60" s="13"/>
      <c r="MIR60" s="13"/>
      <c r="MIS60" s="13"/>
      <c r="MIT60" s="13"/>
      <c r="MIU60" s="13"/>
      <c r="MIV60" s="13"/>
      <c r="MIW60" s="13"/>
      <c r="MIX60" s="13"/>
      <c r="MIY60" s="13"/>
      <c r="MIZ60" s="13"/>
      <c r="MJA60" s="13"/>
      <c r="MJB60" s="13"/>
      <c r="MJC60" s="13"/>
      <c r="MJD60" s="13"/>
      <c r="MJE60" s="13"/>
      <c r="MJF60" s="13"/>
      <c r="MJG60" s="13"/>
      <c r="MJH60" s="13"/>
      <c r="MJI60" s="13"/>
      <c r="MJJ60" s="13"/>
      <c r="MJK60" s="13"/>
      <c r="MJL60" s="13"/>
      <c r="MJM60" s="13"/>
      <c r="MJN60" s="13"/>
      <c r="MJO60" s="13"/>
      <c r="MJP60" s="13"/>
      <c r="MJQ60" s="13"/>
      <c r="MJR60" s="13"/>
      <c r="MJS60" s="13"/>
      <c r="MJT60" s="13"/>
      <c r="MJU60" s="13"/>
      <c r="MJV60" s="13"/>
      <c r="MJW60" s="13"/>
      <c r="MJX60" s="13"/>
      <c r="MJY60" s="13"/>
      <c r="MJZ60" s="13"/>
      <c r="MKA60" s="13"/>
      <c r="MKB60" s="13"/>
      <c r="MKC60" s="13"/>
      <c r="MKD60" s="13"/>
      <c r="MKE60" s="13"/>
      <c r="MKF60" s="13"/>
      <c r="MKG60" s="13"/>
      <c r="MKH60" s="13"/>
      <c r="MKI60" s="13"/>
      <c r="MKJ60" s="13"/>
      <c r="MKK60" s="13"/>
      <c r="MKL60" s="13"/>
      <c r="MKM60" s="13"/>
      <c r="MKN60" s="13"/>
      <c r="MKO60" s="13"/>
      <c r="MKP60" s="13"/>
      <c r="MKQ60" s="13"/>
      <c r="MKR60" s="13"/>
      <c r="MKS60" s="13"/>
      <c r="MKT60" s="13"/>
      <c r="MKU60" s="13"/>
      <c r="MKV60" s="13"/>
      <c r="MKW60" s="13"/>
      <c r="MKX60" s="13"/>
      <c r="MKY60" s="13"/>
      <c r="MKZ60" s="13"/>
      <c r="MLA60" s="13"/>
      <c r="MLB60" s="13"/>
      <c r="MLC60" s="13"/>
      <c r="MLD60" s="13"/>
      <c r="MLE60" s="13"/>
      <c r="MLF60" s="13"/>
      <c r="MLG60" s="13"/>
      <c r="MLH60" s="13"/>
      <c r="MLI60" s="13"/>
      <c r="MLJ60" s="13"/>
      <c r="MLK60" s="13"/>
      <c r="MLL60" s="13"/>
      <c r="MLM60" s="13"/>
      <c r="MLN60" s="13"/>
      <c r="MLO60" s="13"/>
      <c r="MLP60" s="13"/>
      <c r="MLQ60" s="13"/>
      <c r="MLR60" s="13"/>
      <c r="MLS60" s="13"/>
      <c r="MLT60" s="13"/>
      <c r="MLU60" s="13"/>
      <c r="MLV60" s="13"/>
      <c r="MLW60" s="13"/>
      <c r="MLX60" s="13"/>
      <c r="MLY60" s="13"/>
      <c r="MLZ60" s="13"/>
      <c r="MMA60" s="13"/>
      <c r="MMB60" s="13"/>
      <c r="MMC60" s="13"/>
      <c r="MMD60" s="13"/>
      <c r="MME60" s="13"/>
      <c r="MMF60" s="13"/>
      <c r="MMG60" s="13"/>
      <c r="MMH60" s="13"/>
      <c r="MMI60" s="13"/>
      <c r="MMJ60" s="13"/>
      <c r="MMK60" s="13"/>
      <c r="MML60" s="13"/>
      <c r="MMM60" s="13"/>
      <c r="MMN60" s="13"/>
      <c r="MMO60" s="13"/>
      <c r="MMP60" s="13"/>
      <c r="MMQ60" s="13"/>
      <c r="MMR60" s="13"/>
      <c r="MMS60" s="13"/>
      <c r="MMT60" s="13"/>
      <c r="MMU60" s="13"/>
      <c r="MMV60" s="13"/>
      <c r="MMW60" s="13"/>
      <c r="MMX60" s="13"/>
      <c r="MMY60" s="13"/>
      <c r="MMZ60" s="13"/>
      <c r="MNA60" s="13"/>
      <c r="MNB60" s="13"/>
      <c r="MNC60" s="13"/>
      <c r="MND60" s="13"/>
      <c r="MNE60" s="13"/>
      <c r="MNF60" s="13"/>
      <c r="MNG60" s="13"/>
      <c r="MNH60" s="13"/>
      <c r="MNI60" s="13"/>
      <c r="MNJ60" s="13"/>
      <c r="MNK60" s="13"/>
      <c r="MNL60" s="13"/>
      <c r="MNM60" s="13"/>
      <c r="MNN60" s="13"/>
      <c r="MNO60" s="13"/>
      <c r="MNP60" s="13"/>
      <c r="MNQ60" s="13"/>
      <c r="MNR60" s="13"/>
      <c r="MNS60" s="13"/>
      <c r="MNT60" s="13"/>
      <c r="MNU60" s="13"/>
      <c r="MNV60" s="13"/>
      <c r="MNW60" s="13"/>
      <c r="MNX60" s="13"/>
      <c r="MNY60" s="13"/>
      <c r="MNZ60" s="13"/>
      <c r="MOA60" s="13"/>
      <c r="MOB60" s="13"/>
      <c r="MOC60" s="13"/>
      <c r="MOD60" s="13"/>
      <c r="MOE60" s="13"/>
      <c r="MOF60" s="13"/>
      <c r="MOG60" s="13"/>
      <c r="MOH60" s="13"/>
      <c r="MOI60" s="13"/>
      <c r="MOJ60" s="13"/>
      <c r="MOK60" s="13"/>
      <c r="MOL60" s="13"/>
      <c r="MOM60" s="13"/>
      <c r="MON60" s="13"/>
      <c r="MOO60" s="13"/>
      <c r="MOP60" s="13"/>
      <c r="MOQ60" s="13"/>
      <c r="MOR60" s="13"/>
      <c r="MOS60" s="13"/>
      <c r="MOT60" s="13"/>
      <c r="MOU60" s="13"/>
      <c r="MOV60" s="13"/>
      <c r="MOW60" s="13"/>
      <c r="MOX60" s="13"/>
      <c r="MOY60" s="13"/>
      <c r="MOZ60" s="13"/>
      <c r="MPA60" s="13"/>
      <c r="MPB60" s="13"/>
      <c r="MPC60" s="13"/>
      <c r="MPD60" s="13"/>
      <c r="MPE60" s="13"/>
      <c r="MPF60" s="13"/>
      <c r="MPG60" s="13"/>
      <c r="MPH60" s="13"/>
      <c r="MPI60" s="13"/>
      <c r="MPJ60" s="13"/>
      <c r="MPK60" s="13"/>
      <c r="MPL60" s="13"/>
      <c r="MPM60" s="13"/>
      <c r="MPN60" s="13"/>
      <c r="MPO60" s="13"/>
      <c r="MPP60" s="13"/>
      <c r="MPQ60" s="13"/>
      <c r="MPR60" s="13"/>
      <c r="MPS60" s="13"/>
      <c r="MPT60" s="13"/>
      <c r="MPU60" s="13"/>
      <c r="MPV60" s="13"/>
      <c r="MPW60" s="13"/>
      <c r="MPX60" s="13"/>
      <c r="MPY60" s="13"/>
      <c r="MPZ60" s="13"/>
      <c r="MQA60" s="13"/>
      <c r="MQB60" s="13"/>
      <c r="MQC60" s="13"/>
      <c r="MQD60" s="13"/>
      <c r="MQE60" s="13"/>
      <c r="MQF60" s="13"/>
      <c r="MQG60" s="13"/>
      <c r="MQH60" s="13"/>
      <c r="MQI60" s="13"/>
      <c r="MQJ60" s="13"/>
      <c r="MQK60" s="13"/>
      <c r="MQL60" s="13"/>
      <c r="MQM60" s="13"/>
      <c r="MQN60" s="13"/>
      <c r="MQO60" s="13"/>
      <c r="MQP60" s="13"/>
      <c r="MQQ60" s="13"/>
      <c r="MQR60" s="13"/>
      <c r="MQS60" s="13"/>
      <c r="MQT60" s="13"/>
      <c r="MQU60" s="13"/>
      <c r="MQV60" s="13"/>
      <c r="MQW60" s="13"/>
      <c r="MQX60" s="13"/>
      <c r="MQY60" s="13"/>
      <c r="MQZ60" s="13"/>
      <c r="MRA60" s="13"/>
      <c r="MRB60" s="13"/>
      <c r="MRC60" s="13"/>
      <c r="MRD60" s="13"/>
      <c r="MRE60" s="13"/>
      <c r="MRF60" s="13"/>
      <c r="MRG60" s="13"/>
      <c r="MRH60" s="13"/>
      <c r="MRI60" s="13"/>
      <c r="MRJ60" s="13"/>
      <c r="MRK60" s="13"/>
      <c r="MRL60" s="13"/>
      <c r="MRM60" s="13"/>
      <c r="MRN60" s="13"/>
      <c r="MRO60" s="13"/>
      <c r="MRP60" s="13"/>
      <c r="MRQ60" s="13"/>
      <c r="MRR60" s="13"/>
      <c r="MRS60" s="13"/>
      <c r="MRT60" s="13"/>
      <c r="MRU60" s="13"/>
      <c r="MRV60" s="13"/>
      <c r="MRW60" s="13"/>
      <c r="MRX60" s="13"/>
      <c r="MRY60" s="13"/>
      <c r="MRZ60" s="13"/>
      <c r="MSA60" s="13"/>
      <c r="MSB60" s="13"/>
      <c r="MSC60" s="13"/>
      <c r="MSD60" s="13"/>
      <c r="MSE60" s="13"/>
      <c r="MSF60" s="13"/>
      <c r="MSG60" s="13"/>
      <c r="MSH60" s="13"/>
      <c r="MSI60" s="13"/>
      <c r="MSJ60" s="13"/>
      <c r="MSK60" s="13"/>
      <c r="MSL60" s="13"/>
      <c r="MSM60" s="13"/>
      <c r="MSN60" s="13"/>
      <c r="MSO60" s="13"/>
      <c r="MSP60" s="13"/>
      <c r="MSQ60" s="13"/>
      <c r="MSR60" s="13"/>
      <c r="MSS60" s="13"/>
      <c r="MST60" s="13"/>
      <c r="MSU60" s="13"/>
      <c r="MSV60" s="13"/>
      <c r="MSW60" s="13"/>
      <c r="MSX60" s="13"/>
      <c r="MSY60" s="13"/>
      <c r="MSZ60" s="13"/>
      <c r="MTA60" s="13"/>
      <c r="MTB60" s="13"/>
      <c r="MTC60" s="13"/>
      <c r="MTD60" s="13"/>
      <c r="MTE60" s="13"/>
      <c r="MTF60" s="13"/>
      <c r="MTG60" s="13"/>
      <c r="MTH60" s="13"/>
      <c r="MTI60" s="13"/>
      <c r="MTJ60" s="13"/>
      <c r="MTK60" s="13"/>
      <c r="MTL60" s="13"/>
      <c r="MTM60" s="13"/>
      <c r="MTN60" s="13"/>
      <c r="MTO60" s="13"/>
      <c r="MTP60" s="13"/>
      <c r="MTQ60" s="13"/>
      <c r="MTR60" s="13"/>
      <c r="MTS60" s="13"/>
      <c r="MTT60" s="13"/>
      <c r="MTU60" s="13"/>
      <c r="MTV60" s="13"/>
      <c r="MTW60" s="13"/>
      <c r="MTX60" s="13"/>
      <c r="MTY60" s="13"/>
      <c r="MTZ60" s="13"/>
      <c r="MUA60" s="13"/>
      <c r="MUB60" s="13"/>
      <c r="MUC60" s="13"/>
      <c r="MUD60" s="13"/>
      <c r="MUE60" s="13"/>
      <c r="MUF60" s="13"/>
      <c r="MUG60" s="13"/>
      <c r="MUH60" s="13"/>
      <c r="MUI60" s="13"/>
      <c r="MUJ60" s="13"/>
      <c r="MUK60" s="13"/>
      <c r="MUL60" s="13"/>
      <c r="MUM60" s="13"/>
      <c r="MUN60" s="13"/>
      <c r="MUO60" s="13"/>
      <c r="MUP60" s="13"/>
      <c r="MUQ60" s="13"/>
      <c r="MUR60" s="13"/>
      <c r="MUS60" s="13"/>
      <c r="MUT60" s="13"/>
      <c r="MUU60" s="13"/>
      <c r="MUV60" s="13"/>
      <c r="MUW60" s="13"/>
      <c r="MUX60" s="13"/>
      <c r="MUY60" s="13"/>
      <c r="MUZ60" s="13"/>
      <c r="MVA60" s="13"/>
      <c r="MVB60" s="13"/>
      <c r="MVC60" s="13"/>
      <c r="MVD60" s="13"/>
      <c r="MVE60" s="13"/>
      <c r="MVF60" s="13"/>
      <c r="MVG60" s="13"/>
      <c r="MVH60" s="13"/>
      <c r="MVI60" s="13"/>
      <c r="MVJ60" s="13"/>
      <c r="MVK60" s="13"/>
      <c r="MVL60" s="13"/>
      <c r="MVM60" s="13"/>
      <c r="MVN60" s="13"/>
      <c r="MVO60" s="13"/>
      <c r="MVP60" s="13"/>
      <c r="MVQ60" s="13"/>
      <c r="MVR60" s="13"/>
      <c r="MVS60" s="13"/>
      <c r="MVT60" s="13"/>
      <c r="MVU60" s="13"/>
      <c r="MVV60" s="13"/>
      <c r="MVW60" s="13"/>
      <c r="MVX60" s="13"/>
      <c r="MVY60" s="13"/>
      <c r="MVZ60" s="13"/>
      <c r="MWA60" s="13"/>
      <c r="MWB60" s="13"/>
      <c r="MWC60" s="13"/>
      <c r="MWD60" s="13"/>
      <c r="MWE60" s="13"/>
      <c r="MWF60" s="13"/>
      <c r="MWG60" s="13"/>
      <c r="MWH60" s="13"/>
      <c r="MWI60" s="13"/>
      <c r="MWJ60" s="13"/>
      <c r="MWK60" s="13"/>
      <c r="MWL60" s="13"/>
      <c r="MWM60" s="13"/>
      <c r="MWN60" s="13"/>
      <c r="MWO60" s="13"/>
      <c r="MWP60" s="13"/>
      <c r="MWQ60" s="13"/>
      <c r="MWR60" s="13"/>
      <c r="MWS60" s="13"/>
      <c r="MWT60" s="13"/>
      <c r="MWU60" s="13"/>
      <c r="MWV60" s="13"/>
      <c r="MWW60" s="13"/>
      <c r="MWX60" s="13"/>
      <c r="MWY60" s="13"/>
      <c r="MWZ60" s="13"/>
      <c r="MXA60" s="13"/>
      <c r="MXB60" s="13"/>
      <c r="MXC60" s="13"/>
      <c r="MXD60" s="13"/>
      <c r="MXE60" s="13"/>
      <c r="MXF60" s="13"/>
      <c r="MXG60" s="13"/>
      <c r="MXH60" s="13"/>
      <c r="MXI60" s="13"/>
      <c r="MXJ60" s="13"/>
      <c r="MXK60" s="13"/>
      <c r="MXL60" s="13"/>
      <c r="MXM60" s="13"/>
      <c r="MXN60" s="13"/>
      <c r="MXO60" s="13"/>
      <c r="MXP60" s="13"/>
      <c r="MXQ60" s="13"/>
      <c r="MXR60" s="13"/>
      <c r="MXS60" s="13"/>
      <c r="MXT60" s="13"/>
      <c r="MXU60" s="13"/>
      <c r="MXV60" s="13"/>
      <c r="MXW60" s="13"/>
      <c r="MXX60" s="13"/>
      <c r="MXY60" s="13"/>
      <c r="MXZ60" s="13"/>
      <c r="MYA60" s="13"/>
      <c r="MYB60" s="13"/>
      <c r="MYC60" s="13"/>
      <c r="MYD60" s="13"/>
      <c r="MYE60" s="13"/>
      <c r="MYF60" s="13"/>
      <c r="MYG60" s="13"/>
      <c r="MYH60" s="13"/>
      <c r="MYI60" s="13"/>
      <c r="MYJ60" s="13"/>
      <c r="MYK60" s="13"/>
      <c r="MYL60" s="13"/>
      <c r="MYM60" s="13"/>
      <c r="MYN60" s="13"/>
      <c r="MYO60" s="13"/>
      <c r="MYP60" s="13"/>
      <c r="MYQ60" s="13"/>
      <c r="MYR60" s="13"/>
      <c r="MYS60" s="13"/>
      <c r="MYT60" s="13"/>
      <c r="MYU60" s="13"/>
      <c r="MYV60" s="13"/>
      <c r="MYW60" s="13"/>
      <c r="MYX60" s="13"/>
      <c r="MYY60" s="13"/>
      <c r="MYZ60" s="13"/>
      <c r="MZA60" s="13"/>
      <c r="MZB60" s="13"/>
      <c r="MZC60" s="13"/>
      <c r="MZD60" s="13"/>
      <c r="MZE60" s="13"/>
      <c r="MZF60" s="13"/>
      <c r="MZG60" s="13"/>
      <c r="MZH60" s="13"/>
      <c r="MZI60" s="13"/>
      <c r="MZJ60" s="13"/>
      <c r="MZK60" s="13"/>
      <c r="MZL60" s="13"/>
      <c r="MZM60" s="13"/>
      <c r="MZN60" s="13"/>
      <c r="MZO60" s="13"/>
      <c r="MZP60" s="13"/>
      <c r="MZQ60" s="13"/>
      <c r="MZR60" s="13"/>
      <c r="MZS60" s="13"/>
      <c r="MZT60" s="13"/>
      <c r="MZU60" s="13"/>
      <c r="MZV60" s="13"/>
      <c r="MZW60" s="13"/>
      <c r="MZX60" s="13"/>
      <c r="MZY60" s="13"/>
      <c r="MZZ60" s="13"/>
      <c r="NAA60" s="13"/>
      <c r="NAB60" s="13"/>
      <c r="NAC60" s="13"/>
      <c r="NAD60" s="13"/>
      <c r="NAE60" s="13"/>
      <c r="NAF60" s="13"/>
      <c r="NAG60" s="13"/>
      <c r="NAH60" s="13"/>
      <c r="NAI60" s="13"/>
      <c r="NAJ60" s="13"/>
      <c r="NAK60" s="13"/>
      <c r="NAL60" s="13"/>
      <c r="NAM60" s="13"/>
      <c r="NAN60" s="13"/>
      <c r="NAO60" s="13"/>
      <c r="NAP60" s="13"/>
      <c r="NAQ60" s="13"/>
      <c r="NAR60" s="13"/>
      <c r="NAS60" s="13"/>
      <c r="NAT60" s="13"/>
      <c r="NAU60" s="13"/>
      <c r="NAV60" s="13"/>
      <c r="NAW60" s="13"/>
      <c r="NAX60" s="13"/>
      <c r="NAY60" s="13"/>
      <c r="NAZ60" s="13"/>
      <c r="NBA60" s="13"/>
      <c r="NBB60" s="13"/>
      <c r="NBC60" s="13"/>
      <c r="NBD60" s="13"/>
      <c r="NBE60" s="13"/>
      <c r="NBF60" s="13"/>
      <c r="NBG60" s="13"/>
      <c r="NBH60" s="13"/>
      <c r="NBI60" s="13"/>
      <c r="NBJ60" s="13"/>
      <c r="NBK60" s="13"/>
      <c r="NBL60" s="13"/>
      <c r="NBM60" s="13"/>
      <c r="NBN60" s="13"/>
      <c r="NBO60" s="13"/>
      <c r="NBP60" s="13"/>
      <c r="NBQ60" s="13"/>
      <c r="NBR60" s="13"/>
      <c r="NBS60" s="13"/>
      <c r="NBT60" s="13"/>
      <c r="NBU60" s="13"/>
      <c r="NBV60" s="13"/>
      <c r="NBW60" s="13"/>
      <c r="NBX60" s="13"/>
      <c r="NBY60" s="13"/>
      <c r="NBZ60" s="13"/>
      <c r="NCA60" s="13"/>
      <c r="NCB60" s="13"/>
      <c r="NCC60" s="13"/>
      <c r="NCD60" s="13"/>
      <c r="NCE60" s="13"/>
      <c r="NCF60" s="13"/>
      <c r="NCG60" s="13"/>
      <c r="NCH60" s="13"/>
      <c r="NCI60" s="13"/>
      <c r="NCJ60" s="13"/>
      <c r="NCK60" s="13"/>
      <c r="NCL60" s="13"/>
      <c r="NCM60" s="13"/>
      <c r="NCN60" s="13"/>
      <c r="NCO60" s="13"/>
      <c r="NCP60" s="13"/>
      <c r="NCQ60" s="13"/>
      <c r="NCR60" s="13"/>
      <c r="NCS60" s="13"/>
      <c r="NCT60" s="13"/>
      <c r="NCU60" s="13"/>
      <c r="NCV60" s="13"/>
      <c r="NCW60" s="13"/>
      <c r="NCX60" s="13"/>
      <c r="NCY60" s="13"/>
      <c r="NCZ60" s="13"/>
      <c r="NDA60" s="13"/>
      <c r="NDB60" s="13"/>
      <c r="NDC60" s="13"/>
      <c r="NDD60" s="13"/>
      <c r="NDE60" s="13"/>
      <c r="NDF60" s="13"/>
      <c r="NDG60" s="13"/>
      <c r="NDH60" s="13"/>
      <c r="NDI60" s="13"/>
      <c r="NDJ60" s="13"/>
      <c r="NDK60" s="13"/>
      <c r="NDL60" s="13"/>
      <c r="NDM60" s="13"/>
      <c r="NDN60" s="13"/>
      <c r="NDO60" s="13"/>
      <c r="NDP60" s="13"/>
      <c r="NDQ60" s="13"/>
      <c r="NDR60" s="13"/>
      <c r="NDS60" s="13"/>
      <c r="NDT60" s="13"/>
      <c r="NDU60" s="13"/>
      <c r="NDV60" s="13"/>
      <c r="NDW60" s="13"/>
      <c r="NDX60" s="13"/>
      <c r="NDY60" s="13"/>
      <c r="NDZ60" s="13"/>
      <c r="NEA60" s="13"/>
      <c r="NEB60" s="13"/>
      <c r="NEC60" s="13"/>
      <c r="NED60" s="13"/>
      <c r="NEE60" s="13"/>
      <c r="NEF60" s="13"/>
      <c r="NEG60" s="13"/>
      <c r="NEH60" s="13"/>
      <c r="NEI60" s="13"/>
      <c r="NEJ60" s="13"/>
      <c r="NEK60" s="13"/>
      <c r="NEL60" s="13"/>
      <c r="NEM60" s="13"/>
      <c r="NEN60" s="13"/>
      <c r="NEO60" s="13"/>
      <c r="NEP60" s="13"/>
      <c r="NEQ60" s="13"/>
      <c r="NER60" s="13"/>
      <c r="NES60" s="13"/>
      <c r="NET60" s="13"/>
      <c r="NEU60" s="13"/>
      <c r="NEV60" s="13"/>
      <c r="NEW60" s="13"/>
      <c r="NEX60" s="13"/>
      <c r="NEY60" s="13"/>
      <c r="NEZ60" s="13"/>
      <c r="NFA60" s="13"/>
      <c r="NFB60" s="13"/>
      <c r="NFC60" s="13"/>
      <c r="NFD60" s="13"/>
      <c r="NFE60" s="13"/>
      <c r="NFF60" s="13"/>
      <c r="NFG60" s="13"/>
      <c r="NFH60" s="13"/>
      <c r="NFI60" s="13"/>
      <c r="NFJ60" s="13"/>
      <c r="NFK60" s="13"/>
      <c r="NFL60" s="13"/>
      <c r="NFM60" s="13"/>
      <c r="NFN60" s="13"/>
      <c r="NFO60" s="13"/>
      <c r="NFP60" s="13"/>
      <c r="NFQ60" s="13"/>
      <c r="NFR60" s="13"/>
      <c r="NFS60" s="13"/>
      <c r="NFT60" s="13"/>
      <c r="NFU60" s="13"/>
      <c r="NFV60" s="13"/>
      <c r="NFW60" s="13"/>
      <c r="NFX60" s="13"/>
      <c r="NFY60" s="13"/>
      <c r="NFZ60" s="13"/>
      <c r="NGA60" s="13"/>
      <c r="NGB60" s="13"/>
      <c r="NGC60" s="13"/>
      <c r="NGD60" s="13"/>
      <c r="NGE60" s="13"/>
      <c r="NGF60" s="13"/>
      <c r="NGG60" s="13"/>
      <c r="NGH60" s="13"/>
      <c r="NGI60" s="13"/>
      <c r="NGJ60" s="13"/>
      <c r="NGK60" s="13"/>
      <c r="NGL60" s="13"/>
      <c r="NGM60" s="13"/>
      <c r="NGN60" s="13"/>
      <c r="NGO60" s="13"/>
      <c r="NGP60" s="13"/>
      <c r="NGQ60" s="13"/>
      <c r="NGR60" s="13"/>
      <c r="NGS60" s="13"/>
      <c r="NGT60" s="13"/>
      <c r="NGU60" s="13"/>
      <c r="NGV60" s="13"/>
      <c r="NGW60" s="13"/>
      <c r="NGX60" s="13"/>
      <c r="NGY60" s="13"/>
      <c r="NGZ60" s="13"/>
      <c r="NHA60" s="13"/>
      <c r="NHB60" s="13"/>
      <c r="NHC60" s="13"/>
      <c r="NHD60" s="13"/>
      <c r="NHE60" s="13"/>
      <c r="NHF60" s="13"/>
      <c r="NHG60" s="13"/>
      <c r="NHH60" s="13"/>
      <c r="NHI60" s="13"/>
      <c r="NHJ60" s="13"/>
      <c r="NHK60" s="13"/>
      <c r="NHL60" s="13"/>
      <c r="NHM60" s="13"/>
      <c r="NHN60" s="13"/>
      <c r="NHO60" s="13"/>
      <c r="NHP60" s="13"/>
      <c r="NHQ60" s="13"/>
      <c r="NHR60" s="13"/>
      <c r="NHS60" s="13"/>
      <c r="NHT60" s="13"/>
      <c r="NHU60" s="13"/>
      <c r="NHV60" s="13"/>
      <c r="NHW60" s="13"/>
      <c r="NHX60" s="13"/>
      <c r="NHY60" s="13"/>
      <c r="NHZ60" s="13"/>
      <c r="NIA60" s="13"/>
      <c r="NIB60" s="13"/>
      <c r="NIC60" s="13"/>
      <c r="NID60" s="13"/>
      <c r="NIE60" s="13"/>
      <c r="NIF60" s="13"/>
      <c r="NIG60" s="13"/>
      <c r="NIH60" s="13"/>
      <c r="NII60" s="13"/>
      <c r="NIJ60" s="13"/>
      <c r="NIK60" s="13"/>
      <c r="NIL60" s="13"/>
      <c r="NIM60" s="13"/>
      <c r="NIN60" s="13"/>
      <c r="NIO60" s="13"/>
      <c r="NIP60" s="13"/>
      <c r="NIQ60" s="13"/>
      <c r="NIR60" s="13"/>
      <c r="NIS60" s="13"/>
      <c r="NIT60" s="13"/>
      <c r="NIU60" s="13"/>
      <c r="NIV60" s="13"/>
      <c r="NIW60" s="13"/>
      <c r="NIX60" s="13"/>
      <c r="NIY60" s="13"/>
      <c r="NIZ60" s="13"/>
      <c r="NJA60" s="13"/>
      <c r="NJB60" s="13"/>
      <c r="NJC60" s="13"/>
      <c r="NJD60" s="13"/>
      <c r="NJE60" s="13"/>
      <c r="NJF60" s="13"/>
      <c r="NJG60" s="13"/>
      <c r="NJH60" s="13"/>
      <c r="NJI60" s="13"/>
      <c r="NJJ60" s="13"/>
      <c r="NJK60" s="13"/>
      <c r="NJL60" s="13"/>
      <c r="NJM60" s="13"/>
      <c r="NJN60" s="13"/>
      <c r="NJO60" s="13"/>
      <c r="NJP60" s="13"/>
      <c r="NJQ60" s="13"/>
      <c r="NJR60" s="13"/>
      <c r="NJS60" s="13"/>
      <c r="NJT60" s="13"/>
      <c r="NJU60" s="13"/>
      <c r="NJV60" s="13"/>
      <c r="NJW60" s="13"/>
      <c r="NJX60" s="13"/>
      <c r="NJY60" s="13"/>
      <c r="NJZ60" s="13"/>
      <c r="NKA60" s="13"/>
      <c r="NKB60" s="13"/>
      <c r="NKC60" s="13"/>
      <c r="NKD60" s="13"/>
      <c r="NKE60" s="13"/>
      <c r="NKF60" s="13"/>
      <c r="NKG60" s="13"/>
      <c r="NKH60" s="13"/>
      <c r="NKI60" s="13"/>
      <c r="NKJ60" s="13"/>
      <c r="NKK60" s="13"/>
      <c r="NKL60" s="13"/>
      <c r="NKM60" s="13"/>
      <c r="NKN60" s="13"/>
      <c r="NKO60" s="13"/>
      <c r="NKP60" s="13"/>
      <c r="NKQ60" s="13"/>
      <c r="NKR60" s="13"/>
      <c r="NKS60" s="13"/>
      <c r="NKT60" s="13"/>
      <c r="NKU60" s="13"/>
      <c r="NKV60" s="13"/>
      <c r="NKW60" s="13"/>
      <c r="NKX60" s="13"/>
      <c r="NKY60" s="13"/>
      <c r="NKZ60" s="13"/>
      <c r="NLA60" s="13"/>
      <c r="NLB60" s="13"/>
      <c r="NLC60" s="13"/>
      <c r="NLD60" s="13"/>
      <c r="NLE60" s="13"/>
      <c r="NLF60" s="13"/>
      <c r="NLG60" s="13"/>
      <c r="NLH60" s="13"/>
      <c r="NLI60" s="13"/>
      <c r="NLJ60" s="13"/>
      <c r="NLK60" s="13"/>
      <c r="NLL60" s="13"/>
      <c r="NLM60" s="13"/>
      <c r="NLN60" s="13"/>
      <c r="NLO60" s="13"/>
      <c r="NLP60" s="13"/>
      <c r="NLQ60" s="13"/>
      <c r="NLR60" s="13"/>
      <c r="NLS60" s="13"/>
      <c r="NLT60" s="13"/>
      <c r="NLU60" s="13"/>
      <c r="NLV60" s="13"/>
      <c r="NLW60" s="13"/>
      <c r="NLX60" s="13"/>
      <c r="NLY60" s="13"/>
      <c r="NLZ60" s="13"/>
      <c r="NMA60" s="13"/>
      <c r="NMB60" s="13"/>
      <c r="NMC60" s="13"/>
      <c r="NMD60" s="13"/>
      <c r="NME60" s="13"/>
      <c r="NMF60" s="13"/>
      <c r="NMG60" s="13"/>
      <c r="NMH60" s="13"/>
      <c r="NMI60" s="13"/>
      <c r="NMJ60" s="13"/>
      <c r="NMK60" s="13"/>
      <c r="NML60" s="13"/>
      <c r="NMM60" s="13"/>
      <c r="NMN60" s="13"/>
      <c r="NMO60" s="13"/>
      <c r="NMP60" s="13"/>
      <c r="NMQ60" s="13"/>
      <c r="NMR60" s="13"/>
      <c r="NMS60" s="13"/>
      <c r="NMT60" s="13"/>
      <c r="NMU60" s="13"/>
      <c r="NMV60" s="13"/>
      <c r="NMW60" s="13"/>
      <c r="NMX60" s="13"/>
      <c r="NMY60" s="13"/>
      <c r="NMZ60" s="13"/>
      <c r="NNA60" s="13"/>
      <c r="NNB60" s="13"/>
      <c r="NNC60" s="13"/>
      <c r="NND60" s="13"/>
      <c r="NNE60" s="13"/>
      <c r="NNF60" s="13"/>
      <c r="NNG60" s="13"/>
      <c r="NNH60" s="13"/>
      <c r="NNI60" s="13"/>
      <c r="NNJ60" s="13"/>
      <c r="NNK60" s="13"/>
      <c r="NNL60" s="13"/>
      <c r="NNM60" s="13"/>
      <c r="NNN60" s="13"/>
      <c r="NNO60" s="13"/>
      <c r="NNP60" s="13"/>
      <c r="NNQ60" s="13"/>
      <c r="NNR60" s="13"/>
      <c r="NNS60" s="13"/>
      <c r="NNT60" s="13"/>
      <c r="NNU60" s="13"/>
      <c r="NNV60" s="13"/>
      <c r="NNW60" s="13"/>
      <c r="NNX60" s="13"/>
      <c r="NNY60" s="13"/>
      <c r="NNZ60" s="13"/>
      <c r="NOA60" s="13"/>
      <c r="NOB60" s="13"/>
      <c r="NOC60" s="13"/>
      <c r="NOD60" s="13"/>
      <c r="NOE60" s="13"/>
      <c r="NOF60" s="13"/>
      <c r="NOG60" s="13"/>
      <c r="NOH60" s="13"/>
      <c r="NOI60" s="13"/>
      <c r="NOJ60" s="13"/>
      <c r="NOK60" s="13"/>
      <c r="NOL60" s="13"/>
      <c r="NOM60" s="13"/>
      <c r="NON60" s="13"/>
      <c r="NOO60" s="13"/>
      <c r="NOP60" s="13"/>
      <c r="NOQ60" s="13"/>
      <c r="NOR60" s="13"/>
      <c r="NOS60" s="13"/>
      <c r="NOT60" s="13"/>
      <c r="NOU60" s="13"/>
      <c r="NOV60" s="13"/>
      <c r="NOW60" s="13"/>
      <c r="NOX60" s="13"/>
      <c r="NOY60" s="13"/>
      <c r="NOZ60" s="13"/>
      <c r="NPA60" s="13"/>
      <c r="NPB60" s="13"/>
      <c r="NPC60" s="13"/>
      <c r="NPD60" s="13"/>
      <c r="NPE60" s="13"/>
      <c r="NPF60" s="13"/>
      <c r="NPG60" s="13"/>
      <c r="NPH60" s="13"/>
      <c r="NPI60" s="13"/>
      <c r="NPJ60" s="13"/>
      <c r="NPK60" s="13"/>
      <c r="NPL60" s="13"/>
      <c r="NPM60" s="13"/>
      <c r="NPN60" s="13"/>
      <c r="NPO60" s="13"/>
      <c r="NPP60" s="13"/>
      <c r="NPQ60" s="13"/>
      <c r="NPR60" s="13"/>
      <c r="NPS60" s="13"/>
      <c r="NPT60" s="13"/>
      <c r="NPU60" s="13"/>
      <c r="NPV60" s="13"/>
      <c r="NPW60" s="13"/>
      <c r="NPX60" s="13"/>
      <c r="NPY60" s="13"/>
      <c r="NPZ60" s="13"/>
      <c r="NQA60" s="13"/>
      <c r="NQB60" s="13"/>
      <c r="NQC60" s="13"/>
      <c r="NQD60" s="13"/>
      <c r="NQE60" s="13"/>
      <c r="NQF60" s="13"/>
      <c r="NQG60" s="13"/>
      <c r="NQH60" s="13"/>
      <c r="NQI60" s="13"/>
      <c r="NQJ60" s="13"/>
      <c r="NQK60" s="13"/>
      <c r="NQL60" s="13"/>
      <c r="NQM60" s="13"/>
      <c r="NQN60" s="13"/>
      <c r="NQO60" s="13"/>
      <c r="NQP60" s="13"/>
      <c r="NQQ60" s="13"/>
      <c r="NQR60" s="13"/>
      <c r="NQS60" s="13"/>
      <c r="NQT60" s="13"/>
      <c r="NQU60" s="13"/>
      <c r="NQV60" s="13"/>
      <c r="NQW60" s="13"/>
      <c r="NQX60" s="13"/>
      <c r="NQY60" s="13"/>
      <c r="NQZ60" s="13"/>
      <c r="NRA60" s="13"/>
      <c r="NRB60" s="13"/>
      <c r="NRC60" s="13"/>
      <c r="NRD60" s="13"/>
      <c r="NRE60" s="13"/>
      <c r="NRF60" s="13"/>
      <c r="NRG60" s="13"/>
      <c r="NRH60" s="13"/>
      <c r="NRI60" s="13"/>
      <c r="NRJ60" s="13"/>
      <c r="NRK60" s="13"/>
      <c r="NRL60" s="13"/>
      <c r="NRM60" s="13"/>
      <c r="NRN60" s="13"/>
      <c r="NRO60" s="13"/>
      <c r="NRP60" s="13"/>
      <c r="NRQ60" s="13"/>
      <c r="NRR60" s="13"/>
      <c r="NRS60" s="13"/>
      <c r="NRT60" s="13"/>
      <c r="NRU60" s="13"/>
      <c r="NRV60" s="13"/>
      <c r="NRW60" s="13"/>
      <c r="NRX60" s="13"/>
      <c r="NRY60" s="13"/>
      <c r="NRZ60" s="13"/>
      <c r="NSA60" s="13"/>
      <c r="NSB60" s="13"/>
      <c r="NSC60" s="13"/>
      <c r="NSD60" s="13"/>
      <c r="NSE60" s="13"/>
      <c r="NSF60" s="13"/>
      <c r="NSG60" s="13"/>
      <c r="NSH60" s="13"/>
      <c r="NSI60" s="13"/>
      <c r="NSJ60" s="13"/>
      <c r="NSK60" s="13"/>
      <c r="NSL60" s="13"/>
      <c r="NSM60" s="13"/>
      <c r="NSN60" s="13"/>
      <c r="NSO60" s="13"/>
      <c r="NSP60" s="13"/>
      <c r="NSQ60" s="13"/>
      <c r="NSR60" s="13"/>
      <c r="NSS60" s="13"/>
      <c r="NST60" s="13"/>
      <c r="NSU60" s="13"/>
      <c r="NSV60" s="13"/>
      <c r="NSW60" s="13"/>
      <c r="NSX60" s="13"/>
      <c r="NSY60" s="13"/>
      <c r="NSZ60" s="13"/>
      <c r="NTA60" s="13"/>
      <c r="NTB60" s="13"/>
      <c r="NTC60" s="13"/>
      <c r="NTD60" s="13"/>
      <c r="NTE60" s="13"/>
      <c r="NTF60" s="13"/>
      <c r="NTG60" s="13"/>
      <c r="NTH60" s="13"/>
      <c r="NTI60" s="13"/>
      <c r="NTJ60" s="13"/>
      <c r="NTK60" s="13"/>
      <c r="NTL60" s="13"/>
      <c r="NTM60" s="13"/>
      <c r="NTN60" s="13"/>
      <c r="NTO60" s="13"/>
      <c r="NTP60" s="13"/>
      <c r="NTQ60" s="13"/>
      <c r="NTR60" s="13"/>
      <c r="NTS60" s="13"/>
      <c r="NTT60" s="13"/>
      <c r="NTU60" s="13"/>
      <c r="NTV60" s="13"/>
      <c r="NTW60" s="13"/>
      <c r="NTX60" s="13"/>
      <c r="NTY60" s="13"/>
      <c r="NTZ60" s="13"/>
      <c r="NUA60" s="13"/>
      <c r="NUB60" s="13"/>
      <c r="NUC60" s="13"/>
      <c r="NUD60" s="13"/>
      <c r="NUE60" s="13"/>
      <c r="NUF60" s="13"/>
      <c r="NUG60" s="13"/>
      <c r="NUH60" s="13"/>
      <c r="NUI60" s="13"/>
      <c r="NUJ60" s="13"/>
      <c r="NUK60" s="13"/>
      <c r="NUL60" s="13"/>
      <c r="NUM60" s="13"/>
      <c r="NUN60" s="13"/>
      <c r="NUO60" s="13"/>
      <c r="NUP60" s="13"/>
      <c r="NUQ60" s="13"/>
      <c r="NUR60" s="13"/>
      <c r="NUS60" s="13"/>
      <c r="NUT60" s="13"/>
      <c r="NUU60" s="13"/>
      <c r="NUV60" s="13"/>
      <c r="NUW60" s="13"/>
      <c r="NUX60" s="13"/>
      <c r="NUY60" s="13"/>
      <c r="NUZ60" s="13"/>
      <c r="NVA60" s="13"/>
      <c r="NVB60" s="13"/>
      <c r="NVC60" s="13"/>
      <c r="NVD60" s="13"/>
      <c r="NVE60" s="13"/>
      <c r="NVF60" s="13"/>
      <c r="NVG60" s="13"/>
      <c r="NVH60" s="13"/>
      <c r="NVI60" s="13"/>
      <c r="NVJ60" s="13"/>
      <c r="NVK60" s="13"/>
      <c r="NVL60" s="13"/>
      <c r="NVM60" s="13"/>
      <c r="NVN60" s="13"/>
      <c r="NVO60" s="13"/>
      <c r="NVP60" s="13"/>
      <c r="NVQ60" s="13"/>
      <c r="NVR60" s="13"/>
      <c r="NVS60" s="13"/>
      <c r="NVT60" s="13"/>
      <c r="NVU60" s="13"/>
      <c r="NVV60" s="13"/>
      <c r="NVW60" s="13"/>
      <c r="NVX60" s="13"/>
      <c r="NVY60" s="13"/>
      <c r="NVZ60" s="13"/>
      <c r="NWA60" s="13"/>
      <c r="NWB60" s="13"/>
      <c r="NWC60" s="13"/>
      <c r="NWD60" s="13"/>
      <c r="NWE60" s="13"/>
      <c r="NWF60" s="13"/>
      <c r="NWG60" s="13"/>
      <c r="NWH60" s="13"/>
      <c r="NWI60" s="13"/>
      <c r="NWJ60" s="13"/>
      <c r="NWK60" s="13"/>
      <c r="NWL60" s="13"/>
      <c r="NWM60" s="13"/>
      <c r="NWN60" s="13"/>
      <c r="NWO60" s="13"/>
      <c r="NWP60" s="13"/>
      <c r="NWQ60" s="13"/>
      <c r="NWR60" s="13"/>
      <c r="NWS60" s="13"/>
      <c r="NWT60" s="13"/>
      <c r="NWU60" s="13"/>
      <c r="NWV60" s="13"/>
      <c r="NWW60" s="13"/>
      <c r="NWX60" s="13"/>
      <c r="NWY60" s="13"/>
      <c r="NWZ60" s="13"/>
      <c r="NXA60" s="13"/>
      <c r="NXB60" s="13"/>
      <c r="NXC60" s="13"/>
      <c r="NXD60" s="13"/>
      <c r="NXE60" s="13"/>
      <c r="NXF60" s="13"/>
      <c r="NXG60" s="13"/>
      <c r="NXH60" s="13"/>
      <c r="NXI60" s="13"/>
      <c r="NXJ60" s="13"/>
      <c r="NXK60" s="13"/>
      <c r="NXL60" s="13"/>
      <c r="NXM60" s="13"/>
      <c r="NXN60" s="13"/>
      <c r="NXO60" s="13"/>
      <c r="NXP60" s="13"/>
      <c r="NXQ60" s="13"/>
      <c r="NXR60" s="13"/>
      <c r="NXS60" s="13"/>
      <c r="NXT60" s="13"/>
      <c r="NXU60" s="13"/>
      <c r="NXV60" s="13"/>
      <c r="NXW60" s="13"/>
      <c r="NXX60" s="13"/>
      <c r="NXY60" s="13"/>
      <c r="NXZ60" s="13"/>
      <c r="NYA60" s="13"/>
      <c r="NYB60" s="13"/>
      <c r="NYC60" s="13"/>
      <c r="NYD60" s="13"/>
      <c r="NYE60" s="13"/>
      <c r="NYF60" s="13"/>
      <c r="NYG60" s="13"/>
      <c r="NYH60" s="13"/>
      <c r="NYI60" s="13"/>
      <c r="NYJ60" s="13"/>
      <c r="NYK60" s="13"/>
      <c r="NYL60" s="13"/>
      <c r="NYM60" s="13"/>
      <c r="NYN60" s="13"/>
      <c r="NYO60" s="13"/>
      <c r="NYP60" s="13"/>
      <c r="NYQ60" s="13"/>
      <c r="NYR60" s="13"/>
      <c r="NYS60" s="13"/>
      <c r="NYT60" s="13"/>
      <c r="NYU60" s="13"/>
      <c r="NYV60" s="13"/>
      <c r="NYW60" s="13"/>
      <c r="NYX60" s="13"/>
      <c r="NYY60" s="13"/>
      <c r="NYZ60" s="13"/>
      <c r="NZA60" s="13"/>
      <c r="NZB60" s="13"/>
      <c r="NZC60" s="13"/>
      <c r="NZD60" s="13"/>
      <c r="NZE60" s="13"/>
      <c r="NZF60" s="13"/>
      <c r="NZG60" s="13"/>
      <c r="NZH60" s="13"/>
      <c r="NZI60" s="13"/>
      <c r="NZJ60" s="13"/>
      <c r="NZK60" s="13"/>
      <c r="NZL60" s="13"/>
      <c r="NZM60" s="13"/>
      <c r="NZN60" s="13"/>
      <c r="NZO60" s="13"/>
      <c r="NZP60" s="13"/>
      <c r="NZQ60" s="13"/>
      <c r="NZR60" s="13"/>
      <c r="NZS60" s="13"/>
      <c r="NZT60" s="13"/>
      <c r="NZU60" s="13"/>
      <c r="NZV60" s="13"/>
      <c r="NZW60" s="13"/>
      <c r="NZX60" s="13"/>
      <c r="NZY60" s="13"/>
      <c r="NZZ60" s="13"/>
      <c r="OAA60" s="13"/>
      <c r="OAB60" s="13"/>
      <c r="OAC60" s="13"/>
      <c r="OAD60" s="13"/>
      <c r="OAE60" s="13"/>
      <c r="OAF60" s="13"/>
      <c r="OAG60" s="13"/>
      <c r="OAH60" s="13"/>
      <c r="OAI60" s="13"/>
      <c r="OAJ60" s="13"/>
      <c r="OAK60" s="13"/>
      <c r="OAL60" s="13"/>
      <c r="OAM60" s="13"/>
      <c r="OAN60" s="13"/>
      <c r="OAO60" s="13"/>
      <c r="OAP60" s="13"/>
      <c r="OAQ60" s="13"/>
      <c r="OAR60" s="13"/>
      <c r="OAS60" s="13"/>
      <c r="OAT60" s="13"/>
      <c r="OAU60" s="13"/>
      <c r="OAV60" s="13"/>
      <c r="OAW60" s="13"/>
      <c r="OAX60" s="13"/>
      <c r="OAY60" s="13"/>
      <c r="OAZ60" s="13"/>
      <c r="OBA60" s="13"/>
      <c r="OBB60" s="13"/>
      <c r="OBC60" s="13"/>
      <c r="OBD60" s="13"/>
      <c r="OBE60" s="13"/>
      <c r="OBF60" s="13"/>
      <c r="OBG60" s="13"/>
      <c r="OBH60" s="13"/>
      <c r="OBI60" s="13"/>
      <c r="OBJ60" s="13"/>
      <c r="OBK60" s="13"/>
      <c r="OBL60" s="13"/>
      <c r="OBM60" s="13"/>
      <c r="OBN60" s="13"/>
      <c r="OBO60" s="13"/>
      <c r="OBP60" s="13"/>
      <c r="OBQ60" s="13"/>
      <c r="OBR60" s="13"/>
      <c r="OBS60" s="13"/>
      <c r="OBT60" s="13"/>
      <c r="OBU60" s="13"/>
      <c r="OBV60" s="13"/>
      <c r="OBW60" s="13"/>
      <c r="OBX60" s="13"/>
      <c r="OBY60" s="13"/>
      <c r="OBZ60" s="13"/>
      <c r="OCA60" s="13"/>
      <c r="OCB60" s="13"/>
      <c r="OCC60" s="13"/>
      <c r="OCD60" s="13"/>
      <c r="OCE60" s="13"/>
      <c r="OCF60" s="13"/>
      <c r="OCG60" s="13"/>
      <c r="OCH60" s="13"/>
      <c r="OCI60" s="13"/>
      <c r="OCJ60" s="13"/>
      <c r="OCK60" s="13"/>
      <c r="OCL60" s="13"/>
      <c r="OCM60" s="13"/>
      <c r="OCN60" s="13"/>
      <c r="OCO60" s="13"/>
      <c r="OCP60" s="13"/>
      <c r="OCQ60" s="13"/>
      <c r="OCR60" s="13"/>
      <c r="OCS60" s="13"/>
      <c r="OCT60" s="13"/>
      <c r="OCU60" s="13"/>
      <c r="OCV60" s="13"/>
      <c r="OCW60" s="13"/>
      <c r="OCX60" s="13"/>
      <c r="OCY60" s="13"/>
      <c r="OCZ60" s="13"/>
      <c r="ODA60" s="13"/>
      <c r="ODB60" s="13"/>
      <c r="ODC60" s="13"/>
      <c r="ODD60" s="13"/>
      <c r="ODE60" s="13"/>
      <c r="ODF60" s="13"/>
      <c r="ODG60" s="13"/>
      <c r="ODH60" s="13"/>
      <c r="ODI60" s="13"/>
      <c r="ODJ60" s="13"/>
      <c r="ODK60" s="13"/>
      <c r="ODL60" s="13"/>
      <c r="ODM60" s="13"/>
      <c r="ODN60" s="13"/>
      <c r="ODO60" s="13"/>
      <c r="ODP60" s="13"/>
      <c r="ODQ60" s="13"/>
      <c r="ODR60" s="13"/>
      <c r="ODS60" s="13"/>
      <c r="ODT60" s="13"/>
      <c r="ODU60" s="13"/>
      <c r="ODV60" s="13"/>
      <c r="ODW60" s="13"/>
      <c r="ODX60" s="13"/>
      <c r="ODY60" s="13"/>
      <c r="ODZ60" s="13"/>
      <c r="OEA60" s="13"/>
      <c r="OEB60" s="13"/>
      <c r="OEC60" s="13"/>
      <c r="OED60" s="13"/>
      <c r="OEE60" s="13"/>
      <c r="OEF60" s="13"/>
      <c r="OEG60" s="13"/>
      <c r="OEH60" s="13"/>
      <c r="OEI60" s="13"/>
      <c r="OEJ60" s="13"/>
      <c r="OEK60" s="13"/>
      <c r="OEL60" s="13"/>
      <c r="OEM60" s="13"/>
      <c r="OEN60" s="13"/>
      <c r="OEO60" s="13"/>
      <c r="OEP60" s="13"/>
      <c r="OEQ60" s="13"/>
      <c r="OER60" s="13"/>
      <c r="OES60" s="13"/>
      <c r="OET60" s="13"/>
      <c r="OEU60" s="13"/>
      <c r="OEV60" s="13"/>
      <c r="OEW60" s="13"/>
      <c r="OEX60" s="13"/>
      <c r="OEY60" s="13"/>
      <c r="OEZ60" s="13"/>
      <c r="OFA60" s="13"/>
      <c r="OFB60" s="13"/>
      <c r="OFC60" s="13"/>
      <c r="OFD60" s="13"/>
      <c r="OFE60" s="13"/>
      <c r="OFF60" s="13"/>
      <c r="OFG60" s="13"/>
      <c r="OFH60" s="13"/>
      <c r="OFI60" s="13"/>
      <c r="OFJ60" s="13"/>
      <c r="OFK60" s="13"/>
      <c r="OFL60" s="13"/>
      <c r="OFM60" s="13"/>
      <c r="OFN60" s="13"/>
      <c r="OFO60" s="13"/>
      <c r="OFP60" s="13"/>
      <c r="OFQ60" s="13"/>
      <c r="OFR60" s="13"/>
      <c r="OFS60" s="13"/>
      <c r="OFT60" s="13"/>
      <c r="OFU60" s="13"/>
      <c r="OFV60" s="13"/>
      <c r="OFW60" s="13"/>
      <c r="OFX60" s="13"/>
      <c r="OFY60" s="13"/>
      <c r="OFZ60" s="13"/>
      <c r="OGA60" s="13"/>
      <c r="OGB60" s="13"/>
      <c r="OGC60" s="13"/>
      <c r="OGD60" s="13"/>
      <c r="OGE60" s="13"/>
      <c r="OGF60" s="13"/>
      <c r="OGG60" s="13"/>
      <c r="OGH60" s="13"/>
      <c r="OGI60" s="13"/>
      <c r="OGJ60" s="13"/>
      <c r="OGK60" s="13"/>
      <c r="OGL60" s="13"/>
      <c r="OGM60" s="13"/>
      <c r="OGN60" s="13"/>
      <c r="OGO60" s="13"/>
      <c r="OGP60" s="13"/>
      <c r="OGQ60" s="13"/>
      <c r="OGR60" s="13"/>
      <c r="OGS60" s="13"/>
      <c r="OGT60" s="13"/>
      <c r="OGU60" s="13"/>
      <c r="OGV60" s="13"/>
      <c r="OGW60" s="13"/>
      <c r="OGX60" s="13"/>
      <c r="OGY60" s="13"/>
      <c r="OGZ60" s="13"/>
      <c r="OHA60" s="13"/>
      <c r="OHB60" s="13"/>
      <c r="OHC60" s="13"/>
      <c r="OHD60" s="13"/>
      <c r="OHE60" s="13"/>
      <c r="OHF60" s="13"/>
      <c r="OHG60" s="13"/>
      <c r="OHH60" s="13"/>
      <c r="OHI60" s="13"/>
      <c r="OHJ60" s="13"/>
      <c r="OHK60" s="13"/>
      <c r="OHL60" s="13"/>
      <c r="OHM60" s="13"/>
      <c r="OHN60" s="13"/>
      <c r="OHO60" s="13"/>
      <c r="OHP60" s="13"/>
      <c r="OHQ60" s="13"/>
      <c r="OHR60" s="13"/>
      <c r="OHS60" s="13"/>
      <c r="OHT60" s="13"/>
      <c r="OHU60" s="13"/>
      <c r="OHV60" s="13"/>
      <c r="OHW60" s="13"/>
      <c r="OHX60" s="13"/>
      <c r="OHY60" s="13"/>
      <c r="OHZ60" s="13"/>
      <c r="OIA60" s="13"/>
      <c r="OIB60" s="13"/>
      <c r="OIC60" s="13"/>
      <c r="OID60" s="13"/>
      <c r="OIE60" s="13"/>
      <c r="OIF60" s="13"/>
      <c r="OIG60" s="13"/>
      <c r="OIH60" s="13"/>
      <c r="OII60" s="13"/>
      <c r="OIJ60" s="13"/>
      <c r="OIK60" s="13"/>
      <c r="OIL60" s="13"/>
      <c r="OIM60" s="13"/>
      <c r="OIN60" s="13"/>
      <c r="OIO60" s="13"/>
      <c r="OIP60" s="13"/>
      <c r="OIQ60" s="13"/>
      <c r="OIR60" s="13"/>
      <c r="OIS60" s="13"/>
      <c r="OIT60" s="13"/>
      <c r="OIU60" s="13"/>
      <c r="OIV60" s="13"/>
      <c r="OIW60" s="13"/>
      <c r="OIX60" s="13"/>
      <c r="OIY60" s="13"/>
      <c r="OIZ60" s="13"/>
      <c r="OJA60" s="13"/>
      <c r="OJB60" s="13"/>
      <c r="OJC60" s="13"/>
      <c r="OJD60" s="13"/>
      <c r="OJE60" s="13"/>
      <c r="OJF60" s="13"/>
      <c r="OJG60" s="13"/>
      <c r="OJH60" s="13"/>
      <c r="OJI60" s="13"/>
      <c r="OJJ60" s="13"/>
      <c r="OJK60" s="13"/>
      <c r="OJL60" s="13"/>
      <c r="OJM60" s="13"/>
      <c r="OJN60" s="13"/>
      <c r="OJO60" s="13"/>
      <c r="OJP60" s="13"/>
      <c r="OJQ60" s="13"/>
      <c r="OJR60" s="13"/>
      <c r="OJS60" s="13"/>
      <c r="OJT60" s="13"/>
      <c r="OJU60" s="13"/>
      <c r="OJV60" s="13"/>
      <c r="OJW60" s="13"/>
      <c r="OJX60" s="13"/>
      <c r="OJY60" s="13"/>
      <c r="OJZ60" s="13"/>
      <c r="OKA60" s="13"/>
      <c r="OKB60" s="13"/>
      <c r="OKC60" s="13"/>
      <c r="OKD60" s="13"/>
      <c r="OKE60" s="13"/>
      <c r="OKF60" s="13"/>
      <c r="OKG60" s="13"/>
      <c r="OKH60" s="13"/>
      <c r="OKI60" s="13"/>
      <c r="OKJ60" s="13"/>
      <c r="OKK60" s="13"/>
      <c r="OKL60" s="13"/>
      <c r="OKM60" s="13"/>
      <c r="OKN60" s="13"/>
      <c r="OKO60" s="13"/>
      <c r="OKP60" s="13"/>
      <c r="OKQ60" s="13"/>
      <c r="OKR60" s="13"/>
      <c r="OKS60" s="13"/>
      <c r="OKT60" s="13"/>
      <c r="OKU60" s="13"/>
      <c r="OKV60" s="13"/>
      <c r="OKW60" s="13"/>
      <c r="OKX60" s="13"/>
      <c r="OKY60" s="13"/>
      <c r="OKZ60" s="13"/>
      <c r="OLA60" s="13"/>
      <c r="OLB60" s="13"/>
      <c r="OLC60" s="13"/>
      <c r="OLD60" s="13"/>
      <c r="OLE60" s="13"/>
      <c r="OLF60" s="13"/>
      <c r="OLG60" s="13"/>
      <c r="OLH60" s="13"/>
      <c r="OLI60" s="13"/>
      <c r="OLJ60" s="13"/>
      <c r="OLK60" s="13"/>
      <c r="OLL60" s="13"/>
      <c r="OLM60" s="13"/>
      <c r="OLN60" s="13"/>
      <c r="OLO60" s="13"/>
      <c r="OLP60" s="13"/>
      <c r="OLQ60" s="13"/>
      <c r="OLR60" s="13"/>
      <c r="OLS60" s="13"/>
      <c r="OLT60" s="13"/>
      <c r="OLU60" s="13"/>
      <c r="OLV60" s="13"/>
      <c r="OLW60" s="13"/>
      <c r="OLX60" s="13"/>
      <c r="OLY60" s="13"/>
      <c r="OLZ60" s="13"/>
      <c r="OMA60" s="13"/>
      <c r="OMB60" s="13"/>
      <c r="OMC60" s="13"/>
      <c r="OMD60" s="13"/>
      <c r="OME60" s="13"/>
      <c r="OMF60" s="13"/>
      <c r="OMG60" s="13"/>
      <c r="OMH60" s="13"/>
      <c r="OMI60" s="13"/>
      <c r="OMJ60" s="13"/>
      <c r="OMK60" s="13"/>
      <c r="OML60" s="13"/>
      <c r="OMM60" s="13"/>
      <c r="OMN60" s="13"/>
      <c r="OMO60" s="13"/>
      <c r="OMP60" s="13"/>
      <c r="OMQ60" s="13"/>
      <c r="OMR60" s="13"/>
      <c r="OMS60" s="13"/>
      <c r="OMT60" s="13"/>
      <c r="OMU60" s="13"/>
      <c r="OMV60" s="13"/>
      <c r="OMW60" s="13"/>
      <c r="OMX60" s="13"/>
      <c r="OMY60" s="13"/>
      <c r="OMZ60" s="13"/>
      <c r="ONA60" s="13"/>
      <c r="ONB60" s="13"/>
      <c r="ONC60" s="13"/>
      <c r="OND60" s="13"/>
      <c r="ONE60" s="13"/>
      <c r="ONF60" s="13"/>
      <c r="ONG60" s="13"/>
      <c r="ONH60" s="13"/>
      <c r="ONI60" s="13"/>
      <c r="ONJ60" s="13"/>
      <c r="ONK60" s="13"/>
      <c r="ONL60" s="13"/>
      <c r="ONM60" s="13"/>
      <c r="ONN60" s="13"/>
      <c r="ONO60" s="13"/>
      <c r="ONP60" s="13"/>
      <c r="ONQ60" s="13"/>
      <c r="ONR60" s="13"/>
      <c r="ONS60" s="13"/>
      <c r="ONT60" s="13"/>
      <c r="ONU60" s="13"/>
      <c r="ONV60" s="13"/>
      <c r="ONW60" s="13"/>
      <c r="ONX60" s="13"/>
      <c r="ONY60" s="13"/>
      <c r="ONZ60" s="13"/>
      <c r="OOA60" s="13"/>
      <c r="OOB60" s="13"/>
      <c r="OOC60" s="13"/>
      <c r="OOD60" s="13"/>
      <c r="OOE60" s="13"/>
      <c r="OOF60" s="13"/>
      <c r="OOG60" s="13"/>
      <c r="OOH60" s="13"/>
      <c r="OOI60" s="13"/>
      <c r="OOJ60" s="13"/>
      <c r="OOK60" s="13"/>
      <c r="OOL60" s="13"/>
      <c r="OOM60" s="13"/>
      <c r="OON60" s="13"/>
      <c r="OOO60" s="13"/>
      <c r="OOP60" s="13"/>
      <c r="OOQ60" s="13"/>
      <c r="OOR60" s="13"/>
      <c r="OOS60" s="13"/>
      <c r="OOT60" s="13"/>
      <c r="OOU60" s="13"/>
      <c r="OOV60" s="13"/>
      <c r="OOW60" s="13"/>
      <c r="OOX60" s="13"/>
      <c r="OOY60" s="13"/>
      <c r="OOZ60" s="13"/>
      <c r="OPA60" s="13"/>
      <c r="OPB60" s="13"/>
      <c r="OPC60" s="13"/>
      <c r="OPD60" s="13"/>
      <c r="OPE60" s="13"/>
      <c r="OPF60" s="13"/>
      <c r="OPG60" s="13"/>
      <c r="OPH60" s="13"/>
      <c r="OPI60" s="13"/>
      <c r="OPJ60" s="13"/>
      <c r="OPK60" s="13"/>
      <c r="OPL60" s="13"/>
      <c r="OPM60" s="13"/>
      <c r="OPN60" s="13"/>
      <c r="OPO60" s="13"/>
      <c r="OPP60" s="13"/>
      <c r="OPQ60" s="13"/>
      <c r="OPR60" s="13"/>
      <c r="OPS60" s="13"/>
      <c r="OPT60" s="13"/>
      <c r="OPU60" s="13"/>
      <c r="OPV60" s="13"/>
      <c r="OPW60" s="13"/>
      <c r="OPX60" s="13"/>
      <c r="OPY60" s="13"/>
      <c r="OPZ60" s="13"/>
      <c r="OQA60" s="13"/>
      <c r="OQB60" s="13"/>
      <c r="OQC60" s="13"/>
      <c r="OQD60" s="13"/>
      <c r="OQE60" s="13"/>
      <c r="OQF60" s="13"/>
      <c r="OQG60" s="13"/>
      <c r="OQH60" s="13"/>
      <c r="OQI60" s="13"/>
      <c r="OQJ60" s="13"/>
      <c r="OQK60" s="13"/>
      <c r="OQL60" s="13"/>
      <c r="OQM60" s="13"/>
      <c r="OQN60" s="13"/>
      <c r="OQO60" s="13"/>
      <c r="OQP60" s="13"/>
      <c r="OQQ60" s="13"/>
      <c r="OQR60" s="13"/>
      <c r="OQS60" s="13"/>
      <c r="OQT60" s="13"/>
      <c r="OQU60" s="13"/>
      <c r="OQV60" s="13"/>
      <c r="OQW60" s="13"/>
      <c r="OQX60" s="13"/>
      <c r="OQY60" s="13"/>
      <c r="OQZ60" s="13"/>
      <c r="ORA60" s="13"/>
      <c r="ORB60" s="13"/>
      <c r="ORC60" s="13"/>
      <c r="ORD60" s="13"/>
      <c r="ORE60" s="13"/>
      <c r="ORF60" s="13"/>
      <c r="ORG60" s="13"/>
      <c r="ORH60" s="13"/>
      <c r="ORI60" s="13"/>
      <c r="ORJ60" s="13"/>
      <c r="ORK60" s="13"/>
      <c r="ORL60" s="13"/>
      <c r="ORM60" s="13"/>
      <c r="ORN60" s="13"/>
      <c r="ORO60" s="13"/>
      <c r="ORP60" s="13"/>
      <c r="ORQ60" s="13"/>
      <c r="ORR60" s="13"/>
      <c r="ORS60" s="13"/>
      <c r="ORT60" s="13"/>
      <c r="ORU60" s="13"/>
      <c r="ORV60" s="13"/>
      <c r="ORW60" s="13"/>
      <c r="ORX60" s="13"/>
      <c r="ORY60" s="13"/>
      <c r="ORZ60" s="13"/>
      <c r="OSA60" s="13"/>
      <c r="OSB60" s="13"/>
      <c r="OSC60" s="13"/>
      <c r="OSD60" s="13"/>
      <c r="OSE60" s="13"/>
      <c r="OSF60" s="13"/>
      <c r="OSG60" s="13"/>
      <c r="OSH60" s="13"/>
      <c r="OSI60" s="13"/>
      <c r="OSJ60" s="13"/>
      <c r="OSK60" s="13"/>
      <c r="OSL60" s="13"/>
      <c r="OSM60" s="13"/>
      <c r="OSN60" s="13"/>
      <c r="OSO60" s="13"/>
      <c r="OSP60" s="13"/>
      <c r="OSQ60" s="13"/>
      <c r="OSR60" s="13"/>
      <c r="OSS60" s="13"/>
      <c r="OST60" s="13"/>
      <c r="OSU60" s="13"/>
      <c r="OSV60" s="13"/>
      <c r="OSW60" s="13"/>
      <c r="OSX60" s="13"/>
      <c r="OSY60" s="13"/>
      <c r="OSZ60" s="13"/>
      <c r="OTA60" s="13"/>
      <c r="OTB60" s="13"/>
      <c r="OTC60" s="13"/>
      <c r="OTD60" s="13"/>
      <c r="OTE60" s="13"/>
      <c r="OTF60" s="13"/>
      <c r="OTG60" s="13"/>
      <c r="OTH60" s="13"/>
      <c r="OTI60" s="13"/>
      <c r="OTJ60" s="13"/>
      <c r="OTK60" s="13"/>
      <c r="OTL60" s="13"/>
      <c r="OTM60" s="13"/>
      <c r="OTN60" s="13"/>
      <c r="OTO60" s="13"/>
      <c r="OTP60" s="13"/>
      <c r="OTQ60" s="13"/>
      <c r="OTR60" s="13"/>
      <c r="OTS60" s="13"/>
      <c r="OTT60" s="13"/>
      <c r="OTU60" s="13"/>
      <c r="OTV60" s="13"/>
      <c r="OTW60" s="13"/>
      <c r="OTX60" s="13"/>
      <c r="OTY60" s="13"/>
      <c r="OTZ60" s="13"/>
      <c r="OUA60" s="13"/>
      <c r="OUB60" s="13"/>
      <c r="OUC60" s="13"/>
      <c r="OUD60" s="13"/>
      <c r="OUE60" s="13"/>
      <c r="OUF60" s="13"/>
      <c r="OUG60" s="13"/>
      <c r="OUH60" s="13"/>
      <c r="OUI60" s="13"/>
      <c r="OUJ60" s="13"/>
      <c r="OUK60" s="13"/>
      <c r="OUL60" s="13"/>
      <c r="OUM60" s="13"/>
      <c r="OUN60" s="13"/>
      <c r="OUO60" s="13"/>
      <c r="OUP60" s="13"/>
      <c r="OUQ60" s="13"/>
      <c r="OUR60" s="13"/>
      <c r="OUS60" s="13"/>
      <c r="OUT60" s="13"/>
      <c r="OUU60" s="13"/>
      <c r="OUV60" s="13"/>
      <c r="OUW60" s="13"/>
      <c r="OUX60" s="13"/>
      <c r="OUY60" s="13"/>
      <c r="OUZ60" s="13"/>
      <c r="OVA60" s="13"/>
      <c r="OVB60" s="13"/>
      <c r="OVC60" s="13"/>
      <c r="OVD60" s="13"/>
      <c r="OVE60" s="13"/>
      <c r="OVF60" s="13"/>
      <c r="OVG60" s="13"/>
      <c r="OVH60" s="13"/>
      <c r="OVI60" s="13"/>
      <c r="OVJ60" s="13"/>
      <c r="OVK60" s="13"/>
      <c r="OVL60" s="13"/>
      <c r="OVM60" s="13"/>
      <c r="OVN60" s="13"/>
      <c r="OVO60" s="13"/>
      <c r="OVP60" s="13"/>
      <c r="OVQ60" s="13"/>
      <c r="OVR60" s="13"/>
      <c r="OVS60" s="13"/>
      <c r="OVT60" s="13"/>
      <c r="OVU60" s="13"/>
      <c r="OVV60" s="13"/>
      <c r="OVW60" s="13"/>
      <c r="OVX60" s="13"/>
      <c r="OVY60" s="13"/>
      <c r="OVZ60" s="13"/>
      <c r="OWA60" s="13"/>
      <c r="OWB60" s="13"/>
      <c r="OWC60" s="13"/>
      <c r="OWD60" s="13"/>
      <c r="OWE60" s="13"/>
      <c r="OWF60" s="13"/>
      <c r="OWG60" s="13"/>
      <c r="OWH60" s="13"/>
      <c r="OWI60" s="13"/>
      <c r="OWJ60" s="13"/>
      <c r="OWK60" s="13"/>
      <c r="OWL60" s="13"/>
      <c r="OWM60" s="13"/>
      <c r="OWN60" s="13"/>
      <c r="OWO60" s="13"/>
      <c r="OWP60" s="13"/>
      <c r="OWQ60" s="13"/>
      <c r="OWR60" s="13"/>
      <c r="OWS60" s="13"/>
      <c r="OWT60" s="13"/>
      <c r="OWU60" s="13"/>
      <c r="OWV60" s="13"/>
      <c r="OWW60" s="13"/>
      <c r="OWX60" s="13"/>
      <c r="OWY60" s="13"/>
      <c r="OWZ60" s="13"/>
      <c r="OXA60" s="13"/>
      <c r="OXB60" s="13"/>
      <c r="OXC60" s="13"/>
      <c r="OXD60" s="13"/>
      <c r="OXE60" s="13"/>
      <c r="OXF60" s="13"/>
      <c r="OXG60" s="13"/>
      <c r="OXH60" s="13"/>
      <c r="OXI60" s="13"/>
      <c r="OXJ60" s="13"/>
      <c r="OXK60" s="13"/>
      <c r="OXL60" s="13"/>
      <c r="OXM60" s="13"/>
      <c r="OXN60" s="13"/>
      <c r="OXO60" s="13"/>
      <c r="OXP60" s="13"/>
      <c r="OXQ60" s="13"/>
      <c r="OXR60" s="13"/>
      <c r="OXS60" s="13"/>
      <c r="OXT60" s="13"/>
      <c r="OXU60" s="13"/>
      <c r="OXV60" s="13"/>
      <c r="OXW60" s="13"/>
      <c r="OXX60" s="13"/>
      <c r="OXY60" s="13"/>
      <c r="OXZ60" s="13"/>
      <c r="OYA60" s="13"/>
      <c r="OYB60" s="13"/>
      <c r="OYC60" s="13"/>
      <c r="OYD60" s="13"/>
      <c r="OYE60" s="13"/>
      <c r="OYF60" s="13"/>
      <c r="OYG60" s="13"/>
      <c r="OYH60" s="13"/>
      <c r="OYI60" s="13"/>
      <c r="OYJ60" s="13"/>
      <c r="OYK60" s="13"/>
      <c r="OYL60" s="13"/>
      <c r="OYM60" s="13"/>
      <c r="OYN60" s="13"/>
      <c r="OYO60" s="13"/>
      <c r="OYP60" s="13"/>
      <c r="OYQ60" s="13"/>
      <c r="OYR60" s="13"/>
      <c r="OYS60" s="13"/>
      <c r="OYT60" s="13"/>
      <c r="OYU60" s="13"/>
      <c r="OYV60" s="13"/>
      <c r="OYW60" s="13"/>
      <c r="OYX60" s="13"/>
      <c r="OYY60" s="13"/>
      <c r="OYZ60" s="13"/>
      <c r="OZA60" s="13"/>
      <c r="OZB60" s="13"/>
      <c r="OZC60" s="13"/>
      <c r="OZD60" s="13"/>
      <c r="OZE60" s="13"/>
      <c r="OZF60" s="13"/>
      <c r="OZG60" s="13"/>
      <c r="OZH60" s="13"/>
      <c r="OZI60" s="13"/>
      <c r="OZJ60" s="13"/>
      <c r="OZK60" s="13"/>
      <c r="OZL60" s="13"/>
      <c r="OZM60" s="13"/>
      <c r="OZN60" s="13"/>
      <c r="OZO60" s="13"/>
      <c r="OZP60" s="13"/>
      <c r="OZQ60" s="13"/>
      <c r="OZR60" s="13"/>
      <c r="OZS60" s="13"/>
      <c r="OZT60" s="13"/>
      <c r="OZU60" s="13"/>
      <c r="OZV60" s="13"/>
      <c r="OZW60" s="13"/>
      <c r="OZX60" s="13"/>
      <c r="OZY60" s="13"/>
      <c r="OZZ60" s="13"/>
      <c r="PAA60" s="13"/>
      <c r="PAB60" s="13"/>
      <c r="PAC60" s="13"/>
      <c r="PAD60" s="13"/>
      <c r="PAE60" s="13"/>
      <c r="PAF60" s="13"/>
      <c r="PAG60" s="13"/>
      <c r="PAH60" s="13"/>
      <c r="PAI60" s="13"/>
      <c r="PAJ60" s="13"/>
      <c r="PAK60" s="13"/>
      <c r="PAL60" s="13"/>
      <c r="PAM60" s="13"/>
      <c r="PAN60" s="13"/>
      <c r="PAO60" s="13"/>
      <c r="PAP60" s="13"/>
      <c r="PAQ60" s="13"/>
      <c r="PAR60" s="13"/>
      <c r="PAS60" s="13"/>
      <c r="PAT60" s="13"/>
      <c r="PAU60" s="13"/>
      <c r="PAV60" s="13"/>
      <c r="PAW60" s="13"/>
      <c r="PAX60" s="13"/>
      <c r="PAY60" s="13"/>
      <c r="PAZ60" s="13"/>
      <c r="PBA60" s="13"/>
      <c r="PBB60" s="13"/>
      <c r="PBC60" s="13"/>
      <c r="PBD60" s="13"/>
      <c r="PBE60" s="13"/>
      <c r="PBF60" s="13"/>
      <c r="PBG60" s="13"/>
      <c r="PBH60" s="13"/>
      <c r="PBI60" s="13"/>
      <c r="PBJ60" s="13"/>
      <c r="PBK60" s="13"/>
      <c r="PBL60" s="13"/>
      <c r="PBM60" s="13"/>
      <c r="PBN60" s="13"/>
      <c r="PBO60" s="13"/>
      <c r="PBP60" s="13"/>
      <c r="PBQ60" s="13"/>
      <c r="PBR60" s="13"/>
      <c r="PBS60" s="13"/>
      <c r="PBT60" s="13"/>
      <c r="PBU60" s="13"/>
      <c r="PBV60" s="13"/>
      <c r="PBW60" s="13"/>
      <c r="PBX60" s="13"/>
      <c r="PBY60" s="13"/>
      <c r="PBZ60" s="13"/>
      <c r="PCA60" s="13"/>
      <c r="PCB60" s="13"/>
      <c r="PCC60" s="13"/>
      <c r="PCD60" s="13"/>
      <c r="PCE60" s="13"/>
      <c r="PCF60" s="13"/>
      <c r="PCG60" s="13"/>
      <c r="PCH60" s="13"/>
      <c r="PCI60" s="13"/>
      <c r="PCJ60" s="13"/>
      <c r="PCK60" s="13"/>
      <c r="PCL60" s="13"/>
      <c r="PCM60" s="13"/>
      <c r="PCN60" s="13"/>
      <c r="PCO60" s="13"/>
      <c r="PCP60" s="13"/>
      <c r="PCQ60" s="13"/>
      <c r="PCR60" s="13"/>
      <c r="PCS60" s="13"/>
      <c r="PCT60" s="13"/>
      <c r="PCU60" s="13"/>
      <c r="PCV60" s="13"/>
      <c r="PCW60" s="13"/>
      <c r="PCX60" s="13"/>
      <c r="PCY60" s="13"/>
      <c r="PCZ60" s="13"/>
      <c r="PDA60" s="13"/>
      <c r="PDB60" s="13"/>
      <c r="PDC60" s="13"/>
      <c r="PDD60" s="13"/>
      <c r="PDE60" s="13"/>
      <c r="PDF60" s="13"/>
      <c r="PDG60" s="13"/>
      <c r="PDH60" s="13"/>
      <c r="PDI60" s="13"/>
      <c r="PDJ60" s="13"/>
      <c r="PDK60" s="13"/>
      <c r="PDL60" s="13"/>
      <c r="PDM60" s="13"/>
      <c r="PDN60" s="13"/>
      <c r="PDO60" s="13"/>
      <c r="PDP60" s="13"/>
      <c r="PDQ60" s="13"/>
      <c r="PDR60" s="13"/>
      <c r="PDS60" s="13"/>
      <c r="PDT60" s="13"/>
      <c r="PDU60" s="13"/>
      <c r="PDV60" s="13"/>
      <c r="PDW60" s="13"/>
      <c r="PDX60" s="13"/>
      <c r="PDY60" s="13"/>
      <c r="PDZ60" s="13"/>
      <c r="PEA60" s="13"/>
      <c r="PEB60" s="13"/>
      <c r="PEC60" s="13"/>
      <c r="PED60" s="13"/>
      <c r="PEE60" s="13"/>
      <c r="PEF60" s="13"/>
      <c r="PEG60" s="13"/>
      <c r="PEH60" s="13"/>
      <c r="PEI60" s="13"/>
      <c r="PEJ60" s="13"/>
      <c r="PEK60" s="13"/>
      <c r="PEL60" s="13"/>
      <c r="PEM60" s="13"/>
      <c r="PEN60" s="13"/>
      <c r="PEO60" s="13"/>
      <c r="PEP60" s="13"/>
      <c r="PEQ60" s="13"/>
      <c r="PER60" s="13"/>
      <c r="PES60" s="13"/>
      <c r="PET60" s="13"/>
      <c r="PEU60" s="13"/>
      <c r="PEV60" s="13"/>
      <c r="PEW60" s="13"/>
      <c r="PEX60" s="13"/>
      <c r="PEY60" s="13"/>
      <c r="PEZ60" s="13"/>
      <c r="PFA60" s="13"/>
      <c r="PFB60" s="13"/>
      <c r="PFC60" s="13"/>
      <c r="PFD60" s="13"/>
      <c r="PFE60" s="13"/>
      <c r="PFF60" s="13"/>
      <c r="PFG60" s="13"/>
      <c r="PFH60" s="13"/>
      <c r="PFI60" s="13"/>
      <c r="PFJ60" s="13"/>
      <c r="PFK60" s="13"/>
      <c r="PFL60" s="13"/>
      <c r="PFM60" s="13"/>
      <c r="PFN60" s="13"/>
      <c r="PFO60" s="13"/>
      <c r="PFP60" s="13"/>
      <c r="PFQ60" s="13"/>
      <c r="PFR60" s="13"/>
      <c r="PFS60" s="13"/>
      <c r="PFT60" s="13"/>
      <c r="PFU60" s="13"/>
      <c r="PFV60" s="13"/>
      <c r="PFW60" s="13"/>
      <c r="PFX60" s="13"/>
      <c r="PFY60" s="13"/>
      <c r="PFZ60" s="13"/>
      <c r="PGA60" s="13"/>
      <c r="PGB60" s="13"/>
      <c r="PGC60" s="13"/>
      <c r="PGD60" s="13"/>
      <c r="PGE60" s="13"/>
      <c r="PGF60" s="13"/>
      <c r="PGG60" s="13"/>
      <c r="PGH60" s="13"/>
      <c r="PGI60" s="13"/>
      <c r="PGJ60" s="13"/>
      <c r="PGK60" s="13"/>
      <c r="PGL60" s="13"/>
      <c r="PGM60" s="13"/>
      <c r="PGN60" s="13"/>
      <c r="PGO60" s="13"/>
      <c r="PGP60" s="13"/>
      <c r="PGQ60" s="13"/>
      <c r="PGR60" s="13"/>
      <c r="PGS60" s="13"/>
      <c r="PGT60" s="13"/>
      <c r="PGU60" s="13"/>
      <c r="PGV60" s="13"/>
      <c r="PGW60" s="13"/>
      <c r="PGX60" s="13"/>
      <c r="PGY60" s="13"/>
      <c r="PGZ60" s="13"/>
      <c r="PHA60" s="13"/>
      <c r="PHB60" s="13"/>
      <c r="PHC60" s="13"/>
      <c r="PHD60" s="13"/>
      <c r="PHE60" s="13"/>
      <c r="PHF60" s="13"/>
      <c r="PHG60" s="13"/>
      <c r="PHH60" s="13"/>
      <c r="PHI60" s="13"/>
      <c r="PHJ60" s="13"/>
      <c r="PHK60" s="13"/>
      <c r="PHL60" s="13"/>
      <c r="PHM60" s="13"/>
      <c r="PHN60" s="13"/>
      <c r="PHO60" s="13"/>
      <c r="PHP60" s="13"/>
      <c r="PHQ60" s="13"/>
      <c r="PHR60" s="13"/>
      <c r="PHS60" s="13"/>
      <c r="PHT60" s="13"/>
      <c r="PHU60" s="13"/>
      <c r="PHV60" s="13"/>
      <c r="PHW60" s="13"/>
      <c r="PHX60" s="13"/>
      <c r="PHY60" s="13"/>
      <c r="PHZ60" s="13"/>
      <c r="PIA60" s="13"/>
      <c r="PIB60" s="13"/>
      <c r="PIC60" s="13"/>
      <c r="PID60" s="13"/>
      <c r="PIE60" s="13"/>
      <c r="PIF60" s="13"/>
      <c r="PIG60" s="13"/>
      <c r="PIH60" s="13"/>
      <c r="PII60" s="13"/>
      <c r="PIJ60" s="13"/>
      <c r="PIK60" s="13"/>
      <c r="PIL60" s="13"/>
      <c r="PIM60" s="13"/>
      <c r="PIN60" s="13"/>
      <c r="PIO60" s="13"/>
      <c r="PIP60" s="13"/>
      <c r="PIQ60" s="13"/>
      <c r="PIR60" s="13"/>
      <c r="PIS60" s="13"/>
      <c r="PIT60" s="13"/>
      <c r="PIU60" s="13"/>
      <c r="PIV60" s="13"/>
      <c r="PIW60" s="13"/>
      <c r="PIX60" s="13"/>
      <c r="PIY60" s="13"/>
      <c r="PIZ60" s="13"/>
      <c r="PJA60" s="13"/>
      <c r="PJB60" s="13"/>
      <c r="PJC60" s="13"/>
      <c r="PJD60" s="13"/>
      <c r="PJE60" s="13"/>
      <c r="PJF60" s="13"/>
      <c r="PJG60" s="13"/>
      <c r="PJH60" s="13"/>
      <c r="PJI60" s="13"/>
      <c r="PJJ60" s="13"/>
      <c r="PJK60" s="13"/>
      <c r="PJL60" s="13"/>
      <c r="PJM60" s="13"/>
      <c r="PJN60" s="13"/>
      <c r="PJO60" s="13"/>
      <c r="PJP60" s="13"/>
      <c r="PJQ60" s="13"/>
      <c r="PJR60" s="13"/>
      <c r="PJS60" s="13"/>
      <c r="PJT60" s="13"/>
      <c r="PJU60" s="13"/>
      <c r="PJV60" s="13"/>
      <c r="PJW60" s="13"/>
      <c r="PJX60" s="13"/>
      <c r="PJY60" s="13"/>
      <c r="PJZ60" s="13"/>
      <c r="PKA60" s="13"/>
      <c r="PKB60" s="13"/>
      <c r="PKC60" s="13"/>
      <c r="PKD60" s="13"/>
      <c r="PKE60" s="13"/>
      <c r="PKF60" s="13"/>
      <c r="PKG60" s="13"/>
      <c r="PKH60" s="13"/>
      <c r="PKI60" s="13"/>
      <c r="PKJ60" s="13"/>
      <c r="PKK60" s="13"/>
      <c r="PKL60" s="13"/>
      <c r="PKM60" s="13"/>
      <c r="PKN60" s="13"/>
      <c r="PKO60" s="13"/>
      <c r="PKP60" s="13"/>
      <c r="PKQ60" s="13"/>
      <c r="PKR60" s="13"/>
      <c r="PKS60" s="13"/>
      <c r="PKT60" s="13"/>
      <c r="PKU60" s="13"/>
      <c r="PKV60" s="13"/>
      <c r="PKW60" s="13"/>
      <c r="PKX60" s="13"/>
      <c r="PKY60" s="13"/>
      <c r="PKZ60" s="13"/>
      <c r="PLA60" s="13"/>
      <c r="PLB60" s="13"/>
      <c r="PLC60" s="13"/>
      <c r="PLD60" s="13"/>
      <c r="PLE60" s="13"/>
      <c r="PLF60" s="13"/>
      <c r="PLG60" s="13"/>
      <c r="PLH60" s="13"/>
      <c r="PLI60" s="13"/>
      <c r="PLJ60" s="13"/>
      <c r="PLK60" s="13"/>
      <c r="PLL60" s="13"/>
      <c r="PLM60" s="13"/>
      <c r="PLN60" s="13"/>
      <c r="PLO60" s="13"/>
      <c r="PLP60" s="13"/>
      <c r="PLQ60" s="13"/>
      <c r="PLR60" s="13"/>
      <c r="PLS60" s="13"/>
      <c r="PLT60" s="13"/>
      <c r="PLU60" s="13"/>
      <c r="PLV60" s="13"/>
      <c r="PLW60" s="13"/>
      <c r="PLX60" s="13"/>
      <c r="PLY60" s="13"/>
      <c r="PLZ60" s="13"/>
      <c r="PMA60" s="13"/>
      <c r="PMB60" s="13"/>
      <c r="PMC60" s="13"/>
      <c r="PMD60" s="13"/>
      <c r="PME60" s="13"/>
      <c r="PMF60" s="13"/>
      <c r="PMG60" s="13"/>
      <c r="PMH60" s="13"/>
      <c r="PMI60" s="13"/>
      <c r="PMJ60" s="13"/>
      <c r="PMK60" s="13"/>
      <c r="PML60" s="13"/>
      <c r="PMM60" s="13"/>
      <c r="PMN60" s="13"/>
      <c r="PMO60" s="13"/>
      <c r="PMP60" s="13"/>
      <c r="PMQ60" s="13"/>
      <c r="PMR60" s="13"/>
      <c r="PMS60" s="13"/>
      <c r="PMT60" s="13"/>
      <c r="PMU60" s="13"/>
      <c r="PMV60" s="13"/>
      <c r="PMW60" s="13"/>
      <c r="PMX60" s="13"/>
      <c r="PMY60" s="13"/>
      <c r="PMZ60" s="13"/>
      <c r="PNA60" s="13"/>
      <c r="PNB60" s="13"/>
      <c r="PNC60" s="13"/>
      <c r="PND60" s="13"/>
      <c r="PNE60" s="13"/>
      <c r="PNF60" s="13"/>
      <c r="PNG60" s="13"/>
      <c r="PNH60" s="13"/>
      <c r="PNI60" s="13"/>
      <c r="PNJ60" s="13"/>
      <c r="PNK60" s="13"/>
      <c r="PNL60" s="13"/>
      <c r="PNM60" s="13"/>
      <c r="PNN60" s="13"/>
      <c r="PNO60" s="13"/>
      <c r="PNP60" s="13"/>
      <c r="PNQ60" s="13"/>
      <c r="PNR60" s="13"/>
      <c r="PNS60" s="13"/>
      <c r="PNT60" s="13"/>
      <c r="PNU60" s="13"/>
      <c r="PNV60" s="13"/>
      <c r="PNW60" s="13"/>
      <c r="PNX60" s="13"/>
      <c r="PNY60" s="13"/>
      <c r="PNZ60" s="13"/>
      <c r="POA60" s="13"/>
      <c r="POB60" s="13"/>
      <c r="POC60" s="13"/>
      <c r="POD60" s="13"/>
      <c r="POE60" s="13"/>
      <c r="POF60" s="13"/>
      <c r="POG60" s="13"/>
      <c r="POH60" s="13"/>
      <c r="POI60" s="13"/>
      <c r="POJ60" s="13"/>
      <c r="POK60" s="13"/>
      <c r="POL60" s="13"/>
      <c r="POM60" s="13"/>
      <c r="PON60" s="13"/>
      <c r="POO60" s="13"/>
      <c r="POP60" s="13"/>
      <c r="POQ60" s="13"/>
      <c r="POR60" s="13"/>
      <c r="POS60" s="13"/>
      <c r="POT60" s="13"/>
      <c r="POU60" s="13"/>
      <c r="POV60" s="13"/>
      <c r="POW60" s="13"/>
      <c r="POX60" s="13"/>
      <c r="POY60" s="13"/>
      <c r="POZ60" s="13"/>
      <c r="PPA60" s="13"/>
      <c r="PPB60" s="13"/>
      <c r="PPC60" s="13"/>
      <c r="PPD60" s="13"/>
      <c r="PPE60" s="13"/>
      <c r="PPF60" s="13"/>
      <c r="PPG60" s="13"/>
      <c r="PPH60" s="13"/>
      <c r="PPI60" s="13"/>
      <c r="PPJ60" s="13"/>
      <c r="PPK60" s="13"/>
      <c r="PPL60" s="13"/>
      <c r="PPM60" s="13"/>
      <c r="PPN60" s="13"/>
      <c r="PPO60" s="13"/>
      <c r="PPP60" s="13"/>
      <c r="PPQ60" s="13"/>
      <c r="PPR60" s="13"/>
      <c r="PPS60" s="13"/>
      <c r="PPT60" s="13"/>
      <c r="PPU60" s="13"/>
      <c r="PPV60" s="13"/>
      <c r="PPW60" s="13"/>
      <c r="PPX60" s="13"/>
      <c r="PPY60" s="13"/>
      <c r="PPZ60" s="13"/>
      <c r="PQA60" s="13"/>
      <c r="PQB60" s="13"/>
      <c r="PQC60" s="13"/>
      <c r="PQD60" s="13"/>
      <c r="PQE60" s="13"/>
      <c r="PQF60" s="13"/>
      <c r="PQG60" s="13"/>
      <c r="PQH60" s="13"/>
      <c r="PQI60" s="13"/>
      <c r="PQJ60" s="13"/>
      <c r="PQK60" s="13"/>
      <c r="PQL60" s="13"/>
      <c r="PQM60" s="13"/>
      <c r="PQN60" s="13"/>
      <c r="PQO60" s="13"/>
      <c r="PQP60" s="13"/>
      <c r="PQQ60" s="13"/>
      <c r="PQR60" s="13"/>
      <c r="PQS60" s="13"/>
      <c r="PQT60" s="13"/>
      <c r="PQU60" s="13"/>
      <c r="PQV60" s="13"/>
      <c r="PQW60" s="13"/>
      <c r="PQX60" s="13"/>
      <c r="PQY60" s="13"/>
      <c r="PQZ60" s="13"/>
      <c r="PRA60" s="13"/>
      <c r="PRB60" s="13"/>
      <c r="PRC60" s="13"/>
      <c r="PRD60" s="13"/>
      <c r="PRE60" s="13"/>
      <c r="PRF60" s="13"/>
      <c r="PRG60" s="13"/>
      <c r="PRH60" s="13"/>
      <c r="PRI60" s="13"/>
      <c r="PRJ60" s="13"/>
      <c r="PRK60" s="13"/>
      <c r="PRL60" s="13"/>
      <c r="PRM60" s="13"/>
      <c r="PRN60" s="13"/>
      <c r="PRO60" s="13"/>
      <c r="PRP60" s="13"/>
      <c r="PRQ60" s="13"/>
      <c r="PRR60" s="13"/>
      <c r="PRS60" s="13"/>
      <c r="PRT60" s="13"/>
      <c r="PRU60" s="13"/>
      <c r="PRV60" s="13"/>
      <c r="PRW60" s="13"/>
      <c r="PRX60" s="13"/>
      <c r="PRY60" s="13"/>
      <c r="PRZ60" s="13"/>
      <c r="PSA60" s="13"/>
      <c r="PSB60" s="13"/>
      <c r="PSC60" s="13"/>
      <c r="PSD60" s="13"/>
      <c r="PSE60" s="13"/>
      <c r="PSF60" s="13"/>
      <c r="PSG60" s="13"/>
      <c r="PSH60" s="13"/>
      <c r="PSI60" s="13"/>
      <c r="PSJ60" s="13"/>
      <c r="PSK60" s="13"/>
      <c r="PSL60" s="13"/>
      <c r="PSM60" s="13"/>
      <c r="PSN60" s="13"/>
      <c r="PSO60" s="13"/>
      <c r="PSP60" s="13"/>
      <c r="PSQ60" s="13"/>
      <c r="PSR60" s="13"/>
      <c r="PSS60" s="13"/>
      <c r="PST60" s="13"/>
      <c r="PSU60" s="13"/>
      <c r="PSV60" s="13"/>
      <c r="PSW60" s="13"/>
      <c r="PSX60" s="13"/>
      <c r="PSY60" s="13"/>
      <c r="PSZ60" s="13"/>
      <c r="PTA60" s="13"/>
      <c r="PTB60" s="13"/>
      <c r="PTC60" s="13"/>
      <c r="PTD60" s="13"/>
      <c r="PTE60" s="13"/>
      <c r="PTF60" s="13"/>
      <c r="PTG60" s="13"/>
      <c r="PTH60" s="13"/>
      <c r="PTI60" s="13"/>
      <c r="PTJ60" s="13"/>
      <c r="PTK60" s="13"/>
      <c r="PTL60" s="13"/>
      <c r="PTM60" s="13"/>
      <c r="PTN60" s="13"/>
      <c r="PTO60" s="13"/>
      <c r="PTP60" s="13"/>
      <c r="PTQ60" s="13"/>
      <c r="PTR60" s="13"/>
      <c r="PTS60" s="13"/>
      <c r="PTT60" s="13"/>
      <c r="PTU60" s="13"/>
      <c r="PTV60" s="13"/>
      <c r="PTW60" s="13"/>
      <c r="PTX60" s="13"/>
      <c r="PTY60" s="13"/>
      <c r="PTZ60" s="13"/>
      <c r="PUA60" s="13"/>
      <c r="PUB60" s="13"/>
      <c r="PUC60" s="13"/>
      <c r="PUD60" s="13"/>
      <c r="PUE60" s="13"/>
      <c r="PUF60" s="13"/>
      <c r="PUG60" s="13"/>
      <c r="PUH60" s="13"/>
      <c r="PUI60" s="13"/>
      <c r="PUJ60" s="13"/>
      <c r="PUK60" s="13"/>
      <c r="PUL60" s="13"/>
      <c r="PUM60" s="13"/>
      <c r="PUN60" s="13"/>
      <c r="PUO60" s="13"/>
      <c r="PUP60" s="13"/>
      <c r="PUQ60" s="13"/>
      <c r="PUR60" s="13"/>
      <c r="PUS60" s="13"/>
      <c r="PUT60" s="13"/>
      <c r="PUU60" s="13"/>
      <c r="PUV60" s="13"/>
      <c r="PUW60" s="13"/>
      <c r="PUX60" s="13"/>
      <c r="PUY60" s="13"/>
      <c r="PUZ60" s="13"/>
      <c r="PVA60" s="13"/>
      <c r="PVB60" s="13"/>
      <c r="PVC60" s="13"/>
      <c r="PVD60" s="13"/>
      <c r="PVE60" s="13"/>
      <c r="PVF60" s="13"/>
      <c r="PVG60" s="13"/>
      <c r="PVH60" s="13"/>
      <c r="PVI60" s="13"/>
      <c r="PVJ60" s="13"/>
      <c r="PVK60" s="13"/>
      <c r="PVL60" s="13"/>
      <c r="PVM60" s="13"/>
      <c r="PVN60" s="13"/>
      <c r="PVO60" s="13"/>
      <c r="PVP60" s="13"/>
      <c r="PVQ60" s="13"/>
      <c r="PVR60" s="13"/>
      <c r="PVS60" s="13"/>
      <c r="PVT60" s="13"/>
      <c r="PVU60" s="13"/>
      <c r="PVV60" s="13"/>
      <c r="PVW60" s="13"/>
      <c r="PVX60" s="13"/>
      <c r="PVY60" s="13"/>
      <c r="PVZ60" s="13"/>
      <c r="PWA60" s="13"/>
      <c r="PWB60" s="13"/>
      <c r="PWC60" s="13"/>
      <c r="PWD60" s="13"/>
      <c r="PWE60" s="13"/>
      <c r="PWF60" s="13"/>
      <c r="PWG60" s="13"/>
      <c r="PWH60" s="13"/>
      <c r="PWI60" s="13"/>
      <c r="PWJ60" s="13"/>
      <c r="PWK60" s="13"/>
      <c r="PWL60" s="13"/>
      <c r="PWM60" s="13"/>
      <c r="PWN60" s="13"/>
      <c r="PWO60" s="13"/>
      <c r="PWP60" s="13"/>
      <c r="PWQ60" s="13"/>
      <c r="PWR60" s="13"/>
      <c r="PWS60" s="13"/>
      <c r="PWT60" s="13"/>
      <c r="PWU60" s="13"/>
      <c r="PWV60" s="13"/>
      <c r="PWW60" s="13"/>
      <c r="PWX60" s="13"/>
      <c r="PWY60" s="13"/>
      <c r="PWZ60" s="13"/>
      <c r="PXA60" s="13"/>
      <c r="PXB60" s="13"/>
      <c r="PXC60" s="13"/>
      <c r="PXD60" s="13"/>
      <c r="PXE60" s="13"/>
      <c r="PXF60" s="13"/>
      <c r="PXG60" s="13"/>
      <c r="PXH60" s="13"/>
      <c r="PXI60" s="13"/>
      <c r="PXJ60" s="13"/>
      <c r="PXK60" s="13"/>
      <c r="PXL60" s="13"/>
      <c r="PXM60" s="13"/>
      <c r="PXN60" s="13"/>
      <c r="PXO60" s="13"/>
      <c r="PXP60" s="13"/>
      <c r="PXQ60" s="13"/>
      <c r="PXR60" s="13"/>
      <c r="PXS60" s="13"/>
      <c r="PXT60" s="13"/>
      <c r="PXU60" s="13"/>
      <c r="PXV60" s="13"/>
      <c r="PXW60" s="13"/>
      <c r="PXX60" s="13"/>
      <c r="PXY60" s="13"/>
      <c r="PXZ60" s="13"/>
      <c r="PYA60" s="13"/>
      <c r="PYB60" s="13"/>
      <c r="PYC60" s="13"/>
      <c r="PYD60" s="13"/>
      <c r="PYE60" s="13"/>
      <c r="PYF60" s="13"/>
      <c r="PYG60" s="13"/>
      <c r="PYH60" s="13"/>
      <c r="PYI60" s="13"/>
      <c r="PYJ60" s="13"/>
      <c r="PYK60" s="13"/>
      <c r="PYL60" s="13"/>
      <c r="PYM60" s="13"/>
      <c r="PYN60" s="13"/>
      <c r="PYO60" s="13"/>
      <c r="PYP60" s="13"/>
      <c r="PYQ60" s="13"/>
      <c r="PYR60" s="13"/>
      <c r="PYS60" s="13"/>
      <c r="PYT60" s="13"/>
      <c r="PYU60" s="13"/>
      <c r="PYV60" s="13"/>
      <c r="PYW60" s="13"/>
      <c r="PYX60" s="13"/>
      <c r="PYY60" s="13"/>
      <c r="PYZ60" s="13"/>
      <c r="PZA60" s="13"/>
      <c r="PZB60" s="13"/>
      <c r="PZC60" s="13"/>
      <c r="PZD60" s="13"/>
      <c r="PZE60" s="13"/>
      <c r="PZF60" s="13"/>
      <c r="PZG60" s="13"/>
      <c r="PZH60" s="13"/>
      <c r="PZI60" s="13"/>
      <c r="PZJ60" s="13"/>
      <c r="PZK60" s="13"/>
      <c r="PZL60" s="13"/>
      <c r="PZM60" s="13"/>
      <c r="PZN60" s="13"/>
      <c r="PZO60" s="13"/>
      <c r="PZP60" s="13"/>
      <c r="PZQ60" s="13"/>
      <c r="PZR60" s="13"/>
      <c r="PZS60" s="13"/>
      <c r="PZT60" s="13"/>
      <c r="PZU60" s="13"/>
      <c r="PZV60" s="13"/>
      <c r="PZW60" s="13"/>
      <c r="PZX60" s="13"/>
      <c r="PZY60" s="13"/>
      <c r="PZZ60" s="13"/>
      <c r="QAA60" s="13"/>
      <c r="QAB60" s="13"/>
      <c r="QAC60" s="13"/>
      <c r="QAD60" s="13"/>
      <c r="QAE60" s="13"/>
      <c r="QAF60" s="13"/>
      <c r="QAG60" s="13"/>
      <c r="QAH60" s="13"/>
      <c r="QAI60" s="13"/>
      <c r="QAJ60" s="13"/>
      <c r="QAK60" s="13"/>
      <c r="QAL60" s="13"/>
      <c r="QAM60" s="13"/>
      <c r="QAN60" s="13"/>
      <c r="QAO60" s="13"/>
      <c r="QAP60" s="13"/>
      <c r="QAQ60" s="13"/>
      <c r="QAR60" s="13"/>
      <c r="QAS60" s="13"/>
      <c r="QAT60" s="13"/>
      <c r="QAU60" s="13"/>
      <c r="QAV60" s="13"/>
      <c r="QAW60" s="13"/>
      <c r="QAX60" s="13"/>
      <c r="QAY60" s="13"/>
      <c r="QAZ60" s="13"/>
      <c r="QBA60" s="13"/>
      <c r="QBB60" s="13"/>
      <c r="QBC60" s="13"/>
      <c r="QBD60" s="13"/>
      <c r="QBE60" s="13"/>
      <c r="QBF60" s="13"/>
      <c r="QBG60" s="13"/>
      <c r="QBH60" s="13"/>
      <c r="QBI60" s="13"/>
      <c r="QBJ60" s="13"/>
      <c r="QBK60" s="13"/>
      <c r="QBL60" s="13"/>
      <c r="QBM60" s="13"/>
      <c r="QBN60" s="13"/>
      <c r="QBO60" s="13"/>
      <c r="QBP60" s="13"/>
      <c r="QBQ60" s="13"/>
      <c r="QBR60" s="13"/>
      <c r="QBS60" s="13"/>
      <c r="QBT60" s="13"/>
      <c r="QBU60" s="13"/>
      <c r="QBV60" s="13"/>
      <c r="QBW60" s="13"/>
      <c r="QBX60" s="13"/>
      <c r="QBY60" s="13"/>
      <c r="QBZ60" s="13"/>
      <c r="QCA60" s="13"/>
      <c r="QCB60" s="13"/>
      <c r="QCC60" s="13"/>
      <c r="QCD60" s="13"/>
      <c r="QCE60" s="13"/>
      <c r="QCF60" s="13"/>
      <c r="QCG60" s="13"/>
      <c r="QCH60" s="13"/>
      <c r="QCI60" s="13"/>
      <c r="QCJ60" s="13"/>
      <c r="QCK60" s="13"/>
      <c r="QCL60" s="13"/>
      <c r="QCM60" s="13"/>
      <c r="QCN60" s="13"/>
      <c r="QCO60" s="13"/>
      <c r="QCP60" s="13"/>
      <c r="QCQ60" s="13"/>
      <c r="QCR60" s="13"/>
      <c r="QCS60" s="13"/>
      <c r="QCT60" s="13"/>
      <c r="QCU60" s="13"/>
      <c r="QCV60" s="13"/>
      <c r="QCW60" s="13"/>
      <c r="QCX60" s="13"/>
      <c r="QCY60" s="13"/>
      <c r="QCZ60" s="13"/>
      <c r="QDA60" s="13"/>
      <c r="QDB60" s="13"/>
      <c r="QDC60" s="13"/>
      <c r="QDD60" s="13"/>
      <c r="QDE60" s="13"/>
      <c r="QDF60" s="13"/>
      <c r="QDG60" s="13"/>
      <c r="QDH60" s="13"/>
      <c r="QDI60" s="13"/>
      <c r="QDJ60" s="13"/>
      <c r="QDK60" s="13"/>
      <c r="QDL60" s="13"/>
      <c r="QDM60" s="13"/>
      <c r="QDN60" s="13"/>
      <c r="QDO60" s="13"/>
      <c r="QDP60" s="13"/>
      <c r="QDQ60" s="13"/>
      <c r="QDR60" s="13"/>
      <c r="QDS60" s="13"/>
      <c r="QDT60" s="13"/>
      <c r="QDU60" s="13"/>
      <c r="QDV60" s="13"/>
      <c r="QDW60" s="13"/>
      <c r="QDX60" s="13"/>
      <c r="QDY60" s="13"/>
      <c r="QDZ60" s="13"/>
      <c r="QEA60" s="13"/>
      <c r="QEB60" s="13"/>
      <c r="QEC60" s="13"/>
      <c r="QED60" s="13"/>
      <c r="QEE60" s="13"/>
      <c r="QEF60" s="13"/>
      <c r="QEG60" s="13"/>
      <c r="QEH60" s="13"/>
      <c r="QEI60" s="13"/>
      <c r="QEJ60" s="13"/>
      <c r="QEK60" s="13"/>
      <c r="QEL60" s="13"/>
      <c r="QEM60" s="13"/>
      <c r="QEN60" s="13"/>
      <c r="QEO60" s="13"/>
      <c r="QEP60" s="13"/>
      <c r="QEQ60" s="13"/>
      <c r="QER60" s="13"/>
      <c r="QES60" s="13"/>
      <c r="QET60" s="13"/>
      <c r="QEU60" s="13"/>
      <c r="QEV60" s="13"/>
      <c r="QEW60" s="13"/>
      <c r="QEX60" s="13"/>
      <c r="QEY60" s="13"/>
      <c r="QEZ60" s="13"/>
      <c r="QFA60" s="13"/>
      <c r="QFB60" s="13"/>
      <c r="QFC60" s="13"/>
      <c r="QFD60" s="13"/>
      <c r="QFE60" s="13"/>
      <c r="QFF60" s="13"/>
      <c r="QFG60" s="13"/>
      <c r="QFH60" s="13"/>
      <c r="QFI60" s="13"/>
      <c r="QFJ60" s="13"/>
      <c r="QFK60" s="13"/>
      <c r="QFL60" s="13"/>
      <c r="QFM60" s="13"/>
      <c r="QFN60" s="13"/>
      <c r="QFO60" s="13"/>
      <c r="QFP60" s="13"/>
      <c r="QFQ60" s="13"/>
      <c r="QFR60" s="13"/>
      <c r="QFS60" s="13"/>
      <c r="QFT60" s="13"/>
      <c r="QFU60" s="13"/>
      <c r="QFV60" s="13"/>
      <c r="QFW60" s="13"/>
      <c r="QFX60" s="13"/>
      <c r="QFY60" s="13"/>
      <c r="QFZ60" s="13"/>
      <c r="QGA60" s="13"/>
      <c r="QGB60" s="13"/>
      <c r="QGC60" s="13"/>
      <c r="QGD60" s="13"/>
      <c r="QGE60" s="13"/>
      <c r="QGF60" s="13"/>
      <c r="QGG60" s="13"/>
      <c r="QGH60" s="13"/>
      <c r="QGI60" s="13"/>
      <c r="QGJ60" s="13"/>
      <c r="QGK60" s="13"/>
      <c r="QGL60" s="13"/>
      <c r="QGM60" s="13"/>
      <c r="QGN60" s="13"/>
      <c r="QGO60" s="13"/>
      <c r="QGP60" s="13"/>
      <c r="QGQ60" s="13"/>
      <c r="QGR60" s="13"/>
      <c r="QGS60" s="13"/>
      <c r="QGT60" s="13"/>
      <c r="QGU60" s="13"/>
      <c r="QGV60" s="13"/>
      <c r="QGW60" s="13"/>
      <c r="QGX60" s="13"/>
      <c r="QGY60" s="13"/>
      <c r="QGZ60" s="13"/>
      <c r="QHA60" s="13"/>
      <c r="QHB60" s="13"/>
      <c r="QHC60" s="13"/>
      <c r="QHD60" s="13"/>
      <c r="QHE60" s="13"/>
      <c r="QHF60" s="13"/>
      <c r="QHG60" s="13"/>
      <c r="QHH60" s="13"/>
      <c r="QHI60" s="13"/>
      <c r="QHJ60" s="13"/>
      <c r="QHK60" s="13"/>
      <c r="QHL60" s="13"/>
      <c r="QHM60" s="13"/>
      <c r="QHN60" s="13"/>
      <c r="QHO60" s="13"/>
      <c r="QHP60" s="13"/>
      <c r="QHQ60" s="13"/>
      <c r="QHR60" s="13"/>
      <c r="QHS60" s="13"/>
      <c r="QHT60" s="13"/>
      <c r="QHU60" s="13"/>
      <c r="QHV60" s="13"/>
      <c r="QHW60" s="13"/>
      <c r="QHX60" s="13"/>
      <c r="QHY60" s="13"/>
      <c r="QHZ60" s="13"/>
      <c r="QIA60" s="13"/>
      <c r="QIB60" s="13"/>
      <c r="QIC60" s="13"/>
      <c r="QID60" s="13"/>
      <c r="QIE60" s="13"/>
      <c r="QIF60" s="13"/>
      <c r="QIG60" s="13"/>
      <c r="QIH60" s="13"/>
      <c r="QII60" s="13"/>
      <c r="QIJ60" s="13"/>
      <c r="QIK60" s="13"/>
      <c r="QIL60" s="13"/>
      <c r="QIM60" s="13"/>
      <c r="QIN60" s="13"/>
      <c r="QIO60" s="13"/>
      <c r="QIP60" s="13"/>
      <c r="QIQ60" s="13"/>
      <c r="QIR60" s="13"/>
      <c r="QIS60" s="13"/>
      <c r="QIT60" s="13"/>
      <c r="QIU60" s="13"/>
      <c r="QIV60" s="13"/>
      <c r="QIW60" s="13"/>
      <c r="QIX60" s="13"/>
      <c r="QIY60" s="13"/>
      <c r="QIZ60" s="13"/>
      <c r="QJA60" s="13"/>
      <c r="QJB60" s="13"/>
      <c r="QJC60" s="13"/>
      <c r="QJD60" s="13"/>
      <c r="QJE60" s="13"/>
      <c r="QJF60" s="13"/>
      <c r="QJG60" s="13"/>
      <c r="QJH60" s="13"/>
      <c r="QJI60" s="13"/>
      <c r="QJJ60" s="13"/>
      <c r="QJK60" s="13"/>
      <c r="QJL60" s="13"/>
      <c r="QJM60" s="13"/>
      <c r="QJN60" s="13"/>
      <c r="QJO60" s="13"/>
      <c r="QJP60" s="13"/>
      <c r="QJQ60" s="13"/>
      <c r="QJR60" s="13"/>
      <c r="QJS60" s="13"/>
      <c r="QJT60" s="13"/>
      <c r="QJU60" s="13"/>
      <c r="QJV60" s="13"/>
      <c r="QJW60" s="13"/>
      <c r="QJX60" s="13"/>
      <c r="QJY60" s="13"/>
      <c r="QJZ60" s="13"/>
      <c r="QKA60" s="13"/>
      <c r="QKB60" s="13"/>
      <c r="QKC60" s="13"/>
      <c r="QKD60" s="13"/>
      <c r="QKE60" s="13"/>
      <c r="QKF60" s="13"/>
      <c r="QKG60" s="13"/>
      <c r="QKH60" s="13"/>
      <c r="QKI60" s="13"/>
      <c r="QKJ60" s="13"/>
      <c r="QKK60" s="13"/>
      <c r="QKL60" s="13"/>
      <c r="QKM60" s="13"/>
      <c r="QKN60" s="13"/>
      <c r="QKO60" s="13"/>
      <c r="QKP60" s="13"/>
      <c r="QKQ60" s="13"/>
      <c r="QKR60" s="13"/>
      <c r="QKS60" s="13"/>
      <c r="QKT60" s="13"/>
      <c r="QKU60" s="13"/>
      <c r="QKV60" s="13"/>
      <c r="QKW60" s="13"/>
      <c r="QKX60" s="13"/>
      <c r="QKY60" s="13"/>
      <c r="QKZ60" s="13"/>
      <c r="QLA60" s="13"/>
      <c r="QLB60" s="13"/>
      <c r="QLC60" s="13"/>
      <c r="QLD60" s="13"/>
      <c r="QLE60" s="13"/>
      <c r="QLF60" s="13"/>
      <c r="QLG60" s="13"/>
      <c r="QLH60" s="13"/>
      <c r="QLI60" s="13"/>
      <c r="QLJ60" s="13"/>
      <c r="QLK60" s="13"/>
      <c r="QLL60" s="13"/>
      <c r="QLM60" s="13"/>
      <c r="QLN60" s="13"/>
      <c r="QLO60" s="13"/>
      <c r="QLP60" s="13"/>
      <c r="QLQ60" s="13"/>
      <c r="QLR60" s="13"/>
      <c r="QLS60" s="13"/>
      <c r="QLT60" s="13"/>
      <c r="QLU60" s="13"/>
      <c r="QLV60" s="13"/>
      <c r="QLW60" s="13"/>
      <c r="QLX60" s="13"/>
      <c r="QLY60" s="13"/>
      <c r="QLZ60" s="13"/>
      <c r="QMA60" s="13"/>
      <c r="QMB60" s="13"/>
      <c r="QMC60" s="13"/>
      <c r="QMD60" s="13"/>
      <c r="QME60" s="13"/>
      <c r="QMF60" s="13"/>
      <c r="QMG60" s="13"/>
      <c r="QMH60" s="13"/>
      <c r="QMI60" s="13"/>
      <c r="QMJ60" s="13"/>
      <c r="QMK60" s="13"/>
      <c r="QML60" s="13"/>
      <c r="QMM60" s="13"/>
      <c r="QMN60" s="13"/>
      <c r="QMO60" s="13"/>
      <c r="QMP60" s="13"/>
      <c r="QMQ60" s="13"/>
      <c r="QMR60" s="13"/>
      <c r="QMS60" s="13"/>
      <c r="QMT60" s="13"/>
      <c r="QMU60" s="13"/>
      <c r="QMV60" s="13"/>
      <c r="QMW60" s="13"/>
      <c r="QMX60" s="13"/>
      <c r="QMY60" s="13"/>
      <c r="QMZ60" s="13"/>
      <c r="QNA60" s="13"/>
      <c r="QNB60" s="13"/>
      <c r="QNC60" s="13"/>
      <c r="QND60" s="13"/>
      <c r="QNE60" s="13"/>
      <c r="QNF60" s="13"/>
      <c r="QNG60" s="13"/>
      <c r="QNH60" s="13"/>
      <c r="QNI60" s="13"/>
      <c r="QNJ60" s="13"/>
      <c r="QNK60" s="13"/>
      <c r="QNL60" s="13"/>
      <c r="QNM60" s="13"/>
      <c r="QNN60" s="13"/>
      <c r="QNO60" s="13"/>
      <c r="QNP60" s="13"/>
      <c r="QNQ60" s="13"/>
      <c r="QNR60" s="13"/>
      <c r="QNS60" s="13"/>
      <c r="QNT60" s="13"/>
      <c r="QNU60" s="13"/>
      <c r="QNV60" s="13"/>
      <c r="QNW60" s="13"/>
      <c r="QNX60" s="13"/>
      <c r="QNY60" s="13"/>
      <c r="QNZ60" s="13"/>
      <c r="QOA60" s="13"/>
      <c r="QOB60" s="13"/>
      <c r="QOC60" s="13"/>
      <c r="QOD60" s="13"/>
      <c r="QOE60" s="13"/>
      <c r="QOF60" s="13"/>
      <c r="QOG60" s="13"/>
      <c r="QOH60" s="13"/>
      <c r="QOI60" s="13"/>
      <c r="QOJ60" s="13"/>
      <c r="QOK60" s="13"/>
      <c r="QOL60" s="13"/>
      <c r="QOM60" s="13"/>
      <c r="QON60" s="13"/>
      <c r="QOO60" s="13"/>
      <c r="QOP60" s="13"/>
      <c r="QOQ60" s="13"/>
      <c r="QOR60" s="13"/>
      <c r="QOS60" s="13"/>
      <c r="QOT60" s="13"/>
      <c r="QOU60" s="13"/>
      <c r="QOV60" s="13"/>
      <c r="QOW60" s="13"/>
      <c r="QOX60" s="13"/>
      <c r="QOY60" s="13"/>
      <c r="QOZ60" s="13"/>
      <c r="QPA60" s="13"/>
      <c r="QPB60" s="13"/>
      <c r="QPC60" s="13"/>
      <c r="QPD60" s="13"/>
      <c r="QPE60" s="13"/>
      <c r="QPF60" s="13"/>
      <c r="QPG60" s="13"/>
      <c r="QPH60" s="13"/>
      <c r="QPI60" s="13"/>
      <c r="QPJ60" s="13"/>
      <c r="QPK60" s="13"/>
      <c r="QPL60" s="13"/>
      <c r="QPM60" s="13"/>
      <c r="QPN60" s="13"/>
      <c r="QPO60" s="13"/>
      <c r="QPP60" s="13"/>
      <c r="QPQ60" s="13"/>
      <c r="QPR60" s="13"/>
      <c r="QPS60" s="13"/>
      <c r="QPT60" s="13"/>
      <c r="QPU60" s="13"/>
      <c r="QPV60" s="13"/>
      <c r="QPW60" s="13"/>
      <c r="QPX60" s="13"/>
      <c r="QPY60" s="13"/>
      <c r="QPZ60" s="13"/>
      <c r="QQA60" s="13"/>
      <c r="QQB60" s="13"/>
      <c r="QQC60" s="13"/>
      <c r="QQD60" s="13"/>
      <c r="QQE60" s="13"/>
      <c r="QQF60" s="13"/>
      <c r="QQG60" s="13"/>
      <c r="QQH60" s="13"/>
      <c r="QQI60" s="13"/>
      <c r="QQJ60" s="13"/>
      <c r="QQK60" s="13"/>
      <c r="QQL60" s="13"/>
      <c r="QQM60" s="13"/>
      <c r="QQN60" s="13"/>
      <c r="QQO60" s="13"/>
      <c r="QQP60" s="13"/>
      <c r="QQQ60" s="13"/>
      <c r="QQR60" s="13"/>
      <c r="QQS60" s="13"/>
      <c r="QQT60" s="13"/>
      <c r="QQU60" s="13"/>
      <c r="QQV60" s="13"/>
      <c r="QQW60" s="13"/>
      <c r="QQX60" s="13"/>
      <c r="QQY60" s="13"/>
      <c r="QQZ60" s="13"/>
      <c r="QRA60" s="13"/>
      <c r="QRB60" s="13"/>
      <c r="QRC60" s="13"/>
      <c r="QRD60" s="13"/>
      <c r="QRE60" s="13"/>
      <c r="QRF60" s="13"/>
      <c r="QRG60" s="13"/>
      <c r="QRH60" s="13"/>
      <c r="QRI60" s="13"/>
      <c r="QRJ60" s="13"/>
      <c r="QRK60" s="13"/>
      <c r="QRL60" s="13"/>
      <c r="QRM60" s="13"/>
      <c r="QRN60" s="13"/>
      <c r="QRO60" s="13"/>
      <c r="QRP60" s="13"/>
      <c r="QRQ60" s="13"/>
      <c r="QRR60" s="13"/>
      <c r="QRS60" s="13"/>
      <c r="QRT60" s="13"/>
      <c r="QRU60" s="13"/>
      <c r="QRV60" s="13"/>
      <c r="QRW60" s="13"/>
      <c r="QRX60" s="13"/>
      <c r="QRY60" s="13"/>
      <c r="QRZ60" s="13"/>
      <c r="QSA60" s="13"/>
      <c r="QSB60" s="13"/>
      <c r="QSC60" s="13"/>
      <c r="QSD60" s="13"/>
      <c r="QSE60" s="13"/>
      <c r="QSF60" s="13"/>
      <c r="QSG60" s="13"/>
      <c r="QSH60" s="13"/>
      <c r="QSI60" s="13"/>
      <c r="QSJ60" s="13"/>
      <c r="QSK60" s="13"/>
      <c r="QSL60" s="13"/>
      <c r="QSM60" s="13"/>
      <c r="QSN60" s="13"/>
      <c r="QSO60" s="13"/>
      <c r="QSP60" s="13"/>
      <c r="QSQ60" s="13"/>
      <c r="QSR60" s="13"/>
      <c r="QSS60" s="13"/>
      <c r="QST60" s="13"/>
      <c r="QSU60" s="13"/>
      <c r="QSV60" s="13"/>
      <c r="QSW60" s="13"/>
      <c r="QSX60" s="13"/>
      <c r="QSY60" s="13"/>
      <c r="QSZ60" s="13"/>
      <c r="QTA60" s="13"/>
      <c r="QTB60" s="13"/>
      <c r="QTC60" s="13"/>
      <c r="QTD60" s="13"/>
      <c r="QTE60" s="13"/>
      <c r="QTF60" s="13"/>
      <c r="QTG60" s="13"/>
      <c r="QTH60" s="13"/>
      <c r="QTI60" s="13"/>
      <c r="QTJ60" s="13"/>
      <c r="QTK60" s="13"/>
      <c r="QTL60" s="13"/>
      <c r="QTM60" s="13"/>
      <c r="QTN60" s="13"/>
      <c r="QTO60" s="13"/>
      <c r="QTP60" s="13"/>
      <c r="QTQ60" s="13"/>
      <c r="QTR60" s="13"/>
      <c r="QTS60" s="13"/>
      <c r="QTT60" s="13"/>
      <c r="QTU60" s="13"/>
      <c r="QTV60" s="13"/>
      <c r="QTW60" s="13"/>
      <c r="QTX60" s="13"/>
      <c r="QTY60" s="13"/>
      <c r="QTZ60" s="13"/>
      <c r="QUA60" s="13"/>
      <c r="QUB60" s="13"/>
      <c r="QUC60" s="13"/>
      <c r="QUD60" s="13"/>
      <c r="QUE60" s="13"/>
      <c r="QUF60" s="13"/>
      <c r="QUG60" s="13"/>
      <c r="QUH60" s="13"/>
      <c r="QUI60" s="13"/>
      <c r="QUJ60" s="13"/>
      <c r="QUK60" s="13"/>
      <c r="QUL60" s="13"/>
      <c r="QUM60" s="13"/>
      <c r="QUN60" s="13"/>
      <c r="QUO60" s="13"/>
      <c r="QUP60" s="13"/>
      <c r="QUQ60" s="13"/>
      <c r="QUR60" s="13"/>
      <c r="QUS60" s="13"/>
      <c r="QUT60" s="13"/>
      <c r="QUU60" s="13"/>
      <c r="QUV60" s="13"/>
      <c r="QUW60" s="13"/>
      <c r="QUX60" s="13"/>
      <c r="QUY60" s="13"/>
      <c r="QUZ60" s="13"/>
      <c r="QVA60" s="13"/>
      <c r="QVB60" s="13"/>
      <c r="QVC60" s="13"/>
      <c r="QVD60" s="13"/>
      <c r="QVE60" s="13"/>
      <c r="QVF60" s="13"/>
      <c r="QVG60" s="13"/>
      <c r="QVH60" s="13"/>
      <c r="QVI60" s="13"/>
      <c r="QVJ60" s="13"/>
      <c r="QVK60" s="13"/>
      <c r="QVL60" s="13"/>
      <c r="QVM60" s="13"/>
      <c r="QVN60" s="13"/>
      <c r="QVO60" s="13"/>
      <c r="QVP60" s="13"/>
      <c r="QVQ60" s="13"/>
      <c r="QVR60" s="13"/>
      <c r="QVS60" s="13"/>
      <c r="QVT60" s="13"/>
      <c r="QVU60" s="13"/>
      <c r="QVV60" s="13"/>
      <c r="QVW60" s="13"/>
      <c r="QVX60" s="13"/>
      <c r="QVY60" s="13"/>
      <c r="QVZ60" s="13"/>
      <c r="QWA60" s="13"/>
      <c r="QWB60" s="13"/>
      <c r="QWC60" s="13"/>
      <c r="QWD60" s="13"/>
      <c r="QWE60" s="13"/>
      <c r="QWF60" s="13"/>
      <c r="QWG60" s="13"/>
      <c r="QWH60" s="13"/>
      <c r="QWI60" s="13"/>
      <c r="QWJ60" s="13"/>
      <c r="QWK60" s="13"/>
      <c r="QWL60" s="13"/>
      <c r="QWM60" s="13"/>
      <c r="QWN60" s="13"/>
      <c r="QWO60" s="13"/>
      <c r="QWP60" s="13"/>
      <c r="QWQ60" s="13"/>
      <c r="QWR60" s="13"/>
      <c r="QWS60" s="13"/>
      <c r="QWT60" s="13"/>
      <c r="QWU60" s="13"/>
      <c r="QWV60" s="13"/>
      <c r="QWW60" s="13"/>
      <c r="QWX60" s="13"/>
      <c r="QWY60" s="13"/>
      <c r="QWZ60" s="13"/>
      <c r="QXA60" s="13"/>
      <c r="QXB60" s="13"/>
      <c r="QXC60" s="13"/>
      <c r="QXD60" s="13"/>
      <c r="QXE60" s="13"/>
      <c r="QXF60" s="13"/>
      <c r="QXG60" s="13"/>
      <c r="QXH60" s="13"/>
      <c r="QXI60" s="13"/>
      <c r="QXJ60" s="13"/>
      <c r="QXK60" s="13"/>
      <c r="QXL60" s="13"/>
      <c r="QXM60" s="13"/>
      <c r="QXN60" s="13"/>
      <c r="QXO60" s="13"/>
      <c r="QXP60" s="13"/>
      <c r="QXQ60" s="13"/>
      <c r="QXR60" s="13"/>
      <c r="QXS60" s="13"/>
      <c r="QXT60" s="13"/>
      <c r="QXU60" s="13"/>
      <c r="QXV60" s="13"/>
      <c r="QXW60" s="13"/>
      <c r="QXX60" s="13"/>
      <c r="QXY60" s="13"/>
      <c r="QXZ60" s="13"/>
      <c r="QYA60" s="13"/>
      <c r="QYB60" s="13"/>
      <c r="QYC60" s="13"/>
      <c r="QYD60" s="13"/>
      <c r="QYE60" s="13"/>
      <c r="QYF60" s="13"/>
      <c r="QYG60" s="13"/>
      <c r="QYH60" s="13"/>
      <c r="QYI60" s="13"/>
      <c r="QYJ60" s="13"/>
      <c r="QYK60" s="13"/>
      <c r="QYL60" s="13"/>
      <c r="QYM60" s="13"/>
      <c r="QYN60" s="13"/>
      <c r="QYO60" s="13"/>
      <c r="QYP60" s="13"/>
      <c r="QYQ60" s="13"/>
      <c r="QYR60" s="13"/>
      <c r="QYS60" s="13"/>
      <c r="QYT60" s="13"/>
      <c r="QYU60" s="13"/>
      <c r="QYV60" s="13"/>
      <c r="QYW60" s="13"/>
      <c r="QYX60" s="13"/>
      <c r="QYY60" s="13"/>
      <c r="QYZ60" s="13"/>
      <c r="QZA60" s="13"/>
      <c r="QZB60" s="13"/>
      <c r="QZC60" s="13"/>
      <c r="QZD60" s="13"/>
      <c r="QZE60" s="13"/>
      <c r="QZF60" s="13"/>
      <c r="QZG60" s="13"/>
      <c r="QZH60" s="13"/>
      <c r="QZI60" s="13"/>
      <c r="QZJ60" s="13"/>
      <c r="QZK60" s="13"/>
      <c r="QZL60" s="13"/>
      <c r="QZM60" s="13"/>
      <c r="QZN60" s="13"/>
      <c r="QZO60" s="13"/>
      <c r="QZP60" s="13"/>
      <c r="QZQ60" s="13"/>
      <c r="QZR60" s="13"/>
      <c r="QZS60" s="13"/>
      <c r="QZT60" s="13"/>
      <c r="QZU60" s="13"/>
      <c r="QZV60" s="13"/>
      <c r="QZW60" s="13"/>
      <c r="QZX60" s="13"/>
      <c r="QZY60" s="13"/>
      <c r="QZZ60" s="13"/>
      <c r="RAA60" s="13"/>
      <c r="RAB60" s="13"/>
      <c r="RAC60" s="13"/>
      <c r="RAD60" s="13"/>
      <c r="RAE60" s="13"/>
      <c r="RAF60" s="13"/>
      <c r="RAG60" s="13"/>
      <c r="RAH60" s="13"/>
      <c r="RAI60" s="13"/>
      <c r="RAJ60" s="13"/>
      <c r="RAK60" s="13"/>
      <c r="RAL60" s="13"/>
      <c r="RAM60" s="13"/>
      <c r="RAN60" s="13"/>
      <c r="RAO60" s="13"/>
      <c r="RAP60" s="13"/>
      <c r="RAQ60" s="13"/>
      <c r="RAR60" s="13"/>
      <c r="RAS60" s="13"/>
      <c r="RAT60" s="13"/>
      <c r="RAU60" s="13"/>
      <c r="RAV60" s="13"/>
      <c r="RAW60" s="13"/>
      <c r="RAX60" s="13"/>
      <c r="RAY60" s="13"/>
      <c r="RAZ60" s="13"/>
      <c r="RBA60" s="13"/>
      <c r="RBB60" s="13"/>
      <c r="RBC60" s="13"/>
      <c r="RBD60" s="13"/>
      <c r="RBE60" s="13"/>
      <c r="RBF60" s="13"/>
      <c r="RBG60" s="13"/>
      <c r="RBH60" s="13"/>
      <c r="RBI60" s="13"/>
      <c r="RBJ60" s="13"/>
      <c r="RBK60" s="13"/>
      <c r="RBL60" s="13"/>
      <c r="RBM60" s="13"/>
      <c r="RBN60" s="13"/>
      <c r="RBO60" s="13"/>
      <c r="RBP60" s="13"/>
      <c r="RBQ60" s="13"/>
      <c r="RBR60" s="13"/>
      <c r="RBS60" s="13"/>
      <c r="RBT60" s="13"/>
      <c r="RBU60" s="13"/>
      <c r="RBV60" s="13"/>
      <c r="RBW60" s="13"/>
      <c r="RBX60" s="13"/>
      <c r="RBY60" s="13"/>
      <c r="RBZ60" s="13"/>
      <c r="RCA60" s="13"/>
      <c r="RCB60" s="13"/>
      <c r="RCC60" s="13"/>
      <c r="RCD60" s="13"/>
      <c r="RCE60" s="13"/>
      <c r="RCF60" s="13"/>
      <c r="RCG60" s="13"/>
      <c r="RCH60" s="13"/>
      <c r="RCI60" s="13"/>
      <c r="RCJ60" s="13"/>
      <c r="RCK60" s="13"/>
      <c r="RCL60" s="13"/>
      <c r="RCM60" s="13"/>
      <c r="RCN60" s="13"/>
      <c r="RCO60" s="13"/>
      <c r="RCP60" s="13"/>
      <c r="RCQ60" s="13"/>
      <c r="RCR60" s="13"/>
      <c r="RCS60" s="13"/>
      <c r="RCT60" s="13"/>
      <c r="RCU60" s="13"/>
      <c r="RCV60" s="13"/>
      <c r="RCW60" s="13"/>
      <c r="RCX60" s="13"/>
      <c r="RCY60" s="13"/>
      <c r="RCZ60" s="13"/>
      <c r="RDA60" s="13"/>
      <c r="RDB60" s="13"/>
      <c r="RDC60" s="13"/>
      <c r="RDD60" s="13"/>
      <c r="RDE60" s="13"/>
      <c r="RDF60" s="13"/>
      <c r="RDG60" s="13"/>
      <c r="RDH60" s="13"/>
      <c r="RDI60" s="13"/>
      <c r="RDJ60" s="13"/>
      <c r="RDK60" s="13"/>
      <c r="RDL60" s="13"/>
      <c r="RDM60" s="13"/>
      <c r="RDN60" s="13"/>
      <c r="RDO60" s="13"/>
      <c r="RDP60" s="13"/>
      <c r="RDQ60" s="13"/>
      <c r="RDR60" s="13"/>
      <c r="RDS60" s="13"/>
      <c r="RDT60" s="13"/>
      <c r="RDU60" s="13"/>
      <c r="RDV60" s="13"/>
      <c r="RDW60" s="13"/>
      <c r="RDX60" s="13"/>
      <c r="RDY60" s="13"/>
      <c r="RDZ60" s="13"/>
      <c r="REA60" s="13"/>
      <c r="REB60" s="13"/>
      <c r="REC60" s="13"/>
      <c r="RED60" s="13"/>
      <c r="REE60" s="13"/>
      <c r="REF60" s="13"/>
      <c r="REG60" s="13"/>
      <c r="REH60" s="13"/>
      <c r="REI60" s="13"/>
      <c r="REJ60" s="13"/>
      <c r="REK60" s="13"/>
      <c r="REL60" s="13"/>
      <c r="REM60" s="13"/>
      <c r="REN60" s="13"/>
      <c r="REO60" s="13"/>
      <c r="REP60" s="13"/>
      <c r="REQ60" s="13"/>
      <c r="RER60" s="13"/>
      <c r="RES60" s="13"/>
      <c r="RET60" s="13"/>
      <c r="REU60" s="13"/>
      <c r="REV60" s="13"/>
      <c r="REW60" s="13"/>
      <c r="REX60" s="13"/>
      <c r="REY60" s="13"/>
      <c r="REZ60" s="13"/>
      <c r="RFA60" s="13"/>
      <c r="RFB60" s="13"/>
      <c r="RFC60" s="13"/>
      <c r="RFD60" s="13"/>
      <c r="RFE60" s="13"/>
      <c r="RFF60" s="13"/>
      <c r="RFG60" s="13"/>
      <c r="RFH60" s="13"/>
      <c r="RFI60" s="13"/>
      <c r="RFJ60" s="13"/>
      <c r="RFK60" s="13"/>
      <c r="RFL60" s="13"/>
      <c r="RFM60" s="13"/>
      <c r="RFN60" s="13"/>
      <c r="RFO60" s="13"/>
      <c r="RFP60" s="13"/>
      <c r="RFQ60" s="13"/>
      <c r="RFR60" s="13"/>
      <c r="RFS60" s="13"/>
      <c r="RFT60" s="13"/>
      <c r="RFU60" s="13"/>
      <c r="RFV60" s="13"/>
      <c r="RFW60" s="13"/>
      <c r="RFX60" s="13"/>
      <c r="RFY60" s="13"/>
      <c r="RFZ60" s="13"/>
      <c r="RGA60" s="13"/>
      <c r="RGB60" s="13"/>
      <c r="RGC60" s="13"/>
      <c r="RGD60" s="13"/>
      <c r="RGE60" s="13"/>
      <c r="RGF60" s="13"/>
      <c r="RGG60" s="13"/>
      <c r="RGH60" s="13"/>
      <c r="RGI60" s="13"/>
      <c r="RGJ60" s="13"/>
      <c r="RGK60" s="13"/>
      <c r="RGL60" s="13"/>
      <c r="RGM60" s="13"/>
      <c r="RGN60" s="13"/>
      <c r="RGO60" s="13"/>
      <c r="RGP60" s="13"/>
      <c r="RGQ60" s="13"/>
      <c r="RGR60" s="13"/>
      <c r="RGS60" s="13"/>
      <c r="RGT60" s="13"/>
      <c r="RGU60" s="13"/>
      <c r="RGV60" s="13"/>
      <c r="RGW60" s="13"/>
      <c r="RGX60" s="13"/>
      <c r="RGY60" s="13"/>
      <c r="RGZ60" s="13"/>
      <c r="RHA60" s="13"/>
      <c r="RHB60" s="13"/>
      <c r="RHC60" s="13"/>
      <c r="RHD60" s="13"/>
      <c r="RHE60" s="13"/>
      <c r="RHF60" s="13"/>
      <c r="RHG60" s="13"/>
      <c r="RHH60" s="13"/>
      <c r="RHI60" s="13"/>
      <c r="RHJ60" s="13"/>
      <c r="RHK60" s="13"/>
      <c r="RHL60" s="13"/>
      <c r="RHM60" s="13"/>
      <c r="RHN60" s="13"/>
      <c r="RHO60" s="13"/>
      <c r="RHP60" s="13"/>
      <c r="RHQ60" s="13"/>
      <c r="RHR60" s="13"/>
      <c r="RHS60" s="13"/>
      <c r="RHT60" s="13"/>
      <c r="RHU60" s="13"/>
      <c r="RHV60" s="13"/>
      <c r="RHW60" s="13"/>
      <c r="RHX60" s="13"/>
      <c r="RHY60" s="13"/>
      <c r="RHZ60" s="13"/>
      <c r="RIA60" s="13"/>
      <c r="RIB60" s="13"/>
      <c r="RIC60" s="13"/>
      <c r="RID60" s="13"/>
      <c r="RIE60" s="13"/>
      <c r="RIF60" s="13"/>
      <c r="RIG60" s="13"/>
      <c r="RIH60" s="13"/>
      <c r="RII60" s="13"/>
      <c r="RIJ60" s="13"/>
      <c r="RIK60" s="13"/>
      <c r="RIL60" s="13"/>
      <c r="RIM60" s="13"/>
      <c r="RIN60" s="13"/>
      <c r="RIO60" s="13"/>
      <c r="RIP60" s="13"/>
      <c r="RIQ60" s="13"/>
      <c r="RIR60" s="13"/>
      <c r="RIS60" s="13"/>
      <c r="RIT60" s="13"/>
      <c r="RIU60" s="13"/>
      <c r="RIV60" s="13"/>
      <c r="RIW60" s="13"/>
      <c r="RIX60" s="13"/>
      <c r="RIY60" s="13"/>
      <c r="RIZ60" s="13"/>
      <c r="RJA60" s="13"/>
      <c r="RJB60" s="13"/>
      <c r="RJC60" s="13"/>
      <c r="RJD60" s="13"/>
      <c r="RJE60" s="13"/>
      <c r="RJF60" s="13"/>
      <c r="RJG60" s="13"/>
      <c r="RJH60" s="13"/>
      <c r="RJI60" s="13"/>
      <c r="RJJ60" s="13"/>
      <c r="RJK60" s="13"/>
      <c r="RJL60" s="13"/>
      <c r="RJM60" s="13"/>
      <c r="RJN60" s="13"/>
      <c r="RJO60" s="13"/>
      <c r="RJP60" s="13"/>
      <c r="RJQ60" s="13"/>
      <c r="RJR60" s="13"/>
      <c r="RJS60" s="13"/>
      <c r="RJT60" s="13"/>
      <c r="RJU60" s="13"/>
      <c r="RJV60" s="13"/>
      <c r="RJW60" s="13"/>
      <c r="RJX60" s="13"/>
      <c r="RJY60" s="13"/>
      <c r="RJZ60" s="13"/>
      <c r="RKA60" s="13"/>
      <c r="RKB60" s="13"/>
      <c r="RKC60" s="13"/>
      <c r="RKD60" s="13"/>
      <c r="RKE60" s="13"/>
      <c r="RKF60" s="13"/>
      <c r="RKG60" s="13"/>
      <c r="RKH60" s="13"/>
      <c r="RKI60" s="13"/>
      <c r="RKJ60" s="13"/>
      <c r="RKK60" s="13"/>
      <c r="RKL60" s="13"/>
      <c r="RKM60" s="13"/>
      <c r="RKN60" s="13"/>
      <c r="RKO60" s="13"/>
      <c r="RKP60" s="13"/>
      <c r="RKQ60" s="13"/>
      <c r="RKR60" s="13"/>
      <c r="RKS60" s="13"/>
      <c r="RKT60" s="13"/>
      <c r="RKU60" s="13"/>
      <c r="RKV60" s="13"/>
      <c r="RKW60" s="13"/>
      <c r="RKX60" s="13"/>
      <c r="RKY60" s="13"/>
      <c r="RKZ60" s="13"/>
      <c r="RLA60" s="13"/>
      <c r="RLB60" s="13"/>
      <c r="RLC60" s="13"/>
      <c r="RLD60" s="13"/>
      <c r="RLE60" s="13"/>
      <c r="RLF60" s="13"/>
      <c r="RLG60" s="13"/>
      <c r="RLH60" s="13"/>
      <c r="RLI60" s="13"/>
      <c r="RLJ60" s="13"/>
      <c r="RLK60" s="13"/>
      <c r="RLL60" s="13"/>
      <c r="RLM60" s="13"/>
      <c r="RLN60" s="13"/>
      <c r="RLO60" s="13"/>
      <c r="RLP60" s="13"/>
      <c r="RLQ60" s="13"/>
      <c r="RLR60" s="13"/>
      <c r="RLS60" s="13"/>
      <c r="RLT60" s="13"/>
      <c r="RLU60" s="13"/>
      <c r="RLV60" s="13"/>
      <c r="RLW60" s="13"/>
      <c r="RLX60" s="13"/>
      <c r="RLY60" s="13"/>
      <c r="RLZ60" s="13"/>
      <c r="RMA60" s="13"/>
      <c r="RMB60" s="13"/>
      <c r="RMC60" s="13"/>
      <c r="RMD60" s="13"/>
      <c r="RME60" s="13"/>
      <c r="RMF60" s="13"/>
      <c r="RMG60" s="13"/>
      <c r="RMH60" s="13"/>
      <c r="RMI60" s="13"/>
      <c r="RMJ60" s="13"/>
      <c r="RMK60" s="13"/>
      <c r="RML60" s="13"/>
      <c r="RMM60" s="13"/>
      <c r="RMN60" s="13"/>
      <c r="RMO60" s="13"/>
      <c r="RMP60" s="13"/>
      <c r="RMQ60" s="13"/>
      <c r="RMR60" s="13"/>
      <c r="RMS60" s="13"/>
      <c r="RMT60" s="13"/>
      <c r="RMU60" s="13"/>
      <c r="RMV60" s="13"/>
      <c r="RMW60" s="13"/>
      <c r="RMX60" s="13"/>
      <c r="RMY60" s="13"/>
      <c r="RMZ60" s="13"/>
      <c r="RNA60" s="13"/>
      <c r="RNB60" s="13"/>
      <c r="RNC60" s="13"/>
      <c r="RND60" s="13"/>
      <c r="RNE60" s="13"/>
      <c r="RNF60" s="13"/>
      <c r="RNG60" s="13"/>
      <c r="RNH60" s="13"/>
      <c r="RNI60" s="13"/>
      <c r="RNJ60" s="13"/>
      <c r="RNK60" s="13"/>
      <c r="RNL60" s="13"/>
      <c r="RNM60" s="13"/>
      <c r="RNN60" s="13"/>
      <c r="RNO60" s="13"/>
      <c r="RNP60" s="13"/>
      <c r="RNQ60" s="13"/>
      <c r="RNR60" s="13"/>
      <c r="RNS60" s="13"/>
      <c r="RNT60" s="13"/>
      <c r="RNU60" s="13"/>
      <c r="RNV60" s="13"/>
      <c r="RNW60" s="13"/>
      <c r="RNX60" s="13"/>
      <c r="RNY60" s="13"/>
      <c r="RNZ60" s="13"/>
      <c r="ROA60" s="13"/>
      <c r="ROB60" s="13"/>
      <c r="ROC60" s="13"/>
      <c r="ROD60" s="13"/>
      <c r="ROE60" s="13"/>
      <c r="ROF60" s="13"/>
      <c r="ROG60" s="13"/>
      <c r="ROH60" s="13"/>
      <c r="ROI60" s="13"/>
      <c r="ROJ60" s="13"/>
      <c r="ROK60" s="13"/>
      <c r="ROL60" s="13"/>
      <c r="ROM60" s="13"/>
      <c r="RON60" s="13"/>
      <c r="ROO60" s="13"/>
      <c r="ROP60" s="13"/>
      <c r="ROQ60" s="13"/>
      <c r="ROR60" s="13"/>
      <c r="ROS60" s="13"/>
      <c r="ROT60" s="13"/>
      <c r="ROU60" s="13"/>
      <c r="ROV60" s="13"/>
      <c r="ROW60" s="13"/>
      <c r="ROX60" s="13"/>
      <c r="ROY60" s="13"/>
      <c r="ROZ60" s="13"/>
      <c r="RPA60" s="13"/>
      <c r="RPB60" s="13"/>
      <c r="RPC60" s="13"/>
      <c r="RPD60" s="13"/>
      <c r="RPE60" s="13"/>
      <c r="RPF60" s="13"/>
      <c r="RPG60" s="13"/>
      <c r="RPH60" s="13"/>
      <c r="RPI60" s="13"/>
      <c r="RPJ60" s="13"/>
      <c r="RPK60" s="13"/>
      <c r="RPL60" s="13"/>
      <c r="RPM60" s="13"/>
      <c r="RPN60" s="13"/>
      <c r="RPO60" s="13"/>
      <c r="RPP60" s="13"/>
      <c r="RPQ60" s="13"/>
      <c r="RPR60" s="13"/>
      <c r="RPS60" s="13"/>
      <c r="RPT60" s="13"/>
      <c r="RPU60" s="13"/>
      <c r="RPV60" s="13"/>
      <c r="RPW60" s="13"/>
      <c r="RPX60" s="13"/>
      <c r="RPY60" s="13"/>
      <c r="RPZ60" s="13"/>
      <c r="RQA60" s="13"/>
      <c r="RQB60" s="13"/>
      <c r="RQC60" s="13"/>
      <c r="RQD60" s="13"/>
      <c r="RQE60" s="13"/>
      <c r="RQF60" s="13"/>
      <c r="RQG60" s="13"/>
      <c r="RQH60" s="13"/>
      <c r="RQI60" s="13"/>
      <c r="RQJ60" s="13"/>
      <c r="RQK60" s="13"/>
      <c r="RQL60" s="13"/>
      <c r="RQM60" s="13"/>
      <c r="RQN60" s="13"/>
      <c r="RQO60" s="13"/>
      <c r="RQP60" s="13"/>
      <c r="RQQ60" s="13"/>
      <c r="RQR60" s="13"/>
      <c r="RQS60" s="13"/>
      <c r="RQT60" s="13"/>
      <c r="RQU60" s="13"/>
      <c r="RQV60" s="13"/>
      <c r="RQW60" s="13"/>
      <c r="RQX60" s="13"/>
      <c r="RQY60" s="13"/>
      <c r="RQZ60" s="13"/>
      <c r="RRA60" s="13"/>
      <c r="RRB60" s="13"/>
      <c r="RRC60" s="13"/>
      <c r="RRD60" s="13"/>
      <c r="RRE60" s="13"/>
      <c r="RRF60" s="13"/>
      <c r="RRG60" s="13"/>
      <c r="RRH60" s="13"/>
      <c r="RRI60" s="13"/>
      <c r="RRJ60" s="13"/>
      <c r="RRK60" s="13"/>
      <c r="RRL60" s="13"/>
      <c r="RRM60" s="13"/>
      <c r="RRN60" s="13"/>
      <c r="RRO60" s="13"/>
      <c r="RRP60" s="13"/>
      <c r="RRQ60" s="13"/>
      <c r="RRR60" s="13"/>
      <c r="RRS60" s="13"/>
      <c r="RRT60" s="13"/>
      <c r="RRU60" s="13"/>
      <c r="RRV60" s="13"/>
      <c r="RRW60" s="13"/>
      <c r="RRX60" s="13"/>
      <c r="RRY60" s="13"/>
      <c r="RRZ60" s="13"/>
      <c r="RSA60" s="13"/>
      <c r="RSB60" s="13"/>
      <c r="RSC60" s="13"/>
      <c r="RSD60" s="13"/>
      <c r="RSE60" s="13"/>
      <c r="RSF60" s="13"/>
      <c r="RSG60" s="13"/>
      <c r="RSH60" s="13"/>
      <c r="RSI60" s="13"/>
      <c r="RSJ60" s="13"/>
      <c r="RSK60" s="13"/>
      <c r="RSL60" s="13"/>
      <c r="RSM60" s="13"/>
      <c r="RSN60" s="13"/>
      <c r="RSO60" s="13"/>
      <c r="RSP60" s="13"/>
      <c r="RSQ60" s="13"/>
      <c r="RSR60" s="13"/>
      <c r="RSS60" s="13"/>
      <c r="RST60" s="13"/>
      <c r="RSU60" s="13"/>
      <c r="RSV60" s="13"/>
      <c r="RSW60" s="13"/>
      <c r="RSX60" s="13"/>
      <c r="RSY60" s="13"/>
      <c r="RSZ60" s="13"/>
      <c r="RTA60" s="13"/>
      <c r="RTB60" s="13"/>
      <c r="RTC60" s="13"/>
      <c r="RTD60" s="13"/>
      <c r="RTE60" s="13"/>
      <c r="RTF60" s="13"/>
      <c r="RTG60" s="13"/>
      <c r="RTH60" s="13"/>
      <c r="RTI60" s="13"/>
      <c r="RTJ60" s="13"/>
      <c r="RTK60" s="13"/>
      <c r="RTL60" s="13"/>
      <c r="RTM60" s="13"/>
      <c r="RTN60" s="13"/>
      <c r="RTO60" s="13"/>
      <c r="RTP60" s="13"/>
      <c r="RTQ60" s="13"/>
      <c r="RTR60" s="13"/>
      <c r="RTS60" s="13"/>
      <c r="RTT60" s="13"/>
      <c r="RTU60" s="13"/>
      <c r="RTV60" s="13"/>
      <c r="RTW60" s="13"/>
      <c r="RTX60" s="13"/>
      <c r="RTY60" s="13"/>
      <c r="RTZ60" s="13"/>
      <c r="RUA60" s="13"/>
      <c r="RUB60" s="13"/>
      <c r="RUC60" s="13"/>
      <c r="RUD60" s="13"/>
      <c r="RUE60" s="13"/>
      <c r="RUF60" s="13"/>
      <c r="RUG60" s="13"/>
      <c r="RUH60" s="13"/>
      <c r="RUI60" s="13"/>
      <c r="RUJ60" s="13"/>
      <c r="RUK60" s="13"/>
      <c r="RUL60" s="13"/>
      <c r="RUM60" s="13"/>
      <c r="RUN60" s="13"/>
      <c r="RUO60" s="13"/>
      <c r="RUP60" s="13"/>
      <c r="RUQ60" s="13"/>
      <c r="RUR60" s="13"/>
      <c r="RUS60" s="13"/>
      <c r="RUT60" s="13"/>
      <c r="RUU60" s="13"/>
      <c r="RUV60" s="13"/>
      <c r="RUW60" s="13"/>
      <c r="RUX60" s="13"/>
      <c r="RUY60" s="13"/>
      <c r="RUZ60" s="13"/>
      <c r="RVA60" s="13"/>
      <c r="RVB60" s="13"/>
      <c r="RVC60" s="13"/>
      <c r="RVD60" s="13"/>
      <c r="RVE60" s="13"/>
      <c r="RVF60" s="13"/>
      <c r="RVG60" s="13"/>
      <c r="RVH60" s="13"/>
      <c r="RVI60" s="13"/>
      <c r="RVJ60" s="13"/>
      <c r="RVK60" s="13"/>
      <c r="RVL60" s="13"/>
      <c r="RVM60" s="13"/>
      <c r="RVN60" s="13"/>
      <c r="RVO60" s="13"/>
      <c r="RVP60" s="13"/>
      <c r="RVQ60" s="13"/>
      <c r="RVR60" s="13"/>
      <c r="RVS60" s="13"/>
      <c r="RVT60" s="13"/>
      <c r="RVU60" s="13"/>
      <c r="RVV60" s="13"/>
      <c r="RVW60" s="13"/>
      <c r="RVX60" s="13"/>
      <c r="RVY60" s="13"/>
      <c r="RVZ60" s="13"/>
      <c r="RWA60" s="13"/>
      <c r="RWB60" s="13"/>
      <c r="RWC60" s="13"/>
      <c r="RWD60" s="13"/>
      <c r="RWE60" s="13"/>
      <c r="RWF60" s="13"/>
      <c r="RWG60" s="13"/>
      <c r="RWH60" s="13"/>
      <c r="RWI60" s="13"/>
      <c r="RWJ60" s="13"/>
      <c r="RWK60" s="13"/>
      <c r="RWL60" s="13"/>
      <c r="RWM60" s="13"/>
      <c r="RWN60" s="13"/>
      <c r="RWO60" s="13"/>
      <c r="RWP60" s="13"/>
      <c r="RWQ60" s="13"/>
      <c r="RWR60" s="13"/>
      <c r="RWS60" s="13"/>
      <c r="RWT60" s="13"/>
      <c r="RWU60" s="13"/>
      <c r="RWV60" s="13"/>
      <c r="RWW60" s="13"/>
      <c r="RWX60" s="13"/>
      <c r="RWY60" s="13"/>
      <c r="RWZ60" s="13"/>
      <c r="RXA60" s="13"/>
      <c r="RXB60" s="13"/>
      <c r="RXC60" s="13"/>
      <c r="RXD60" s="13"/>
      <c r="RXE60" s="13"/>
      <c r="RXF60" s="13"/>
      <c r="RXG60" s="13"/>
      <c r="RXH60" s="13"/>
      <c r="RXI60" s="13"/>
      <c r="RXJ60" s="13"/>
      <c r="RXK60" s="13"/>
      <c r="RXL60" s="13"/>
      <c r="RXM60" s="13"/>
      <c r="RXN60" s="13"/>
      <c r="RXO60" s="13"/>
      <c r="RXP60" s="13"/>
      <c r="RXQ60" s="13"/>
      <c r="RXR60" s="13"/>
      <c r="RXS60" s="13"/>
      <c r="RXT60" s="13"/>
      <c r="RXU60" s="13"/>
      <c r="RXV60" s="13"/>
      <c r="RXW60" s="13"/>
      <c r="RXX60" s="13"/>
      <c r="RXY60" s="13"/>
      <c r="RXZ60" s="13"/>
      <c r="RYA60" s="13"/>
      <c r="RYB60" s="13"/>
      <c r="RYC60" s="13"/>
      <c r="RYD60" s="13"/>
      <c r="RYE60" s="13"/>
      <c r="RYF60" s="13"/>
      <c r="RYG60" s="13"/>
      <c r="RYH60" s="13"/>
      <c r="RYI60" s="13"/>
      <c r="RYJ60" s="13"/>
      <c r="RYK60" s="13"/>
      <c r="RYL60" s="13"/>
      <c r="RYM60" s="13"/>
      <c r="RYN60" s="13"/>
      <c r="RYO60" s="13"/>
      <c r="RYP60" s="13"/>
      <c r="RYQ60" s="13"/>
      <c r="RYR60" s="13"/>
      <c r="RYS60" s="13"/>
      <c r="RYT60" s="13"/>
      <c r="RYU60" s="13"/>
      <c r="RYV60" s="13"/>
      <c r="RYW60" s="13"/>
      <c r="RYX60" s="13"/>
      <c r="RYY60" s="13"/>
      <c r="RYZ60" s="13"/>
      <c r="RZA60" s="13"/>
      <c r="RZB60" s="13"/>
      <c r="RZC60" s="13"/>
      <c r="RZD60" s="13"/>
      <c r="RZE60" s="13"/>
      <c r="RZF60" s="13"/>
      <c r="RZG60" s="13"/>
      <c r="RZH60" s="13"/>
      <c r="RZI60" s="13"/>
      <c r="RZJ60" s="13"/>
      <c r="RZK60" s="13"/>
      <c r="RZL60" s="13"/>
      <c r="RZM60" s="13"/>
      <c r="RZN60" s="13"/>
      <c r="RZO60" s="13"/>
      <c r="RZP60" s="13"/>
      <c r="RZQ60" s="13"/>
      <c r="RZR60" s="13"/>
      <c r="RZS60" s="13"/>
      <c r="RZT60" s="13"/>
      <c r="RZU60" s="13"/>
      <c r="RZV60" s="13"/>
      <c r="RZW60" s="13"/>
      <c r="RZX60" s="13"/>
      <c r="RZY60" s="13"/>
      <c r="RZZ60" s="13"/>
      <c r="SAA60" s="13"/>
      <c r="SAB60" s="13"/>
      <c r="SAC60" s="13"/>
      <c r="SAD60" s="13"/>
      <c r="SAE60" s="13"/>
      <c r="SAF60" s="13"/>
      <c r="SAG60" s="13"/>
      <c r="SAH60" s="13"/>
      <c r="SAI60" s="13"/>
      <c r="SAJ60" s="13"/>
      <c r="SAK60" s="13"/>
      <c r="SAL60" s="13"/>
      <c r="SAM60" s="13"/>
      <c r="SAN60" s="13"/>
      <c r="SAO60" s="13"/>
      <c r="SAP60" s="13"/>
      <c r="SAQ60" s="13"/>
      <c r="SAR60" s="13"/>
      <c r="SAS60" s="13"/>
      <c r="SAT60" s="13"/>
      <c r="SAU60" s="13"/>
      <c r="SAV60" s="13"/>
      <c r="SAW60" s="13"/>
      <c r="SAX60" s="13"/>
      <c r="SAY60" s="13"/>
      <c r="SAZ60" s="13"/>
      <c r="SBA60" s="13"/>
      <c r="SBB60" s="13"/>
      <c r="SBC60" s="13"/>
      <c r="SBD60" s="13"/>
      <c r="SBE60" s="13"/>
      <c r="SBF60" s="13"/>
      <c r="SBG60" s="13"/>
      <c r="SBH60" s="13"/>
      <c r="SBI60" s="13"/>
      <c r="SBJ60" s="13"/>
      <c r="SBK60" s="13"/>
      <c r="SBL60" s="13"/>
      <c r="SBM60" s="13"/>
      <c r="SBN60" s="13"/>
      <c r="SBO60" s="13"/>
      <c r="SBP60" s="13"/>
      <c r="SBQ60" s="13"/>
      <c r="SBR60" s="13"/>
      <c r="SBS60" s="13"/>
      <c r="SBT60" s="13"/>
      <c r="SBU60" s="13"/>
      <c r="SBV60" s="13"/>
      <c r="SBW60" s="13"/>
      <c r="SBX60" s="13"/>
      <c r="SBY60" s="13"/>
      <c r="SBZ60" s="13"/>
      <c r="SCA60" s="13"/>
      <c r="SCB60" s="13"/>
      <c r="SCC60" s="13"/>
      <c r="SCD60" s="13"/>
      <c r="SCE60" s="13"/>
      <c r="SCF60" s="13"/>
      <c r="SCG60" s="13"/>
      <c r="SCH60" s="13"/>
      <c r="SCI60" s="13"/>
      <c r="SCJ60" s="13"/>
      <c r="SCK60" s="13"/>
      <c r="SCL60" s="13"/>
      <c r="SCM60" s="13"/>
      <c r="SCN60" s="13"/>
      <c r="SCO60" s="13"/>
      <c r="SCP60" s="13"/>
      <c r="SCQ60" s="13"/>
      <c r="SCR60" s="13"/>
      <c r="SCS60" s="13"/>
      <c r="SCT60" s="13"/>
      <c r="SCU60" s="13"/>
      <c r="SCV60" s="13"/>
      <c r="SCW60" s="13"/>
      <c r="SCX60" s="13"/>
      <c r="SCY60" s="13"/>
      <c r="SCZ60" s="13"/>
      <c r="SDA60" s="13"/>
      <c r="SDB60" s="13"/>
      <c r="SDC60" s="13"/>
      <c r="SDD60" s="13"/>
      <c r="SDE60" s="13"/>
      <c r="SDF60" s="13"/>
      <c r="SDG60" s="13"/>
      <c r="SDH60" s="13"/>
      <c r="SDI60" s="13"/>
      <c r="SDJ60" s="13"/>
      <c r="SDK60" s="13"/>
      <c r="SDL60" s="13"/>
      <c r="SDM60" s="13"/>
      <c r="SDN60" s="13"/>
      <c r="SDO60" s="13"/>
      <c r="SDP60" s="13"/>
      <c r="SDQ60" s="13"/>
      <c r="SDR60" s="13"/>
      <c r="SDS60" s="13"/>
      <c r="SDT60" s="13"/>
      <c r="SDU60" s="13"/>
      <c r="SDV60" s="13"/>
      <c r="SDW60" s="13"/>
      <c r="SDX60" s="13"/>
      <c r="SDY60" s="13"/>
      <c r="SDZ60" s="13"/>
      <c r="SEA60" s="13"/>
      <c r="SEB60" s="13"/>
      <c r="SEC60" s="13"/>
      <c r="SED60" s="13"/>
      <c r="SEE60" s="13"/>
      <c r="SEF60" s="13"/>
      <c r="SEG60" s="13"/>
      <c r="SEH60" s="13"/>
      <c r="SEI60" s="13"/>
      <c r="SEJ60" s="13"/>
      <c r="SEK60" s="13"/>
      <c r="SEL60" s="13"/>
      <c r="SEM60" s="13"/>
      <c r="SEN60" s="13"/>
      <c r="SEO60" s="13"/>
      <c r="SEP60" s="13"/>
      <c r="SEQ60" s="13"/>
      <c r="SER60" s="13"/>
      <c r="SES60" s="13"/>
      <c r="SET60" s="13"/>
      <c r="SEU60" s="13"/>
      <c r="SEV60" s="13"/>
      <c r="SEW60" s="13"/>
      <c r="SEX60" s="13"/>
      <c r="SEY60" s="13"/>
      <c r="SEZ60" s="13"/>
      <c r="SFA60" s="13"/>
      <c r="SFB60" s="13"/>
      <c r="SFC60" s="13"/>
      <c r="SFD60" s="13"/>
      <c r="SFE60" s="13"/>
      <c r="SFF60" s="13"/>
      <c r="SFG60" s="13"/>
      <c r="SFH60" s="13"/>
      <c r="SFI60" s="13"/>
      <c r="SFJ60" s="13"/>
      <c r="SFK60" s="13"/>
      <c r="SFL60" s="13"/>
      <c r="SFM60" s="13"/>
      <c r="SFN60" s="13"/>
      <c r="SFO60" s="13"/>
      <c r="SFP60" s="13"/>
      <c r="SFQ60" s="13"/>
      <c r="SFR60" s="13"/>
      <c r="SFS60" s="13"/>
      <c r="SFT60" s="13"/>
      <c r="SFU60" s="13"/>
      <c r="SFV60" s="13"/>
      <c r="SFW60" s="13"/>
      <c r="SFX60" s="13"/>
      <c r="SFY60" s="13"/>
      <c r="SFZ60" s="13"/>
      <c r="SGA60" s="13"/>
      <c r="SGB60" s="13"/>
      <c r="SGC60" s="13"/>
      <c r="SGD60" s="13"/>
      <c r="SGE60" s="13"/>
      <c r="SGF60" s="13"/>
      <c r="SGG60" s="13"/>
      <c r="SGH60" s="13"/>
      <c r="SGI60" s="13"/>
      <c r="SGJ60" s="13"/>
      <c r="SGK60" s="13"/>
      <c r="SGL60" s="13"/>
      <c r="SGM60" s="13"/>
      <c r="SGN60" s="13"/>
      <c r="SGO60" s="13"/>
      <c r="SGP60" s="13"/>
      <c r="SGQ60" s="13"/>
      <c r="SGR60" s="13"/>
      <c r="SGS60" s="13"/>
      <c r="SGT60" s="13"/>
      <c r="SGU60" s="13"/>
      <c r="SGV60" s="13"/>
      <c r="SGW60" s="13"/>
      <c r="SGX60" s="13"/>
      <c r="SGY60" s="13"/>
      <c r="SGZ60" s="13"/>
      <c r="SHA60" s="13"/>
      <c r="SHB60" s="13"/>
      <c r="SHC60" s="13"/>
      <c r="SHD60" s="13"/>
      <c r="SHE60" s="13"/>
      <c r="SHF60" s="13"/>
      <c r="SHG60" s="13"/>
      <c r="SHH60" s="13"/>
      <c r="SHI60" s="13"/>
      <c r="SHJ60" s="13"/>
      <c r="SHK60" s="13"/>
      <c r="SHL60" s="13"/>
      <c r="SHM60" s="13"/>
      <c r="SHN60" s="13"/>
      <c r="SHO60" s="13"/>
      <c r="SHP60" s="13"/>
      <c r="SHQ60" s="13"/>
      <c r="SHR60" s="13"/>
      <c r="SHS60" s="13"/>
      <c r="SHT60" s="13"/>
      <c r="SHU60" s="13"/>
      <c r="SHV60" s="13"/>
      <c r="SHW60" s="13"/>
      <c r="SHX60" s="13"/>
      <c r="SHY60" s="13"/>
      <c r="SHZ60" s="13"/>
      <c r="SIA60" s="13"/>
      <c r="SIB60" s="13"/>
      <c r="SIC60" s="13"/>
      <c r="SID60" s="13"/>
      <c r="SIE60" s="13"/>
      <c r="SIF60" s="13"/>
      <c r="SIG60" s="13"/>
      <c r="SIH60" s="13"/>
      <c r="SII60" s="13"/>
      <c r="SIJ60" s="13"/>
      <c r="SIK60" s="13"/>
      <c r="SIL60" s="13"/>
      <c r="SIM60" s="13"/>
      <c r="SIN60" s="13"/>
      <c r="SIO60" s="13"/>
      <c r="SIP60" s="13"/>
      <c r="SIQ60" s="13"/>
      <c r="SIR60" s="13"/>
      <c r="SIS60" s="13"/>
      <c r="SIT60" s="13"/>
      <c r="SIU60" s="13"/>
      <c r="SIV60" s="13"/>
      <c r="SIW60" s="13"/>
      <c r="SIX60" s="13"/>
      <c r="SIY60" s="13"/>
      <c r="SIZ60" s="13"/>
      <c r="SJA60" s="13"/>
      <c r="SJB60" s="13"/>
      <c r="SJC60" s="13"/>
      <c r="SJD60" s="13"/>
      <c r="SJE60" s="13"/>
      <c r="SJF60" s="13"/>
      <c r="SJG60" s="13"/>
      <c r="SJH60" s="13"/>
      <c r="SJI60" s="13"/>
      <c r="SJJ60" s="13"/>
      <c r="SJK60" s="13"/>
      <c r="SJL60" s="13"/>
      <c r="SJM60" s="13"/>
      <c r="SJN60" s="13"/>
      <c r="SJO60" s="13"/>
      <c r="SJP60" s="13"/>
      <c r="SJQ60" s="13"/>
      <c r="SJR60" s="13"/>
      <c r="SJS60" s="13"/>
      <c r="SJT60" s="13"/>
      <c r="SJU60" s="13"/>
      <c r="SJV60" s="13"/>
      <c r="SJW60" s="13"/>
      <c r="SJX60" s="13"/>
      <c r="SJY60" s="13"/>
      <c r="SJZ60" s="13"/>
      <c r="SKA60" s="13"/>
      <c r="SKB60" s="13"/>
      <c r="SKC60" s="13"/>
      <c r="SKD60" s="13"/>
      <c r="SKE60" s="13"/>
      <c r="SKF60" s="13"/>
      <c r="SKG60" s="13"/>
      <c r="SKH60" s="13"/>
      <c r="SKI60" s="13"/>
      <c r="SKJ60" s="13"/>
      <c r="SKK60" s="13"/>
      <c r="SKL60" s="13"/>
      <c r="SKM60" s="13"/>
      <c r="SKN60" s="13"/>
      <c r="SKO60" s="13"/>
      <c r="SKP60" s="13"/>
      <c r="SKQ60" s="13"/>
      <c r="SKR60" s="13"/>
      <c r="SKS60" s="13"/>
      <c r="SKT60" s="13"/>
      <c r="SKU60" s="13"/>
      <c r="SKV60" s="13"/>
      <c r="SKW60" s="13"/>
      <c r="SKX60" s="13"/>
      <c r="SKY60" s="13"/>
      <c r="SKZ60" s="13"/>
      <c r="SLA60" s="13"/>
      <c r="SLB60" s="13"/>
      <c r="SLC60" s="13"/>
      <c r="SLD60" s="13"/>
      <c r="SLE60" s="13"/>
      <c r="SLF60" s="13"/>
      <c r="SLG60" s="13"/>
      <c r="SLH60" s="13"/>
      <c r="SLI60" s="13"/>
      <c r="SLJ60" s="13"/>
      <c r="SLK60" s="13"/>
      <c r="SLL60" s="13"/>
      <c r="SLM60" s="13"/>
      <c r="SLN60" s="13"/>
      <c r="SLO60" s="13"/>
      <c r="SLP60" s="13"/>
      <c r="SLQ60" s="13"/>
      <c r="SLR60" s="13"/>
      <c r="SLS60" s="13"/>
      <c r="SLT60" s="13"/>
      <c r="SLU60" s="13"/>
      <c r="SLV60" s="13"/>
      <c r="SLW60" s="13"/>
      <c r="SLX60" s="13"/>
      <c r="SLY60" s="13"/>
      <c r="SLZ60" s="13"/>
      <c r="SMA60" s="13"/>
      <c r="SMB60" s="13"/>
      <c r="SMC60" s="13"/>
      <c r="SMD60" s="13"/>
      <c r="SME60" s="13"/>
      <c r="SMF60" s="13"/>
      <c r="SMG60" s="13"/>
      <c r="SMH60" s="13"/>
      <c r="SMI60" s="13"/>
      <c r="SMJ60" s="13"/>
      <c r="SMK60" s="13"/>
      <c r="SML60" s="13"/>
      <c r="SMM60" s="13"/>
      <c r="SMN60" s="13"/>
      <c r="SMO60" s="13"/>
      <c r="SMP60" s="13"/>
      <c r="SMQ60" s="13"/>
      <c r="SMR60" s="13"/>
      <c r="SMS60" s="13"/>
      <c r="SMT60" s="13"/>
      <c r="SMU60" s="13"/>
      <c r="SMV60" s="13"/>
      <c r="SMW60" s="13"/>
      <c r="SMX60" s="13"/>
      <c r="SMY60" s="13"/>
      <c r="SMZ60" s="13"/>
      <c r="SNA60" s="13"/>
      <c r="SNB60" s="13"/>
      <c r="SNC60" s="13"/>
      <c r="SND60" s="13"/>
      <c r="SNE60" s="13"/>
      <c r="SNF60" s="13"/>
      <c r="SNG60" s="13"/>
      <c r="SNH60" s="13"/>
      <c r="SNI60" s="13"/>
      <c r="SNJ60" s="13"/>
      <c r="SNK60" s="13"/>
      <c r="SNL60" s="13"/>
      <c r="SNM60" s="13"/>
      <c r="SNN60" s="13"/>
      <c r="SNO60" s="13"/>
      <c r="SNP60" s="13"/>
      <c r="SNQ60" s="13"/>
      <c r="SNR60" s="13"/>
      <c r="SNS60" s="13"/>
      <c r="SNT60" s="13"/>
      <c r="SNU60" s="13"/>
      <c r="SNV60" s="13"/>
      <c r="SNW60" s="13"/>
      <c r="SNX60" s="13"/>
      <c r="SNY60" s="13"/>
      <c r="SNZ60" s="13"/>
      <c r="SOA60" s="13"/>
      <c r="SOB60" s="13"/>
      <c r="SOC60" s="13"/>
      <c r="SOD60" s="13"/>
      <c r="SOE60" s="13"/>
      <c r="SOF60" s="13"/>
      <c r="SOG60" s="13"/>
      <c r="SOH60" s="13"/>
      <c r="SOI60" s="13"/>
      <c r="SOJ60" s="13"/>
      <c r="SOK60" s="13"/>
      <c r="SOL60" s="13"/>
      <c r="SOM60" s="13"/>
      <c r="SON60" s="13"/>
      <c r="SOO60" s="13"/>
      <c r="SOP60" s="13"/>
      <c r="SOQ60" s="13"/>
      <c r="SOR60" s="13"/>
      <c r="SOS60" s="13"/>
      <c r="SOT60" s="13"/>
      <c r="SOU60" s="13"/>
      <c r="SOV60" s="13"/>
      <c r="SOW60" s="13"/>
      <c r="SOX60" s="13"/>
      <c r="SOY60" s="13"/>
      <c r="SOZ60" s="13"/>
      <c r="SPA60" s="13"/>
      <c r="SPB60" s="13"/>
      <c r="SPC60" s="13"/>
      <c r="SPD60" s="13"/>
      <c r="SPE60" s="13"/>
      <c r="SPF60" s="13"/>
      <c r="SPG60" s="13"/>
      <c r="SPH60" s="13"/>
      <c r="SPI60" s="13"/>
      <c r="SPJ60" s="13"/>
      <c r="SPK60" s="13"/>
      <c r="SPL60" s="13"/>
      <c r="SPM60" s="13"/>
      <c r="SPN60" s="13"/>
      <c r="SPO60" s="13"/>
      <c r="SPP60" s="13"/>
      <c r="SPQ60" s="13"/>
      <c r="SPR60" s="13"/>
      <c r="SPS60" s="13"/>
      <c r="SPT60" s="13"/>
      <c r="SPU60" s="13"/>
      <c r="SPV60" s="13"/>
      <c r="SPW60" s="13"/>
      <c r="SPX60" s="13"/>
      <c r="SPY60" s="13"/>
      <c r="SPZ60" s="13"/>
      <c r="SQA60" s="13"/>
      <c r="SQB60" s="13"/>
      <c r="SQC60" s="13"/>
      <c r="SQD60" s="13"/>
      <c r="SQE60" s="13"/>
      <c r="SQF60" s="13"/>
      <c r="SQG60" s="13"/>
      <c r="SQH60" s="13"/>
      <c r="SQI60" s="13"/>
      <c r="SQJ60" s="13"/>
      <c r="SQK60" s="13"/>
      <c r="SQL60" s="13"/>
      <c r="SQM60" s="13"/>
      <c r="SQN60" s="13"/>
      <c r="SQO60" s="13"/>
      <c r="SQP60" s="13"/>
      <c r="SQQ60" s="13"/>
      <c r="SQR60" s="13"/>
      <c r="SQS60" s="13"/>
      <c r="SQT60" s="13"/>
      <c r="SQU60" s="13"/>
      <c r="SQV60" s="13"/>
      <c r="SQW60" s="13"/>
      <c r="SQX60" s="13"/>
      <c r="SQY60" s="13"/>
      <c r="SQZ60" s="13"/>
      <c r="SRA60" s="13"/>
      <c r="SRB60" s="13"/>
      <c r="SRC60" s="13"/>
      <c r="SRD60" s="13"/>
      <c r="SRE60" s="13"/>
      <c r="SRF60" s="13"/>
      <c r="SRG60" s="13"/>
      <c r="SRH60" s="13"/>
      <c r="SRI60" s="13"/>
      <c r="SRJ60" s="13"/>
      <c r="SRK60" s="13"/>
      <c r="SRL60" s="13"/>
      <c r="SRM60" s="13"/>
      <c r="SRN60" s="13"/>
      <c r="SRO60" s="13"/>
      <c r="SRP60" s="13"/>
      <c r="SRQ60" s="13"/>
      <c r="SRR60" s="13"/>
      <c r="SRS60" s="13"/>
      <c r="SRT60" s="13"/>
      <c r="SRU60" s="13"/>
      <c r="SRV60" s="13"/>
      <c r="SRW60" s="13"/>
      <c r="SRX60" s="13"/>
      <c r="SRY60" s="13"/>
      <c r="SRZ60" s="13"/>
      <c r="SSA60" s="13"/>
      <c r="SSB60" s="13"/>
      <c r="SSC60" s="13"/>
      <c r="SSD60" s="13"/>
      <c r="SSE60" s="13"/>
      <c r="SSF60" s="13"/>
      <c r="SSG60" s="13"/>
      <c r="SSH60" s="13"/>
      <c r="SSI60" s="13"/>
      <c r="SSJ60" s="13"/>
      <c r="SSK60" s="13"/>
      <c r="SSL60" s="13"/>
      <c r="SSM60" s="13"/>
      <c r="SSN60" s="13"/>
      <c r="SSO60" s="13"/>
      <c r="SSP60" s="13"/>
      <c r="SSQ60" s="13"/>
      <c r="SSR60" s="13"/>
      <c r="SSS60" s="13"/>
      <c r="SST60" s="13"/>
      <c r="SSU60" s="13"/>
      <c r="SSV60" s="13"/>
      <c r="SSW60" s="13"/>
      <c r="SSX60" s="13"/>
      <c r="SSY60" s="13"/>
      <c r="SSZ60" s="13"/>
      <c r="STA60" s="13"/>
      <c r="STB60" s="13"/>
      <c r="STC60" s="13"/>
      <c r="STD60" s="13"/>
      <c r="STE60" s="13"/>
      <c r="STF60" s="13"/>
      <c r="STG60" s="13"/>
      <c r="STH60" s="13"/>
      <c r="STI60" s="13"/>
      <c r="STJ60" s="13"/>
      <c r="STK60" s="13"/>
      <c r="STL60" s="13"/>
      <c r="STM60" s="13"/>
      <c r="STN60" s="13"/>
      <c r="STO60" s="13"/>
      <c r="STP60" s="13"/>
      <c r="STQ60" s="13"/>
      <c r="STR60" s="13"/>
      <c r="STS60" s="13"/>
      <c r="STT60" s="13"/>
      <c r="STU60" s="13"/>
      <c r="STV60" s="13"/>
      <c r="STW60" s="13"/>
      <c r="STX60" s="13"/>
      <c r="STY60" s="13"/>
      <c r="STZ60" s="13"/>
      <c r="SUA60" s="13"/>
      <c r="SUB60" s="13"/>
      <c r="SUC60" s="13"/>
      <c r="SUD60" s="13"/>
      <c r="SUE60" s="13"/>
      <c r="SUF60" s="13"/>
      <c r="SUG60" s="13"/>
      <c r="SUH60" s="13"/>
      <c r="SUI60" s="13"/>
      <c r="SUJ60" s="13"/>
      <c r="SUK60" s="13"/>
      <c r="SUL60" s="13"/>
      <c r="SUM60" s="13"/>
      <c r="SUN60" s="13"/>
      <c r="SUO60" s="13"/>
      <c r="SUP60" s="13"/>
      <c r="SUQ60" s="13"/>
      <c r="SUR60" s="13"/>
      <c r="SUS60" s="13"/>
      <c r="SUT60" s="13"/>
      <c r="SUU60" s="13"/>
      <c r="SUV60" s="13"/>
      <c r="SUW60" s="13"/>
      <c r="SUX60" s="13"/>
      <c r="SUY60" s="13"/>
      <c r="SUZ60" s="13"/>
      <c r="SVA60" s="13"/>
      <c r="SVB60" s="13"/>
      <c r="SVC60" s="13"/>
      <c r="SVD60" s="13"/>
      <c r="SVE60" s="13"/>
      <c r="SVF60" s="13"/>
      <c r="SVG60" s="13"/>
      <c r="SVH60" s="13"/>
      <c r="SVI60" s="13"/>
      <c r="SVJ60" s="13"/>
      <c r="SVK60" s="13"/>
      <c r="SVL60" s="13"/>
      <c r="SVM60" s="13"/>
      <c r="SVN60" s="13"/>
      <c r="SVO60" s="13"/>
      <c r="SVP60" s="13"/>
      <c r="SVQ60" s="13"/>
      <c r="SVR60" s="13"/>
      <c r="SVS60" s="13"/>
      <c r="SVT60" s="13"/>
      <c r="SVU60" s="13"/>
      <c r="SVV60" s="13"/>
      <c r="SVW60" s="13"/>
      <c r="SVX60" s="13"/>
      <c r="SVY60" s="13"/>
      <c r="SVZ60" s="13"/>
      <c r="SWA60" s="13"/>
      <c r="SWB60" s="13"/>
      <c r="SWC60" s="13"/>
      <c r="SWD60" s="13"/>
      <c r="SWE60" s="13"/>
      <c r="SWF60" s="13"/>
      <c r="SWG60" s="13"/>
      <c r="SWH60" s="13"/>
      <c r="SWI60" s="13"/>
      <c r="SWJ60" s="13"/>
      <c r="SWK60" s="13"/>
      <c r="SWL60" s="13"/>
      <c r="SWM60" s="13"/>
      <c r="SWN60" s="13"/>
      <c r="SWO60" s="13"/>
      <c r="SWP60" s="13"/>
      <c r="SWQ60" s="13"/>
      <c r="SWR60" s="13"/>
      <c r="SWS60" s="13"/>
      <c r="SWT60" s="13"/>
      <c r="SWU60" s="13"/>
      <c r="SWV60" s="13"/>
      <c r="SWW60" s="13"/>
      <c r="SWX60" s="13"/>
      <c r="SWY60" s="13"/>
      <c r="SWZ60" s="13"/>
      <c r="SXA60" s="13"/>
      <c r="SXB60" s="13"/>
      <c r="SXC60" s="13"/>
      <c r="SXD60" s="13"/>
      <c r="SXE60" s="13"/>
      <c r="SXF60" s="13"/>
      <c r="SXG60" s="13"/>
      <c r="SXH60" s="13"/>
      <c r="SXI60" s="13"/>
      <c r="SXJ60" s="13"/>
      <c r="SXK60" s="13"/>
      <c r="SXL60" s="13"/>
      <c r="SXM60" s="13"/>
      <c r="SXN60" s="13"/>
      <c r="SXO60" s="13"/>
      <c r="SXP60" s="13"/>
      <c r="SXQ60" s="13"/>
      <c r="SXR60" s="13"/>
      <c r="SXS60" s="13"/>
      <c r="SXT60" s="13"/>
      <c r="SXU60" s="13"/>
      <c r="SXV60" s="13"/>
      <c r="SXW60" s="13"/>
      <c r="SXX60" s="13"/>
      <c r="SXY60" s="13"/>
      <c r="SXZ60" s="13"/>
      <c r="SYA60" s="13"/>
      <c r="SYB60" s="13"/>
      <c r="SYC60" s="13"/>
      <c r="SYD60" s="13"/>
      <c r="SYE60" s="13"/>
      <c r="SYF60" s="13"/>
      <c r="SYG60" s="13"/>
      <c r="SYH60" s="13"/>
      <c r="SYI60" s="13"/>
      <c r="SYJ60" s="13"/>
      <c r="SYK60" s="13"/>
      <c r="SYL60" s="13"/>
      <c r="SYM60" s="13"/>
      <c r="SYN60" s="13"/>
      <c r="SYO60" s="13"/>
      <c r="SYP60" s="13"/>
      <c r="SYQ60" s="13"/>
      <c r="SYR60" s="13"/>
      <c r="SYS60" s="13"/>
      <c r="SYT60" s="13"/>
      <c r="SYU60" s="13"/>
      <c r="SYV60" s="13"/>
      <c r="SYW60" s="13"/>
      <c r="SYX60" s="13"/>
      <c r="SYY60" s="13"/>
      <c r="SYZ60" s="13"/>
      <c r="SZA60" s="13"/>
      <c r="SZB60" s="13"/>
      <c r="SZC60" s="13"/>
      <c r="SZD60" s="13"/>
      <c r="SZE60" s="13"/>
      <c r="SZF60" s="13"/>
      <c r="SZG60" s="13"/>
      <c r="SZH60" s="13"/>
      <c r="SZI60" s="13"/>
      <c r="SZJ60" s="13"/>
      <c r="SZK60" s="13"/>
      <c r="SZL60" s="13"/>
      <c r="SZM60" s="13"/>
      <c r="SZN60" s="13"/>
      <c r="SZO60" s="13"/>
      <c r="SZP60" s="13"/>
      <c r="SZQ60" s="13"/>
      <c r="SZR60" s="13"/>
      <c r="SZS60" s="13"/>
      <c r="SZT60" s="13"/>
      <c r="SZU60" s="13"/>
      <c r="SZV60" s="13"/>
      <c r="SZW60" s="13"/>
      <c r="SZX60" s="13"/>
      <c r="SZY60" s="13"/>
      <c r="SZZ60" s="13"/>
      <c r="TAA60" s="13"/>
      <c r="TAB60" s="13"/>
      <c r="TAC60" s="13"/>
      <c r="TAD60" s="13"/>
      <c r="TAE60" s="13"/>
      <c r="TAF60" s="13"/>
      <c r="TAG60" s="13"/>
      <c r="TAH60" s="13"/>
      <c r="TAI60" s="13"/>
      <c r="TAJ60" s="13"/>
      <c r="TAK60" s="13"/>
      <c r="TAL60" s="13"/>
      <c r="TAM60" s="13"/>
      <c r="TAN60" s="13"/>
      <c r="TAO60" s="13"/>
      <c r="TAP60" s="13"/>
      <c r="TAQ60" s="13"/>
      <c r="TAR60" s="13"/>
      <c r="TAS60" s="13"/>
      <c r="TAT60" s="13"/>
      <c r="TAU60" s="13"/>
      <c r="TAV60" s="13"/>
      <c r="TAW60" s="13"/>
      <c r="TAX60" s="13"/>
      <c r="TAY60" s="13"/>
      <c r="TAZ60" s="13"/>
      <c r="TBA60" s="13"/>
      <c r="TBB60" s="13"/>
      <c r="TBC60" s="13"/>
      <c r="TBD60" s="13"/>
      <c r="TBE60" s="13"/>
      <c r="TBF60" s="13"/>
      <c r="TBG60" s="13"/>
      <c r="TBH60" s="13"/>
      <c r="TBI60" s="13"/>
      <c r="TBJ60" s="13"/>
      <c r="TBK60" s="13"/>
      <c r="TBL60" s="13"/>
      <c r="TBM60" s="13"/>
      <c r="TBN60" s="13"/>
      <c r="TBO60" s="13"/>
      <c r="TBP60" s="13"/>
      <c r="TBQ60" s="13"/>
      <c r="TBR60" s="13"/>
      <c r="TBS60" s="13"/>
      <c r="TBT60" s="13"/>
      <c r="TBU60" s="13"/>
      <c r="TBV60" s="13"/>
      <c r="TBW60" s="13"/>
      <c r="TBX60" s="13"/>
      <c r="TBY60" s="13"/>
      <c r="TBZ60" s="13"/>
      <c r="TCA60" s="13"/>
      <c r="TCB60" s="13"/>
      <c r="TCC60" s="13"/>
      <c r="TCD60" s="13"/>
      <c r="TCE60" s="13"/>
      <c r="TCF60" s="13"/>
      <c r="TCG60" s="13"/>
      <c r="TCH60" s="13"/>
      <c r="TCI60" s="13"/>
      <c r="TCJ60" s="13"/>
      <c r="TCK60" s="13"/>
      <c r="TCL60" s="13"/>
      <c r="TCM60" s="13"/>
      <c r="TCN60" s="13"/>
      <c r="TCO60" s="13"/>
      <c r="TCP60" s="13"/>
      <c r="TCQ60" s="13"/>
      <c r="TCR60" s="13"/>
      <c r="TCS60" s="13"/>
      <c r="TCT60" s="13"/>
      <c r="TCU60" s="13"/>
      <c r="TCV60" s="13"/>
      <c r="TCW60" s="13"/>
      <c r="TCX60" s="13"/>
      <c r="TCY60" s="13"/>
      <c r="TCZ60" s="13"/>
      <c r="TDA60" s="13"/>
      <c r="TDB60" s="13"/>
      <c r="TDC60" s="13"/>
      <c r="TDD60" s="13"/>
      <c r="TDE60" s="13"/>
      <c r="TDF60" s="13"/>
      <c r="TDG60" s="13"/>
      <c r="TDH60" s="13"/>
      <c r="TDI60" s="13"/>
      <c r="TDJ60" s="13"/>
      <c r="TDK60" s="13"/>
      <c r="TDL60" s="13"/>
      <c r="TDM60" s="13"/>
      <c r="TDN60" s="13"/>
      <c r="TDO60" s="13"/>
      <c r="TDP60" s="13"/>
      <c r="TDQ60" s="13"/>
      <c r="TDR60" s="13"/>
      <c r="TDS60" s="13"/>
      <c r="TDT60" s="13"/>
      <c r="TDU60" s="13"/>
      <c r="TDV60" s="13"/>
      <c r="TDW60" s="13"/>
      <c r="TDX60" s="13"/>
      <c r="TDY60" s="13"/>
      <c r="TDZ60" s="13"/>
      <c r="TEA60" s="13"/>
      <c r="TEB60" s="13"/>
      <c r="TEC60" s="13"/>
      <c r="TED60" s="13"/>
      <c r="TEE60" s="13"/>
      <c r="TEF60" s="13"/>
      <c r="TEG60" s="13"/>
      <c r="TEH60" s="13"/>
      <c r="TEI60" s="13"/>
      <c r="TEJ60" s="13"/>
      <c r="TEK60" s="13"/>
      <c r="TEL60" s="13"/>
      <c r="TEM60" s="13"/>
      <c r="TEN60" s="13"/>
      <c r="TEO60" s="13"/>
      <c r="TEP60" s="13"/>
      <c r="TEQ60" s="13"/>
      <c r="TER60" s="13"/>
      <c r="TES60" s="13"/>
      <c r="TET60" s="13"/>
      <c r="TEU60" s="13"/>
      <c r="TEV60" s="13"/>
      <c r="TEW60" s="13"/>
      <c r="TEX60" s="13"/>
      <c r="TEY60" s="13"/>
      <c r="TEZ60" s="13"/>
      <c r="TFA60" s="13"/>
      <c r="TFB60" s="13"/>
      <c r="TFC60" s="13"/>
      <c r="TFD60" s="13"/>
      <c r="TFE60" s="13"/>
      <c r="TFF60" s="13"/>
      <c r="TFG60" s="13"/>
      <c r="TFH60" s="13"/>
      <c r="TFI60" s="13"/>
      <c r="TFJ60" s="13"/>
      <c r="TFK60" s="13"/>
      <c r="TFL60" s="13"/>
      <c r="TFM60" s="13"/>
      <c r="TFN60" s="13"/>
      <c r="TFO60" s="13"/>
      <c r="TFP60" s="13"/>
      <c r="TFQ60" s="13"/>
      <c r="TFR60" s="13"/>
      <c r="TFS60" s="13"/>
      <c r="TFT60" s="13"/>
      <c r="TFU60" s="13"/>
      <c r="TFV60" s="13"/>
      <c r="TFW60" s="13"/>
      <c r="TFX60" s="13"/>
      <c r="TFY60" s="13"/>
      <c r="TFZ60" s="13"/>
      <c r="TGA60" s="13"/>
      <c r="TGB60" s="13"/>
      <c r="TGC60" s="13"/>
      <c r="TGD60" s="13"/>
      <c r="TGE60" s="13"/>
      <c r="TGF60" s="13"/>
      <c r="TGG60" s="13"/>
      <c r="TGH60" s="13"/>
      <c r="TGI60" s="13"/>
      <c r="TGJ60" s="13"/>
      <c r="TGK60" s="13"/>
      <c r="TGL60" s="13"/>
      <c r="TGM60" s="13"/>
      <c r="TGN60" s="13"/>
      <c r="TGO60" s="13"/>
      <c r="TGP60" s="13"/>
      <c r="TGQ60" s="13"/>
      <c r="TGR60" s="13"/>
      <c r="TGS60" s="13"/>
      <c r="TGT60" s="13"/>
      <c r="TGU60" s="13"/>
      <c r="TGV60" s="13"/>
      <c r="TGW60" s="13"/>
      <c r="TGX60" s="13"/>
      <c r="TGY60" s="13"/>
      <c r="TGZ60" s="13"/>
      <c r="THA60" s="13"/>
      <c r="THB60" s="13"/>
      <c r="THC60" s="13"/>
      <c r="THD60" s="13"/>
      <c r="THE60" s="13"/>
      <c r="THF60" s="13"/>
      <c r="THG60" s="13"/>
      <c r="THH60" s="13"/>
      <c r="THI60" s="13"/>
      <c r="THJ60" s="13"/>
      <c r="THK60" s="13"/>
      <c r="THL60" s="13"/>
      <c r="THM60" s="13"/>
      <c r="THN60" s="13"/>
      <c r="THO60" s="13"/>
      <c r="THP60" s="13"/>
      <c r="THQ60" s="13"/>
      <c r="THR60" s="13"/>
      <c r="THS60" s="13"/>
      <c r="THT60" s="13"/>
      <c r="THU60" s="13"/>
      <c r="THV60" s="13"/>
      <c r="THW60" s="13"/>
      <c r="THX60" s="13"/>
      <c r="THY60" s="13"/>
      <c r="THZ60" s="13"/>
      <c r="TIA60" s="13"/>
      <c r="TIB60" s="13"/>
      <c r="TIC60" s="13"/>
      <c r="TID60" s="13"/>
      <c r="TIE60" s="13"/>
      <c r="TIF60" s="13"/>
      <c r="TIG60" s="13"/>
      <c r="TIH60" s="13"/>
      <c r="TII60" s="13"/>
      <c r="TIJ60" s="13"/>
      <c r="TIK60" s="13"/>
      <c r="TIL60" s="13"/>
      <c r="TIM60" s="13"/>
      <c r="TIN60" s="13"/>
      <c r="TIO60" s="13"/>
      <c r="TIP60" s="13"/>
      <c r="TIQ60" s="13"/>
      <c r="TIR60" s="13"/>
      <c r="TIS60" s="13"/>
      <c r="TIT60" s="13"/>
      <c r="TIU60" s="13"/>
      <c r="TIV60" s="13"/>
      <c r="TIW60" s="13"/>
      <c r="TIX60" s="13"/>
      <c r="TIY60" s="13"/>
      <c r="TIZ60" s="13"/>
      <c r="TJA60" s="13"/>
      <c r="TJB60" s="13"/>
      <c r="TJC60" s="13"/>
      <c r="TJD60" s="13"/>
      <c r="TJE60" s="13"/>
      <c r="TJF60" s="13"/>
      <c r="TJG60" s="13"/>
      <c r="TJH60" s="13"/>
      <c r="TJI60" s="13"/>
      <c r="TJJ60" s="13"/>
      <c r="TJK60" s="13"/>
      <c r="TJL60" s="13"/>
      <c r="TJM60" s="13"/>
      <c r="TJN60" s="13"/>
      <c r="TJO60" s="13"/>
      <c r="TJP60" s="13"/>
      <c r="TJQ60" s="13"/>
      <c r="TJR60" s="13"/>
      <c r="TJS60" s="13"/>
      <c r="TJT60" s="13"/>
      <c r="TJU60" s="13"/>
      <c r="TJV60" s="13"/>
      <c r="TJW60" s="13"/>
      <c r="TJX60" s="13"/>
      <c r="TJY60" s="13"/>
      <c r="TJZ60" s="13"/>
      <c r="TKA60" s="13"/>
      <c r="TKB60" s="13"/>
      <c r="TKC60" s="13"/>
      <c r="TKD60" s="13"/>
      <c r="TKE60" s="13"/>
      <c r="TKF60" s="13"/>
      <c r="TKG60" s="13"/>
      <c r="TKH60" s="13"/>
      <c r="TKI60" s="13"/>
      <c r="TKJ60" s="13"/>
      <c r="TKK60" s="13"/>
      <c r="TKL60" s="13"/>
      <c r="TKM60" s="13"/>
      <c r="TKN60" s="13"/>
      <c r="TKO60" s="13"/>
      <c r="TKP60" s="13"/>
      <c r="TKQ60" s="13"/>
      <c r="TKR60" s="13"/>
      <c r="TKS60" s="13"/>
      <c r="TKT60" s="13"/>
      <c r="TKU60" s="13"/>
      <c r="TKV60" s="13"/>
      <c r="TKW60" s="13"/>
      <c r="TKX60" s="13"/>
      <c r="TKY60" s="13"/>
      <c r="TKZ60" s="13"/>
      <c r="TLA60" s="13"/>
      <c r="TLB60" s="13"/>
      <c r="TLC60" s="13"/>
      <c r="TLD60" s="13"/>
      <c r="TLE60" s="13"/>
      <c r="TLF60" s="13"/>
      <c r="TLG60" s="13"/>
      <c r="TLH60" s="13"/>
      <c r="TLI60" s="13"/>
      <c r="TLJ60" s="13"/>
      <c r="TLK60" s="13"/>
      <c r="TLL60" s="13"/>
      <c r="TLM60" s="13"/>
      <c r="TLN60" s="13"/>
      <c r="TLO60" s="13"/>
      <c r="TLP60" s="13"/>
      <c r="TLQ60" s="13"/>
      <c r="TLR60" s="13"/>
      <c r="TLS60" s="13"/>
      <c r="TLT60" s="13"/>
      <c r="TLU60" s="13"/>
      <c r="TLV60" s="13"/>
      <c r="TLW60" s="13"/>
      <c r="TLX60" s="13"/>
      <c r="TLY60" s="13"/>
      <c r="TLZ60" s="13"/>
      <c r="TMA60" s="13"/>
      <c r="TMB60" s="13"/>
      <c r="TMC60" s="13"/>
      <c r="TMD60" s="13"/>
      <c r="TME60" s="13"/>
      <c r="TMF60" s="13"/>
      <c r="TMG60" s="13"/>
      <c r="TMH60" s="13"/>
      <c r="TMI60" s="13"/>
      <c r="TMJ60" s="13"/>
      <c r="TMK60" s="13"/>
      <c r="TML60" s="13"/>
      <c r="TMM60" s="13"/>
      <c r="TMN60" s="13"/>
      <c r="TMO60" s="13"/>
      <c r="TMP60" s="13"/>
      <c r="TMQ60" s="13"/>
      <c r="TMR60" s="13"/>
      <c r="TMS60" s="13"/>
      <c r="TMT60" s="13"/>
      <c r="TMU60" s="13"/>
      <c r="TMV60" s="13"/>
      <c r="TMW60" s="13"/>
      <c r="TMX60" s="13"/>
      <c r="TMY60" s="13"/>
      <c r="TMZ60" s="13"/>
      <c r="TNA60" s="13"/>
      <c r="TNB60" s="13"/>
      <c r="TNC60" s="13"/>
      <c r="TND60" s="13"/>
      <c r="TNE60" s="13"/>
      <c r="TNF60" s="13"/>
      <c r="TNG60" s="13"/>
      <c r="TNH60" s="13"/>
      <c r="TNI60" s="13"/>
      <c r="TNJ60" s="13"/>
      <c r="TNK60" s="13"/>
      <c r="TNL60" s="13"/>
      <c r="TNM60" s="13"/>
      <c r="TNN60" s="13"/>
      <c r="TNO60" s="13"/>
      <c r="TNP60" s="13"/>
      <c r="TNQ60" s="13"/>
      <c r="TNR60" s="13"/>
      <c r="TNS60" s="13"/>
      <c r="TNT60" s="13"/>
      <c r="TNU60" s="13"/>
      <c r="TNV60" s="13"/>
      <c r="TNW60" s="13"/>
      <c r="TNX60" s="13"/>
      <c r="TNY60" s="13"/>
      <c r="TNZ60" s="13"/>
      <c r="TOA60" s="13"/>
      <c r="TOB60" s="13"/>
      <c r="TOC60" s="13"/>
      <c r="TOD60" s="13"/>
      <c r="TOE60" s="13"/>
      <c r="TOF60" s="13"/>
      <c r="TOG60" s="13"/>
      <c r="TOH60" s="13"/>
      <c r="TOI60" s="13"/>
      <c r="TOJ60" s="13"/>
      <c r="TOK60" s="13"/>
      <c r="TOL60" s="13"/>
      <c r="TOM60" s="13"/>
      <c r="TON60" s="13"/>
      <c r="TOO60" s="13"/>
      <c r="TOP60" s="13"/>
      <c r="TOQ60" s="13"/>
      <c r="TOR60" s="13"/>
      <c r="TOS60" s="13"/>
      <c r="TOT60" s="13"/>
      <c r="TOU60" s="13"/>
      <c r="TOV60" s="13"/>
      <c r="TOW60" s="13"/>
      <c r="TOX60" s="13"/>
      <c r="TOY60" s="13"/>
      <c r="TOZ60" s="13"/>
      <c r="TPA60" s="13"/>
      <c r="TPB60" s="13"/>
      <c r="TPC60" s="13"/>
      <c r="TPD60" s="13"/>
      <c r="TPE60" s="13"/>
      <c r="TPF60" s="13"/>
      <c r="TPG60" s="13"/>
      <c r="TPH60" s="13"/>
      <c r="TPI60" s="13"/>
      <c r="TPJ60" s="13"/>
      <c r="TPK60" s="13"/>
      <c r="TPL60" s="13"/>
      <c r="TPM60" s="13"/>
      <c r="TPN60" s="13"/>
      <c r="TPO60" s="13"/>
      <c r="TPP60" s="13"/>
      <c r="TPQ60" s="13"/>
      <c r="TPR60" s="13"/>
      <c r="TPS60" s="13"/>
      <c r="TPT60" s="13"/>
      <c r="TPU60" s="13"/>
      <c r="TPV60" s="13"/>
      <c r="TPW60" s="13"/>
      <c r="TPX60" s="13"/>
      <c r="TPY60" s="13"/>
      <c r="TPZ60" s="13"/>
      <c r="TQA60" s="13"/>
      <c r="TQB60" s="13"/>
      <c r="TQC60" s="13"/>
      <c r="TQD60" s="13"/>
      <c r="TQE60" s="13"/>
      <c r="TQF60" s="13"/>
      <c r="TQG60" s="13"/>
      <c r="TQH60" s="13"/>
      <c r="TQI60" s="13"/>
      <c r="TQJ60" s="13"/>
      <c r="TQK60" s="13"/>
      <c r="TQL60" s="13"/>
      <c r="TQM60" s="13"/>
      <c r="TQN60" s="13"/>
      <c r="TQO60" s="13"/>
      <c r="TQP60" s="13"/>
      <c r="TQQ60" s="13"/>
      <c r="TQR60" s="13"/>
      <c r="TQS60" s="13"/>
      <c r="TQT60" s="13"/>
      <c r="TQU60" s="13"/>
      <c r="TQV60" s="13"/>
      <c r="TQW60" s="13"/>
      <c r="TQX60" s="13"/>
      <c r="TQY60" s="13"/>
      <c r="TQZ60" s="13"/>
      <c r="TRA60" s="13"/>
      <c r="TRB60" s="13"/>
      <c r="TRC60" s="13"/>
      <c r="TRD60" s="13"/>
      <c r="TRE60" s="13"/>
      <c r="TRF60" s="13"/>
      <c r="TRG60" s="13"/>
      <c r="TRH60" s="13"/>
      <c r="TRI60" s="13"/>
      <c r="TRJ60" s="13"/>
      <c r="TRK60" s="13"/>
      <c r="TRL60" s="13"/>
      <c r="TRM60" s="13"/>
      <c r="TRN60" s="13"/>
      <c r="TRO60" s="13"/>
      <c r="TRP60" s="13"/>
      <c r="TRQ60" s="13"/>
      <c r="TRR60" s="13"/>
      <c r="TRS60" s="13"/>
      <c r="TRT60" s="13"/>
      <c r="TRU60" s="13"/>
      <c r="TRV60" s="13"/>
      <c r="TRW60" s="13"/>
      <c r="TRX60" s="13"/>
      <c r="TRY60" s="13"/>
      <c r="TRZ60" s="13"/>
      <c r="TSA60" s="13"/>
      <c r="TSB60" s="13"/>
      <c r="TSC60" s="13"/>
      <c r="TSD60" s="13"/>
      <c r="TSE60" s="13"/>
      <c r="TSF60" s="13"/>
      <c r="TSG60" s="13"/>
      <c r="TSH60" s="13"/>
      <c r="TSI60" s="13"/>
      <c r="TSJ60" s="13"/>
      <c r="TSK60" s="13"/>
      <c r="TSL60" s="13"/>
      <c r="TSM60" s="13"/>
      <c r="TSN60" s="13"/>
      <c r="TSO60" s="13"/>
      <c r="TSP60" s="13"/>
      <c r="TSQ60" s="13"/>
      <c r="TSR60" s="13"/>
      <c r="TSS60" s="13"/>
      <c r="TST60" s="13"/>
      <c r="TSU60" s="13"/>
      <c r="TSV60" s="13"/>
      <c r="TSW60" s="13"/>
      <c r="TSX60" s="13"/>
      <c r="TSY60" s="13"/>
      <c r="TSZ60" s="13"/>
      <c r="TTA60" s="13"/>
      <c r="TTB60" s="13"/>
      <c r="TTC60" s="13"/>
      <c r="TTD60" s="13"/>
      <c r="TTE60" s="13"/>
      <c r="TTF60" s="13"/>
      <c r="TTG60" s="13"/>
      <c r="TTH60" s="13"/>
      <c r="TTI60" s="13"/>
      <c r="TTJ60" s="13"/>
      <c r="TTK60" s="13"/>
      <c r="TTL60" s="13"/>
      <c r="TTM60" s="13"/>
      <c r="TTN60" s="13"/>
      <c r="TTO60" s="13"/>
      <c r="TTP60" s="13"/>
      <c r="TTQ60" s="13"/>
      <c r="TTR60" s="13"/>
      <c r="TTS60" s="13"/>
      <c r="TTT60" s="13"/>
      <c r="TTU60" s="13"/>
      <c r="TTV60" s="13"/>
      <c r="TTW60" s="13"/>
      <c r="TTX60" s="13"/>
      <c r="TTY60" s="13"/>
      <c r="TTZ60" s="13"/>
      <c r="TUA60" s="13"/>
      <c r="TUB60" s="13"/>
      <c r="TUC60" s="13"/>
      <c r="TUD60" s="13"/>
      <c r="TUE60" s="13"/>
      <c r="TUF60" s="13"/>
      <c r="TUG60" s="13"/>
      <c r="TUH60" s="13"/>
      <c r="TUI60" s="13"/>
      <c r="TUJ60" s="13"/>
      <c r="TUK60" s="13"/>
      <c r="TUL60" s="13"/>
      <c r="TUM60" s="13"/>
      <c r="TUN60" s="13"/>
      <c r="TUO60" s="13"/>
      <c r="TUP60" s="13"/>
      <c r="TUQ60" s="13"/>
      <c r="TUR60" s="13"/>
      <c r="TUS60" s="13"/>
      <c r="TUT60" s="13"/>
      <c r="TUU60" s="13"/>
      <c r="TUV60" s="13"/>
      <c r="TUW60" s="13"/>
      <c r="TUX60" s="13"/>
      <c r="TUY60" s="13"/>
      <c r="TUZ60" s="13"/>
      <c r="TVA60" s="13"/>
      <c r="TVB60" s="13"/>
      <c r="TVC60" s="13"/>
      <c r="TVD60" s="13"/>
      <c r="TVE60" s="13"/>
      <c r="TVF60" s="13"/>
      <c r="TVG60" s="13"/>
      <c r="TVH60" s="13"/>
      <c r="TVI60" s="13"/>
      <c r="TVJ60" s="13"/>
      <c r="TVK60" s="13"/>
      <c r="TVL60" s="13"/>
      <c r="TVM60" s="13"/>
      <c r="TVN60" s="13"/>
      <c r="TVO60" s="13"/>
      <c r="TVP60" s="13"/>
      <c r="TVQ60" s="13"/>
      <c r="TVR60" s="13"/>
      <c r="TVS60" s="13"/>
      <c r="TVT60" s="13"/>
      <c r="TVU60" s="13"/>
      <c r="TVV60" s="13"/>
      <c r="TVW60" s="13"/>
      <c r="TVX60" s="13"/>
      <c r="TVY60" s="13"/>
      <c r="TVZ60" s="13"/>
      <c r="TWA60" s="13"/>
      <c r="TWB60" s="13"/>
      <c r="TWC60" s="13"/>
      <c r="TWD60" s="13"/>
      <c r="TWE60" s="13"/>
      <c r="TWF60" s="13"/>
      <c r="TWG60" s="13"/>
      <c r="TWH60" s="13"/>
      <c r="TWI60" s="13"/>
      <c r="TWJ60" s="13"/>
      <c r="TWK60" s="13"/>
      <c r="TWL60" s="13"/>
      <c r="TWM60" s="13"/>
      <c r="TWN60" s="13"/>
      <c r="TWO60" s="13"/>
      <c r="TWP60" s="13"/>
      <c r="TWQ60" s="13"/>
      <c r="TWR60" s="13"/>
      <c r="TWS60" s="13"/>
      <c r="TWT60" s="13"/>
      <c r="TWU60" s="13"/>
      <c r="TWV60" s="13"/>
      <c r="TWW60" s="13"/>
      <c r="TWX60" s="13"/>
      <c r="TWY60" s="13"/>
      <c r="TWZ60" s="13"/>
      <c r="TXA60" s="13"/>
      <c r="TXB60" s="13"/>
      <c r="TXC60" s="13"/>
      <c r="TXD60" s="13"/>
      <c r="TXE60" s="13"/>
      <c r="TXF60" s="13"/>
      <c r="TXG60" s="13"/>
      <c r="TXH60" s="13"/>
      <c r="TXI60" s="13"/>
      <c r="TXJ60" s="13"/>
      <c r="TXK60" s="13"/>
      <c r="TXL60" s="13"/>
      <c r="TXM60" s="13"/>
      <c r="TXN60" s="13"/>
      <c r="TXO60" s="13"/>
      <c r="TXP60" s="13"/>
      <c r="TXQ60" s="13"/>
      <c r="TXR60" s="13"/>
      <c r="TXS60" s="13"/>
      <c r="TXT60" s="13"/>
      <c r="TXU60" s="13"/>
      <c r="TXV60" s="13"/>
      <c r="TXW60" s="13"/>
      <c r="TXX60" s="13"/>
      <c r="TXY60" s="13"/>
      <c r="TXZ60" s="13"/>
      <c r="TYA60" s="13"/>
      <c r="TYB60" s="13"/>
      <c r="TYC60" s="13"/>
      <c r="TYD60" s="13"/>
      <c r="TYE60" s="13"/>
      <c r="TYF60" s="13"/>
      <c r="TYG60" s="13"/>
      <c r="TYH60" s="13"/>
      <c r="TYI60" s="13"/>
      <c r="TYJ60" s="13"/>
      <c r="TYK60" s="13"/>
      <c r="TYL60" s="13"/>
      <c r="TYM60" s="13"/>
      <c r="TYN60" s="13"/>
      <c r="TYO60" s="13"/>
      <c r="TYP60" s="13"/>
      <c r="TYQ60" s="13"/>
      <c r="TYR60" s="13"/>
      <c r="TYS60" s="13"/>
      <c r="TYT60" s="13"/>
      <c r="TYU60" s="13"/>
      <c r="TYV60" s="13"/>
      <c r="TYW60" s="13"/>
      <c r="TYX60" s="13"/>
      <c r="TYY60" s="13"/>
      <c r="TYZ60" s="13"/>
      <c r="TZA60" s="13"/>
      <c r="TZB60" s="13"/>
      <c r="TZC60" s="13"/>
      <c r="TZD60" s="13"/>
      <c r="TZE60" s="13"/>
      <c r="TZF60" s="13"/>
      <c r="TZG60" s="13"/>
      <c r="TZH60" s="13"/>
      <c r="TZI60" s="13"/>
      <c r="TZJ60" s="13"/>
      <c r="TZK60" s="13"/>
      <c r="TZL60" s="13"/>
      <c r="TZM60" s="13"/>
      <c r="TZN60" s="13"/>
      <c r="TZO60" s="13"/>
      <c r="TZP60" s="13"/>
      <c r="TZQ60" s="13"/>
      <c r="TZR60" s="13"/>
      <c r="TZS60" s="13"/>
      <c r="TZT60" s="13"/>
      <c r="TZU60" s="13"/>
      <c r="TZV60" s="13"/>
      <c r="TZW60" s="13"/>
      <c r="TZX60" s="13"/>
      <c r="TZY60" s="13"/>
      <c r="TZZ60" s="13"/>
      <c r="UAA60" s="13"/>
      <c r="UAB60" s="13"/>
      <c r="UAC60" s="13"/>
      <c r="UAD60" s="13"/>
      <c r="UAE60" s="13"/>
      <c r="UAF60" s="13"/>
      <c r="UAG60" s="13"/>
      <c r="UAH60" s="13"/>
      <c r="UAI60" s="13"/>
      <c r="UAJ60" s="13"/>
      <c r="UAK60" s="13"/>
      <c r="UAL60" s="13"/>
      <c r="UAM60" s="13"/>
      <c r="UAN60" s="13"/>
      <c r="UAO60" s="13"/>
      <c r="UAP60" s="13"/>
      <c r="UAQ60" s="13"/>
      <c r="UAR60" s="13"/>
      <c r="UAS60" s="13"/>
      <c r="UAT60" s="13"/>
      <c r="UAU60" s="13"/>
      <c r="UAV60" s="13"/>
      <c r="UAW60" s="13"/>
      <c r="UAX60" s="13"/>
      <c r="UAY60" s="13"/>
      <c r="UAZ60" s="13"/>
      <c r="UBA60" s="13"/>
      <c r="UBB60" s="13"/>
      <c r="UBC60" s="13"/>
      <c r="UBD60" s="13"/>
      <c r="UBE60" s="13"/>
      <c r="UBF60" s="13"/>
      <c r="UBG60" s="13"/>
      <c r="UBH60" s="13"/>
      <c r="UBI60" s="13"/>
      <c r="UBJ60" s="13"/>
      <c r="UBK60" s="13"/>
      <c r="UBL60" s="13"/>
      <c r="UBM60" s="13"/>
      <c r="UBN60" s="13"/>
      <c r="UBO60" s="13"/>
      <c r="UBP60" s="13"/>
      <c r="UBQ60" s="13"/>
      <c r="UBR60" s="13"/>
      <c r="UBS60" s="13"/>
      <c r="UBT60" s="13"/>
      <c r="UBU60" s="13"/>
      <c r="UBV60" s="13"/>
      <c r="UBW60" s="13"/>
      <c r="UBX60" s="13"/>
      <c r="UBY60" s="13"/>
      <c r="UBZ60" s="13"/>
      <c r="UCA60" s="13"/>
      <c r="UCB60" s="13"/>
      <c r="UCC60" s="13"/>
      <c r="UCD60" s="13"/>
      <c r="UCE60" s="13"/>
      <c r="UCF60" s="13"/>
      <c r="UCG60" s="13"/>
      <c r="UCH60" s="13"/>
      <c r="UCI60" s="13"/>
      <c r="UCJ60" s="13"/>
      <c r="UCK60" s="13"/>
      <c r="UCL60" s="13"/>
      <c r="UCM60" s="13"/>
      <c r="UCN60" s="13"/>
      <c r="UCO60" s="13"/>
      <c r="UCP60" s="13"/>
      <c r="UCQ60" s="13"/>
      <c r="UCR60" s="13"/>
      <c r="UCS60" s="13"/>
      <c r="UCT60" s="13"/>
      <c r="UCU60" s="13"/>
      <c r="UCV60" s="13"/>
      <c r="UCW60" s="13"/>
      <c r="UCX60" s="13"/>
      <c r="UCY60" s="13"/>
      <c r="UCZ60" s="13"/>
      <c r="UDA60" s="13"/>
      <c r="UDB60" s="13"/>
      <c r="UDC60" s="13"/>
      <c r="UDD60" s="13"/>
      <c r="UDE60" s="13"/>
      <c r="UDF60" s="13"/>
      <c r="UDG60" s="13"/>
      <c r="UDH60" s="13"/>
      <c r="UDI60" s="13"/>
      <c r="UDJ60" s="13"/>
      <c r="UDK60" s="13"/>
      <c r="UDL60" s="13"/>
      <c r="UDM60" s="13"/>
      <c r="UDN60" s="13"/>
      <c r="UDO60" s="13"/>
      <c r="UDP60" s="13"/>
      <c r="UDQ60" s="13"/>
      <c r="UDR60" s="13"/>
      <c r="UDS60" s="13"/>
      <c r="UDT60" s="13"/>
      <c r="UDU60" s="13"/>
      <c r="UDV60" s="13"/>
      <c r="UDW60" s="13"/>
      <c r="UDX60" s="13"/>
      <c r="UDY60" s="13"/>
      <c r="UDZ60" s="13"/>
      <c r="UEA60" s="13"/>
      <c r="UEB60" s="13"/>
      <c r="UEC60" s="13"/>
      <c r="UED60" s="13"/>
      <c r="UEE60" s="13"/>
      <c r="UEF60" s="13"/>
      <c r="UEG60" s="13"/>
      <c r="UEH60" s="13"/>
      <c r="UEI60" s="13"/>
      <c r="UEJ60" s="13"/>
      <c r="UEK60" s="13"/>
      <c r="UEL60" s="13"/>
      <c r="UEM60" s="13"/>
      <c r="UEN60" s="13"/>
      <c r="UEO60" s="13"/>
      <c r="UEP60" s="13"/>
      <c r="UEQ60" s="13"/>
      <c r="UER60" s="13"/>
      <c r="UES60" s="13"/>
      <c r="UET60" s="13"/>
      <c r="UEU60" s="13"/>
      <c r="UEV60" s="13"/>
      <c r="UEW60" s="13"/>
      <c r="UEX60" s="13"/>
      <c r="UEY60" s="13"/>
      <c r="UEZ60" s="13"/>
      <c r="UFA60" s="13"/>
      <c r="UFB60" s="13"/>
      <c r="UFC60" s="13"/>
      <c r="UFD60" s="13"/>
      <c r="UFE60" s="13"/>
      <c r="UFF60" s="13"/>
      <c r="UFG60" s="13"/>
      <c r="UFH60" s="13"/>
      <c r="UFI60" s="13"/>
      <c r="UFJ60" s="13"/>
      <c r="UFK60" s="13"/>
      <c r="UFL60" s="13"/>
      <c r="UFM60" s="13"/>
      <c r="UFN60" s="13"/>
      <c r="UFO60" s="13"/>
      <c r="UFP60" s="13"/>
      <c r="UFQ60" s="13"/>
      <c r="UFR60" s="13"/>
      <c r="UFS60" s="13"/>
      <c r="UFT60" s="13"/>
      <c r="UFU60" s="13"/>
      <c r="UFV60" s="13"/>
      <c r="UFW60" s="13"/>
      <c r="UFX60" s="13"/>
      <c r="UFY60" s="13"/>
      <c r="UFZ60" s="13"/>
      <c r="UGA60" s="13"/>
      <c r="UGB60" s="13"/>
      <c r="UGC60" s="13"/>
      <c r="UGD60" s="13"/>
      <c r="UGE60" s="13"/>
      <c r="UGF60" s="13"/>
      <c r="UGG60" s="13"/>
      <c r="UGH60" s="13"/>
      <c r="UGI60" s="13"/>
      <c r="UGJ60" s="13"/>
      <c r="UGK60" s="13"/>
      <c r="UGL60" s="13"/>
      <c r="UGM60" s="13"/>
      <c r="UGN60" s="13"/>
      <c r="UGO60" s="13"/>
      <c r="UGP60" s="13"/>
      <c r="UGQ60" s="13"/>
      <c r="UGR60" s="13"/>
      <c r="UGS60" s="13"/>
      <c r="UGT60" s="13"/>
      <c r="UGU60" s="13"/>
      <c r="UGV60" s="13"/>
      <c r="UGW60" s="13"/>
      <c r="UGX60" s="13"/>
      <c r="UGY60" s="13"/>
      <c r="UGZ60" s="13"/>
      <c r="UHA60" s="13"/>
      <c r="UHB60" s="13"/>
      <c r="UHC60" s="13"/>
      <c r="UHD60" s="13"/>
      <c r="UHE60" s="13"/>
      <c r="UHF60" s="13"/>
      <c r="UHG60" s="13"/>
      <c r="UHH60" s="13"/>
      <c r="UHI60" s="13"/>
      <c r="UHJ60" s="13"/>
      <c r="UHK60" s="13"/>
      <c r="UHL60" s="13"/>
      <c r="UHM60" s="13"/>
      <c r="UHN60" s="13"/>
      <c r="UHO60" s="13"/>
      <c r="UHP60" s="13"/>
      <c r="UHQ60" s="13"/>
      <c r="UHR60" s="13"/>
      <c r="UHS60" s="13"/>
      <c r="UHT60" s="13"/>
      <c r="UHU60" s="13"/>
      <c r="UHV60" s="13"/>
      <c r="UHW60" s="13"/>
      <c r="UHX60" s="13"/>
      <c r="UHY60" s="13"/>
      <c r="UHZ60" s="13"/>
      <c r="UIA60" s="13"/>
      <c r="UIB60" s="13"/>
      <c r="UIC60" s="13"/>
      <c r="UID60" s="13"/>
      <c r="UIE60" s="13"/>
      <c r="UIF60" s="13"/>
      <c r="UIG60" s="13"/>
      <c r="UIH60" s="13"/>
      <c r="UII60" s="13"/>
      <c r="UIJ60" s="13"/>
      <c r="UIK60" s="13"/>
      <c r="UIL60" s="13"/>
      <c r="UIM60" s="13"/>
      <c r="UIN60" s="13"/>
      <c r="UIO60" s="13"/>
      <c r="UIP60" s="13"/>
      <c r="UIQ60" s="13"/>
      <c r="UIR60" s="13"/>
      <c r="UIS60" s="13"/>
      <c r="UIT60" s="13"/>
      <c r="UIU60" s="13"/>
      <c r="UIV60" s="13"/>
      <c r="UIW60" s="13"/>
      <c r="UIX60" s="13"/>
      <c r="UIY60" s="13"/>
      <c r="UIZ60" s="13"/>
      <c r="UJA60" s="13"/>
      <c r="UJB60" s="13"/>
      <c r="UJC60" s="13"/>
      <c r="UJD60" s="13"/>
      <c r="UJE60" s="13"/>
      <c r="UJF60" s="13"/>
      <c r="UJG60" s="13"/>
      <c r="UJH60" s="13"/>
      <c r="UJI60" s="13"/>
      <c r="UJJ60" s="13"/>
      <c r="UJK60" s="13"/>
      <c r="UJL60" s="13"/>
      <c r="UJM60" s="13"/>
      <c r="UJN60" s="13"/>
      <c r="UJO60" s="13"/>
      <c r="UJP60" s="13"/>
      <c r="UJQ60" s="13"/>
      <c r="UJR60" s="13"/>
      <c r="UJS60" s="13"/>
      <c r="UJT60" s="13"/>
      <c r="UJU60" s="13"/>
      <c r="UJV60" s="13"/>
      <c r="UJW60" s="13"/>
      <c r="UJX60" s="13"/>
      <c r="UJY60" s="13"/>
      <c r="UJZ60" s="13"/>
      <c r="UKA60" s="13"/>
      <c r="UKB60" s="13"/>
      <c r="UKC60" s="13"/>
      <c r="UKD60" s="13"/>
      <c r="UKE60" s="13"/>
      <c r="UKF60" s="13"/>
      <c r="UKG60" s="13"/>
      <c r="UKH60" s="13"/>
      <c r="UKI60" s="13"/>
      <c r="UKJ60" s="13"/>
      <c r="UKK60" s="13"/>
      <c r="UKL60" s="13"/>
      <c r="UKM60" s="13"/>
      <c r="UKN60" s="13"/>
      <c r="UKO60" s="13"/>
      <c r="UKP60" s="13"/>
      <c r="UKQ60" s="13"/>
      <c r="UKR60" s="13"/>
      <c r="UKS60" s="13"/>
      <c r="UKT60" s="13"/>
      <c r="UKU60" s="13"/>
      <c r="UKV60" s="13"/>
      <c r="UKW60" s="13"/>
      <c r="UKX60" s="13"/>
      <c r="UKY60" s="13"/>
      <c r="UKZ60" s="13"/>
      <c r="ULA60" s="13"/>
      <c r="ULB60" s="13"/>
      <c r="ULC60" s="13"/>
      <c r="ULD60" s="13"/>
      <c r="ULE60" s="13"/>
      <c r="ULF60" s="13"/>
      <c r="ULG60" s="13"/>
      <c r="ULH60" s="13"/>
      <c r="ULI60" s="13"/>
      <c r="ULJ60" s="13"/>
      <c r="ULK60" s="13"/>
      <c r="ULL60" s="13"/>
      <c r="ULM60" s="13"/>
      <c r="ULN60" s="13"/>
      <c r="ULO60" s="13"/>
      <c r="ULP60" s="13"/>
      <c r="ULQ60" s="13"/>
      <c r="ULR60" s="13"/>
      <c r="ULS60" s="13"/>
      <c r="ULT60" s="13"/>
      <c r="ULU60" s="13"/>
      <c r="ULV60" s="13"/>
      <c r="ULW60" s="13"/>
      <c r="ULX60" s="13"/>
      <c r="ULY60" s="13"/>
      <c r="ULZ60" s="13"/>
      <c r="UMA60" s="13"/>
      <c r="UMB60" s="13"/>
      <c r="UMC60" s="13"/>
      <c r="UMD60" s="13"/>
      <c r="UME60" s="13"/>
      <c r="UMF60" s="13"/>
      <c r="UMG60" s="13"/>
      <c r="UMH60" s="13"/>
      <c r="UMI60" s="13"/>
      <c r="UMJ60" s="13"/>
      <c r="UMK60" s="13"/>
      <c r="UML60" s="13"/>
      <c r="UMM60" s="13"/>
      <c r="UMN60" s="13"/>
      <c r="UMO60" s="13"/>
      <c r="UMP60" s="13"/>
      <c r="UMQ60" s="13"/>
      <c r="UMR60" s="13"/>
      <c r="UMS60" s="13"/>
      <c r="UMT60" s="13"/>
      <c r="UMU60" s="13"/>
      <c r="UMV60" s="13"/>
      <c r="UMW60" s="13"/>
      <c r="UMX60" s="13"/>
      <c r="UMY60" s="13"/>
      <c r="UMZ60" s="13"/>
      <c r="UNA60" s="13"/>
      <c r="UNB60" s="13"/>
      <c r="UNC60" s="13"/>
      <c r="UND60" s="13"/>
      <c r="UNE60" s="13"/>
      <c r="UNF60" s="13"/>
      <c r="UNG60" s="13"/>
      <c r="UNH60" s="13"/>
      <c r="UNI60" s="13"/>
      <c r="UNJ60" s="13"/>
      <c r="UNK60" s="13"/>
      <c r="UNL60" s="13"/>
      <c r="UNM60" s="13"/>
      <c r="UNN60" s="13"/>
      <c r="UNO60" s="13"/>
      <c r="UNP60" s="13"/>
      <c r="UNQ60" s="13"/>
      <c r="UNR60" s="13"/>
      <c r="UNS60" s="13"/>
      <c r="UNT60" s="13"/>
      <c r="UNU60" s="13"/>
      <c r="UNV60" s="13"/>
      <c r="UNW60" s="13"/>
      <c r="UNX60" s="13"/>
      <c r="UNY60" s="13"/>
      <c r="UNZ60" s="13"/>
      <c r="UOA60" s="13"/>
      <c r="UOB60" s="13"/>
      <c r="UOC60" s="13"/>
      <c r="UOD60" s="13"/>
      <c r="UOE60" s="13"/>
      <c r="UOF60" s="13"/>
      <c r="UOG60" s="13"/>
      <c r="UOH60" s="13"/>
      <c r="UOI60" s="13"/>
      <c r="UOJ60" s="13"/>
      <c r="UOK60" s="13"/>
      <c r="UOL60" s="13"/>
      <c r="UOM60" s="13"/>
      <c r="UON60" s="13"/>
      <c r="UOO60" s="13"/>
      <c r="UOP60" s="13"/>
      <c r="UOQ60" s="13"/>
      <c r="UOR60" s="13"/>
      <c r="UOS60" s="13"/>
      <c r="UOT60" s="13"/>
      <c r="UOU60" s="13"/>
      <c r="UOV60" s="13"/>
      <c r="UOW60" s="13"/>
      <c r="UOX60" s="13"/>
      <c r="UOY60" s="13"/>
      <c r="UOZ60" s="13"/>
      <c r="UPA60" s="13"/>
      <c r="UPB60" s="13"/>
      <c r="UPC60" s="13"/>
      <c r="UPD60" s="13"/>
      <c r="UPE60" s="13"/>
      <c r="UPF60" s="13"/>
      <c r="UPG60" s="13"/>
      <c r="UPH60" s="13"/>
      <c r="UPI60" s="13"/>
      <c r="UPJ60" s="13"/>
      <c r="UPK60" s="13"/>
      <c r="UPL60" s="13"/>
      <c r="UPM60" s="13"/>
      <c r="UPN60" s="13"/>
      <c r="UPO60" s="13"/>
      <c r="UPP60" s="13"/>
      <c r="UPQ60" s="13"/>
      <c r="UPR60" s="13"/>
      <c r="UPS60" s="13"/>
      <c r="UPT60" s="13"/>
      <c r="UPU60" s="13"/>
      <c r="UPV60" s="13"/>
      <c r="UPW60" s="13"/>
      <c r="UPX60" s="13"/>
      <c r="UPY60" s="13"/>
      <c r="UPZ60" s="13"/>
      <c r="UQA60" s="13"/>
      <c r="UQB60" s="13"/>
      <c r="UQC60" s="13"/>
      <c r="UQD60" s="13"/>
      <c r="UQE60" s="13"/>
      <c r="UQF60" s="13"/>
      <c r="UQG60" s="13"/>
      <c r="UQH60" s="13"/>
      <c r="UQI60" s="13"/>
      <c r="UQJ60" s="13"/>
      <c r="UQK60" s="13"/>
      <c r="UQL60" s="13"/>
      <c r="UQM60" s="13"/>
      <c r="UQN60" s="13"/>
      <c r="UQO60" s="13"/>
      <c r="UQP60" s="13"/>
      <c r="UQQ60" s="13"/>
      <c r="UQR60" s="13"/>
      <c r="UQS60" s="13"/>
      <c r="UQT60" s="13"/>
      <c r="UQU60" s="13"/>
      <c r="UQV60" s="13"/>
      <c r="UQW60" s="13"/>
      <c r="UQX60" s="13"/>
      <c r="UQY60" s="13"/>
      <c r="UQZ60" s="13"/>
      <c r="URA60" s="13"/>
      <c r="URB60" s="13"/>
      <c r="URC60" s="13"/>
      <c r="URD60" s="13"/>
      <c r="URE60" s="13"/>
      <c r="URF60" s="13"/>
      <c r="URG60" s="13"/>
      <c r="URH60" s="13"/>
      <c r="URI60" s="13"/>
      <c r="URJ60" s="13"/>
      <c r="URK60" s="13"/>
      <c r="URL60" s="13"/>
      <c r="URM60" s="13"/>
      <c r="URN60" s="13"/>
      <c r="URO60" s="13"/>
      <c r="URP60" s="13"/>
      <c r="URQ60" s="13"/>
      <c r="URR60" s="13"/>
      <c r="URS60" s="13"/>
      <c r="URT60" s="13"/>
      <c r="URU60" s="13"/>
      <c r="URV60" s="13"/>
      <c r="URW60" s="13"/>
      <c r="URX60" s="13"/>
      <c r="URY60" s="13"/>
      <c r="URZ60" s="13"/>
      <c r="USA60" s="13"/>
      <c r="USB60" s="13"/>
      <c r="USC60" s="13"/>
      <c r="USD60" s="13"/>
      <c r="USE60" s="13"/>
      <c r="USF60" s="13"/>
      <c r="USG60" s="13"/>
      <c r="USH60" s="13"/>
      <c r="USI60" s="13"/>
      <c r="USJ60" s="13"/>
      <c r="USK60" s="13"/>
      <c r="USL60" s="13"/>
      <c r="USM60" s="13"/>
      <c r="USN60" s="13"/>
      <c r="USO60" s="13"/>
      <c r="USP60" s="13"/>
      <c r="USQ60" s="13"/>
      <c r="USR60" s="13"/>
      <c r="USS60" s="13"/>
      <c r="UST60" s="13"/>
      <c r="USU60" s="13"/>
      <c r="USV60" s="13"/>
      <c r="USW60" s="13"/>
      <c r="USX60" s="13"/>
      <c r="USY60" s="13"/>
      <c r="USZ60" s="13"/>
      <c r="UTA60" s="13"/>
      <c r="UTB60" s="13"/>
      <c r="UTC60" s="13"/>
      <c r="UTD60" s="13"/>
      <c r="UTE60" s="13"/>
      <c r="UTF60" s="13"/>
      <c r="UTG60" s="13"/>
      <c r="UTH60" s="13"/>
      <c r="UTI60" s="13"/>
      <c r="UTJ60" s="13"/>
      <c r="UTK60" s="13"/>
      <c r="UTL60" s="13"/>
      <c r="UTM60" s="13"/>
      <c r="UTN60" s="13"/>
      <c r="UTO60" s="13"/>
      <c r="UTP60" s="13"/>
      <c r="UTQ60" s="13"/>
      <c r="UTR60" s="13"/>
      <c r="UTS60" s="13"/>
      <c r="UTT60" s="13"/>
      <c r="UTU60" s="13"/>
      <c r="UTV60" s="13"/>
      <c r="UTW60" s="13"/>
      <c r="UTX60" s="13"/>
      <c r="UTY60" s="13"/>
      <c r="UTZ60" s="13"/>
      <c r="UUA60" s="13"/>
      <c r="UUB60" s="13"/>
      <c r="UUC60" s="13"/>
      <c r="UUD60" s="13"/>
      <c r="UUE60" s="13"/>
      <c r="UUF60" s="13"/>
      <c r="UUG60" s="13"/>
      <c r="UUH60" s="13"/>
      <c r="UUI60" s="13"/>
      <c r="UUJ60" s="13"/>
      <c r="UUK60" s="13"/>
      <c r="UUL60" s="13"/>
      <c r="UUM60" s="13"/>
      <c r="UUN60" s="13"/>
      <c r="UUO60" s="13"/>
      <c r="UUP60" s="13"/>
      <c r="UUQ60" s="13"/>
      <c r="UUR60" s="13"/>
      <c r="UUS60" s="13"/>
      <c r="UUT60" s="13"/>
      <c r="UUU60" s="13"/>
      <c r="UUV60" s="13"/>
      <c r="UUW60" s="13"/>
      <c r="UUX60" s="13"/>
      <c r="UUY60" s="13"/>
      <c r="UUZ60" s="13"/>
      <c r="UVA60" s="13"/>
      <c r="UVB60" s="13"/>
      <c r="UVC60" s="13"/>
      <c r="UVD60" s="13"/>
      <c r="UVE60" s="13"/>
      <c r="UVF60" s="13"/>
      <c r="UVG60" s="13"/>
      <c r="UVH60" s="13"/>
      <c r="UVI60" s="13"/>
      <c r="UVJ60" s="13"/>
      <c r="UVK60" s="13"/>
      <c r="UVL60" s="13"/>
      <c r="UVM60" s="13"/>
      <c r="UVN60" s="13"/>
      <c r="UVO60" s="13"/>
      <c r="UVP60" s="13"/>
      <c r="UVQ60" s="13"/>
      <c r="UVR60" s="13"/>
      <c r="UVS60" s="13"/>
      <c r="UVT60" s="13"/>
      <c r="UVU60" s="13"/>
      <c r="UVV60" s="13"/>
      <c r="UVW60" s="13"/>
      <c r="UVX60" s="13"/>
      <c r="UVY60" s="13"/>
      <c r="UVZ60" s="13"/>
      <c r="UWA60" s="13"/>
      <c r="UWB60" s="13"/>
      <c r="UWC60" s="13"/>
      <c r="UWD60" s="13"/>
      <c r="UWE60" s="13"/>
      <c r="UWF60" s="13"/>
      <c r="UWG60" s="13"/>
      <c r="UWH60" s="13"/>
      <c r="UWI60" s="13"/>
      <c r="UWJ60" s="13"/>
      <c r="UWK60" s="13"/>
      <c r="UWL60" s="13"/>
      <c r="UWM60" s="13"/>
      <c r="UWN60" s="13"/>
      <c r="UWO60" s="13"/>
      <c r="UWP60" s="13"/>
      <c r="UWQ60" s="13"/>
      <c r="UWR60" s="13"/>
      <c r="UWS60" s="13"/>
      <c r="UWT60" s="13"/>
      <c r="UWU60" s="13"/>
      <c r="UWV60" s="13"/>
      <c r="UWW60" s="13"/>
      <c r="UWX60" s="13"/>
      <c r="UWY60" s="13"/>
      <c r="UWZ60" s="13"/>
      <c r="UXA60" s="13"/>
      <c r="UXB60" s="13"/>
      <c r="UXC60" s="13"/>
      <c r="UXD60" s="13"/>
      <c r="UXE60" s="13"/>
      <c r="UXF60" s="13"/>
      <c r="UXG60" s="13"/>
      <c r="UXH60" s="13"/>
      <c r="UXI60" s="13"/>
      <c r="UXJ60" s="13"/>
      <c r="UXK60" s="13"/>
      <c r="UXL60" s="13"/>
      <c r="UXM60" s="13"/>
      <c r="UXN60" s="13"/>
      <c r="UXO60" s="13"/>
      <c r="UXP60" s="13"/>
      <c r="UXQ60" s="13"/>
      <c r="UXR60" s="13"/>
      <c r="UXS60" s="13"/>
      <c r="UXT60" s="13"/>
      <c r="UXU60" s="13"/>
      <c r="UXV60" s="13"/>
      <c r="UXW60" s="13"/>
      <c r="UXX60" s="13"/>
      <c r="UXY60" s="13"/>
      <c r="UXZ60" s="13"/>
      <c r="UYA60" s="13"/>
      <c r="UYB60" s="13"/>
      <c r="UYC60" s="13"/>
      <c r="UYD60" s="13"/>
      <c r="UYE60" s="13"/>
      <c r="UYF60" s="13"/>
      <c r="UYG60" s="13"/>
      <c r="UYH60" s="13"/>
      <c r="UYI60" s="13"/>
      <c r="UYJ60" s="13"/>
      <c r="UYK60" s="13"/>
      <c r="UYL60" s="13"/>
      <c r="UYM60" s="13"/>
      <c r="UYN60" s="13"/>
      <c r="UYO60" s="13"/>
      <c r="UYP60" s="13"/>
      <c r="UYQ60" s="13"/>
      <c r="UYR60" s="13"/>
      <c r="UYS60" s="13"/>
      <c r="UYT60" s="13"/>
      <c r="UYU60" s="13"/>
      <c r="UYV60" s="13"/>
      <c r="UYW60" s="13"/>
      <c r="UYX60" s="13"/>
      <c r="UYY60" s="13"/>
      <c r="UYZ60" s="13"/>
      <c r="UZA60" s="13"/>
      <c r="UZB60" s="13"/>
      <c r="UZC60" s="13"/>
      <c r="UZD60" s="13"/>
      <c r="UZE60" s="13"/>
      <c r="UZF60" s="13"/>
      <c r="UZG60" s="13"/>
      <c r="UZH60" s="13"/>
      <c r="UZI60" s="13"/>
      <c r="UZJ60" s="13"/>
      <c r="UZK60" s="13"/>
      <c r="UZL60" s="13"/>
      <c r="UZM60" s="13"/>
      <c r="UZN60" s="13"/>
      <c r="UZO60" s="13"/>
      <c r="UZP60" s="13"/>
      <c r="UZQ60" s="13"/>
      <c r="UZR60" s="13"/>
      <c r="UZS60" s="13"/>
      <c r="UZT60" s="13"/>
      <c r="UZU60" s="13"/>
      <c r="UZV60" s="13"/>
      <c r="UZW60" s="13"/>
      <c r="UZX60" s="13"/>
      <c r="UZY60" s="13"/>
      <c r="UZZ60" s="13"/>
      <c r="VAA60" s="13"/>
      <c r="VAB60" s="13"/>
      <c r="VAC60" s="13"/>
      <c r="VAD60" s="13"/>
      <c r="VAE60" s="13"/>
      <c r="VAF60" s="13"/>
      <c r="VAG60" s="13"/>
      <c r="VAH60" s="13"/>
      <c r="VAI60" s="13"/>
      <c r="VAJ60" s="13"/>
      <c r="VAK60" s="13"/>
      <c r="VAL60" s="13"/>
      <c r="VAM60" s="13"/>
      <c r="VAN60" s="13"/>
      <c r="VAO60" s="13"/>
      <c r="VAP60" s="13"/>
      <c r="VAQ60" s="13"/>
      <c r="VAR60" s="13"/>
      <c r="VAS60" s="13"/>
      <c r="VAT60" s="13"/>
      <c r="VAU60" s="13"/>
      <c r="VAV60" s="13"/>
      <c r="VAW60" s="13"/>
      <c r="VAX60" s="13"/>
      <c r="VAY60" s="13"/>
      <c r="VAZ60" s="13"/>
      <c r="VBA60" s="13"/>
      <c r="VBB60" s="13"/>
      <c r="VBC60" s="13"/>
      <c r="VBD60" s="13"/>
      <c r="VBE60" s="13"/>
      <c r="VBF60" s="13"/>
      <c r="VBG60" s="13"/>
      <c r="VBH60" s="13"/>
      <c r="VBI60" s="13"/>
      <c r="VBJ60" s="13"/>
      <c r="VBK60" s="13"/>
      <c r="VBL60" s="13"/>
      <c r="VBM60" s="13"/>
      <c r="VBN60" s="13"/>
      <c r="VBO60" s="13"/>
      <c r="VBP60" s="13"/>
      <c r="VBQ60" s="13"/>
      <c r="VBR60" s="13"/>
      <c r="VBS60" s="13"/>
      <c r="VBT60" s="13"/>
      <c r="VBU60" s="13"/>
      <c r="VBV60" s="13"/>
      <c r="VBW60" s="13"/>
      <c r="VBX60" s="13"/>
      <c r="VBY60" s="13"/>
      <c r="VBZ60" s="13"/>
      <c r="VCA60" s="13"/>
      <c r="VCB60" s="13"/>
      <c r="VCC60" s="13"/>
      <c r="VCD60" s="13"/>
      <c r="VCE60" s="13"/>
      <c r="VCF60" s="13"/>
      <c r="VCG60" s="13"/>
      <c r="VCH60" s="13"/>
      <c r="VCI60" s="13"/>
      <c r="VCJ60" s="13"/>
      <c r="VCK60" s="13"/>
      <c r="VCL60" s="13"/>
      <c r="VCM60" s="13"/>
      <c r="VCN60" s="13"/>
      <c r="VCO60" s="13"/>
      <c r="VCP60" s="13"/>
      <c r="VCQ60" s="13"/>
      <c r="VCR60" s="13"/>
      <c r="VCS60" s="13"/>
      <c r="VCT60" s="13"/>
      <c r="VCU60" s="13"/>
      <c r="VCV60" s="13"/>
      <c r="VCW60" s="13"/>
      <c r="VCX60" s="13"/>
      <c r="VCY60" s="13"/>
      <c r="VCZ60" s="13"/>
      <c r="VDA60" s="13"/>
      <c r="VDB60" s="13"/>
      <c r="VDC60" s="13"/>
      <c r="VDD60" s="13"/>
      <c r="VDE60" s="13"/>
      <c r="VDF60" s="13"/>
      <c r="VDG60" s="13"/>
      <c r="VDH60" s="13"/>
      <c r="VDI60" s="13"/>
      <c r="VDJ60" s="13"/>
      <c r="VDK60" s="13"/>
      <c r="VDL60" s="13"/>
      <c r="VDM60" s="13"/>
      <c r="VDN60" s="13"/>
      <c r="VDO60" s="13"/>
      <c r="VDP60" s="13"/>
      <c r="VDQ60" s="13"/>
      <c r="VDR60" s="13"/>
      <c r="VDS60" s="13"/>
      <c r="VDT60" s="13"/>
      <c r="VDU60" s="13"/>
      <c r="VDV60" s="13"/>
      <c r="VDW60" s="13"/>
      <c r="VDX60" s="13"/>
      <c r="VDY60" s="13"/>
      <c r="VDZ60" s="13"/>
      <c r="VEA60" s="13"/>
      <c r="VEB60" s="13"/>
      <c r="VEC60" s="13"/>
      <c r="VED60" s="13"/>
      <c r="VEE60" s="13"/>
      <c r="VEF60" s="13"/>
      <c r="VEG60" s="13"/>
      <c r="VEH60" s="13"/>
      <c r="VEI60" s="13"/>
      <c r="VEJ60" s="13"/>
      <c r="VEK60" s="13"/>
      <c r="VEL60" s="13"/>
      <c r="VEM60" s="13"/>
      <c r="VEN60" s="13"/>
      <c r="VEO60" s="13"/>
      <c r="VEP60" s="13"/>
      <c r="VEQ60" s="13"/>
      <c r="VER60" s="13"/>
      <c r="VES60" s="13"/>
      <c r="VET60" s="13"/>
      <c r="VEU60" s="13"/>
      <c r="VEV60" s="13"/>
      <c r="VEW60" s="13"/>
      <c r="VEX60" s="13"/>
      <c r="VEY60" s="13"/>
      <c r="VEZ60" s="13"/>
      <c r="VFA60" s="13"/>
      <c r="VFB60" s="13"/>
      <c r="VFC60" s="13"/>
      <c r="VFD60" s="13"/>
      <c r="VFE60" s="13"/>
      <c r="VFF60" s="13"/>
      <c r="VFG60" s="13"/>
      <c r="VFH60" s="13"/>
      <c r="VFI60" s="13"/>
      <c r="VFJ60" s="13"/>
      <c r="VFK60" s="13"/>
      <c r="VFL60" s="13"/>
      <c r="VFM60" s="13"/>
      <c r="VFN60" s="13"/>
      <c r="VFO60" s="13"/>
      <c r="VFP60" s="13"/>
      <c r="VFQ60" s="13"/>
      <c r="VFR60" s="13"/>
      <c r="VFS60" s="13"/>
      <c r="VFT60" s="13"/>
      <c r="VFU60" s="13"/>
      <c r="VFV60" s="13"/>
      <c r="VFW60" s="13"/>
      <c r="VFX60" s="13"/>
      <c r="VFY60" s="13"/>
      <c r="VFZ60" s="13"/>
      <c r="VGA60" s="13"/>
      <c r="VGB60" s="13"/>
      <c r="VGC60" s="13"/>
      <c r="VGD60" s="13"/>
      <c r="VGE60" s="13"/>
      <c r="VGF60" s="13"/>
      <c r="VGG60" s="13"/>
      <c r="VGH60" s="13"/>
      <c r="VGI60" s="13"/>
      <c r="VGJ60" s="13"/>
      <c r="VGK60" s="13"/>
      <c r="VGL60" s="13"/>
      <c r="VGM60" s="13"/>
      <c r="VGN60" s="13"/>
      <c r="VGO60" s="13"/>
      <c r="VGP60" s="13"/>
      <c r="VGQ60" s="13"/>
      <c r="VGR60" s="13"/>
      <c r="VGS60" s="13"/>
      <c r="VGT60" s="13"/>
      <c r="VGU60" s="13"/>
      <c r="VGV60" s="13"/>
      <c r="VGW60" s="13"/>
      <c r="VGX60" s="13"/>
      <c r="VGY60" s="13"/>
      <c r="VGZ60" s="13"/>
      <c r="VHA60" s="13"/>
      <c r="VHB60" s="13"/>
      <c r="VHC60" s="13"/>
      <c r="VHD60" s="13"/>
      <c r="VHE60" s="13"/>
      <c r="VHF60" s="13"/>
      <c r="VHG60" s="13"/>
      <c r="VHH60" s="13"/>
      <c r="VHI60" s="13"/>
      <c r="VHJ60" s="13"/>
      <c r="VHK60" s="13"/>
      <c r="VHL60" s="13"/>
      <c r="VHM60" s="13"/>
      <c r="VHN60" s="13"/>
      <c r="VHO60" s="13"/>
      <c r="VHP60" s="13"/>
      <c r="VHQ60" s="13"/>
      <c r="VHR60" s="13"/>
      <c r="VHS60" s="13"/>
      <c r="VHT60" s="13"/>
      <c r="VHU60" s="13"/>
      <c r="VHV60" s="13"/>
      <c r="VHW60" s="13"/>
      <c r="VHX60" s="13"/>
      <c r="VHY60" s="13"/>
      <c r="VHZ60" s="13"/>
      <c r="VIA60" s="13"/>
      <c r="VIB60" s="13"/>
      <c r="VIC60" s="13"/>
      <c r="VID60" s="13"/>
      <c r="VIE60" s="13"/>
      <c r="VIF60" s="13"/>
      <c r="VIG60" s="13"/>
      <c r="VIH60" s="13"/>
      <c r="VII60" s="13"/>
      <c r="VIJ60" s="13"/>
      <c r="VIK60" s="13"/>
      <c r="VIL60" s="13"/>
      <c r="VIM60" s="13"/>
      <c r="VIN60" s="13"/>
      <c r="VIO60" s="13"/>
      <c r="VIP60" s="13"/>
      <c r="VIQ60" s="13"/>
      <c r="VIR60" s="13"/>
      <c r="VIS60" s="13"/>
      <c r="VIT60" s="13"/>
      <c r="VIU60" s="13"/>
      <c r="VIV60" s="13"/>
      <c r="VIW60" s="13"/>
      <c r="VIX60" s="13"/>
      <c r="VIY60" s="13"/>
      <c r="VIZ60" s="13"/>
      <c r="VJA60" s="13"/>
      <c r="VJB60" s="13"/>
      <c r="VJC60" s="13"/>
      <c r="VJD60" s="13"/>
      <c r="VJE60" s="13"/>
      <c r="VJF60" s="13"/>
      <c r="VJG60" s="13"/>
      <c r="VJH60" s="13"/>
      <c r="VJI60" s="13"/>
      <c r="VJJ60" s="13"/>
      <c r="VJK60" s="13"/>
      <c r="VJL60" s="13"/>
      <c r="VJM60" s="13"/>
      <c r="VJN60" s="13"/>
      <c r="VJO60" s="13"/>
      <c r="VJP60" s="13"/>
      <c r="VJQ60" s="13"/>
      <c r="VJR60" s="13"/>
      <c r="VJS60" s="13"/>
      <c r="VJT60" s="13"/>
      <c r="VJU60" s="13"/>
      <c r="VJV60" s="13"/>
      <c r="VJW60" s="13"/>
      <c r="VJX60" s="13"/>
      <c r="VJY60" s="13"/>
      <c r="VJZ60" s="13"/>
      <c r="VKA60" s="13"/>
      <c r="VKB60" s="13"/>
      <c r="VKC60" s="13"/>
      <c r="VKD60" s="13"/>
      <c r="VKE60" s="13"/>
      <c r="VKF60" s="13"/>
      <c r="VKG60" s="13"/>
      <c r="VKH60" s="13"/>
      <c r="VKI60" s="13"/>
      <c r="VKJ60" s="13"/>
      <c r="VKK60" s="13"/>
      <c r="VKL60" s="13"/>
      <c r="VKM60" s="13"/>
      <c r="VKN60" s="13"/>
      <c r="VKO60" s="13"/>
      <c r="VKP60" s="13"/>
      <c r="VKQ60" s="13"/>
      <c r="VKR60" s="13"/>
      <c r="VKS60" s="13"/>
      <c r="VKT60" s="13"/>
      <c r="VKU60" s="13"/>
      <c r="VKV60" s="13"/>
      <c r="VKW60" s="13"/>
      <c r="VKX60" s="13"/>
      <c r="VKY60" s="13"/>
      <c r="VKZ60" s="13"/>
      <c r="VLA60" s="13"/>
      <c r="VLB60" s="13"/>
      <c r="VLC60" s="13"/>
      <c r="VLD60" s="13"/>
      <c r="VLE60" s="13"/>
      <c r="VLF60" s="13"/>
      <c r="VLG60" s="13"/>
      <c r="VLH60" s="13"/>
      <c r="VLI60" s="13"/>
      <c r="VLJ60" s="13"/>
      <c r="VLK60" s="13"/>
      <c r="VLL60" s="13"/>
      <c r="VLM60" s="13"/>
      <c r="VLN60" s="13"/>
      <c r="VLO60" s="13"/>
      <c r="VLP60" s="13"/>
      <c r="VLQ60" s="13"/>
      <c r="VLR60" s="13"/>
      <c r="VLS60" s="13"/>
      <c r="VLT60" s="13"/>
      <c r="VLU60" s="13"/>
      <c r="VLV60" s="13"/>
      <c r="VLW60" s="13"/>
      <c r="VLX60" s="13"/>
      <c r="VLY60" s="13"/>
      <c r="VLZ60" s="13"/>
      <c r="VMA60" s="13"/>
      <c r="VMB60" s="13"/>
      <c r="VMC60" s="13"/>
      <c r="VMD60" s="13"/>
      <c r="VME60" s="13"/>
      <c r="VMF60" s="13"/>
      <c r="VMG60" s="13"/>
      <c r="VMH60" s="13"/>
      <c r="VMI60" s="13"/>
      <c r="VMJ60" s="13"/>
      <c r="VMK60" s="13"/>
      <c r="VML60" s="13"/>
      <c r="VMM60" s="13"/>
      <c r="VMN60" s="13"/>
      <c r="VMO60" s="13"/>
      <c r="VMP60" s="13"/>
      <c r="VMQ60" s="13"/>
      <c r="VMR60" s="13"/>
      <c r="VMS60" s="13"/>
      <c r="VMT60" s="13"/>
      <c r="VMU60" s="13"/>
      <c r="VMV60" s="13"/>
      <c r="VMW60" s="13"/>
      <c r="VMX60" s="13"/>
      <c r="VMY60" s="13"/>
      <c r="VMZ60" s="13"/>
      <c r="VNA60" s="13"/>
      <c r="VNB60" s="13"/>
      <c r="VNC60" s="13"/>
      <c r="VND60" s="13"/>
      <c r="VNE60" s="13"/>
      <c r="VNF60" s="13"/>
      <c r="VNG60" s="13"/>
      <c r="VNH60" s="13"/>
      <c r="VNI60" s="13"/>
      <c r="VNJ60" s="13"/>
      <c r="VNK60" s="13"/>
      <c r="VNL60" s="13"/>
      <c r="VNM60" s="13"/>
      <c r="VNN60" s="13"/>
      <c r="VNO60" s="13"/>
      <c r="VNP60" s="13"/>
      <c r="VNQ60" s="13"/>
      <c r="VNR60" s="13"/>
      <c r="VNS60" s="13"/>
      <c r="VNT60" s="13"/>
      <c r="VNU60" s="13"/>
      <c r="VNV60" s="13"/>
      <c r="VNW60" s="13"/>
      <c r="VNX60" s="13"/>
      <c r="VNY60" s="13"/>
      <c r="VNZ60" s="13"/>
      <c r="VOA60" s="13"/>
      <c r="VOB60" s="13"/>
      <c r="VOC60" s="13"/>
      <c r="VOD60" s="13"/>
      <c r="VOE60" s="13"/>
      <c r="VOF60" s="13"/>
      <c r="VOG60" s="13"/>
      <c r="VOH60" s="13"/>
      <c r="VOI60" s="13"/>
      <c r="VOJ60" s="13"/>
      <c r="VOK60" s="13"/>
      <c r="VOL60" s="13"/>
      <c r="VOM60" s="13"/>
      <c r="VON60" s="13"/>
      <c r="VOO60" s="13"/>
      <c r="VOP60" s="13"/>
      <c r="VOQ60" s="13"/>
      <c r="VOR60" s="13"/>
      <c r="VOS60" s="13"/>
      <c r="VOT60" s="13"/>
      <c r="VOU60" s="13"/>
      <c r="VOV60" s="13"/>
      <c r="VOW60" s="13"/>
      <c r="VOX60" s="13"/>
      <c r="VOY60" s="13"/>
      <c r="VOZ60" s="13"/>
      <c r="VPA60" s="13"/>
      <c r="VPB60" s="13"/>
      <c r="VPC60" s="13"/>
      <c r="VPD60" s="13"/>
      <c r="VPE60" s="13"/>
      <c r="VPF60" s="13"/>
      <c r="VPG60" s="13"/>
      <c r="VPH60" s="13"/>
      <c r="VPI60" s="13"/>
      <c r="VPJ60" s="13"/>
      <c r="VPK60" s="13"/>
      <c r="VPL60" s="13"/>
      <c r="VPM60" s="13"/>
      <c r="VPN60" s="13"/>
      <c r="VPO60" s="13"/>
      <c r="VPP60" s="13"/>
      <c r="VPQ60" s="13"/>
      <c r="VPR60" s="13"/>
      <c r="VPS60" s="13"/>
      <c r="VPT60" s="13"/>
      <c r="VPU60" s="13"/>
      <c r="VPV60" s="13"/>
      <c r="VPW60" s="13"/>
      <c r="VPX60" s="13"/>
      <c r="VPY60" s="13"/>
      <c r="VPZ60" s="13"/>
      <c r="VQA60" s="13"/>
      <c r="VQB60" s="13"/>
      <c r="VQC60" s="13"/>
      <c r="VQD60" s="13"/>
      <c r="VQE60" s="13"/>
      <c r="VQF60" s="13"/>
      <c r="VQG60" s="13"/>
      <c r="VQH60" s="13"/>
      <c r="VQI60" s="13"/>
      <c r="VQJ60" s="13"/>
      <c r="VQK60" s="13"/>
      <c r="VQL60" s="13"/>
      <c r="VQM60" s="13"/>
      <c r="VQN60" s="13"/>
      <c r="VQO60" s="13"/>
      <c r="VQP60" s="13"/>
      <c r="VQQ60" s="13"/>
      <c r="VQR60" s="13"/>
      <c r="VQS60" s="13"/>
      <c r="VQT60" s="13"/>
      <c r="VQU60" s="13"/>
      <c r="VQV60" s="13"/>
      <c r="VQW60" s="13"/>
      <c r="VQX60" s="13"/>
      <c r="VQY60" s="13"/>
      <c r="VQZ60" s="13"/>
      <c r="VRA60" s="13"/>
      <c r="VRB60" s="13"/>
      <c r="VRC60" s="13"/>
      <c r="VRD60" s="13"/>
      <c r="VRE60" s="13"/>
      <c r="VRF60" s="13"/>
      <c r="VRG60" s="13"/>
      <c r="VRH60" s="13"/>
      <c r="VRI60" s="13"/>
      <c r="VRJ60" s="13"/>
      <c r="VRK60" s="13"/>
      <c r="VRL60" s="13"/>
      <c r="VRM60" s="13"/>
      <c r="VRN60" s="13"/>
      <c r="VRO60" s="13"/>
      <c r="VRP60" s="13"/>
      <c r="VRQ60" s="13"/>
      <c r="VRR60" s="13"/>
      <c r="VRS60" s="13"/>
      <c r="VRT60" s="13"/>
      <c r="VRU60" s="13"/>
      <c r="VRV60" s="13"/>
      <c r="VRW60" s="13"/>
      <c r="VRX60" s="13"/>
      <c r="VRY60" s="13"/>
      <c r="VRZ60" s="13"/>
      <c r="VSA60" s="13"/>
      <c r="VSB60" s="13"/>
      <c r="VSC60" s="13"/>
      <c r="VSD60" s="13"/>
      <c r="VSE60" s="13"/>
      <c r="VSF60" s="13"/>
      <c r="VSG60" s="13"/>
      <c r="VSH60" s="13"/>
      <c r="VSI60" s="13"/>
      <c r="VSJ60" s="13"/>
      <c r="VSK60" s="13"/>
      <c r="VSL60" s="13"/>
      <c r="VSM60" s="13"/>
      <c r="VSN60" s="13"/>
      <c r="VSO60" s="13"/>
      <c r="VSP60" s="13"/>
      <c r="VSQ60" s="13"/>
      <c r="VSR60" s="13"/>
      <c r="VSS60" s="13"/>
      <c r="VST60" s="13"/>
      <c r="VSU60" s="13"/>
      <c r="VSV60" s="13"/>
      <c r="VSW60" s="13"/>
      <c r="VSX60" s="13"/>
      <c r="VSY60" s="13"/>
      <c r="VSZ60" s="13"/>
      <c r="VTA60" s="13"/>
      <c r="VTB60" s="13"/>
      <c r="VTC60" s="13"/>
      <c r="VTD60" s="13"/>
      <c r="VTE60" s="13"/>
      <c r="VTF60" s="13"/>
      <c r="VTG60" s="13"/>
      <c r="VTH60" s="13"/>
      <c r="VTI60" s="13"/>
      <c r="VTJ60" s="13"/>
      <c r="VTK60" s="13"/>
      <c r="VTL60" s="13"/>
      <c r="VTM60" s="13"/>
      <c r="VTN60" s="13"/>
      <c r="VTO60" s="13"/>
      <c r="VTP60" s="13"/>
      <c r="VTQ60" s="13"/>
      <c r="VTR60" s="13"/>
      <c r="VTS60" s="13"/>
      <c r="VTT60" s="13"/>
      <c r="VTU60" s="13"/>
      <c r="VTV60" s="13"/>
      <c r="VTW60" s="13"/>
      <c r="VTX60" s="13"/>
      <c r="VTY60" s="13"/>
      <c r="VTZ60" s="13"/>
      <c r="VUA60" s="13"/>
      <c r="VUB60" s="13"/>
      <c r="VUC60" s="13"/>
      <c r="VUD60" s="13"/>
      <c r="VUE60" s="13"/>
      <c r="VUF60" s="13"/>
      <c r="VUG60" s="13"/>
      <c r="VUH60" s="13"/>
      <c r="VUI60" s="13"/>
      <c r="VUJ60" s="13"/>
      <c r="VUK60" s="13"/>
      <c r="VUL60" s="13"/>
      <c r="VUM60" s="13"/>
      <c r="VUN60" s="13"/>
      <c r="VUO60" s="13"/>
      <c r="VUP60" s="13"/>
      <c r="VUQ60" s="13"/>
      <c r="VUR60" s="13"/>
      <c r="VUS60" s="13"/>
      <c r="VUT60" s="13"/>
      <c r="VUU60" s="13"/>
      <c r="VUV60" s="13"/>
      <c r="VUW60" s="13"/>
      <c r="VUX60" s="13"/>
      <c r="VUY60" s="13"/>
      <c r="VUZ60" s="13"/>
      <c r="VVA60" s="13"/>
      <c r="VVB60" s="13"/>
      <c r="VVC60" s="13"/>
      <c r="VVD60" s="13"/>
      <c r="VVE60" s="13"/>
      <c r="VVF60" s="13"/>
      <c r="VVG60" s="13"/>
      <c r="VVH60" s="13"/>
      <c r="VVI60" s="13"/>
      <c r="VVJ60" s="13"/>
      <c r="VVK60" s="13"/>
      <c r="VVL60" s="13"/>
      <c r="VVM60" s="13"/>
      <c r="VVN60" s="13"/>
      <c r="VVO60" s="13"/>
      <c r="VVP60" s="13"/>
      <c r="VVQ60" s="13"/>
      <c r="VVR60" s="13"/>
      <c r="VVS60" s="13"/>
      <c r="VVT60" s="13"/>
      <c r="VVU60" s="13"/>
      <c r="VVV60" s="13"/>
      <c r="VVW60" s="13"/>
      <c r="VVX60" s="13"/>
      <c r="VVY60" s="13"/>
      <c r="VVZ60" s="13"/>
      <c r="VWA60" s="13"/>
      <c r="VWB60" s="13"/>
      <c r="VWC60" s="13"/>
      <c r="VWD60" s="13"/>
      <c r="VWE60" s="13"/>
      <c r="VWF60" s="13"/>
      <c r="VWG60" s="13"/>
      <c r="VWH60" s="13"/>
      <c r="VWI60" s="13"/>
      <c r="VWJ60" s="13"/>
      <c r="VWK60" s="13"/>
      <c r="VWL60" s="13"/>
      <c r="VWM60" s="13"/>
      <c r="VWN60" s="13"/>
      <c r="VWO60" s="13"/>
      <c r="VWP60" s="13"/>
      <c r="VWQ60" s="13"/>
      <c r="VWR60" s="13"/>
      <c r="VWS60" s="13"/>
      <c r="VWT60" s="13"/>
      <c r="VWU60" s="13"/>
      <c r="VWV60" s="13"/>
      <c r="VWW60" s="13"/>
      <c r="VWX60" s="13"/>
      <c r="VWY60" s="13"/>
      <c r="VWZ60" s="13"/>
      <c r="VXA60" s="13"/>
      <c r="VXB60" s="13"/>
      <c r="VXC60" s="13"/>
      <c r="VXD60" s="13"/>
      <c r="VXE60" s="13"/>
      <c r="VXF60" s="13"/>
      <c r="VXG60" s="13"/>
      <c r="VXH60" s="13"/>
      <c r="VXI60" s="13"/>
      <c r="VXJ60" s="13"/>
      <c r="VXK60" s="13"/>
      <c r="VXL60" s="13"/>
      <c r="VXM60" s="13"/>
      <c r="VXN60" s="13"/>
      <c r="VXO60" s="13"/>
      <c r="VXP60" s="13"/>
      <c r="VXQ60" s="13"/>
      <c r="VXR60" s="13"/>
      <c r="VXS60" s="13"/>
      <c r="VXT60" s="13"/>
      <c r="VXU60" s="13"/>
      <c r="VXV60" s="13"/>
      <c r="VXW60" s="13"/>
      <c r="VXX60" s="13"/>
      <c r="VXY60" s="13"/>
      <c r="VXZ60" s="13"/>
      <c r="VYA60" s="13"/>
      <c r="VYB60" s="13"/>
      <c r="VYC60" s="13"/>
      <c r="VYD60" s="13"/>
      <c r="VYE60" s="13"/>
      <c r="VYF60" s="13"/>
      <c r="VYG60" s="13"/>
      <c r="VYH60" s="13"/>
      <c r="VYI60" s="13"/>
      <c r="VYJ60" s="13"/>
      <c r="VYK60" s="13"/>
      <c r="VYL60" s="13"/>
      <c r="VYM60" s="13"/>
      <c r="VYN60" s="13"/>
      <c r="VYO60" s="13"/>
      <c r="VYP60" s="13"/>
      <c r="VYQ60" s="13"/>
      <c r="VYR60" s="13"/>
      <c r="VYS60" s="13"/>
      <c r="VYT60" s="13"/>
      <c r="VYU60" s="13"/>
      <c r="VYV60" s="13"/>
      <c r="VYW60" s="13"/>
      <c r="VYX60" s="13"/>
      <c r="VYY60" s="13"/>
      <c r="VYZ60" s="13"/>
      <c r="VZA60" s="13"/>
      <c r="VZB60" s="13"/>
      <c r="VZC60" s="13"/>
      <c r="VZD60" s="13"/>
      <c r="VZE60" s="13"/>
      <c r="VZF60" s="13"/>
      <c r="VZG60" s="13"/>
      <c r="VZH60" s="13"/>
      <c r="VZI60" s="13"/>
      <c r="VZJ60" s="13"/>
      <c r="VZK60" s="13"/>
      <c r="VZL60" s="13"/>
      <c r="VZM60" s="13"/>
      <c r="VZN60" s="13"/>
      <c r="VZO60" s="13"/>
      <c r="VZP60" s="13"/>
      <c r="VZQ60" s="13"/>
      <c r="VZR60" s="13"/>
      <c r="VZS60" s="13"/>
      <c r="VZT60" s="13"/>
      <c r="VZU60" s="13"/>
      <c r="VZV60" s="13"/>
      <c r="VZW60" s="13"/>
      <c r="VZX60" s="13"/>
      <c r="VZY60" s="13"/>
      <c r="VZZ60" s="13"/>
      <c r="WAA60" s="13"/>
      <c r="WAB60" s="13"/>
      <c r="WAC60" s="13"/>
      <c r="WAD60" s="13"/>
      <c r="WAE60" s="13"/>
      <c r="WAF60" s="13"/>
      <c r="WAG60" s="13"/>
      <c r="WAH60" s="13"/>
      <c r="WAI60" s="13"/>
      <c r="WAJ60" s="13"/>
      <c r="WAK60" s="13"/>
      <c r="WAL60" s="13"/>
      <c r="WAM60" s="13"/>
      <c r="WAN60" s="13"/>
      <c r="WAO60" s="13"/>
      <c r="WAP60" s="13"/>
      <c r="WAQ60" s="13"/>
      <c r="WAR60" s="13"/>
      <c r="WAS60" s="13"/>
      <c r="WAT60" s="13"/>
      <c r="WAU60" s="13"/>
      <c r="WAV60" s="13"/>
      <c r="WAW60" s="13"/>
      <c r="WAX60" s="13"/>
      <c r="WAY60" s="13"/>
      <c r="WAZ60" s="13"/>
      <c r="WBA60" s="13"/>
      <c r="WBB60" s="13"/>
      <c r="WBC60" s="13"/>
      <c r="WBD60" s="13"/>
      <c r="WBE60" s="13"/>
      <c r="WBF60" s="13"/>
      <c r="WBG60" s="13"/>
      <c r="WBH60" s="13"/>
      <c r="WBI60" s="13"/>
      <c r="WBJ60" s="13"/>
      <c r="WBK60" s="13"/>
      <c r="WBL60" s="13"/>
      <c r="WBM60" s="13"/>
      <c r="WBN60" s="13"/>
      <c r="WBO60" s="13"/>
      <c r="WBP60" s="13"/>
      <c r="WBQ60" s="13"/>
      <c r="WBR60" s="13"/>
      <c r="WBS60" s="13"/>
      <c r="WBT60" s="13"/>
      <c r="WBU60" s="13"/>
      <c r="WBV60" s="13"/>
      <c r="WBW60" s="13"/>
      <c r="WBX60" s="13"/>
      <c r="WBY60" s="13"/>
      <c r="WBZ60" s="13"/>
      <c r="WCA60" s="13"/>
      <c r="WCB60" s="13"/>
      <c r="WCC60" s="13"/>
      <c r="WCD60" s="13"/>
      <c r="WCE60" s="13"/>
      <c r="WCF60" s="13"/>
      <c r="WCG60" s="13"/>
      <c r="WCH60" s="13"/>
      <c r="WCI60" s="13"/>
      <c r="WCJ60" s="13"/>
      <c r="WCK60" s="13"/>
      <c r="WCL60" s="13"/>
      <c r="WCM60" s="13"/>
      <c r="WCN60" s="13"/>
      <c r="WCO60" s="13"/>
      <c r="WCP60" s="13"/>
      <c r="WCQ60" s="13"/>
      <c r="WCR60" s="13"/>
      <c r="WCS60" s="13"/>
      <c r="WCT60" s="13"/>
      <c r="WCU60" s="13"/>
      <c r="WCV60" s="13"/>
      <c r="WCW60" s="13"/>
      <c r="WCX60" s="13"/>
      <c r="WCY60" s="13"/>
      <c r="WCZ60" s="13"/>
      <c r="WDA60" s="13"/>
      <c r="WDB60" s="13"/>
      <c r="WDC60" s="13"/>
      <c r="WDD60" s="13"/>
      <c r="WDE60" s="13"/>
      <c r="WDF60" s="13"/>
      <c r="WDG60" s="13"/>
      <c r="WDH60" s="13"/>
      <c r="WDI60" s="13"/>
      <c r="WDJ60" s="13"/>
      <c r="WDK60" s="13"/>
      <c r="WDL60" s="13"/>
      <c r="WDM60" s="13"/>
      <c r="WDN60" s="13"/>
      <c r="WDO60" s="13"/>
      <c r="WDP60" s="13"/>
      <c r="WDQ60" s="13"/>
      <c r="WDR60" s="13"/>
      <c r="WDS60" s="13"/>
      <c r="WDT60" s="13"/>
      <c r="WDU60" s="13"/>
      <c r="WDV60" s="13"/>
      <c r="WDW60" s="13"/>
      <c r="WDX60" s="13"/>
      <c r="WDY60" s="13"/>
      <c r="WDZ60" s="13"/>
      <c r="WEA60" s="13"/>
      <c r="WEB60" s="13"/>
      <c r="WEC60" s="13"/>
      <c r="WED60" s="13"/>
      <c r="WEE60" s="13"/>
      <c r="WEF60" s="13"/>
      <c r="WEG60" s="13"/>
      <c r="WEH60" s="13"/>
      <c r="WEI60" s="13"/>
      <c r="WEJ60" s="13"/>
      <c r="WEK60" s="13"/>
      <c r="WEL60" s="13"/>
      <c r="WEM60" s="13"/>
      <c r="WEN60" s="13"/>
      <c r="WEO60" s="13"/>
      <c r="WEP60" s="13"/>
      <c r="WEQ60" s="13"/>
      <c r="WER60" s="13"/>
      <c r="WES60" s="13"/>
      <c r="WET60" s="13"/>
      <c r="WEU60" s="13"/>
      <c r="WEV60" s="13"/>
      <c r="WEW60" s="13"/>
      <c r="WEX60" s="13"/>
      <c r="WEY60" s="13"/>
      <c r="WEZ60" s="13"/>
      <c r="WFA60" s="13"/>
      <c r="WFB60" s="13"/>
      <c r="WFC60" s="13"/>
      <c r="WFD60" s="13"/>
      <c r="WFE60" s="13"/>
      <c r="WFF60" s="13"/>
      <c r="WFG60" s="13"/>
      <c r="WFH60" s="13"/>
      <c r="WFI60" s="13"/>
      <c r="WFJ60" s="13"/>
      <c r="WFK60" s="13"/>
      <c r="WFL60" s="13"/>
      <c r="WFM60" s="13"/>
      <c r="WFN60" s="13"/>
      <c r="WFO60" s="13"/>
      <c r="WFP60" s="13"/>
      <c r="WFQ60" s="13"/>
      <c r="WFR60" s="13"/>
      <c r="WFS60" s="13"/>
      <c r="WFT60" s="13"/>
      <c r="WFU60" s="13"/>
      <c r="WFV60" s="13"/>
      <c r="WFW60" s="13"/>
      <c r="WFX60" s="13"/>
      <c r="WFY60" s="13"/>
      <c r="WFZ60" s="13"/>
      <c r="WGA60" s="13"/>
      <c r="WGB60" s="13"/>
      <c r="WGC60" s="13"/>
      <c r="WGD60" s="13"/>
      <c r="WGE60" s="13"/>
      <c r="WGF60" s="13"/>
      <c r="WGG60" s="13"/>
      <c r="WGH60" s="13"/>
      <c r="WGI60" s="13"/>
      <c r="WGJ60" s="13"/>
      <c r="WGK60" s="13"/>
      <c r="WGL60" s="13"/>
      <c r="WGM60" s="13"/>
      <c r="WGN60" s="13"/>
      <c r="WGO60" s="13"/>
      <c r="WGP60" s="13"/>
      <c r="WGQ60" s="13"/>
      <c r="WGR60" s="13"/>
      <c r="WGS60" s="13"/>
      <c r="WGT60" s="13"/>
      <c r="WGU60" s="13"/>
      <c r="WGV60" s="13"/>
      <c r="WGW60" s="13"/>
      <c r="WGX60" s="13"/>
      <c r="WGY60" s="13"/>
      <c r="WGZ60" s="13"/>
      <c r="WHA60" s="13"/>
      <c r="WHB60" s="13"/>
      <c r="WHC60" s="13"/>
      <c r="WHD60" s="13"/>
      <c r="WHE60" s="13"/>
      <c r="WHF60" s="13"/>
      <c r="WHG60" s="13"/>
      <c r="WHH60" s="13"/>
      <c r="WHI60" s="13"/>
      <c r="WHJ60" s="13"/>
      <c r="WHK60" s="13"/>
      <c r="WHL60" s="13"/>
      <c r="WHM60" s="13"/>
      <c r="WHN60" s="13"/>
      <c r="WHO60" s="13"/>
      <c r="WHP60" s="13"/>
      <c r="WHQ60" s="13"/>
      <c r="WHR60" s="13"/>
      <c r="WHS60" s="13"/>
      <c r="WHT60" s="13"/>
      <c r="WHU60" s="13"/>
      <c r="WHV60" s="13"/>
      <c r="WHW60" s="13"/>
      <c r="WHX60" s="13"/>
      <c r="WHY60" s="13"/>
      <c r="WHZ60" s="13"/>
      <c r="WIA60" s="13"/>
      <c r="WIB60" s="13"/>
      <c r="WIC60" s="13"/>
      <c r="WID60" s="13"/>
      <c r="WIE60" s="13"/>
      <c r="WIF60" s="13"/>
      <c r="WIG60" s="13"/>
      <c r="WIH60" s="13"/>
      <c r="WII60" s="13"/>
      <c r="WIJ60" s="13"/>
      <c r="WIK60" s="13"/>
      <c r="WIL60" s="13"/>
      <c r="WIM60" s="13"/>
      <c r="WIN60" s="13"/>
      <c r="WIO60" s="13"/>
      <c r="WIP60" s="13"/>
      <c r="WIQ60" s="13"/>
      <c r="WIR60" s="13"/>
      <c r="WIS60" s="13"/>
      <c r="WIT60" s="13"/>
      <c r="WIU60" s="13"/>
      <c r="WIV60" s="13"/>
      <c r="WIW60" s="13"/>
      <c r="WIX60" s="13"/>
      <c r="WIY60" s="13"/>
      <c r="WIZ60" s="13"/>
      <c r="WJA60" s="13"/>
      <c r="WJB60" s="13"/>
      <c r="WJC60" s="13"/>
      <c r="WJD60" s="13"/>
      <c r="WJE60" s="13"/>
      <c r="WJF60" s="13"/>
      <c r="WJG60" s="13"/>
      <c r="WJH60" s="13"/>
      <c r="WJI60" s="13"/>
      <c r="WJJ60" s="13"/>
      <c r="WJK60" s="13"/>
      <c r="WJL60" s="13"/>
      <c r="WJM60" s="13"/>
      <c r="WJN60" s="13"/>
      <c r="WJO60" s="13"/>
      <c r="WJP60" s="13"/>
      <c r="WJQ60" s="13"/>
      <c r="WJR60" s="13"/>
      <c r="WJS60" s="13"/>
      <c r="WJT60" s="13"/>
      <c r="WJU60" s="13"/>
      <c r="WJV60" s="13"/>
      <c r="WJW60" s="13"/>
      <c r="WJX60" s="13"/>
      <c r="WJY60" s="13"/>
      <c r="WJZ60" s="13"/>
      <c r="WKA60" s="13"/>
      <c r="WKB60" s="13"/>
      <c r="WKC60" s="13"/>
      <c r="WKD60" s="13"/>
      <c r="WKE60" s="13"/>
      <c r="WKF60" s="13"/>
      <c r="WKG60" s="13"/>
      <c r="WKH60" s="13"/>
      <c r="WKI60" s="13"/>
      <c r="WKJ60" s="13"/>
      <c r="WKK60" s="13"/>
      <c r="WKL60" s="13"/>
      <c r="WKM60" s="13"/>
      <c r="WKN60" s="13"/>
      <c r="WKO60" s="13"/>
      <c r="WKP60" s="13"/>
      <c r="WKQ60" s="13"/>
      <c r="WKR60" s="13"/>
      <c r="WKS60" s="13"/>
      <c r="WKT60" s="13"/>
      <c r="WKU60" s="13"/>
      <c r="WKV60" s="13"/>
      <c r="WKW60" s="13"/>
      <c r="WKX60" s="13"/>
      <c r="WKY60" s="13"/>
      <c r="WKZ60" s="13"/>
      <c r="WLA60" s="13"/>
      <c r="WLB60" s="13"/>
      <c r="WLC60" s="13"/>
      <c r="WLD60" s="13"/>
      <c r="WLE60" s="13"/>
      <c r="WLF60" s="13"/>
      <c r="WLG60" s="13"/>
      <c r="WLH60" s="13"/>
      <c r="WLI60" s="13"/>
      <c r="WLJ60" s="13"/>
      <c r="WLK60" s="13"/>
      <c r="WLL60" s="13"/>
      <c r="WLM60" s="13"/>
      <c r="WLN60" s="13"/>
      <c r="WLO60" s="13"/>
      <c r="WLP60" s="13"/>
      <c r="WLQ60" s="13"/>
      <c r="WLR60" s="13"/>
      <c r="WLS60" s="13"/>
      <c r="WLT60" s="13"/>
      <c r="WLU60" s="13"/>
      <c r="WLV60" s="13"/>
      <c r="WLW60" s="13"/>
      <c r="WLX60" s="13"/>
      <c r="WLY60" s="13"/>
      <c r="WLZ60" s="13"/>
      <c r="WMA60" s="13"/>
      <c r="WMB60" s="13"/>
      <c r="WMC60" s="13"/>
      <c r="WMD60" s="13"/>
      <c r="WME60" s="13"/>
      <c r="WMF60" s="13"/>
      <c r="WMG60" s="13"/>
      <c r="WMH60" s="13"/>
      <c r="WMI60" s="13"/>
      <c r="WMJ60" s="13"/>
      <c r="WMK60" s="13"/>
      <c r="WML60" s="13"/>
      <c r="WMM60" s="13"/>
      <c r="WMN60" s="13"/>
      <c r="WMO60" s="13"/>
      <c r="WMP60" s="13"/>
      <c r="WMQ60" s="13"/>
      <c r="WMR60" s="13"/>
      <c r="WMS60" s="13"/>
      <c r="WMT60" s="13"/>
      <c r="WMU60" s="13"/>
      <c r="WMV60" s="13"/>
      <c r="WMW60" s="13"/>
      <c r="WMX60" s="13"/>
      <c r="WMY60" s="13"/>
      <c r="WMZ60" s="13"/>
      <c r="WNA60" s="13"/>
      <c r="WNB60" s="13"/>
      <c r="WNC60" s="13"/>
      <c r="WND60" s="13"/>
      <c r="WNE60" s="13"/>
      <c r="WNF60" s="13"/>
      <c r="WNG60" s="13"/>
      <c r="WNH60" s="13"/>
      <c r="WNI60" s="13"/>
      <c r="WNJ60" s="13"/>
      <c r="WNK60" s="13"/>
      <c r="WNL60" s="13"/>
      <c r="WNM60" s="13"/>
      <c r="WNN60" s="13"/>
      <c r="WNO60" s="13"/>
      <c r="WNP60" s="13"/>
      <c r="WNQ60" s="13"/>
      <c r="WNR60" s="13"/>
      <c r="WNS60" s="13"/>
      <c r="WNT60" s="13"/>
      <c r="WNU60" s="13"/>
      <c r="WNV60" s="13"/>
      <c r="WNW60" s="13"/>
      <c r="WNX60" s="13"/>
      <c r="WNY60" s="13"/>
      <c r="WNZ60" s="13"/>
      <c r="WOA60" s="13"/>
      <c r="WOB60" s="13"/>
      <c r="WOC60" s="13"/>
      <c r="WOD60" s="13"/>
      <c r="WOE60" s="13"/>
      <c r="WOF60" s="13"/>
      <c r="WOG60" s="13"/>
      <c r="WOH60" s="13"/>
      <c r="WOI60" s="13"/>
      <c r="WOJ60" s="13"/>
      <c r="WOK60" s="13"/>
      <c r="WOL60" s="13"/>
      <c r="WOM60" s="13"/>
      <c r="WON60" s="13"/>
      <c r="WOO60" s="13"/>
      <c r="WOP60" s="13"/>
      <c r="WOQ60" s="13"/>
      <c r="WOR60" s="13"/>
      <c r="WOS60" s="13"/>
      <c r="WOT60" s="13"/>
      <c r="WOU60" s="13"/>
      <c r="WOV60" s="13"/>
      <c r="WOW60" s="13"/>
      <c r="WOX60" s="13"/>
      <c r="WOY60" s="13"/>
      <c r="WOZ60" s="13"/>
      <c r="WPA60" s="13"/>
      <c r="WPB60" s="13"/>
      <c r="WPC60" s="13"/>
      <c r="WPD60" s="13"/>
      <c r="WPE60" s="13"/>
      <c r="WPF60" s="13"/>
      <c r="WPG60" s="13"/>
      <c r="WPH60" s="13"/>
      <c r="WPI60" s="13"/>
      <c r="WPJ60" s="13"/>
      <c r="WPK60" s="13"/>
      <c r="WPL60" s="13"/>
      <c r="WPM60" s="13"/>
      <c r="WPN60" s="13"/>
      <c r="WPO60" s="13"/>
      <c r="WPP60" s="13"/>
      <c r="WPQ60" s="13"/>
      <c r="WPR60" s="13"/>
      <c r="WPS60" s="13"/>
      <c r="WPT60" s="13"/>
      <c r="WPU60" s="13"/>
      <c r="WPV60" s="13"/>
      <c r="WPW60" s="13"/>
      <c r="WPX60" s="13"/>
      <c r="WPY60" s="13"/>
      <c r="WPZ60" s="13"/>
      <c r="WQA60" s="13"/>
      <c r="WQB60" s="13"/>
      <c r="WQC60" s="13"/>
      <c r="WQD60" s="13"/>
      <c r="WQE60" s="13"/>
      <c r="WQF60" s="13"/>
      <c r="WQG60" s="13"/>
      <c r="WQH60" s="13"/>
      <c r="WQI60" s="13"/>
      <c r="WQJ60" s="13"/>
      <c r="WQK60" s="13"/>
      <c r="WQL60" s="13"/>
      <c r="WQM60" s="13"/>
      <c r="WQN60" s="13"/>
      <c r="WQO60" s="13"/>
      <c r="WQP60" s="13"/>
      <c r="WQQ60" s="13"/>
      <c r="WQR60" s="13"/>
      <c r="WQS60" s="13"/>
      <c r="WQT60" s="13"/>
      <c r="WQU60" s="13"/>
      <c r="WQV60" s="13"/>
      <c r="WQW60" s="13"/>
      <c r="WQX60" s="13"/>
      <c r="WQY60" s="13"/>
      <c r="WQZ60" s="13"/>
      <c r="WRA60" s="13"/>
      <c r="WRB60" s="13"/>
      <c r="WRC60" s="13"/>
      <c r="WRD60" s="13"/>
      <c r="WRE60" s="13"/>
      <c r="WRF60" s="13"/>
      <c r="WRG60" s="13"/>
      <c r="WRH60" s="13"/>
      <c r="WRI60" s="13"/>
      <c r="WRJ60" s="13"/>
      <c r="WRK60" s="13"/>
      <c r="WRL60" s="13"/>
      <c r="WRM60" s="13"/>
      <c r="WRN60" s="13"/>
      <c r="WRO60" s="13"/>
      <c r="WRP60" s="13"/>
      <c r="WRQ60" s="13"/>
      <c r="WRR60" s="13"/>
      <c r="WRS60" s="13"/>
      <c r="WRT60" s="13"/>
      <c r="WRU60" s="13"/>
      <c r="WRV60" s="13"/>
      <c r="WRW60" s="13"/>
      <c r="WRX60" s="13"/>
      <c r="WRY60" s="13"/>
      <c r="WRZ60" s="13"/>
      <c r="WSA60" s="13"/>
      <c r="WSB60" s="13"/>
      <c r="WSC60" s="13"/>
      <c r="WSD60" s="13"/>
      <c r="WSE60" s="13"/>
      <c r="WSF60" s="13"/>
      <c r="WSG60" s="13"/>
      <c r="WSH60" s="13"/>
      <c r="WSI60" s="13"/>
      <c r="WSJ60" s="13"/>
      <c r="WSK60" s="13"/>
      <c r="WSL60" s="13"/>
      <c r="WSM60" s="13"/>
      <c r="WSN60" s="13"/>
      <c r="WSO60" s="13"/>
      <c r="WSP60" s="13"/>
      <c r="WSQ60" s="13"/>
      <c r="WSR60" s="13"/>
      <c r="WSS60" s="13"/>
      <c r="WST60" s="13"/>
      <c r="WSU60" s="13"/>
      <c r="WSV60" s="13"/>
      <c r="WSW60" s="13"/>
      <c r="WSX60" s="13"/>
      <c r="WSY60" s="13"/>
      <c r="WSZ60" s="13"/>
      <c r="WTA60" s="13"/>
      <c r="WTB60" s="13"/>
      <c r="WTC60" s="13"/>
      <c r="WTD60" s="13"/>
      <c r="WTE60" s="13"/>
      <c r="WTF60" s="13"/>
      <c r="WTG60" s="13"/>
      <c r="WTH60" s="13"/>
      <c r="WTI60" s="13"/>
      <c r="WTJ60" s="13"/>
      <c r="WTK60" s="13"/>
      <c r="WTL60" s="13"/>
      <c r="WTM60" s="13"/>
      <c r="WTN60" s="13"/>
      <c r="WTO60" s="13"/>
      <c r="WTP60" s="13"/>
      <c r="WTQ60" s="13"/>
      <c r="WTR60" s="13"/>
      <c r="WTS60" s="13"/>
      <c r="WTT60" s="13"/>
      <c r="WTU60" s="13"/>
      <c r="WTV60" s="13"/>
      <c r="WTW60" s="13"/>
      <c r="WTX60" s="13"/>
      <c r="WTY60" s="13"/>
      <c r="WTZ60" s="13"/>
      <c r="WUA60" s="13"/>
      <c r="WUB60" s="13"/>
      <c r="WUC60" s="13"/>
      <c r="WUD60" s="13"/>
      <c r="WUE60" s="13"/>
      <c r="WUF60" s="13"/>
      <c r="WUG60" s="13"/>
      <c r="WUH60" s="13"/>
      <c r="WUI60" s="13"/>
      <c r="WUJ60" s="13"/>
      <c r="WUK60" s="13"/>
      <c r="WUL60" s="13"/>
      <c r="WUM60" s="13"/>
      <c r="WUN60" s="13"/>
      <c r="WUO60" s="13"/>
      <c r="WUP60" s="13"/>
      <c r="WUQ60" s="13"/>
      <c r="WUR60" s="13"/>
      <c r="WUS60" s="13"/>
      <c r="WUT60" s="13"/>
      <c r="WUU60" s="13"/>
      <c r="WUV60" s="13"/>
      <c r="WUW60" s="13"/>
      <c r="WUX60" s="13"/>
      <c r="WUY60" s="13"/>
      <c r="WUZ60" s="13"/>
      <c r="WVA60" s="13"/>
      <c r="WVB60" s="13"/>
      <c r="WVC60" s="13"/>
      <c r="WVD60" s="13"/>
      <c r="WVE60" s="13"/>
      <c r="WVF60" s="13"/>
      <c r="WVG60" s="13"/>
      <c r="WVH60" s="13"/>
      <c r="WVI60" s="13"/>
      <c r="WVJ60" s="13"/>
      <c r="WVK60" s="13"/>
      <c r="WVL60" s="13"/>
      <c r="WVM60" s="13"/>
      <c r="WVN60" s="13"/>
      <c r="WVO60" s="13"/>
      <c r="WVP60" s="13"/>
      <c r="WVQ60" s="13"/>
      <c r="WVR60" s="13"/>
      <c r="WVS60" s="13"/>
      <c r="WVT60" s="13"/>
      <c r="WVU60" s="13"/>
      <c r="WVV60" s="13"/>
      <c r="WVW60" s="13"/>
      <c r="WVX60" s="13"/>
      <c r="WVY60" s="13"/>
      <c r="WVZ60" s="13"/>
      <c r="WWA60" s="13"/>
      <c r="WWB60" s="13"/>
      <c r="WWC60" s="13"/>
      <c r="WWD60" s="13"/>
      <c r="WWE60" s="13"/>
      <c r="WWF60" s="13"/>
      <c r="WWG60" s="13"/>
      <c r="WWH60" s="13"/>
      <c r="WWI60" s="13"/>
      <c r="WWJ60" s="13"/>
      <c r="WWK60" s="13"/>
      <c r="WWL60" s="13"/>
      <c r="WWM60" s="13"/>
      <c r="WWN60" s="13"/>
      <c r="WWO60" s="13"/>
      <c r="WWP60" s="13"/>
      <c r="WWQ60" s="13"/>
      <c r="WWR60" s="13"/>
      <c r="WWS60" s="13"/>
      <c r="WWT60" s="13"/>
      <c r="WWU60" s="13"/>
      <c r="WWV60" s="13"/>
      <c r="WWW60" s="13"/>
      <c r="WWX60" s="13"/>
      <c r="WWY60" s="13"/>
      <c r="WWZ60" s="13"/>
      <c r="WXA60" s="13"/>
      <c r="WXB60" s="13"/>
      <c r="WXC60" s="13"/>
      <c r="WXD60" s="13"/>
      <c r="WXE60" s="13"/>
      <c r="WXF60" s="13"/>
      <c r="WXG60" s="13"/>
      <c r="WXH60" s="13"/>
      <c r="WXI60" s="13"/>
      <c r="WXJ60" s="13"/>
      <c r="WXK60" s="13"/>
      <c r="WXL60" s="13"/>
      <c r="WXM60" s="13"/>
      <c r="WXN60" s="13"/>
      <c r="WXO60" s="13"/>
      <c r="WXP60" s="13"/>
      <c r="WXQ60" s="13"/>
      <c r="WXR60" s="13"/>
      <c r="WXS60" s="13"/>
      <c r="WXT60" s="13"/>
      <c r="WXU60" s="13"/>
      <c r="WXV60" s="13"/>
    </row>
    <row r="61" spans="1:16194" s="41" customFormat="1" ht="17.100000000000001" customHeight="1">
      <c r="C61" s="14"/>
      <c r="D61" s="42"/>
      <c r="E61" s="42"/>
      <c r="F61" s="42"/>
      <c r="G61" s="42"/>
      <c r="H61" s="42"/>
      <c r="I61" s="42"/>
      <c r="J61" s="42"/>
      <c r="K61" s="42"/>
      <c r="L61" s="42"/>
      <c r="M61" s="42"/>
      <c r="N61" s="42"/>
      <c r="O61" s="42"/>
      <c r="P61" s="42"/>
      <c r="Q61" s="14"/>
      <c r="R61" s="42"/>
      <c r="S61" s="42"/>
      <c r="T61" s="42"/>
      <c r="U61" s="17"/>
      <c r="V61" s="17"/>
      <c r="W61" s="17"/>
      <c r="X61" s="17"/>
      <c r="Y61" s="42"/>
      <c r="Z61" s="17"/>
      <c r="AA61" s="17"/>
      <c r="AB61" s="42"/>
      <c r="AC61" s="42"/>
      <c r="AD61" s="42"/>
      <c r="AE61" s="14"/>
      <c r="AF61" s="42"/>
      <c r="AG61" s="43"/>
      <c r="AH61" s="43"/>
      <c r="AJ61" s="43"/>
      <c r="AK61" s="13"/>
      <c r="AL61" s="268"/>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c r="IQ61" s="13"/>
      <c r="IR61" s="13"/>
      <c r="IS61" s="13"/>
      <c r="IT61" s="13"/>
      <c r="IU61" s="13"/>
      <c r="IV61" s="13"/>
      <c r="IW61" s="13"/>
      <c r="IX61" s="13"/>
      <c r="IY61" s="13"/>
      <c r="IZ61" s="13"/>
      <c r="JA61" s="13"/>
      <c r="JB61" s="13"/>
      <c r="JC61" s="13"/>
      <c r="JD61" s="13"/>
      <c r="JE61" s="13"/>
      <c r="JF61" s="13"/>
      <c r="JG61" s="13"/>
      <c r="JH61" s="13"/>
      <c r="JI61" s="13"/>
      <c r="JJ61" s="13"/>
      <c r="JK61" s="13"/>
      <c r="JL61" s="13"/>
      <c r="JM61" s="13"/>
      <c r="JN61" s="13"/>
      <c r="JO61" s="13"/>
      <c r="JP61" s="13"/>
      <c r="JQ61" s="13"/>
      <c r="JR61" s="13"/>
      <c r="JS61" s="13"/>
      <c r="JT61" s="13"/>
      <c r="JU61" s="13"/>
      <c r="JV61" s="13"/>
      <c r="JW61" s="13"/>
      <c r="JX61" s="13"/>
      <c r="JY61" s="13"/>
      <c r="JZ61" s="13"/>
      <c r="KA61" s="13"/>
      <c r="KB61" s="13"/>
      <c r="KC61" s="13"/>
      <c r="KD61" s="13"/>
      <c r="KE61" s="13"/>
      <c r="KF61" s="13"/>
      <c r="KG61" s="13"/>
      <c r="KH61" s="13"/>
      <c r="KI61" s="13"/>
      <c r="KJ61" s="13"/>
      <c r="KK61" s="13"/>
      <c r="KL61" s="13"/>
      <c r="KM61" s="13"/>
      <c r="KN61" s="13"/>
      <c r="KO61" s="13"/>
      <c r="KP61" s="13"/>
      <c r="KQ61" s="13"/>
      <c r="KR61" s="13"/>
      <c r="KS61" s="13"/>
      <c r="KT61" s="13"/>
      <c r="KU61" s="13"/>
      <c r="KV61" s="13"/>
      <c r="KW61" s="13"/>
      <c r="KX61" s="13"/>
      <c r="KY61" s="13"/>
      <c r="KZ61" s="13"/>
      <c r="LA61" s="13"/>
      <c r="LB61" s="13"/>
      <c r="LC61" s="13"/>
      <c r="LD61" s="13"/>
      <c r="LE61" s="13"/>
      <c r="LF61" s="13"/>
      <c r="LG61" s="13"/>
      <c r="LH61" s="13"/>
      <c r="LI61" s="13"/>
      <c r="LJ61" s="13"/>
      <c r="LK61" s="13"/>
      <c r="LL61" s="13"/>
      <c r="LM61" s="13"/>
      <c r="LN61" s="13"/>
      <c r="LO61" s="13"/>
      <c r="LP61" s="13"/>
      <c r="LQ61" s="13"/>
      <c r="LR61" s="13"/>
      <c r="LS61" s="13"/>
      <c r="LT61" s="13"/>
      <c r="LU61" s="13"/>
      <c r="LV61" s="13"/>
      <c r="LW61" s="13"/>
      <c r="LX61" s="13"/>
      <c r="LY61" s="13"/>
      <c r="LZ61" s="13"/>
      <c r="MA61" s="13"/>
      <c r="MB61" s="13"/>
      <c r="MC61" s="13"/>
      <c r="MD61" s="13"/>
      <c r="ME61" s="13"/>
      <c r="MF61" s="13"/>
      <c r="MG61" s="13"/>
      <c r="MH61" s="13"/>
      <c r="MI61" s="13"/>
      <c r="MJ61" s="13"/>
      <c r="MK61" s="13"/>
      <c r="ML61" s="13"/>
      <c r="MM61" s="13"/>
      <c r="MN61" s="13"/>
      <c r="MO61" s="13"/>
      <c r="MP61" s="13"/>
      <c r="MQ61" s="13"/>
      <c r="MR61" s="13"/>
      <c r="MS61" s="13"/>
      <c r="MT61" s="13"/>
      <c r="MU61" s="13"/>
      <c r="MV61" s="13"/>
      <c r="MW61" s="13"/>
      <c r="MX61" s="13"/>
      <c r="MY61" s="13"/>
      <c r="MZ61" s="13"/>
      <c r="NA61" s="13"/>
      <c r="NB61" s="13"/>
      <c r="NC61" s="13"/>
      <c r="ND61" s="13"/>
      <c r="NE61" s="13"/>
      <c r="NF61" s="13"/>
      <c r="NG61" s="13"/>
      <c r="NH61" s="13"/>
      <c r="NI61" s="13"/>
      <c r="NJ61" s="13"/>
      <c r="NK61" s="13"/>
      <c r="NL61" s="13"/>
      <c r="NM61" s="13"/>
      <c r="NN61" s="13"/>
      <c r="NO61" s="13"/>
      <c r="NP61" s="13"/>
      <c r="NQ61" s="13"/>
      <c r="NR61" s="13"/>
      <c r="NS61" s="13"/>
      <c r="NT61" s="13"/>
      <c r="NU61" s="13"/>
      <c r="NV61" s="13"/>
      <c r="NW61" s="13"/>
      <c r="NX61" s="13"/>
      <c r="NY61" s="13"/>
      <c r="NZ61" s="13"/>
      <c r="OA61" s="13"/>
      <c r="OB61" s="13"/>
      <c r="OC61" s="13"/>
      <c r="OD61" s="13"/>
      <c r="OE61" s="13"/>
      <c r="OF61" s="13"/>
      <c r="OG61" s="13"/>
      <c r="OH61" s="13"/>
      <c r="OI61" s="13"/>
      <c r="OJ61" s="13"/>
      <c r="OK61" s="13"/>
      <c r="OL61" s="13"/>
      <c r="OM61" s="13"/>
      <c r="ON61" s="13"/>
      <c r="OO61" s="13"/>
      <c r="OP61" s="13"/>
      <c r="OQ61" s="13"/>
      <c r="OR61" s="13"/>
      <c r="OS61" s="13"/>
      <c r="OT61" s="13"/>
      <c r="OU61" s="13"/>
      <c r="OV61" s="13"/>
      <c r="OW61" s="13"/>
      <c r="OX61" s="13"/>
      <c r="OY61" s="13"/>
      <c r="OZ61" s="13"/>
      <c r="PA61" s="13"/>
      <c r="PB61" s="13"/>
      <c r="PC61" s="13"/>
      <c r="PD61" s="13"/>
      <c r="PE61" s="13"/>
      <c r="PF61" s="13"/>
      <c r="PG61" s="13"/>
      <c r="PH61" s="13"/>
      <c r="PI61" s="13"/>
      <c r="PJ61" s="13"/>
      <c r="PK61" s="13"/>
      <c r="PL61" s="13"/>
      <c r="PM61" s="13"/>
      <c r="PN61" s="13"/>
      <c r="PO61" s="13"/>
      <c r="PP61" s="13"/>
      <c r="PQ61" s="13"/>
      <c r="PR61" s="13"/>
      <c r="PS61" s="13"/>
      <c r="PT61" s="13"/>
      <c r="PU61" s="13"/>
      <c r="PV61" s="13"/>
      <c r="PW61" s="13"/>
      <c r="PX61" s="13"/>
      <c r="PY61" s="13"/>
      <c r="PZ61" s="13"/>
      <c r="QA61" s="13"/>
      <c r="QB61" s="13"/>
      <c r="QC61" s="13"/>
      <c r="QD61" s="13"/>
      <c r="QE61" s="13"/>
      <c r="QF61" s="13"/>
      <c r="QG61" s="13"/>
      <c r="QH61" s="13"/>
      <c r="QI61" s="13"/>
      <c r="QJ61" s="13"/>
      <c r="QK61" s="13"/>
      <c r="QL61" s="13"/>
      <c r="QM61" s="13"/>
      <c r="QN61" s="13"/>
      <c r="QO61" s="13"/>
      <c r="QP61" s="13"/>
      <c r="QQ61" s="13"/>
      <c r="QR61" s="13"/>
      <c r="QS61" s="13"/>
      <c r="QT61" s="13"/>
      <c r="QU61" s="13"/>
      <c r="QV61" s="13"/>
      <c r="QW61" s="13"/>
      <c r="QX61" s="13"/>
      <c r="QY61" s="13"/>
      <c r="QZ61" s="13"/>
      <c r="RA61" s="13"/>
      <c r="RB61" s="13"/>
      <c r="RC61" s="13"/>
      <c r="RD61" s="13"/>
      <c r="RE61" s="13"/>
      <c r="RF61" s="13"/>
      <c r="RG61" s="13"/>
      <c r="RH61" s="13"/>
      <c r="RI61" s="13"/>
      <c r="RJ61" s="13"/>
      <c r="RK61" s="13"/>
      <c r="RL61" s="13"/>
      <c r="RM61" s="13"/>
      <c r="RN61" s="13"/>
      <c r="RO61" s="13"/>
      <c r="RP61" s="13"/>
      <c r="RQ61" s="13"/>
      <c r="RR61" s="13"/>
      <c r="RS61" s="13"/>
      <c r="RT61" s="13"/>
      <c r="RU61" s="13"/>
      <c r="RV61" s="13"/>
      <c r="RW61" s="13"/>
      <c r="RX61" s="13"/>
      <c r="RY61" s="13"/>
      <c r="RZ61" s="13"/>
      <c r="SA61" s="13"/>
      <c r="SB61" s="13"/>
      <c r="SC61" s="13"/>
      <c r="SD61" s="13"/>
      <c r="SE61" s="13"/>
      <c r="SF61" s="13"/>
      <c r="SG61" s="13"/>
      <c r="SH61" s="13"/>
      <c r="SI61" s="13"/>
      <c r="SJ61" s="13"/>
      <c r="SK61" s="13"/>
      <c r="SL61" s="13"/>
      <c r="SM61" s="13"/>
      <c r="SN61" s="13"/>
      <c r="SO61" s="13"/>
      <c r="SP61" s="13"/>
      <c r="SQ61" s="13"/>
      <c r="SR61" s="13"/>
      <c r="SS61" s="13"/>
      <c r="ST61" s="13"/>
      <c r="SU61" s="13"/>
      <c r="SV61" s="13"/>
      <c r="SW61" s="13"/>
      <c r="SX61" s="13"/>
      <c r="SY61" s="13"/>
      <c r="SZ61" s="13"/>
      <c r="TA61" s="13"/>
      <c r="TB61" s="13"/>
      <c r="TC61" s="13"/>
      <c r="TD61" s="13"/>
      <c r="TE61" s="13"/>
      <c r="TF61" s="13"/>
      <c r="TG61" s="13"/>
      <c r="TH61" s="13"/>
      <c r="TI61" s="13"/>
      <c r="TJ61" s="13"/>
      <c r="TK61" s="13"/>
      <c r="TL61" s="13"/>
      <c r="TM61" s="13"/>
      <c r="TN61" s="13"/>
      <c r="TO61" s="13"/>
      <c r="TP61" s="13"/>
      <c r="TQ61" s="13"/>
      <c r="TR61" s="13"/>
      <c r="TS61" s="13"/>
      <c r="TT61" s="13"/>
      <c r="TU61" s="13"/>
      <c r="TV61" s="13"/>
      <c r="TW61" s="13"/>
      <c r="TX61" s="13"/>
      <c r="TY61" s="13"/>
      <c r="TZ61" s="13"/>
      <c r="UA61" s="13"/>
      <c r="UB61" s="13"/>
      <c r="UC61" s="13"/>
      <c r="UD61" s="13"/>
      <c r="UE61" s="13"/>
      <c r="UF61" s="13"/>
      <c r="UG61" s="13"/>
      <c r="UH61" s="13"/>
      <c r="UI61" s="13"/>
      <c r="UJ61" s="13"/>
      <c r="UK61" s="13"/>
      <c r="UL61" s="13"/>
      <c r="UM61" s="13"/>
      <c r="UN61" s="13"/>
      <c r="UO61" s="13"/>
      <c r="UP61" s="13"/>
      <c r="UQ61" s="13"/>
      <c r="UR61" s="13"/>
      <c r="US61" s="13"/>
      <c r="UT61" s="13"/>
      <c r="UU61" s="13"/>
      <c r="UV61" s="13"/>
      <c r="UW61" s="13"/>
      <c r="UX61" s="13"/>
      <c r="UY61" s="13"/>
      <c r="UZ61" s="13"/>
      <c r="VA61" s="13"/>
      <c r="VB61" s="13"/>
      <c r="VC61" s="13"/>
      <c r="VD61" s="13"/>
      <c r="VE61" s="13"/>
      <c r="VF61" s="13"/>
      <c r="VG61" s="13"/>
      <c r="VH61" s="13"/>
      <c r="VI61" s="13"/>
      <c r="VJ61" s="13"/>
      <c r="VK61" s="13"/>
      <c r="VL61" s="13"/>
      <c r="VM61" s="13"/>
      <c r="VN61" s="13"/>
      <c r="VO61" s="13"/>
      <c r="VP61" s="13"/>
      <c r="VQ61" s="13"/>
      <c r="VR61" s="13"/>
      <c r="VS61" s="13"/>
      <c r="VT61" s="13"/>
      <c r="VU61" s="13"/>
      <c r="VV61" s="13"/>
      <c r="VW61" s="13"/>
      <c r="VX61" s="13"/>
      <c r="VY61" s="13"/>
      <c r="VZ61" s="13"/>
      <c r="WA61" s="13"/>
      <c r="WB61" s="13"/>
      <c r="WC61" s="13"/>
      <c r="WD61" s="13"/>
      <c r="WE61" s="13"/>
      <c r="WF61" s="13"/>
      <c r="WG61" s="13"/>
      <c r="WH61" s="13"/>
      <c r="WI61" s="13"/>
      <c r="WJ61" s="13"/>
      <c r="WK61" s="13"/>
      <c r="WL61" s="13"/>
      <c r="WM61" s="13"/>
      <c r="WN61" s="13"/>
      <c r="WO61" s="13"/>
      <c r="WP61" s="13"/>
      <c r="WQ61" s="13"/>
      <c r="WR61" s="13"/>
      <c r="WS61" s="13"/>
      <c r="WT61" s="13"/>
      <c r="WU61" s="13"/>
      <c r="WV61" s="13"/>
      <c r="WW61" s="13"/>
      <c r="WX61" s="13"/>
      <c r="WY61" s="13"/>
      <c r="WZ61" s="13"/>
      <c r="XA61" s="13"/>
      <c r="XB61" s="13"/>
      <c r="XC61" s="13"/>
      <c r="XD61" s="13"/>
      <c r="XE61" s="13"/>
      <c r="XF61" s="13"/>
      <c r="XG61" s="13"/>
      <c r="XH61" s="13"/>
      <c r="XI61" s="13"/>
      <c r="XJ61" s="13"/>
      <c r="XK61" s="13"/>
      <c r="XL61" s="13"/>
      <c r="XM61" s="13"/>
      <c r="XN61" s="13"/>
      <c r="XO61" s="13"/>
      <c r="XP61" s="13"/>
      <c r="XQ61" s="13"/>
      <c r="XR61" s="13"/>
      <c r="XS61" s="13"/>
      <c r="XT61" s="13"/>
      <c r="XU61" s="13"/>
      <c r="XV61" s="13"/>
      <c r="XW61" s="13"/>
      <c r="XX61" s="13"/>
      <c r="XY61" s="13"/>
      <c r="XZ61" s="13"/>
      <c r="YA61" s="13"/>
      <c r="YB61" s="13"/>
      <c r="YC61" s="13"/>
      <c r="YD61" s="13"/>
      <c r="YE61" s="13"/>
      <c r="YF61" s="13"/>
      <c r="YG61" s="13"/>
      <c r="YH61" s="13"/>
      <c r="YI61" s="13"/>
      <c r="YJ61" s="13"/>
      <c r="YK61" s="13"/>
      <c r="YL61" s="13"/>
      <c r="YM61" s="13"/>
      <c r="YN61" s="13"/>
      <c r="YO61" s="13"/>
      <c r="YP61" s="13"/>
      <c r="YQ61" s="13"/>
      <c r="YR61" s="13"/>
      <c r="YS61" s="13"/>
      <c r="YT61" s="13"/>
      <c r="YU61" s="13"/>
      <c r="YV61" s="13"/>
      <c r="YW61" s="13"/>
      <c r="YX61" s="13"/>
      <c r="YY61" s="13"/>
      <c r="YZ61" s="13"/>
      <c r="ZA61" s="13"/>
      <c r="ZB61" s="13"/>
      <c r="ZC61" s="13"/>
      <c r="ZD61" s="13"/>
      <c r="ZE61" s="13"/>
      <c r="ZF61" s="13"/>
      <c r="ZG61" s="13"/>
      <c r="ZH61" s="13"/>
      <c r="ZI61" s="13"/>
      <c r="ZJ61" s="13"/>
      <c r="ZK61" s="13"/>
      <c r="ZL61" s="13"/>
      <c r="ZM61" s="13"/>
      <c r="ZN61" s="13"/>
      <c r="ZO61" s="13"/>
      <c r="ZP61" s="13"/>
      <c r="ZQ61" s="13"/>
      <c r="ZR61" s="13"/>
      <c r="ZS61" s="13"/>
      <c r="ZT61" s="13"/>
      <c r="ZU61" s="13"/>
      <c r="ZV61" s="13"/>
      <c r="ZW61" s="13"/>
      <c r="ZX61" s="13"/>
      <c r="ZY61" s="13"/>
      <c r="ZZ61" s="13"/>
      <c r="AAA61" s="13"/>
      <c r="AAB61" s="13"/>
      <c r="AAC61" s="13"/>
      <c r="AAD61" s="13"/>
      <c r="AAE61" s="13"/>
      <c r="AAF61" s="13"/>
      <c r="AAG61" s="13"/>
      <c r="AAH61" s="13"/>
      <c r="AAI61" s="13"/>
      <c r="AAJ61" s="13"/>
      <c r="AAK61" s="13"/>
      <c r="AAL61" s="13"/>
      <c r="AAM61" s="13"/>
      <c r="AAN61" s="13"/>
      <c r="AAO61" s="13"/>
      <c r="AAP61" s="13"/>
      <c r="AAQ61" s="13"/>
      <c r="AAR61" s="13"/>
      <c r="AAS61" s="13"/>
      <c r="AAT61" s="13"/>
      <c r="AAU61" s="13"/>
      <c r="AAV61" s="13"/>
      <c r="AAW61" s="13"/>
      <c r="AAX61" s="13"/>
      <c r="AAY61" s="13"/>
      <c r="AAZ61" s="13"/>
      <c r="ABA61" s="13"/>
      <c r="ABB61" s="13"/>
      <c r="ABC61" s="13"/>
      <c r="ABD61" s="13"/>
      <c r="ABE61" s="13"/>
      <c r="ABF61" s="13"/>
      <c r="ABG61" s="13"/>
      <c r="ABH61" s="13"/>
      <c r="ABI61" s="13"/>
      <c r="ABJ61" s="13"/>
      <c r="ABK61" s="13"/>
      <c r="ABL61" s="13"/>
      <c r="ABM61" s="13"/>
      <c r="ABN61" s="13"/>
      <c r="ABO61" s="13"/>
      <c r="ABP61" s="13"/>
      <c r="ABQ61" s="13"/>
      <c r="ABR61" s="13"/>
      <c r="ABS61" s="13"/>
      <c r="ABT61" s="13"/>
      <c r="ABU61" s="13"/>
      <c r="ABV61" s="13"/>
      <c r="ABW61" s="13"/>
      <c r="ABX61" s="13"/>
      <c r="ABY61" s="13"/>
      <c r="ABZ61" s="13"/>
      <c r="ACA61" s="13"/>
      <c r="ACB61" s="13"/>
      <c r="ACC61" s="13"/>
      <c r="ACD61" s="13"/>
      <c r="ACE61" s="13"/>
      <c r="ACF61" s="13"/>
      <c r="ACG61" s="13"/>
      <c r="ACH61" s="13"/>
      <c r="ACI61" s="13"/>
      <c r="ACJ61" s="13"/>
      <c r="ACK61" s="13"/>
      <c r="ACL61" s="13"/>
      <c r="ACM61" s="13"/>
      <c r="ACN61" s="13"/>
      <c r="ACO61" s="13"/>
      <c r="ACP61" s="13"/>
      <c r="ACQ61" s="13"/>
      <c r="ACR61" s="13"/>
      <c r="ACS61" s="13"/>
      <c r="ACT61" s="13"/>
      <c r="ACU61" s="13"/>
      <c r="ACV61" s="13"/>
      <c r="ACW61" s="13"/>
      <c r="ACX61" s="13"/>
      <c r="ACY61" s="13"/>
      <c r="ACZ61" s="13"/>
      <c r="ADA61" s="13"/>
      <c r="ADB61" s="13"/>
      <c r="ADC61" s="13"/>
      <c r="ADD61" s="13"/>
      <c r="ADE61" s="13"/>
      <c r="ADF61" s="13"/>
      <c r="ADG61" s="13"/>
      <c r="ADH61" s="13"/>
      <c r="ADI61" s="13"/>
      <c r="ADJ61" s="13"/>
      <c r="ADK61" s="13"/>
      <c r="ADL61" s="13"/>
      <c r="ADM61" s="13"/>
      <c r="ADN61" s="13"/>
      <c r="ADO61" s="13"/>
      <c r="ADP61" s="13"/>
      <c r="ADQ61" s="13"/>
      <c r="ADR61" s="13"/>
      <c r="ADS61" s="13"/>
      <c r="ADT61" s="13"/>
      <c r="ADU61" s="13"/>
      <c r="ADV61" s="13"/>
      <c r="ADW61" s="13"/>
      <c r="ADX61" s="13"/>
      <c r="ADY61" s="13"/>
      <c r="ADZ61" s="13"/>
      <c r="AEA61" s="13"/>
      <c r="AEB61" s="13"/>
      <c r="AEC61" s="13"/>
      <c r="AED61" s="13"/>
      <c r="AEE61" s="13"/>
      <c r="AEF61" s="13"/>
      <c r="AEG61" s="13"/>
      <c r="AEH61" s="13"/>
      <c r="AEI61" s="13"/>
      <c r="AEJ61" s="13"/>
      <c r="AEK61" s="13"/>
      <c r="AEL61" s="13"/>
      <c r="AEM61" s="13"/>
      <c r="AEN61" s="13"/>
      <c r="AEO61" s="13"/>
      <c r="AEP61" s="13"/>
      <c r="AEQ61" s="13"/>
      <c r="AER61" s="13"/>
      <c r="AES61" s="13"/>
      <c r="AET61" s="13"/>
      <c r="AEU61" s="13"/>
      <c r="AEV61" s="13"/>
      <c r="AEW61" s="13"/>
      <c r="AEX61" s="13"/>
      <c r="AEY61" s="13"/>
      <c r="AEZ61" s="13"/>
      <c r="AFA61" s="13"/>
      <c r="AFB61" s="13"/>
      <c r="AFC61" s="13"/>
      <c r="AFD61" s="13"/>
      <c r="AFE61" s="13"/>
      <c r="AFF61" s="13"/>
      <c r="AFG61" s="13"/>
      <c r="AFH61" s="13"/>
      <c r="AFI61" s="13"/>
      <c r="AFJ61" s="13"/>
      <c r="AFK61" s="13"/>
      <c r="AFL61" s="13"/>
      <c r="AFM61" s="13"/>
      <c r="AFN61" s="13"/>
      <c r="AFO61" s="13"/>
      <c r="AFP61" s="13"/>
      <c r="AFQ61" s="13"/>
      <c r="AFR61" s="13"/>
      <c r="AFS61" s="13"/>
      <c r="AFT61" s="13"/>
      <c r="AFU61" s="13"/>
      <c r="AFV61" s="13"/>
      <c r="AFW61" s="13"/>
      <c r="AFX61" s="13"/>
      <c r="AFY61" s="13"/>
      <c r="AFZ61" s="13"/>
      <c r="AGA61" s="13"/>
      <c r="AGB61" s="13"/>
      <c r="AGC61" s="13"/>
      <c r="AGD61" s="13"/>
      <c r="AGE61" s="13"/>
      <c r="AGF61" s="13"/>
      <c r="AGG61" s="13"/>
      <c r="AGH61" s="13"/>
      <c r="AGI61" s="13"/>
      <c r="AGJ61" s="13"/>
      <c r="AGK61" s="13"/>
      <c r="AGL61" s="13"/>
      <c r="AGM61" s="13"/>
      <c r="AGN61" s="13"/>
      <c r="AGO61" s="13"/>
      <c r="AGP61" s="13"/>
      <c r="AGQ61" s="13"/>
      <c r="AGR61" s="13"/>
      <c r="AGS61" s="13"/>
      <c r="AGT61" s="13"/>
      <c r="AGU61" s="13"/>
      <c r="AGV61" s="13"/>
      <c r="AGW61" s="13"/>
      <c r="AGX61" s="13"/>
      <c r="AGY61" s="13"/>
      <c r="AGZ61" s="13"/>
      <c r="AHA61" s="13"/>
      <c r="AHB61" s="13"/>
      <c r="AHC61" s="13"/>
      <c r="AHD61" s="13"/>
      <c r="AHE61" s="13"/>
      <c r="AHF61" s="13"/>
      <c r="AHG61" s="13"/>
      <c r="AHH61" s="13"/>
      <c r="AHI61" s="13"/>
      <c r="AHJ61" s="13"/>
      <c r="AHK61" s="13"/>
      <c r="AHL61" s="13"/>
      <c r="AHM61" s="13"/>
      <c r="AHN61" s="13"/>
      <c r="AHO61" s="13"/>
      <c r="AHP61" s="13"/>
      <c r="AHQ61" s="13"/>
      <c r="AHR61" s="13"/>
      <c r="AHS61" s="13"/>
      <c r="AHT61" s="13"/>
      <c r="AHU61" s="13"/>
      <c r="AHV61" s="13"/>
      <c r="AHW61" s="13"/>
      <c r="AHX61" s="13"/>
      <c r="AHY61" s="13"/>
      <c r="AHZ61" s="13"/>
      <c r="AIA61" s="13"/>
      <c r="AIB61" s="13"/>
      <c r="AIC61" s="13"/>
      <c r="AID61" s="13"/>
      <c r="AIE61" s="13"/>
      <c r="AIF61" s="13"/>
      <c r="AIG61" s="13"/>
      <c r="AIH61" s="13"/>
      <c r="AII61" s="13"/>
      <c r="AIJ61" s="13"/>
      <c r="AIK61" s="13"/>
      <c r="AIL61" s="13"/>
      <c r="AIM61" s="13"/>
      <c r="AIN61" s="13"/>
      <c r="AIO61" s="13"/>
      <c r="AIP61" s="13"/>
      <c r="AIQ61" s="13"/>
      <c r="AIR61" s="13"/>
      <c r="AIS61" s="13"/>
      <c r="AIT61" s="13"/>
      <c r="AIU61" s="13"/>
      <c r="AIV61" s="13"/>
      <c r="AIW61" s="13"/>
      <c r="AIX61" s="13"/>
      <c r="AIY61" s="13"/>
      <c r="AIZ61" s="13"/>
      <c r="AJA61" s="13"/>
      <c r="AJB61" s="13"/>
      <c r="AJC61" s="13"/>
      <c r="AJD61" s="13"/>
      <c r="AJE61" s="13"/>
      <c r="AJF61" s="13"/>
      <c r="AJG61" s="13"/>
      <c r="AJH61" s="13"/>
      <c r="AJI61" s="13"/>
      <c r="AJJ61" s="13"/>
      <c r="AJK61" s="13"/>
      <c r="AJL61" s="13"/>
      <c r="AJM61" s="13"/>
      <c r="AJN61" s="13"/>
      <c r="AJO61" s="13"/>
      <c r="AJP61" s="13"/>
      <c r="AJQ61" s="13"/>
      <c r="AJR61" s="13"/>
      <c r="AJS61" s="13"/>
      <c r="AJT61" s="13"/>
      <c r="AJU61" s="13"/>
      <c r="AJV61" s="13"/>
      <c r="AJW61" s="13"/>
      <c r="AJX61" s="13"/>
      <c r="AJY61" s="13"/>
      <c r="AJZ61" s="13"/>
      <c r="AKA61" s="13"/>
      <c r="AKB61" s="13"/>
      <c r="AKC61" s="13"/>
      <c r="AKD61" s="13"/>
      <c r="AKE61" s="13"/>
      <c r="AKF61" s="13"/>
      <c r="AKG61" s="13"/>
      <c r="AKH61" s="13"/>
      <c r="AKI61" s="13"/>
      <c r="AKJ61" s="13"/>
      <c r="AKK61" s="13"/>
      <c r="AKL61" s="13"/>
      <c r="AKM61" s="13"/>
      <c r="AKN61" s="13"/>
      <c r="AKO61" s="13"/>
      <c r="AKP61" s="13"/>
      <c r="AKQ61" s="13"/>
      <c r="AKR61" s="13"/>
      <c r="AKS61" s="13"/>
      <c r="AKT61" s="13"/>
      <c r="AKU61" s="13"/>
      <c r="AKV61" s="13"/>
      <c r="AKW61" s="13"/>
      <c r="AKX61" s="13"/>
      <c r="AKY61" s="13"/>
      <c r="AKZ61" s="13"/>
      <c r="ALA61" s="13"/>
      <c r="ALB61" s="13"/>
      <c r="ALC61" s="13"/>
      <c r="ALD61" s="13"/>
      <c r="ALE61" s="13"/>
      <c r="ALF61" s="13"/>
      <c r="ALG61" s="13"/>
      <c r="ALH61" s="13"/>
      <c r="ALI61" s="13"/>
      <c r="ALJ61" s="13"/>
      <c r="ALK61" s="13"/>
      <c r="ALL61" s="13"/>
      <c r="ALM61" s="13"/>
      <c r="ALN61" s="13"/>
      <c r="ALO61" s="13"/>
      <c r="ALP61" s="13"/>
      <c r="ALQ61" s="13"/>
      <c r="ALR61" s="13"/>
      <c r="ALS61" s="13"/>
      <c r="ALT61" s="13"/>
      <c r="ALU61" s="13"/>
      <c r="ALV61" s="13"/>
      <c r="ALW61" s="13"/>
      <c r="ALX61" s="13"/>
      <c r="ALY61" s="13"/>
      <c r="ALZ61" s="13"/>
      <c r="AMA61" s="13"/>
      <c r="AMB61" s="13"/>
      <c r="AMC61" s="13"/>
      <c r="AMD61" s="13"/>
      <c r="AME61" s="13"/>
      <c r="AMF61" s="13"/>
      <c r="AMG61" s="13"/>
      <c r="AMH61" s="13"/>
      <c r="AMI61" s="13"/>
      <c r="AMJ61" s="13"/>
      <c r="AMK61" s="13"/>
      <c r="AML61" s="13"/>
      <c r="AMM61" s="13"/>
      <c r="AMN61" s="13"/>
      <c r="AMO61" s="13"/>
      <c r="AMP61" s="13"/>
      <c r="AMQ61" s="13"/>
      <c r="AMR61" s="13"/>
      <c r="AMS61" s="13"/>
      <c r="AMT61" s="13"/>
      <c r="AMU61" s="13"/>
      <c r="AMV61" s="13"/>
      <c r="AMW61" s="13"/>
      <c r="AMX61" s="13"/>
      <c r="AMY61" s="13"/>
      <c r="AMZ61" s="13"/>
      <c r="ANA61" s="13"/>
      <c r="ANB61" s="13"/>
      <c r="ANC61" s="13"/>
      <c r="AND61" s="13"/>
      <c r="ANE61" s="13"/>
      <c r="ANF61" s="13"/>
      <c r="ANG61" s="13"/>
      <c r="ANH61" s="13"/>
      <c r="ANI61" s="13"/>
      <c r="ANJ61" s="13"/>
      <c r="ANK61" s="13"/>
      <c r="ANL61" s="13"/>
      <c r="ANM61" s="13"/>
      <c r="ANN61" s="13"/>
      <c r="ANO61" s="13"/>
      <c r="ANP61" s="13"/>
      <c r="ANQ61" s="13"/>
      <c r="ANR61" s="13"/>
      <c r="ANS61" s="13"/>
      <c r="ANT61" s="13"/>
      <c r="ANU61" s="13"/>
      <c r="ANV61" s="13"/>
      <c r="ANW61" s="13"/>
      <c r="ANX61" s="13"/>
      <c r="ANY61" s="13"/>
      <c r="ANZ61" s="13"/>
      <c r="AOA61" s="13"/>
      <c r="AOB61" s="13"/>
      <c r="AOC61" s="13"/>
      <c r="AOD61" s="13"/>
      <c r="AOE61" s="13"/>
      <c r="AOF61" s="13"/>
      <c r="AOG61" s="13"/>
      <c r="AOH61" s="13"/>
      <c r="AOI61" s="13"/>
      <c r="AOJ61" s="13"/>
      <c r="AOK61" s="13"/>
      <c r="AOL61" s="13"/>
      <c r="AOM61" s="13"/>
      <c r="AON61" s="13"/>
      <c r="AOO61" s="13"/>
      <c r="AOP61" s="13"/>
      <c r="AOQ61" s="13"/>
      <c r="AOR61" s="13"/>
      <c r="AOS61" s="13"/>
      <c r="AOT61" s="13"/>
      <c r="AOU61" s="13"/>
      <c r="AOV61" s="13"/>
      <c r="AOW61" s="13"/>
      <c r="AOX61" s="13"/>
      <c r="AOY61" s="13"/>
      <c r="AOZ61" s="13"/>
      <c r="APA61" s="13"/>
      <c r="APB61" s="13"/>
      <c r="APC61" s="13"/>
      <c r="APD61" s="13"/>
      <c r="APE61" s="13"/>
      <c r="APF61" s="13"/>
      <c r="APG61" s="13"/>
      <c r="APH61" s="13"/>
      <c r="API61" s="13"/>
      <c r="APJ61" s="13"/>
      <c r="APK61" s="13"/>
      <c r="APL61" s="13"/>
      <c r="APM61" s="13"/>
      <c r="APN61" s="13"/>
      <c r="APO61" s="13"/>
      <c r="APP61" s="13"/>
      <c r="APQ61" s="13"/>
      <c r="APR61" s="13"/>
      <c r="APS61" s="13"/>
      <c r="APT61" s="13"/>
      <c r="APU61" s="13"/>
      <c r="APV61" s="13"/>
      <c r="APW61" s="13"/>
      <c r="APX61" s="13"/>
      <c r="APY61" s="13"/>
      <c r="APZ61" s="13"/>
      <c r="AQA61" s="13"/>
      <c r="AQB61" s="13"/>
      <c r="AQC61" s="13"/>
      <c r="AQD61" s="13"/>
      <c r="AQE61" s="13"/>
      <c r="AQF61" s="13"/>
      <c r="AQG61" s="13"/>
      <c r="AQH61" s="13"/>
      <c r="AQI61" s="13"/>
      <c r="AQJ61" s="13"/>
      <c r="AQK61" s="13"/>
      <c r="AQL61" s="13"/>
      <c r="AQM61" s="13"/>
      <c r="AQN61" s="13"/>
      <c r="AQO61" s="13"/>
      <c r="AQP61" s="13"/>
      <c r="AQQ61" s="13"/>
      <c r="AQR61" s="13"/>
      <c r="AQS61" s="13"/>
      <c r="AQT61" s="13"/>
      <c r="AQU61" s="13"/>
      <c r="AQV61" s="13"/>
      <c r="AQW61" s="13"/>
      <c r="AQX61" s="13"/>
      <c r="AQY61" s="13"/>
      <c r="AQZ61" s="13"/>
      <c r="ARA61" s="13"/>
      <c r="ARB61" s="13"/>
      <c r="ARC61" s="13"/>
      <c r="ARD61" s="13"/>
      <c r="ARE61" s="13"/>
      <c r="ARF61" s="13"/>
      <c r="ARG61" s="13"/>
      <c r="ARH61" s="13"/>
      <c r="ARI61" s="13"/>
      <c r="ARJ61" s="13"/>
      <c r="ARK61" s="13"/>
      <c r="ARL61" s="13"/>
      <c r="ARM61" s="13"/>
      <c r="ARN61" s="13"/>
      <c r="ARO61" s="13"/>
      <c r="ARP61" s="13"/>
      <c r="ARQ61" s="13"/>
      <c r="ARR61" s="13"/>
      <c r="ARS61" s="13"/>
      <c r="ART61" s="13"/>
      <c r="ARU61" s="13"/>
      <c r="ARV61" s="13"/>
      <c r="ARW61" s="13"/>
      <c r="ARX61" s="13"/>
      <c r="ARY61" s="13"/>
      <c r="ARZ61" s="13"/>
      <c r="ASA61" s="13"/>
      <c r="ASB61" s="13"/>
      <c r="ASC61" s="13"/>
      <c r="ASD61" s="13"/>
      <c r="ASE61" s="13"/>
      <c r="ASF61" s="13"/>
      <c r="ASG61" s="13"/>
      <c r="ASH61" s="13"/>
      <c r="ASI61" s="13"/>
      <c r="ASJ61" s="13"/>
      <c r="ASK61" s="13"/>
      <c r="ASL61" s="13"/>
      <c r="ASM61" s="13"/>
      <c r="ASN61" s="13"/>
      <c r="ASO61" s="13"/>
      <c r="ASP61" s="13"/>
      <c r="ASQ61" s="13"/>
      <c r="ASR61" s="13"/>
      <c r="ASS61" s="13"/>
      <c r="AST61" s="13"/>
      <c r="ASU61" s="13"/>
      <c r="ASV61" s="13"/>
      <c r="ASW61" s="13"/>
      <c r="ASX61" s="13"/>
      <c r="ASY61" s="13"/>
      <c r="ASZ61" s="13"/>
      <c r="ATA61" s="13"/>
      <c r="ATB61" s="13"/>
      <c r="ATC61" s="13"/>
      <c r="ATD61" s="13"/>
      <c r="ATE61" s="13"/>
      <c r="ATF61" s="13"/>
      <c r="ATG61" s="13"/>
      <c r="ATH61" s="13"/>
      <c r="ATI61" s="13"/>
      <c r="ATJ61" s="13"/>
      <c r="ATK61" s="13"/>
      <c r="ATL61" s="13"/>
      <c r="ATM61" s="13"/>
      <c r="ATN61" s="13"/>
      <c r="ATO61" s="13"/>
      <c r="ATP61" s="13"/>
      <c r="ATQ61" s="13"/>
      <c r="ATR61" s="13"/>
      <c r="ATS61" s="13"/>
      <c r="ATT61" s="13"/>
      <c r="ATU61" s="13"/>
      <c r="ATV61" s="13"/>
      <c r="ATW61" s="13"/>
      <c r="ATX61" s="13"/>
      <c r="ATY61" s="13"/>
      <c r="ATZ61" s="13"/>
      <c r="AUA61" s="13"/>
      <c r="AUB61" s="13"/>
      <c r="AUC61" s="13"/>
      <c r="AUD61" s="13"/>
      <c r="AUE61" s="13"/>
      <c r="AUF61" s="13"/>
      <c r="AUG61" s="13"/>
      <c r="AUH61" s="13"/>
      <c r="AUI61" s="13"/>
      <c r="AUJ61" s="13"/>
      <c r="AUK61" s="13"/>
      <c r="AUL61" s="13"/>
      <c r="AUM61" s="13"/>
      <c r="AUN61" s="13"/>
      <c r="AUO61" s="13"/>
      <c r="AUP61" s="13"/>
      <c r="AUQ61" s="13"/>
      <c r="AUR61" s="13"/>
      <c r="AUS61" s="13"/>
      <c r="AUT61" s="13"/>
      <c r="AUU61" s="13"/>
      <c r="AUV61" s="13"/>
      <c r="AUW61" s="13"/>
      <c r="AUX61" s="13"/>
      <c r="AUY61" s="13"/>
      <c r="AUZ61" s="13"/>
      <c r="AVA61" s="13"/>
      <c r="AVB61" s="13"/>
      <c r="AVC61" s="13"/>
      <c r="AVD61" s="13"/>
      <c r="AVE61" s="13"/>
      <c r="AVF61" s="13"/>
      <c r="AVG61" s="13"/>
      <c r="AVH61" s="13"/>
      <c r="AVI61" s="13"/>
      <c r="AVJ61" s="13"/>
      <c r="AVK61" s="13"/>
      <c r="AVL61" s="13"/>
      <c r="AVM61" s="13"/>
      <c r="AVN61" s="13"/>
      <c r="AVO61" s="13"/>
      <c r="AVP61" s="13"/>
      <c r="AVQ61" s="13"/>
      <c r="AVR61" s="13"/>
      <c r="AVS61" s="13"/>
      <c r="AVT61" s="13"/>
      <c r="AVU61" s="13"/>
      <c r="AVV61" s="13"/>
      <c r="AVW61" s="13"/>
      <c r="AVX61" s="13"/>
      <c r="AVY61" s="13"/>
      <c r="AVZ61" s="13"/>
      <c r="AWA61" s="13"/>
      <c r="AWB61" s="13"/>
      <c r="AWC61" s="13"/>
      <c r="AWD61" s="13"/>
      <c r="AWE61" s="13"/>
      <c r="AWF61" s="13"/>
      <c r="AWG61" s="13"/>
      <c r="AWH61" s="13"/>
      <c r="AWI61" s="13"/>
      <c r="AWJ61" s="13"/>
      <c r="AWK61" s="13"/>
      <c r="AWL61" s="13"/>
      <c r="AWM61" s="13"/>
      <c r="AWN61" s="13"/>
      <c r="AWO61" s="13"/>
      <c r="AWP61" s="13"/>
      <c r="AWQ61" s="13"/>
      <c r="AWR61" s="13"/>
      <c r="AWS61" s="13"/>
      <c r="AWT61" s="13"/>
      <c r="AWU61" s="13"/>
      <c r="AWV61" s="13"/>
      <c r="AWW61" s="13"/>
      <c r="AWX61" s="13"/>
      <c r="AWY61" s="13"/>
      <c r="AWZ61" s="13"/>
      <c r="AXA61" s="13"/>
      <c r="AXB61" s="13"/>
      <c r="AXC61" s="13"/>
      <c r="AXD61" s="13"/>
      <c r="AXE61" s="13"/>
      <c r="AXF61" s="13"/>
      <c r="AXG61" s="13"/>
      <c r="AXH61" s="13"/>
      <c r="AXI61" s="13"/>
      <c r="AXJ61" s="13"/>
      <c r="AXK61" s="13"/>
      <c r="AXL61" s="13"/>
      <c r="AXM61" s="13"/>
      <c r="AXN61" s="13"/>
      <c r="AXO61" s="13"/>
      <c r="AXP61" s="13"/>
      <c r="AXQ61" s="13"/>
      <c r="AXR61" s="13"/>
      <c r="AXS61" s="13"/>
      <c r="AXT61" s="13"/>
      <c r="AXU61" s="13"/>
      <c r="AXV61" s="13"/>
      <c r="AXW61" s="13"/>
      <c r="AXX61" s="13"/>
      <c r="AXY61" s="13"/>
      <c r="AXZ61" s="13"/>
      <c r="AYA61" s="13"/>
      <c r="AYB61" s="13"/>
      <c r="AYC61" s="13"/>
      <c r="AYD61" s="13"/>
      <c r="AYE61" s="13"/>
      <c r="AYF61" s="13"/>
      <c r="AYG61" s="13"/>
      <c r="AYH61" s="13"/>
      <c r="AYI61" s="13"/>
      <c r="AYJ61" s="13"/>
      <c r="AYK61" s="13"/>
      <c r="AYL61" s="13"/>
      <c r="AYM61" s="13"/>
      <c r="AYN61" s="13"/>
      <c r="AYO61" s="13"/>
      <c r="AYP61" s="13"/>
      <c r="AYQ61" s="13"/>
      <c r="AYR61" s="13"/>
      <c r="AYS61" s="13"/>
      <c r="AYT61" s="13"/>
      <c r="AYU61" s="13"/>
      <c r="AYV61" s="13"/>
      <c r="AYW61" s="13"/>
      <c r="AYX61" s="13"/>
      <c r="AYY61" s="13"/>
      <c r="AYZ61" s="13"/>
      <c r="AZA61" s="13"/>
      <c r="AZB61" s="13"/>
      <c r="AZC61" s="13"/>
      <c r="AZD61" s="13"/>
      <c r="AZE61" s="13"/>
      <c r="AZF61" s="13"/>
      <c r="AZG61" s="13"/>
      <c r="AZH61" s="13"/>
      <c r="AZI61" s="13"/>
      <c r="AZJ61" s="13"/>
      <c r="AZK61" s="13"/>
      <c r="AZL61" s="13"/>
      <c r="AZM61" s="13"/>
      <c r="AZN61" s="13"/>
      <c r="AZO61" s="13"/>
      <c r="AZP61" s="13"/>
      <c r="AZQ61" s="13"/>
      <c r="AZR61" s="13"/>
      <c r="AZS61" s="13"/>
      <c r="AZT61" s="13"/>
      <c r="AZU61" s="13"/>
      <c r="AZV61" s="13"/>
      <c r="AZW61" s="13"/>
      <c r="AZX61" s="13"/>
      <c r="AZY61" s="13"/>
      <c r="AZZ61" s="13"/>
      <c r="BAA61" s="13"/>
      <c r="BAB61" s="13"/>
      <c r="BAC61" s="13"/>
      <c r="BAD61" s="13"/>
      <c r="BAE61" s="13"/>
      <c r="BAF61" s="13"/>
      <c r="BAG61" s="13"/>
      <c r="BAH61" s="13"/>
      <c r="BAI61" s="13"/>
      <c r="BAJ61" s="13"/>
      <c r="BAK61" s="13"/>
      <c r="BAL61" s="13"/>
      <c r="BAM61" s="13"/>
      <c r="BAN61" s="13"/>
      <c r="BAO61" s="13"/>
      <c r="BAP61" s="13"/>
      <c r="BAQ61" s="13"/>
      <c r="BAR61" s="13"/>
      <c r="BAS61" s="13"/>
      <c r="BAT61" s="13"/>
      <c r="BAU61" s="13"/>
      <c r="BAV61" s="13"/>
      <c r="BAW61" s="13"/>
      <c r="BAX61" s="13"/>
      <c r="BAY61" s="13"/>
      <c r="BAZ61" s="13"/>
      <c r="BBA61" s="13"/>
      <c r="BBB61" s="13"/>
      <c r="BBC61" s="13"/>
      <c r="BBD61" s="13"/>
      <c r="BBE61" s="13"/>
      <c r="BBF61" s="13"/>
      <c r="BBG61" s="13"/>
      <c r="BBH61" s="13"/>
      <c r="BBI61" s="13"/>
      <c r="BBJ61" s="13"/>
      <c r="BBK61" s="13"/>
      <c r="BBL61" s="13"/>
      <c r="BBM61" s="13"/>
      <c r="BBN61" s="13"/>
      <c r="BBO61" s="13"/>
      <c r="BBP61" s="13"/>
      <c r="BBQ61" s="13"/>
      <c r="BBR61" s="13"/>
      <c r="BBS61" s="13"/>
      <c r="BBT61" s="13"/>
      <c r="BBU61" s="13"/>
      <c r="BBV61" s="13"/>
      <c r="BBW61" s="13"/>
      <c r="BBX61" s="13"/>
      <c r="BBY61" s="13"/>
      <c r="BBZ61" s="13"/>
      <c r="BCA61" s="13"/>
      <c r="BCB61" s="13"/>
      <c r="BCC61" s="13"/>
      <c r="BCD61" s="13"/>
      <c r="BCE61" s="13"/>
      <c r="BCF61" s="13"/>
      <c r="BCG61" s="13"/>
      <c r="BCH61" s="13"/>
      <c r="BCI61" s="13"/>
      <c r="BCJ61" s="13"/>
      <c r="BCK61" s="13"/>
      <c r="BCL61" s="13"/>
      <c r="BCM61" s="13"/>
      <c r="BCN61" s="13"/>
      <c r="BCO61" s="13"/>
      <c r="BCP61" s="13"/>
      <c r="BCQ61" s="13"/>
      <c r="BCR61" s="13"/>
      <c r="BCS61" s="13"/>
      <c r="BCT61" s="13"/>
      <c r="BCU61" s="13"/>
      <c r="BCV61" s="13"/>
      <c r="BCW61" s="13"/>
      <c r="BCX61" s="13"/>
      <c r="BCY61" s="13"/>
      <c r="BCZ61" s="13"/>
      <c r="BDA61" s="13"/>
      <c r="BDB61" s="13"/>
      <c r="BDC61" s="13"/>
      <c r="BDD61" s="13"/>
      <c r="BDE61" s="13"/>
      <c r="BDF61" s="13"/>
      <c r="BDG61" s="13"/>
      <c r="BDH61" s="13"/>
      <c r="BDI61" s="13"/>
      <c r="BDJ61" s="13"/>
      <c r="BDK61" s="13"/>
      <c r="BDL61" s="13"/>
      <c r="BDM61" s="13"/>
      <c r="BDN61" s="13"/>
      <c r="BDO61" s="13"/>
      <c r="BDP61" s="13"/>
      <c r="BDQ61" s="13"/>
      <c r="BDR61" s="13"/>
      <c r="BDS61" s="13"/>
      <c r="BDT61" s="13"/>
      <c r="BDU61" s="13"/>
      <c r="BDV61" s="13"/>
      <c r="BDW61" s="13"/>
      <c r="BDX61" s="13"/>
      <c r="BDY61" s="13"/>
      <c r="BDZ61" s="13"/>
      <c r="BEA61" s="13"/>
      <c r="BEB61" s="13"/>
      <c r="BEC61" s="13"/>
      <c r="BED61" s="13"/>
      <c r="BEE61" s="13"/>
      <c r="BEF61" s="13"/>
      <c r="BEG61" s="13"/>
      <c r="BEH61" s="13"/>
      <c r="BEI61" s="13"/>
      <c r="BEJ61" s="13"/>
      <c r="BEK61" s="13"/>
      <c r="BEL61" s="13"/>
      <c r="BEM61" s="13"/>
      <c r="BEN61" s="13"/>
      <c r="BEO61" s="13"/>
      <c r="BEP61" s="13"/>
      <c r="BEQ61" s="13"/>
      <c r="BER61" s="13"/>
      <c r="BES61" s="13"/>
      <c r="BET61" s="13"/>
      <c r="BEU61" s="13"/>
      <c r="BEV61" s="13"/>
      <c r="BEW61" s="13"/>
      <c r="BEX61" s="13"/>
      <c r="BEY61" s="13"/>
      <c r="BEZ61" s="13"/>
      <c r="BFA61" s="13"/>
      <c r="BFB61" s="13"/>
      <c r="BFC61" s="13"/>
      <c r="BFD61" s="13"/>
      <c r="BFE61" s="13"/>
      <c r="BFF61" s="13"/>
      <c r="BFG61" s="13"/>
      <c r="BFH61" s="13"/>
      <c r="BFI61" s="13"/>
      <c r="BFJ61" s="13"/>
      <c r="BFK61" s="13"/>
      <c r="BFL61" s="13"/>
      <c r="BFM61" s="13"/>
      <c r="BFN61" s="13"/>
      <c r="BFO61" s="13"/>
      <c r="BFP61" s="13"/>
      <c r="BFQ61" s="13"/>
      <c r="BFR61" s="13"/>
      <c r="BFS61" s="13"/>
      <c r="BFT61" s="13"/>
      <c r="BFU61" s="13"/>
      <c r="BFV61" s="13"/>
      <c r="BFW61" s="13"/>
      <c r="BFX61" s="13"/>
      <c r="BFY61" s="13"/>
      <c r="BFZ61" s="13"/>
      <c r="BGA61" s="13"/>
      <c r="BGB61" s="13"/>
      <c r="BGC61" s="13"/>
      <c r="BGD61" s="13"/>
      <c r="BGE61" s="13"/>
      <c r="BGF61" s="13"/>
      <c r="BGG61" s="13"/>
      <c r="BGH61" s="13"/>
      <c r="BGI61" s="13"/>
      <c r="BGJ61" s="13"/>
      <c r="BGK61" s="13"/>
      <c r="BGL61" s="13"/>
      <c r="BGM61" s="13"/>
      <c r="BGN61" s="13"/>
      <c r="BGO61" s="13"/>
      <c r="BGP61" s="13"/>
      <c r="BGQ61" s="13"/>
      <c r="BGR61" s="13"/>
      <c r="BGS61" s="13"/>
      <c r="BGT61" s="13"/>
      <c r="BGU61" s="13"/>
      <c r="BGV61" s="13"/>
      <c r="BGW61" s="13"/>
      <c r="BGX61" s="13"/>
      <c r="BGY61" s="13"/>
      <c r="BGZ61" s="13"/>
      <c r="BHA61" s="13"/>
      <c r="BHB61" s="13"/>
      <c r="BHC61" s="13"/>
      <c r="BHD61" s="13"/>
      <c r="BHE61" s="13"/>
      <c r="BHF61" s="13"/>
      <c r="BHG61" s="13"/>
      <c r="BHH61" s="13"/>
      <c r="BHI61" s="13"/>
      <c r="BHJ61" s="13"/>
      <c r="BHK61" s="13"/>
      <c r="BHL61" s="13"/>
      <c r="BHM61" s="13"/>
      <c r="BHN61" s="13"/>
      <c r="BHO61" s="13"/>
      <c r="BHP61" s="13"/>
      <c r="BHQ61" s="13"/>
      <c r="BHR61" s="13"/>
      <c r="BHS61" s="13"/>
      <c r="BHT61" s="13"/>
      <c r="BHU61" s="13"/>
      <c r="BHV61" s="13"/>
      <c r="BHW61" s="13"/>
      <c r="BHX61" s="13"/>
      <c r="BHY61" s="13"/>
      <c r="BHZ61" s="13"/>
      <c r="BIA61" s="13"/>
      <c r="BIB61" s="13"/>
      <c r="BIC61" s="13"/>
      <c r="BID61" s="13"/>
      <c r="BIE61" s="13"/>
      <c r="BIF61" s="13"/>
      <c r="BIG61" s="13"/>
      <c r="BIH61" s="13"/>
      <c r="BII61" s="13"/>
      <c r="BIJ61" s="13"/>
      <c r="BIK61" s="13"/>
      <c r="BIL61" s="13"/>
      <c r="BIM61" s="13"/>
      <c r="BIN61" s="13"/>
      <c r="BIO61" s="13"/>
      <c r="BIP61" s="13"/>
      <c r="BIQ61" s="13"/>
      <c r="BIR61" s="13"/>
      <c r="BIS61" s="13"/>
      <c r="BIT61" s="13"/>
      <c r="BIU61" s="13"/>
      <c r="BIV61" s="13"/>
      <c r="BIW61" s="13"/>
      <c r="BIX61" s="13"/>
      <c r="BIY61" s="13"/>
      <c r="BIZ61" s="13"/>
      <c r="BJA61" s="13"/>
      <c r="BJB61" s="13"/>
      <c r="BJC61" s="13"/>
      <c r="BJD61" s="13"/>
      <c r="BJE61" s="13"/>
      <c r="BJF61" s="13"/>
      <c r="BJG61" s="13"/>
      <c r="BJH61" s="13"/>
      <c r="BJI61" s="13"/>
      <c r="BJJ61" s="13"/>
      <c r="BJK61" s="13"/>
      <c r="BJL61" s="13"/>
      <c r="BJM61" s="13"/>
      <c r="BJN61" s="13"/>
      <c r="BJO61" s="13"/>
      <c r="BJP61" s="13"/>
      <c r="BJQ61" s="13"/>
      <c r="BJR61" s="13"/>
      <c r="BJS61" s="13"/>
      <c r="BJT61" s="13"/>
      <c r="BJU61" s="13"/>
      <c r="BJV61" s="13"/>
      <c r="BJW61" s="13"/>
      <c r="BJX61" s="13"/>
      <c r="BJY61" s="13"/>
      <c r="BJZ61" s="13"/>
      <c r="BKA61" s="13"/>
      <c r="BKB61" s="13"/>
      <c r="BKC61" s="13"/>
      <c r="BKD61" s="13"/>
      <c r="BKE61" s="13"/>
      <c r="BKF61" s="13"/>
      <c r="BKG61" s="13"/>
      <c r="BKH61" s="13"/>
      <c r="BKI61" s="13"/>
      <c r="BKJ61" s="13"/>
      <c r="BKK61" s="13"/>
      <c r="BKL61" s="13"/>
      <c r="BKM61" s="13"/>
      <c r="BKN61" s="13"/>
      <c r="BKO61" s="13"/>
      <c r="BKP61" s="13"/>
      <c r="BKQ61" s="13"/>
      <c r="BKR61" s="13"/>
      <c r="BKS61" s="13"/>
      <c r="BKT61" s="13"/>
      <c r="BKU61" s="13"/>
      <c r="BKV61" s="13"/>
      <c r="BKW61" s="13"/>
      <c r="BKX61" s="13"/>
      <c r="BKY61" s="13"/>
      <c r="BKZ61" s="13"/>
      <c r="BLA61" s="13"/>
      <c r="BLB61" s="13"/>
      <c r="BLC61" s="13"/>
      <c r="BLD61" s="13"/>
      <c r="BLE61" s="13"/>
      <c r="BLF61" s="13"/>
      <c r="BLG61" s="13"/>
      <c r="BLH61" s="13"/>
      <c r="BLI61" s="13"/>
      <c r="BLJ61" s="13"/>
      <c r="BLK61" s="13"/>
      <c r="BLL61" s="13"/>
      <c r="BLM61" s="13"/>
      <c r="BLN61" s="13"/>
      <c r="BLO61" s="13"/>
      <c r="BLP61" s="13"/>
      <c r="BLQ61" s="13"/>
      <c r="BLR61" s="13"/>
      <c r="BLS61" s="13"/>
      <c r="BLT61" s="13"/>
      <c r="BLU61" s="13"/>
      <c r="BLV61" s="13"/>
      <c r="BLW61" s="13"/>
      <c r="BLX61" s="13"/>
      <c r="BLY61" s="13"/>
      <c r="BLZ61" s="13"/>
      <c r="BMA61" s="13"/>
      <c r="BMB61" s="13"/>
      <c r="BMC61" s="13"/>
      <c r="BMD61" s="13"/>
      <c r="BME61" s="13"/>
      <c r="BMF61" s="13"/>
      <c r="BMG61" s="13"/>
      <c r="BMH61" s="13"/>
      <c r="BMI61" s="13"/>
      <c r="BMJ61" s="13"/>
      <c r="BMK61" s="13"/>
      <c r="BML61" s="13"/>
      <c r="BMM61" s="13"/>
      <c r="BMN61" s="13"/>
      <c r="BMO61" s="13"/>
      <c r="BMP61" s="13"/>
      <c r="BMQ61" s="13"/>
      <c r="BMR61" s="13"/>
      <c r="BMS61" s="13"/>
      <c r="BMT61" s="13"/>
      <c r="BMU61" s="13"/>
      <c r="BMV61" s="13"/>
      <c r="BMW61" s="13"/>
      <c r="BMX61" s="13"/>
      <c r="BMY61" s="13"/>
      <c r="BMZ61" s="13"/>
      <c r="BNA61" s="13"/>
      <c r="BNB61" s="13"/>
      <c r="BNC61" s="13"/>
      <c r="BND61" s="13"/>
      <c r="BNE61" s="13"/>
      <c r="BNF61" s="13"/>
      <c r="BNG61" s="13"/>
      <c r="BNH61" s="13"/>
      <c r="BNI61" s="13"/>
      <c r="BNJ61" s="13"/>
      <c r="BNK61" s="13"/>
      <c r="BNL61" s="13"/>
      <c r="BNM61" s="13"/>
      <c r="BNN61" s="13"/>
      <c r="BNO61" s="13"/>
      <c r="BNP61" s="13"/>
      <c r="BNQ61" s="13"/>
      <c r="BNR61" s="13"/>
      <c r="BNS61" s="13"/>
      <c r="BNT61" s="13"/>
      <c r="BNU61" s="13"/>
      <c r="BNV61" s="13"/>
      <c r="BNW61" s="13"/>
      <c r="BNX61" s="13"/>
      <c r="BNY61" s="13"/>
      <c r="BNZ61" s="13"/>
      <c r="BOA61" s="13"/>
      <c r="BOB61" s="13"/>
      <c r="BOC61" s="13"/>
      <c r="BOD61" s="13"/>
      <c r="BOE61" s="13"/>
      <c r="BOF61" s="13"/>
      <c r="BOG61" s="13"/>
      <c r="BOH61" s="13"/>
      <c r="BOI61" s="13"/>
      <c r="BOJ61" s="13"/>
      <c r="BOK61" s="13"/>
      <c r="BOL61" s="13"/>
      <c r="BOM61" s="13"/>
      <c r="BON61" s="13"/>
      <c r="BOO61" s="13"/>
      <c r="BOP61" s="13"/>
      <c r="BOQ61" s="13"/>
      <c r="BOR61" s="13"/>
      <c r="BOS61" s="13"/>
      <c r="BOT61" s="13"/>
      <c r="BOU61" s="13"/>
      <c r="BOV61" s="13"/>
      <c r="BOW61" s="13"/>
      <c r="BOX61" s="13"/>
      <c r="BOY61" s="13"/>
      <c r="BOZ61" s="13"/>
      <c r="BPA61" s="13"/>
      <c r="BPB61" s="13"/>
      <c r="BPC61" s="13"/>
      <c r="BPD61" s="13"/>
      <c r="BPE61" s="13"/>
      <c r="BPF61" s="13"/>
      <c r="BPG61" s="13"/>
      <c r="BPH61" s="13"/>
      <c r="BPI61" s="13"/>
      <c r="BPJ61" s="13"/>
      <c r="BPK61" s="13"/>
      <c r="BPL61" s="13"/>
      <c r="BPM61" s="13"/>
      <c r="BPN61" s="13"/>
      <c r="BPO61" s="13"/>
      <c r="BPP61" s="13"/>
      <c r="BPQ61" s="13"/>
      <c r="BPR61" s="13"/>
      <c r="BPS61" s="13"/>
      <c r="BPT61" s="13"/>
      <c r="BPU61" s="13"/>
      <c r="BPV61" s="13"/>
      <c r="BPW61" s="13"/>
      <c r="BPX61" s="13"/>
      <c r="BPY61" s="13"/>
      <c r="BPZ61" s="13"/>
      <c r="BQA61" s="13"/>
      <c r="BQB61" s="13"/>
      <c r="BQC61" s="13"/>
      <c r="BQD61" s="13"/>
      <c r="BQE61" s="13"/>
      <c r="BQF61" s="13"/>
      <c r="BQG61" s="13"/>
      <c r="BQH61" s="13"/>
      <c r="BQI61" s="13"/>
      <c r="BQJ61" s="13"/>
      <c r="BQK61" s="13"/>
      <c r="BQL61" s="13"/>
      <c r="BQM61" s="13"/>
      <c r="BQN61" s="13"/>
      <c r="BQO61" s="13"/>
      <c r="BQP61" s="13"/>
      <c r="BQQ61" s="13"/>
      <c r="BQR61" s="13"/>
      <c r="BQS61" s="13"/>
      <c r="BQT61" s="13"/>
      <c r="BQU61" s="13"/>
      <c r="BQV61" s="13"/>
      <c r="BQW61" s="13"/>
      <c r="BQX61" s="13"/>
      <c r="BQY61" s="13"/>
      <c r="BQZ61" s="13"/>
      <c r="BRA61" s="13"/>
      <c r="BRB61" s="13"/>
      <c r="BRC61" s="13"/>
      <c r="BRD61" s="13"/>
      <c r="BRE61" s="13"/>
      <c r="BRF61" s="13"/>
      <c r="BRG61" s="13"/>
      <c r="BRH61" s="13"/>
      <c r="BRI61" s="13"/>
      <c r="BRJ61" s="13"/>
      <c r="BRK61" s="13"/>
      <c r="BRL61" s="13"/>
      <c r="BRM61" s="13"/>
      <c r="BRN61" s="13"/>
      <c r="BRO61" s="13"/>
      <c r="BRP61" s="13"/>
      <c r="BRQ61" s="13"/>
      <c r="BRR61" s="13"/>
      <c r="BRS61" s="13"/>
      <c r="BRT61" s="13"/>
      <c r="BRU61" s="13"/>
      <c r="BRV61" s="13"/>
      <c r="BRW61" s="13"/>
      <c r="BRX61" s="13"/>
      <c r="BRY61" s="13"/>
      <c r="BRZ61" s="13"/>
      <c r="BSA61" s="13"/>
      <c r="BSB61" s="13"/>
      <c r="BSC61" s="13"/>
      <c r="BSD61" s="13"/>
      <c r="BSE61" s="13"/>
      <c r="BSF61" s="13"/>
      <c r="BSG61" s="13"/>
      <c r="BSH61" s="13"/>
      <c r="BSI61" s="13"/>
      <c r="BSJ61" s="13"/>
      <c r="BSK61" s="13"/>
      <c r="BSL61" s="13"/>
      <c r="BSM61" s="13"/>
      <c r="BSN61" s="13"/>
      <c r="BSO61" s="13"/>
      <c r="BSP61" s="13"/>
      <c r="BSQ61" s="13"/>
      <c r="BSR61" s="13"/>
      <c r="BSS61" s="13"/>
      <c r="BST61" s="13"/>
      <c r="BSU61" s="13"/>
      <c r="BSV61" s="13"/>
      <c r="BSW61" s="13"/>
      <c r="BSX61" s="13"/>
      <c r="BSY61" s="13"/>
      <c r="BSZ61" s="13"/>
      <c r="BTA61" s="13"/>
      <c r="BTB61" s="13"/>
      <c r="BTC61" s="13"/>
      <c r="BTD61" s="13"/>
      <c r="BTE61" s="13"/>
      <c r="BTF61" s="13"/>
      <c r="BTG61" s="13"/>
      <c r="BTH61" s="13"/>
      <c r="BTI61" s="13"/>
      <c r="BTJ61" s="13"/>
      <c r="BTK61" s="13"/>
      <c r="BTL61" s="13"/>
      <c r="BTM61" s="13"/>
      <c r="BTN61" s="13"/>
      <c r="BTO61" s="13"/>
      <c r="BTP61" s="13"/>
      <c r="BTQ61" s="13"/>
      <c r="BTR61" s="13"/>
      <c r="BTS61" s="13"/>
      <c r="BTT61" s="13"/>
      <c r="BTU61" s="13"/>
      <c r="BTV61" s="13"/>
      <c r="BTW61" s="13"/>
      <c r="BTX61" s="13"/>
      <c r="BTY61" s="13"/>
      <c r="BTZ61" s="13"/>
      <c r="BUA61" s="13"/>
      <c r="BUB61" s="13"/>
      <c r="BUC61" s="13"/>
      <c r="BUD61" s="13"/>
      <c r="BUE61" s="13"/>
      <c r="BUF61" s="13"/>
      <c r="BUG61" s="13"/>
      <c r="BUH61" s="13"/>
      <c r="BUI61" s="13"/>
      <c r="BUJ61" s="13"/>
      <c r="BUK61" s="13"/>
      <c r="BUL61" s="13"/>
      <c r="BUM61" s="13"/>
      <c r="BUN61" s="13"/>
      <c r="BUO61" s="13"/>
      <c r="BUP61" s="13"/>
      <c r="BUQ61" s="13"/>
      <c r="BUR61" s="13"/>
      <c r="BUS61" s="13"/>
      <c r="BUT61" s="13"/>
      <c r="BUU61" s="13"/>
      <c r="BUV61" s="13"/>
      <c r="BUW61" s="13"/>
      <c r="BUX61" s="13"/>
      <c r="BUY61" s="13"/>
      <c r="BUZ61" s="13"/>
      <c r="BVA61" s="13"/>
      <c r="BVB61" s="13"/>
      <c r="BVC61" s="13"/>
      <c r="BVD61" s="13"/>
      <c r="BVE61" s="13"/>
      <c r="BVF61" s="13"/>
      <c r="BVG61" s="13"/>
      <c r="BVH61" s="13"/>
      <c r="BVI61" s="13"/>
      <c r="BVJ61" s="13"/>
      <c r="BVK61" s="13"/>
      <c r="BVL61" s="13"/>
      <c r="BVM61" s="13"/>
      <c r="BVN61" s="13"/>
      <c r="BVO61" s="13"/>
      <c r="BVP61" s="13"/>
      <c r="BVQ61" s="13"/>
      <c r="BVR61" s="13"/>
      <c r="BVS61" s="13"/>
      <c r="BVT61" s="13"/>
      <c r="BVU61" s="13"/>
      <c r="BVV61" s="13"/>
      <c r="BVW61" s="13"/>
      <c r="BVX61" s="13"/>
      <c r="BVY61" s="13"/>
      <c r="BVZ61" s="13"/>
      <c r="BWA61" s="13"/>
      <c r="BWB61" s="13"/>
      <c r="BWC61" s="13"/>
      <c r="BWD61" s="13"/>
      <c r="BWE61" s="13"/>
      <c r="BWF61" s="13"/>
      <c r="BWG61" s="13"/>
      <c r="BWH61" s="13"/>
      <c r="BWI61" s="13"/>
      <c r="BWJ61" s="13"/>
      <c r="BWK61" s="13"/>
      <c r="BWL61" s="13"/>
      <c r="BWM61" s="13"/>
      <c r="BWN61" s="13"/>
      <c r="BWO61" s="13"/>
      <c r="BWP61" s="13"/>
      <c r="BWQ61" s="13"/>
      <c r="BWR61" s="13"/>
      <c r="BWS61" s="13"/>
      <c r="BWT61" s="13"/>
      <c r="BWU61" s="13"/>
      <c r="BWV61" s="13"/>
      <c r="BWW61" s="13"/>
      <c r="BWX61" s="13"/>
      <c r="BWY61" s="13"/>
      <c r="BWZ61" s="13"/>
      <c r="BXA61" s="13"/>
      <c r="BXB61" s="13"/>
      <c r="BXC61" s="13"/>
      <c r="BXD61" s="13"/>
      <c r="BXE61" s="13"/>
      <c r="BXF61" s="13"/>
      <c r="BXG61" s="13"/>
      <c r="BXH61" s="13"/>
      <c r="BXI61" s="13"/>
      <c r="BXJ61" s="13"/>
      <c r="BXK61" s="13"/>
      <c r="BXL61" s="13"/>
      <c r="BXM61" s="13"/>
      <c r="BXN61" s="13"/>
      <c r="BXO61" s="13"/>
      <c r="BXP61" s="13"/>
      <c r="BXQ61" s="13"/>
      <c r="BXR61" s="13"/>
      <c r="BXS61" s="13"/>
      <c r="BXT61" s="13"/>
      <c r="BXU61" s="13"/>
      <c r="BXV61" s="13"/>
      <c r="BXW61" s="13"/>
      <c r="BXX61" s="13"/>
      <c r="BXY61" s="13"/>
      <c r="BXZ61" s="13"/>
      <c r="BYA61" s="13"/>
      <c r="BYB61" s="13"/>
      <c r="BYC61" s="13"/>
      <c r="BYD61" s="13"/>
      <c r="BYE61" s="13"/>
      <c r="BYF61" s="13"/>
      <c r="BYG61" s="13"/>
      <c r="BYH61" s="13"/>
      <c r="BYI61" s="13"/>
      <c r="BYJ61" s="13"/>
      <c r="BYK61" s="13"/>
      <c r="BYL61" s="13"/>
      <c r="BYM61" s="13"/>
      <c r="BYN61" s="13"/>
      <c r="BYO61" s="13"/>
      <c r="BYP61" s="13"/>
      <c r="BYQ61" s="13"/>
      <c r="BYR61" s="13"/>
      <c r="BYS61" s="13"/>
      <c r="BYT61" s="13"/>
      <c r="BYU61" s="13"/>
      <c r="BYV61" s="13"/>
      <c r="BYW61" s="13"/>
      <c r="BYX61" s="13"/>
      <c r="BYY61" s="13"/>
      <c r="BYZ61" s="13"/>
      <c r="BZA61" s="13"/>
      <c r="BZB61" s="13"/>
      <c r="BZC61" s="13"/>
      <c r="BZD61" s="13"/>
      <c r="BZE61" s="13"/>
      <c r="BZF61" s="13"/>
      <c r="BZG61" s="13"/>
      <c r="BZH61" s="13"/>
      <c r="BZI61" s="13"/>
      <c r="BZJ61" s="13"/>
      <c r="BZK61" s="13"/>
      <c r="BZL61" s="13"/>
      <c r="BZM61" s="13"/>
      <c r="BZN61" s="13"/>
      <c r="BZO61" s="13"/>
      <c r="BZP61" s="13"/>
      <c r="BZQ61" s="13"/>
      <c r="BZR61" s="13"/>
      <c r="BZS61" s="13"/>
      <c r="BZT61" s="13"/>
      <c r="BZU61" s="13"/>
      <c r="BZV61" s="13"/>
      <c r="BZW61" s="13"/>
      <c r="BZX61" s="13"/>
      <c r="BZY61" s="13"/>
      <c r="BZZ61" s="13"/>
      <c r="CAA61" s="13"/>
      <c r="CAB61" s="13"/>
      <c r="CAC61" s="13"/>
      <c r="CAD61" s="13"/>
      <c r="CAE61" s="13"/>
      <c r="CAF61" s="13"/>
      <c r="CAG61" s="13"/>
      <c r="CAH61" s="13"/>
      <c r="CAI61" s="13"/>
      <c r="CAJ61" s="13"/>
      <c r="CAK61" s="13"/>
      <c r="CAL61" s="13"/>
      <c r="CAM61" s="13"/>
      <c r="CAN61" s="13"/>
      <c r="CAO61" s="13"/>
      <c r="CAP61" s="13"/>
      <c r="CAQ61" s="13"/>
      <c r="CAR61" s="13"/>
      <c r="CAS61" s="13"/>
      <c r="CAT61" s="13"/>
      <c r="CAU61" s="13"/>
      <c r="CAV61" s="13"/>
      <c r="CAW61" s="13"/>
      <c r="CAX61" s="13"/>
      <c r="CAY61" s="13"/>
      <c r="CAZ61" s="13"/>
      <c r="CBA61" s="13"/>
      <c r="CBB61" s="13"/>
      <c r="CBC61" s="13"/>
      <c r="CBD61" s="13"/>
      <c r="CBE61" s="13"/>
      <c r="CBF61" s="13"/>
      <c r="CBG61" s="13"/>
      <c r="CBH61" s="13"/>
      <c r="CBI61" s="13"/>
      <c r="CBJ61" s="13"/>
      <c r="CBK61" s="13"/>
      <c r="CBL61" s="13"/>
      <c r="CBM61" s="13"/>
      <c r="CBN61" s="13"/>
      <c r="CBO61" s="13"/>
      <c r="CBP61" s="13"/>
      <c r="CBQ61" s="13"/>
      <c r="CBR61" s="13"/>
      <c r="CBS61" s="13"/>
      <c r="CBT61" s="13"/>
      <c r="CBU61" s="13"/>
      <c r="CBV61" s="13"/>
      <c r="CBW61" s="13"/>
      <c r="CBX61" s="13"/>
      <c r="CBY61" s="13"/>
      <c r="CBZ61" s="13"/>
      <c r="CCA61" s="13"/>
      <c r="CCB61" s="13"/>
      <c r="CCC61" s="13"/>
      <c r="CCD61" s="13"/>
      <c r="CCE61" s="13"/>
      <c r="CCF61" s="13"/>
      <c r="CCG61" s="13"/>
      <c r="CCH61" s="13"/>
      <c r="CCI61" s="13"/>
      <c r="CCJ61" s="13"/>
      <c r="CCK61" s="13"/>
      <c r="CCL61" s="13"/>
      <c r="CCM61" s="13"/>
      <c r="CCN61" s="13"/>
      <c r="CCO61" s="13"/>
      <c r="CCP61" s="13"/>
      <c r="CCQ61" s="13"/>
      <c r="CCR61" s="13"/>
      <c r="CCS61" s="13"/>
      <c r="CCT61" s="13"/>
      <c r="CCU61" s="13"/>
      <c r="CCV61" s="13"/>
      <c r="CCW61" s="13"/>
      <c r="CCX61" s="13"/>
      <c r="CCY61" s="13"/>
      <c r="CCZ61" s="13"/>
      <c r="CDA61" s="13"/>
      <c r="CDB61" s="13"/>
      <c r="CDC61" s="13"/>
      <c r="CDD61" s="13"/>
      <c r="CDE61" s="13"/>
      <c r="CDF61" s="13"/>
      <c r="CDG61" s="13"/>
      <c r="CDH61" s="13"/>
      <c r="CDI61" s="13"/>
      <c r="CDJ61" s="13"/>
      <c r="CDK61" s="13"/>
      <c r="CDL61" s="13"/>
      <c r="CDM61" s="13"/>
      <c r="CDN61" s="13"/>
      <c r="CDO61" s="13"/>
      <c r="CDP61" s="13"/>
      <c r="CDQ61" s="13"/>
      <c r="CDR61" s="13"/>
      <c r="CDS61" s="13"/>
      <c r="CDT61" s="13"/>
      <c r="CDU61" s="13"/>
      <c r="CDV61" s="13"/>
      <c r="CDW61" s="13"/>
      <c r="CDX61" s="13"/>
      <c r="CDY61" s="13"/>
      <c r="CDZ61" s="13"/>
      <c r="CEA61" s="13"/>
      <c r="CEB61" s="13"/>
      <c r="CEC61" s="13"/>
      <c r="CED61" s="13"/>
      <c r="CEE61" s="13"/>
      <c r="CEF61" s="13"/>
      <c r="CEG61" s="13"/>
      <c r="CEH61" s="13"/>
      <c r="CEI61" s="13"/>
      <c r="CEJ61" s="13"/>
      <c r="CEK61" s="13"/>
      <c r="CEL61" s="13"/>
      <c r="CEM61" s="13"/>
      <c r="CEN61" s="13"/>
      <c r="CEO61" s="13"/>
      <c r="CEP61" s="13"/>
      <c r="CEQ61" s="13"/>
      <c r="CER61" s="13"/>
      <c r="CES61" s="13"/>
      <c r="CET61" s="13"/>
      <c r="CEU61" s="13"/>
      <c r="CEV61" s="13"/>
      <c r="CEW61" s="13"/>
      <c r="CEX61" s="13"/>
      <c r="CEY61" s="13"/>
      <c r="CEZ61" s="13"/>
      <c r="CFA61" s="13"/>
      <c r="CFB61" s="13"/>
      <c r="CFC61" s="13"/>
      <c r="CFD61" s="13"/>
      <c r="CFE61" s="13"/>
      <c r="CFF61" s="13"/>
      <c r="CFG61" s="13"/>
      <c r="CFH61" s="13"/>
      <c r="CFI61" s="13"/>
      <c r="CFJ61" s="13"/>
      <c r="CFK61" s="13"/>
      <c r="CFL61" s="13"/>
      <c r="CFM61" s="13"/>
      <c r="CFN61" s="13"/>
      <c r="CFO61" s="13"/>
      <c r="CFP61" s="13"/>
      <c r="CFQ61" s="13"/>
      <c r="CFR61" s="13"/>
      <c r="CFS61" s="13"/>
      <c r="CFT61" s="13"/>
      <c r="CFU61" s="13"/>
      <c r="CFV61" s="13"/>
      <c r="CFW61" s="13"/>
      <c r="CFX61" s="13"/>
      <c r="CFY61" s="13"/>
      <c r="CFZ61" s="13"/>
      <c r="CGA61" s="13"/>
      <c r="CGB61" s="13"/>
      <c r="CGC61" s="13"/>
      <c r="CGD61" s="13"/>
      <c r="CGE61" s="13"/>
      <c r="CGF61" s="13"/>
      <c r="CGG61" s="13"/>
      <c r="CGH61" s="13"/>
      <c r="CGI61" s="13"/>
      <c r="CGJ61" s="13"/>
      <c r="CGK61" s="13"/>
      <c r="CGL61" s="13"/>
      <c r="CGM61" s="13"/>
      <c r="CGN61" s="13"/>
      <c r="CGO61" s="13"/>
      <c r="CGP61" s="13"/>
      <c r="CGQ61" s="13"/>
      <c r="CGR61" s="13"/>
      <c r="CGS61" s="13"/>
      <c r="CGT61" s="13"/>
      <c r="CGU61" s="13"/>
      <c r="CGV61" s="13"/>
      <c r="CGW61" s="13"/>
      <c r="CGX61" s="13"/>
      <c r="CGY61" s="13"/>
      <c r="CGZ61" s="13"/>
      <c r="CHA61" s="13"/>
      <c r="CHB61" s="13"/>
      <c r="CHC61" s="13"/>
      <c r="CHD61" s="13"/>
      <c r="CHE61" s="13"/>
      <c r="CHF61" s="13"/>
      <c r="CHG61" s="13"/>
      <c r="CHH61" s="13"/>
      <c r="CHI61" s="13"/>
      <c r="CHJ61" s="13"/>
      <c r="CHK61" s="13"/>
      <c r="CHL61" s="13"/>
      <c r="CHM61" s="13"/>
      <c r="CHN61" s="13"/>
      <c r="CHO61" s="13"/>
      <c r="CHP61" s="13"/>
      <c r="CHQ61" s="13"/>
      <c r="CHR61" s="13"/>
      <c r="CHS61" s="13"/>
      <c r="CHT61" s="13"/>
      <c r="CHU61" s="13"/>
      <c r="CHV61" s="13"/>
      <c r="CHW61" s="13"/>
      <c r="CHX61" s="13"/>
      <c r="CHY61" s="13"/>
      <c r="CHZ61" s="13"/>
      <c r="CIA61" s="13"/>
      <c r="CIB61" s="13"/>
      <c r="CIC61" s="13"/>
      <c r="CID61" s="13"/>
      <c r="CIE61" s="13"/>
      <c r="CIF61" s="13"/>
      <c r="CIG61" s="13"/>
      <c r="CIH61" s="13"/>
      <c r="CII61" s="13"/>
      <c r="CIJ61" s="13"/>
      <c r="CIK61" s="13"/>
      <c r="CIL61" s="13"/>
      <c r="CIM61" s="13"/>
      <c r="CIN61" s="13"/>
      <c r="CIO61" s="13"/>
      <c r="CIP61" s="13"/>
      <c r="CIQ61" s="13"/>
      <c r="CIR61" s="13"/>
      <c r="CIS61" s="13"/>
      <c r="CIT61" s="13"/>
      <c r="CIU61" s="13"/>
      <c r="CIV61" s="13"/>
      <c r="CIW61" s="13"/>
      <c r="CIX61" s="13"/>
      <c r="CIY61" s="13"/>
      <c r="CIZ61" s="13"/>
      <c r="CJA61" s="13"/>
      <c r="CJB61" s="13"/>
      <c r="CJC61" s="13"/>
      <c r="CJD61" s="13"/>
      <c r="CJE61" s="13"/>
      <c r="CJF61" s="13"/>
      <c r="CJG61" s="13"/>
      <c r="CJH61" s="13"/>
      <c r="CJI61" s="13"/>
      <c r="CJJ61" s="13"/>
      <c r="CJK61" s="13"/>
      <c r="CJL61" s="13"/>
      <c r="CJM61" s="13"/>
      <c r="CJN61" s="13"/>
      <c r="CJO61" s="13"/>
      <c r="CJP61" s="13"/>
      <c r="CJQ61" s="13"/>
      <c r="CJR61" s="13"/>
      <c r="CJS61" s="13"/>
      <c r="CJT61" s="13"/>
      <c r="CJU61" s="13"/>
      <c r="CJV61" s="13"/>
      <c r="CJW61" s="13"/>
      <c r="CJX61" s="13"/>
      <c r="CJY61" s="13"/>
      <c r="CJZ61" s="13"/>
      <c r="CKA61" s="13"/>
      <c r="CKB61" s="13"/>
      <c r="CKC61" s="13"/>
      <c r="CKD61" s="13"/>
      <c r="CKE61" s="13"/>
      <c r="CKF61" s="13"/>
      <c r="CKG61" s="13"/>
      <c r="CKH61" s="13"/>
      <c r="CKI61" s="13"/>
      <c r="CKJ61" s="13"/>
      <c r="CKK61" s="13"/>
      <c r="CKL61" s="13"/>
      <c r="CKM61" s="13"/>
      <c r="CKN61" s="13"/>
      <c r="CKO61" s="13"/>
      <c r="CKP61" s="13"/>
      <c r="CKQ61" s="13"/>
      <c r="CKR61" s="13"/>
      <c r="CKS61" s="13"/>
      <c r="CKT61" s="13"/>
      <c r="CKU61" s="13"/>
      <c r="CKV61" s="13"/>
      <c r="CKW61" s="13"/>
      <c r="CKX61" s="13"/>
      <c r="CKY61" s="13"/>
      <c r="CKZ61" s="13"/>
      <c r="CLA61" s="13"/>
      <c r="CLB61" s="13"/>
      <c r="CLC61" s="13"/>
      <c r="CLD61" s="13"/>
      <c r="CLE61" s="13"/>
      <c r="CLF61" s="13"/>
      <c r="CLG61" s="13"/>
      <c r="CLH61" s="13"/>
      <c r="CLI61" s="13"/>
      <c r="CLJ61" s="13"/>
      <c r="CLK61" s="13"/>
      <c r="CLL61" s="13"/>
      <c r="CLM61" s="13"/>
      <c r="CLN61" s="13"/>
      <c r="CLO61" s="13"/>
      <c r="CLP61" s="13"/>
      <c r="CLQ61" s="13"/>
      <c r="CLR61" s="13"/>
      <c r="CLS61" s="13"/>
      <c r="CLT61" s="13"/>
      <c r="CLU61" s="13"/>
      <c r="CLV61" s="13"/>
      <c r="CLW61" s="13"/>
      <c r="CLX61" s="13"/>
      <c r="CLY61" s="13"/>
      <c r="CLZ61" s="13"/>
      <c r="CMA61" s="13"/>
      <c r="CMB61" s="13"/>
      <c r="CMC61" s="13"/>
      <c r="CMD61" s="13"/>
      <c r="CME61" s="13"/>
      <c r="CMF61" s="13"/>
      <c r="CMG61" s="13"/>
      <c r="CMH61" s="13"/>
      <c r="CMI61" s="13"/>
      <c r="CMJ61" s="13"/>
      <c r="CMK61" s="13"/>
      <c r="CML61" s="13"/>
      <c r="CMM61" s="13"/>
      <c r="CMN61" s="13"/>
      <c r="CMO61" s="13"/>
      <c r="CMP61" s="13"/>
      <c r="CMQ61" s="13"/>
      <c r="CMR61" s="13"/>
      <c r="CMS61" s="13"/>
      <c r="CMT61" s="13"/>
      <c r="CMU61" s="13"/>
      <c r="CMV61" s="13"/>
      <c r="CMW61" s="13"/>
      <c r="CMX61" s="13"/>
      <c r="CMY61" s="13"/>
      <c r="CMZ61" s="13"/>
      <c r="CNA61" s="13"/>
      <c r="CNB61" s="13"/>
      <c r="CNC61" s="13"/>
      <c r="CND61" s="13"/>
      <c r="CNE61" s="13"/>
      <c r="CNF61" s="13"/>
      <c r="CNG61" s="13"/>
      <c r="CNH61" s="13"/>
      <c r="CNI61" s="13"/>
      <c r="CNJ61" s="13"/>
      <c r="CNK61" s="13"/>
      <c r="CNL61" s="13"/>
      <c r="CNM61" s="13"/>
      <c r="CNN61" s="13"/>
      <c r="CNO61" s="13"/>
      <c r="CNP61" s="13"/>
      <c r="CNQ61" s="13"/>
      <c r="CNR61" s="13"/>
      <c r="CNS61" s="13"/>
      <c r="CNT61" s="13"/>
      <c r="CNU61" s="13"/>
      <c r="CNV61" s="13"/>
      <c r="CNW61" s="13"/>
      <c r="CNX61" s="13"/>
      <c r="CNY61" s="13"/>
      <c r="CNZ61" s="13"/>
      <c r="COA61" s="13"/>
      <c r="COB61" s="13"/>
      <c r="COC61" s="13"/>
      <c r="COD61" s="13"/>
      <c r="COE61" s="13"/>
      <c r="COF61" s="13"/>
      <c r="COG61" s="13"/>
      <c r="COH61" s="13"/>
      <c r="COI61" s="13"/>
      <c r="COJ61" s="13"/>
      <c r="COK61" s="13"/>
      <c r="COL61" s="13"/>
      <c r="COM61" s="13"/>
      <c r="CON61" s="13"/>
      <c r="COO61" s="13"/>
      <c r="COP61" s="13"/>
      <c r="COQ61" s="13"/>
      <c r="COR61" s="13"/>
      <c r="COS61" s="13"/>
      <c r="COT61" s="13"/>
      <c r="COU61" s="13"/>
      <c r="COV61" s="13"/>
      <c r="COW61" s="13"/>
      <c r="COX61" s="13"/>
      <c r="COY61" s="13"/>
      <c r="COZ61" s="13"/>
      <c r="CPA61" s="13"/>
      <c r="CPB61" s="13"/>
      <c r="CPC61" s="13"/>
      <c r="CPD61" s="13"/>
      <c r="CPE61" s="13"/>
      <c r="CPF61" s="13"/>
      <c r="CPG61" s="13"/>
      <c r="CPH61" s="13"/>
      <c r="CPI61" s="13"/>
      <c r="CPJ61" s="13"/>
      <c r="CPK61" s="13"/>
      <c r="CPL61" s="13"/>
      <c r="CPM61" s="13"/>
      <c r="CPN61" s="13"/>
      <c r="CPO61" s="13"/>
      <c r="CPP61" s="13"/>
      <c r="CPQ61" s="13"/>
      <c r="CPR61" s="13"/>
      <c r="CPS61" s="13"/>
      <c r="CPT61" s="13"/>
      <c r="CPU61" s="13"/>
      <c r="CPV61" s="13"/>
      <c r="CPW61" s="13"/>
      <c r="CPX61" s="13"/>
      <c r="CPY61" s="13"/>
      <c r="CPZ61" s="13"/>
      <c r="CQA61" s="13"/>
      <c r="CQB61" s="13"/>
      <c r="CQC61" s="13"/>
      <c r="CQD61" s="13"/>
      <c r="CQE61" s="13"/>
      <c r="CQF61" s="13"/>
      <c r="CQG61" s="13"/>
      <c r="CQH61" s="13"/>
      <c r="CQI61" s="13"/>
      <c r="CQJ61" s="13"/>
      <c r="CQK61" s="13"/>
      <c r="CQL61" s="13"/>
      <c r="CQM61" s="13"/>
      <c r="CQN61" s="13"/>
      <c r="CQO61" s="13"/>
      <c r="CQP61" s="13"/>
      <c r="CQQ61" s="13"/>
      <c r="CQR61" s="13"/>
      <c r="CQS61" s="13"/>
      <c r="CQT61" s="13"/>
      <c r="CQU61" s="13"/>
      <c r="CQV61" s="13"/>
      <c r="CQW61" s="13"/>
      <c r="CQX61" s="13"/>
      <c r="CQY61" s="13"/>
      <c r="CQZ61" s="13"/>
      <c r="CRA61" s="13"/>
      <c r="CRB61" s="13"/>
      <c r="CRC61" s="13"/>
      <c r="CRD61" s="13"/>
      <c r="CRE61" s="13"/>
      <c r="CRF61" s="13"/>
      <c r="CRG61" s="13"/>
      <c r="CRH61" s="13"/>
      <c r="CRI61" s="13"/>
      <c r="CRJ61" s="13"/>
      <c r="CRK61" s="13"/>
      <c r="CRL61" s="13"/>
      <c r="CRM61" s="13"/>
      <c r="CRN61" s="13"/>
      <c r="CRO61" s="13"/>
      <c r="CRP61" s="13"/>
      <c r="CRQ61" s="13"/>
      <c r="CRR61" s="13"/>
      <c r="CRS61" s="13"/>
      <c r="CRT61" s="13"/>
      <c r="CRU61" s="13"/>
      <c r="CRV61" s="13"/>
      <c r="CRW61" s="13"/>
      <c r="CRX61" s="13"/>
      <c r="CRY61" s="13"/>
      <c r="CRZ61" s="13"/>
      <c r="CSA61" s="13"/>
      <c r="CSB61" s="13"/>
      <c r="CSC61" s="13"/>
      <c r="CSD61" s="13"/>
      <c r="CSE61" s="13"/>
      <c r="CSF61" s="13"/>
      <c r="CSG61" s="13"/>
      <c r="CSH61" s="13"/>
      <c r="CSI61" s="13"/>
      <c r="CSJ61" s="13"/>
      <c r="CSK61" s="13"/>
      <c r="CSL61" s="13"/>
      <c r="CSM61" s="13"/>
      <c r="CSN61" s="13"/>
      <c r="CSO61" s="13"/>
      <c r="CSP61" s="13"/>
      <c r="CSQ61" s="13"/>
      <c r="CSR61" s="13"/>
      <c r="CSS61" s="13"/>
      <c r="CST61" s="13"/>
      <c r="CSU61" s="13"/>
      <c r="CSV61" s="13"/>
      <c r="CSW61" s="13"/>
      <c r="CSX61" s="13"/>
      <c r="CSY61" s="13"/>
      <c r="CSZ61" s="13"/>
      <c r="CTA61" s="13"/>
      <c r="CTB61" s="13"/>
      <c r="CTC61" s="13"/>
      <c r="CTD61" s="13"/>
      <c r="CTE61" s="13"/>
      <c r="CTF61" s="13"/>
      <c r="CTG61" s="13"/>
      <c r="CTH61" s="13"/>
      <c r="CTI61" s="13"/>
      <c r="CTJ61" s="13"/>
      <c r="CTK61" s="13"/>
      <c r="CTL61" s="13"/>
      <c r="CTM61" s="13"/>
      <c r="CTN61" s="13"/>
      <c r="CTO61" s="13"/>
      <c r="CTP61" s="13"/>
      <c r="CTQ61" s="13"/>
      <c r="CTR61" s="13"/>
      <c r="CTS61" s="13"/>
      <c r="CTT61" s="13"/>
      <c r="CTU61" s="13"/>
      <c r="CTV61" s="13"/>
      <c r="CTW61" s="13"/>
      <c r="CTX61" s="13"/>
      <c r="CTY61" s="13"/>
      <c r="CTZ61" s="13"/>
      <c r="CUA61" s="13"/>
      <c r="CUB61" s="13"/>
      <c r="CUC61" s="13"/>
      <c r="CUD61" s="13"/>
      <c r="CUE61" s="13"/>
      <c r="CUF61" s="13"/>
      <c r="CUG61" s="13"/>
      <c r="CUH61" s="13"/>
      <c r="CUI61" s="13"/>
      <c r="CUJ61" s="13"/>
      <c r="CUK61" s="13"/>
      <c r="CUL61" s="13"/>
      <c r="CUM61" s="13"/>
      <c r="CUN61" s="13"/>
      <c r="CUO61" s="13"/>
      <c r="CUP61" s="13"/>
      <c r="CUQ61" s="13"/>
      <c r="CUR61" s="13"/>
      <c r="CUS61" s="13"/>
      <c r="CUT61" s="13"/>
      <c r="CUU61" s="13"/>
      <c r="CUV61" s="13"/>
      <c r="CUW61" s="13"/>
      <c r="CUX61" s="13"/>
      <c r="CUY61" s="13"/>
      <c r="CUZ61" s="13"/>
      <c r="CVA61" s="13"/>
      <c r="CVB61" s="13"/>
      <c r="CVC61" s="13"/>
      <c r="CVD61" s="13"/>
      <c r="CVE61" s="13"/>
      <c r="CVF61" s="13"/>
      <c r="CVG61" s="13"/>
      <c r="CVH61" s="13"/>
      <c r="CVI61" s="13"/>
      <c r="CVJ61" s="13"/>
      <c r="CVK61" s="13"/>
      <c r="CVL61" s="13"/>
      <c r="CVM61" s="13"/>
      <c r="CVN61" s="13"/>
      <c r="CVO61" s="13"/>
      <c r="CVP61" s="13"/>
      <c r="CVQ61" s="13"/>
      <c r="CVR61" s="13"/>
      <c r="CVS61" s="13"/>
      <c r="CVT61" s="13"/>
      <c r="CVU61" s="13"/>
      <c r="CVV61" s="13"/>
      <c r="CVW61" s="13"/>
      <c r="CVX61" s="13"/>
      <c r="CVY61" s="13"/>
      <c r="CVZ61" s="13"/>
      <c r="CWA61" s="13"/>
      <c r="CWB61" s="13"/>
      <c r="CWC61" s="13"/>
      <c r="CWD61" s="13"/>
      <c r="CWE61" s="13"/>
      <c r="CWF61" s="13"/>
      <c r="CWG61" s="13"/>
      <c r="CWH61" s="13"/>
      <c r="CWI61" s="13"/>
      <c r="CWJ61" s="13"/>
      <c r="CWK61" s="13"/>
      <c r="CWL61" s="13"/>
      <c r="CWM61" s="13"/>
      <c r="CWN61" s="13"/>
      <c r="CWO61" s="13"/>
      <c r="CWP61" s="13"/>
      <c r="CWQ61" s="13"/>
      <c r="CWR61" s="13"/>
      <c r="CWS61" s="13"/>
      <c r="CWT61" s="13"/>
      <c r="CWU61" s="13"/>
      <c r="CWV61" s="13"/>
      <c r="CWW61" s="13"/>
      <c r="CWX61" s="13"/>
      <c r="CWY61" s="13"/>
      <c r="CWZ61" s="13"/>
      <c r="CXA61" s="13"/>
      <c r="CXB61" s="13"/>
      <c r="CXC61" s="13"/>
      <c r="CXD61" s="13"/>
      <c r="CXE61" s="13"/>
      <c r="CXF61" s="13"/>
      <c r="CXG61" s="13"/>
      <c r="CXH61" s="13"/>
      <c r="CXI61" s="13"/>
      <c r="CXJ61" s="13"/>
      <c r="CXK61" s="13"/>
      <c r="CXL61" s="13"/>
      <c r="CXM61" s="13"/>
      <c r="CXN61" s="13"/>
      <c r="CXO61" s="13"/>
      <c r="CXP61" s="13"/>
      <c r="CXQ61" s="13"/>
      <c r="CXR61" s="13"/>
      <c r="CXS61" s="13"/>
      <c r="CXT61" s="13"/>
      <c r="CXU61" s="13"/>
      <c r="CXV61" s="13"/>
      <c r="CXW61" s="13"/>
      <c r="CXX61" s="13"/>
      <c r="CXY61" s="13"/>
      <c r="CXZ61" s="13"/>
      <c r="CYA61" s="13"/>
      <c r="CYB61" s="13"/>
      <c r="CYC61" s="13"/>
      <c r="CYD61" s="13"/>
      <c r="CYE61" s="13"/>
      <c r="CYF61" s="13"/>
      <c r="CYG61" s="13"/>
      <c r="CYH61" s="13"/>
      <c r="CYI61" s="13"/>
      <c r="CYJ61" s="13"/>
      <c r="CYK61" s="13"/>
      <c r="CYL61" s="13"/>
      <c r="CYM61" s="13"/>
      <c r="CYN61" s="13"/>
      <c r="CYO61" s="13"/>
      <c r="CYP61" s="13"/>
      <c r="CYQ61" s="13"/>
      <c r="CYR61" s="13"/>
      <c r="CYS61" s="13"/>
      <c r="CYT61" s="13"/>
      <c r="CYU61" s="13"/>
      <c r="CYV61" s="13"/>
      <c r="CYW61" s="13"/>
      <c r="CYX61" s="13"/>
      <c r="CYY61" s="13"/>
      <c r="CYZ61" s="13"/>
      <c r="CZA61" s="13"/>
      <c r="CZB61" s="13"/>
      <c r="CZC61" s="13"/>
      <c r="CZD61" s="13"/>
      <c r="CZE61" s="13"/>
      <c r="CZF61" s="13"/>
      <c r="CZG61" s="13"/>
      <c r="CZH61" s="13"/>
      <c r="CZI61" s="13"/>
      <c r="CZJ61" s="13"/>
      <c r="CZK61" s="13"/>
      <c r="CZL61" s="13"/>
      <c r="CZM61" s="13"/>
      <c r="CZN61" s="13"/>
      <c r="CZO61" s="13"/>
      <c r="CZP61" s="13"/>
      <c r="CZQ61" s="13"/>
      <c r="CZR61" s="13"/>
      <c r="CZS61" s="13"/>
      <c r="CZT61" s="13"/>
      <c r="CZU61" s="13"/>
      <c r="CZV61" s="13"/>
      <c r="CZW61" s="13"/>
      <c r="CZX61" s="13"/>
      <c r="CZY61" s="13"/>
      <c r="CZZ61" s="13"/>
      <c r="DAA61" s="13"/>
      <c r="DAB61" s="13"/>
      <c r="DAC61" s="13"/>
      <c r="DAD61" s="13"/>
      <c r="DAE61" s="13"/>
      <c r="DAF61" s="13"/>
      <c r="DAG61" s="13"/>
      <c r="DAH61" s="13"/>
      <c r="DAI61" s="13"/>
      <c r="DAJ61" s="13"/>
      <c r="DAK61" s="13"/>
      <c r="DAL61" s="13"/>
      <c r="DAM61" s="13"/>
      <c r="DAN61" s="13"/>
      <c r="DAO61" s="13"/>
      <c r="DAP61" s="13"/>
      <c r="DAQ61" s="13"/>
      <c r="DAR61" s="13"/>
      <c r="DAS61" s="13"/>
      <c r="DAT61" s="13"/>
      <c r="DAU61" s="13"/>
      <c r="DAV61" s="13"/>
      <c r="DAW61" s="13"/>
      <c r="DAX61" s="13"/>
      <c r="DAY61" s="13"/>
      <c r="DAZ61" s="13"/>
      <c r="DBA61" s="13"/>
      <c r="DBB61" s="13"/>
      <c r="DBC61" s="13"/>
      <c r="DBD61" s="13"/>
      <c r="DBE61" s="13"/>
      <c r="DBF61" s="13"/>
      <c r="DBG61" s="13"/>
      <c r="DBH61" s="13"/>
      <c r="DBI61" s="13"/>
      <c r="DBJ61" s="13"/>
      <c r="DBK61" s="13"/>
      <c r="DBL61" s="13"/>
      <c r="DBM61" s="13"/>
      <c r="DBN61" s="13"/>
      <c r="DBO61" s="13"/>
      <c r="DBP61" s="13"/>
      <c r="DBQ61" s="13"/>
      <c r="DBR61" s="13"/>
      <c r="DBS61" s="13"/>
      <c r="DBT61" s="13"/>
      <c r="DBU61" s="13"/>
      <c r="DBV61" s="13"/>
      <c r="DBW61" s="13"/>
      <c r="DBX61" s="13"/>
      <c r="DBY61" s="13"/>
      <c r="DBZ61" s="13"/>
      <c r="DCA61" s="13"/>
      <c r="DCB61" s="13"/>
      <c r="DCC61" s="13"/>
      <c r="DCD61" s="13"/>
      <c r="DCE61" s="13"/>
      <c r="DCF61" s="13"/>
      <c r="DCG61" s="13"/>
      <c r="DCH61" s="13"/>
      <c r="DCI61" s="13"/>
      <c r="DCJ61" s="13"/>
      <c r="DCK61" s="13"/>
      <c r="DCL61" s="13"/>
      <c r="DCM61" s="13"/>
      <c r="DCN61" s="13"/>
      <c r="DCO61" s="13"/>
      <c r="DCP61" s="13"/>
      <c r="DCQ61" s="13"/>
      <c r="DCR61" s="13"/>
      <c r="DCS61" s="13"/>
      <c r="DCT61" s="13"/>
      <c r="DCU61" s="13"/>
      <c r="DCV61" s="13"/>
      <c r="DCW61" s="13"/>
      <c r="DCX61" s="13"/>
      <c r="DCY61" s="13"/>
      <c r="DCZ61" s="13"/>
      <c r="DDA61" s="13"/>
      <c r="DDB61" s="13"/>
      <c r="DDC61" s="13"/>
      <c r="DDD61" s="13"/>
      <c r="DDE61" s="13"/>
      <c r="DDF61" s="13"/>
      <c r="DDG61" s="13"/>
      <c r="DDH61" s="13"/>
      <c r="DDI61" s="13"/>
      <c r="DDJ61" s="13"/>
      <c r="DDK61" s="13"/>
      <c r="DDL61" s="13"/>
      <c r="DDM61" s="13"/>
      <c r="DDN61" s="13"/>
      <c r="DDO61" s="13"/>
      <c r="DDP61" s="13"/>
      <c r="DDQ61" s="13"/>
      <c r="DDR61" s="13"/>
      <c r="DDS61" s="13"/>
      <c r="DDT61" s="13"/>
      <c r="DDU61" s="13"/>
      <c r="DDV61" s="13"/>
      <c r="DDW61" s="13"/>
      <c r="DDX61" s="13"/>
      <c r="DDY61" s="13"/>
      <c r="DDZ61" s="13"/>
      <c r="DEA61" s="13"/>
      <c r="DEB61" s="13"/>
      <c r="DEC61" s="13"/>
      <c r="DED61" s="13"/>
      <c r="DEE61" s="13"/>
      <c r="DEF61" s="13"/>
      <c r="DEG61" s="13"/>
      <c r="DEH61" s="13"/>
      <c r="DEI61" s="13"/>
      <c r="DEJ61" s="13"/>
      <c r="DEK61" s="13"/>
      <c r="DEL61" s="13"/>
      <c r="DEM61" s="13"/>
      <c r="DEN61" s="13"/>
      <c r="DEO61" s="13"/>
      <c r="DEP61" s="13"/>
      <c r="DEQ61" s="13"/>
      <c r="DER61" s="13"/>
      <c r="DES61" s="13"/>
      <c r="DET61" s="13"/>
      <c r="DEU61" s="13"/>
      <c r="DEV61" s="13"/>
      <c r="DEW61" s="13"/>
      <c r="DEX61" s="13"/>
      <c r="DEY61" s="13"/>
      <c r="DEZ61" s="13"/>
      <c r="DFA61" s="13"/>
      <c r="DFB61" s="13"/>
      <c r="DFC61" s="13"/>
      <c r="DFD61" s="13"/>
      <c r="DFE61" s="13"/>
      <c r="DFF61" s="13"/>
      <c r="DFG61" s="13"/>
      <c r="DFH61" s="13"/>
      <c r="DFI61" s="13"/>
      <c r="DFJ61" s="13"/>
      <c r="DFK61" s="13"/>
      <c r="DFL61" s="13"/>
      <c r="DFM61" s="13"/>
      <c r="DFN61" s="13"/>
      <c r="DFO61" s="13"/>
      <c r="DFP61" s="13"/>
      <c r="DFQ61" s="13"/>
      <c r="DFR61" s="13"/>
      <c r="DFS61" s="13"/>
      <c r="DFT61" s="13"/>
      <c r="DFU61" s="13"/>
      <c r="DFV61" s="13"/>
      <c r="DFW61" s="13"/>
      <c r="DFX61" s="13"/>
      <c r="DFY61" s="13"/>
      <c r="DFZ61" s="13"/>
      <c r="DGA61" s="13"/>
      <c r="DGB61" s="13"/>
      <c r="DGC61" s="13"/>
      <c r="DGD61" s="13"/>
      <c r="DGE61" s="13"/>
      <c r="DGF61" s="13"/>
      <c r="DGG61" s="13"/>
      <c r="DGH61" s="13"/>
      <c r="DGI61" s="13"/>
      <c r="DGJ61" s="13"/>
      <c r="DGK61" s="13"/>
      <c r="DGL61" s="13"/>
      <c r="DGM61" s="13"/>
      <c r="DGN61" s="13"/>
      <c r="DGO61" s="13"/>
      <c r="DGP61" s="13"/>
      <c r="DGQ61" s="13"/>
      <c r="DGR61" s="13"/>
      <c r="DGS61" s="13"/>
      <c r="DGT61" s="13"/>
      <c r="DGU61" s="13"/>
      <c r="DGV61" s="13"/>
      <c r="DGW61" s="13"/>
      <c r="DGX61" s="13"/>
      <c r="DGY61" s="13"/>
      <c r="DGZ61" s="13"/>
      <c r="DHA61" s="13"/>
      <c r="DHB61" s="13"/>
      <c r="DHC61" s="13"/>
      <c r="DHD61" s="13"/>
      <c r="DHE61" s="13"/>
      <c r="DHF61" s="13"/>
      <c r="DHG61" s="13"/>
      <c r="DHH61" s="13"/>
      <c r="DHI61" s="13"/>
      <c r="DHJ61" s="13"/>
      <c r="DHK61" s="13"/>
      <c r="DHL61" s="13"/>
      <c r="DHM61" s="13"/>
      <c r="DHN61" s="13"/>
      <c r="DHO61" s="13"/>
      <c r="DHP61" s="13"/>
      <c r="DHQ61" s="13"/>
      <c r="DHR61" s="13"/>
      <c r="DHS61" s="13"/>
      <c r="DHT61" s="13"/>
      <c r="DHU61" s="13"/>
      <c r="DHV61" s="13"/>
      <c r="DHW61" s="13"/>
      <c r="DHX61" s="13"/>
      <c r="DHY61" s="13"/>
      <c r="DHZ61" s="13"/>
      <c r="DIA61" s="13"/>
      <c r="DIB61" s="13"/>
      <c r="DIC61" s="13"/>
      <c r="DID61" s="13"/>
      <c r="DIE61" s="13"/>
      <c r="DIF61" s="13"/>
      <c r="DIG61" s="13"/>
      <c r="DIH61" s="13"/>
      <c r="DII61" s="13"/>
      <c r="DIJ61" s="13"/>
      <c r="DIK61" s="13"/>
      <c r="DIL61" s="13"/>
      <c r="DIM61" s="13"/>
      <c r="DIN61" s="13"/>
      <c r="DIO61" s="13"/>
      <c r="DIP61" s="13"/>
      <c r="DIQ61" s="13"/>
      <c r="DIR61" s="13"/>
      <c r="DIS61" s="13"/>
      <c r="DIT61" s="13"/>
      <c r="DIU61" s="13"/>
      <c r="DIV61" s="13"/>
      <c r="DIW61" s="13"/>
      <c r="DIX61" s="13"/>
      <c r="DIY61" s="13"/>
      <c r="DIZ61" s="13"/>
      <c r="DJA61" s="13"/>
      <c r="DJB61" s="13"/>
      <c r="DJC61" s="13"/>
      <c r="DJD61" s="13"/>
      <c r="DJE61" s="13"/>
      <c r="DJF61" s="13"/>
      <c r="DJG61" s="13"/>
      <c r="DJH61" s="13"/>
      <c r="DJI61" s="13"/>
      <c r="DJJ61" s="13"/>
      <c r="DJK61" s="13"/>
      <c r="DJL61" s="13"/>
      <c r="DJM61" s="13"/>
      <c r="DJN61" s="13"/>
      <c r="DJO61" s="13"/>
      <c r="DJP61" s="13"/>
      <c r="DJQ61" s="13"/>
      <c r="DJR61" s="13"/>
      <c r="DJS61" s="13"/>
      <c r="DJT61" s="13"/>
      <c r="DJU61" s="13"/>
      <c r="DJV61" s="13"/>
      <c r="DJW61" s="13"/>
      <c r="DJX61" s="13"/>
      <c r="DJY61" s="13"/>
      <c r="DJZ61" s="13"/>
      <c r="DKA61" s="13"/>
      <c r="DKB61" s="13"/>
      <c r="DKC61" s="13"/>
      <c r="DKD61" s="13"/>
      <c r="DKE61" s="13"/>
      <c r="DKF61" s="13"/>
      <c r="DKG61" s="13"/>
      <c r="DKH61" s="13"/>
      <c r="DKI61" s="13"/>
      <c r="DKJ61" s="13"/>
      <c r="DKK61" s="13"/>
      <c r="DKL61" s="13"/>
      <c r="DKM61" s="13"/>
      <c r="DKN61" s="13"/>
      <c r="DKO61" s="13"/>
      <c r="DKP61" s="13"/>
      <c r="DKQ61" s="13"/>
      <c r="DKR61" s="13"/>
      <c r="DKS61" s="13"/>
      <c r="DKT61" s="13"/>
      <c r="DKU61" s="13"/>
      <c r="DKV61" s="13"/>
      <c r="DKW61" s="13"/>
      <c r="DKX61" s="13"/>
      <c r="DKY61" s="13"/>
      <c r="DKZ61" s="13"/>
      <c r="DLA61" s="13"/>
      <c r="DLB61" s="13"/>
      <c r="DLC61" s="13"/>
      <c r="DLD61" s="13"/>
      <c r="DLE61" s="13"/>
      <c r="DLF61" s="13"/>
      <c r="DLG61" s="13"/>
      <c r="DLH61" s="13"/>
      <c r="DLI61" s="13"/>
      <c r="DLJ61" s="13"/>
      <c r="DLK61" s="13"/>
      <c r="DLL61" s="13"/>
      <c r="DLM61" s="13"/>
      <c r="DLN61" s="13"/>
      <c r="DLO61" s="13"/>
      <c r="DLP61" s="13"/>
      <c r="DLQ61" s="13"/>
      <c r="DLR61" s="13"/>
      <c r="DLS61" s="13"/>
      <c r="DLT61" s="13"/>
      <c r="DLU61" s="13"/>
      <c r="DLV61" s="13"/>
      <c r="DLW61" s="13"/>
      <c r="DLX61" s="13"/>
      <c r="DLY61" s="13"/>
      <c r="DLZ61" s="13"/>
      <c r="DMA61" s="13"/>
      <c r="DMB61" s="13"/>
      <c r="DMC61" s="13"/>
      <c r="DMD61" s="13"/>
      <c r="DME61" s="13"/>
      <c r="DMF61" s="13"/>
      <c r="DMG61" s="13"/>
      <c r="DMH61" s="13"/>
      <c r="DMI61" s="13"/>
      <c r="DMJ61" s="13"/>
      <c r="DMK61" s="13"/>
      <c r="DML61" s="13"/>
      <c r="DMM61" s="13"/>
      <c r="DMN61" s="13"/>
      <c r="DMO61" s="13"/>
      <c r="DMP61" s="13"/>
      <c r="DMQ61" s="13"/>
      <c r="DMR61" s="13"/>
      <c r="DMS61" s="13"/>
      <c r="DMT61" s="13"/>
      <c r="DMU61" s="13"/>
      <c r="DMV61" s="13"/>
      <c r="DMW61" s="13"/>
      <c r="DMX61" s="13"/>
      <c r="DMY61" s="13"/>
      <c r="DMZ61" s="13"/>
      <c r="DNA61" s="13"/>
      <c r="DNB61" s="13"/>
      <c r="DNC61" s="13"/>
      <c r="DND61" s="13"/>
      <c r="DNE61" s="13"/>
      <c r="DNF61" s="13"/>
      <c r="DNG61" s="13"/>
      <c r="DNH61" s="13"/>
      <c r="DNI61" s="13"/>
      <c r="DNJ61" s="13"/>
      <c r="DNK61" s="13"/>
      <c r="DNL61" s="13"/>
      <c r="DNM61" s="13"/>
      <c r="DNN61" s="13"/>
      <c r="DNO61" s="13"/>
      <c r="DNP61" s="13"/>
      <c r="DNQ61" s="13"/>
      <c r="DNR61" s="13"/>
      <c r="DNS61" s="13"/>
      <c r="DNT61" s="13"/>
      <c r="DNU61" s="13"/>
      <c r="DNV61" s="13"/>
      <c r="DNW61" s="13"/>
      <c r="DNX61" s="13"/>
      <c r="DNY61" s="13"/>
      <c r="DNZ61" s="13"/>
      <c r="DOA61" s="13"/>
      <c r="DOB61" s="13"/>
      <c r="DOC61" s="13"/>
      <c r="DOD61" s="13"/>
      <c r="DOE61" s="13"/>
      <c r="DOF61" s="13"/>
      <c r="DOG61" s="13"/>
      <c r="DOH61" s="13"/>
      <c r="DOI61" s="13"/>
      <c r="DOJ61" s="13"/>
      <c r="DOK61" s="13"/>
      <c r="DOL61" s="13"/>
      <c r="DOM61" s="13"/>
      <c r="DON61" s="13"/>
      <c r="DOO61" s="13"/>
      <c r="DOP61" s="13"/>
      <c r="DOQ61" s="13"/>
      <c r="DOR61" s="13"/>
      <c r="DOS61" s="13"/>
      <c r="DOT61" s="13"/>
      <c r="DOU61" s="13"/>
      <c r="DOV61" s="13"/>
      <c r="DOW61" s="13"/>
      <c r="DOX61" s="13"/>
      <c r="DOY61" s="13"/>
      <c r="DOZ61" s="13"/>
      <c r="DPA61" s="13"/>
      <c r="DPB61" s="13"/>
      <c r="DPC61" s="13"/>
      <c r="DPD61" s="13"/>
      <c r="DPE61" s="13"/>
      <c r="DPF61" s="13"/>
      <c r="DPG61" s="13"/>
      <c r="DPH61" s="13"/>
      <c r="DPI61" s="13"/>
      <c r="DPJ61" s="13"/>
      <c r="DPK61" s="13"/>
      <c r="DPL61" s="13"/>
      <c r="DPM61" s="13"/>
      <c r="DPN61" s="13"/>
      <c r="DPO61" s="13"/>
      <c r="DPP61" s="13"/>
      <c r="DPQ61" s="13"/>
      <c r="DPR61" s="13"/>
      <c r="DPS61" s="13"/>
      <c r="DPT61" s="13"/>
      <c r="DPU61" s="13"/>
      <c r="DPV61" s="13"/>
      <c r="DPW61" s="13"/>
      <c r="DPX61" s="13"/>
      <c r="DPY61" s="13"/>
      <c r="DPZ61" s="13"/>
      <c r="DQA61" s="13"/>
      <c r="DQB61" s="13"/>
      <c r="DQC61" s="13"/>
      <c r="DQD61" s="13"/>
      <c r="DQE61" s="13"/>
      <c r="DQF61" s="13"/>
      <c r="DQG61" s="13"/>
      <c r="DQH61" s="13"/>
      <c r="DQI61" s="13"/>
      <c r="DQJ61" s="13"/>
      <c r="DQK61" s="13"/>
      <c r="DQL61" s="13"/>
      <c r="DQM61" s="13"/>
      <c r="DQN61" s="13"/>
      <c r="DQO61" s="13"/>
      <c r="DQP61" s="13"/>
      <c r="DQQ61" s="13"/>
      <c r="DQR61" s="13"/>
      <c r="DQS61" s="13"/>
      <c r="DQT61" s="13"/>
      <c r="DQU61" s="13"/>
      <c r="DQV61" s="13"/>
      <c r="DQW61" s="13"/>
      <c r="DQX61" s="13"/>
      <c r="DQY61" s="13"/>
      <c r="DQZ61" s="13"/>
      <c r="DRA61" s="13"/>
      <c r="DRB61" s="13"/>
      <c r="DRC61" s="13"/>
      <c r="DRD61" s="13"/>
      <c r="DRE61" s="13"/>
      <c r="DRF61" s="13"/>
      <c r="DRG61" s="13"/>
      <c r="DRH61" s="13"/>
      <c r="DRI61" s="13"/>
      <c r="DRJ61" s="13"/>
      <c r="DRK61" s="13"/>
      <c r="DRL61" s="13"/>
      <c r="DRM61" s="13"/>
      <c r="DRN61" s="13"/>
      <c r="DRO61" s="13"/>
      <c r="DRP61" s="13"/>
      <c r="DRQ61" s="13"/>
      <c r="DRR61" s="13"/>
      <c r="DRS61" s="13"/>
      <c r="DRT61" s="13"/>
      <c r="DRU61" s="13"/>
      <c r="DRV61" s="13"/>
      <c r="DRW61" s="13"/>
      <c r="DRX61" s="13"/>
      <c r="DRY61" s="13"/>
      <c r="DRZ61" s="13"/>
      <c r="DSA61" s="13"/>
      <c r="DSB61" s="13"/>
      <c r="DSC61" s="13"/>
      <c r="DSD61" s="13"/>
      <c r="DSE61" s="13"/>
      <c r="DSF61" s="13"/>
      <c r="DSG61" s="13"/>
      <c r="DSH61" s="13"/>
      <c r="DSI61" s="13"/>
      <c r="DSJ61" s="13"/>
      <c r="DSK61" s="13"/>
      <c r="DSL61" s="13"/>
      <c r="DSM61" s="13"/>
      <c r="DSN61" s="13"/>
      <c r="DSO61" s="13"/>
      <c r="DSP61" s="13"/>
      <c r="DSQ61" s="13"/>
      <c r="DSR61" s="13"/>
      <c r="DSS61" s="13"/>
      <c r="DST61" s="13"/>
      <c r="DSU61" s="13"/>
      <c r="DSV61" s="13"/>
      <c r="DSW61" s="13"/>
      <c r="DSX61" s="13"/>
      <c r="DSY61" s="13"/>
      <c r="DSZ61" s="13"/>
      <c r="DTA61" s="13"/>
      <c r="DTB61" s="13"/>
      <c r="DTC61" s="13"/>
      <c r="DTD61" s="13"/>
      <c r="DTE61" s="13"/>
      <c r="DTF61" s="13"/>
      <c r="DTG61" s="13"/>
      <c r="DTH61" s="13"/>
      <c r="DTI61" s="13"/>
      <c r="DTJ61" s="13"/>
      <c r="DTK61" s="13"/>
      <c r="DTL61" s="13"/>
      <c r="DTM61" s="13"/>
      <c r="DTN61" s="13"/>
      <c r="DTO61" s="13"/>
      <c r="DTP61" s="13"/>
      <c r="DTQ61" s="13"/>
      <c r="DTR61" s="13"/>
      <c r="DTS61" s="13"/>
      <c r="DTT61" s="13"/>
      <c r="DTU61" s="13"/>
      <c r="DTV61" s="13"/>
      <c r="DTW61" s="13"/>
      <c r="DTX61" s="13"/>
      <c r="DTY61" s="13"/>
      <c r="DTZ61" s="13"/>
      <c r="DUA61" s="13"/>
      <c r="DUB61" s="13"/>
      <c r="DUC61" s="13"/>
      <c r="DUD61" s="13"/>
      <c r="DUE61" s="13"/>
      <c r="DUF61" s="13"/>
      <c r="DUG61" s="13"/>
      <c r="DUH61" s="13"/>
      <c r="DUI61" s="13"/>
      <c r="DUJ61" s="13"/>
      <c r="DUK61" s="13"/>
      <c r="DUL61" s="13"/>
      <c r="DUM61" s="13"/>
      <c r="DUN61" s="13"/>
      <c r="DUO61" s="13"/>
      <c r="DUP61" s="13"/>
      <c r="DUQ61" s="13"/>
      <c r="DUR61" s="13"/>
      <c r="DUS61" s="13"/>
      <c r="DUT61" s="13"/>
      <c r="DUU61" s="13"/>
      <c r="DUV61" s="13"/>
      <c r="DUW61" s="13"/>
      <c r="DUX61" s="13"/>
      <c r="DUY61" s="13"/>
      <c r="DUZ61" s="13"/>
      <c r="DVA61" s="13"/>
      <c r="DVB61" s="13"/>
      <c r="DVC61" s="13"/>
      <c r="DVD61" s="13"/>
      <c r="DVE61" s="13"/>
      <c r="DVF61" s="13"/>
      <c r="DVG61" s="13"/>
      <c r="DVH61" s="13"/>
      <c r="DVI61" s="13"/>
      <c r="DVJ61" s="13"/>
      <c r="DVK61" s="13"/>
      <c r="DVL61" s="13"/>
      <c r="DVM61" s="13"/>
      <c r="DVN61" s="13"/>
      <c r="DVO61" s="13"/>
      <c r="DVP61" s="13"/>
      <c r="DVQ61" s="13"/>
      <c r="DVR61" s="13"/>
      <c r="DVS61" s="13"/>
      <c r="DVT61" s="13"/>
      <c r="DVU61" s="13"/>
      <c r="DVV61" s="13"/>
      <c r="DVW61" s="13"/>
      <c r="DVX61" s="13"/>
      <c r="DVY61" s="13"/>
      <c r="DVZ61" s="13"/>
      <c r="DWA61" s="13"/>
      <c r="DWB61" s="13"/>
      <c r="DWC61" s="13"/>
      <c r="DWD61" s="13"/>
      <c r="DWE61" s="13"/>
      <c r="DWF61" s="13"/>
      <c r="DWG61" s="13"/>
      <c r="DWH61" s="13"/>
      <c r="DWI61" s="13"/>
      <c r="DWJ61" s="13"/>
      <c r="DWK61" s="13"/>
      <c r="DWL61" s="13"/>
      <c r="DWM61" s="13"/>
      <c r="DWN61" s="13"/>
      <c r="DWO61" s="13"/>
      <c r="DWP61" s="13"/>
      <c r="DWQ61" s="13"/>
      <c r="DWR61" s="13"/>
      <c r="DWS61" s="13"/>
      <c r="DWT61" s="13"/>
      <c r="DWU61" s="13"/>
      <c r="DWV61" s="13"/>
      <c r="DWW61" s="13"/>
      <c r="DWX61" s="13"/>
      <c r="DWY61" s="13"/>
      <c r="DWZ61" s="13"/>
      <c r="DXA61" s="13"/>
      <c r="DXB61" s="13"/>
      <c r="DXC61" s="13"/>
      <c r="DXD61" s="13"/>
      <c r="DXE61" s="13"/>
      <c r="DXF61" s="13"/>
      <c r="DXG61" s="13"/>
      <c r="DXH61" s="13"/>
      <c r="DXI61" s="13"/>
      <c r="DXJ61" s="13"/>
      <c r="DXK61" s="13"/>
      <c r="DXL61" s="13"/>
      <c r="DXM61" s="13"/>
      <c r="DXN61" s="13"/>
      <c r="DXO61" s="13"/>
      <c r="DXP61" s="13"/>
      <c r="DXQ61" s="13"/>
      <c r="DXR61" s="13"/>
      <c r="DXS61" s="13"/>
      <c r="DXT61" s="13"/>
      <c r="DXU61" s="13"/>
      <c r="DXV61" s="13"/>
      <c r="DXW61" s="13"/>
      <c r="DXX61" s="13"/>
      <c r="DXY61" s="13"/>
      <c r="DXZ61" s="13"/>
      <c r="DYA61" s="13"/>
      <c r="DYB61" s="13"/>
      <c r="DYC61" s="13"/>
      <c r="DYD61" s="13"/>
      <c r="DYE61" s="13"/>
      <c r="DYF61" s="13"/>
      <c r="DYG61" s="13"/>
      <c r="DYH61" s="13"/>
      <c r="DYI61" s="13"/>
      <c r="DYJ61" s="13"/>
      <c r="DYK61" s="13"/>
      <c r="DYL61" s="13"/>
      <c r="DYM61" s="13"/>
      <c r="DYN61" s="13"/>
      <c r="DYO61" s="13"/>
      <c r="DYP61" s="13"/>
      <c r="DYQ61" s="13"/>
      <c r="DYR61" s="13"/>
      <c r="DYS61" s="13"/>
      <c r="DYT61" s="13"/>
      <c r="DYU61" s="13"/>
      <c r="DYV61" s="13"/>
      <c r="DYW61" s="13"/>
      <c r="DYX61" s="13"/>
      <c r="DYY61" s="13"/>
      <c r="DYZ61" s="13"/>
      <c r="DZA61" s="13"/>
      <c r="DZB61" s="13"/>
      <c r="DZC61" s="13"/>
      <c r="DZD61" s="13"/>
      <c r="DZE61" s="13"/>
      <c r="DZF61" s="13"/>
      <c r="DZG61" s="13"/>
      <c r="DZH61" s="13"/>
      <c r="DZI61" s="13"/>
      <c r="DZJ61" s="13"/>
      <c r="DZK61" s="13"/>
      <c r="DZL61" s="13"/>
      <c r="DZM61" s="13"/>
      <c r="DZN61" s="13"/>
      <c r="DZO61" s="13"/>
      <c r="DZP61" s="13"/>
      <c r="DZQ61" s="13"/>
      <c r="DZR61" s="13"/>
      <c r="DZS61" s="13"/>
      <c r="DZT61" s="13"/>
      <c r="DZU61" s="13"/>
      <c r="DZV61" s="13"/>
      <c r="DZW61" s="13"/>
      <c r="DZX61" s="13"/>
      <c r="DZY61" s="13"/>
      <c r="DZZ61" s="13"/>
      <c r="EAA61" s="13"/>
      <c r="EAB61" s="13"/>
      <c r="EAC61" s="13"/>
      <c r="EAD61" s="13"/>
      <c r="EAE61" s="13"/>
      <c r="EAF61" s="13"/>
      <c r="EAG61" s="13"/>
      <c r="EAH61" s="13"/>
      <c r="EAI61" s="13"/>
      <c r="EAJ61" s="13"/>
      <c r="EAK61" s="13"/>
      <c r="EAL61" s="13"/>
      <c r="EAM61" s="13"/>
      <c r="EAN61" s="13"/>
      <c r="EAO61" s="13"/>
      <c r="EAP61" s="13"/>
      <c r="EAQ61" s="13"/>
      <c r="EAR61" s="13"/>
      <c r="EAS61" s="13"/>
      <c r="EAT61" s="13"/>
      <c r="EAU61" s="13"/>
      <c r="EAV61" s="13"/>
      <c r="EAW61" s="13"/>
      <c r="EAX61" s="13"/>
      <c r="EAY61" s="13"/>
      <c r="EAZ61" s="13"/>
      <c r="EBA61" s="13"/>
      <c r="EBB61" s="13"/>
      <c r="EBC61" s="13"/>
      <c r="EBD61" s="13"/>
      <c r="EBE61" s="13"/>
      <c r="EBF61" s="13"/>
      <c r="EBG61" s="13"/>
      <c r="EBH61" s="13"/>
      <c r="EBI61" s="13"/>
      <c r="EBJ61" s="13"/>
      <c r="EBK61" s="13"/>
      <c r="EBL61" s="13"/>
      <c r="EBM61" s="13"/>
      <c r="EBN61" s="13"/>
      <c r="EBO61" s="13"/>
      <c r="EBP61" s="13"/>
      <c r="EBQ61" s="13"/>
      <c r="EBR61" s="13"/>
      <c r="EBS61" s="13"/>
      <c r="EBT61" s="13"/>
      <c r="EBU61" s="13"/>
      <c r="EBV61" s="13"/>
      <c r="EBW61" s="13"/>
      <c r="EBX61" s="13"/>
      <c r="EBY61" s="13"/>
      <c r="EBZ61" s="13"/>
      <c r="ECA61" s="13"/>
      <c r="ECB61" s="13"/>
      <c r="ECC61" s="13"/>
      <c r="ECD61" s="13"/>
      <c r="ECE61" s="13"/>
      <c r="ECF61" s="13"/>
      <c r="ECG61" s="13"/>
      <c r="ECH61" s="13"/>
      <c r="ECI61" s="13"/>
      <c r="ECJ61" s="13"/>
      <c r="ECK61" s="13"/>
      <c r="ECL61" s="13"/>
      <c r="ECM61" s="13"/>
      <c r="ECN61" s="13"/>
      <c r="ECO61" s="13"/>
      <c r="ECP61" s="13"/>
      <c r="ECQ61" s="13"/>
      <c r="ECR61" s="13"/>
      <c r="ECS61" s="13"/>
      <c r="ECT61" s="13"/>
      <c r="ECU61" s="13"/>
      <c r="ECV61" s="13"/>
      <c r="ECW61" s="13"/>
      <c r="ECX61" s="13"/>
      <c r="ECY61" s="13"/>
      <c r="ECZ61" s="13"/>
      <c r="EDA61" s="13"/>
      <c r="EDB61" s="13"/>
      <c r="EDC61" s="13"/>
      <c r="EDD61" s="13"/>
      <c r="EDE61" s="13"/>
      <c r="EDF61" s="13"/>
      <c r="EDG61" s="13"/>
      <c r="EDH61" s="13"/>
      <c r="EDI61" s="13"/>
      <c r="EDJ61" s="13"/>
      <c r="EDK61" s="13"/>
      <c r="EDL61" s="13"/>
      <c r="EDM61" s="13"/>
      <c r="EDN61" s="13"/>
      <c r="EDO61" s="13"/>
      <c r="EDP61" s="13"/>
      <c r="EDQ61" s="13"/>
      <c r="EDR61" s="13"/>
      <c r="EDS61" s="13"/>
      <c r="EDT61" s="13"/>
      <c r="EDU61" s="13"/>
      <c r="EDV61" s="13"/>
      <c r="EDW61" s="13"/>
      <c r="EDX61" s="13"/>
      <c r="EDY61" s="13"/>
      <c r="EDZ61" s="13"/>
      <c r="EEA61" s="13"/>
      <c r="EEB61" s="13"/>
      <c r="EEC61" s="13"/>
      <c r="EED61" s="13"/>
      <c r="EEE61" s="13"/>
      <c r="EEF61" s="13"/>
      <c r="EEG61" s="13"/>
      <c r="EEH61" s="13"/>
      <c r="EEI61" s="13"/>
      <c r="EEJ61" s="13"/>
      <c r="EEK61" s="13"/>
      <c r="EEL61" s="13"/>
      <c r="EEM61" s="13"/>
      <c r="EEN61" s="13"/>
      <c r="EEO61" s="13"/>
      <c r="EEP61" s="13"/>
      <c r="EEQ61" s="13"/>
      <c r="EER61" s="13"/>
      <c r="EES61" s="13"/>
      <c r="EET61" s="13"/>
      <c r="EEU61" s="13"/>
      <c r="EEV61" s="13"/>
      <c r="EEW61" s="13"/>
      <c r="EEX61" s="13"/>
      <c r="EEY61" s="13"/>
      <c r="EEZ61" s="13"/>
      <c r="EFA61" s="13"/>
      <c r="EFB61" s="13"/>
      <c r="EFC61" s="13"/>
      <c r="EFD61" s="13"/>
      <c r="EFE61" s="13"/>
      <c r="EFF61" s="13"/>
      <c r="EFG61" s="13"/>
      <c r="EFH61" s="13"/>
      <c r="EFI61" s="13"/>
      <c r="EFJ61" s="13"/>
      <c r="EFK61" s="13"/>
      <c r="EFL61" s="13"/>
      <c r="EFM61" s="13"/>
      <c r="EFN61" s="13"/>
      <c r="EFO61" s="13"/>
      <c r="EFP61" s="13"/>
      <c r="EFQ61" s="13"/>
      <c r="EFR61" s="13"/>
      <c r="EFS61" s="13"/>
      <c r="EFT61" s="13"/>
      <c r="EFU61" s="13"/>
      <c r="EFV61" s="13"/>
      <c r="EFW61" s="13"/>
      <c r="EFX61" s="13"/>
      <c r="EFY61" s="13"/>
      <c r="EFZ61" s="13"/>
      <c r="EGA61" s="13"/>
      <c r="EGB61" s="13"/>
      <c r="EGC61" s="13"/>
      <c r="EGD61" s="13"/>
      <c r="EGE61" s="13"/>
      <c r="EGF61" s="13"/>
      <c r="EGG61" s="13"/>
      <c r="EGH61" s="13"/>
      <c r="EGI61" s="13"/>
      <c r="EGJ61" s="13"/>
      <c r="EGK61" s="13"/>
      <c r="EGL61" s="13"/>
      <c r="EGM61" s="13"/>
      <c r="EGN61" s="13"/>
      <c r="EGO61" s="13"/>
      <c r="EGP61" s="13"/>
      <c r="EGQ61" s="13"/>
      <c r="EGR61" s="13"/>
      <c r="EGS61" s="13"/>
      <c r="EGT61" s="13"/>
      <c r="EGU61" s="13"/>
      <c r="EGV61" s="13"/>
      <c r="EGW61" s="13"/>
      <c r="EGX61" s="13"/>
      <c r="EGY61" s="13"/>
      <c r="EGZ61" s="13"/>
      <c r="EHA61" s="13"/>
      <c r="EHB61" s="13"/>
      <c r="EHC61" s="13"/>
      <c r="EHD61" s="13"/>
      <c r="EHE61" s="13"/>
      <c r="EHF61" s="13"/>
      <c r="EHG61" s="13"/>
      <c r="EHH61" s="13"/>
      <c r="EHI61" s="13"/>
      <c r="EHJ61" s="13"/>
      <c r="EHK61" s="13"/>
      <c r="EHL61" s="13"/>
      <c r="EHM61" s="13"/>
      <c r="EHN61" s="13"/>
      <c r="EHO61" s="13"/>
      <c r="EHP61" s="13"/>
      <c r="EHQ61" s="13"/>
      <c r="EHR61" s="13"/>
      <c r="EHS61" s="13"/>
      <c r="EHT61" s="13"/>
      <c r="EHU61" s="13"/>
      <c r="EHV61" s="13"/>
      <c r="EHW61" s="13"/>
      <c r="EHX61" s="13"/>
      <c r="EHY61" s="13"/>
      <c r="EHZ61" s="13"/>
      <c r="EIA61" s="13"/>
      <c r="EIB61" s="13"/>
      <c r="EIC61" s="13"/>
      <c r="EID61" s="13"/>
      <c r="EIE61" s="13"/>
      <c r="EIF61" s="13"/>
      <c r="EIG61" s="13"/>
      <c r="EIH61" s="13"/>
      <c r="EII61" s="13"/>
      <c r="EIJ61" s="13"/>
      <c r="EIK61" s="13"/>
      <c r="EIL61" s="13"/>
      <c r="EIM61" s="13"/>
      <c r="EIN61" s="13"/>
      <c r="EIO61" s="13"/>
      <c r="EIP61" s="13"/>
      <c r="EIQ61" s="13"/>
      <c r="EIR61" s="13"/>
      <c r="EIS61" s="13"/>
      <c r="EIT61" s="13"/>
      <c r="EIU61" s="13"/>
      <c r="EIV61" s="13"/>
      <c r="EIW61" s="13"/>
      <c r="EIX61" s="13"/>
      <c r="EIY61" s="13"/>
      <c r="EIZ61" s="13"/>
      <c r="EJA61" s="13"/>
      <c r="EJB61" s="13"/>
      <c r="EJC61" s="13"/>
      <c r="EJD61" s="13"/>
      <c r="EJE61" s="13"/>
      <c r="EJF61" s="13"/>
      <c r="EJG61" s="13"/>
      <c r="EJH61" s="13"/>
      <c r="EJI61" s="13"/>
      <c r="EJJ61" s="13"/>
      <c r="EJK61" s="13"/>
      <c r="EJL61" s="13"/>
      <c r="EJM61" s="13"/>
      <c r="EJN61" s="13"/>
      <c r="EJO61" s="13"/>
      <c r="EJP61" s="13"/>
      <c r="EJQ61" s="13"/>
      <c r="EJR61" s="13"/>
      <c r="EJS61" s="13"/>
      <c r="EJT61" s="13"/>
      <c r="EJU61" s="13"/>
      <c r="EJV61" s="13"/>
      <c r="EJW61" s="13"/>
      <c r="EJX61" s="13"/>
      <c r="EJY61" s="13"/>
      <c r="EJZ61" s="13"/>
      <c r="EKA61" s="13"/>
      <c r="EKB61" s="13"/>
      <c r="EKC61" s="13"/>
      <c r="EKD61" s="13"/>
      <c r="EKE61" s="13"/>
      <c r="EKF61" s="13"/>
      <c r="EKG61" s="13"/>
      <c r="EKH61" s="13"/>
      <c r="EKI61" s="13"/>
      <c r="EKJ61" s="13"/>
      <c r="EKK61" s="13"/>
      <c r="EKL61" s="13"/>
      <c r="EKM61" s="13"/>
      <c r="EKN61" s="13"/>
      <c r="EKO61" s="13"/>
      <c r="EKP61" s="13"/>
      <c r="EKQ61" s="13"/>
      <c r="EKR61" s="13"/>
      <c r="EKS61" s="13"/>
      <c r="EKT61" s="13"/>
      <c r="EKU61" s="13"/>
      <c r="EKV61" s="13"/>
      <c r="EKW61" s="13"/>
      <c r="EKX61" s="13"/>
      <c r="EKY61" s="13"/>
      <c r="EKZ61" s="13"/>
      <c r="ELA61" s="13"/>
      <c r="ELB61" s="13"/>
      <c r="ELC61" s="13"/>
      <c r="ELD61" s="13"/>
      <c r="ELE61" s="13"/>
      <c r="ELF61" s="13"/>
      <c r="ELG61" s="13"/>
      <c r="ELH61" s="13"/>
      <c r="ELI61" s="13"/>
      <c r="ELJ61" s="13"/>
      <c r="ELK61" s="13"/>
      <c r="ELL61" s="13"/>
      <c r="ELM61" s="13"/>
      <c r="ELN61" s="13"/>
      <c r="ELO61" s="13"/>
      <c r="ELP61" s="13"/>
      <c r="ELQ61" s="13"/>
      <c r="ELR61" s="13"/>
      <c r="ELS61" s="13"/>
      <c r="ELT61" s="13"/>
      <c r="ELU61" s="13"/>
      <c r="ELV61" s="13"/>
      <c r="ELW61" s="13"/>
      <c r="ELX61" s="13"/>
      <c r="ELY61" s="13"/>
      <c r="ELZ61" s="13"/>
      <c r="EMA61" s="13"/>
      <c r="EMB61" s="13"/>
      <c r="EMC61" s="13"/>
      <c r="EMD61" s="13"/>
      <c r="EME61" s="13"/>
      <c r="EMF61" s="13"/>
      <c r="EMG61" s="13"/>
      <c r="EMH61" s="13"/>
      <c r="EMI61" s="13"/>
      <c r="EMJ61" s="13"/>
      <c r="EMK61" s="13"/>
      <c r="EML61" s="13"/>
      <c r="EMM61" s="13"/>
      <c r="EMN61" s="13"/>
      <c r="EMO61" s="13"/>
      <c r="EMP61" s="13"/>
      <c r="EMQ61" s="13"/>
      <c r="EMR61" s="13"/>
      <c r="EMS61" s="13"/>
      <c r="EMT61" s="13"/>
      <c r="EMU61" s="13"/>
      <c r="EMV61" s="13"/>
      <c r="EMW61" s="13"/>
      <c r="EMX61" s="13"/>
      <c r="EMY61" s="13"/>
      <c r="EMZ61" s="13"/>
      <c r="ENA61" s="13"/>
      <c r="ENB61" s="13"/>
      <c r="ENC61" s="13"/>
      <c r="END61" s="13"/>
      <c r="ENE61" s="13"/>
      <c r="ENF61" s="13"/>
      <c r="ENG61" s="13"/>
      <c r="ENH61" s="13"/>
      <c r="ENI61" s="13"/>
      <c r="ENJ61" s="13"/>
      <c r="ENK61" s="13"/>
      <c r="ENL61" s="13"/>
      <c r="ENM61" s="13"/>
      <c r="ENN61" s="13"/>
      <c r="ENO61" s="13"/>
      <c r="ENP61" s="13"/>
      <c r="ENQ61" s="13"/>
      <c r="ENR61" s="13"/>
      <c r="ENS61" s="13"/>
      <c r="ENT61" s="13"/>
      <c r="ENU61" s="13"/>
      <c r="ENV61" s="13"/>
      <c r="ENW61" s="13"/>
      <c r="ENX61" s="13"/>
      <c r="ENY61" s="13"/>
      <c r="ENZ61" s="13"/>
      <c r="EOA61" s="13"/>
      <c r="EOB61" s="13"/>
      <c r="EOC61" s="13"/>
      <c r="EOD61" s="13"/>
      <c r="EOE61" s="13"/>
      <c r="EOF61" s="13"/>
      <c r="EOG61" s="13"/>
      <c r="EOH61" s="13"/>
      <c r="EOI61" s="13"/>
      <c r="EOJ61" s="13"/>
      <c r="EOK61" s="13"/>
      <c r="EOL61" s="13"/>
      <c r="EOM61" s="13"/>
      <c r="EON61" s="13"/>
      <c r="EOO61" s="13"/>
      <c r="EOP61" s="13"/>
      <c r="EOQ61" s="13"/>
      <c r="EOR61" s="13"/>
      <c r="EOS61" s="13"/>
      <c r="EOT61" s="13"/>
      <c r="EOU61" s="13"/>
      <c r="EOV61" s="13"/>
      <c r="EOW61" s="13"/>
      <c r="EOX61" s="13"/>
      <c r="EOY61" s="13"/>
      <c r="EOZ61" s="13"/>
      <c r="EPA61" s="13"/>
      <c r="EPB61" s="13"/>
      <c r="EPC61" s="13"/>
      <c r="EPD61" s="13"/>
      <c r="EPE61" s="13"/>
      <c r="EPF61" s="13"/>
      <c r="EPG61" s="13"/>
      <c r="EPH61" s="13"/>
      <c r="EPI61" s="13"/>
      <c r="EPJ61" s="13"/>
      <c r="EPK61" s="13"/>
      <c r="EPL61" s="13"/>
      <c r="EPM61" s="13"/>
      <c r="EPN61" s="13"/>
      <c r="EPO61" s="13"/>
      <c r="EPP61" s="13"/>
      <c r="EPQ61" s="13"/>
      <c r="EPR61" s="13"/>
      <c r="EPS61" s="13"/>
      <c r="EPT61" s="13"/>
      <c r="EPU61" s="13"/>
      <c r="EPV61" s="13"/>
      <c r="EPW61" s="13"/>
      <c r="EPX61" s="13"/>
      <c r="EPY61" s="13"/>
      <c r="EPZ61" s="13"/>
      <c r="EQA61" s="13"/>
      <c r="EQB61" s="13"/>
      <c r="EQC61" s="13"/>
      <c r="EQD61" s="13"/>
      <c r="EQE61" s="13"/>
      <c r="EQF61" s="13"/>
      <c r="EQG61" s="13"/>
      <c r="EQH61" s="13"/>
      <c r="EQI61" s="13"/>
      <c r="EQJ61" s="13"/>
      <c r="EQK61" s="13"/>
      <c r="EQL61" s="13"/>
      <c r="EQM61" s="13"/>
      <c r="EQN61" s="13"/>
      <c r="EQO61" s="13"/>
      <c r="EQP61" s="13"/>
      <c r="EQQ61" s="13"/>
      <c r="EQR61" s="13"/>
      <c r="EQS61" s="13"/>
      <c r="EQT61" s="13"/>
      <c r="EQU61" s="13"/>
      <c r="EQV61" s="13"/>
      <c r="EQW61" s="13"/>
      <c r="EQX61" s="13"/>
      <c r="EQY61" s="13"/>
      <c r="EQZ61" s="13"/>
      <c r="ERA61" s="13"/>
      <c r="ERB61" s="13"/>
      <c r="ERC61" s="13"/>
      <c r="ERD61" s="13"/>
      <c r="ERE61" s="13"/>
      <c r="ERF61" s="13"/>
      <c r="ERG61" s="13"/>
      <c r="ERH61" s="13"/>
      <c r="ERI61" s="13"/>
      <c r="ERJ61" s="13"/>
      <c r="ERK61" s="13"/>
      <c r="ERL61" s="13"/>
      <c r="ERM61" s="13"/>
      <c r="ERN61" s="13"/>
      <c r="ERO61" s="13"/>
      <c r="ERP61" s="13"/>
      <c r="ERQ61" s="13"/>
      <c r="ERR61" s="13"/>
      <c r="ERS61" s="13"/>
      <c r="ERT61" s="13"/>
      <c r="ERU61" s="13"/>
      <c r="ERV61" s="13"/>
      <c r="ERW61" s="13"/>
      <c r="ERX61" s="13"/>
      <c r="ERY61" s="13"/>
      <c r="ERZ61" s="13"/>
      <c r="ESA61" s="13"/>
      <c r="ESB61" s="13"/>
      <c r="ESC61" s="13"/>
      <c r="ESD61" s="13"/>
      <c r="ESE61" s="13"/>
      <c r="ESF61" s="13"/>
      <c r="ESG61" s="13"/>
      <c r="ESH61" s="13"/>
      <c r="ESI61" s="13"/>
      <c r="ESJ61" s="13"/>
      <c r="ESK61" s="13"/>
      <c r="ESL61" s="13"/>
      <c r="ESM61" s="13"/>
      <c r="ESN61" s="13"/>
      <c r="ESO61" s="13"/>
      <c r="ESP61" s="13"/>
      <c r="ESQ61" s="13"/>
      <c r="ESR61" s="13"/>
      <c r="ESS61" s="13"/>
      <c r="EST61" s="13"/>
      <c r="ESU61" s="13"/>
      <c r="ESV61" s="13"/>
      <c r="ESW61" s="13"/>
      <c r="ESX61" s="13"/>
      <c r="ESY61" s="13"/>
      <c r="ESZ61" s="13"/>
      <c r="ETA61" s="13"/>
      <c r="ETB61" s="13"/>
      <c r="ETC61" s="13"/>
      <c r="ETD61" s="13"/>
      <c r="ETE61" s="13"/>
      <c r="ETF61" s="13"/>
      <c r="ETG61" s="13"/>
      <c r="ETH61" s="13"/>
      <c r="ETI61" s="13"/>
      <c r="ETJ61" s="13"/>
      <c r="ETK61" s="13"/>
      <c r="ETL61" s="13"/>
      <c r="ETM61" s="13"/>
      <c r="ETN61" s="13"/>
      <c r="ETO61" s="13"/>
      <c r="ETP61" s="13"/>
      <c r="ETQ61" s="13"/>
      <c r="ETR61" s="13"/>
      <c r="ETS61" s="13"/>
      <c r="ETT61" s="13"/>
      <c r="ETU61" s="13"/>
      <c r="ETV61" s="13"/>
      <c r="ETW61" s="13"/>
      <c r="ETX61" s="13"/>
      <c r="ETY61" s="13"/>
      <c r="ETZ61" s="13"/>
      <c r="EUA61" s="13"/>
      <c r="EUB61" s="13"/>
      <c r="EUC61" s="13"/>
      <c r="EUD61" s="13"/>
      <c r="EUE61" s="13"/>
      <c r="EUF61" s="13"/>
      <c r="EUG61" s="13"/>
      <c r="EUH61" s="13"/>
      <c r="EUI61" s="13"/>
      <c r="EUJ61" s="13"/>
      <c r="EUK61" s="13"/>
      <c r="EUL61" s="13"/>
      <c r="EUM61" s="13"/>
      <c r="EUN61" s="13"/>
      <c r="EUO61" s="13"/>
      <c r="EUP61" s="13"/>
      <c r="EUQ61" s="13"/>
      <c r="EUR61" s="13"/>
      <c r="EUS61" s="13"/>
      <c r="EUT61" s="13"/>
      <c r="EUU61" s="13"/>
      <c r="EUV61" s="13"/>
      <c r="EUW61" s="13"/>
      <c r="EUX61" s="13"/>
      <c r="EUY61" s="13"/>
      <c r="EUZ61" s="13"/>
      <c r="EVA61" s="13"/>
      <c r="EVB61" s="13"/>
      <c r="EVC61" s="13"/>
      <c r="EVD61" s="13"/>
      <c r="EVE61" s="13"/>
      <c r="EVF61" s="13"/>
      <c r="EVG61" s="13"/>
      <c r="EVH61" s="13"/>
      <c r="EVI61" s="13"/>
      <c r="EVJ61" s="13"/>
      <c r="EVK61" s="13"/>
      <c r="EVL61" s="13"/>
      <c r="EVM61" s="13"/>
      <c r="EVN61" s="13"/>
      <c r="EVO61" s="13"/>
      <c r="EVP61" s="13"/>
      <c r="EVQ61" s="13"/>
      <c r="EVR61" s="13"/>
      <c r="EVS61" s="13"/>
      <c r="EVT61" s="13"/>
      <c r="EVU61" s="13"/>
      <c r="EVV61" s="13"/>
      <c r="EVW61" s="13"/>
      <c r="EVX61" s="13"/>
      <c r="EVY61" s="13"/>
      <c r="EVZ61" s="13"/>
      <c r="EWA61" s="13"/>
      <c r="EWB61" s="13"/>
      <c r="EWC61" s="13"/>
      <c r="EWD61" s="13"/>
      <c r="EWE61" s="13"/>
      <c r="EWF61" s="13"/>
      <c r="EWG61" s="13"/>
      <c r="EWH61" s="13"/>
      <c r="EWI61" s="13"/>
      <c r="EWJ61" s="13"/>
      <c r="EWK61" s="13"/>
      <c r="EWL61" s="13"/>
      <c r="EWM61" s="13"/>
      <c r="EWN61" s="13"/>
      <c r="EWO61" s="13"/>
      <c r="EWP61" s="13"/>
      <c r="EWQ61" s="13"/>
      <c r="EWR61" s="13"/>
      <c r="EWS61" s="13"/>
      <c r="EWT61" s="13"/>
      <c r="EWU61" s="13"/>
      <c r="EWV61" s="13"/>
      <c r="EWW61" s="13"/>
      <c r="EWX61" s="13"/>
      <c r="EWY61" s="13"/>
      <c r="EWZ61" s="13"/>
      <c r="EXA61" s="13"/>
      <c r="EXB61" s="13"/>
      <c r="EXC61" s="13"/>
      <c r="EXD61" s="13"/>
      <c r="EXE61" s="13"/>
      <c r="EXF61" s="13"/>
      <c r="EXG61" s="13"/>
      <c r="EXH61" s="13"/>
      <c r="EXI61" s="13"/>
      <c r="EXJ61" s="13"/>
      <c r="EXK61" s="13"/>
      <c r="EXL61" s="13"/>
      <c r="EXM61" s="13"/>
      <c r="EXN61" s="13"/>
      <c r="EXO61" s="13"/>
      <c r="EXP61" s="13"/>
      <c r="EXQ61" s="13"/>
      <c r="EXR61" s="13"/>
      <c r="EXS61" s="13"/>
      <c r="EXT61" s="13"/>
      <c r="EXU61" s="13"/>
      <c r="EXV61" s="13"/>
      <c r="EXW61" s="13"/>
      <c r="EXX61" s="13"/>
      <c r="EXY61" s="13"/>
      <c r="EXZ61" s="13"/>
      <c r="EYA61" s="13"/>
      <c r="EYB61" s="13"/>
      <c r="EYC61" s="13"/>
      <c r="EYD61" s="13"/>
      <c r="EYE61" s="13"/>
      <c r="EYF61" s="13"/>
      <c r="EYG61" s="13"/>
      <c r="EYH61" s="13"/>
      <c r="EYI61" s="13"/>
      <c r="EYJ61" s="13"/>
      <c r="EYK61" s="13"/>
      <c r="EYL61" s="13"/>
      <c r="EYM61" s="13"/>
      <c r="EYN61" s="13"/>
      <c r="EYO61" s="13"/>
      <c r="EYP61" s="13"/>
      <c r="EYQ61" s="13"/>
      <c r="EYR61" s="13"/>
      <c r="EYS61" s="13"/>
      <c r="EYT61" s="13"/>
      <c r="EYU61" s="13"/>
      <c r="EYV61" s="13"/>
      <c r="EYW61" s="13"/>
      <c r="EYX61" s="13"/>
      <c r="EYY61" s="13"/>
      <c r="EYZ61" s="13"/>
      <c r="EZA61" s="13"/>
      <c r="EZB61" s="13"/>
      <c r="EZC61" s="13"/>
      <c r="EZD61" s="13"/>
      <c r="EZE61" s="13"/>
      <c r="EZF61" s="13"/>
      <c r="EZG61" s="13"/>
      <c r="EZH61" s="13"/>
      <c r="EZI61" s="13"/>
      <c r="EZJ61" s="13"/>
      <c r="EZK61" s="13"/>
      <c r="EZL61" s="13"/>
      <c r="EZM61" s="13"/>
      <c r="EZN61" s="13"/>
      <c r="EZO61" s="13"/>
      <c r="EZP61" s="13"/>
      <c r="EZQ61" s="13"/>
      <c r="EZR61" s="13"/>
      <c r="EZS61" s="13"/>
      <c r="EZT61" s="13"/>
      <c r="EZU61" s="13"/>
      <c r="EZV61" s="13"/>
      <c r="EZW61" s="13"/>
      <c r="EZX61" s="13"/>
      <c r="EZY61" s="13"/>
      <c r="EZZ61" s="13"/>
      <c r="FAA61" s="13"/>
      <c r="FAB61" s="13"/>
      <c r="FAC61" s="13"/>
      <c r="FAD61" s="13"/>
      <c r="FAE61" s="13"/>
      <c r="FAF61" s="13"/>
      <c r="FAG61" s="13"/>
      <c r="FAH61" s="13"/>
      <c r="FAI61" s="13"/>
      <c r="FAJ61" s="13"/>
      <c r="FAK61" s="13"/>
      <c r="FAL61" s="13"/>
      <c r="FAM61" s="13"/>
      <c r="FAN61" s="13"/>
      <c r="FAO61" s="13"/>
      <c r="FAP61" s="13"/>
      <c r="FAQ61" s="13"/>
      <c r="FAR61" s="13"/>
      <c r="FAS61" s="13"/>
      <c r="FAT61" s="13"/>
      <c r="FAU61" s="13"/>
      <c r="FAV61" s="13"/>
      <c r="FAW61" s="13"/>
      <c r="FAX61" s="13"/>
      <c r="FAY61" s="13"/>
      <c r="FAZ61" s="13"/>
      <c r="FBA61" s="13"/>
      <c r="FBB61" s="13"/>
      <c r="FBC61" s="13"/>
      <c r="FBD61" s="13"/>
      <c r="FBE61" s="13"/>
      <c r="FBF61" s="13"/>
      <c r="FBG61" s="13"/>
      <c r="FBH61" s="13"/>
      <c r="FBI61" s="13"/>
      <c r="FBJ61" s="13"/>
      <c r="FBK61" s="13"/>
      <c r="FBL61" s="13"/>
      <c r="FBM61" s="13"/>
      <c r="FBN61" s="13"/>
      <c r="FBO61" s="13"/>
      <c r="FBP61" s="13"/>
      <c r="FBQ61" s="13"/>
      <c r="FBR61" s="13"/>
      <c r="FBS61" s="13"/>
      <c r="FBT61" s="13"/>
      <c r="FBU61" s="13"/>
      <c r="FBV61" s="13"/>
      <c r="FBW61" s="13"/>
      <c r="FBX61" s="13"/>
      <c r="FBY61" s="13"/>
      <c r="FBZ61" s="13"/>
      <c r="FCA61" s="13"/>
      <c r="FCB61" s="13"/>
      <c r="FCC61" s="13"/>
      <c r="FCD61" s="13"/>
      <c r="FCE61" s="13"/>
      <c r="FCF61" s="13"/>
      <c r="FCG61" s="13"/>
      <c r="FCH61" s="13"/>
      <c r="FCI61" s="13"/>
      <c r="FCJ61" s="13"/>
      <c r="FCK61" s="13"/>
      <c r="FCL61" s="13"/>
      <c r="FCM61" s="13"/>
      <c r="FCN61" s="13"/>
      <c r="FCO61" s="13"/>
      <c r="FCP61" s="13"/>
      <c r="FCQ61" s="13"/>
      <c r="FCR61" s="13"/>
      <c r="FCS61" s="13"/>
      <c r="FCT61" s="13"/>
      <c r="FCU61" s="13"/>
      <c r="FCV61" s="13"/>
      <c r="FCW61" s="13"/>
      <c r="FCX61" s="13"/>
      <c r="FCY61" s="13"/>
      <c r="FCZ61" s="13"/>
      <c r="FDA61" s="13"/>
      <c r="FDB61" s="13"/>
      <c r="FDC61" s="13"/>
      <c r="FDD61" s="13"/>
      <c r="FDE61" s="13"/>
      <c r="FDF61" s="13"/>
      <c r="FDG61" s="13"/>
      <c r="FDH61" s="13"/>
      <c r="FDI61" s="13"/>
      <c r="FDJ61" s="13"/>
      <c r="FDK61" s="13"/>
      <c r="FDL61" s="13"/>
      <c r="FDM61" s="13"/>
      <c r="FDN61" s="13"/>
      <c r="FDO61" s="13"/>
      <c r="FDP61" s="13"/>
      <c r="FDQ61" s="13"/>
      <c r="FDR61" s="13"/>
      <c r="FDS61" s="13"/>
      <c r="FDT61" s="13"/>
      <c r="FDU61" s="13"/>
      <c r="FDV61" s="13"/>
      <c r="FDW61" s="13"/>
      <c r="FDX61" s="13"/>
      <c r="FDY61" s="13"/>
      <c r="FDZ61" s="13"/>
      <c r="FEA61" s="13"/>
      <c r="FEB61" s="13"/>
      <c r="FEC61" s="13"/>
      <c r="FED61" s="13"/>
      <c r="FEE61" s="13"/>
      <c r="FEF61" s="13"/>
      <c r="FEG61" s="13"/>
      <c r="FEH61" s="13"/>
      <c r="FEI61" s="13"/>
      <c r="FEJ61" s="13"/>
      <c r="FEK61" s="13"/>
      <c r="FEL61" s="13"/>
      <c r="FEM61" s="13"/>
      <c r="FEN61" s="13"/>
      <c r="FEO61" s="13"/>
      <c r="FEP61" s="13"/>
      <c r="FEQ61" s="13"/>
      <c r="FER61" s="13"/>
      <c r="FES61" s="13"/>
      <c r="FET61" s="13"/>
      <c r="FEU61" s="13"/>
      <c r="FEV61" s="13"/>
      <c r="FEW61" s="13"/>
      <c r="FEX61" s="13"/>
      <c r="FEY61" s="13"/>
      <c r="FEZ61" s="13"/>
      <c r="FFA61" s="13"/>
      <c r="FFB61" s="13"/>
      <c r="FFC61" s="13"/>
      <c r="FFD61" s="13"/>
      <c r="FFE61" s="13"/>
      <c r="FFF61" s="13"/>
      <c r="FFG61" s="13"/>
      <c r="FFH61" s="13"/>
      <c r="FFI61" s="13"/>
      <c r="FFJ61" s="13"/>
      <c r="FFK61" s="13"/>
      <c r="FFL61" s="13"/>
      <c r="FFM61" s="13"/>
      <c r="FFN61" s="13"/>
      <c r="FFO61" s="13"/>
      <c r="FFP61" s="13"/>
      <c r="FFQ61" s="13"/>
      <c r="FFR61" s="13"/>
      <c r="FFS61" s="13"/>
      <c r="FFT61" s="13"/>
      <c r="FFU61" s="13"/>
      <c r="FFV61" s="13"/>
      <c r="FFW61" s="13"/>
      <c r="FFX61" s="13"/>
      <c r="FFY61" s="13"/>
      <c r="FFZ61" s="13"/>
      <c r="FGA61" s="13"/>
      <c r="FGB61" s="13"/>
      <c r="FGC61" s="13"/>
      <c r="FGD61" s="13"/>
      <c r="FGE61" s="13"/>
      <c r="FGF61" s="13"/>
      <c r="FGG61" s="13"/>
      <c r="FGH61" s="13"/>
      <c r="FGI61" s="13"/>
      <c r="FGJ61" s="13"/>
      <c r="FGK61" s="13"/>
      <c r="FGL61" s="13"/>
      <c r="FGM61" s="13"/>
      <c r="FGN61" s="13"/>
      <c r="FGO61" s="13"/>
      <c r="FGP61" s="13"/>
      <c r="FGQ61" s="13"/>
      <c r="FGR61" s="13"/>
      <c r="FGS61" s="13"/>
      <c r="FGT61" s="13"/>
      <c r="FGU61" s="13"/>
      <c r="FGV61" s="13"/>
      <c r="FGW61" s="13"/>
      <c r="FGX61" s="13"/>
      <c r="FGY61" s="13"/>
      <c r="FGZ61" s="13"/>
      <c r="FHA61" s="13"/>
      <c r="FHB61" s="13"/>
      <c r="FHC61" s="13"/>
      <c r="FHD61" s="13"/>
      <c r="FHE61" s="13"/>
      <c r="FHF61" s="13"/>
      <c r="FHG61" s="13"/>
      <c r="FHH61" s="13"/>
      <c r="FHI61" s="13"/>
      <c r="FHJ61" s="13"/>
      <c r="FHK61" s="13"/>
      <c r="FHL61" s="13"/>
      <c r="FHM61" s="13"/>
      <c r="FHN61" s="13"/>
      <c r="FHO61" s="13"/>
      <c r="FHP61" s="13"/>
      <c r="FHQ61" s="13"/>
      <c r="FHR61" s="13"/>
      <c r="FHS61" s="13"/>
      <c r="FHT61" s="13"/>
      <c r="FHU61" s="13"/>
      <c r="FHV61" s="13"/>
      <c r="FHW61" s="13"/>
      <c r="FHX61" s="13"/>
      <c r="FHY61" s="13"/>
      <c r="FHZ61" s="13"/>
      <c r="FIA61" s="13"/>
      <c r="FIB61" s="13"/>
      <c r="FIC61" s="13"/>
      <c r="FID61" s="13"/>
      <c r="FIE61" s="13"/>
      <c r="FIF61" s="13"/>
      <c r="FIG61" s="13"/>
      <c r="FIH61" s="13"/>
      <c r="FII61" s="13"/>
      <c r="FIJ61" s="13"/>
      <c r="FIK61" s="13"/>
      <c r="FIL61" s="13"/>
      <c r="FIM61" s="13"/>
      <c r="FIN61" s="13"/>
      <c r="FIO61" s="13"/>
      <c r="FIP61" s="13"/>
      <c r="FIQ61" s="13"/>
      <c r="FIR61" s="13"/>
      <c r="FIS61" s="13"/>
      <c r="FIT61" s="13"/>
      <c r="FIU61" s="13"/>
      <c r="FIV61" s="13"/>
      <c r="FIW61" s="13"/>
      <c r="FIX61" s="13"/>
      <c r="FIY61" s="13"/>
      <c r="FIZ61" s="13"/>
      <c r="FJA61" s="13"/>
      <c r="FJB61" s="13"/>
      <c r="FJC61" s="13"/>
      <c r="FJD61" s="13"/>
      <c r="FJE61" s="13"/>
      <c r="FJF61" s="13"/>
      <c r="FJG61" s="13"/>
      <c r="FJH61" s="13"/>
      <c r="FJI61" s="13"/>
      <c r="FJJ61" s="13"/>
      <c r="FJK61" s="13"/>
      <c r="FJL61" s="13"/>
      <c r="FJM61" s="13"/>
      <c r="FJN61" s="13"/>
      <c r="FJO61" s="13"/>
      <c r="FJP61" s="13"/>
      <c r="FJQ61" s="13"/>
      <c r="FJR61" s="13"/>
      <c r="FJS61" s="13"/>
      <c r="FJT61" s="13"/>
      <c r="FJU61" s="13"/>
      <c r="FJV61" s="13"/>
      <c r="FJW61" s="13"/>
      <c r="FJX61" s="13"/>
      <c r="FJY61" s="13"/>
      <c r="FJZ61" s="13"/>
      <c r="FKA61" s="13"/>
      <c r="FKB61" s="13"/>
      <c r="FKC61" s="13"/>
      <c r="FKD61" s="13"/>
      <c r="FKE61" s="13"/>
      <c r="FKF61" s="13"/>
      <c r="FKG61" s="13"/>
      <c r="FKH61" s="13"/>
      <c r="FKI61" s="13"/>
      <c r="FKJ61" s="13"/>
      <c r="FKK61" s="13"/>
      <c r="FKL61" s="13"/>
      <c r="FKM61" s="13"/>
      <c r="FKN61" s="13"/>
      <c r="FKO61" s="13"/>
      <c r="FKP61" s="13"/>
      <c r="FKQ61" s="13"/>
      <c r="FKR61" s="13"/>
      <c r="FKS61" s="13"/>
      <c r="FKT61" s="13"/>
      <c r="FKU61" s="13"/>
      <c r="FKV61" s="13"/>
      <c r="FKW61" s="13"/>
      <c r="FKX61" s="13"/>
      <c r="FKY61" s="13"/>
      <c r="FKZ61" s="13"/>
      <c r="FLA61" s="13"/>
      <c r="FLB61" s="13"/>
      <c r="FLC61" s="13"/>
      <c r="FLD61" s="13"/>
      <c r="FLE61" s="13"/>
      <c r="FLF61" s="13"/>
      <c r="FLG61" s="13"/>
      <c r="FLH61" s="13"/>
      <c r="FLI61" s="13"/>
      <c r="FLJ61" s="13"/>
      <c r="FLK61" s="13"/>
      <c r="FLL61" s="13"/>
      <c r="FLM61" s="13"/>
      <c r="FLN61" s="13"/>
      <c r="FLO61" s="13"/>
      <c r="FLP61" s="13"/>
      <c r="FLQ61" s="13"/>
      <c r="FLR61" s="13"/>
      <c r="FLS61" s="13"/>
      <c r="FLT61" s="13"/>
      <c r="FLU61" s="13"/>
      <c r="FLV61" s="13"/>
      <c r="FLW61" s="13"/>
      <c r="FLX61" s="13"/>
      <c r="FLY61" s="13"/>
      <c r="FLZ61" s="13"/>
      <c r="FMA61" s="13"/>
      <c r="FMB61" s="13"/>
      <c r="FMC61" s="13"/>
      <c r="FMD61" s="13"/>
      <c r="FME61" s="13"/>
      <c r="FMF61" s="13"/>
      <c r="FMG61" s="13"/>
      <c r="FMH61" s="13"/>
      <c r="FMI61" s="13"/>
      <c r="FMJ61" s="13"/>
      <c r="FMK61" s="13"/>
      <c r="FML61" s="13"/>
      <c r="FMM61" s="13"/>
      <c r="FMN61" s="13"/>
      <c r="FMO61" s="13"/>
      <c r="FMP61" s="13"/>
      <c r="FMQ61" s="13"/>
      <c r="FMR61" s="13"/>
      <c r="FMS61" s="13"/>
      <c r="FMT61" s="13"/>
      <c r="FMU61" s="13"/>
      <c r="FMV61" s="13"/>
      <c r="FMW61" s="13"/>
      <c r="FMX61" s="13"/>
      <c r="FMY61" s="13"/>
      <c r="FMZ61" s="13"/>
      <c r="FNA61" s="13"/>
      <c r="FNB61" s="13"/>
      <c r="FNC61" s="13"/>
      <c r="FND61" s="13"/>
      <c r="FNE61" s="13"/>
      <c r="FNF61" s="13"/>
      <c r="FNG61" s="13"/>
      <c r="FNH61" s="13"/>
      <c r="FNI61" s="13"/>
      <c r="FNJ61" s="13"/>
      <c r="FNK61" s="13"/>
      <c r="FNL61" s="13"/>
      <c r="FNM61" s="13"/>
      <c r="FNN61" s="13"/>
      <c r="FNO61" s="13"/>
      <c r="FNP61" s="13"/>
      <c r="FNQ61" s="13"/>
      <c r="FNR61" s="13"/>
      <c r="FNS61" s="13"/>
      <c r="FNT61" s="13"/>
      <c r="FNU61" s="13"/>
      <c r="FNV61" s="13"/>
      <c r="FNW61" s="13"/>
      <c r="FNX61" s="13"/>
      <c r="FNY61" s="13"/>
      <c r="FNZ61" s="13"/>
      <c r="FOA61" s="13"/>
      <c r="FOB61" s="13"/>
      <c r="FOC61" s="13"/>
      <c r="FOD61" s="13"/>
      <c r="FOE61" s="13"/>
      <c r="FOF61" s="13"/>
      <c r="FOG61" s="13"/>
      <c r="FOH61" s="13"/>
      <c r="FOI61" s="13"/>
      <c r="FOJ61" s="13"/>
      <c r="FOK61" s="13"/>
      <c r="FOL61" s="13"/>
      <c r="FOM61" s="13"/>
      <c r="FON61" s="13"/>
      <c r="FOO61" s="13"/>
      <c r="FOP61" s="13"/>
      <c r="FOQ61" s="13"/>
      <c r="FOR61" s="13"/>
      <c r="FOS61" s="13"/>
      <c r="FOT61" s="13"/>
      <c r="FOU61" s="13"/>
      <c r="FOV61" s="13"/>
      <c r="FOW61" s="13"/>
      <c r="FOX61" s="13"/>
      <c r="FOY61" s="13"/>
      <c r="FOZ61" s="13"/>
      <c r="FPA61" s="13"/>
      <c r="FPB61" s="13"/>
      <c r="FPC61" s="13"/>
      <c r="FPD61" s="13"/>
      <c r="FPE61" s="13"/>
      <c r="FPF61" s="13"/>
      <c r="FPG61" s="13"/>
      <c r="FPH61" s="13"/>
      <c r="FPI61" s="13"/>
      <c r="FPJ61" s="13"/>
      <c r="FPK61" s="13"/>
      <c r="FPL61" s="13"/>
      <c r="FPM61" s="13"/>
      <c r="FPN61" s="13"/>
      <c r="FPO61" s="13"/>
      <c r="FPP61" s="13"/>
      <c r="FPQ61" s="13"/>
      <c r="FPR61" s="13"/>
      <c r="FPS61" s="13"/>
      <c r="FPT61" s="13"/>
      <c r="FPU61" s="13"/>
      <c r="FPV61" s="13"/>
      <c r="FPW61" s="13"/>
      <c r="FPX61" s="13"/>
      <c r="FPY61" s="13"/>
      <c r="FPZ61" s="13"/>
      <c r="FQA61" s="13"/>
      <c r="FQB61" s="13"/>
      <c r="FQC61" s="13"/>
      <c r="FQD61" s="13"/>
      <c r="FQE61" s="13"/>
      <c r="FQF61" s="13"/>
      <c r="FQG61" s="13"/>
      <c r="FQH61" s="13"/>
      <c r="FQI61" s="13"/>
      <c r="FQJ61" s="13"/>
      <c r="FQK61" s="13"/>
      <c r="FQL61" s="13"/>
      <c r="FQM61" s="13"/>
      <c r="FQN61" s="13"/>
      <c r="FQO61" s="13"/>
      <c r="FQP61" s="13"/>
      <c r="FQQ61" s="13"/>
      <c r="FQR61" s="13"/>
      <c r="FQS61" s="13"/>
      <c r="FQT61" s="13"/>
      <c r="FQU61" s="13"/>
      <c r="FQV61" s="13"/>
      <c r="FQW61" s="13"/>
      <c r="FQX61" s="13"/>
      <c r="FQY61" s="13"/>
      <c r="FQZ61" s="13"/>
      <c r="FRA61" s="13"/>
      <c r="FRB61" s="13"/>
      <c r="FRC61" s="13"/>
      <c r="FRD61" s="13"/>
      <c r="FRE61" s="13"/>
      <c r="FRF61" s="13"/>
      <c r="FRG61" s="13"/>
      <c r="FRH61" s="13"/>
      <c r="FRI61" s="13"/>
      <c r="FRJ61" s="13"/>
      <c r="FRK61" s="13"/>
      <c r="FRL61" s="13"/>
      <c r="FRM61" s="13"/>
      <c r="FRN61" s="13"/>
      <c r="FRO61" s="13"/>
      <c r="FRP61" s="13"/>
      <c r="FRQ61" s="13"/>
      <c r="FRR61" s="13"/>
      <c r="FRS61" s="13"/>
      <c r="FRT61" s="13"/>
      <c r="FRU61" s="13"/>
      <c r="FRV61" s="13"/>
      <c r="FRW61" s="13"/>
      <c r="FRX61" s="13"/>
      <c r="FRY61" s="13"/>
      <c r="FRZ61" s="13"/>
      <c r="FSA61" s="13"/>
      <c r="FSB61" s="13"/>
      <c r="FSC61" s="13"/>
      <c r="FSD61" s="13"/>
      <c r="FSE61" s="13"/>
      <c r="FSF61" s="13"/>
      <c r="FSG61" s="13"/>
      <c r="FSH61" s="13"/>
      <c r="FSI61" s="13"/>
      <c r="FSJ61" s="13"/>
      <c r="FSK61" s="13"/>
      <c r="FSL61" s="13"/>
      <c r="FSM61" s="13"/>
      <c r="FSN61" s="13"/>
      <c r="FSO61" s="13"/>
      <c r="FSP61" s="13"/>
      <c r="FSQ61" s="13"/>
      <c r="FSR61" s="13"/>
      <c r="FSS61" s="13"/>
      <c r="FST61" s="13"/>
      <c r="FSU61" s="13"/>
      <c r="FSV61" s="13"/>
      <c r="FSW61" s="13"/>
      <c r="FSX61" s="13"/>
      <c r="FSY61" s="13"/>
      <c r="FSZ61" s="13"/>
      <c r="FTA61" s="13"/>
      <c r="FTB61" s="13"/>
      <c r="FTC61" s="13"/>
      <c r="FTD61" s="13"/>
      <c r="FTE61" s="13"/>
      <c r="FTF61" s="13"/>
      <c r="FTG61" s="13"/>
      <c r="FTH61" s="13"/>
      <c r="FTI61" s="13"/>
      <c r="FTJ61" s="13"/>
      <c r="FTK61" s="13"/>
      <c r="FTL61" s="13"/>
      <c r="FTM61" s="13"/>
      <c r="FTN61" s="13"/>
      <c r="FTO61" s="13"/>
      <c r="FTP61" s="13"/>
      <c r="FTQ61" s="13"/>
      <c r="FTR61" s="13"/>
      <c r="FTS61" s="13"/>
      <c r="FTT61" s="13"/>
      <c r="FTU61" s="13"/>
      <c r="FTV61" s="13"/>
      <c r="FTW61" s="13"/>
      <c r="FTX61" s="13"/>
      <c r="FTY61" s="13"/>
      <c r="FTZ61" s="13"/>
      <c r="FUA61" s="13"/>
      <c r="FUB61" s="13"/>
      <c r="FUC61" s="13"/>
      <c r="FUD61" s="13"/>
      <c r="FUE61" s="13"/>
      <c r="FUF61" s="13"/>
      <c r="FUG61" s="13"/>
      <c r="FUH61" s="13"/>
      <c r="FUI61" s="13"/>
      <c r="FUJ61" s="13"/>
      <c r="FUK61" s="13"/>
      <c r="FUL61" s="13"/>
      <c r="FUM61" s="13"/>
      <c r="FUN61" s="13"/>
      <c r="FUO61" s="13"/>
      <c r="FUP61" s="13"/>
      <c r="FUQ61" s="13"/>
      <c r="FUR61" s="13"/>
      <c r="FUS61" s="13"/>
      <c r="FUT61" s="13"/>
      <c r="FUU61" s="13"/>
      <c r="FUV61" s="13"/>
      <c r="FUW61" s="13"/>
      <c r="FUX61" s="13"/>
      <c r="FUY61" s="13"/>
      <c r="FUZ61" s="13"/>
      <c r="FVA61" s="13"/>
      <c r="FVB61" s="13"/>
      <c r="FVC61" s="13"/>
      <c r="FVD61" s="13"/>
      <c r="FVE61" s="13"/>
      <c r="FVF61" s="13"/>
      <c r="FVG61" s="13"/>
      <c r="FVH61" s="13"/>
      <c r="FVI61" s="13"/>
      <c r="FVJ61" s="13"/>
      <c r="FVK61" s="13"/>
      <c r="FVL61" s="13"/>
      <c r="FVM61" s="13"/>
      <c r="FVN61" s="13"/>
      <c r="FVO61" s="13"/>
      <c r="FVP61" s="13"/>
      <c r="FVQ61" s="13"/>
      <c r="FVR61" s="13"/>
      <c r="FVS61" s="13"/>
      <c r="FVT61" s="13"/>
      <c r="FVU61" s="13"/>
      <c r="FVV61" s="13"/>
      <c r="FVW61" s="13"/>
      <c r="FVX61" s="13"/>
      <c r="FVY61" s="13"/>
      <c r="FVZ61" s="13"/>
      <c r="FWA61" s="13"/>
      <c r="FWB61" s="13"/>
      <c r="FWC61" s="13"/>
      <c r="FWD61" s="13"/>
      <c r="FWE61" s="13"/>
      <c r="FWF61" s="13"/>
      <c r="FWG61" s="13"/>
      <c r="FWH61" s="13"/>
      <c r="FWI61" s="13"/>
      <c r="FWJ61" s="13"/>
      <c r="FWK61" s="13"/>
      <c r="FWL61" s="13"/>
      <c r="FWM61" s="13"/>
      <c r="FWN61" s="13"/>
      <c r="FWO61" s="13"/>
      <c r="FWP61" s="13"/>
      <c r="FWQ61" s="13"/>
      <c r="FWR61" s="13"/>
      <c r="FWS61" s="13"/>
      <c r="FWT61" s="13"/>
      <c r="FWU61" s="13"/>
      <c r="FWV61" s="13"/>
      <c r="FWW61" s="13"/>
      <c r="FWX61" s="13"/>
      <c r="FWY61" s="13"/>
      <c r="FWZ61" s="13"/>
      <c r="FXA61" s="13"/>
      <c r="FXB61" s="13"/>
      <c r="FXC61" s="13"/>
      <c r="FXD61" s="13"/>
      <c r="FXE61" s="13"/>
      <c r="FXF61" s="13"/>
      <c r="FXG61" s="13"/>
      <c r="FXH61" s="13"/>
      <c r="FXI61" s="13"/>
      <c r="FXJ61" s="13"/>
      <c r="FXK61" s="13"/>
      <c r="FXL61" s="13"/>
      <c r="FXM61" s="13"/>
      <c r="FXN61" s="13"/>
      <c r="FXO61" s="13"/>
      <c r="FXP61" s="13"/>
      <c r="FXQ61" s="13"/>
      <c r="FXR61" s="13"/>
      <c r="FXS61" s="13"/>
      <c r="FXT61" s="13"/>
      <c r="FXU61" s="13"/>
      <c r="FXV61" s="13"/>
      <c r="FXW61" s="13"/>
      <c r="FXX61" s="13"/>
      <c r="FXY61" s="13"/>
      <c r="FXZ61" s="13"/>
      <c r="FYA61" s="13"/>
      <c r="FYB61" s="13"/>
      <c r="FYC61" s="13"/>
      <c r="FYD61" s="13"/>
      <c r="FYE61" s="13"/>
      <c r="FYF61" s="13"/>
      <c r="FYG61" s="13"/>
      <c r="FYH61" s="13"/>
      <c r="FYI61" s="13"/>
      <c r="FYJ61" s="13"/>
      <c r="FYK61" s="13"/>
      <c r="FYL61" s="13"/>
      <c r="FYM61" s="13"/>
      <c r="FYN61" s="13"/>
      <c r="FYO61" s="13"/>
      <c r="FYP61" s="13"/>
      <c r="FYQ61" s="13"/>
      <c r="FYR61" s="13"/>
      <c r="FYS61" s="13"/>
      <c r="FYT61" s="13"/>
      <c r="FYU61" s="13"/>
      <c r="FYV61" s="13"/>
      <c r="FYW61" s="13"/>
      <c r="FYX61" s="13"/>
      <c r="FYY61" s="13"/>
      <c r="FYZ61" s="13"/>
      <c r="FZA61" s="13"/>
      <c r="FZB61" s="13"/>
      <c r="FZC61" s="13"/>
      <c r="FZD61" s="13"/>
      <c r="FZE61" s="13"/>
      <c r="FZF61" s="13"/>
      <c r="FZG61" s="13"/>
      <c r="FZH61" s="13"/>
      <c r="FZI61" s="13"/>
      <c r="FZJ61" s="13"/>
      <c r="FZK61" s="13"/>
      <c r="FZL61" s="13"/>
      <c r="FZM61" s="13"/>
      <c r="FZN61" s="13"/>
      <c r="FZO61" s="13"/>
      <c r="FZP61" s="13"/>
      <c r="FZQ61" s="13"/>
      <c r="FZR61" s="13"/>
      <c r="FZS61" s="13"/>
      <c r="FZT61" s="13"/>
      <c r="FZU61" s="13"/>
      <c r="FZV61" s="13"/>
      <c r="FZW61" s="13"/>
      <c r="FZX61" s="13"/>
      <c r="FZY61" s="13"/>
      <c r="FZZ61" s="13"/>
      <c r="GAA61" s="13"/>
      <c r="GAB61" s="13"/>
      <c r="GAC61" s="13"/>
      <c r="GAD61" s="13"/>
      <c r="GAE61" s="13"/>
      <c r="GAF61" s="13"/>
      <c r="GAG61" s="13"/>
      <c r="GAH61" s="13"/>
      <c r="GAI61" s="13"/>
      <c r="GAJ61" s="13"/>
      <c r="GAK61" s="13"/>
      <c r="GAL61" s="13"/>
      <c r="GAM61" s="13"/>
      <c r="GAN61" s="13"/>
      <c r="GAO61" s="13"/>
      <c r="GAP61" s="13"/>
      <c r="GAQ61" s="13"/>
      <c r="GAR61" s="13"/>
      <c r="GAS61" s="13"/>
      <c r="GAT61" s="13"/>
      <c r="GAU61" s="13"/>
      <c r="GAV61" s="13"/>
      <c r="GAW61" s="13"/>
      <c r="GAX61" s="13"/>
      <c r="GAY61" s="13"/>
      <c r="GAZ61" s="13"/>
      <c r="GBA61" s="13"/>
      <c r="GBB61" s="13"/>
      <c r="GBC61" s="13"/>
      <c r="GBD61" s="13"/>
      <c r="GBE61" s="13"/>
      <c r="GBF61" s="13"/>
      <c r="GBG61" s="13"/>
      <c r="GBH61" s="13"/>
      <c r="GBI61" s="13"/>
      <c r="GBJ61" s="13"/>
      <c r="GBK61" s="13"/>
      <c r="GBL61" s="13"/>
      <c r="GBM61" s="13"/>
      <c r="GBN61" s="13"/>
      <c r="GBO61" s="13"/>
      <c r="GBP61" s="13"/>
      <c r="GBQ61" s="13"/>
      <c r="GBR61" s="13"/>
      <c r="GBS61" s="13"/>
      <c r="GBT61" s="13"/>
      <c r="GBU61" s="13"/>
      <c r="GBV61" s="13"/>
      <c r="GBW61" s="13"/>
      <c r="GBX61" s="13"/>
      <c r="GBY61" s="13"/>
      <c r="GBZ61" s="13"/>
      <c r="GCA61" s="13"/>
      <c r="GCB61" s="13"/>
      <c r="GCC61" s="13"/>
      <c r="GCD61" s="13"/>
      <c r="GCE61" s="13"/>
      <c r="GCF61" s="13"/>
      <c r="GCG61" s="13"/>
      <c r="GCH61" s="13"/>
      <c r="GCI61" s="13"/>
      <c r="GCJ61" s="13"/>
      <c r="GCK61" s="13"/>
      <c r="GCL61" s="13"/>
      <c r="GCM61" s="13"/>
      <c r="GCN61" s="13"/>
      <c r="GCO61" s="13"/>
      <c r="GCP61" s="13"/>
      <c r="GCQ61" s="13"/>
      <c r="GCR61" s="13"/>
      <c r="GCS61" s="13"/>
      <c r="GCT61" s="13"/>
      <c r="GCU61" s="13"/>
      <c r="GCV61" s="13"/>
      <c r="GCW61" s="13"/>
      <c r="GCX61" s="13"/>
      <c r="GCY61" s="13"/>
      <c r="GCZ61" s="13"/>
      <c r="GDA61" s="13"/>
      <c r="GDB61" s="13"/>
      <c r="GDC61" s="13"/>
      <c r="GDD61" s="13"/>
      <c r="GDE61" s="13"/>
      <c r="GDF61" s="13"/>
      <c r="GDG61" s="13"/>
      <c r="GDH61" s="13"/>
      <c r="GDI61" s="13"/>
      <c r="GDJ61" s="13"/>
      <c r="GDK61" s="13"/>
      <c r="GDL61" s="13"/>
      <c r="GDM61" s="13"/>
      <c r="GDN61" s="13"/>
      <c r="GDO61" s="13"/>
      <c r="GDP61" s="13"/>
      <c r="GDQ61" s="13"/>
      <c r="GDR61" s="13"/>
      <c r="GDS61" s="13"/>
      <c r="GDT61" s="13"/>
      <c r="GDU61" s="13"/>
      <c r="GDV61" s="13"/>
      <c r="GDW61" s="13"/>
      <c r="GDX61" s="13"/>
      <c r="GDY61" s="13"/>
      <c r="GDZ61" s="13"/>
      <c r="GEA61" s="13"/>
      <c r="GEB61" s="13"/>
      <c r="GEC61" s="13"/>
      <c r="GED61" s="13"/>
      <c r="GEE61" s="13"/>
      <c r="GEF61" s="13"/>
      <c r="GEG61" s="13"/>
      <c r="GEH61" s="13"/>
      <c r="GEI61" s="13"/>
      <c r="GEJ61" s="13"/>
      <c r="GEK61" s="13"/>
      <c r="GEL61" s="13"/>
      <c r="GEM61" s="13"/>
      <c r="GEN61" s="13"/>
      <c r="GEO61" s="13"/>
      <c r="GEP61" s="13"/>
      <c r="GEQ61" s="13"/>
      <c r="GER61" s="13"/>
      <c r="GES61" s="13"/>
      <c r="GET61" s="13"/>
      <c r="GEU61" s="13"/>
      <c r="GEV61" s="13"/>
      <c r="GEW61" s="13"/>
      <c r="GEX61" s="13"/>
      <c r="GEY61" s="13"/>
      <c r="GEZ61" s="13"/>
      <c r="GFA61" s="13"/>
      <c r="GFB61" s="13"/>
      <c r="GFC61" s="13"/>
      <c r="GFD61" s="13"/>
      <c r="GFE61" s="13"/>
      <c r="GFF61" s="13"/>
      <c r="GFG61" s="13"/>
      <c r="GFH61" s="13"/>
      <c r="GFI61" s="13"/>
      <c r="GFJ61" s="13"/>
      <c r="GFK61" s="13"/>
      <c r="GFL61" s="13"/>
      <c r="GFM61" s="13"/>
      <c r="GFN61" s="13"/>
      <c r="GFO61" s="13"/>
      <c r="GFP61" s="13"/>
      <c r="GFQ61" s="13"/>
      <c r="GFR61" s="13"/>
      <c r="GFS61" s="13"/>
      <c r="GFT61" s="13"/>
      <c r="GFU61" s="13"/>
      <c r="GFV61" s="13"/>
      <c r="GFW61" s="13"/>
      <c r="GFX61" s="13"/>
      <c r="GFY61" s="13"/>
      <c r="GFZ61" s="13"/>
      <c r="GGA61" s="13"/>
      <c r="GGB61" s="13"/>
      <c r="GGC61" s="13"/>
      <c r="GGD61" s="13"/>
      <c r="GGE61" s="13"/>
      <c r="GGF61" s="13"/>
      <c r="GGG61" s="13"/>
      <c r="GGH61" s="13"/>
      <c r="GGI61" s="13"/>
      <c r="GGJ61" s="13"/>
      <c r="GGK61" s="13"/>
      <c r="GGL61" s="13"/>
      <c r="GGM61" s="13"/>
      <c r="GGN61" s="13"/>
      <c r="GGO61" s="13"/>
      <c r="GGP61" s="13"/>
      <c r="GGQ61" s="13"/>
      <c r="GGR61" s="13"/>
      <c r="GGS61" s="13"/>
      <c r="GGT61" s="13"/>
      <c r="GGU61" s="13"/>
      <c r="GGV61" s="13"/>
      <c r="GGW61" s="13"/>
      <c r="GGX61" s="13"/>
      <c r="GGY61" s="13"/>
      <c r="GGZ61" s="13"/>
      <c r="GHA61" s="13"/>
      <c r="GHB61" s="13"/>
      <c r="GHC61" s="13"/>
      <c r="GHD61" s="13"/>
      <c r="GHE61" s="13"/>
      <c r="GHF61" s="13"/>
      <c r="GHG61" s="13"/>
      <c r="GHH61" s="13"/>
      <c r="GHI61" s="13"/>
      <c r="GHJ61" s="13"/>
      <c r="GHK61" s="13"/>
      <c r="GHL61" s="13"/>
      <c r="GHM61" s="13"/>
      <c r="GHN61" s="13"/>
      <c r="GHO61" s="13"/>
      <c r="GHP61" s="13"/>
      <c r="GHQ61" s="13"/>
      <c r="GHR61" s="13"/>
      <c r="GHS61" s="13"/>
      <c r="GHT61" s="13"/>
      <c r="GHU61" s="13"/>
      <c r="GHV61" s="13"/>
      <c r="GHW61" s="13"/>
      <c r="GHX61" s="13"/>
      <c r="GHY61" s="13"/>
      <c r="GHZ61" s="13"/>
      <c r="GIA61" s="13"/>
      <c r="GIB61" s="13"/>
      <c r="GIC61" s="13"/>
      <c r="GID61" s="13"/>
      <c r="GIE61" s="13"/>
      <c r="GIF61" s="13"/>
      <c r="GIG61" s="13"/>
      <c r="GIH61" s="13"/>
      <c r="GII61" s="13"/>
      <c r="GIJ61" s="13"/>
      <c r="GIK61" s="13"/>
      <c r="GIL61" s="13"/>
      <c r="GIM61" s="13"/>
      <c r="GIN61" s="13"/>
      <c r="GIO61" s="13"/>
      <c r="GIP61" s="13"/>
      <c r="GIQ61" s="13"/>
      <c r="GIR61" s="13"/>
      <c r="GIS61" s="13"/>
      <c r="GIT61" s="13"/>
      <c r="GIU61" s="13"/>
      <c r="GIV61" s="13"/>
      <c r="GIW61" s="13"/>
      <c r="GIX61" s="13"/>
      <c r="GIY61" s="13"/>
      <c r="GIZ61" s="13"/>
      <c r="GJA61" s="13"/>
      <c r="GJB61" s="13"/>
      <c r="GJC61" s="13"/>
      <c r="GJD61" s="13"/>
      <c r="GJE61" s="13"/>
      <c r="GJF61" s="13"/>
      <c r="GJG61" s="13"/>
      <c r="GJH61" s="13"/>
      <c r="GJI61" s="13"/>
      <c r="GJJ61" s="13"/>
      <c r="GJK61" s="13"/>
      <c r="GJL61" s="13"/>
      <c r="GJM61" s="13"/>
      <c r="GJN61" s="13"/>
      <c r="GJO61" s="13"/>
      <c r="GJP61" s="13"/>
      <c r="GJQ61" s="13"/>
      <c r="GJR61" s="13"/>
      <c r="GJS61" s="13"/>
      <c r="GJT61" s="13"/>
      <c r="GJU61" s="13"/>
      <c r="GJV61" s="13"/>
      <c r="GJW61" s="13"/>
      <c r="GJX61" s="13"/>
      <c r="GJY61" s="13"/>
      <c r="GJZ61" s="13"/>
      <c r="GKA61" s="13"/>
      <c r="GKB61" s="13"/>
      <c r="GKC61" s="13"/>
      <c r="GKD61" s="13"/>
      <c r="GKE61" s="13"/>
      <c r="GKF61" s="13"/>
      <c r="GKG61" s="13"/>
      <c r="GKH61" s="13"/>
      <c r="GKI61" s="13"/>
      <c r="GKJ61" s="13"/>
      <c r="GKK61" s="13"/>
      <c r="GKL61" s="13"/>
      <c r="GKM61" s="13"/>
      <c r="GKN61" s="13"/>
      <c r="GKO61" s="13"/>
      <c r="GKP61" s="13"/>
      <c r="GKQ61" s="13"/>
      <c r="GKR61" s="13"/>
      <c r="GKS61" s="13"/>
      <c r="GKT61" s="13"/>
      <c r="GKU61" s="13"/>
      <c r="GKV61" s="13"/>
      <c r="GKW61" s="13"/>
      <c r="GKX61" s="13"/>
      <c r="GKY61" s="13"/>
      <c r="GKZ61" s="13"/>
      <c r="GLA61" s="13"/>
      <c r="GLB61" s="13"/>
      <c r="GLC61" s="13"/>
      <c r="GLD61" s="13"/>
      <c r="GLE61" s="13"/>
      <c r="GLF61" s="13"/>
      <c r="GLG61" s="13"/>
      <c r="GLH61" s="13"/>
      <c r="GLI61" s="13"/>
      <c r="GLJ61" s="13"/>
      <c r="GLK61" s="13"/>
      <c r="GLL61" s="13"/>
      <c r="GLM61" s="13"/>
      <c r="GLN61" s="13"/>
      <c r="GLO61" s="13"/>
      <c r="GLP61" s="13"/>
      <c r="GLQ61" s="13"/>
      <c r="GLR61" s="13"/>
      <c r="GLS61" s="13"/>
      <c r="GLT61" s="13"/>
      <c r="GLU61" s="13"/>
      <c r="GLV61" s="13"/>
      <c r="GLW61" s="13"/>
      <c r="GLX61" s="13"/>
      <c r="GLY61" s="13"/>
      <c r="GLZ61" s="13"/>
      <c r="GMA61" s="13"/>
      <c r="GMB61" s="13"/>
      <c r="GMC61" s="13"/>
      <c r="GMD61" s="13"/>
      <c r="GME61" s="13"/>
      <c r="GMF61" s="13"/>
      <c r="GMG61" s="13"/>
      <c r="GMH61" s="13"/>
      <c r="GMI61" s="13"/>
      <c r="GMJ61" s="13"/>
      <c r="GMK61" s="13"/>
      <c r="GML61" s="13"/>
      <c r="GMM61" s="13"/>
      <c r="GMN61" s="13"/>
      <c r="GMO61" s="13"/>
      <c r="GMP61" s="13"/>
      <c r="GMQ61" s="13"/>
      <c r="GMR61" s="13"/>
      <c r="GMS61" s="13"/>
      <c r="GMT61" s="13"/>
      <c r="GMU61" s="13"/>
      <c r="GMV61" s="13"/>
      <c r="GMW61" s="13"/>
      <c r="GMX61" s="13"/>
      <c r="GMY61" s="13"/>
      <c r="GMZ61" s="13"/>
      <c r="GNA61" s="13"/>
      <c r="GNB61" s="13"/>
      <c r="GNC61" s="13"/>
      <c r="GND61" s="13"/>
      <c r="GNE61" s="13"/>
      <c r="GNF61" s="13"/>
      <c r="GNG61" s="13"/>
      <c r="GNH61" s="13"/>
      <c r="GNI61" s="13"/>
      <c r="GNJ61" s="13"/>
      <c r="GNK61" s="13"/>
      <c r="GNL61" s="13"/>
      <c r="GNM61" s="13"/>
      <c r="GNN61" s="13"/>
      <c r="GNO61" s="13"/>
      <c r="GNP61" s="13"/>
      <c r="GNQ61" s="13"/>
      <c r="GNR61" s="13"/>
      <c r="GNS61" s="13"/>
      <c r="GNT61" s="13"/>
      <c r="GNU61" s="13"/>
      <c r="GNV61" s="13"/>
      <c r="GNW61" s="13"/>
      <c r="GNX61" s="13"/>
      <c r="GNY61" s="13"/>
      <c r="GNZ61" s="13"/>
      <c r="GOA61" s="13"/>
      <c r="GOB61" s="13"/>
      <c r="GOC61" s="13"/>
      <c r="GOD61" s="13"/>
      <c r="GOE61" s="13"/>
      <c r="GOF61" s="13"/>
      <c r="GOG61" s="13"/>
      <c r="GOH61" s="13"/>
      <c r="GOI61" s="13"/>
      <c r="GOJ61" s="13"/>
      <c r="GOK61" s="13"/>
      <c r="GOL61" s="13"/>
      <c r="GOM61" s="13"/>
      <c r="GON61" s="13"/>
      <c r="GOO61" s="13"/>
      <c r="GOP61" s="13"/>
      <c r="GOQ61" s="13"/>
      <c r="GOR61" s="13"/>
      <c r="GOS61" s="13"/>
      <c r="GOT61" s="13"/>
      <c r="GOU61" s="13"/>
      <c r="GOV61" s="13"/>
      <c r="GOW61" s="13"/>
      <c r="GOX61" s="13"/>
      <c r="GOY61" s="13"/>
      <c r="GOZ61" s="13"/>
      <c r="GPA61" s="13"/>
      <c r="GPB61" s="13"/>
      <c r="GPC61" s="13"/>
      <c r="GPD61" s="13"/>
      <c r="GPE61" s="13"/>
      <c r="GPF61" s="13"/>
      <c r="GPG61" s="13"/>
      <c r="GPH61" s="13"/>
      <c r="GPI61" s="13"/>
      <c r="GPJ61" s="13"/>
      <c r="GPK61" s="13"/>
      <c r="GPL61" s="13"/>
      <c r="GPM61" s="13"/>
      <c r="GPN61" s="13"/>
      <c r="GPO61" s="13"/>
      <c r="GPP61" s="13"/>
      <c r="GPQ61" s="13"/>
      <c r="GPR61" s="13"/>
      <c r="GPS61" s="13"/>
      <c r="GPT61" s="13"/>
      <c r="GPU61" s="13"/>
      <c r="GPV61" s="13"/>
      <c r="GPW61" s="13"/>
      <c r="GPX61" s="13"/>
      <c r="GPY61" s="13"/>
      <c r="GPZ61" s="13"/>
      <c r="GQA61" s="13"/>
      <c r="GQB61" s="13"/>
      <c r="GQC61" s="13"/>
      <c r="GQD61" s="13"/>
      <c r="GQE61" s="13"/>
      <c r="GQF61" s="13"/>
      <c r="GQG61" s="13"/>
      <c r="GQH61" s="13"/>
      <c r="GQI61" s="13"/>
      <c r="GQJ61" s="13"/>
      <c r="GQK61" s="13"/>
      <c r="GQL61" s="13"/>
      <c r="GQM61" s="13"/>
      <c r="GQN61" s="13"/>
      <c r="GQO61" s="13"/>
      <c r="GQP61" s="13"/>
      <c r="GQQ61" s="13"/>
      <c r="GQR61" s="13"/>
      <c r="GQS61" s="13"/>
      <c r="GQT61" s="13"/>
      <c r="GQU61" s="13"/>
      <c r="GQV61" s="13"/>
      <c r="GQW61" s="13"/>
      <c r="GQX61" s="13"/>
      <c r="GQY61" s="13"/>
      <c r="GQZ61" s="13"/>
      <c r="GRA61" s="13"/>
      <c r="GRB61" s="13"/>
      <c r="GRC61" s="13"/>
      <c r="GRD61" s="13"/>
      <c r="GRE61" s="13"/>
      <c r="GRF61" s="13"/>
      <c r="GRG61" s="13"/>
      <c r="GRH61" s="13"/>
      <c r="GRI61" s="13"/>
      <c r="GRJ61" s="13"/>
      <c r="GRK61" s="13"/>
      <c r="GRL61" s="13"/>
      <c r="GRM61" s="13"/>
      <c r="GRN61" s="13"/>
      <c r="GRO61" s="13"/>
      <c r="GRP61" s="13"/>
      <c r="GRQ61" s="13"/>
      <c r="GRR61" s="13"/>
      <c r="GRS61" s="13"/>
      <c r="GRT61" s="13"/>
      <c r="GRU61" s="13"/>
      <c r="GRV61" s="13"/>
      <c r="GRW61" s="13"/>
      <c r="GRX61" s="13"/>
      <c r="GRY61" s="13"/>
      <c r="GRZ61" s="13"/>
      <c r="GSA61" s="13"/>
      <c r="GSB61" s="13"/>
      <c r="GSC61" s="13"/>
      <c r="GSD61" s="13"/>
      <c r="GSE61" s="13"/>
      <c r="GSF61" s="13"/>
      <c r="GSG61" s="13"/>
      <c r="GSH61" s="13"/>
      <c r="GSI61" s="13"/>
      <c r="GSJ61" s="13"/>
      <c r="GSK61" s="13"/>
      <c r="GSL61" s="13"/>
      <c r="GSM61" s="13"/>
      <c r="GSN61" s="13"/>
      <c r="GSO61" s="13"/>
      <c r="GSP61" s="13"/>
      <c r="GSQ61" s="13"/>
      <c r="GSR61" s="13"/>
      <c r="GSS61" s="13"/>
      <c r="GST61" s="13"/>
      <c r="GSU61" s="13"/>
      <c r="GSV61" s="13"/>
      <c r="GSW61" s="13"/>
      <c r="GSX61" s="13"/>
      <c r="GSY61" s="13"/>
      <c r="GSZ61" s="13"/>
      <c r="GTA61" s="13"/>
      <c r="GTB61" s="13"/>
      <c r="GTC61" s="13"/>
      <c r="GTD61" s="13"/>
      <c r="GTE61" s="13"/>
      <c r="GTF61" s="13"/>
      <c r="GTG61" s="13"/>
      <c r="GTH61" s="13"/>
      <c r="GTI61" s="13"/>
      <c r="GTJ61" s="13"/>
      <c r="GTK61" s="13"/>
      <c r="GTL61" s="13"/>
      <c r="GTM61" s="13"/>
      <c r="GTN61" s="13"/>
      <c r="GTO61" s="13"/>
      <c r="GTP61" s="13"/>
      <c r="GTQ61" s="13"/>
      <c r="GTR61" s="13"/>
      <c r="GTS61" s="13"/>
      <c r="GTT61" s="13"/>
      <c r="GTU61" s="13"/>
      <c r="GTV61" s="13"/>
      <c r="GTW61" s="13"/>
      <c r="GTX61" s="13"/>
      <c r="GTY61" s="13"/>
      <c r="GTZ61" s="13"/>
      <c r="GUA61" s="13"/>
      <c r="GUB61" s="13"/>
      <c r="GUC61" s="13"/>
      <c r="GUD61" s="13"/>
      <c r="GUE61" s="13"/>
      <c r="GUF61" s="13"/>
      <c r="GUG61" s="13"/>
      <c r="GUH61" s="13"/>
      <c r="GUI61" s="13"/>
      <c r="GUJ61" s="13"/>
      <c r="GUK61" s="13"/>
      <c r="GUL61" s="13"/>
      <c r="GUM61" s="13"/>
      <c r="GUN61" s="13"/>
      <c r="GUO61" s="13"/>
      <c r="GUP61" s="13"/>
      <c r="GUQ61" s="13"/>
      <c r="GUR61" s="13"/>
      <c r="GUS61" s="13"/>
      <c r="GUT61" s="13"/>
      <c r="GUU61" s="13"/>
      <c r="GUV61" s="13"/>
      <c r="GUW61" s="13"/>
      <c r="GUX61" s="13"/>
      <c r="GUY61" s="13"/>
      <c r="GUZ61" s="13"/>
      <c r="GVA61" s="13"/>
      <c r="GVB61" s="13"/>
      <c r="GVC61" s="13"/>
      <c r="GVD61" s="13"/>
      <c r="GVE61" s="13"/>
      <c r="GVF61" s="13"/>
      <c r="GVG61" s="13"/>
      <c r="GVH61" s="13"/>
      <c r="GVI61" s="13"/>
      <c r="GVJ61" s="13"/>
      <c r="GVK61" s="13"/>
      <c r="GVL61" s="13"/>
      <c r="GVM61" s="13"/>
      <c r="GVN61" s="13"/>
      <c r="GVO61" s="13"/>
      <c r="GVP61" s="13"/>
      <c r="GVQ61" s="13"/>
      <c r="GVR61" s="13"/>
      <c r="GVS61" s="13"/>
      <c r="GVT61" s="13"/>
      <c r="GVU61" s="13"/>
      <c r="GVV61" s="13"/>
      <c r="GVW61" s="13"/>
      <c r="GVX61" s="13"/>
      <c r="GVY61" s="13"/>
      <c r="GVZ61" s="13"/>
      <c r="GWA61" s="13"/>
      <c r="GWB61" s="13"/>
      <c r="GWC61" s="13"/>
      <c r="GWD61" s="13"/>
      <c r="GWE61" s="13"/>
      <c r="GWF61" s="13"/>
      <c r="GWG61" s="13"/>
      <c r="GWH61" s="13"/>
      <c r="GWI61" s="13"/>
      <c r="GWJ61" s="13"/>
      <c r="GWK61" s="13"/>
      <c r="GWL61" s="13"/>
      <c r="GWM61" s="13"/>
      <c r="GWN61" s="13"/>
      <c r="GWO61" s="13"/>
      <c r="GWP61" s="13"/>
      <c r="GWQ61" s="13"/>
      <c r="GWR61" s="13"/>
      <c r="GWS61" s="13"/>
      <c r="GWT61" s="13"/>
      <c r="GWU61" s="13"/>
      <c r="GWV61" s="13"/>
      <c r="GWW61" s="13"/>
      <c r="GWX61" s="13"/>
      <c r="GWY61" s="13"/>
      <c r="GWZ61" s="13"/>
      <c r="GXA61" s="13"/>
      <c r="GXB61" s="13"/>
      <c r="GXC61" s="13"/>
      <c r="GXD61" s="13"/>
      <c r="GXE61" s="13"/>
      <c r="GXF61" s="13"/>
      <c r="GXG61" s="13"/>
      <c r="GXH61" s="13"/>
      <c r="GXI61" s="13"/>
      <c r="GXJ61" s="13"/>
      <c r="GXK61" s="13"/>
      <c r="GXL61" s="13"/>
      <c r="GXM61" s="13"/>
      <c r="GXN61" s="13"/>
      <c r="GXO61" s="13"/>
      <c r="GXP61" s="13"/>
      <c r="GXQ61" s="13"/>
      <c r="GXR61" s="13"/>
      <c r="GXS61" s="13"/>
      <c r="GXT61" s="13"/>
      <c r="GXU61" s="13"/>
      <c r="GXV61" s="13"/>
      <c r="GXW61" s="13"/>
      <c r="GXX61" s="13"/>
      <c r="GXY61" s="13"/>
      <c r="GXZ61" s="13"/>
      <c r="GYA61" s="13"/>
      <c r="GYB61" s="13"/>
      <c r="GYC61" s="13"/>
      <c r="GYD61" s="13"/>
      <c r="GYE61" s="13"/>
      <c r="GYF61" s="13"/>
      <c r="GYG61" s="13"/>
      <c r="GYH61" s="13"/>
      <c r="GYI61" s="13"/>
      <c r="GYJ61" s="13"/>
      <c r="GYK61" s="13"/>
      <c r="GYL61" s="13"/>
      <c r="GYM61" s="13"/>
      <c r="GYN61" s="13"/>
      <c r="GYO61" s="13"/>
      <c r="GYP61" s="13"/>
      <c r="GYQ61" s="13"/>
      <c r="GYR61" s="13"/>
      <c r="GYS61" s="13"/>
      <c r="GYT61" s="13"/>
      <c r="GYU61" s="13"/>
      <c r="GYV61" s="13"/>
      <c r="GYW61" s="13"/>
      <c r="GYX61" s="13"/>
      <c r="GYY61" s="13"/>
      <c r="GYZ61" s="13"/>
      <c r="GZA61" s="13"/>
      <c r="GZB61" s="13"/>
      <c r="GZC61" s="13"/>
      <c r="GZD61" s="13"/>
      <c r="GZE61" s="13"/>
      <c r="GZF61" s="13"/>
      <c r="GZG61" s="13"/>
      <c r="GZH61" s="13"/>
      <c r="GZI61" s="13"/>
      <c r="GZJ61" s="13"/>
      <c r="GZK61" s="13"/>
      <c r="GZL61" s="13"/>
      <c r="GZM61" s="13"/>
      <c r="GZN61" s="13"/>
      <c r="GZO61" s="13"/>
      <c r="GZP61" s="13"/>
      <c r="GZQ61" s="13"/>
      <c r="GZR61" s="13"/>
      <c r="GZS61" s="13"/>
      <c r="GZT61" s="13"/>
      <c r="GZU61" s="13"/>
      <c r="GZV61" s="13"/>
      <c r="GZW61" s="13"/>
      <c r="GZX61" s="13"/>
      <c r="GZY61" s="13"/>
      <c r="GZZ61" s="13"/>
      <c r="HAA61" s="13"/>
      <c r="HAB61" s="13"/>
      <c r="HAC61" s="13"/>
      <c r="HAD61" s="13"/>
      <c r="HAE61" s="13"/>
      <c r="HAF61" s="13"/>
      <c r="HAG61" s="13"/>
      <c r="HAH61" s="13"/>
      <c r="HAI61" s="13"/>
      <c r="HAJ61" s="13"/>
      <c r="HAK61" s="13"/>
      <c r="HAL61" s="13"/>
      <c r="HAM61" s="13"/>
      <c r="HAN61" s="13"/>
      <c r="HAO61" s="13"/>
      <c r="HAP61" s="13"/>
      <c r="HAQ61" s="13"/>
      <c r="HAR61" s="13"/>
      <c r="HAS61" s="13"/>
      <c r="HAT61" s="13"/>
      <c r="HAU61" s="13"/>
      <c r="HAV61" s="13"/>
      <c r="HAW61" s="13"/>
      <c r="HAX61" s="13"/>
      <c r="HAY61" s="13"/>
      <c r="HAZ61" s="13"/>
      <c r="HBA61" s="13"/>
      <c r="HBB61" s="13"/>
      <c r="HBC61" s="13"/>
      <c r="HBD61" s="13"/>
      <c r="HBE61" s="13"/>
      <c r="HBF61" s="13"/>
      <c r="HBG61" s="13"/>
      <c r="HBH61" s="13"/>
      <c r="HBI61" s="13"/>
      <c r="HBJ61" s="13"/>
      <c r="HBK61" s="13"/>
      <c r="HBL61" s="13"/>
      <c r="HBM61" s="13"/>
      <c r="HBN61" s="13"/>
      <c r="HBO61" s="13"/>
      <c r="HBP61" s="13"/>
      <c r="HBQ61" s="13"/>
      <c r="HBR61" s="13"/>
      <c r="HBS61" s="13"/>
      <c r="HBT61" s="13"/>
      <c r="HBU61" s="13"/>
      <c r="HBV61" s="13"/>
      <c r="HBW61" s="13"/>
      <c r="HBX61" s="13"/>
      <c r="HBY61" s="13"/>
      <c r="HBZ61" s="13"/>
      <c r="HCA61" s="13"/>
      <c r="HCB61" s="13"/>
      <c r="HCC61" s="13"/>
      <c r="HCD61" s="13"/>
      <c r="HCE61" s="13"/>
      <c r="HCF61" s="13"/>
      <c r="HCG61" s="13"/>
      <c r="HCH61" s="13"/>
      <c r="HCI61" s="13"/>
      <c r="HCJ61" s="13"/>
      <c r="HCK61" s="13"/>
      <c r="HCL61" s="13"/>
      <c r="HCM61" s="13"/>
      <c r="HCN61" s="13"/>
      <c r="HCO61" s="13"/>
      <c r="HCP61" s="13"/>
      <c r="HCQ61" s="13"/>
      <c r="HCR61" s="13"/>
      <c r="HCS61" s="13"/>
      <c r="HCT61" s="13"/>
      <c r="HCU61" s="13"/>
      <c r="HCV61" s="13"/>
      <c r="HCW61" s="13"/>
      <c r="HCX61" s="13"/>
      <c r="HCY61" s="13"/>
      <c r="HCZ61" s="13"/>
      <c r="HDA61" s="13"/>
      <c r="HDB61" s="13"/>
      <c r="HDC61" s="13"/>
      <c r="HDD61" s="13"/>
      <c r="HDE61" s="13"/>
      <c r="HDF61" s="13"/>
      <c r="HDG61" s="13"/>
      <c r="HDH61" s="13"/>
      <c r="HDI61" s="13"/>
      <c r="HDJ61" s="13"/>
      <c r="HDK61" s="13"/>
      <c r="HDL61" s="13"/>
      <c r="HDM61" s="13"/>
      <c r="HDN61" s="13"/>
      <c r="HDO61" s="13"/>
      <c r="HDP61" s="13"/>
      <c r="HDQ61" s="13"/>
      <c r="HDR61" s="13"/>
      <c r="HDS61" s="13"/>
      <c r="HDT61" s="13"/>
      <c r="HDU61" s="13"/>
      <c r="HDV61" s="13"/>
      <c r="HDW61" s="13"/>
      <c r="HDX61" s="13"/>
      <c r="HDY61" s="13"/>
      <c r="HDZ61" s="13"/>
      <c r="HEA61" s="13"/>
      <c r="HEB61" s="13"/>
      <c r="HEC61" s="13"/>
      <c r="HED61" s="13"/>
      <c r="HEE61" s="13"/>
      <c r="HEF61" s="13"/>
      <c r="HEG61" s="13"/>
      <c r="HEH61" s="13"/>
      <c r="HEI61" s="13"/>
      <c r="HEJ61" s="13"/>
      <c r="HEK61" s="13"/>
      <c r="HEL61" s="13"/>
      <c r="HEM61" s="13"/>
      <c r="HEN61" s="13"/>
      <c r="HEO61" s="13"/>
      <c r="HEP61" s="13"/>
      <c r="HEQ61" s="13"/>
      <c r="HER61" s="13"/>
      <c r="HES61" s="13"/>
      <c r="HET61" s="13"/>
      <c r="HEU61" s="13"/>
      <c r="HEV61" s="13"/>
      <c r="HEW61" s="13"/>
      <c r="HEX61" s="13"/>
      <c r="HEY61" s="13"/>
      <c r="HEZ61" s="13"/>
      <c r="HFA61" s="13"/>
      <c r="HFB61" s="13"/>
      <c r="HFC61" s="13"/>
      <c r="HFD61" s="13"/>
      <c r="HFE61" s="13"/>
      <c r="HFF61" s="13"/>
      <c r="HFG61" s="13"/>
      <c r="HFH61" s="13"/>
      <c r="HFI61" s="13"/>
      <c r="HFJ61" s="13"/>
      <c r="HFK61" s="13"/>
      <c r="HFL61" s="13"/>
      <c r="HFM61" s="13"/>
      <c r="HFN61" s="13"/>
      <c r="HFO61" s="13"/>
      <c r="HFP61" s="13"/>
      <c r="HFQ61" s="13"/>
      <c r="HFR61" s="13"/>
      <c r="HFS61" s="13"/>
      <c r="HFT61" s="13"/>
      <c r="HFU61" s="13"/>
      <c r="HFV61" s="13"/>
      <c r="HFW61" s="13"/>
      <c r="HFX61" s="13"/>
      <c r="HFY61" s="13"/>
      <c r="HFZ61" s="13"/>
      <c r="HGA61" s="13"/>
      <c r="HGB61" s="13"/>
      <c r="HGC61" s="13"/>
      <c r="HGD61" s="13"/>
      <c r="HGE61" s="13"/>
      <c r="HGF61" s="13"/>
      <c r="HGG61" s="13"/>
      <c r="HGH61" s="13"/>
      <c r="HGI61" s="13"/>
      <c r="HGJ61" s="13"/>
      <c r="HGK61" s="13"/>
      <c r="HGL61" s="13"/>
      <c r="HGM61" s="13"/>
      <c r="HGN61" s="13"/>
      <c r="HGO61" s="13"/>
      <c r="HGP61" s="13"/>
      <c r="HGQ61" s="13"/>
      <c r="HGR61" s="13"/>
      <c r="HGS61" s="13"/>
      <c r="HGT61" s="13"/>
      <c r="HGU61" s="13"/>
      <c r="HGV61" s="13"/>
      <c r="HGW61" s="13"/>
      <c r="HGX61" s="13"/>
      <c r="HGY61" s="13"/>
      <c r="HGZ61" s="13"/>
      <c r="HHA61" s="13"/>
      <c r="HHB61" s="13"/>
      <c r="HHC61" s="13"/>
      <c r="HHD61" s="13"/>
      <c r="HHE61" s="13"/>
      <c r="HHF61" s="13"/>
      <c r="HHG61" s="13"/>
      <c r="HHH61" s="13"/>
      <c r="HHI61" s="13"/>
      <c r="HHJ61" s="13"/>
      <c r="HHK61" s="13"/>
      <c r="HHL61" s="13"/>
      <c r="HHM61" s="13"/>
      <c r="HHN61" s="13"/>
      <c r="HHO61" s="13"/>
      <c r="HHP61" s="13"/>
      <c r="HHQ61" s="13"/>
      <c r="HHR61" s="13"/>
      <c r="HHS61" s="13"/>
      <c r="HHT61" s="13"/>
      <c r="HHU61" s="13"/>
      <c r="HHV61" s="13"/>
      <c r="HHW61" s="13"/>
      <c r="HHX61" s="13"/>
      <c r="HHY61" s="13"/>
      <c r="HHZ61" s="13"/>
      <c r="HIA61" s="13"/>
      <c r="HIB61" s="13"/>
      <c r="HIC61" s="13"/>
      <c r="HID61" s="13"/>
      <c r="HIE61" s="13"/>
      <c r="HIF61" s="13"/>
      <c r="HIG61" s="13"/>
      <c r="HIH61" s="13"/>
      <c r="HII61" s="13"/>
      <c r="HIJ61" s="13"/>
      <c r="HIK61" s="13"/>
      <c r="HIL61" s="13"/>
      <c r="HIM61" s="13"/>
      <c r="HIN61" s="13"/>
      <c r="HIO61" s="13"/>
      <c r="HIP61" s="13"/>
      <c r="HIQ61" s="13"/>
      <c r="HIR61" s="13"/>
      <c r="HIS61" s="13"/>
      <c r="HIT61" s="13"/>
      <c r="HIU61" s="13"/>
      <c r="HIV61" s="13"/>
      <c r="HIW61" s="13"/>
      <c r="HIX61" s="13"/>
      <c r="HIY61" s="13"/>
      <c r="HIZ61" s="13"/>
      <c r="HJA61" s="13"/>
      <c r="HJB61" s="13"/>
      <c r="HJC61" s="13"/>
      <c r="HJD61" s="13"/>
      <c r="HJE61" s="13"/>
      <c r="HJF61" s="13"/>
      <c r="HJG61" s="13"/>
      <c r="HJH61" s="13"/>
      <c r="HJI61" s="13"/>
      <c r="HJJ61" s="13"/>
      <c r="HJK61" s="13"/>
      <c r="HJL61" s="13"/>
      <c r="HJM61" s="13"/>
      <c r="HJN61" s="13"/>
      <c r="HJO61" s="13"/>
      <c r="HJP61" s="13"/>
      <c r="HJQ61" s="13"/>
      <c r="HJR61" s="13"/>
      <c r="HJS61" s="13"/>
      <c r="HJT61" s="13"/>
      <c r="HJU61" s="13"/>
      <c r="HJV61" s="13"/>
      <c r="HJW61" s="13"/>
      <c r="HJX61" s="13"/>
      <c r="HJY61" s="13"/>
      <c r="HJZ61" s="13"/>
      <c r="HKA61" s="13"/>
      <c r="HKB61" s="13"/>
      <c r="HKC61" s="13"/>
      <c r="HKD61" s="13"/>
      <c r="HKE61" s="13"/>
      <c r="HKF61" s="13"/>
      <c r="HKG61" s="13"/>
      <c r="HKH61" s="13"/>
      <c r="HKI61" s="13"/>
      <c r="HKJ61" s="13"/>
      <c r="HKK61" s="13"/>
      <c r="HKL61" s="13"/>
      <c r="HKM61" s="13"/>
      <c r="HKN61" s="13"/>
      <c r="HKO61" s="13"/>
      <c r="HKP61" s="13"/>
      <c r="HKQ61" s="13"/>
      <c r="HKR61" s="13"/>
      <c r="HKS61" s="13"/>
      <c r="HKT61" s="13"/>
      <c r="HKU61" s="13"/>
      <c r="HKV61" s="13"/>
      <c r="HKW61" s="13"/>
      <c r="HKX61" s="13"/>
      <c r="HKY61" s="13"/>
      <c r="HKZ61" s="13"/>
      <c r="HLA61" s="13"/>
      <c r="HLB61" s="13"/>
      <c r="HLC61" s="13"/>
      <c r="HLD61" s="13"/>
      <c r="HLE61" s="13"/>
      <c r="HLF61" s="13"/>
      <c r="HLG61" s="13"/>
      <c r="HLH61" s="13"/>
      <c r="HLI61" s="13"/>
      <c r="HLJ61" s="13"/>
      <c r="HLK61" s="13"/>
      <c r="HLL61" s="13"/>
      <c r="HLM61" s="13"/>
      <c r="HLN61" s="13"/>
      <c r="HLO61" s="13"/>
      <c r="HLP61" s="13"/>
      <c r="HLQ61" s="13"/>
      <c r="HLR61" s="13"/>
      <c r="HLS61" s="13"/>
      <c r="HLT61" s="13"/>
      <c r="HLU61" s="13"/>
      <c r="HLV61" s="13"/>
      <c r="HLW61" s="13"/>
      <c r="HLX61" s="13"/>
      <c r="HLY61" s="13"/>
      <c r="HLZ61" s="13"/>
      <c r="HMA61" s="13"/>
      <c r="HMB61" s="13"/>
      <c r="HMC61" s="13"/>
      <c r="HMD61" s="13"/>
      <c r="HME61" s="13"/>
      <c r="HMF61" s="13"/>
      <c r="HMG61" s="13"/>
      <c r="HMH61" s="13"/>
      <c r="HMI61" s="13"/>
      <c r="HMJ61" s="13"/>
      <c r="HMK61" s="13"/>
      <c r="HML61" s="13"/>
      <c r="HMM61" s="13"/>
      <c r="HMN61" s="13"/>
      <c r="HMO61" s="13"/>
      <c r="HMP61" s="13"/>
      <c r="HMQ61" s="13"/>
      <c r="HMR61" s="13"/>
      <c r="HMS61" s="13"/>
      <c r="HMT61" s="13"/>
      <c r="HMU61" s="13"/>
      <c r="HMV61" s="13"/>
      <c r="HMW61" s="13"/>
      <c r="HMX61" s="13"/>
      <c r="HMY61" s="13"/>
      <c r="HMZ61" s="13"/>
      <c r="HNA61" s="13"/>
      <c r="HNB61" s="13"/>
      <c r="HNC61" s="13"/>
      <c r="HND61" s="13"/>
      <c r="HNE61" s="13"/>
      <c r="HNF61" s="13"/>
      <c r="HNG61" s="13"/>
      <c r="HNH61" s="13"/>
      <c r="HNI61" s="13"/>
      <c r="HNJ61" s="13"/>
      <c r="HNK61" s="13"/>
      <c r="HNL61" s="13"/>
      <c r="HNM61" s="13"/>
      <c r="HNN61" s="13"/>
      <c r="HNO61" s="13"/>
      <c r="HNP61" s="13"/>
      <c r="HNQ61" s="13"/>
      <c r="HNR61" s="13"/>
      <c r="HNS61" s="13"/>
      <c r="HNT61" s="13"/>
      <c r="HNU61" s="13"/>
      <c r="HNV61" s="13"/>
      <c r="HNW61" s="13"/>
      <c r="HNX61" s="13"/>
      <c r="HNY61" s="13"/>
      <c r="HNZ61" s="13"/>
      <c r="HOA61" s="13"/>
      <c r="HOB61" s="13"/>
      <c r="HOC61" s="13"/>
      <c r="HOD61" s="13"/>
      <c r="HOE61" s="13"/>
      <c r="HOF61" s="13"/>
      <c r="HOG61" s="13"/>
      <c r="HOH61" s="13"/>
      <c r="HOI61" s="13"/>
      <c r="HOJ61" s="13"/>
      <c r="HOK61" s="13"/>
      <c r="HOL61" s="13"/>
      <c r="HOM61" s="13"/>
      <c r="HON61" s="13"/>
      <c r="HOO61" s="13"/>
      <c r="HOP61" s="13"/>
      <c r="HOQ61" s="13"/>
      <c r="HOR61" s="13"/>
      <c r="HOS61" s="13"/>
      <c r="HOT61" s="13"/>
      <c r="HOU61" s="13"/>
      <c r="HOV61" s="13"/>
      <c r="HOW61" s="13"/>
      <c r="HOX61" s="13"/>
      <c r="HOY61" s="13"/>
      <c r="HOZ61" s="13"/>
      <c r="HPA61" s="13"/>
      <c r="HPB61" s="13"/>
      <c r="HPC61" s="13"/>
      <c r="HPD61" s="13"/>
      <c r="HPE61" s="13"/>
      <c r="HPF61" s="13"/>
      <c r="HPG61" s="13"/>
      <c r="HPH61" s="13"/>
      <c r="HPI61" s="13"/>
      <c r="HPJ61" s="13"/>
      <c r="HPK61" s="13"/>
      <c r="HPL61" s="13"/>
      <c r="HPM61" s="13"/>
      <c r="HPN61" s="13"/>
      <c r="HPO61" s="13"/>
      <c r="HPP61" s="13"/>
      <c r="HPQ61" s="13"/>
      <c r="HPR61" s="13"/>
      <c r="HPS61" s="13"/>
      <c r="HPT61" s="13"/>
      <c r="HPU61" s="13"/>
      <c r="HPV61" s="13"/>
      <c r="HPW61" s="13"/>
      <c r="HPX61" s="13"/>
      <c r="HPY61" s="13"/>
      <c r="HPZ61" s="13"/>
      <c r="HQA61" s="13"/>
      <c r="HQB61" s="13"/>
      <c r="HQC61" s="13"/>
      <c r="HQD61" s="13"/>
      <c r="HQE61" s="13"/>
      <c r="HQF61" s="13"/>
      <c r="HQG61" s="13"/>
      <c r="HQH61" s="13"/>
      <c r="HQI61" s="13"/>
      <c r="HQJ61" s="13"/>
      <c r="HQK61" s="13"/>
      <c r="HQL61" s="13"/>
      <c r="HQM61" s="13"/>
      <c r="HQN61" s="13"/>
      <c r="HQO61" s="13"/>
      <c r="HQP61" s="13"/>
      <c r="HQQ61" s="13"/>
      <c r="HQR61" s="13"/>
      <c r="HQS61" s="13"/>
      <c r="HQT61" s="13"/>
      <c r="HQU61" s="13"/>
      <c r="HQV61" s="13"/>
      <c r="HQW61" s="13"/>
      <c r="HQX61" s="13"/>
      <c r="HQY61" s="13"/>
      <c r="HQZ61" s="13"/>
      <c r="HRA61" s="13"/>
      <c r="HRB61" s="13"/>
      <c r="HRC61" s="13"/>
      <c r="HRD61" s="13"/>
      <c r="HRE61" s="13"/>
      <c r="HRF61" s="13"/>
      <c r="HRG61" s="13"/>
      <c r="HRH61" s="13"/>
      <c r="HRI61" s="13"/>
      <c r="HRJ61" s="13"/>
      <c r="HRK61" s="13"/>
      <c r="HRL61" s="13"/>
      <c r="HRM61" s="13"/>
      <c r="HRN61" s="13"/>
      <c r="HRO61" s="13"/>
      <c r="HRP61" s="13"/>
      <c r="HRQ61" s="13"/>
      <c r="HRR61" s="13"/>
      <c r="HRS61" s="13"/>
      <c r="HRT61" s="13"/>
      <c r="HRU61" s="13"/>
      <c r="HRV61" s="13"/>
      <c r="HRW61" s="13"/>
      <c r="HRX61" s="13"/>
      <c r="HRY61" s="13"/>
      <c r="HRZ61" s="13"/>
      <c r="HSA61" s="13"/>
      <c r="HSB61" s="13"/>
      <c r="HSC61" s="13"/>
      <c r="HSD61" s="13"/>
      <c r="HSE61" s="13"/>
      <c r="HSF61" s="13"/>
      <c r="HSG61" s="13"/>
      <c r="HSH61" s="13"/>
      <c r="HSI61" s="13"/>
      <c r="HSJ61" s="13"/>
      <c r="HSK61" s="13"/>
      <c r="HSL61" s="13"/>
      <c r="HSM61" s="13"/>
      <c r="HSN61" s="13"/>
      <c r="HSO61" s="13"/>
      <c r="HSP61" s="13"/>
      <c r="HSQ61" s="13"/>
      <c r="HSR61" s="13"/>
      <c r="HSS61" s="13"/>
      <c r="HST61" s="13"/>
      <c r="HSU61" s="13"/>
      <c r="HSV61" s="13"/>
      <c r="HSW61" s="13"/>
      <c r="HSX61" s="13"/>
      <c r="HSY61" s="13"/>
      <c r="HSZ61" s="13"/>
      <c r="HTA61" s="13"/>
      <c r="HTB61" s="13"/>
      <c r="HTC61" s="13"/>
      <c r="HTD61" s="13"/>
      <c r="HTE61" s="13"/>
      <c r="HTF61" s="13"/>
      <c r="HTG61" s="13"/>
      <c r="HTH61" s="13"/>
      <c r="HTI61" s="13"/>
      <c r="HTJ61" s="13"/>
      <c r="HTK61" s="13"/>
      <c r="HTL61" s="13"/>
      <c r="HTM61" s="13"/>
      <c r="HTN61" s="13"/>
      <c r="HTO61" s="13"/>
      <c r="HTP61" s="13"/>
      <c r="HTQ61" s="13"/>
      <c r="HTR61" s="13"/>
      <c r="HTS61" s="13"/>
      <c r="HTT61" s="13"/>
      <c r="HTU61" s="13"/>
      <c r="HTV61" s="13"/>
      <c r="HTW61" s="13"/>
      <c r="HTX61" s="13"/>
      <c r="HTY61" s="13"/>
      <c r="HTZ61" s="13"/>
      <c r="HUA61" s="13"/>
      <c r="HUB61" s="13"/>
      <c r="HUC61" s="13"/>
      <c r="HUD61" s="13"/>
      <c r="HUE61" s="13"/>
      <c r="HUF61" s="13"/>
      <c r="HUG61" s="13"/>
      <c r="HUH61" s="13"/>
      <c r="HUI61" s="13"/>
      <c r="HUJ61" s="13"/>
      <c r="HUK61" s="13"/>
      <c r="HUL61" s="13"/>
      <c r="HUM61" s="13"/>
      <c r="HUN61" s="13"/>
      <c r="HUO61" s="13"/>
      <c r="HUP61" s="13"/>
      <c r="HUQ61" s="13"/>
      <c r="HUR61" s="13"/>
      <c r="HUS61" s="13"/>
      <c r="HUT61" s="13"/>
      <c r="HUU61" s="13"/>
      <c r="HUV61" s="13"/>
      <c r="HUW61" s="13"/>
      <c r="HUX61" s="13"/>
      <c r="HUY61" s="13"/>
      <c r="HUZ61" s="13"/>
      <c r="HVA61" s="13"/>
      <c r="HVB61" s="13"/>
      <c r="HVC61" s="13"/>
      <c r="HVD61" s="13"/>
      <c r="HVE61" s="13"/>
      <c r="HVF61" s="13"/>
      <c r="HVG61" s="13"/>
      <c r="HVH61" s="13"/>
      <c r="HVI61" s="13"/>
      <c r="HVJ61" s="13"/>
      <c r="HVK61" s="13"/>
      <c r="HVL61" s="13"/>
      <c r="HVM61" s="13"/>
      <c r="HVN61" s="13"/>
      <c r="HVO61" s="13"/>
      <c r="HVP61" s="13"/>
      <c r="HVQ61" s="13"/>
      <c r="HVR61" s="13"/>
      <c r="HVS61" s="13"/>
      <c r="HVT61" s="13"/>
      <c r="HVU61" s="13"/>
      <c r="HVV61" s="13"/>
      <c r="HVW61" s="13"/>
      <c r="HVX61" s="13"/>
      <c r="HVY61" s="13"/>
      <c r="HVZ61" s="13"/>
      <c r="HWA61" s="13"/>
      <c r="HWB61" s="13"/>
      <c r="HWC61" s="13"/>
      <c r="HWD61" s="13"/>
      <c r="HWE61" s="13"/>
      <c r="HWF61" s="13"/>
      <c r="HWG61" s="13"/>
      <c r="HWH61" s="13"/>
      <c r="HWI61" s="13"/>
      <c r="HWJ61" s="13"/>
      <c r="HWK61" s="13"/>
      <c r="HWL61" s="13"/>
      <c r="HWM61" s="13"/>
      <c r="HWN61" s="13"/>
      <c r="HWO61" s="13"/>
      <c r="HWP61" s="13"/>
      <c r="HWQ61" s="13"/>
      <c r="HWR61" s="13"/>
      <c r="HWS61" s="13"/>
      <c r="HWT61" s="13"/>
      <c r="HWU61" s="13"/>
      <c r="HWV61" s="13"/>
      <c r="HWW61" s="13"/>
      <c r="HWX61" s="13"/>
      <c r="HWY61" s="13"/>
      <c r="HWZ61" s="13"/>
      <c r="HXA61" s="13"/>
      <c r="HXB61" s="13"/>
      <c r="HXC61" s="13"/>
      <c r="HXD61" s="13"/>
      <c r="HXE61" s="13"/>
      <c r="HXF61" s="13"/>
      <c r="HXG61" s="13"/>
      <c r="HXH61" s="13"/>
      <c r="HXI61" s="13"/>
      <c r="HXJ61" s="13"/>
      <c r="HXK61" s="13"/>
      <c r="HXL61" s="13"/>
      <c r="HXM61" s="13"/>
      <c r="HXN61" s="13"/>
      <c r="HXO61" s="13"/>
      <c r="HXP61" s="13"/>
      <c r="HXQ61" s="13"/>
      <c r="HXR61" s="13"/>
      <c r="HXS61" s="13"/>
      <c r="HXT61" s="13"/>
      <c r="HXU61" s="13"/>
      <c r="HXV61" s="13"/>
      <c r="HXW61" s="13"/>
      <c r="HXX61" s="13"/>
      <c r="HXY61" s="13"/>
      <c r="HXZ61" s="13"/>
      <c r="HYA61" s="13"/>
      <c r="HYB61" s="13"/>
      <c r="HYC61" s="13"/>
      <c r="HYD61" s="13"/>
      <c r="HYE61" s="13"/>
      <c r="HYF61" s="13"/>
      <c r="HYG61" s="13"/>
      <c r="HYH61" s="13"/>
      <c r="HYI61" s="13"/>
      <c r="HYJ61" s="13"/>
      <c r="HYK61" s="13"/>
      <c r="HYL61" s="13"/>
      <c r="HYM61" s="13"/>
      <c r="HYN61" s="13"/>
      <c r="HYO61" s="13"/>
      <c r="HYP61" s="13"/>
      <c r="HYQ61" s="13"/>
      <c r="HYR61" s="13"/>
      <c r="HYS61" s="13"/>
      <c r="HYT61" s="13"/>
      <c r="HYU61" s="13"/>
      <c r="HYV61" s="13"/>
      <c r="HYW61" s="13"/>
      <c r="HYX61" s="13"/>
      <c r="HYY61" s="13"/>
      <c r="HYZ61" s="13"/>
      <c r="HZA61" s="13"/>
      <c r="HZB61" s="13"/>
      <c r="HZC61" s="13"/>
      <c r="HZD61" s="13"/>
      <c r="HZE61" s="13"/>
      <c r="HZF61" s="13"/>
      <c r="HZG61" s="13"/>
      <c r="HZH61" s="13"/>
      <c r="HZI61" s="13"/>
      <c r="HZJ61" s="13"/>
      <c r="HZK61" s="13"/>
      <c r="HZL61" s="13"/>
      <c r="HZM61" s="13"/>
      <c r="HZN61" s="13"/>
      <c r="HZO61" s="13"/>
      <c r="HZP61" s="13"/>
      <c r="HZQ61" s="13"/>
      <c r="HZR61" s="13"/>
      <c r="HZS61" s="13"/>
      <c r="HZT61" s="13"/>
      <c r="HZU61" s="13"/>
      <c r="HZV61" s="13"/>
      <c r="HZW61" s="13"/>
      <c r="HZX61" s="13"/>
      <c r="HZY61" s="13"/>
      <c r="HZZ61" s="13"/>
      <c r="IAA61" s="13"/>
      <c r="IAB61" s="13"/>
      <c r="IAC61" s="13"/>
      <c r="IAD61" s="13"/>
      <c r="IAE61" s="13"/>
      <c r="IAF61" s="13"/>
      <c r="IAG61" s="13"/>
      <c r="IAH61" s="13"/>
      <c r="IAI61" s="13"/>
      <c r="IAJ61" s="13"/>
      <c r="IAK61" s="13"/>
      <c r="IAL61" s="13"/>
      <c r="IAM61" s="13"/>
      <c r="IAN61" s="13"/>
      <c r="IAO61" s="13"/>
      <c r="IAP61" s="13"/>
      <c r="IAQ61" s="13"/>
      <c r="IAR61" s="13"/>
      <c r="IAS61" s="13"/>
      <c r="IAT61" s="13"/>
      <c r="IAU61" s="13"/>
      <c r="IAV61" s="13"/>
      <c r="IAW61" s="13"/>
      <c r="IAX61" s="13"/>
      <c r="IAY61" s="13"/>
      <c r="IAZ61" s="13"/>
      <c r="IBA61" s="13"/>
      <c r="IBB61" s="13"/>
      <c r="IBC61" s="13"/>
      <c r="IBD61" s="13"/>
      <c r="IBE61" s="13"/>
      <c r="IBF61" s="13"/>
      <c r="IBG61" s="13"/>
      <c r="IBH61" s="13"/>
      <c r="IBI61" s="13"/>
      <c r="IBJ61" s="13"/>
      <c r="IBK61" s="13"/>
      <c r="IBL61" s="13"/>
      <c r="IBM61" s="13"/>
      <c r="IBN61" s="13"/>
      <c r="IBO61" s="13"/>
      <c r="IBP61" s="13"/>
      <c r="IBQ61" s="13"/>
      <c r="IBR61" s="13"/>
      <c r="IBS61" s="13"/>
      <c r="IBT61" s="13"/>
      <c r="IBU61" s="13"/>
      <c r="IBV61" s="13"/>
      <c r="IBW61" s="13"/>
      <c r="IBX61" s="13"/>
      <c r="IBY61" s="13"/>
      <c r="IBZ61" s="13"/>
      <c r="ICA61" s="13"/>
      <c r="ICB61" s="13"/>
      <c r="ICC61" s="13"/>
      <c r="ICD61" s="13"/>
      <c r="ICE61" s="13"/>
      <c r="ICF61" s="13"/>
      <c r="ICG61" s="13"/>
      <c r="ICH61" s="13"/>
      <c r="ICI61" s="13"/>
      <c r="ICJ61" s="13"/>
      <c r="ICK61" s="13"/>
      <c r="ICL61" s="13"/>
      <c r="ICM61" s="13"/>
      <c r="ICN61" s="13"/>
      <c r="ICO61" s="13"/>
      <c r="ICP61" s="13"/>
      <c r="ICQ61" s="13"/>
      <c r="ICR61" s="13"/>
      <c r="ICS61" s="13"/>
      <c r="ICT61" s="13"/>
      <c r="ICU61" s="13"/>
      <c r="ICV61" s="13"/>
      <c r="ICW61" s="13"/>
      <c r="ICX61" s="13"/>
      <c r="ICY61" s="13"/>
      <c r="ICZ61" s="13"/>
      <c r="IDA61" s="13"/>
      <c r="IDB61" s="13"/>
      <c r="IDC61" s="13"/>
      <c r="IDD61" s="13"/>
      <c r="IDE61" s="13"/>
      <c r="IDF61" s="13"/>
      <c r="IDG61" s="13"/>
      <c r="IDH61" s="13"/>
      <c r="IDI61" s="13"/>
      <c r="IDJ61" s="13"/>
      <c r="IDK61" s="13"/>
      <c r="IDL61" s="13"/>
      <c r="IDM61" s="13"/>
      <c r="IDN61" s="13"/>
      <c r="IDO61" s="13"/>
      <c r="IDP61" s="13"/>
      <c r="IDQ61" s="13"/>
      <c r="IDR61" s="13"/>
      <c r="IDS61" s="13"/>
      <c r="IDT61" s="13"/>
      <c r="IDU61" s="13"/>
      <c r="IDV61" s="13"/>
      <c r="IDW61" s="13"/>
      <c r="IDX61" s="13"/>
      <c r="IDY61" s="13"/>
      <c r="IDZ61" s="13"/>
      <c r="IEA61" s="13"/>
      <c r="IEB61" s="13"/>
      <c r="IEC61" s="13"/>
      <c r="IED61" s="13"/>
      <c r="IEE61" s="13"/>
      <c r="IEF61" s="13"/>
      <c r="IEG61" s="13"/>
      <c r="IEH61" s="13"/>
      <c r="IEI61" s="13"/>
      <c r="IEJ61" s="13"/>
      <c r="IEK61" s="13"/>
      <c r="IEL61" s="13"/>
      <c r="IEM61" s="13"/>
      <c r="IEN61" s="13"/>
      <c r="IEO61" s="13"/>
      <c r="IEP61" s="13"/>
      <c r="IEQ61" s="13"/>
      <c r="IER61" s="13"/>
      <c r="IES61" s="13"/>
      <c r="IET61" s="13"/>
      <c r="IEU61" s="13"/>
      <c r="IEV61" s="13"/>
      <c r="IEW61" s="13"/>
      <c r="IEX61" s="13"/>
      <c r="IEY61" s="13"/>
      <c r="IEZ61" s="13"/>
      <c r="IFA61" s="13"/>
      <c r="IFB61" s="13"/>
      <c r="IFC61" s="13"/>
      <c r="IFD61" s="13"/>
      <c r="IFE61" s="13"/>
      <c r="IFF61" s="13"/>
      <c r="IFG61" s="13"/>
      <c r="IFH61" s="13"/>
      <c r="IFI61" s="13"/>
      <c r="IFJ61" s="13"/>
      <c r="IFK61" s="13"/>
      <c r="IFL61" s="13"/>
      <c r="IFM61" s="13"/>
      <c r="IFN61" s="13"/>
      <c r="IFO61" s="13"/>
      <c r="IFP61" s="13"/>
      <c r="IFQ61" s="13"/>
      <c r="IFR61" s="13"/>
      <c r="IFS61" s="13"/>
      <c r="IFT61" s="13"/>
      <c r="IFU61" s="13"/>
      <c r="IFV61" s="13"/>
      <c r="IFW61" s="13"/>
      <c r="IFX61" s="13"/>
      <c r="IFY61" s="13"/>
      <c r="IFZ61" s="13"/>
      <c r="IGA61" s="13"/>
      <c r="IGB61" s="13"/>
      <c r="IGC61" s="13"/>
      <c r="IGD61" s="13"/>
      <c r="IGE61" s="13"/>
      <c r="IGF61" s="13"/>
      <c r="IGG61" s="13"/>
      <c r="IGH61" s="13"/>
      <c r="IGI61" s="13"/>
      <c r="IGJ61" s="13"/>
      <c r="IGK61" s="13"/>
      <c r="IGL61" s="13"/>
      <c r="IGM61" s="13"/>
      <c r="IGN61" s="13"/>
      <c r="IGO61" s="13"/>
      <c r="IGP61" s="13"/>
      <c r="IGQ61" s="13"/>
      <c r="IGR61" s="13"/>
      <c r="IGS61" s="13"/>
      <c r="IGT61" s="13"/>
      <c r="IGU61" s="13"/>
      <c r="IGV61" s="13"/>
      <c r="IGW61" s="13"/>
      <c r="IGX61" s="13"/>
      <c r="IGY61" s="13"/>
      <c r="IGZ61" s="13"/>
      <c r="IHA61" s="13"/>
      <c r="IHB61" s="13"/>
      <c r="IHC61" s="13"/>
      <c r="IHD61" s="13"/>
      <c r="IHE61" s="13"/>
      <c r="IHF61" s="13"/>
      <c r="IHG61" s="13"/>
      <c r="IHH61" s="13"/>
      <c r="IHI61" s="13"/>
      <c r="IHJ61" s="13"/>
      <c r="IHK61" s="13"/>
      <c r="IHL61" s="13"/>
      <c r="IHM61" s="13"/>
      <c r="IHN61" s="13"/>
      <c r="IHO61" s="13"/>
      <c r="IHP61" s="13"/>
      <c r="IHQ61" s="13"/>
      <c r="IHR61" s="13"/>
      <c r="IHS61" s="13"/>
      <c r="IHT61" s="13"/>
      <c r="IHU61" s="13"/>
      <c r="IHV61" s="13"/>
      <c r="IHW61" s="13"/>
      <c r="IHX61" s="13"/>
      <c r="IHY61" s="13"/>
      <c r="IHZ61" s="13"/>
      <c r="IIA61" s="13"/>
      <c r="IIB61" s="13"/>
      <c r="IIC61" s="13"/>
      <c r="IID61" s="13"/>
      <c r="IIE61" s="13"/>
      <c r="IIF61" s="13"/>
      <c r="IIG61" s="13"/>
      <c r="IIH61" s="13"/>
      <c r="III61" s="13"/>
      <c r="IIJ61" s="13"/>
      <c r="IIK61" s="13"/>
      <c r="IIL61" s="13"/>
      <c r="IIM61" s="13"/>
      <c r="IIN61" s="13"/>
      <c r="IIO61" s="13"/>
      <c r="IIP61" s="13"/>
      <c r="IIQ61" s="13"/>
      <c r="IIR61" s="13"/>
      <c r="IIS61" s="13"/>
      <c r="IIT61" s="13"/>
      <c r="IIU61" s="13"/>
      <c r="IIV61" s="13"/>
      <c r="IIW61" s="13"/>
      <c r="IIX61" s="13"/>
      <c r="IIY61" s="13"/>
      <c r="IIZ61" s="13"/>
      <c r="IJA61" s="13"/>
      <c r="IJB61" s="13"/>
      <c r="IJC61" s="13"/>
      <c r="IJD61" s="13"/>
      <c r="IJE61" s="13"/>
      <c r="IJF61" s="13"/>
      <c r="IJG61" s="13"/>
      <c r="IJH61" s="13"/>
      <c r="IJI61" s="13"/>
      <c r="IJJ61" s="13"/>
      <c r="IJK61" s="13"/>
      <c r="IJL61" s="13"/>
      <c r="IJM61" s="13"/>
      <c r="IJN61" s="13"/>
      <c r="IJO61" s="13"/>
      <c r="IJP61" s="13"/>
      <c r="IJQ61" s="13"/>
      <c r="IJR61" s="13"/>
      <c r="IJS61" s="13"/>
      <c r="IJT61" s="13"/>
      <c r="IJU61" s="13"/>
      <c r="IJV61" s="13"/>
      <c r="IJW61" s="13"/>
      <c r="IJX61" s="13"/>
      <c r="IJY61" s="13"/>
      <c r="IJZ61" s="13"/>
      <c r="IKA61" s="13"/>
      <c r="IKB61" s="13"/>
      <c r="IKC61" s="13"/>
      <c r="IKD61" s="13"/>
      <c r="IKE61" s="13"/>
      <c r="IKF61" s="13"/>
      <c r="IKG61" s="13"/>
      <c r="IKH61" s="13"/>
      <c r="IKI61" s="13"/>
      <c r="IKJ61" s="13"/>
      <c r="IKK61" s="13"/>
      <c r="IKL61" s="13"/>
      <c r="IKM61" s="13"/>
      <c r="IKN61" s="13"/>
      <c r="IKO61" s="13"/>
      <c r="IKP61" s="13"/>
      <c r="IKQ61" s="13"/>
      <c r="IKR61" s="13"/>
      <c r="IKS61" s="13"/>
      <c r="IKT61" s="13"/>
      <c r="IKU61" s="13"/>
      <c r="IKV61" s="13"/>
      <c r="IKW61" s="13"/>
      <c r="IKX61" s="13"/>
      <c r="IKY61" s="13"/>
      <c r="IKZ61" s="13"/>
      <c r="ILA61" s="13"/>
      <c r="ILB61" s="13"/>
      <c r="ILC61" s="13"/>
      <c r="ILD61" s="13"/>
      <c r="ILE61" s="13"/>
      <c r="ILF61" s="13"/>
      <c r="ILG61" s="13"/>
      <c r="ILH61" s="13"/>
      <c r="ILI61" s="13"/>
      <c r="ILJ61" s="13"/>
      <c r="ILK61" s="13"/>
      <c r="ILL61" s="13"/>
      <c r="ILM61" s="13"/>
      <c r="ILN61" s="13"/>
      <c r="ILO61" s="13"/>
      <c r="ILP61" s="13"/>
      <c r="ILQ61" s="13"/>
      <c r="ILR61" s="13"/>
      <c r="ILS61" s="13"/>
      <c r="ILT61" s="13"/>
      <c r="ILU61" s="13"/>
      <c r="ILV61" s="13"/>
      <c r="ILW61" s="13"/>
      <c r="ILX61" s="13"/>
      <c r="ILY61" s="13"/>
      <c r="ILZ61" s="13"/>
      <c r="IMA61" s="13"/>
      <c r="IMB61" s="13"/>
      <c r="IMC61" s="13"/>
      <c r="IMD61" s="13"/>
      <c r="IME61" s="13"/>
      <c r="IMF61" s="13"/>
      <c r="IMG61" s="13"/>
      <c r="IMH61" s="13"/>
      <c r="IMI61" s="13"/>
      <c r="IMJ61" s="13"/>
      <c r="IMK61" s="13"/>
      <c r="IML61" s="13"/>
      <c r="IMM61" s="13"/>
      <c r="IMN61" s="13"/>
      <c r="IMO61" s="13"/>
      <c r="IMP61" s="13"/>
      <c r="IMQ61" s="13"/>
      <c r="IMR61" s="13"/>
      <c r="IMS61" s="13"/>
      <c r="IMT61" s="13"/>
      <c r="IMU61" s="13"/>
      <c r="IMV61" s="13"/>
      <c r="IMW61" s="13"/>
      <c r="IMX61" s="13"/>
      <c r="IMY61" s="13"/>
      <c r="IMZ61" s="13"/>
      <c r="INA61" s="13"/>
      <c r="INB61" s="13"/>
      <c r="INC61" s="13"/>
      <c r="IND61" s="13"/>
      <c r="INE61" s="13"/>
      <c r="INF61" s="13"/>
      <c r="ING61" s="13"/>
      <c r="INH61" s="13"/>
      <c r="INI61" s="13"/>
      <c r="INJ61" s="13"/>
      <c r="INK61" s="13"/>
      <c r="INL61" s="13"/>
      <c r="INM61" s="13"/>
      <c r="INN61" s="13"/>
      <c r="INO61" s="13"/>
      <c r="INP61" s="13"/>
      <c r="INQ61" s="13"/>
      <c r="INR61" s="13"/>
      <c r="INS61" s="13"/>
      <c r="INT61" s="13"/>
      <c r="INU61" s="13"/>
      <c r="INV61" s="13"/>
      <c r="INW61" s="13"/>
      <c r="INX61" s="13"/>
      <c r="INY61" s="13"/>
      <c r="INZ61" s="13"/>
      <c r="IOA61" s="13"/>
      <c r="IOB61" s="13"/>
      <c r="IOC61" s="13"/>
      <c r="IOD61" s="13"/>
      <c r="IOE61" s="13"/>
      <c r="IOF61" s="13"/>
      <c r="IOG61" s="13"/>
      <c r="IOH61" s="13"/>
      <c r="IOI61" s="13"/>
      <c r="IOJ61" s="13"/>
      <c r="IOK61" s="13"/>
      <c r="IOL61" s="13"/>
      <c r="IOM61" s="13"/>
      <c r="ION61" s="13"/>
      <c r="IOO61" s="13"/>
      <c r="IOP61" s="13"/>
      <c r="IOQ61" s="13"/>
      <c r="IOR61" s="13"/>
      <c r="IOS61" s="13"/>
      <c r="IOT61" s="13"/>
      <c r="IOU61" s="13"/>
      <c r="IOV61" s="13"/>
      <c r="IOW61" s="13"/>
      <c r="IOX61" s="13"/>
      <c r="IOY61" s="13"/>
      <c r="IOZ61" s="13"/>
      <c r="IPA61" s="13"/>
      <c r="IPB61" s="13"/>
      <c r="IPC61" s="13"/>
      <c r="IPD61" s="13"/>
      <c r="IPE61" s="13"/>
      <c r="IPF61" s="13"/>
      <c r="IPG61" s="13"/>
      <c r="IPH61" s="13"/>
      <c r="IPI61" s="13"/>
      <c r="IPJ61" s="13"/>
      <c r="IPK61" s="13"/>
      <c r="IPL61" s="13"/>
      <c r="IPM61" s="13"/>
      <c r="IPN61" s="13"/>
      <c r="IPO61" s="13"/>
      <c r="IPP61" s="13"/>
      <c r="IPQ61" s="13"/>
      <c r="IPR61" s="13"/>
      <c r="IPS61" s="13"/>
      <c r="IPT61" s="13"/>
      <c r="IPU61" s="13"/>
      <c r="IPV61" s="13"/>
      <c r="IPW61" s="13"/>
      <c r="IPX61" s="13"/>
      <c r="IPY61" s="13"/>
      <c r="IPZ61" s="13"/>
      <c r="IQA61" s="13"/>
      <c r="IQB61" s="13"/>
      <c r="IQC61" s="13"/>
      <c r="IQD61" s="13"/>
      <c r="IQE61" s="13"/>
      <c r="IQF61" s="13"/>
      <c r="IQG61" s="13"/>
      <c r="IQH61" s="13"/>
      <c r="IQI61" s="13"/>
      <c r="IQJ61" s="13"/>
      <c r="IQK61" s="13"/>
      <c r="IQL61" s="13"/>
      <c r="IQM61" s="13"/>
      <c r="IQN61" s="13"/>
      <c r="IQO61" s="13"/>
      <c r="IQP61" s="13"/>
      <c r="IQQ61" s="13"/>
      <c r="IQR61" s="13"/>
      <c r="IQS61" s="13"/>
      <c r="IQT61" s="13"/>
      <c r="IQU61" s="13"/>
      <c r="IQV61" s="13"/>
      <c r="IQW61" s="13"/>
      <c r="IQX61" s="13"/>
      <c r="IQY61" s="13"/>
      <c r="IQZ61" s="13"/>
      <c r="IRA61" s="13"/>
      <c r="IRB61" s="13"/>
      <c r="IRC61" s="13"/>
      <c r="IRD61" s="13"/>
      <c r="IRE61" s="13"/>
      <c r="IRF61" s="13"/>
      <c r="IRG61" s="13"/>
      <c r="IRH61" s="13"/>
      <c r="IRI61" s="13"/>
      <c r="IRJ61" s="13"/>
      <c r="IRK61" s="13"/>
      <c r="IRL61" s="13"/>
      <c r="IRM61" s="13"/>
      <c r="IRN61" s="13"/>
      <c r="IRO61" s="13"/>
      <c r="IRP61" s="13"/>
      <c r="IRQ61" s="13"/>
      <c r="IRR61" s="13"/>
      <c r="IRS61" s="13"/>
      <c r="IRT61" s="13"/>
      <c r="IRU61" s="13"/>
      <c r="IRV61" s="13"/>
      <c r="IRW61" s="13"/>
      <c r="IRX61" s="13"/>
      <c r="IRY61" s="13"/>
      <c r="IRZ61" s="13"/>
      <c r="ISA61" s="13"/>
      <c r="ISB61" s="13"/>
      <c r="ISC61" s="13"/>
      <c r="ISD61" s="13"/>
      <c r="ISE61" s="13"/>
      <c r="ISF61" s="13"/>
      <c r="ISG61" s="13"/>
      <c r="ISH61" s="13"/>
      <c r="ISI61" s="13"/>
      <c r="ISJ61" s="13"/>
      <c r="ISK61" s="13"/>
      <c r="ISL61" s="13"/>
      <c r="ISM61" s="13"/>
      <c r="ISN61" s="13"/>
      <c r="ISO61" s="13"/>
      <c r="ISP61" s="13"/>
      <c r="ISQ61" s="13"/>
      <c r="ISR61" s="13"/>
      <c r="ISS61" s="13"/>
      <c r="IST61" s="13"/>
      <c r="ISU61" s="13"/>
      <c r="ISV61" s="13"/>
      <c r="ISW61" s="13"/>
      <c r="ISX61" s="13"/>
      <c r="ISY61" s="13"/>
      <c r="ISZ61" s="13"/>
      <c r="ITA61" s="13"/>
      <c r="ITB61" s="13"/>
      <c r="ITC61" s="13"/>
      <c r="ITD61" s="13"/>
      <c r="ITE61" s="13"/>
      <c r="ITF61" s="13"/>
      <c r="ITG61" s="13"/>
      <c r="ITH61" s="13"/>
      <c r="ITI61" s="13"/>
      <c r="ITJ61" s="13"/>
      <c r="ITK61" s="13"/>
      <c r="ITL61" s="13"/>
      <c r="ITM61" s="13"/>
      <c r="ITN61" s="13"/>
      <c r="ITO61" s="13"/>
      <c r="ITP61" s="13"/>
      <c r="ITQ61" s="13"/>
      <c r="ITR61" s="13"/>
      <c r="ITS61" s="13"/>
      <c r="ITT61" s="13"/>
      <c r="ITU61" s="13"/>
      <c r="ITV61" s="13"/>
      <c r="ITW61" s="13"/>
      <c r="ITX61" s="13"/>
      <c r="ITY61" s="13"/>
      <c r="ITZ61" s="13"/>
      <c r="IUA61" s="13"/>
      <c r="IUB61" s="13"/>
      <c r="IUC61" s="13"/>
      <c r="IUD61" s="13"/>
      <c r="IUE61" s="13"/>
      <c r="IUF61" s="13"/>
      <c r="IUG61" s="13"/>
      <c r="IUH61" s="13"/>
      <c r="IUI61" s="13"/>
      <c r="IUJ61" s="13"/>
      <c r="IUK61" s="13"/>
      <c r="IUL61" s="13"/>
      <c r="IUM61" s="13"/>
      <c r="IUN61" s="13"/>
      <c r="IUO61" s="13"/>
      <c r="IUP61" s="13"/>
      <c r="IUQ61" s="13"/>
      <c r="IUR61" s="13"/>
      <c r="IUS61" s="13"/>
      <c r="IUT61" s="13"/>
      <c r="IUU61" s="13"/>
      <c r="IUV61" s="13"/>
      <c r="IUW61" s="13"/>
      <c r="IUX61" s="13"/>
      <c r="IUY61" s="13"/>
      <c r="IUZ61" s="13"/>
      <c r="IVA61" s="13"/>
      <c r="IVB61" s="13"/>
      <c r="IVC61" s="13"/>
      <c r="IVD61" s="13"/>
      <c r="IVE61" s="13"/>
      <c r="IVF61" s="13"/>
      <c r="IVG61" s="13"/>
      <c r="IVH61" s="13"/>
      <c r="IVI61" s="13"/>
      <c r="IVJ61" s="13"/>
      <c r="IVK61" s="13"/>
      <c r="IVL61" s="13"/>
      <c r="IVM61" s="13"/>
      <c r="IVN61" s="13"/>
      <c r="IVO61" s="13"/>
      <c r="IVP61" s="13"/>
      <c r="IVQ61" s="13"/>
      <c r="IVR61" s="13"/>
      <c r="IVS61" s="13"/>
      <c r="IVT61" s="13"/>
      <c r="IVU61" s="13"/>
      <c r="IVV61" s="13"/>
      <c r="IVW61" s="13"/>
      <c r="IVX61" s="13"/>
      <c r="IVY61" s="13"/>
      <c r="IVZ61" s="13"/>
      <c r="IWA61" s="13"/>
      <c r="IWB61" s="13"/>
      <c r="IWC61" s="13"/>
      <c r="IWD61" s="13"/>
      <c r="IWE61" s="13"/>
      <c r="IWF61" s="13"/>
      <c r="IWG61" s="13"/>
      <c r="IWH61" s="13"/>
      <c r="IWI61" s="13"/>
      <c r="IWJ61" s="13"/>
      <c r="IWK61" s="13"/>
      <c r="IWL61" s="13"/>
      <c r="IWM61" s="13"/>
      <c r="IWN61" s="13"/>
      <c r="IWO61" s="13"/>
      <c r="IWP61" s="13"/>
      <c r="IWQ61" s="13"/>
      <c r="IWR61" s="13"/>
      <c r="IWS61" s="13"/>
      <c r="IWT61" s="13"/>
      <c r="IWU61" s="13"/>
      <c r="IWV61" s="13"/>
      <c r="IWW61" s="13"/>
      <c r="IWX61" s="13"/>
      <c r="IWY61" s="13"/>
      <c r="IWZ61" s="13"/>
      <c r="IXA61" s="13"/>
      <c r="IXB61" s="13"/>
      <c r="IXC61" s="13"/>
      <c r="IXD61" s="13"/>
      <c r="IXE61" s="13"/>
      <c r="IXF61" s="13"/>
      <c r="IXG61" s="13"/>
      <c r="IXH61" s="13"/>
      <c r="IXI61" s="13"/>
      <c r="IXJ61" s="13"/>
      <c r="IXK61" s="13"/>
      <c r="IXL61" s="13"/>
      <c r="IXM61" s="13"/>
      <c r="IXN61" s="13"/>
      <c r="IXO61" s="13"/>
      <c r="IXP61" s="13"/>
      <c r="IXQ61" s="13"/>
      <c r="IXR61" s="13"/>
      <c r="IXS61" s="13"/>
      <c r="IXT61" s="13"/>
      <c r="IXU61" s="13"/>
      <c r="IXV61" s="13"/>
      <c r="IXW61" s="13"/>
      <c r="IXX61" s="13"/>
      <c r="IXY61" s="13"/>
      <c r="IXZ61" s="13"/>
      <c r="IYA61" s="13"/>
      <c r="IYB61" s="13"/>
      <c r="IYC61" s="13"/>
      <c r="IYD61" s="13"/>
      <c r="IYE61" s="13"/>
      <c r="IYF61" s="13"/>
      <c r="IYG61" s="13"/>
      <c r="IYH61" s="13"/>
      <c r="IYI61" s="13"/>
      <c r="IYJ61" s="13"/>
      <c r="IYK61" s="13"/>
      <c r="IYL61" s="13"/>
      <c r="IYM61" s="13"/>
      <c r="IYN61" s="13"/>
      <c r="IYO61" s="13"/>
      <c r="IYP61" s="13"/>
      <c r="IYQ61" s="13"/>
      <c r="IYR61" s="13"/>
      <c r="IYS61" s="13"/>
      <c r="IYT61" s="13"/>
      <c r="IYU61" s="13"/>
      <c r="IYV61" s="13"/>
      <c r="IYW61" s="13"/>
      <c r="IYX61" s="13"/>
      <c r="IYY61" s="13"/>
      <c r="IYZ61" s="13"/>
      <c r="IZA61" s="13"/>
      <c r="IZB61" s="13"/>
      <c r="IZC61" s="13"/>
      <c r="IZD61" s="13"/>
      <c r="IZE61" s="13"/>
      <c r="IZF61" s="13"/>
      <c r="IZG61" s="13"/>
      <c r="IZH61" s="13"/>
      <c r="IZI61" s="13"/>
      <c r="IZJ61" s="13"/>
      <c r="IZK61" s="13"/>
      <c r="IZL61" s="13"/>
      <c r="IZM61" s="13"/>
      <c r="IZN61" s="13"/>
      <c r="IZO61" s="13"/>
      <c r="IZP61" s="13"/>
      <c r="IZQ61" s="13"/>
      <c r="IZR61" s="13"/>
      <c r="IZS61" s="13"/>
      <c r="IZT61" s="13"/>
      <c r="IZU61" s="13"/>
      <c r="IZV61" s="13"/>
      <c r="IZW61" s="13"/>
      <c r="IZX61" s="13"/>
      <c r="IZY61" s="13"/>
      <c r="IZZ61" s="13"/>
      <c r="JAA61" s="13"/>
      <c r="JAB61" s="13"/>
      <c r="JAC61" s="13"/>
      <c r="JAD61" s="13"/>
      <c r="JAE61" s="13"/>
      <c r="JAF61" s="13"/>
      <c r="JAG61" s="13"/>
      <c r="JAH61" s="13"/>
      <c r="JAI61" s="13"/>
      <c r="JAJ61" s="13"/>
      <c r="JAK61" s="13"/>
      <c r="JAL61" s="13"/>
      <c r="JAM61" s="13"/>
      <c r="JAN61" s="13"/>
      <c r="JAO61" s="13"/>
      <c r="JAP61" s="13"/>
      <c r="JAQ61" s="13"/>
      <c r="JAR61" s="13"/>
      <c r="JAS61" s="13"/>
      <c r="JAT61" s="13"/>
      <c r="JAU61" s="13"/>
      <c r="JAV61" s="13"/>
      <c r="JAW61" s="13"/>
      <c r="JAX61" s="13"/>
      <c r="JAY61" s="13"/>
      <c r="JAZ61" s="13"/>
      <c r="JBA61" s="13"/>
      <c r="JBB61" s="13"/>
      <c r="JBC61" s="13"/>
      <c r="JBD61" s="13"/>
      <c r="JBE61" s="13"/>
      <c r="JBF61" s="13"/>
      <c r="JBG61" s="13"/>
      <c r="JBH61" s="13"/>
      <c r="JBI61" s="13"/>
      <c r="JBJ61" s="13"/>
      <c r="JBK61" s="13"/>
      <c r="JBL61" s="13"/>
      <c r="JBM61" s="13"/>
      <c r="JBN61" s="13"/>
      <c r="JBO61" s="13"/>
      <c r="JBP61" s="13"/>
      <c r="JBQ61" s="13"/>
      <c r="JBR61" s="13"/>
      <c r="JBS61" s="13"/>
      <c r="JBT61" s="13"/>
      <c r="JBU61" s="13"/>
      <c r="JBV61" s="13"/>
      <c r="JBW61" s="13"/>
      <c r="JBX61" s="13"/>
      <c r="JBY61" s="13"/>
      <c r="JBZ61" s="13"/>
      <c r="JCA61" s="13"/>
      <c r="JCB61" s="13"/>
      <c r="JCC61" s="13"/>
      <c r="JCD61" s="13"/>
      <c r="JCE61" s="13"/>
      <c r="JCF61" s="13"/>
      <c r="JCG61" s="13"/>
      <c r="JCH61" s="13"/>
      <c r="JCI61" s="13"/>
      <c r="JCJ61" s="13"/>
      <c r="JCK61" s="13"/>
      <c r="JCL61" s="13"/>
      <c r="JCM61" s="13"/>
      <c r="JCN61" s="13"/>
      <c r="JCO61" s="13"/>
      <c r="JCP61" s="13"/>
      <c r="JCQ61" s="13"/>
      <c r="JCR61" s="13"/>
      <c r="JCS61" s="13"/>
      <c r="JCT61" s="13"/>
      <c r="JCU61" s="13"/>
      <c r="JCV61" s="13"/>
      <c r="JCW61" s="13"/>
      <c r="JCX61" s="13"/>
      <c r="JCY61" s="13"/>
      <c r="JCZ61" s="13"/>
      <c r="JDA61" s="13"/>
      <c r="JDB61" s="13"/>
      <c r="JDC61" s="13"/>
      <c r="JDD61" s="13"/>
      <c r="JDE61" s="13"/>
      <c r="JDF61" s="13"/>
      <c r="JDG61" s="13"/>
      <c r="JDH61" s="13"/>
      <c r="JDI61" s="13"/>
      <c r="JDJ61" s="13"/>
      <c r="JDK61" s="13"/>
      <c r="JDL61" s="13"/>
      <c r="JDM61" s="13"/>
      <c r="JDN61" s="13"/>
      <c r="JDO61" s="13"/>
      <c r="JDP61" s="13"/>
      <c r="JDQ61" s="13"/>
      <c r="JDR61" s="13"/>
      <c r="JDS61" s="13"/>
      <c r="JDT61" s="13"/>
      <c r="JDU61" s="13"/>
      <c r="JDV61" s="13"/>
      <c r="JDW61" s="13"/>
      <c r="JDX61" s="13"/>
      <c r="JDY61" s="13"/>
      <c r="JDZ61" s="13"/>
      <c r="JEA61" s="13"/>
      <c r="JEB61" s="13"/>
      <c r="JEC61" s="13"/>
      <c r="JED61" s="13"/>
      <c r="JEE61" s="13"/>
      <c r="JEF61" s="13"/>
      <c r="JEG61" s="13"/>
      <c r="JEH61" s="13"/>
      <c r="JEI61" s="13"/>
      <c r="JEJ61" s="13"/>
      <c r="JEK61" s="13"/>
      <c r="JEL61" s="13"/>
      <c r="JEM61" s="13"/>
      <c r="JEN61" s="13"/>
      <c r="JEO61" s="13"/>
      <c r="JEP61" s="13"/>
      <c r="JEQ61" s="13"/>
      <c r="JER61" s="13"/>
      <c r="JES61" s="13"/>
      <c r="JET61" s="13"/>
      <c r="JEU61" s="13"/>
      <c r="JEV61" s="13"/>
      <c r="JEW61" s="13"/>
      <c r="JEX61" s="13"/>
      <c r="JEY61" s="13"/>
      <c r="JEZ61" s="13"/>
      <c r="JFA61" s="13"/>
      <c r="JFB61" s="13"/>
      <c r="JFC61" s="13"/>
      <c r="JFD61" s="13"/>
      <c r="JFE61" s="13"/>
      <c r="JFF61" s="13"/>
      <c r="JFG61" s="13"/>
      <c r="JFH61" s="13"/>
      <c r="JFI61" s="13"/>
      <c r="JFJ61" s="13"/>
      <c r="JFK61" s="13"/>
      <c r="JFL61" s="13"/>
      <c r="JFM61" s="13"/>
      <c r="JFN61" s="13"/>
      <c r="JFO61" s="13"/>
      <c r="JFP61" s="13"/>
      <c r="JFQ61" s="13"/>
      <c r="JFR61" s="13"/>
      <c r="JFS61" s="13"/>
      <c r="JFT61" s="13"/>
      <c r="JFU61" s="13"/>
      <c r="JFV61" s="13"/>
      <c r="JFW61" s="13"/>
      <c r="JFX61" s="13"/>
      <c r="JFY61" s="13"/>
      <c r="JFZ61" s="13"/>
      <c r="JGA61" s="13"/>
      <c r="JGB61" s="13"/>
      <c r="JGC61" s="13"/>
      <c r="JGD61" s="13"/>
      <c r="JGE61" s="13"/>
      <c r="JGF61" s="13"/>
      <c r="JGG61" s="13"/>
      <c r="JGH61" s="13"/>
      <c r="JGI61" s="13"/>
      <c r="JGJ61" s="13"/>
      <c r="JGK61" s="13"/>
      <c r="JGL61" s="13"/>
      <c r="JGM61" s="13"/>
      <c r="JGN61" s="13"/>
      <c r="JGO61" s="13"/>
      <c r="JGP61" s="13"/>
      <c r="JGQ61" s="13"/>
      <c r="JGR61" s="13"/>
      <c r="JGS61" s="13"/>
      <c r="JGT61" s="13"/>
      <c r="JGU61" s="13"/>
      <c r="JGV61" s="13"/>
      <c r="JGW61" s="13"/>
      <c r="JGX61" s="13"/>
      <c r="JGY61" s="13"/>
      <c r="JGZ61" s="13"/>
      <c r="JHA61" s="13"/>
      <c r="JHB61" s="13"/>
      <c r="JHC61" s="13"/>
      <c r="JHD61" s="13"/>
      <c r="JHE61" s="13"/>
      <c r="JHF61" s="13"/>
      <c r="JHG61" s="13"/>
      <c r="JHH61" s="13"/>
      <c r="JHI61" s="13"/>
      <c r="JHJ61" s="13"/>
      <c r="JHK61" s="13"/>
      <c r="JHL61" s="13"/>
      <c r="JHM61" s="13"/>
      <c r="JHN61" s="13"/>
      <c r="JHO61" s="13"/>
      <c r="JHP61" s="13"/>
      <c r="JHQ61" s="13"/>
      <c r="JHR61" s="13"/>
      <c r="JHS61" s="13"/>
      <c r="JHT61" s="13"/>
      <c r="JHU61" s="13"/>
      <c r="JHV61" s="13"/>
      <c r="JHW61" s="13"/>
      <c r="JHX61" s="13"/>
      <c r="JHY61" s="13"/>
      <c r="JHZ61" s="13"/>
      <c r="JIA61" s="13"/>
      <c r="JIB61" s="13"/>
      <c r="JIC61" s="13"/>
      <c r="JID61" s="13"/>
      <c r="JIE61" s="13"/>
      <c r="JIF61" s="13"/>
      <c r="JIG61" s="13"/>
      <c r="JIH61" s="13"/>
      <c r="JII61" s="13"/>
      <c r="JIJ61" s="13"/>
      <c r="JIK61" s="13"/>
      <c r="JIL61" s="13"/>
      <c r="JIM61" s="13"/>
      <c r="JIN61" s="13"/>
      <c r="JIO61" s="13"/>
      <c r="JIP61" s="13"/>
      <c r="JIQ61" s="13"/>
      <c r="JIR61" s="13"/>
      <c r="JIS61" s="13"/>
      <c r="JIT61" s="13"/>
      <c r="JIU61" s="13"/>
      <c r="JIV61" s="13"/>
      <c r="JIW61" s="13"/>
      <c r="JIX61" s="13"/>
      <c r="JIY61" s="13"/>
      <c r="JIZ61" s="13"/>
      <c r="JJA61" s="13"/>
      <c r="JJB61" s="13"/>
      <c r="JJC61" s="13"/>
      <c r="JJD61" s="13"/>
      <c r="JJE61" s="13"/>
      <c r="JJF61" s="13"/>
      <c r="JJG61" s="13"/>
      <c r="JJH61" s="13"/>
      <c r="JJI61" s="13"/>
      <c r="JJJ61" s="13"/>
      <c r="JJK61" s="13"/>
      <c r="JJL61" s="13"/>
      <c r="JJM61" s="13"/>
      <c r="JJN61" s="13"/>
      <c r="JJO61" s="13"/>
      <c r="JJP61" s="13"/>
      <c r="JJQ61" s="13"/>
      <c r="JJR61" s="13"/>
      <c r="JJS61" s="13"/>
      <c r="JJT61" s="13"/>
      <c r="JJU61" s="13"/>
      <c r="JJV61" s="13"/>
      <c r="JJW61" s="13"/>
      <c r="JJX61" s="13"/>
      <c r="JJY61" s="13"/>
      <c r="JJZ61" s="13"/>
      <c r="JKA61" s="13"/>
      <c r="JKB61" s="13"/>
      <c r="JKC61" s="13"/>
      <c r="JKD61" s="13"/>
      <c r="JKE61" s="13"/>
      <c r="JKF61" s="13"/>
      <c r="JKG61" s="13"/>
      <c r="JKH61" s="13"/>
      <c r="JKI61" s="13"/>
      <c r="JKJ61" s="13"/>
      <c r="JKK61" s="13"/>
      <c r="JKL61" s="13"/>
      <c r="JKM61" s="13"/>
      <c r="JKN61" s="13"/>
      <c r="JKO61" s="13"/>
      <c r="JKP61" s="13"/>
      <c r="JKQ61" s="13"/>
      <c r="JKR61" s="13"/>
      <c r="JKS61" s="13"/>
      <c r="JKT61" s="13"/>
      <c r="JKU61" s="13"/>
      <c r="JKV61" s="13"/>
      <c r="JKW61" s="13"/>
      <c r="JKX61" s="13"/>
      <c r="JKY61" s="13"/>
      <c r="JKZ61" s="13"/>
      <c r="JLA61" s="13"/>
      <c r="JLB61" s="13"/>
      <c r="JLC61" s="13"/>
      <c r="JLD61" s="13"/>
      <c r="JLE61" s="13"/>
      <c r="JLF61" s="13"/>
      <c r="JLG61" s="13"/>
      <c r="JLH61" s="13"/>
      <c r="JLI61" s="13"/>
      <c r="JLJ61" s="13"/>
      <c r="JLK61" s="13"/>
      <c r="JLL61" s="13"/>
      <c r="JLM61" s="13"/>
      <c r="JLN61" s="13"/>
      <c r="JLO61" s="13"/>
      <c r="JLP61" s="13"/>
      <c r="JLQ61" s="13"/>
      <c r="JLR61" s="13"/>
      <c r="JLS61" s="13"/>
      <c r="JLT61" s="13"/>
      <c r="JLU61" s="13"/>
      <c r="JLV61" s="13"/>
      <c r="JLW61" s="13"/>
      <c r="JLX61" s="13"/>
      <c r="JLY61" s="13"/>
      <c r="JLZ61" s="13"/>
      <c r="JMA61" s="13"/>
      <c r="JMB61" s="13"/>
      <c r="JMC61" s="13"/>
      <c r="JMD61" s="13"/>
      <c r="JME61" s="13"/>
      <c r="JMF61" s="13"/>
      <c r="JMG61" s="13"/>
      <c r="JMH61" s="13"/>
      <c r="JMI61" s="13"/>
      <c r="JMJ61" s="13"/>
      <c r="JMK61" s="13"/>
      <c r="JML61" s="13"/>
      <c r="JMM61" s="13"/>
      <c r="JMN61" s="13"/>
      <c r="JMO61" s="13"/>
      <c r="JMP61" s="13"/>
      <c r="JMQ61" s="13"/>
      <c r="JMR61" s="13"/>
      <c r="JMS61" s="13"/>
      <c r="JMT61" s="13"/>
      <c r="JMU61" s="13"/>
      <c r="JMV61" s="13"/>
      <c r="JMW61" s="13"/>
      <c r="JMX61" s="13"/>
      <c r="JMY61" s="13"/>
      <c r="JMZ61" s="13"/>
      <c r="JNA61" s="13"/>
      <c r="JNB61" s="13"/>
      <c r="JNC61" s="13"/>
      <c r="JND61" s="13"/>
      <c r="JNE61" s="13"/>
      <c r="JNF61" s="13"/>
      <c r="JNG61" s="13"/>
      <c r="JNH61" s="13"/>
      <c r="JNI61" s="13"/>
      <c r="JNJ61" s="13"/>
      <c r="JNK61" s="13"/>
      <c r="JNL61" s="13"/>
      <c r="JNM61" s="13"/>
      <c r="JNN61" s="13"/>
      <c r="JNO61" s="13"/>
      <c r="JNP61" s="13"/>
      <c r="JNQ61" s="13"/>
      <c r="JNR61" s="13"/>
      <c r="JNS61" s="13"/>
      <c r="JNT61" s="13"/>
      <c r="JNU61" s="13"/>
      <c r="JNV61" s="13"/>
      <c r="JNW61" s="13"/>
      <c r="JNX61" s="13"/>
      <c r="JNY61" s="13"/>
      <c r="JNZ61" s="13"/>
      <c r="JOA61" s="13"/>
      <c r="JOB61" s="13"/>
      <c r="JOC61" s="13"/>
      <c r="JOD61" s="13"/>
      <c r="JOE61" s="13"/>
      <c r="JOF61" s="13"/>
      <c r="JOG61" s="13"/>
      <c r="JOH61" s="13"/>
      <c r="JOI61" s="13"/>
      <c r="JOJ61" s="13"/>
      <c r="JOK61" s="13"/>
      <c r="JOL61" s="13"/>
      <c r="JOM61" s="13"/>
      <c r="JON61" s="13"/>
      <c r="JOO61" s="13"/>
      <c r="JOP61" s="13"/>
      <c r="JOQ61" s="13"/>
      <c r="JOR61" s="13"/>
      <c r="JOS61" s="13"/>
      <c r="JOT61" s="13"/>
      <c r="JOU61" s="13"/>
      <c r="JOV61" s="13"/>
      <c r="JOW61" s="13"/>
      <c r="JOX61" s="13"/>
      <c r="JOY61" s="13"/>
      <c r="JOZ61" s="13"/>
      <c r="JPA61" s="13"/>
      <c r="JPB61" s="13"/>
      <c r="JPC61" s="13"/>
      <c r="JPD61" s="13"/>
      <c r="JPE61" s="13"/>
      <c r="JPF61" s="13"/>
      <c r="JPG61" s="13"/>
      <c r="JPH61" s="13"/>
      <c r="JPI61" s="13"/>
      <c r="JPJ61" s="13"/>
      <c r="JPK61" s="13"/>
      <c r="JPL61" s="13"/>
      <c r="JPM61" s="13"/>
      <c r="JPN61" s="13"/>
      <c r="JPO61" s="13"/>
      <c r="JPP61" s="13"/>
      <c r="JPQ61" s="13"/>
      <c r="JPR61" s="13"/>
      <c r="JPS61" s="13"/>
      <c r="JPT61" s="13"/>
      <c r="JPU61" s="13"/>
      <c r="JPV61" s="13"/>
      <c r="JPW61" s="13"/>
      <c r="JPX61" s="13"/>
      <c r="JPY61" s="13"/>
      <c r="JPZ61" s="13"/>
      <c r="JQA61" s="13"/>
      <c r="JQB61" s="13"/>
      <c r="JQC61" s="13"/>
      <c r="JQD61" s="13"/>
      <c r="JQE61" s="13"/>
      <c r="JQF61" s="13"/>
      <c r="JQG61" s="13"/>
      <c r="JQH61" s="13"/>
      <c r="JQI61" s="13"/>
      <c r="JQJ61" s="13"/>
      <c r="JQK61" s="13"/>
      <c r="JQL61" s="13"/>
      <c r="JQM61" s="13"/>
      <c r="JQN61" s="13"/>
      <c r="JQO61" s="13"/>
      <c r="JQP61" s="13"/>
      <c r="JQQ61" s="13"/>
      <c r="JQR61" s="13"/>
      <c r="JQS61" s="13"/>
      <c r="JQT61" s="13"/>
      <c r="JQU61" s="13"/>
      <c r="JQV61" s="13"/>
      <c r="JQW61" s="13"/>
      <c r="JQX61" s="13"/>
      <c r="JQY61" s="13"/>
      <c r="JQZ61" s="13"/>
      <c r="JRA61" s="13"/>
      <c r="JRB61" s="13"/>
      <c r="JRC61" s="13"/>
      <c r="JRD61" s="13"/>
      <c r="JRE61" s="13"/>
      <c r="JRF61" s="13"/>
      <c r="JRG61" s="13"/>
      <c r="JRH61" s="13"/>
      <c r="JRI61" s="13"/>
      <c r="JRJ61" s="13"/>
      <c r="JRK61" s="13"/>
      <c r="JRL61" s="13"/>
      <c r="JRM61" s="13"/>
      <c r="JRN61" s="13"/>
      <c r="JRO61" s="13"/>
      <c r="JRP61" s="13"/>
      <c r="JRQ61" s="13"/>
      <c r="JRR61" s="13"/>
      <c r="JRS61" s="13"/>
      <c r="JRT61" s="13"/>
      <c r="JRU61" s="13"/>
      <c r="JRV61" s="13"/>
      <c r="JRW61" s="13"/>
      <c r="JRX61" s="13"/>
      <c r="JRY61" s="13"/>
      <c r="JRZ61" s="13"/>
      <c r="JSA61" s="13"/>
      <c r="JSB61" s="13"/>
      <c r="JSC61" s="13"/>
      <c r="JSD61" s="13"/>
      <c r="JSE61" s="13"/>
      <c r="JSF61" s="13"/>
      <c r="JSG61" s="13"/>
      <c r="JSH61" s="13"/>
      <c r="JSI61" s="13"/>
      <c r="JSJ61" s="13"/>
      <c r="JSK61" s="13"/>
      <c r="JSL61" s="13"/>
      <c r="JSM61" s="13"/>
      <c r="JSN61" s="13"/>
      <c r="JSO61" s="13"/>
      <c r="JSP61" s="13"/>
      <c r="JSQ61" s="13"/>
      <c r="JSR61" s="13"/>
      <c r="JSS61" s="13"/>
      <c r="JST61" s="13"/>
      <c r="JSU61" s="13"/>
      <c r="JSV61" s="13"/>
      <c r="JSW61" s="13"/>
      <c r="JSX61" s="13"/>
      <c r="JSY61" s="13"/>
      <c r="JSZ61" s="13"/>
      <c r="JTA61" s="13"/>
      <c r="JTB61" s="13"/>
      <c r="JTC61" s="13"/>
      <c r="JTD61" s="13"/>
      <c r="JTE61" s="13"/>
      <c r="JTF61" s="13"/>
      <c r="JTG61" s="13"/>
      <c r="JTH61" s="13"/>
      <c r="JTI61" s="13"/>
      <c r="JTJ61" s="13"/>
      <c r="JTK61" s="13"/>
      <c r="JTL61" s="13"/>
      <c r="JTM61" s="13"/>
      <c r="JTN61" s="13"/>
      <c r="JTO61" s="13"/>
      <c r="JTP61" s="13"/>
      <c r="JTQ61" s="13"/>
      <c r="JTR61" s="13"/>
      <c r="JTS61" s="13"/>
      <c r="JTT61" s="13"/>
      <c r="JTU61" s="13"/>
      <c r="JTV61" s="13"/>
      <c r="JTW61" s="13"/>
      <c r="JTX61" s="13"/>
      <c r="JTY61" s="13"/>
      <c r="JTZ61" s="13"/>
      <c r="JUA61" s="13"/>
      <c r="JUB61" s="13"/>
      <c r="JUC61" s="13"/>
      <c r="JUD61" s="13"/>
      <c r="JUE61" s="13"/>
      <c r="JUF61" s="13"/>
      <c r="JUG61" s="13"/>
      <c r="JUH61" s="13"/>
      <c r="JUI61" s="13"/>
      <c r="JUJ61" s="13"/>
      <c r="JUK61" s="13"/>
      <c r="JUL61" s="13"/>
      <c r="JUM61" s="13"/>
      <c r="JUN61" s="13"/>
      <c r="JUO61" s="13"/>
      <c r="JUP61" s="13"/>
      <c r="JUQ61" s="13"/>
      <c r="JUR61" s="13"/>
      <c r="JUS61" s="13"/>
      <c r="JUT61" s="13"/>
      <c r="JUU61" s="13"/>
      <c r="JUV61" s="13"/>
      <c r="JUW61" s="13"/>
      <c r="JUX61" s="13"/>
      <c r="JUY61" s="13"/>
      <c r="JUZ61" s="13"/>
      <c r="JVA61" s="13"/>
      <c r="JVB61" s="13"/>
      <c r="JVC61" s="13"/>
      <c r="JVD61" s="13"/>
      <c r="JVE61" s="13"/>
      <c r="JVF61" s="13"/>
      <c r="JVG61" s="13"/>
      <c r="JVH61" s="13"/>
      <c r="JVI61" s="13"/>
      <c r="JVJ61" s="13"/>
      <c r="JVK61" s="13"/>
      <c r="JVL61" s="13"/>
      <c r="JVM61" s="13"/>
      <c r="JVN61" s="13"/>
      <c r="JVO61" s="13"/>
      <c r="JVP61" s="13"/>
      <c r="JVQ61" s="13"/>
      <c r="JVR61" s="13"/>
      <c r="JVS61" s="13"/>
      <c r="JVT61" s="13"/>
      <c r="JVU61" s="13"/>
      <c r="JVV61" s="13"/>
      <c r="JVW61" s="13"/>
      <c r="JVX61" s="13"/>
      <c r="JVY61" s="13"/>
      <c r="JVZ61" s="13"/>
      <c r="JWA61" s="13"/>
      <c r="JWB61" s="13"/>
      <c r="JWC61" s="13"/>
      <c r="JWD61" s="13"/>
      <c r="JWE61" s="13"/>
      <c r="JWF61" s="13"/>
      <c r="JWG61" s="13"/>
      <c r="JWH61" s="13"/>
      <c r="JWI61" s="13"/>
      <c r="JWJ61" s="13"/>
      <c r="JWK61" s="13"/>
      <c r="JWL61" s="13"/>
      <c r="JWM61" s="13"/>
      <c r="JWN61" s="13"/>
      <c r="JWO61" s="13"/>
      <c r="JWP61" s="13"/>
      <c r="JWQ61" s="13"/>
      <c r="JWR61" s="13"/>
      <c r="JWS61" s="13"/>
      <c r="JWT61" s="13"/>
      <c r="JWU61" s="13"/>
      <c r="JWV61" s="13"/>
      <c r="JWW61" s="13"/>
      <c r="JWX61" s="13"/>
      <c r="JWY61" s="13"/>
      <c r="JWZ61" s="13"/>
      <c r="JXA61" s="13"/>
      <c r="JXB61" s="13"/>
      <c r="JXC61" s="13"/>
      <c r="JXD61" s="13"/>
      <c r="JXE61" s="13"/>
      <c r="JXF61" s="13"/>
      <c r="JXG61" s="13"/>
      <c r="JXH61" s="13"/>
      <c r="JXI61" s="13"/>
      <c r="JXJ61" s="13"/>
      <c r="JXK61" s="13"/>
      <c r="JXL61" s="13"/>
      <c r="JXM61" s="13"/>
      <c r="JXN61" s="13"/>
      <c r="JXO61" s="13"/>
      <c r="JXP61" s="13"/>
      <c r="JXQ61" s="13"/>
      <c r="JXR61" s="13"/>
      <c r="JXS61" s="13"/>
      <c r="JXT61" s="13"/>
      <c r="JXU61" s="13"/>
      <c r="JXV61" s="13"/>
      <c r="JXW61" s="13"/>
      <c r="JXX61" s="13"/>
      <c r="JXY61" s="13"/>
      <c r="JXZ61" s="13"/>
      <c r="JYA61" s="13"/>
      <c r="JYB61" s="13"/>
      <c r="JYC61" s="13"/>
      <c r="JYD61" s="13"/>
      <c r="JYE61" s="13"/>
      <c r="JYF61" s="13"/>
      <c r="JYG61" s="13"/>
      <c r="JYH61" s="13"/>
      <c r="JYI61" s="13"/>
      <c r="JYJ61" s="13"/>
      <c r="JYK61" s="13"/>
      <c r="JYL61" s="13"/>
      <c r="JYM61" s="13"/>
      <c r="JYN61" s="13"/>
      <c r="JYO61" s="13"/>
      <c r="JYP61" s="13"/>
      <c r="JYQ61" s="13"/>
      <c r="JYR61" s="13"/>
      <c r="JYS61" s="13"/>
      <c r="JYT61" s="13"/>
      <c r="JYU61" s="13"/>
      <c r="JYV61" s="13"/>
      <c r="JYW61" s="13"/>
      <c r="JYX61" s="13"/>
      <c r="JYY61" s="13"/>
      <c r="JYZ61" s="13"/>
      <c r="JZA61" s="13"/>
      <c r="JZB61" s="13"/>
      <c r="JZC61" s="13"/>
      <c r="JZD61" s="13"/>
      <c r="JZE61" s="13"/>
      <c r="JZF61" s="13"/>
      <c r="JZG61" s="13"/>
      <c r="JZH61" s="13"/>
      <c r="JZI61" s="13"/>
      <c r="JZJ61" s="13"/>
      <c r="JZK61" s="13"/>
      <c r="JZL61" s="13"/>
      <c r="JZM61" s="13"/>
      <c r="JZN61" s="13"/>
      <c r="JZO61" s="13"/>
      <c r="JZP61" s="13"/>
      <c r="JZQ61" s="13"/>
      <c r="JZR61" s="13"/>
      <c r="JZS61" s="13"/>
      <c r="JZT61" s="13"/>
      <c r="JZU61" s="13"/>
      <c r="JZV61" s="13"/>
      <c r="JZW61" s="13"/>
      <c r="JZX61" s="13"/>
      <c r="JZY61" s="13"/>
      <c r="JZZ61" s="13"/>
      <c r="KAA61" s="13"/>
      <c r="KAB61" s="13"/>
      <c r="KAC61" s="13"/>
      <c r="KAD61" s="13"/>
      <c r="KAE61" s="13"/>
      <c r="KAF61" s="13"/>
      <c r="KAG61" s="13"/>
      <c r="KAH61" s="13"/>
      <c r="KAI61" s="13"/>
      <c r="KAJ61" s="13"/>
      <c r="KAK61" s="13"/>
      <c r="KAL61" s="13"/>
      <c r="KAM61" s="13"/>
      <c r="KAN61" s="13"/>
      <c r="KAO61" s="13"/>
      <c r="KAP61" s="13"/>
      <c r="KAQ61" s="13"/>
      <c r="KAR61" s="13"/>
      <c r="KAS61" s="13"/>
      <c r="KAT61" s="13"/>
      <c r="KAU61" s="13"/>
      <c r="KAV61" s="13"/>
      <c r="KAW61" s="13"/>
      <c r="KAX61" s="13"/>
      <c r="KAY61" s="13"/>
      <c r="KAZ61" s="13"/>
      <c r="KBA61" s="13"/>
      <c r="KBB61" s="13"/>
      <c r="KBC61" s="13"/>
      <c r="KBD61" s="13"/>
      <c r="KBE61" s="13"/>
      <c r="KBF61" s="13"/>
      <c r="KBG61" s="13"/>
      <c r="KBH61" s="13"/>
      <c r="KBI61" s="13"/>
      <c r="KBJ61" s="13"/>
      <c r="KBK61" s="13"/>
      <c r="KBL61" s="13"/>
      <c r="KBM61" s="13"/>
      <c r="KBN61" s="13"/>
      <c r="KBO61" s="13"/>
      <c r="KBP61" s="13"/>
      <c r="KBQ61" s="13"/>
      <c r="KBR61" s="13"/>
      <c r="KBS61" s="13"/>
      <c r="KBT61" s="13"/>
      <c r="KBU61" s="13"/>
      <c r="KBV61" s="13"/>
      <c r="KBW61" s="13"/>
      <c r="KBX61" s="13"/>
      <c r="KBY61" s="13"/>
      <c r="KBZ61" s="13"/>
      <c r="KCA61" s="13"/>
      <c r="KCB61" s="13"/>
      <c r="KCC61" s="13"/>
      <c r="KCD61" s="13"/>
      <c r="KCE61" s="13"/>
      <c r="KCF61" s="13"/>
      <c r="KCG61" s="13"/>
      <c r="KCH61" s="13"/>
      <c r="KCI61" s="13"/>
      <c r="KCJ61" s="13"/>
      <c r="KCK61" s="13"/>
      <c r="KCL61" s="13"/>
      <c r="KCM61" s="13"/>
      <c r="KCN61" s="13"/>
      <c r="KCO61" s="13"/>
      <c r="KCP61" s="13"/>
      <c r="KCQ61" s="13"/>
      <c r="KCR61" s="13"/>
      <c r="KCS61" s="13"/>
      <c r="KCT61" s="13"/>
      <c r="KCU61" s="13"/>
      <c r="KCV61" s="13"/>
      <c r="KCW61" s="13"/>
      <c r="KCX61" s="13"/>
      <c r="KCY61" s="13"/>
      <c r="KCZ61" s="13"/>
      <c r="KDA61" s="13"/>
      <c r="KDB61" s="13"/>
      <c r="KDC61" s="13"/>
      <c r="KDD61" s="13"/>
      <c r="KDE61" s="13"/>
      <c r="KDF61" s="13"/>
      <c r="KDG61" s="13"/>
      <c r="KDH61" s="13"/>
      <c r="KDI61" s="13"/>
      <c r="KDJ61" s="13"/>
      <c r="KDK61" s="13"/>
      <c r="KDL61" s="13"/>
      <c r="KDM61" s="13"/>
      <c r="KDN61" s="13"/>
      <c r="KDO61" s="13"/>
      <c r="KDP61" s="13"/>
      <c r="KDQ61" s="13"/>
      <c r="KDR61" s="13"/>
      <c r="KDS61" s="13"/>
      <c r="KDT61" s="13"/>
      <c r="KDU61" s="13"/>
      <c r="KDV61" s="13"/>
      <c r="KDW61" s="13"/>
      <c r="KDX61" s="13"/>
      <c r="KDY61" s="13"/>
      <c r="KDZ61" s="13"/>
      <c r="KEA61" s="13"/>
      <c r="KEB61" s="13"/>
      <c r="KEC61" s="13"/>
      <c r="KED61" s="13"/>
      <c r="KEE61" s="13"/>
      <c r="KEF61" s="13"/>
      <c r="KEG61" s="13"/>
      <c r="KEH61" s="13"/>
      <c r="KEI61" s="13"/>
      <c r="KEJ61" s="13"/>
      <c r="KEK61" s="13"/>
      <c r="KEL61" s="13"/>
      <c r="KEM61" s="13"/>
      <c r="KEN61" s="13"/>
      <c r="KEO61" s="13"/>
      <c r="KEP61" s="13"/>
      <c r="KEQ61" s="13"/>
      <c r="KER61" s="13"/>
      <c r="KES61" s="13"/>
      <c r="KET61" s="13"/>
      <c r="KEU61" s="13"/>
      <c r="KEV61" s="13"/>
      <c r="KEW61" s="13"/>
      <c r="KEX61" s="13"/>
      <c r="KEY61" s="13"/>
      <c r="KEZ61" s="13"/>
      <c r="KFA61" s="13"/>
      <c r="KFB61" s="13"/>
      <c r="KFC61" s="13"/>
      <c r="KFD61" s="13"/>
      <c r="KFE61" s="13"/>
      <c r="KFF61" s="13"/>
      <c r="KFG61" s="13"/>
      <c r="KFH61" s="13"/>
      <c r="KFI61" s="13"/>
      <c r="KFJ61" s="13"/>
      <c r="KFK61" s="13"/>
      <c r="KFL61" s="13"/>
      <c r="KFM61" s="13"/>
      <c r="KFN61" s="13"/>
      <c r="KFO61" s="13"/>
      <c r="KFP61" s="13"/>
      <c r="KFQ61" s="13"/>
      <c r="KFR61" s="13"/>
      <c r="KFS61" s="13"/>
      <c r="KFT61" s="13"/>
      <c r="KFU61" s="13"/>
      <c r="KFV61" s="13"/>
      <c r="KFW61" s="13"/>
      <c r="KFX61" s="13"/>
      <c r="KFY61" s="13"/>
      <c r="KFZ61" s="13"/>
      <c r="KGA61" s="13"/>
      <c r="KGB61" s="13"/>
      <c r="KGC61" s="13"/>
      <c r="KGD61" s="13"/>
      <c r="KGE61" s="13"/>
      <c r="KGF61" s="13"/>
      <c r="KGG61" s="13"/>
      <c r="KGH61" s="13"/>
      <c r="KGI61" s="13"/>
      <c r="KGJ61" s="13"/>
      <c r="KGK61" s="13"/>
      <c r="KGL61" s="13"/>
      <c r="KGM61" s="13"/>
      <c r="KGN61" s="13"/>
      <c r="KGO61" s="13"/>
      <c r="KGP61" s="13"/>
      <c r="KGQ61" s="13"/>
      <c r="KGR61" s="13"/>
      <c r="KGS61" s="13"/>
      <c r="KGT61" s="13"/>
      <c r="KGU61" s="13"/>
      <c r="KGV61" s="13"/>
      <c r="KGW61" s="13"/>
      <c r="KGX61" s="13"/>
      <c r="KGY61" s="13"/>
      <c r="KGZ61" s="13"/>
      <c r="KHA61" s="13"/>
      <c r="KHB61" s="13"/>
      <c r="KHC61" s="13"/>
      <c r="KHD61" s="13"/>
      <c r="KHE61" s="13"/>
      <c r="KHF61" s="13"/>
      <c r="KHG61" s="13"/>
      <c r="KHH61" s="13"/>
      <c r="KHI61" s="13"/>
      <c r="KHJ61" s="13"/>
      <c r="KHK61" s="13"/>
      <c r="KHL61" s="13"/>
      <c r="KHM61" s="13"/>
      <c r="KHN61" s="13"/>
      <c r="KHO61" s="13"/>
      <c r="KHP61" s="13"/>
      <c r="KHQ61" s="13"/>
      <c r="KHR61" s="13"/>
      <c r="KHS61" s="13"/>
      <c r="KHT61" s="13"/>
      <c r="KHU61" s="13"/>
      <c r="KHV61" s="13"/>
      <c r="KHW61" s="13"/>
      <c r="KHX61" s="13"/>
      <c r="KHY61" s="13"/>
      <c r="KHZ61" s="13"/>
      <c r="KIA61" s="13"/>
      <c r="KIB61" s="13"/>
      <c r="KIC61" s="13"/>
      <c r="KID61" s="13"/>
      <c r="KIE61" s="13"/>
      <c r="KIF61" s="13"/>
      <c r="KIG61" s="13"/>
      <c r="KIH61" s="13"/>
      <c r="KII61" s="13"/>
      <c r="KIJ61" s="13"/>
      <c r="KIK61" s="13"/>
      <c r="KIL61" s="13"/>
      <c r="KIM61" s="13"/>
      <c r="KIN61" s="13"/>
      <c r="KIO61" s="13"/>
      <c r="KIP61" s="13"/>
      <c r="KIQ61" s="13"/>
      <c r="KIR61" s="13"/>
      <c r="KIS61" s="13"/>
      <c r="KIT61" s="13"/>
      <c r="KIU61" s="13"/>
      <c r="KIV61" s="13"/>
      <c r="KIW61" s="13"/>
      <c r="KIX61" s="13"/>
      <c r="KIY61" s="13"/>
      <c r="KIZ61" s="13"/>
      <c r="KJA61" s="13"/>
      <c r="KJB61" s="13"/>
      <c r="KJC61" s="13"/>
      <c r="KJD61" s="13"/>
      <c r="KJE61" s="13"/>
      <c r="KJF61" s="13"/>
      <c r="KJG61" s="13"/>
      <c r="KJH61" s="13"/>
      <c r="KJI61" s="13"/>
      <c r="KJJ61" s="13"/>
      <c r="KJK61" s="13"/>
      <c r="KJL61" s="13"/>
      <c r="KJM61" s="13"/>
      <c r="KJN61" s="13"/>
      <c r="KJO61" s="13"/>
      <c r="KJP61" s="13"/>
      <c r="KJQ61" s="13"/>
      <c r="KJR61" s="13"/>
      <c r="KJS61" s="13"/>
      <c r="KJT61" s="13"/>
      <c r="KJU61" s="13"/>
      <c r="KJV61" s="13"/>
      <c r="KJW61" s="13"/>
      <c r="KJX61" s="13"/>
      <c r="KJY61" s="13"/>
      <c r="KJZ61" s="13"/>
      <c r="KKA61" s="13"/>
      <c r="KKB61" s="13"/>
      <c r="KKC61" s="13"/>
      <c r="KKD61" s="13"/>
      <c r="KKE61" s="13"/>
      <c r="KKF61" s="13"/>
      <c r="KKG61" s="13"/>
      <c r="KKH61" s="13"/>
      <c r="KKI61" s="13"/>
      <c r="KKJ61" s="13"/>
      <c r="KKK61" s="13"/>
      <c r="KKL61" s="13"/>
      <c r="KKM61" s="13"/>
      <c r="KKN61" s="13"/>
      <c r="KKO61" s="13"/>
      <c r="KKP61" s="13"/>
      <c r="KKQ61" s="13"/>
      <c r="KKR61" s="13"/>
      <c r="KKS61" s="13"/>
      <c r="KKT61" s="13"/>
      <c r="KKU61" s="13"/>
      <c r="KKV61" s="13"/>
      <c r="KKW61" s="13"/>
      <c r="KKX61" s="13"/>
      <c r="KKY61" s="13"/>
      <c r="KKZ61" s="13"/>
      <c r="KLA61" s="13"/>
      <c r="KLB61" s="13"/>
      <c r="KLC61" s="13"/>
      <c r="KLD61" s="13"/>
      <c r="KLE61" s="13"/>
      <c r="KLF61" s="13"/>
      <c r="KLG61" s="13"/>
      <c r="KLH61" s="13"/>
      <c r="KLI61" s="13"/>
      <c r="KLJ61" s="13"/>
      <c r="KLK61" s="13"/>
      <c r="KLL61" s="13"/>
      <c r="KLM61" s="13"/>
      <c r="KLN61" s="13"/>
      <c r="KLO61" s="13"/>
      <c r="KLP61" s="13"/>
      <c r="KLQ61" s="13"/>
      <c r="KLR61" s="13"/>
      <c r="KLS61" s="13"/>
      <c r="KLT61" s="13"/>
      <c r="KLU61" s="13"/>
      <c r="KLV61" s="13"/>
      <c r="KLW61" s="13"/>
      <c r="KLX61" s="13"/>
      <c r="KLY61" s="13"/>
      <c r="KLZ61" s="13"/>
      <c r="KMA61" s="13"/>
      <c r="KMB61" s="13"/>
      <c r="KMC61" s="13"/>
      <c r="KMD61" s="13"/>
      <c r="KME61" s="13"/>
      <c r="KMF61" s="13"/>
      <c r="KMG61" s="13"/>
      <c r="KMH61" s="13"/>
      <c r="KMI61" s="13"/>
      <c r="KMJ61" s="13"/>
      <c r="KMK61" s="13"/>
      <c r="KML61" s="13"/>
      <c r="KMM61" s="13"/>
      <c r="KMN61" s="13"/>
      <c r="KMO61" s="13"/>
      <c r="KMP61" s="13"/>
      <c r="KMQ61" s="13"/>
      <c r="KMR61" s="13"/>
      <c r="KMS61" s="13"/>
      <c r="KMT61" s="13"/>
      <c r="KMU61" s="13"/>
      <c r="KMV61" s="13"/>
      <c r="KMW61" s="13"/>
      <c r="KMX61" s="13"/>
      <c r="KMY61" s="13"/>
      <c r="KMZ61" s="13"/>
      <c r="KNA61" s="13"/>
      <c r="KNB61" s="13"/>
      <c r="KNC61" s="13"/>
      <c r="KND61" s="13"/>
      <c r="KNE61" s="13"/>
      <c r="KNF61" s="13"/>
      <c r="KNG61" s="13"/>
      <c r="KNH61" s="13"/>
      <c r="KNI61" s="13"/>
      <c r="KNJ61" s="13"/>
      <c r="KNK61" s="13"/>
      <c r="KNL61" s="13"/>
      <c r="KNM61" s="13"/>
      <c r="KNN61" s="13"/>
      <c r="KNO61" s="13"/>
      <c r="KNP61" s="13"/>
      <c r="KNQ61" s="13"/>
      <c r="KNR61" s="13"/>
      <c r="KNS61" s="13"/>
      <c r="KNT61" s="13"/>
      <c r="KNU61" s="13"/>
      <c r="KNV61" s="13"/>
      <c r="KNW61" s="13"/>
      <c r="KNX61" s="13"/>
      <c r="KNY61" s="13"/>
      <c r="KNZ61" s="13"/>
      <c r="KOA61" s="13"/>
      <c r="KOB61" s="13"/>
      <c r="KOC61" s="13"/>
      <c r="KOD61" s="13"/>
      <c r="KOE61" s="13"/>
      <c r="KOF61" s="13"/>
      <c r="KOG61" s="13"/>
      <c r="KOH61" s="13"/>
      <c r="KOI61" s="13"/>
      <c r="KOJ61" s="13"/>
      <c r="KOK61" s="13"/>
      <c r="KOL61" s="13"/>
      <c r="KOM61" s="13"/>
      <c r="KON61" s="13"/>
      <c r="KOO61" s="13"/>
      <c r="KOP61" s="13"/>
      <c r="KOQ61" s="13"/>
      <c r="KOR61" s="13"/>
      <c r="KOS61" s="13"/>
      <c r="KOT61" s="13"/>
      <c r="KOU61" s="13"/>
      <c r="KOV61" s="13"/>
      <c r="KOW61" s="13"/>
      <c r="KOX61" s="13"/>
      <c r="KOY61" s="13"/>
      <c r="KOZ61" s="13"/>
      <c r="KPA61" s="13"/>
      <c r="KPB61" s="13"/>
      <c r="KPC61" s="13"/>
      <c r="KPD61" s="13"/>
      <c r="KPE61" s="13"/>
      <c r="KPF61" s="13"/>
      <c r="KPG61" s="13"/>
      <c r="KPH61" s="13"/>
      <c r="KPI61" s="13"/>
      <c r="KPJ61" s="13"/>
      <c r="KPK61" s="13"/>
      <c r="KPL61" s="13"/>
      <c r="KPM61" s="13"/>
      <c r="KPN61" s="13"/>
      <c r="KPO61" s="13"/>
      <c r="KPP61" s="13"/>
      <c r="KPQ61" s="13"/>
      <c r="KPR61" s="13"/>
      <c r="KPS61" s="13"/>
      <c r="KPT61" s="13"/>
      <c r="KPU61" s="13"/>
      <c r="KPV61" s="13"/>
      <c r="KPW61" s="13"/>
      <c r="KPX61" s="13"/>
      <c r="KPY61" s="13"/>
      <c r="KPZ61" s="13"/>
      <c r="KQA61" s="13"/>
      <c r="KQB61" s="13"/>
      <c r="KQC61" s="13"/>
      <c r="KQD61" s="13"/>
      <c r="KQE61" s="13"/>
      <c r="KQF61" s="13"/>
      <c r="KQG61" s="13"/>
      <c r="KQH61" s="13"/>
      <c r="KQI61" s="13"/>
      <c r="KQJ61" s="13"/>
      <c r="KQK61" s="13"/>
      <c r="KQL61" s="13"/>
      <c r="KQM61" s="13"/>
      <c r="KQN61" s="13"/>
      <c r="KQO61" s="13"/>
      <c r="KQP61" s="13"/>
      <c r="KQQ61" s="13"/>
      <c r="KQR61" s="13"/>
      <c r="KQS61" s="13"/>
      <c r="KQT61" s="13"/>
      <c r="KQU61" s="13"/>
      <c r="KQV61" s="13"/>
      <c r="KQW61" s="13"/>
      <c r="KQX61" s="13"/>
      <c r="KQY61" s="13"/>
      <c r="KQZ61" s="13"/>
      <c r="KRA61" s="13"/>
      <c r="KRB61" s="13"/>
      <c r="KRC61" s="13"/>
      <c r="KRD61" s="13"/>
      <c r="KRE61" s="13"/>
      <c r="KRF61" s="13"/>
      <c r="KRG61" s="13"/>
      <c r="KRH61" s="13"/>
      <c r="KRI61" s="13"/>
      <c r="KRJ61" s="13"/>
      <c r="KRK61" s="13"/>
      <c r="KRL61" s="13"/>
      <c r="KRM61" s="13"/>
      <c r="KRN61" s="13"/>
      <c r="KRO61" s="13"/>
      <c r="KRP61" s="13"/>
      <c r="KRQ61" s="13"/>
      <c r="KRR61" s="13"/>
      <c r="KRS61" s="13"/>
      <c r="KRT61" s="13"/>
      <c r="KRU61" s="13"/>
      <c r="KRV61" s="13"/>
      <c r="KRW61" s="13"/>
      <c r="KRX61" s="13"/>
      <c r="KRY61" s="13"/>
      <c r="KRZ61" s="13"/>
      <c r="KSA61" s="13"/>
      <c r="KSB61" s="13"/>
      <c r="KSC61" s="13"/>
      <c r="KSD61" s="13"/>
      <c r="KSE61" s="13"/>
      <c r="KSF61" s="13"/>
      <c r="KSG61" s="13"/>
      <c r="KSH61" s="13"/>
      <c r="KSI61" s="13"/>
      <c r="KSJ61" s="13"/>
      <c r="KSK61" s="13"/>
      <c r="KSL61" s="13"/>
      <c r="KSM61" s="13"/>
      <c r="KSN61" s="13"/>
      <c r="KSO61" s="13"/>
      <c r="KSP61" s="13"/>
      <c r="KSQ61" s="13"/>
      <c r="KSR61" s="13"/>
      <c r="KSS61" s="13"/>
      <c r="KST61" s="13"/>
      <c r="KSU61" s="13"/>
      <c r="KSV61" s="13"/>
      <c r="KSW61" s="13"/>
      <c r="KSX61" s="13"/>
      <c r="KSY61" s="13"/>
      <c r="KSZ61" s="13"/>
      <c r="KTA61" s="13"/>
      <c r="KTB61" s="13"/>
      <c r="KTC61" s="13"/>
      <c r="KTD61" s="13"/>
      <c r="KTE61" s="13"/>
      <c r="KTF61" s="13"/>
      <c r="KTG61" s="13"/>
      <c r="KTH61" s="13"/>
      <c r="KTI61" s="13"/>
      <c r="KTJ61" s="13"/>
      <c r="KTK61" s="13"/>
      <c r="KTL61" s="13"/>
      <c r="KTM61" s="13"/>
      <c r="KTN61" s="13"/>
      <c r="KTO61" s="13"/>
      <c r="KTP61" s="13"/>
      <c r="KTQ61" s="13"/>
      <c r="KTR61" s="13"/>
      <c r="KTS61" s="13"/>
      <c r="KTT61" s="13"/>
      <c r="KTU61" s="13"/>
      <c r="KTV61" s="13"/>
      <c r="KTW61" s="13"/>
      <c r="KTX61" s="13"/>
      <c r="KTY61" s="13"/>
      <c r="KTZ61" s="13"/>
      <c r="KUA61" s="13"/>
      <c r="KUB61" s="13"/>
      <c r="KUC61" s="13"/>
      <c r="KUD61" s="13"/>
      <c r="KUE61" s="13"/>
      <c r="KUF61" s="13"/>
      <c r="KUG61" s="13"/>
      <c r="KUH61" s="13"/>
      <c r="KUI61" s="13"/>
      <c r="KUJ61" s="13"/>
      <c r="KUK61" s="13"/>
      <c r="KUL61" s="13"/>
      <c r="KUM61" s="13"/>
      <c r="KUN61" s="13"/>
      <c r="KUO61" s="13"/>
      <c r="KUP61" s="13"/>
      <c r="KUQ61" s="13"/>
      <c r="KUR61" s="13"/>
      <c r="KUS61" s="13"/>
      <c r="KUT61" s="13"/>
      <c r="KUU61" s="13"/>
      <c r="KUV61" s="13"/>
      <c r="KUW61" s="13"/>
      <c r="KUX61" s="13"/>
      <c r="KUY61" s="13"/>
      <c r="KUZ61" s="13"/>
      <c r="KVA61" s="13"/>
      <c r="KVB61" s="13"/>
      <c r="KVC61" s="13"/>
      <c r="KVD61" s="13"/>
      <c r="KVE61" s="13"/>
      <c r="KVF61" s="13"/>
      <c r="KVG61" s="13"/>
      <c r="KVH61" s="13"/>
      <c r="KVI61" s="13"/>
      <c r="KVJ61" s="13"/>
      <c r="KVK61" s="13"/>
      <c r="KVL61" s="13"/>
      <c r="KVM61" s="13"/>
      <c r="KVN61" s="13"/>
      <c r="KVO61" s="13"/>
      <c r="KVP61" s="13"/>
      <c r="KVQ61" s="13"/>
      <c r="KVR61" s="13"/>
      <c r="KVS61" s="13"/>
      <c r="KVT61" s="13"/>
      <c r="KVU61" s="13"/>
      <c r="KVV61" s="13"/>
      <c r="KVW61" s="13"/>
      <c r="KVX61" s="13"/>
      <c r="KVY61" s="13"/>
      <c r="KVZ61" s="13"/>
      <c r="KWA61" s="13"/>
      <c r="KWB61" s="13"/>
      <c r="KWC61" s="13"/>
      <c r="KWD61" s="13"/>
      <c r="KWE61" s="13"/>
      <c r="KWF61" s="13"/>
      <c r="KWG61" s="13"/>
      <c r="KWH61" s="13"/>
      <c r="KWI61" s="13"/>
      <c r="KWJ61" s="13"/>
      <c r="KWK61" s="13"/>
      <c r="KWL61" s="13"/>
      <c r="KWM61" s="13"/>
      <c r="KWN61" s="13"/>
      <c r="KWO61" s="13"/>
      <c r="KWP61" s="13"/>
      <c r="KWQ61" s="13"/>
      <c r="KWR61" s="13"/>
      <c r="KWS61" s="13"/>
      <c r="KWT61" s="13"/>
      <c r="KWU61" s="13"/>
      <c r="KWV61" s="13"/>
      <c r="KWW61" s="13"/>
      <c r="KWX61" s="13"/>
      <c r="KWY61" s="13"/>
      <c r="KWZ61" s="13"/>
      <c r="KXA61" s="13"/>
      <c r="KXB61" s="13"/>
      <c r="KXC61" s="13"/>
      <c r="KXD61" s="13"/>
      <c r="KXE61" s="13"/>
      <c r="KXF61" s="13"/>
      <c r="KXG61" s="13"/>
      <c r="KXH61" s="13"/>
      <c r="KXI61" s="13"/>
      <c r="KXJ61" s="13"/>
      <c r="KXK61" s="13"/>
      <c r="KXL61" s="13"/>
      <c r="KXM61" s="13"/>
      <c r="KXN61" s="13"/>
      <c r="KXO61" s="13"/>
      <c r="KXP61" s="13"/>
      <c r="KXQ61" s="13"/>
      <c r="KXR61" s="13"/>
      <c r="KXS61" s="13"/>
      <c r="KXT61" s="13"/>
      <c r="KXU61" s="13"/>
      <c r="KXV61" s="13"/>
      <c r="KXW61" s="13"/>
      <c r="KXX61" s="13"/>
      <c r="KXY61" s="13"/>
      <c r="KXZ61" s="13"/>
      <c r="KYA61" s="13"/>
      <c r="KYB61" s="13"/>
      <c r="KYC61" s="13"/>
      <c r="KYD61" s="13"/>
      <c r="KYE61" s="13"/>
      <c r="KYF61" s="13"/>
      <c r="KYG61" s="13"/>
      <c r="KYH61" s="13"/>
      <c r="KYI61" s="13"/>
      <c r="KYJ61" s="13"/>
      <c r="KYK61" s="13"/>
      <c r="KYL61" s="13"/>
      <c r="KYM61" s="13"/>
      <c r="KYN61" s="13"/>
      <c r="KYO61" s="13"/>
      <c r="KYP61" s="13"/>
      <c r="KYQ61" s="13"/>
      <c r="KYR61" s="13"/>
      <c r="KYS61" s="13"/>
      <c r="KYT61" s="13"/>
      <c r="KYU61" s="13"/>
      <c r="KYV61" s="13"/>
      <c r="KYW61" s="13"/>
      <c r="KYX61" s="13"/>
      <c r="KYY61" s="13"/>
      <c r="KYZ61" s="13"/>
      <c r="KZA61" s="13"/>
      <c r="KZB61" s="13"/>
      <c r="KZC61" s="13"/>
      <c r="KZD61" s="13"/>
      <c r="KZE61" s="13"/>
      <c r="KZF61" s="13"/>
      <c r="KZG61" s="13"/>
      <c r="KZH61" s="13"/>
      <c r="KZI61" s="13"/>
      <c r="KZJ61" s="13"/>
      <c r="KZK61" s="13"/>
      <c r="KZL61" s="13"/>
      <c r="KZM61" s="13"/>
      <c r="KZN61" s="13"/>
      <c r="KZO61" s="13"/>
      <c r="KZP61" s="13"/>
      <c r="KZQ61" s="13"/>
      <c r="KZR61" s="13"/>
      <c r="KZS61" s="13"/>
      <c r="KZT61" s="13"/>
      <c r="KZU61" s="13"/>
      <c r="KZV61" s="13"/>
      <c r="KZW61" s="13"/>
      <c r="KZX61" s="13"/>
      <c r="KZY61" s="13"/>
      <c r="KZZ61" s="13"/>
      <c r="LAA61" s="13"/>
      <c r="LAB61" s="13"/>
      <c r="LAC61" s="13"/>
      <c r="LAD61" s="13"/>
      <c r="LAE61" s="13"/>
      <c r="LAF61" s="13"/>
      <c r="LAG61" s="13"/>
      <c r="LAH61" s="13"/>
      <c r="LAI61" s="13"/>
      <c r="LAJ61" s="13"/>
      <c r="LAK61" s="13"/>
      <c r="LAL61" s="13"/>
      <c r="LAM61" s="13"/>
      <c r="LAN61" s="13"/>
      <c r="LAO61" s="13"/>
      <c r="LAP61" s="13"/>
      <c r="LAQ61" s="13"/>
      <c r="LAR61" s="13"/>
      <c r="LAS61" s="13"/>
      <c r="LAT61" s="13"/>
      <c r="LAU61" s="13"/>
      <c r="LAV61" s="13"/>
      <c r="LAW61" s="13"/>
      <c r="LAX61" s="13"/>
      <c r="LAY61" s="13"/>
      <c r="LAZ61" s="13"/>
      <c r="LBA61" s="13"/>
      <c r="LBB61" s="13"/>
      <c r="LBC61" s="13"/>
      <c r="LBD61" s="13"/>
      <c r="LBE61" s="13"/>
      <c r="LBF61" s="13"/>
      <c r="LBG61" s="13"/>
      <c r="LBH61" s="13"/>
      <c r="LBI61" s="13"/>
      <c r="LBJ61" s="13"/>
      <c r="LBK61" s="13"/>
      <c r="LBL61" s="13"/>
      <c r="LBM61" s="13"/>
      <c r="LBN61" s="13"/>
      <c r="LBO61" s="13"/>
      <c r="LBP61" s="13"/>
      <c r="LBQ61" s="13"/>
      <c r="LBR61" s="13"/>
      <c r="LBS61" s="13"/>
      <c r="LBT61" s="13"/>
      <c r="LBU61" s="13"/>
      <c r="LBV61" s="13"/>
      <c r="LBW61" s="13"/>
      <c r="LBX61" s="13"/>
      <c r="LBY61" s="13"/>
      <c r="LBZ61" s="13"/>
      <c r="LCA61" s="13"/>
      <c r="LCB61" s="13"/>
      <c r="LCC61" s="13"/>
      <c r="LCD61" s="13"/>
      <c r="LCE61" s="13"/>
      <c r="LCF61" s="13"/>
      <c r="LCG61" s="13"/>
      <c r="LCH61" s="13"/>
      <c r="LCI61" s="13"/>
      <c r="LCJ61" s="13"/>
      <c r="LCK61" s="13"/>
      <c r="LCL61" s="13"/>
      <c r="LCM61" s="13"/>
      <c r="LCN61" s="13"/>
      <c r="LCO61" s="13"/>
      <c r="LCP61" s="13"/>
      <c r="LCQ61" s="13"/>
      <c r="LCR61" s="13"/>
      <c r="LCS61" s="13"/>
      <c r="LCT61" s="13"/>
      <c r="LCU61" s="13"/>
      <c r="LCV61" s="13"/>
      <c r="LCW61" s="13"/>
      <c r="LCX61" s="13"/>
      <c r="LCY61" s="13"/>
      <c r="LCZ61" s="13"/>
      <c r="LDA61" s="13"/>
      <c r="LDB61" s="13"/>
      <c r="LDC61" s="13"/>
      <c r="LDD61" s="13"/>
      <c r="LDE61" s="13"/>
      <c r="LDF61" s="13"/>
      <c r="LDG61" s="13"/>
      <c r="LDH61" s="13"/>
      <c r="LDI61" s="13"/>
      <c r="LDJ61" s="13"/>
      <c r="LDK61" s="13"/>
      <c r="LDL61" s="13"/>
      <c r="LDM61" s="13"/>
      <c r="LDN61" s="13"/>
      <c r="LDO61" s="13"/>
      <c r="LDP61" s="13"/>
      <c r="LDQ61" s="13"/>
      <c r="LDR61" s="13"/>
      <c r="LDS61" s="13"/>
      <c r="LDT61" s="13"/>
      <c r="LDU61" s="13"/>
      <c r="LDV61" s="13"/>
      <c r="LDW61" s="13"/>
      <c r="LDX61" s="13"/>
      <c r="LDY61" s="13"/>
      <c r="LDZ61" s="13"/>
      <c r="LEA61" s="13"/>
      <c r="LEB61" s="13"/>
      <c r="LEC61" s="13"/>
      <c r="LED61" s="13"/>
      <c r="LEE61" s="13"/>
      <c r="LEF61" s="13"/>
      <c r="LEG61" s="13"/>
      <c r="LEH61" s="13"/>
      <c r="LEI61" s="13"/>
      <c r="LEJ61" s="13"/>
      <c r="LEK61" s="13"/>
      <c r="LEL61" s="13"/>
      <c r="LEM61" s="13"/>
      <c r="LEN61" s="13"/>
      <c r="LEO61" s="13"/>
      <c r="LEP61" s="13"/>
      <c r="LEQ61" s="13"/>
      <c r="LER61" s="13"/>
      <c r="LES61" s="13"/>
      <c r="LET61" s="13"/>
      <c r="LEU61" s="13"/>
      <c r="LEV61" s="13"/>
      <c r="LEW61" s="13"/>
      <c r="LEX61" s="13"/>
      <c r="LEY61" s="13"/>
      <c r="LEZ61" s="13"/>
      <c r="LFA61" s="13"/>
      <c r="LFB61" s="13"/>
      <c r="LFC61" s="13"/>
      <c r="LFD61" s="13"/>
      <c r="LFE61" s="13"/>
      <c r="LFF61" s="13"/>
      <c r="LFG61" s="13"/>
      <c r="LFH61" s="13"/>
      <c r="LFI61" s="13"/>
      <c r="LFJ61" s="13"/>
      <c r="LFK61" s="13"/>
      <c r="LFL61" s="13"/>
      <c r="LFM61" s="13"/>
      <c r="LFN61" s="13"/>
      <c r="LFO61" s="13"/>
      <c r="LFP61" s="13"/>
      <c r="LFQ61" s="13"/>
      <c r="LFR61" s="13"/>
      <c r="LFS61" s="13"/>
      <c r="LFT61" s="13"/>
      <c r="LFU61" s="13"/>
      <c r="LFV61" s="13"/>
      <c r="LFW61" s="13"/>
      <c r="LFX61" s="13"/>
      <c r="LFY61" s="13"/>
      <c r="LFZ61" s="13"/>
      <c r="LGA61" s="13"/>
      <c r="LGB61" s="13"/>
      <c r="LGC61" s="13"/>
      <c r="LGD61" s="13"/>
      <c r="LGE61" s="13"/>
      <c r="LGF61" s="13"/>
      <c r="LGG61" s="13"/>
      <c r="LGH61" s="13"/>
      <c r="LGI61" s="13"/>
      <c r="LGJ61" s="13"/>
      <c r="LGK61" s="13"/>
      <c r="LGL61" s="13"/>
      <c r="LGM61" s="13"/>
      <c r="LGN61" s="13"/>
      <c r="LGO61" s="13"/>
      <c r="LGP61" s="13"/>
      <c r="LGQ61" s="13"/>
      <c r="LGR61" s="13"/>
      <c r="LGS61" s="13"/>
      <c r="LGT61" s="13"/>
      <c r="LGU61" s="13"/>
      <c r="LGV61" s="13"/>
      <c r="LGW61" s="13"/>
      <c r="LGX61" s="13"/>
      <c r="LGY61" s="13"/>
      <c r="LGZ61" s="13"/>
      <c r="LHA61" s="13"/>
      <c r="LHB61" s="13"/>
      <c r="LHC61" s="13"/>
      <c r="LHD61" s="13"/>
      <c r="LHE61" s="13"/>
      <c r="LHF61" s="13"/>
      <c r="LHG61" s="13"/>
      <c r="LHH61" s="13"/>
      <c r="LHI61" s="13"/>
      <c r="LHJ61" s="13"/>
      <c r="LHK61" s="13"/>
      <c r="LHL61" s="13"/>
      <c r="LHM61" s="13"/>
      <c r="LHN61" s="13"/>
      <c r="LHO61" s="13"/>
      <c r="LHP61" s="13"/>
      <c r="LHQ61" s="13"/>
      <c r="LHR61" s="13"/>
      <c r="LHS61" s="13"/>
      <c r="LHT61" s="13"/>
      <c r="LHU61" s="13"/>
      <c r="LHV61" s="13"/>
      <c r="LHW61" s="13"/>
      <c r="LHX61" s="13"/>
      <c r="LHY61" s="13"/>
      <c r="LHZ61" s="13"/>
      <c r="LIA61" s="13"/>
      <c r="LIB61" s="13"/>
      <c r="LIC61" s="13"/>
      <c r="LID61" s="13"/>
      <c r="LIE61" s="13"/>
      <c r="LIF61" s="13"/>
      <c r="LIG61" s="13"/>
      <c r="LIH61" s="13"/>
      <c r="LII61" s="13"/>
      <c r="LIJ61" s="13"/>
      <c r="LIK61" s="13"/>
      <c r="LIL61" s="13"/>
      <c r="LIM61" s="13"/>
      <c r="LIN61" s="13"/>
      <c r="LIO61" s="13"/>
      <c r="LIP61" s="13"/>
      <c r="LIQ61" s="13"/>
      <c r="LIR61" s="13"/>
      <c r="LIS61" s="13"/>
      <c r="LIT61" s="13"/>
      <c r="LIU61" s="13"/>
      <c r="LIV61" s="13"/>
      <c r="LIW61" s="13"/>
      <c r="LIX61" s="13"/>
      <c r="LIY61" s="13"/>
      <c r="LIZ61" s="13"/>
      <c r="LJA61" s="13"/>
      <c r="LJB61" s="13"/>
      <c r="LJC61" s="13"/>
      <c r="LJD61" s="13"/>
      <c r="LJE61" s="13"/>
      <c r="LJF61" s="13"/>
      <c r="LJG61" s="13"/>
      <c r="LJH61" s="13"/>
      <c r="LJI61" s="13"/>
      <c r="LJJ61" s="13"/>
      <c r="LJK61" s="13"/>
      <c r="LJL61" s="13"/>
      <c r="LJM61" s="13"/>
      <c r="LJN61" s="13"/>
      <c r="LJO61" s="13"/>
      <c r="LJP61" s="13"/>
      <c r="LJQ61" s="13"/>
      <c r="LJR61" s="13"/>
      <c r="LJS61" s="13"/>
      <c r="LJT61" s="13"/>
      <c r="LJU61" s="13"/>
      <c r="LJV61" s="13"/>
      <c r="LJW61" s="13"/>
      <c r="LJX61" s="13"/>
      <c r="LJY61" s="13"/>
      <c r="LJZ61" s="13"/>
      <c r="LKA61" s="13"/>
      <c r="LKB61" s="13"/>
      <c r="LKC61" s="13"/>
      <c r="LKD61" s="13"/>
      <c r="LKE61" s="13"/>
      <c r="LKF61" s="13"/>
      <c r="LKG61" s="13"/>
      <c r="LKH61" s="13"/>
      <c r="LKI61" s="13"/>
      <c r="LKJ61" s="13"/>
      <c r="LKK61" s="13"/>
      <c r="LKL61" s="13"/>
      <c r="LKM61" s="13"/>
      <c r="LKN61" s="13"/>
      <c r="LKO61" s="13"/>
      <c r="LKP61" s="13"/>
      <c r="LKQ61" s="13"/>
      <c r="LKR61" s="13"/>
      <c r="LKS61" s="13"/>
      <c r="LKT61" s="13"/>
      <c r="LKU61" s="13"/>
      <c r="LKV61" s="13"/>
      <c r="LKW61" s="13"/>
      <c r="LKX61" s="13"/>
      <c r="LKY61" s="13"/>
      <c r="LKZ61" s="13"/>
      <c r="LLA61" s="13"/>
      <c r="LLB61" s="13"/>
      <c r="LLC61" s="13"/>
      <c r="LLD61" s="13"/>
      <c r="LLE61" s="13"/>
      <c r="LLF61" s="13"/>
      <c r="LLG61" s="13"/>
      <c r="LLH61" s="13"/>
      <c r="LLI61" s="13"/>
      <c r="LLJ61" s="13"/>
      <c r="LLK61" s="13"/>
      <c r="LLL61" s="13"/>
      <c r="LLM61" s="13"/>
      <c r="LLN61" s="13"/>
      <c r="LLO61" s="13"/>
      <c r="LLP61" s="13"/>
      <c r="LLQ61" s="13"/>
      <c r="LLR61" s="13"/>
      <c r="LLS61" s="13"/>
      <c r="LLT61" s="13"/>
      <c r="LLU61" s="13"/>
      <c r="LLV61" s="13"/>
      <c r="LLW61" s="13"/>
      <c r="LLX61" s="13"/>
      <c r="LLY61" s="13"/>
      <c r="LLZ61" s="13"/>
      <c r="LMA61" s="13"/>
      <c r="LMB61" s="13"/>
      <c r="LMC61" s="13"/>
      <c r="LMD61" s="13"/>
      <c r="LME61" s="13"/>
      <c r="LMF61" s="13"/>
      <c r="LMG61" s="13"/>
      <c r="LMH61" s="13"/>
      <c r="LMI61" s="13"/>
      <c r="LMJ61" s="13"/>
      <c r="LMK61" s="13"/>
      <c r="LML61" s="13"/>
      <c r="LMM61" s="13"/>
      <c r="LMN61" s="13"/>
      <c r="LMO61" s="13"/>
      <c r="LMP61" s="13"/>
      <c r="LMQ61" s="13"/>
      <c r="LMR61" s="13"/>
      <c r="LMS61" s="13"/>
      <c r="LMT61" s="13"/>
      <c r="LMU61" s="13"/>
      <c r="LMV61" s="13"/>
      <c r="LMW61" s="13"/>
      <c r="LMX61" s="13"/>
      <c r="LMY61" s="13"/>
      <c r="LMZ61" s="13"/>
      <c r="LNA61" s="13"/>
      <c r="LNB61" s="13"/>
      <c r="LNC61" s="13"/>
      <c r="LND61" s="13"/>
      <c r="LNE61" s="13"/>
      <c r="LNF61" s="13"/>
      <c r="LNG61" s="13"/>
      <c r="LNH61" s="13"/>
      <c r="LNI61" s="13"/>
      <c r="LNJ61" s="13"/>
      <c r="LNK61" s="13"/>
      <c r="LNL61" s="13"/>
      <c r="LNM61" s="13"/>
      <c r="LNN61" s="13"/>
      <c r="LNO61" s="13"/>
      <c r="LNP61" s="13"/>
      <c r="LNQ61" s="13"/>
      <c r="LNR61" s="13"/>
      <c r="LNS61" s="13"/>
      <c r="LNT61" s="13"/>
      <c r="LNU61" s="13"/>
      <c r="LNV61" s="13"/>
      <c r="LNW61" s="13"/>
      <c r="LNX61" s="13"/>
      <c r="LNY61" s="13"/>
      <c r="LNZ61" s="13"/>
      <c r="LOA61" s="13"/>
      <c r="LOB61" s="13"/>
      <c r="LOC61" s="13"/>
      <c r="LOD61" s="13"/>
      <c r="LOE61" s="13"/>
      <c r="LOF61" s="13"/>
      <c r="LOG61" s="13"/>
      <c r="LOH61" s="13"/>
      <c r="LOI61" s="13"/>
      <c r="LOJ61" s="13"/>
      <c r="LOK61" s="13"/>
      <c r="LOL61" s="13"/>
      <c r="LOM61" s="13"/>
      <c r="LON61" s="13"/>
      <c r="LOO61" s="13"/>
      <c r="LOP61" s="13"/>
      <c r="LOQ61" s="13"/>
      <c r="LOR61" s="13"/>
      <c r="LOS61" s="13"/>
      <c r="LOT61" s="13"/>
      <c r="LOU61" s="13"/>
      <c r="LOV61" s="13"/>
      <c r="LOW61" s="13"/>
      <c r="LOX61" s="13"/>
      <c r="LOY61" s="13"/>
      <c r="LOZ61" s="13"/>
      <c r="LPA61" s="13"/>
      <c r="LPB61" s="13"/>
      <c r="LPC61" s="13"/>
      <c r="LPD61" s="13"/>
      <c r="LPE61" s="13"/>
      <c r="LPF61" s="13"/>
      <c r="LPG61" s="13"/>
      <c r="LPH61" s="13"/>
      <c r="LPI61" s="13"/>
      <c r="LPJ61" s="13"/>
      <c r="LPK61" s="13"/>
      <c r="LPL61" s="13"/>
      <c r="LPM61" s="13"/>
      <c r="LPN61" s="13"/>
      <c r="LPO61" s="13"/>
      <c r="LPP61" s="13"/>
      <c r="LPQ61" s="13"/>
      <c r="LPR61" s="13"/>
      <c r="LPS61" s="13"/>
      <c r="LPT61" s="13"/>
      <c r="LPU61" s="13"/>
      <c r="LPV61" s="13"/>
      <c r="LPW61" s="13"/>
      <c r="LPX61" s="13"/>
      <c r="LPY61" s="13"/>
      <c r="LPZ61" s="13"/>
      <c r="LQA61" s="13"/>
      <c r="LQB61" s="13"/>
      <c r="LQC61" s="13"/>
      <c r="LQD61" s="13"/>
      <c r="LQE61" s="13"/>
      <c r="LQF61" s="13"/>
      <c r="LQG61" s="13"/>
      <c r="LQH61" s="13"/>
      <c r="LQI61" s="13"/>
      <c r="LQJ61" s="13"/>
      <c r="LQK61" s="13"/>
      <c r="LQL61" s="13"/>
      <c r="LQM61" s="13"/>
      <c r="LQN61" s="13"/>
      <c r="LQO61" s="13"/>
      <c r="LQP61" s="13"/>
      <c r="LQQ61" s="13"/>
      <c r="LQR61" s="13"/>
      <c r="LQS61" s="13"/>
      <c r="LQT61" s="13"/>
      <c r="LQU61" s="13"/>
      <c r="LQV61" s="13"/>
      <c r="LQW61" s="13"/>
      <c r="LQX61" s="13"/>
      <c r="LQY61" s="13"/>
      <c r="LQZ61" s="13"/>
      <c r="LRA61" s="13"/>
      <c r="LRB61" s="13"/>
      <c r="LRC61" s="13"/>
      <c r="LRD61" s="13"/>
      <c r="LRE61" s="13"/>
      <c r="LRF61" s="13"/>
      <c r="LRG61" s="13"/>
      <c r="LRH61" s="13"/>
      <c r="LRI61" s="13"/>
      <c r="LRJ61" s="13"/>
      <c r="LRK61" s="13"/>
      <c r="LRL61" s="13"/>
      <c r="LRM61" s="13"/>
      <c r="LRN61" s="13"/>
      <c r="LRO61" s="13"/>
      <c r="LRP61" s="13"/>
      <c r="LRQ61" s="13"/>
      <c r="LRR61" s="13"/>
      <c r="LRS61" s="13"/>
      <c r="LRT61" s="13"/>
      <c r="LRU61" s="13"/>
      <c r="LRV61" s="13"/>
      <c r="LRW61" s="13"/>
      <c r="LRX61" s="13"/>
      <c r="LRY61" s="13"/>
      <c r="LRZ61" s="13"/>
      <c r="LSA61" s="13"/>
      <c r="LSB61" s="13"/>
      <c r="LSC61" s="13"/>
      <c r="LSD61" s="13"/>
      <c r="LSE61" s="13"/>
      <c r="LSF61" s="13"/>
      <c r="LSG61" s="13"/>
      <c r="LSH61" s="13"/>
      <c r="LSI61" s="13"/>
      <c r="LSJ61" s="13"/>
      <c r="LSK61" s="13"/>
      <c r="LSL61" s="13"/>
      <c r="LSM61" s="13"/>
      <c r="LSN61" s="13"/>
      <c r="LSO61" s="13"/>
      <c r="LSP61" s="13"/>
      <c r="LSQ61" s="13"/>
      <c r="LSR61" s="13"/>
      <c r="LSS61" s="13"/>
      <c r="LST61" s="13"/>
      <c r="LSU61" s="13"/>
      <c r="LSV61" s="13"/>
      <c r="LSW61" s="13"/>
      <c r="LSX61" s="13"/>
      <c r="LSY61" s="13"/>
      <c r="LSZ61" s="13"/>
      <c r="LTA61" s="13"/>
      <c r="LTB61" s="13"/>
      <c r="LTC61" s="13"/>
      <c r="LTD61" s="13"/>
      <c r="LTE61" s="13"/>
      <c r="LTF61" s="13"/>
      <c r="LTG61" s="13"/>
      <c r="LTH61" s="13"/>
      <c r="LTI61" s="13"/>
      <c r="LTJ61" s="13"/>
      <c r="LTK61" s="13"/>
      <c r="LTL61" s="13"/>
      <c r="LTM61" s="13"/>
      <c r="LTN61" s="13"/>
      <c r="LTO61" s="13"/>
      <c r="LTP61" s="13"/>
      <c r="LTQ61" s="13"/>
      <c r="LTR61" s="13"/>
      <c r="LTS61" s="13"/>
      <c r="LTT61" s="13"/>
      <c r="LTU61" s="13"/>
      <c r="LTV61" s="13"/>
      <c r="LTW61" s="13"/>
      <c r="LTX61" s="13"/>
      <c r="LTY61" s="13"/>
      <c r="LTZ61" s="13"/>
      <c r="LUA61" s="13"/>
      <c r="LUB61" s="13"/>
      <c r="LUC61" s="13"/>
      <c r="LUD61" s="13"/>
      <c r="LUE61" s="13"/>
      <c r="LUF61" s="13"/>
      <c r="LUG61" s="13"/>
      <c r="LUH61" s="13"/>
      <c r="LUI61" s="13"/>
      <c r="LUJ61" s="13"/>
      <c r="LUK61" s="13"/>
      <c r="LUL61" s="13"/>
      <c r="LUM61" s="13"/>
      <c r="LUN61" s="13"/>
      <c r="LUO61" s="13"/>
      <c r="LUP61" s="13"/>
      <c r="LUQ61" s="13"/>
      <c r="LUR61" s="13"/>
      <c r="LUS61" s="13"/>
      <c r="LUT61" s="13"/>
      <c r="LUU61" s="13"/>
      <c r="LUV61" s="13"/>
      <c r="LUW61" s="13"/>
      <c r="LUX61" s="13"/>
      <c r="LUY61" s="13"/>
      <c r="LUZ61" s="13"/>
      <c r="LVA61" s="13"/>
      <c r="LVB61" s="13"/>
      <c r="LVC61" s="13"/>
      <c r="LVD61" s="13"/>
      <c r="LVE61" s="13"/>
      <c r="LVF61" s="13"/>
      <c r="LVG61" s="13"/>
      <c r="LVH61" s="13"/>
      <c r="LVI61" s="13"/>
      <c r="LVJ61" s="13"/>
      <c r="LVK61" s="13"/>
      <c r="LVL61" s="13"/>
      <c r="LVM61" s="13"/>
      <c r="LVN61" s="13"/>
      <c r="LVO61" s="13"/>
      <c r="LVP61" s="13"/>
      <c r="LVQ61" s="13"/>
      <c r="LVR61" s="13"/>
      <c r="LVS61" s="13"/>
      <c r="LVT61" s="13"/>
      <c r="LVU61" s="13"/>
      <c r="LVV61" s="13"/>
      <c r="LVW61" s="13"/>
      <c r="LVX61" s="13"/>
      <c r="LVY61" s="13"/>
      <c r="LVZ61" s="13"/>
      <c r="LWA61" s="13"/>
      <c r="LWB61" s="13"/>
      <c r="LWC61" s="13"/>
      <c r="LWD61" s="13"/>
      <c r="LWE61" s="13"/>
      <c r="LWF61" s="13"/>
      <c r="LWG61" s="13"/>
      <c r="LWH61" s="13"/>
      <c r="LWI61" s="13"/>
      <c r="LWJ61" s="13"/>
      <c r="LWK61" s="13"/>
      <c r="LWL61" s="13"/>
      <c r="LWM61" s="13"/>
      <c r="LWN61" s="13"/>
      <c r="LWO61" s="13"/>
      <c r="LWP61" s="13"/>
      <c r="LWQ61" s="13"/>
      <c r="LWR61" s="13"/>
      <c r="LWS61" s="13"/>
      <c r="LWT61" s="13"/>
      <c r="LWU61" s="13"/>
      <c r="LWV61" s="13"/>
      <c r="LWW61" s="13"/>
      <c r="LWX61" s="13"/>
      <c r="LWY61" s="13"/>
      <c r="LWZ61" s="13"/>
      <c r="LXA61" s="13"/>
      <c r="LXB61" s="13"/>
      <c r="LXC61" s="13"/>
      <c r="LXD61" s="13"/>
      <c r="LXE61" s="13"/>
      <c r="LXF61" s="13"/>
      <c r="LXG61" s="13"/>
      <c r="LXH61" s="13"/>
      <c r="LXI61" s="13"/>
      <c r="LXJ61" s="13"/>
      <c r="LXK61" s="13"/>
      <c r="LXL61" s="13"/>
      <c r="LXM61" s="13"/>
      <c r="LXN61" s="13"/>
      <c r="LXO61" s="13"/>
      <c r="LXP61" s="13"/>
      <c r="LXQ61" s="13"/>
      <c r="LXR61" s="13"/>
      <c r="LXS61" s="13"/>
      <c r="LXT61" s="13"/>
      <c r="LXU61" s="13"/>
      <c r="LXV61" s="13"/>
      <c r="LXW61" s="13"/>
      <c r="LXX61" s="13"/>
      <c r="LXY61" s="13"/>
      <c r="LXZ61" s="13"/>
      <c r="LYA61" s="13"/>
      <c r="LYB61" s="13"/>
      <c r="LYC61" s="13"/>
      <c r="LYD61" s="13"/>
      <c r="LYE61" s="13"/>
      <c r="LYF61" s="13"/>
      <c r="LYG61" s="13"/>
      <c r="LYH61" s="13"/>
      <c r="LYI61" s="13"/>
      <c r="LYJ61" s="13"/>
      <c r="LYK61" s="13"/>
      <c r="LYL61" s="13"/>
      <c r="LYM61" s="13"/>
      <c r="LYN61" s="13"/>
      <c r="LYO61" s="13"/>
      <c r="LYP61" s="13"/>
      <c r="LYQ61" s="13"/>
      <c r="LYR61" s="13"/>
      <c r="LYS61" s="13"/>
      <c r="LYT61" s="13"/>
      <c r="LYU61" s="13"/>
      <c r="LYV61" s="13"/>
      <c r="LYW61" s="13"/>
      <c r="LYX61" s="13"/>
      <c r="LYY61" s="13"/>
      <c r="LYZ61" s="13"/>
      <c r="LZA61" s="13"/>
      <c r="LZB61" s="13"/>
      <c r="LZC61" s="13"/>
      <c r="LZD61" s="13"/>
      <c r="LZE61" s="13"/>
      <c r="LZF61" s="13"/>
      <c r="LZG61" s="13"/>
      <c r="LZH61" s="13"/>
      <c r="LZI61" s="13"/>
      <c r="LZJ61" s="13"/>
      <c r="LZK61" s="13"/>
      <c r="LZL61" s="13"/>
      <c r="LZM61" s="13"/>
      <c r="LZN61" s="13"/>
      <c r="LZO61" s="13"/>
      <c r="LZP61" s="13"/>
      <c r="LZQ61" s="13"/>
      <c r="LZR61" s="13"/>
      <c r="LZS61" s="13"/>
      <c r="LZT61" s="13"/>
      <c r="LZU61" s="13"/>
      <c r="LZV61" s="13"/>
      <c r="LZW61" s="13"/>
      <c r="LZX61" s="13"/>
      <c r="LZY61" s="13"/>
      <c r="LZZ61" s="13"/>
      <c r="MAA61" s="13"/>
      <c r="MAB61" s="13"/>
      <c r="MAC61" s="13"/>
      <c r="MAD61" s="13"/>
      <c r="MAE61" s="13"/>
      <c r="MAF61" s="13"/>
      <c r="MAG61" s="13"/>
      <c r="MAH61" s="13"/>
      <c r="MAI61" s="13"/>
      <c r="MAJ61" s="13"/>
      <c r="MAK61" s="13"/>
      <c r="MAL61" s="13"/>
      <c r="MAM61" s="13"/>
      <c r="MAN61" s="13"/>
      <c r="MAO61" s="13"/>
      <c r="MAP61" s="13"/>
      <c r="MAQ61" s="13"/>
      <c r="MAR61" s="13"/>
      <c r="MAS61" s="13"/>
      <c r="MAT61" s="13"/>
      <c r="MAU61" s="13"/>
      <c r="MAV61" s="13"/>
      <c r="MAW61" s="13"/>
      <c r="MAX61" s="13"/>
      <c r="MAY61" s="13"/>
      <c r="MAZ61" s="13"/>
      <c r="MBA61" s="13"/>
      <c r="MBB61" s="13"/>
      <c r="MBC61" s="13"/>
      <c r="MBD61" s="13"/>
      <c r="MBE61" s="13"/>
      <c r="MBF61" s="13"/>
      <c r="MBG61" s="13"/>
      <c r="MBH61" s="13"/>
      <c r="MBI61" s="13"/>
      <c r="MBJ61" s="13"/>
      <c r="MBK61" s="13"/>
      <c r="MBL61" s="13"/>
      <c r="MBM61" s="13"/>
      <c r="MBN61" s="13"/>
      <c r="MBO61" s="13"/>
      <c r="MBP61" s="13"/>
      <c r="MBQ61" s="13"/>
      <c r="MBR61" s="13"/>
      <c r="MBS61" s="13"/>
      <c r="MBT61" s="13"/>
      <c r="MBU61" s="13"/>
      <c r="MBV61" s="13"/>
      <c r="MBW61" s="13"/>
      <c r="MBX61" s="13"/>
      <c r="MBY61" s="13"/>
      <c r="MBZ61" s="13"/>
      <c r="MCA61" s="13"/>
      <c r="MCB61" s="13"/>
      <c r="MCC61" s="13"/>
      <c r="MCD61" s="13"/>
      <c r="MCE61" s="13"/>
      <c r="MCF61" s="13"/>
      <c r="MCG61" s="13"/>
      <c r="MCH61" s="13"/>
      <c r="MCI61" s="13"/>
      <c r="MCJ61" s="13"/>
      <c r="MCK61" s="13"/>
      <c r="MCL61" s="13"/>
      <c r="MCM61" s="13"/>
      <c r="MCN61" s="13"/>
      <c r="MCO61" s="13"/>
      <c r="MCP61" s="13"/>
      <c r="MCQ61" s="13"/>
      <c r="MCR61" s="13"/>
      <c r="MCS61" s="13"/>
      <c r="MCT61" s="13"/>
      <c r="MCU61" s="13"/>
      <c r="MCV61" s="13"/>
      <c r="MCW61" s="13"/>
      <c r="MCX61" s="13"/>
      <c r="MCY61" s="13"/>
      <c r="MCZ61" s="13"/>
      <c r="MDA61" s="13"/>
      <c r="MDB61" s="13"/>
      <c r="MDC61" s="13"/>
      <c r="MDD61" s="13"/>
      <c r="MDE61" s="13"/>
      <c r="MDF61" s="13"/>
      <c r="MDG61" s="13"/>
      <c r="MDH61" s="13"/>
      <c r="MDI61" s="13"/>
      <c r="MDJ61" s="13"/>
      <c r="MDK61" s="13"/>
      <c r="MDL61" s="13"/>
      <c r="MDM61" s="13"/>
      <c r="MDN61" s="13"/>
      <c r="MDO61" s="13"/>
      <c r="MDP61" s="13"/>
      <c r="MDQ61" s="13"/>
      <c r="MDR61" s="13"/>
      <c r="MDS61" s="13"/>
      <c r="MDT61" s="13"/>
      <c r="MDU61" s="13"/>
      <c r="MDV61" s="13"/>
      <c r="MDW61" s="13"/>
      <c r="MDX61" s="13"/>
      <c r="MDY61" s="13"/>
      <c r="MDZ61" s="13"/>
      <c r="MEA61" s="13"/>
      <c r="MEB61" s="13"/>
      <c r="MEC61" s="13"/>
      <c r="MED61" s="13"/>
      <c r="MEE61" s="13"/>
      <c r="MEF61" s="13"/>
      <c r="MEG61" s="13"/>
      <c r="MEH61" s="13"/>
      <c r="MEI61" s="13"/>
      <c r="MEJ61" s="13"/>
      <c r="MEK61" s="13"/>
      <c r="MEL61" s="13"/>
      <c r="MEM61" s="13"/>
      <c r="MEN61" s="13"/>
      <c r="MEO61" s="13"/>
      <c r="MEP61" s="13"/>
      <c r="MEQ61" s="13"/>
      <c r="MER61" s="13"/>
      <c r="MES61" s="13"/>
      <c r="MET61" s="13"/>
      <c r="MEU61" s="13"/>
      <c r="MEV61" s="13"/>
      <c r="MEW61" s="13"/>
      <c r="MEX61" s="13"/>
      <c r="MEY61" s="13"/>
      <c r="MEZ61" s="13"/>
      <c r="MFA61" s="13"/>
      <c r="MFB61" s="13"/>
      <c r="MFC61" s="13"/>
      <c r="MFD61" s="13"/>
      <c r="MFE61" s="13"/>
      <c r="MFF61" s="13"/>
      <c r="MFG61" s="13"/>
      <c r="MFH61" s="13"/>
      <c r="MFI61" s="13"/>
      <c r="MFJ61" s="13"/>
      <c r="MFK61" s="13"/>
      <c r="MFL61" s="13"/>
      <c r="MFM61" s="13"/>
      <c r="MFN61" s="13"/>
      <c r="MFO61" s="13"/>
      <c r="MFP61" s="13"/>
      <c r="MFQ61" s="13"/>
      <c r="MFR61" s="13"/>
      <c r="MFS61" s="13"/>
      <c r="MFT61" s="13"/>
      <c r="MFU61" s="13"/>
      <c r="MFV61" s="13"/>
      <c r="MFW61" s="13"/>
      <c r="MFX61" s="13"/>
      <c r="MFY61" s="13"/>
      <c r="MFZ61" s="13"/>
      <c r="MGA61" s="13"/>
      <c r="MGB61" s="13"/>
      <c r="MGC61" s="13"/>
      <c r="MGD61" s="13"/>
      <c r="MGE61" s="13"/>
      <c r="MGF61" s="13"/>
      <c r="MGG61" s="13"/>
      <c r="MGH61" s="13"/>
      <c r="MGI61" s="13"/>
      <c r="MGJ61" s="13"/>
      <c r="MGK61" s="13"/>
      <c r="MGL61" s="13"/>
      <c r="MGM61" s="13"/>
      <c r="MGN61" s="13"/>
      <c r="MGO61" s="13"/>
      <c r="MGP61" s="13"/>
      <c r="MGQ61" s="13"/>
      <c r="MGR61" s="13"/>
      <c r="MGS61" s="13"/>
      <c r="MGT61" s="13"/>
      <c r="MGU61" s="13"/>
      <c r="MGV61" s="13"/>
      <c r="MGW61" s="13"/>
      <c r="MGX61" s="13"/>
      <c r="MGY61" s="13"/>
      <c r="MGZ61" s="13"/>
      <c r="MHA61" s="13"/>
      <c r="MHB61" s="13"/>
      <c r="MHC61" s="13"/>
      <c r="MHD61" s="13"/>
      <c r="MHE61" s="13"/>
      <c r="MHF61" s="13"/>
      <c r="MHG61" s="13"/>
      <c r="MHH61" s="13"/>
      <c r="MHI61" s="13"/>
      <c r="MHJ61" s="13"/>
      <c r="MHK61" s="13"/>
      <c r="MHL61" s="13"/>
      <c r="MHM61" s="13"/>
      <c r="MHN61" s="13"/>
      <c r="MHO61" s="13"/>
      <c r="MHP61" s="13"/>
      <c r="MHQ61" s="13"/>
      <c r="MHR61" s="13"/>
      <c r="MHS61" s="13"/>
      <c r="MHT61" s="13"/>
      <c r="MHU61" s="13"/>
      <c r="MHV61" s="13"/>
      <c r="MHW61" s="13"/>
      <c r="MHX61" s="13"/>
      <c r="MHY61" s="13"/>
      <c r="MHZ61" s="13"/>
      <c r="MIA61" s="13"/>
      <c r="MIB61" s="13"/>
      <c r="MIC61" s="13"/>
      <c r="MID61" s="13"/>
      <c r="MIE61" s="13"/>
      <c r="MIF61" s="13"/>
      <c r="MIG61" s="13"/>
      <c r="MIH61" s="13"/>
      <c r="MII61" s="13"/>
      <c r="MIJ61" s="13"/>
      <c r="MIK61" s="13"/>
      <c r="MIL61" s="13"/>
      <c r="MIM61" s="13"/>
      <c r="MIN61" s="13"/>
      <c r="MIO61" s="13"/>
      <c r="MIP61" s="13"/>
      <c r="MIQ61" s="13"/>
      <c r="MIR61" s="13"/>
      <c r="MIS61" s="13"/>
      <c r="MIT61" s="13"/>
      <c r="MIU61" s="13"/>
      <c r="MIV61" s="13"/>
      <c r="MIW61" s="13"/>
      <c r="MIX61" s="13"/>
      <c r="MIY61" s="13"/>
      <c r="MIZ61" s="13"/>
      <c r="MJA61" s="13"/>
      <c r="MJB61" s="13"/>
      <c r="MJC61" s="13"/>
      <c r="MJD61" s="13"/>
      <c r="MJE61" s="13"/>
      <c r="MJF61" s="13"/>
      <c r="MJG61" s="13"/>
      <c r="MJH61" s="13"/>
      <c r="MJI61" s="13"/>
      <c r="MJJ61" s="13"/>
      <c r="MJK61" s="13"/>
      <c r="MJL61" s="13"/>
      <c r="MJM61" s="13"/>
      <c r="MJN61" s="13"/>
      <c r="MJO61" s="13"/>
      <c r="MJP61" s="13"/>
      <c r="MJQ61" s="13"/>
      <c r="MJR61" s="13"/>
      <c r="MJS61" s="13"/>
      <c r="MJT61" s="13"/>
      <c r="MJU61" s="13"/>
      <c r="MJV61" s="13"/>
      <c r="MJW61" s="13"/>
      <c r="MJX61" s="13"/>
      <c r="MJY61" s="13"/>
      <c r="MJZ61" s="13"/>
      <c r="MKA61" s="13"/>
      <c r="MKB61" s="13"/>
      <c r="MKC61" s="13"/>
      <c r="MKD61" s="13"/>
      <c r="MKE61" s="13"/>
      <c r="MKF61" s="13"/>
      <c r="MKG61" s="13"/>
      <c r="MKH61" s="13"/>
      <c r="MKI61" s="13"/>
      <c r="MKJ61" s="13"/>
      <c r="MKK61" s="13"/>
      <c r="MKL61" s="13"/>
      <c r="MKM61" s="13"/>
      <c r="MKN61" s="13"/>
      <c r="MKO61" s="13"/>
      <c r="MKP61" s="13"/>
      <c r="MKQ61" s="13"/>
      <c r="MKR61" s="13"/>
      <c r="MKS61" s="13"/>
      <c r="MKT61" s="13"/>
      <c r="MKU61" s="13"/>
      <c r="MKV61" s="13"/>
      <c r="MKW61" s="13"/>
      <c r="MKX61" s="13"/>
      <c r="MKY61" s="13"/>
      <c r="MKZ61" s="13"/>
      <c r="MLA61" s="13"/>
      <c r="MLB61" s="13"/>
      <c r="MLC61" s="13"/>
      <c r="MLD61" s="13"/>
      <c r="MLE61" s="13"/>
      <c r="MLF61" s="13"/>
      <c r="MLG61" s="13"/>
      <c r="MLH61" s="13"/>
      <c r="MLI61" s="13"/>
      <c r="MLJ61" s="13"/>
      <c r="MLK61" s="13"/>
      <c r="MLL61" s="13"/>
      <c r="MLM61" s="13"/>
      <c r="MLN61" s="13"/>
      <c r="MLO61" s="13"/>
      <c r="MLP61" s="13"/>
      <c r="MLQ61" s="13"/>
      <c r="MLR61" s="13"/>
      <c r="MLS61" s="13"/>
      <c r="MLT61" s="13"/>
      <c r="MLU61" s="13"/>
      <c r="MLV61" s="13"/>
      <c r="MLW61" s="13"/>
      <c r="MLX61" s="13"/>
      <c r="MLY61" s="13"/>
      <c r="MLZ61" s="13"/>
      <c r="MMA61" s="13"/>
      <c r="MMB61" s="13"/>
      <c r="MMC61" s="13"/>
      <c r="MMD61" s="13"/>
      <c r="MME61" s="13"/>
      <c r="MMF61" s="13"/>
      <c r="MMG61" s="13"/>
      <c r="MMH61" s="13"/>
      <c r="MMI61" s="13"/>
      <c r="MMJ61" s="13"/>
      <c r="MMK61" s="13"/>
      <c r="MML61" s="13"/>
      <c r="MMM61" s="13"/>
      <c r="MMN61" s="13"/>
      <c r="MMO61" s="13"/>
      <c r="MMP61" s="13"/>
      <c r="MMQ61" s="13"/>
      <c r="MMR61" s="13"/>
      <c r="MMS61" s="13"/>
      <c r="MMT61" s="13"/>
      <c r="MMU61" s="13"/>
      <c r="MMV61" s="13"/>
      <c r="MMW61" s="13"/>
      <c r="MMX61" s="13"/>
      <c r="MMY61" s="13"/>
      <c r="MMZ61" s="13"/>
      <c r="MNA61" s="13"/>
      <c r="MNB61" s="13"/>
      <c r="MNC61" s="13"/>
      <c r="MND61" s="13"/>
      <c r="MNE61" s="13"/>
      <c r="MNF61" s="13"/>
      <c r="MNG61" s="13"/>
      <c r="MNH61" s="13"/>
      <c r="MNI61" s="13"/>
      <c r="MNJ61" s="13"/>
      <c r="MNK61" s="13"/>
      <c r="MNL61" s="13"/>
      <c r="MNM61" s="13"/>
      <c r="MNN61" s="13"/>
      <c r="MNO61" s="13"/>
      <c r="MNP61" s="13"/>
      <c r="MNQ61" s="13"/>
      <c r="MNR61" s="13"/>
      <c r="MNS61" s="13"/>
      <c r="MNT61" s="13"/>
      <c r="MNU61" s="13"/>
      <c r="MNV61" s="13"/>
      <c r="MNW61" s="13"/>
      <c r="MNX61" s="13"/>
      <c r="MNY61" s="13"/>
      <c r="MNZ61" s="13"/>
      <c r="MOA61" s="13"/>
      <c r="MOB61" s="13"/>
      <c r="MOC61" s="13"/>
      <c r="MOD61" s="13"/>
      <c r="MOE61" s="13"/>
      <c r="MOF61" s="13"/>
      <c r="MOG61" s="13"/>
      <c r="MOH61" s="13"/>
      <c r="MOI61" s="13"/>
      <c r="MOJ61" s="13"/>
      <c r="MOK61" s="13"/>
      <c r="MOL61" s="13"/>
      <c r="MOM61" s="13"/>
      <c r="MON61" s="13"/>
      <c r="MOO61" s="13"/>
      <c r="MOP61" s="13"/>
      <c r="MOQ61" s="13"/>
      <c r="MOR61" s="13"/>
      <c r="MOS61" s="13"/>
      <c r="MOT61" s="13"/>
      <c r="MOU61" s="13"/>
      <c r="MOV61" s="13"/>
      <c r="MOW61" s="13"/>
      <c r="MOX61" s="13"/>
      <c r="MOY61" s="13"/>
      <c r="MOZ61" s="13"/>
      <c r="MPA61" s="13"/>
      <c r="MPB61" s="13"/>
      <c r="MPC61" s="13"/>
      <c r="MPD61" s="13"/>
      <c r="MPE61" s="13"/>
      <c r="MPF61" s="13"/>
      <c r="MPG61" s="13"/>
      <c r="MPH61" s="13"/>
      <c r="MPI61" s="13"/>
      <c r="MPJ61" s="13"/>
      <c r="MPK61" s="13"/>
      <c r="MPL61" s="13"/>
      <c r="MPM61" s="13"/>
      <c r="MPN61" s="13"/>
      <c r="MPO61" s="13"/>
      <c r="MPP61" s="13"/>
      <c r="MPQ61" s="13"/>
      <c r="MPR61" s="13"/>
      <c r="MPS61" s="13"/>
      <c r="MPT61" s="13"/>
      <c r="MPU61" s="13"/>
      <c r="MPV61" s="13"/>
      <c r="MPW61" s="13"/>
      <c r="MPX61" s="13"/>
      <c r="MPY61" s="13"/>
      <c r="MPZ61" s="13"/>
      <c r="MQA61" s="13"/>
      <c r="MQB61" s="13"/>
      <c r="MQC61" s="13"/>
      <c r="MQD61" s="13"/>
      <c r="MQE61" s="13"/>
      <c r="MQF61" s="13"/>
      <c r="MQG61" s="13"/>
      <c r="MQH61" s="13"/>
      <c r="MQI61" s="13"/>
      <c r="MQJ61" s="13"/>
      <c r="MQK61" s="13"/>
      <c r="MQL61" s="13"/>
      <c r="MQM61" s="13"/>
      <c r="MQN61" s="13"/>
      <c r="MQO61" s="13"/>
      <c r="MQP61" s="13"/>
      <c r="MQQ61" s="13"/>
      <c r="MQR61" s="13"/>
      <c r="MQS61" s="13"/>
      <c r="MQT61" s="13"/>
      <c r="MQU61" s="13"/>
      <c r="MQV61" s="13"/>
      <c r="MQW61" s="13"/>
      <c r="MQX61" s="13"/>
      <c r="MQY61" s="13"/>
      <c r="MQZ61" s="13"/>
      <c r="MRA61" s="13"/>
      <c r="MRB61" s="13"/>
      <c r="MRC61" s="13"/>
      <c r="MRD61" s="13"/>
      <c r="MRE61" s="13"/>
      <c r="MRF61" s="13"/>
      <c r="MRG61" s="13"/>
      <c r="MRH61" s="13"/>
      <c r="MRI61" s="13"/>
      <c r="MRJ61" s="13"/>
      <c r="MRK61" s="13"/>
      <c r="MRL61" s="13"/>
      <c r="MRM61" s="13"/>
      <c r="MRN61" s="13"/>
      <c r="MRO61" s="13"/>
      <c r="MRP61" s="13"/>
      <c r="MRQ61" s="13"/>
      <c r="MRR61" s="13"/>
      <c r="MRS61" s="13"/>
      <c r="MRT61" s="13"/>
      <c r="MRU61" s="13"/>
      <c r="MRV61" s="13"/>
      <c r="MRW61" s="13"/>
      <c r="MRX61" s="13"/>
      <c r="MRY61" s="13"/>
      <c r="MRZ61" s="13"/>
      <c r="MSA61" s="13"/>
      <c r="MSB61" s="13"/>
      <c r="MSC61" s="13"/>
      <c r="MSD61" s="13"/>
      <c r="MSE61" s="13"/>
      <c r="MSF61" s="13"/>
      <c r="MSG61" s="13"/>
      <c r="MSH61" s="13"/>
      <c r="MSI61" s="13"/>
      <c r="MSJ61" s="13"/>
      <c r="MSK61" s="13"/>
      <c r="MSL61" s="13"/>
      <c r="MSM61" s="13"/>
      <c r="MSN61" s="13"/>
      <c r="MSO61" s="13"/>
      <c r="MSP61" s="13"/>
      <c r="MSQ61" s="13"/>
      <c r="MSR61" s="13"/>
      <c r="MSS61" s="13"/>
      <c r="MST61" s="13"/>
      <c r="MSU61" s="13"/>
      <c r="MSV61" s="13"/>
      <c r="MSW61" s="13"/>
      <c r="MSX61" s="13"/>
      <c r="MSY61" s="13"/>
      <c r="MSZ61" s="13"/>
      <c r="MTA61" s="13"/>
      <c r="MTB61" s="13"/>
      <c r="MTC61" s="13"/>
      <c r="MTD61" s="13"/>
      <c r="MTE61" s="13"/>
      <c r="MTF61" s="13"/>
      <c r="MTG61" s="13"/>
      <c r="MTH61" s="13"/>
      <c r="MTI61" s="13"/>
      <c r="MTJ61" s="13"/>
      <c r="MTK61" s="13"/>
      <c r="MTL61" s="13"/>
      <c r="MTM61" s="13"/>
      <c r="MTN61" s="13"/>
      <c r="MTO61" s="13"/>
      <c r="MTP61" s="13"/>
      <c r="MTQ61" s="13"/>
      <c r="MTR61" s="13"/>
      <c r="MTS61" s="13"/>
      <c r="MTT61" s="13"/>
      <c r="MTU61" s="13"/>
      <c r="MTV61" s="13"/>
      <c r="MTW61" s="13"/>
      <c r="MTX61" s="13"/>
      <c r="MTY61" s="13"/>
      <c r="MTZ61" s="13"/>
      <c r="MUA61" s="13"/>
      <c r="MUB61" s="13"/>
      <c r="MUC61" s="13"/>
      <c r="MUD61" s="13"/>
      <c r="MUE61" s="13"/>
      <c r="MUF61" s="13"/>
      <c r="MUG61" s="13"/>
      <c r="MUH61" s="13"/>
      <c r="MUI61" s="13"/>
      <c r="MUJ61" s="13"/>
      <c r="MUK61" s="13"/>
      <c r="MUL61" s="13"/>
      <c r="MUM61" s="13"/>
      <c r="MUN61" s="13"/>
      <c r="MUO61" s="13"/>
      <c r="MUP61" s="13"/>
      <c r="MUQ61" s="13"/>
      <c r="MUR61" s="13"/>
      <c r="MUS61" s="13"/>
      <c r="MUT61" s="13"/>
      <c r="MUU61" s="13"/>
      <c r="MUV61" s="13"/>
      <c r="MUW61" s="13"/>
      <c r="MUX61" s="13"/>
      <c r="MUY61" s="13"/>
      <c r="MUZ61" s="13"/>
      <c r="MVA61" s="13"/>
      <c r="MVB61" s="13"/>
      <c r="MVC61" s="13"/>
      <c r="MVD61" s="13"/>
      <c r="MVE61" s="13"/>
      <c r="MVF61" s="13"/>
      <c r="MVG61" s="13"/>
      <c r="MVH61" s="13"/>
      <c r="MVI61" s="13"/>
      <c r="MVJ61" s="13"/>
      <c r="MVK61" s="13"/>
      <c r="MVL61" s="13"/>
      <c r="MVM61" s="13"/>
      <c r="MVN61" s="13"/>
      <c r="MVO61" s="13"/>
      <c r="MVP61" s="13"/>
      <c r="MVQ61" s="13"/>
      <c r="MVR61" s="13"/>
      <c r="MVS61" s="13"/>
      <c r="MVT61" s="13"/>
      <c r="MVU61" s="13"/>
      <c r="MVV61" s="13"/>
      <c r="MVW61" s="13"/>
      <c r="MVX61" s="13"/>
      <c r="MVY61" s="13"/>
      <c r="MVZ61" s="13"/>
      <c r="MWA61" s="13"/>
      <c r="MWB61" s="13"/>
      <c r="MWC61" s="13"/>
      <c r="MWD61" s="13"/>
      <c r="MWE61" s="13"/>
      <c r="MWF61" s="13"/>
      <c r="MWG61" s="13"/>
      <c r="MWH61" s="13"/>
      <c r="MWI61" s="13"/>
      <c r="MWJ61" s="13"/>
      <c r="MWK61" s="13"/>
      <c r="MWL61" s="13"/>
      <c r="MWM61" s="13"/>
      <c r="MWN61" s="13"/>
      <c r="MWO61" s="13"/>
      <c r="MWP61" s="13"/>
      <c r="MWQ61" s="13"/>
      <c r="MWR61" s="13"/>
      <c r="MWS61" s="13"/>
      <c r="MWT61" s="13"/>
      <c r="MWU61" s="13"/>
      <c r="MWV61" s="13"/>
      <c r="MWW61" s="13"/>
      <c r="MWX61" s="13"/>
      <c r="MWY61" s="13"/>
      <c r="MWZ61" s="13"/>
      <c r="MXA61" s="13"/>
      <c r="MXB61" s="13"/>
      <c r="MXC61" s="13"/>
      <c r="MXD61" s="13"/>
      <c r="MXE61" s="13"/>
      <c r="MXF61" s="13"/>
      <c r="MXG61" s="13"/>
      <c r="MXH61" s="13"/>
      <c r="MXI61" s="13"/>
      <c r="MXJ61" s="13"/>
      <c r="MXK61" s="13"/>
      <c r="MXL61" s="13"/>
      <c r="MXM61" s="13"/>
      <c r="MXN61" s="13"/>
      <c r="MXO61" s="13"/>
      <c r="MXP61" s="13"/>
      <c r="MXQ61" s="13"/>
      <c r="MXR61" s="13"/>
      <c r="MXS61" s="13"/>
      <c r="MXT61" s="13"/>
      <c r="MXU61" s="13"/>
      <c r="MXV61" s="13"/>
      <c r="MXW61" s="13"/>
      <c r="MXX61" s="13"/>
      <c r="MXY61" s="13"/>
      <c r="MXZ61" s="13"/>
      <c r="MYA61" s="13"/>
      <c r="MYB61" s="13"/>
      <c r="MYC61" s="13"/>
      <c r="MYD61" s="13"/>
      <c r="MYE61" s="13"/>
      <c r="MYF61" s="13"/>
      <c r="MYG61" s="13"/>
      <c r="MYH61" s="13"/>
      <c r="MYI61" s="13"/>
      <c r="MYJ61" s="13"/>
      <c r="MYK61" s="13"/>
      <c r="MYL61" s="13"/>
      <c r="MYM61" s="13"/>
      <c r="MYN61" s="13"/>
      <c r="MYO61" s="13"/>
      <c r="MYP61" s="13"/>
      <c r="MYQ61" s="13"/>
      <c r="MYR61" s="13"/>
      <c r="MYS61" s="13"/>
      <c r="MYT61" s="13"/>
      <c r="MYU61" s="13"/>
      <c r="MYV61" s="13"/>
      <c r="MYW61" s="13"/>
      <c r="MYX61" s="13"/>
      <c r="MYY61" s="13"/>
      <c r="MYZ61" s="13"/>
      <c r="MZA61" s="13"/>
      <c r="MZB61" s="13"/>
      <c r="MZC61" s="13"/>
      <c r="MZD61" s="13"/>
      <c r="MZE61" s="13"/>
      <c r="MZF61" s="13"/>
      <c r="MZG61" s="13"/>
      <c r="MZH61" s="13"/>
      <c r="MZI61" s="13"/>
      <c r="MZJ61" s="13"/>
      <c r="MZK61" s="13"/>
      <c r="MZL61" s="13"/>
      <c r="MZM61" s="13"/>
      <c r="MZN61" s="13"/>
      <c r="MZO61" s="13"/>
      <c r="MZP61" s="13"/>
      <c r="MZQ61" s="13"/>
      <c r="MZR61" s="13"/>
      <c r="MZS61" s="13"/>
      <c r="MZT61" s="13"/>
      <c r="MZU61" s="13"/>
      <c r="MZV61" s="13"/>
      <c r="MZW61" s="13"/>
      <c r="MZX61" s="13"/>
      <c r="MZY61" s="13"/>
      <c r="MZZ61" s="13"/>
      <c r="NAA61" s="13"/>
      <c r="NAB61" s="13"/>
      <c r="NAC61" s="13"/>
      <c r="NAD61" s="13"/>
      <c r="NAE61" s="13"/>
      <c r="NAF61" s="13"/>
      <c r="NAG61" s="13"/>
      <c r="NAH61" s="13"/>
      <c r="NAI61" s="13"/>
      <c r="NAJ61" s="13"/>
      <c r="NAK61" s="13"/>
      <c r="NAL61" s="13"/>
      <c r="NAM61" s="13"/>
      <c r="NAN61" s="13"/>
      <c r="NAO61" s="13"/>
      <c r="NAP61" s="13"/>
      <c r="NAQ61" s="13"/>
      <c r="NAR61" s="13"/>
      <c r="NAS61" s="13"/>
      <c r="NAT61" s="13"/>
      <c r="NAU61" s="13"/>
      <c r="NAV61" s="13"/>
      <c r="NAW61" s="13"/>
      <c r="NAX61" s="13"/>
      <c r="NAY61" s="13"/>
      <c r="NAZ61" s="13"/>
      <c r="NBA61" s="13"/>
      <c r="NBB61" s="13"/>
      <c r="NBC61" s="13"/>
      <c r="NBD61" s="13"/>
      <c r="NBE61" s="13"/>
      <c r="NBF61" s="13"/>
      <c r="NBG61" s="13"/>
      <c r="NBH61" s="13"/>
      <c r="NBI61" s="13"/>
      <c r="NBJ61" s="13"/>
      <c r="NBK61" s="13"/>
      <c r="NBL61" s="13"/>
      <c r="NBM61" s="13"/>
      <c r="NBN61" s="13"/>
      <c r="NBO61" s="13"/>
      <c r="NBP61" s="13"/>
      <c r="NBQ61" s="13"/>
      <c r="NBR61" s="13"/>
      <c r="NBS61" s="13"/>
      <c r="NBT61" s="13"/>
      <c r="NBU61" s="13"/>
      <c r="NBV61" s="13"/>
      <c r="NBW61" s="13"/>
      <c r="NBX61" s="13"/>
      <c r="NBY61" s="13"/>
      <c r="NBZ61" s="13"/>
      <c r="NCA61" s="13"/>
      <c r="NCB61" s="13"/>
      <c r="NCC61" s="13"/>
      <c r="NCD61" s="13"/>
      <c r="NCE61" s="13"/>
      <c r="NCF61" s="13"/>
      <c r="NCG61" s="13"/>
      <c r="NCH61" s="13"/>
      <c r="NCI61" s="13"/>
      <c r="NCJ61" s="13"/>
      <c r="NCK61" s="13"/>
      <c r="NCL61" s="13"/>
      <c r="NCM61" s="13"/>
      <c r="NCN61" s="13"/>
      <c r="NCO61" s="13"/>
      <c r="NCP61" s="13"/>
      <c r="NCQ61" s="13"/>
      <c r="NCR61" s="13"/>
      <c r="NCS61" s="13"/>
      <c r="NCT61" s="13"/>
      <c r="NCU61" s="13"/>
      <c r="NCV61" s="13"/>
      <c r="NCW61" s="13"/>
      <c r="NCX61" s="13"/>
      <c r="NCY61" s="13"/>
      <c r="NCZ61" s="13"/>
      <c r="NDA61" s="13"/>
      <c r="NDB61" s="13"/>
      <c r="NDC61" s="13"/>
      <c r="NDD61" s="13"/>
      <c r="NDE61" s="13"/>
      <c r="NDF61" s="13"/>
      <c r="NDG61" s="13"/>
      <c r="NDH61" s="13"/>
      <c r="NDI61" s="13"/>
      <c r="NDJ61" s="13"/>
      <c r="NDK61" s="13"/>
      <c r="NDL61" s="13"/>
      <c r="NDM61" s="13"/>
      <c r="NDN61" s="13"/>
      <c r="NDO61" s="13"/>
      <c r="NDP61" s="13"/>
      <c r="NDQ61" s="13"/>
      <c r="NDR61" s="13"/>
      <c r="NDS61" s="13"/>
      <c r="NDT61" s="13"/>
      <c r="NDU61" s="13"/>
      <c r="NDV61" s="13"/>
      <c r="NDW61" s="13"/>
      <c r="NDX61" s="13"/>
      <c r="NDY61" s="13"/>
      <c r="NDZ61" s="13"/>
      <c r="NEA61" s="13"/>
      <c r="NEB61" s="13"/>
      <c r="NEC61" s="13"/>
      <c r="NED61" s="13"/>
      <c r="NEE61" s="13"/>
      <c r="NEF61" s="13"/>
      <c r="NEG61" s="13"/>
      <c r="NEH61" s="13"/>
      <c r="NEI61" s="13"/>
      <c r="NEJ61" s="13"/>
      <c r="NEK61" s="13"/>
      <c r="NEL61" s="13"/>
      <c r="NEM61" s="13"/>
      <c r="NEN61" s="13"/>
      <c r="NEO61" s="13"/>
      <c r="NEP61" s="13"/>
      <c r="NEQ61" s="13"/>
      <c r="NER61" s="13"/>
      <c r="NES61" s="13"/>
      <c r="NET61" s="13"/>
      <c r="NEU61" s="13"/>
      <c r="NEV61" s="13"/>
      <c r="NEW61" s="13"/>
      <c r="NEX61" s="13"/>
      <c r="NEY61" s="13"/>
      <c r="NEZ61" s="13"/>
      <c r="NFA61" s="13"/>
      <c r="NFB61" s="13"/>
      <c r="NFC61" s="13"/>
      <c r="NFD61" s="13"/>
      <c r="NFE61" s="13"/>
      <c r="NFF61" s="13"/>
      <c r="NFG61" s="13"/>
      <c r="NFH61" s="13"/>
      <c r="NFI61" s="13"/>
      <c r="NFJ61" s="13"/>
      <c r="NFK61" s="13"/>
      <c r="NFL61" s="13"/>
      <c r="NFM61" s="13"/>
      <c r="NFN61" s="13"/>
      <c r="NFO61" s="13"/>
      <c r="NFP61" s="13"/>
      <c r="NFQ61" s="13"/>
      <c r="NFR61" s="13"/>
      <c r="NFS61" s="13"/>
      <c r="NFT61" s="13"/>
      <c r="NFU61" s="13"/>
      <c r="NFV61" s="13"/>
      <c r="NFW61" s="13"/>
      <c r="NFX61" s="13"/>
      <c r="NFY61" s="13"/>
      <c r="NFZ61" s="13"/>
      <c r="NGA61" s="13"/>
      <c r="NGB61" s="13"/>
      <c r="NGC61" s="13"/>
      <c r="NGD61" s="13"/>
      <c r="NGE61" s="13"/>
      <c r="NGF61" s="13"/>
      <c r="NGG61" s="13"/>
      <c r="NGH61" s="13"/>
      <c r="NGI61" s="13"/>
      <c r="NGJ61" s="13"/>
      <c r="NGK61" s="13"/>
      <c r="NGL61" s="13"/>
      <c r="NGM61" s="13"/>
      <c r="NGN61" s="13"/>
      <c r="NGO61" s="13"/>
      <c r="NGP61" s="13"/>
      <c r="NGQ61" s="13"/>
      <c r="NGR61" s="13"/>
      <c r="NGS61" s="13"/>
      <c r="NGT61" s="13"/>
      <c r="NGU61" s="13"/>
      <c r="NGV61" s="13"/>
      <c r="NGW61" s="13"/>
      <c r="NGX61" s="13"/>
      <c r="NGY61" s="13"/>
      <c r="NGZ61" s="13"/>
      <c r="NHA61" s="13"/>
      <c r="NHB61" s="13"/>
      <c r="NHC61" s="13"/>
      <c r="NHD61" s="13"/>
      <c r="NHE61" s="13"/>
      <c r="NHF61" s="13"/>
      <c r="NHG61" s="13"/>
      <c r="NHH61" s="13"/>
      <c r="NHI61" s="13"/>
      <c r="NHJ61" s="13"/>
      <c r="NHK61" s="13"/>
      <c r="NHL61" s="13"/>
      <c r="NHM61" s="13"/>
      <c r="NHN61" s="13"/>
      <c r="NHO61" s="13"/>
      <c r="NHP61" s="13"/>
      <c r="NHQ61" s="13"/>
      <c r="NHR61" s="13"/>
      <c r="NHS61" s="13"/>
      <c r="NHT61" s="13"/>
      <c r="NHU61" s="13"/>
      <c r="NHV61" s="13"/>
      <c r="NHW61" s="13"/>
      <c r="NHX61" s="13"/>
      <c r="NHY61" s="13"/>
      <c r="NHZ61" s="13"/>
      <c r="NIA61" s="13"/>
      <c r="NIB61" s="13"/>
      <c r="NIC61" s="13"/>
      <c r="NID61" s="13"/>
      <c r="NIE61" s="13"/>
      <c r="NIF61" s="13"/>
      <c r="NIG61" s="13"/>
      <c r="NIH61" s="13"/>
      <c r="NII61" s="13"/>
      <c r="NIJ61" s="13"/>
      <c r="NIK61" s="13"/>
      <c r="NIL61" s="13"/>
      <c r="NIM61" s="13"/>
      <c r="NIN61" s="13"/>
      <c r="NIO61" s="13"/>
      <c r="NIP61" s="13"/>
      <c r="NIQ61" s="13"/>
      <c r="NIR61" s="13"/>
      <c r="NIS61" s="13"/>
      <c r="NIT61" s="13"/>
      <c r="NIU61" s="13"/>
      <c r="NIV61" s="13"/>
      <c r="NIW61" s="13"/>
      <c r="NIX61" s="13"/>
      <c r="NIY61" s="13"/>
      <c r="NIZ61" s="13"/>
      <c r="NJA61" s="13"/>
      <c r="NJB61" s="13"/>
      <c r="NJC61" s="13"/>
      <c r="NJD61" s="13"/>
      <c r="NJE61" s="13"/>
      <c r="NJF61" s="13"/>
      <c r="NJG61" s="13"/>
      <c r="NJH61" s="13"/>
      <c r="NJI61" s="13"/>
      <c r="NJJ61" s="13"/>
      <c r="NJK61" s="13"/>
      <c r="NJL61" s="13"/>
      <c r="NJM61" s="13"/>
      <c r="NJN61" s="13"/>
      <c r="NJO61" s="13"/>
      <c r="NJP61" s="13"/>
      <c r="NJQ61" s="13"/>
      <c r="NJR61" s="13"/>
      <c r="NJS61" s="13"/>
      <c r="NJT61" s="13"/>
      <c r="NJU61" s="13"/>
      <c r="NJV61" s="13"/>
      <c r="NJW61" s="13"/>
      <c r="NJX61" s="13"/>
      <c r="NJY61" s="13"/>
      <c r="NJZ61" s="13"/>
      <c r="NKA61" s="13"/>
      <c r="NKB61" s="13"/>
      <c r="NKC61" s="13"/>
      <c r="NKD61" s="13"/>
      <c r="NKE61" s="13"/>
      <c r="NKF61" s="13"/>
      <c r="NKG61" s="13"/>
      <c r="NKH61" s="13"/>
      <c r="NKI61" s="13"/>
      <c r="NKJ61" s="13"/>
      <c r="NKK61" s="13"/>
      <c r="NKL61" s="13"/>
      <c r="NKM61" s="13"/>
      <c r="NKN61" s="13"/>
      <c r="NKO61" s="13"/>
      <c r="NKP61" s="13"/>
      <c r="NKQ61" s="13"/>
      <c r="NKR61" s="13"/>
      <c r="NKS61" s="13"/>
      <c r="NKT61" s="13"/>
      <c r="NKU61" s="13"/>
      <c r="NKV61" s="13"/>
      <c r="NKW61" s="13"/>
      <c r="NKX61" s="13"/>
      <c r="NKY61" s="13"/>
      <c r="NKZ61" s="13"/>
      <c r="NLA61" s="13"/>
      <c r="NLB61" s="13"/>
      <c r="NLC61" s="13"/>
      <c r="NLD61" s="13"/>
      <c r="NLE61" s="13"/>
      <c r="NLF61" s="13"/>
      <c r="NLG61" s="13"/>
      <c r="NLH61" s="13"/>
      <c r="NLI61" s="13"/>
      <c r="NLJ61" s="13"/>
      <c r="NLK61" s="13"/>
      <c r="NLL61" s="13"/>
      <c r="NLM61" s="13"/>
      <c r="NLN61" s="13"/>
      <c r="NLO61" s="13"/>
      <c r="NLP61" s="13"/>
      <c r="NLQ61" s="13"/>
      <c r="NLR61" s="13"/>
      <c r="NLS61" s="13"/>
      <c r="NLT61" s="13"/>
      <c r="NLU61" s="13"/>
      <c r="NLV61" s="13"/>
      <c r="NLW61" s="13"/>
      <c r="NLX61" s="13"/>
      <c r="NLY61" s="13"/>
      <c r="NLZ61" s="13"/>
      <c r="NMA61" s="13"/>
      <c r="NMB61" s="13"/>
      <c r="NMC61" s="13"/>
      <c r="NMD61" s="13"/>
      <c r="NME61" s="13"/>
      <c r="NMF61" s="13"/>
      <c r="NMG61" s="13"/>
      <c r="NMH61" s="13"/>
      <c r="NMI61" s="13"/>
      <c r="NMJ61" s="13"/>
      <c r="NMK61" s="13"/>
      <c r="NML61" s="13"/>
      <c r="NMM61" s="13"/>
      <c r="NMN61" s="13"/>
      <c r="NMO61" s="13"/>
      <c r="NMP61" s="13"/>
      <c r="NMQ61" s="13"/>
      <c r="NMR61" s="13"/>
      <c r="NMS61" s="13"/>
      <c r="NMT61" s="13"/>
      <c r="NMU61" s="13"/>
      <c r="NMV61" s="13"/>
      <c r="NMW61" s="13"/>
      <c r="NMX61" s="13"/>
      <c r="NMY61" s="13"/>
      <c r="NMZ61" s="13"/>
      <c r="NNA61" s="13"/>
      <c r="NNB61" s="13"/>
      <c r="NNC61" s="13"/>
      <c r="NND61" s="13"/>
      <c r="NNE61" s="13"/>
      <c r="NNF61" s="13"/>
      <c r="NNG61" s="13"/>
      <c r="NNH61" s="13"/>
      <c r="NNI61" s="13"/>
      <c r="NNJ61" s="13"/>
      <c r="NNK61" s="13"/>
      <c r="NNL61" s="13"/>
      <c r="NNM61" s="13"/>
      <c r="NNN61" s="13"/>
      <c r="NNO61" s="13"/>
      <c r="NNP61" s="13"/>
      <c r="NNQ61" s="13"/>
      <c r="NNR61" s="13"/>
      <c r="NNS61" s="13"/>
      <c r="NNT61" s="13"/>
      <c r="NNU61" s="13"/>
      <c r="NNV61" s="13"/>
      <c r="NNW61" s="13"/>
      <c r="NNX61" s="13"/>
      <c r="NNY61" s="13"/>
      <c r="NNZ61" s="13"/>
      <c r="NOA61" s="13"/>
      <c r="NOB61" s="13"/>
      <c r="NOC61" s="13"/>
      <c r="NOD61" s="13"/>
      <c r="NOE61" s="13"/>
      <c r="NOF61" s="13"/>
      <c r="NOG61" s="13"/>
      <c r="NOH61" s="13"/>
      <c r="NOI61" s="13"/>
      <c r="NOJ61" s="13"/>
      <c r="NOK61" s="13"/>
      <c r="NOL61" s="13"/>
      <c r="NOM61" s="13"/>
      <c r="NON61" s="13"/>
      <c r="NOO61" s="13"/>
      <c r="NOP61" s="13"/>
      <c r="NOQ61" s="13"/>
      <c r="NOR61" s="13"/>
      <c r="NOS61" s="13"/>
      <c r="NOT61" s="13"/>
      <c r="NOU61" s="13"/>
      <c r="NOV61" s="13"/>
      <c r="NOW61" s="13"/>
      <c r="NOX61" s="13"/>
      <c r="NOY61" s="13"/>
      <c r="NOZ61" s="13"/>
      <c r="NPA61" s="13"/>
      <c r="NPB61" s="13"/>
      <c r="NPC61" s="13"/>
      <c r="NPD61" s="13"/>
      <c r="NPE61" s="13"/>
      <c r="NPF61" s="13"/>
      <c r="NPG61" s="13"/>
      <c r="NPH61" s="13"/>
      <c r="NPI61" s="13"/>
      <c r="NPJ61" s="13"/>
      <c r="NPK61" s="13"/>
      <c r="NPL61" s="13"/>
      <c r="NPM61" s="13"/>
      <c r="NPN61" s="13"/>
      <c r="NPO61" s="13"/>
      <c r="NPP61" s="13"/>
      <c r="NPQ61" s="13"/>
      <c r="NPR61" s="13"/>
      <c r="NPS61" s="13"/>
      <c r="NPT61" s="13"/>
      <c r="NPU61" s="13"/>
      <c r="NPV61" s="13"/>
      <c r="NPW61" s="13"/>
      <c r="NPX61" s="13"/>
      <c r="NPY61" s="13"/>
      <c r="NPZ61" s="13"/>
      <c r="NQA61" s="13"/>
      <c r="NQB61" s="13"/>
      <c r="NQC61" s="13"/>
      <c r="NQD61" s="13"/>
      <c r="NQE61" s="13"/>
      <c r="NQF61" s="13"/>
      <c r="NQG61" s="13"/>
      <c r="NQH61" s="13"/>
      <c r="NQI61" s="13"/>
      <c r="NQJ61" s="13"/>
      <c r="NQK61" s="13"/>
      <c r="NQL61" s="13"/>
      <c r="NQM61" s="13"/>
      <c r="NQN61" s="13"/>
      <c r="NQO61" s="13"/>
      <c r="NQP61" s="13"/>
      <c r="NQQ61" s="13"/>
      <c r="NQR61" s="13"/>
      <c r="NQS61" s="13"/>
      <c r="NQT61" s="13"/>
      <c r="NQU61" s="13"/>
      <c r="NQV61" s="13"/>
      <c r="NQW61" s="13"/>
      <c r="NQX61" s="13"/>
      <c r="NQY61" s="13"/>
      <c r="NQZ61" s="13"/>
      <c r="NRA61" s="13"/>
      <c r="NRB61" s="13"/>
      <c r="NRC61" s="13"/>
      <c r="NRD61" s="13"/>
      <c r="NRE61" s="13"/>
      <c r="NRF61" s="13"/>
      <c r="NRG61" s="13"/>
      <c r="NRH61" s="13"/>
      <c r="NRI61" s="13"/>
      <c r="NRJ61" s="13"/>
      <c r="NRK61" s="13"/>
      <c r="NRL61" s="13"/>
      <c r="NRM61" s="13"/>
      <c r="NRN61" s="13"/>
      <c r="NRO61" s="13"/>
      <c r="NRP61" s="13"/>
      <c r="NRQ61" s="13"/>
      <c r="NRR61" s="13"/>
      <c r="NRS61" s="13"/>
      <c r="NRT61" s="13"/>
      <c r="NRU61" s="13"/>
      <c r="NRV61" s="13"/>
      <c r="NRW61" s="13"/>
      <c r="NRX61" s="13"/>
      <c r="NRY61" s="13"/>
      <c r="NRZ61" s="13"/>
      <c r="NSA61" s="13"/>
      <c r="NSB61" s="13"/>
      <c r="NSC61" s="13"/>
      <c r="NSD61" s="13"/>
      <c r="NSE61" s="13"/>
      <c r="NSF61" s="13"/>
      <c r="NSG61" s="13"/>
      <c r="NSH61" s="13"/>
      <c r="NSI61" s="13"/>
      <c r="NSJ61" s="13"/>
      <c r="NSK61" s="13"/>
      <c r="NSL61" s="13"/>
      <c r="NSM61" s="13"/>
      <c r="NSN61" s="13"/>
      <c r="NSO61" s="13"/>
      <c r="NSP61" s="13"/>
      <c r="NSQ61" s="13"/>
      <c r="NSR61" s="13"/>
      <c r="NSS61" s="13"/>
      <c r="NST61" s="13"/>
      <c r="NSU61" s="13"/>
      <c r="NSV61" s="13"/>
      <c r="NSW61" s="13"/>
      <c r="NSX61" s="13"/>
      <c r="NSY61" s="13"/>
      <c r="NSZ61" s="13"/>
      <c r="NTA61" s="13"/>
      <c r="NTB61" s="13"/>
      <c r="NTC61" s="13"/>
      <c r="NTD61" s="13"/>
      <c r="NTE61" s="13"/>
      <c r="NTF61" s="13"/>
      <c r="NTG61" s="13"/>
      <c r="NTH61" s="13"/>
      <c r="NTI61" s="13"/>
      <c r="NTJ61" s="13"/>
      <c r="NTK61" s="13"/>
      <c r="NTL61" s="13"/>
      <c r="NTM61" s="13"/>
      <c r="NTN61" s="13"/>
      <c r="NTO61" s="13"/>
      <c r="NTP61" s="13"/>
      <c r="NTQ61" s="13"/>
      <c r="NTR61" s="13"/>
      <c r="NTS61" s="13"/>
      <c r="NTT61" s="13"/>
      <c r="NTU61" s="13"/>
      <c r="NTV61" s="13"/>
      <c r="NTW61" s="13"/>
      <c r="NTX61" s="13"/>
      <c r="NTY61" s="13"/>
      <c r="NTZ61" s="13"/>
      <c r="NUA61" s="13"/>
      <c r="NUB61" s="13"/>
      <c r="NUC61" s="13"/>
      <c r="NUD61" s="13"/>
      <c r="NUE61" s="13"/>
      <c r="NUF61" s="13"/>
      <c r="NUG61" s="13"/>
      <c r="NUH61" s="13"/>
      <c r="NUI61" s="13"/>
      <c r="NUJ61" s="13"/>
      <c r="NUK61" s="13"/>
      <c r="NUL61" s="13"/>
      <c r="NUM61" s="13"/>
      <c r="NUN61" s="13"/>
      <c r="NUO61" s="13"/>
      <c r="NUP61" s="13"/>
      <c r="NUQ61" s="13"/>
      <c r="NUR61" s="13"/>
      <c r="NUS61" s="13"/>
      <c r="NUT61" s="13"/>
      <c r="NUU61" s="13"/>
      <c r="NUV61" s="13"/>
      <c r="NUW61" s="13"/>
      <c r="NUX61" s="13"/>
      <c r="NUY61" s="13"/>
      <c r="NUZ61" s="13"/>
      <c r="NVA61" s="13"/>
      <c r="NVB61" s="13"/>
      <c r="NVC61" s="13"/>
      <c r="NVD61" s="13"/>
      <c r="NVE61" s="13"/>
      <c r="NVF61" s="13"/>
      <c r="NVG61" s="13"/>
      <c r="NVH61" s="13"/>
      <c r="NVI61" s="13"/>
      <c r="NVJ61" s="13"/>
      <c r="NVK61" s="13"/>
      <c r="NVL61" s="13"/>
      <c r="NVM61" s="13"/>
      <c r="NVN61" s="13"/>
      <c r="NVO61" s="13"/>
      <c r="NVP61" s="13"/>
      <c r="NVQ61" s="13"/>
      <c r="NVR61" s="13"/>
      <c r="NVS61" s="13"/>
      <c r="NVT61" s="13"/>
      <c r="NVU61" s="13"/>
      <c r="NVV61" s="13"/>
      <c r="NVW61" s="13"/>
      <c r="NVX61" s="13"/>
      <c r="NVY61" s="13"/>
      <c r="NVZ61" s="13"/>
      <c r="NWA61" s="13"/>
      <c r="NWB61" s="13"/>
      <c r="NWC61" s="13"/>
      <c r="NWD61" s="13"/>
      <c r="NWE61" s="13"/>
      <c r="NWF61" s="13"/>
      <c r="NWG61" s="13"/>
      <c r="NWH61" s="13"/>
      <c r="NWI61" s="13"/>
      <c r="NWJ61" s="13"/>
      <c r="NWK61" s="13"/>
      <c r="NWL61" s="13"/>
      <c r="NWM61" s="13"/>
      <c r="NWN61" s="13"/>
      <c r="NWO61" s="13"/>
      <c r="NWP61" s="13"/>
      <c r="NWQ61" s="13"/>
      <c r="NWR61" s="13"/>
      <c r="NWS61" s="13"/>
      <c r="NWT61" s="13"/>
      <c r="NWU61" s="13"/>
      <c r="NWV61" s="13"/>
      <c r="NWW61" s="13"/>
      <c r="NWX61" s="13"/>
      <c r="NWY61" s="13"/>
      <c r="NWZ61" s="13"/>
      <c r="NXA61" s="13"/>
      <c r="NXB61" s="13"/>
      <c r="NXC61" s="13"/>
      <c r="NXD61" s="13"/>
      <c r="NXE61" s="13"/>
      <c r="NXF61" s="13"/>
      <c r="NXG61" s="13"/>
      <c r="NXH61" s="13"/>
      <c r="NXI61" s="13"/>
      <c r="NXJ61" s="13"/>
      <c r="NXK61" s="13"/>
      <c r="NXL61" s="13"/>
      <c r="NXM61" s="13"/>
      <c r="NXN61" s="13"/>
      <c r="NXO61" s="13"/>
      <c r="NXP61" s="13"/>
      <c r="NXQ61" s="13"/>
      <c r="NXR61" s="13"/>
      <c r="NXS61" s="13"/>
      <c r="NXT61" s="13"/>
      <c r="NXU61" s="13"/>
      <c r="NXV61" s="13"/>
      <c r="NXW61" s="13"/>
      <c r="NXX61" s="13"/>
      <c r="NXY61" s="13"/>
      <c r="NXZ61" s="13"/>
      <c r="NYA61" s="13"/>
      <c r="NYB61" s="13"/>
      <c r="NYC61" s="13"/>
      <c r="NYD61" s="13"/>
      <c r="NYE61" s="13"/>
      <c r="NYF61" s="13"/>
      <c r="NYG61" s="13"/>
      <c r="NYH61" s="13"/>
      <c r="NYI61" s="13"/>
      <c r="NYJ61" s="13"/>
      <c r="NYK61" s="13"/>
      <c r="NYL61" s="13"/>
      <c r="NYM61" s="13"/>
      <c r="NYN61" s="13"/>
      <c r="NYO61" s="13"/>
      <c r="NYP61" s="13"/>
      <c r="NYQ61" s="13"/>
      <c r="NYR61" s="13"/>
      <c r="NYS61" s="13"/>
      <c r="NYT61" s="13"/>
      <c r="NYU61" s="13"/>
      <c r="NYV61" s="13"/>
      <c r="NYW61" s="13"/>
      <c r="NYX61" s="13"/>
      <c r="NYY61" s="13"/>
      <c r="NYZ61" s="13"/>
      <c r="NZA61" s="13"/>
      <c r="NZB61" s="13"/>
      <c r="NZC61" s="13"/>
      <c r="NZD61" s="13"/>
      <c r="NZE61" s="13"/>
      <c r="NZF61" s="13"/>
      <c r="NZG61" s="13"/>
      <c r="NZH61" s="13"/>
      <c r="NZI61" s="13"/>
      <c r="NZJ61" s="13"/>
      <c r="NZK61" s="13"/>
      <c r="NZL61" s="13"/>
      <c r="NZM61" s="13"/>
      <c r="NZN61" s="13"/>
      <c r="NZO61" s="13"/>
      <c r="NZP61" s="13"/>
      <c r="NZQ61" s="13"/>
      <c r="NZR61" s="13"/>
      <c r="NZS61" s="13"/>
      <c r="NZT61" s="13"/>
      <c r="NZU61" s="13"/>
      <c r="NZV61" s="13"/>
      <c r="NZW61" s="13"/>
      <c r="NZX61" s="13"/>
      <c r="NZY61" s="13"/>
      <c r="NZZ61" s="13"/>
      <c r="OAA61" s="13"/>
      <c r="OAB61" s="13"/>
      <c r="OAC61" s="13"/>
      <c r="OAD61" s="13"/>
      <c r="OAE61" s="13"/>
      <c r="OAF61" s="13"/>
      <c r="OAG61" s="13"/>
      <c r="OAH61" s="13"/>
      <c r="OAI61" s="13"/>
      <c r="OAJ61" s="13"/>
      <c r="OAK61" s="13"/>
      <c r="OAL61" s="13"/>
      <c r="OAM61" s="13"/>
      <c r="OAN61" s="13"/>
      <c r="OAO61" s="13"/>
      <c r="OAP61" s="13"/>
      <c r="OAQ61" s="13"/>
      <c r="OAR61" s="13"/>
      <c r="OAS61" s="13"/>
      <c r="OAT61" s="13"/>
      <c r="OAU61" s="13"/>
      <c r="OAV61" s="13"/>
      <c r="OAW61" s="13"/>
      <c r="OAX61" s="13"/>
      <c r="OAY61" s="13"/>
      <c r="OAZ61" s="13"/>
      <c r="OBA61" s="13"/>
      <c r="OBB61" s="13"/>
      <c r="OBC61" s="13"/>
      <c r="OBD61" s="13"/>
      <c r="OBE61" s="13"/>
      <c r="OBF61" s="13"/>
      <c r="OBG61" s="13"/>
      <c r="OBH61" s="13"/>
      <c r="OBI61" s="13"/>
      <c r="OBJ61" s="13"/>
      <c r="OBK61" s="13"/>
      <c r="OBL61" s="13"/>
      <c r="OBM61" s="13"/>
      <c r="OBN61" s="13"/>
      <c r="OBO61" s="13"/>
      <c r="OBP61" s="13"/>
      <c r="OBQ61" s="13"/>
      <c r="OBR61" s="13"/>
      <c r="OBS61" s="13"/>
      <c r="OBT61" s="13"/>
      <c r="OBU61" s="13"/>
      <c r="OBV61" s="13"/>
      <c r="OBW61" s="13"/>
      <c r="OBX61" s="13"/>
      <c r="OBY61" s="13"/>
      <c r="OBZ61" s="13"/>
      <c r="OCA61" s="13"/>
      <c r="OCB61" s="13"/>
      <c r="OCC61" s="13"/>
      <c r="OCD61" s="13"/>
      <c r="OCE61" s="13"/>
      <c r="OCF61" s="13"/>
      <c r="OCG61" s="13"/>
      <c r="OCH61" s="13"/>
      <c r="OCI61" s="13"/>
      <c r="OCJ61" s="13"/>
      <c r="OCK61" s="13"/>
      <c r="OCL61" s="13"/>
      <c r="OCM61" s="13"/>
      <c r="OCN61" s="13"/>
      <c r="OCO61" s="13"/>
      <c r="OCP61" s="13"/>
      <c r="OCQ61" s="13"/>
      <c r="OCR61" s="13"/>
      <c r="OCS61" s="13"/>
      <c r="OCT61" s="13"/>
      <c r="OCU61" s="13"/>
      <c r="OCV61" s="13"/>
      <c r="OCW61" s="13"/>
      <c r="OCX61" s="13"/>
      <c r="OCY61" s="13"/>
      <c r="OCZ61" s="13"/>
      <c r="ODA61" s="13"/>
      <c r="ODB61" s="13"/>
      <c r="ODC61" s="13"/>
      <c r="ODD61" s="13"/>
      <c r="ODE61" s="13"/>
      <c r="ODF61" s="13"/>
      <c r="ODG61" s="13"/>
      <c r="ODH61" s="13"/>
      <c r="ODI61" s="13"/>
      <c r="ODJ61" s="13"/>
      <c r="ODK61" s="13"/>
      <c r="ODL61" s="13"/>
      <c r="ODM61" s="13"/>
      <c r="ODN61" s="13"/>
      <c r="ODO61" s="13"/>
      <c r="ODP61" s="13"/>
      <c r="ODQ61" s="13"/>
      <c r="ODR61" s="13"/>
      <c r="ODS61" s="13"/>
      <c r="ODT61" s="13"/>
      <c r="ODU61" s="13"/>
      <c r="ODV61" s="13"/>
      <c r="ODW61" s="13"/>
      <c r="ODX61" s="13"/>
      <c r="ODY61" s="13"/>
      <c r="ODZ61" s="13"/>
      <c r="OEA61" s="13"/>
      <c r="OEB61" s="13"/>
      <c r="OEC61" s="13"/>
      <c r="OED61" s="13"/>
      <c r="OEE61" s="13"/>
      <c r="OEF61" s="13"/>
      <c r="OEG61" s="13"/>
      <c r="OEH61" s="13"/>
      <c r="OEI61" s="13"/>
      <c r="OEJ61" s="13"/>
      <c r="OEK61" s="13"/>
      <c r="OEL61" s="13"/>
      <c r="OEM61" s="13"/>
      <c r="OEN61" s="13"/>
      <c r="OEO61" s="13"/>
      <c r="OEP61" s="13"/>
      <c r="OEQ61" s="13"/>
      <c r="OER61" s="13"/>
      <c r="OES61" s="13"/>
      <c r="OET61" s="13"/>
      <c r="OEU61" s="13"/>
      <c r="OEV61" s="13"/>
      <c r="OEW61" s="13"/>
      <c r="OEX61" s="13"/>
      <c r="OEY61" s="13"/>
      <c r="OEZ61" s="13"/>
      <c r="OFA61" s="13"/>
      <c r="OFB61" s="13"/>
      <c r="OFC61" s="13"/>
      <c r="OFD61" s="13"/>
      <c r="OFE61" s="13"/>
      <c r="OFF61" s="13"/>
      <c r="OFG61" s="13"/>
      <c r="OFH61" s="13"/>
      <c r="OFI61" s="13"/>
      <c r="OFJ61" s="13"/>
      <c r="OFK61" s="13"/>
      <c r="OFL61" s="13"/>
      <c r="OFM61" s="13"/>
      <c r="OFN61" s="13"/>
      <c r="OFO61" s="13"/>
      <c r="OFP61" s="13"/>
      <c r="OFQ61" s="13"/>
      <c r="OFR61" s="13"/>
      <c r="OFS61" s="13"/>
      <c r="OFT61" s="13"/>
      <c r="OFU61" s="13"/>
      <c r="OFV61" s="13"/>
      <c r="OFW61" s="13"/>
      <c r="OFX61" s="13"/>
      <c r="OFY61" s="13"/>
      <c r="OFZ61" s="13"/>
      <c r="OGA61" s="13"/>
      <c r="OGB61" s="13"/>
      <c r="OGC61" s="13"/>
      <c r="OGD61" s="13"/>
      <c r="OGE61" s="13"/>
      <c r="OGF61" s="13"/>
      <c r="OGG61" s="13"/>
      <c r="OGH61" s="13"/>
      <c r="OGI61" s="13"/>
      <c r="OGJ61" s="13"/>
      <c r="OGK61" s="13"/>
      <c r="OGL61" s="13"/>
      <c r="OGM61" s="13"/>
      <c r="OGN61" s="13"/>
      <c r="OGO61" s="13"/>
      <c r="OGP61" s="13"/>
      <c r="OGQ61" s="13"/>
      <c r="OGR61" s="13"/>
      <c r="OGS61" s="13"/>
      <c r="OGT61" s="13"/>
      <c r="OGU61" s="13"/>
      <c r="OGV61" s="13"/>
      <c r="OGW61" s="13"/>
      <c r="OGX61" s="13"/>
      <c r="OGY61" s="13"/>
      <c r="OGZ61" s="13"/>
      <c r="OHA61" s="13"/>
      <c r="OHB61" s="13"/>
      <c r="OHC61" s="13"/>
      <c r="OHD61" s="13"/>
      <c r="OHE61" s="13"/>
      <c r="OHF61" s="13"/>
      <c r="OHG61" s="13"/>
      <c r="OHH61" s="13"/>
      <c r="OHI61" s="13"/>
      <c r="OHJ61" s="13"/>
      <c r="OHK61" s="13"/>
      <c r="OHL61" s="13"/>
      <c r="OHM61" s="13"/>
      <c r="OHN61" s="13"/>
      <c r="OHO61" s="13"/>
      <c r="OHP61" s="13"/>
      <c r="OHQ61" s="13"/>
      <c r="OHR61" s="13"/>
      <c r="OHS61" s="13"/>
      <c r="OHT61" s="13"/>
      <c r="OHU61" s="13"/>
      <c r="OHV61" s="13"/>
      <c r="OHW61" s="13"/>
      <c r="OHX61" s="13"/>
      <c r="OHY61" s="13"/>
      <c r="OHZ61" s="13"/>
      <c r="OIA61" s="13"/>
      <c r="OIB61" s="13"/>
      <c r="OIC61" s="13"/>
      <c r="OID61" s="13"/>
      <c r="OIE61" s="13"/>
      <c r="OIF61" s="13"/>
      <c r="OIG61" s="13"/>
      <c r="OIH61" s="13"/>
      <c r="OII61" s="13"/>
      <c r="OIJ61" s="13"/>
      <c r="OIK61" s="13"/>
      <c r="OIL61" s="13"/>
      <c r="OIM61" s="13"/>
      <c r="OIN61" s="13"/>
      <c r="OIO61" s="13"/>
      <c r="OIP61" s="13"/>
      <c r="OIQ61" s="13"/>
      <c r="OIR61" s="13"/>
      <c r="OIS61" s="13"/>
      <c r="OIT61" s="13"/>
      <c r="OIU61" s="13"/>
      <c r="OIV61" s="13"/>
      <c r="OIW61" s="13"/>
      <c r="OIX61" s="13"/>
      <c r="OIY61" s="13"/>
      <c r="OIZ61" s="13"/>
      <c r="OJA61" s="13"/>
      <c r="OJB61" s="13"/>
      <c r="OJC61" s="13"/>
      <c r="OJD61" s="13"/>
      <c r="OJE61" s="13"/>
      <c r="OJF61" s="13"/>
      <c r="OJG61" s="13"/>
      <c r="OJH61" s="13"/>
      <c r="OJI61" s="13"/>
      <c r="OJJ61" s="13"/>
      <c r="OJK61" s="13"/>
      <c r="OJL61" s="13"/>
      <c r="OJM61" s="13"/>
      <c r="OJN61" s="13"/>
      <c r="OJO61" s="13"/>
      <c r="OJP61" s="13"/>
      <c r="OJQ61" s="13"/>
      <c r="OJR61" s="13"/>
      <c r="OJS61" s="13"/>
      <c r="OJT61" s="13"/>
      <c r="OJU61" s="13"/>
      <c r="OJV61" s="13"/>
      <c r="OJW61" s="13"/>
      <c r="OJX61" s="13"/>
      <c r="OJY61" s="13"/>
      <c r="OJZ61" s="13"/>
      <c r="OKA61" s="13"/>
      <c r="OKB61" s="13"/>
      <c r="OKC61" s="13"/>
      <c r="OKD61" s="13"/>
      <c r="OKE61" s="13"/>
      <c r="OKF61" s="13"/>
      <c r="OKG61" s="13"/>
      <c r="OKH61" s="13"/>
      <c r="OKI61" s="13"/>
      <c r="OKJ61" s="13"/>
      <c r="OKK61" s="13"/>
      <c r="OKL61" s="13"/>
      <c r="OKM61" s="13"/>
      <c r="OKN61" s="13"/>
      <c r="OKO61" s="13"/>
      <c r="OKP61" s="13"/>
      <c r="OKQ61" s="13"/>
      <c r="OKR61" s="13"/>
      <c r="OKS61" s="13"/>
      <c r="OKT61" s="13"/>
      <c r="OKU61" s="13"/>
      <c r="OKV61" s="13"/>
      <c r="OKW61" s="13"/>
      <c r="OKX61" s="13"/>
      <c r="OKY61" s="13"/>
      <c r="OKZ61" s="13"/>
      <c r="OLA61" s="13"/>
      <c r="OLB61" s="13"/>
      <c r="OLC61" s="13"/>
      <c r="OLD61" s="13"/>
      <c r="OLE61" s="13"/>
      <c r="OLF61" s="13"/>
      <c r="OLG61" s="13"/>
      <c r="OLH61" s="13"/>
      <c r="OLI61" s="13"/>
      <c r="OLJ61" s="13"/>
      <c r="OLK61" s="13"/>
      <c r="OLL61" s="13"/>
      <c r="OLM61" s="13"/>
      <c r="OLN61" s="13"/>
      <c r="OLO61" s="13"/>
      <c r="OLP61" s="13"/>
      <c r="OLQ61" s="13"/>
      <c r="OLR61" s="13"/>
      <c r="OLS61" s="13"/>
      <c r="OLT61" s="13"/>
      <c r="OLU61" s="13"/>
      <c r="OLV61" s="13"/>
      <c r="OLW61" s="13"/>
      <c r="OLX61" s="13"/>
      <c r="OLY61" s="13"/>
      <c r="OLZ61" s="13"/>
      <c r="OMA61" s="13"/>
      <c r="OMB61" s="13"/>
      <c r="OMC61" s="13"/>
      <c r="OMD61" s="13"/>
      <c r="OME61" s="13"/>
      <c r="OMF61" s="13"/>
      <c r="OMG61" s="13"/>
      <c r="OMH61" s="13"/>
      <c r="OMI61" s="13"/>
      <c r="OMJ61" s="13"/>
      <c r="OMK61" s="13"/>
      <c r="OML61" s="13"/>
      <c r="OMM61" s="13"/>
      <c r="OMN61" s="13"/>
      <c r="OMO61" s="13"/>
      <c r="OMP61" s="13"/>
      <c r="OMQ61" s="13"/>
      <c r="OMR61" s="13"/>
      <c r="OMS61" s="13"/>
      <c r="OMT61" s="13"/>
      <c r="OMU61" s="13"/>
      <c r="OMV61" s="13"/>
      <c r="OMW61" s="13"/>
      <c r="OMX61" s="13"/>
      <c r="OMY61" s="13"/>
      <c r="OMZ61" s="13"/>
      <c r="ONA61" s="13"/>
      <c r="ONB61" s="13"/>
      <c r="ONC61" s="13"/>
      <c r="OND61" s="13"/>
      <c r="ONE61" s="13"/>
      <c r="ONF61" s="13"/>
      <c r="ONG61" s="13"/>
      <c r="ONH61" s="13"/>
      <c r="ONI61" s="13"/>
      <c r="ONJ61" s="13"/>
      <c r="ONK61" s="13"/>
      <c r="ONL61" s="13"/>
      <c r="ONM61" s="13"/>
      <c r="ONN61" s="13"/>
      <c r="ONO61" s="13"/>
      <c r="ONP61" s="13"/>
      <c r="ONQ61" s="13"/>
      <c r="ONR61" s="13"/>
      <c r="ONS61" s="13"/>
      <c r="ONT61" s="13"/>
      <c r="ONU61" s="13"/>
      <c r="ONV61" s="13"/>
      <c r="ONW61" s="13"/>
      <c r="ONX61" s="13"/>
      <c r="ONY61" s="13"/>
      <c r="ONZ61" s="13"/>
      <c r="OOA61" s="13"/>
      <c r="OOB61" s="13"/>
      <c r="OOC61" s="13"/>
      <c r="OOD61" s="13"/>
      <c r="OOE61" s="13"/>
      <c r="OOF61" s="13"/>
      <c r="OOG61" s="13"/>
      <c r="OOH61" s="13"/>
      <c r="OOI61" s="13"/>
      <c r="OOJ61" s="13"/>
      <c r="OOK61" s="13"/>
      <c r="OOL61" s="13"/>
      <c r="OOM61" s="13"/>
      <c r="OON61" s="13"/>
      <c r="OOO61" s="13"/>
      <c r="OOP61" s="13"/>
      <c r="OOQ61" s="13"/>
      <c r="OOR61" s="13"/>
      <c r="OOS61" s="13"/>
      <c r="OOT61" s="13"/>
      <c r="OOU61" s="13"/>
      <c r="OOV61" s="13"/>
      <c r="OOW61" s="13"/>
      <c r="OOX61" s="13"/>
      <c r="OOY61" s="13"/>
      <c r="OOZ61" s="13"/>
      <c r="OPA61" s="13"/>
      <c r="OPB61" s="13"/>
      <c r="OPC61" s="13"/>
      <c r="OPD61" s="13"/>
      <c r="OPE61" s="13"/>
      <c r="OPF61" s="13"/>
      <c r="OPG61" s="13"/>
      <c r="OPH61" s="13"/>
      <c r="OPI61" s="13"/>
      <c r="OPJ61" s="13"/>
      <c r="OPK61" s="13"/>
      <c r="OPL61" s="13"/>
      <c r="OPM61" s="13"/>
      <c r="OPN61" s="13"/>
      <c r="OPO61" s="13"/>
      <c r="OPP61" s="13"/>
      <c r="OPQ61" s="13"/>
      <c r="OPR61" s="13"/>
      <c r="OPS61" s="13"/>
      <c r="OPT61" s="13"/>
      <c r="OPU61" s="13"/>
      <c r="OPV61" s="13"/>
      <c r="OPW61" s="13"/>
      <c r="OPX61" s="13"/>
      <c r="OPY61" s="13"/>
      <c r="OPZ61" s="13"/>
      <c r="OQA61" s="13"/>
      <c r="OQB61" s="13"/>
      <c r="OQC61" s="13"/>
      <c r="OQD61" s="13"/>
      <c r="OQE61" s="13"/>
      <c r="OQF61" s="13"/>
      <c r="OQG61" s="13"/>
      <c r="OQH61" s="13"/>
      <c r="OQI61" s="13"/>
      <c r="OQJ61" s="13"/>
      <c r="OQK61" s="13"/>
      <c r="OQL61" s="13"/>
      <c r="OQM61" s="13"/>
      <c r="OQN61" s="13"/>
      <c r="OQO61" s="13"/>
      <c r="OQP61" s="13"/>
      <c r="OQQ61" s="13"/>
      <c r="OQR61" s="13"/>
      <c r="OQS61" s="13"/>
      <c r="OQT61" s="13"/>
      <c r="OQU61" s="13"/>
      <c r="OQV61" s="13"/>
      <c r="OQW61" s="13"/>
      <c r="OQX61" s="13"/>
      <c r="OQY61" s="13"/>
      <c r="OQZ61" s="13"/>
      <c r="ORA61" s="13"/>
      <c r="ORB61" s="13"/>
      <c r="ORC61" s="13"/>
      <c r="ORD61" s="13"/>
      <c r="ORE61" s="13"/>
      <c r="ORF61" s="13"/>
      <c r="ORG61" s="13"/>
      <c r="ORH61" s="13"/>
      <c r="ORI61" s="13"/>
      <c r="ORJ61" s="13"/>
      <c r="ORK61" s="13"/>
      <c r="ORL61" s="13"/>
      <c r="ORM61" s="13"/>
      <c r="ORN61" s="13"/>
      <c r="ORO61" s="13"/>
      <c r="ORP61" s="13"/>
      <c r="ORQ61" s="13"/>
      <c r="ORR61" s="13"/>
      <c r="ORS61" s="13"/>
      <c r="ORT61" s="13"/>
      <c r="ORU61" s="13"/>
      <c r="ORV61" s="13"/>
      <c r="ORW61" s="13"/>
      <c r="ORX61" s="13"/>
      <c r="ORY61" s="13"/>
      <c r="ORZ61" s="13"/>
      <c r="OSA61" s="13"/>
      <c r="OSB61" s="13"/>
      <c r="OSC61" s="13"/>
      <c r="OSD61" s="13"/>
      <c r="OSE61" s="13"/>
      <c r="OSF61" s="13"/>
      <c r="OSG61" s="13"/>
      <c r="OSH61" s="13"/>
      <c r="OSI61" s="13"/>
      <c r="OSJ61" s="13"/>
      <c r="OSK61" s="13"/>
      <c r="OSL61" s="13"/>
      <c r="OSM61" s="13"/>
      <c r="OSN61" s="13"/>
      <c r="OSO61" s="13"/>
      <c r="OSP61" s="13"/>
      <c r="OSQ61" s="13"/>
      <c r="OSR61" s="13"/>
      <c r="OSS61" s="13"/>
      <c r="OST61" s="13"/>
      <c r="OSU61" s="13"/>
      <c r="OSV61" s="13"/>
      <c r="OSW61" s="13"/>
      <c r="OSX61" s="13"/>
      <c r="OSY61" s="13"/>
      <c r="OSZ61" s="13"/>
      <c r="OTA61" s="13"/>
      <c r="OTB61" s="13"/>
      <c r="OTC61" s="13"/>
      <c r="OTD61" s="13"/>
      <c r="OTE61" s="13"/>
      <c r="OTF61" s="13"/>
      <c r="OTG61" s="13"/>
      <c r="OTH61" s="13"/>
      <c r="OTI61" s="13"/>
      <c r="OTJ61" s="13"/>
      <c r="OTK61" s="13"/>
      <c r="OTL61" s="13"/>
      <c r="OTM61" s="13"/>
      <c r="OTN61" s="13"/>
      <c r="OTO61" s="13"/>
      <c r="OTP61" s="13"/>
      <c r="OTQ61" s="13"/>
      <c r="OTR61" s="13"/>
      <c r="OTS61" s="13"/>
      <c r="OTT61" s="13"/>
      <c r="OTU61" s="13"/>
      <c r="OTV61" s="13"/>
      <c r="OTW61" s="13"/>
      <c r="OTX61" s="13"/>
      <c r="OTY61" s="13"/>
      <c r="OTZ61" s="13"/>
      <c r="OUA61" s="13"/>
      <c r="OUB61" s="13"/>
      <c r="OUC61" s="13"/>
      <c r="OUD61" s="13"/>
      <c r="OUE61" s="13"/>
      <c r="OUF61" s="13"/>
      <c r="OUG61" s="13"/>
      <c r="OUH61" s="13"/>
      <c r="OUI61" s="13"/>
      <c r="OUJ61" s="13"/>
      <c r="OUK61" s="13"/>
      <c r="OUL61" s="13"/>
      <c r="OUM61" s="13"/>
      <c r="OUN61" s="13"/>
      <c r="OUO61" s="13"/>
      <c r="OUP61" s="13"/>
      <c r="OUQ61" s="13"/>
      <c r="OUR61" s="13"/>
      <c r="OUS61" s="13"/>
      <c r="OUT61" s="13"/>
      <c r="OUU61" s="13"/>
      <c r="OUV61" s="13"/>
      <c r="OUW61" s="13"/>
      <c r="OUX61" s="13"/>
      <c r="OUY61" s="13"/>
      <c r="OUZ61" s="13"/>
      <c r="OVA61" s="13"/>
      <c r="OVB61" s="13"/>
      <c r="OVC61" s="13"/>
      <c r="OVD61" s="13"/>
      <c r="OVE61" s="13"/>
      <c r="OVF61" s="13"/>
      <c r="OVG61" s="13"/>
      <c r="OVH61" s="13"/>
      <c r="OVI61" s="13"/>
      <c r="OVJ61" s="13"/>
      <c r="OVK61" s="13"/>
      <c r="OVL61" s="13"/>
      <c r="OVM61" s="13"/>
      <c r="OVN61" s="13"/>
      <c r="OVO61" s="13"/>
      <c r="OVP61" s="13"/>
      <c r="OVQ61" s="13"/>
      <c r="OVR61" s="13"/>
      <c r="OVS61" s="13"/>
      <c r="OVT61" s="13"/>
      <c r="OVU61" s="13"/>
      <c r="OVV61" s="13"/>
      <c r="OVW61" s="13"/>
      <c r="OVX61" s="13"/>
      <c r="OVY61" s="13"/>
      <c r="OVZ61" s="13"/>
      <c r="OWA61" s="13"/>
      <c r="OWB61" s="13"/>
      <c r="OWC61" s="13"/>
      <c r="OWD61" s="13"/>
      <c r="OWE61" s="13"/>
      <c r="OWF61" s="13"/>
      <c r="OWG61" s="13"/>
      <c r="OWH61" s="13"/>
      <c r="OWI61" s="13"/>
      <c r="OWJ61" s="13"/>
      <c r="OWK61" s="13"/>
      <c r="OWL61" s="13"/>
      <c r="OWM61" s="13"/>
      <c r="OWN61" s="13"/>
      <c r="OWO61" s="13"/>
      <c r="OWP61" s="13"/>
      <c r="OWQ61" s="13"/>
      <c r="OWR61" s="13"/>
      <c r="OWS61" s="13"/>
      <c r="OWT61" s="13"/>
      <c r="OWU61" s="13"/>
      <c r="OWV61" s="13"/>
      <c r="OWW61" s="13"/>
      <c r="OWX61" s="13"/>
      <c r="OWY61" s="13"/>
      <c r="OWZ61" s="13"/>
      <c r="OXA61" s="13"/>
      <c r="OXB61" s="13"/>
      <c r="OXC61" s="13"/>
      <c r="OXD61" s="13"/>
      <c r="OXE61" s="13"/>
      <c r="OXF61" s="13"/>
      <c r="OXG61" s="13"/>
      <c r="OXH61" s="13"/>
      <c r="OXI61" s="13"/>
      <c r="OXJ61" s="13"/>
      <c r="OXK61" s="13"/>
      <c r="OXL61" s="13"/>
      <c r="OXM61" s="13"/>
      <c r="OXN61" s="13"/>
      <c r="OXO61" s="13"/>
      <c r="OXP61" s="13"/>
      <c r="OXQ61" s="13"/>
      <c r="OXR61" s="13"/>
      <c r="OXS61" s="13"/>
      <c r="OXT61" s="13"/>
      <c r="OXU61" s="13"/>
      <c r="OXV61" s="13"/>
      <c r="OXW61" s="13"/>
      <c r="OXX61" s="13"/>
      <c r="OXY61" s="13"/>
      <c r="OXZ61" s="13"/>
      <c r="OYA61" s="13"/>
      <c r="OYB61" s="13"/>
      <c r="OYC61" s="13"/>
      <c r="OYD61" s="13"/>
      <c r="OYE61" s="13"/>
      <c r="OYF61" s="13"/>
      <c r="OYG61" s="13"/>
      <c r="OYH61" s="13"/>
      <c r="OYI61" s="13"/>
      <c r="OYJ61" s="13"/>
      <c r="OYK61" s="13"/>
      <c r="OYL61" s="13"/>
      <c r="OYM61" s="13"/>
      <c r="OYN61" s="13"/>
      <c r="OYO61" s="13"/>
      <c r="OYP61" s="13"/>
      <c r="OYQ61" s="13"/>
      <c r="OYR61" s="13"/>
      <c r="OYS61" s="13"/>
      <c r="OYT61" s="13"/>
      <c r="OYU61" s="13"/>
      <c r="OYV61" s="13"/>
      <c r="OYW61" s="13"/>
      <c r="OYX61" s="13"/>
      <c r="OYY61" s="13"/>
      <c r="OYZ61" s="13"/>
      <c r="OZA61" s="13"/>
      <c r="OZB61" s="13"/>
      <c r="OZC61" s="13"/>
      <c r="OZD61" s="13"/>
      <c r="OZE61" s="13"/>
      <c r="OZF61" s="13"/>
      <c r="OZG61" s="13"/>
      <c r="OZH61" s="13"/>
      <c r="OZI61" s="13"/>
      <c r="OZJ61" s="13"/>
      <c r="OZK61" s="13"/>
      <c r="OZL61" s="13"/>
      <c r="OZM61" s="13"/>
      <c r="OZN61" s="13"/>
      <c r="OZO61" s="13"/>
      <c r="OZP61" s="13"/>
      <c r="OZQ61" s="13"/>
      <c r="OZR61" s="13"/>
      <c r="OZS61" s="13"/>
      <c r="OZT61" s="13"/>
      <c r="OZU61" s="13"/>
      <c r="OZV61" s="13"/>
      <c r="OZW61" s="13"/>
      <c r="OZX61" s="13"/>
      <c r="OZY61" s="13"/>
      <c r="OZZ61" s="13"/>
      <c r="PAA61" s="13"/>
      <c r="PAB61" s="13"/>
      <c r="PAC61" s="13"/>
      <c r="PAD61" s="13"/>
      <c r="PAE61" s="13"/>
      <c r="PAF61" s="13"/>
      <c r="PAG61" s="13"/>
      <c r="PAH61" s="13"/>
      <c r="PAI61" s="13"/>
      <c r="PAJ61" s="13"/>
      <c r="PAK61" s="13"/>
      <c r="PAL61" s="13"/>
      <c r="PAM61" s="13"/>
      <c r="PAN61" s="13"/>
      <c r="PAO61" s="13"/>
      <c r="PAP61" s="13"/>
      <c r="PAQ61" s="13"/>
      <c r="PAR61" s="13"/>
      <c r="PAS61" s="13"/>
      <c r="PAT61" s="13"/>
      <c r="PAU61" s="13"/>
      <c r="PAV61" s="13"/>
      <c r="PAW61" s="13"/>
      <c r="PAX61" s="13"/>
      <c r="PAY61" s="13"/>
      <c r="PAZ61" s="13"/>
      <c r="PBA61" s="13"/>
      <c r="PBB61" s="13"/>
      <c r="PBC61" s="13"/>
      <c r="PBD61" s="13"/>
      <c r="PBE61" s="13"/>
      <c r="PBF61" s="13"/>
      <c r="PBG61" s="13"/>
      <c r="PBH61" s="13"/>
      <c r="PBI61" s="13"/>
      <c r="PBJ61" s="13"/>
      <c r="PBK61" s="13"/>
      <c r="PBL61" s="13"/>
      <c r="PBM61" s="13"/>
      <c r="PBN61" s="13"/>
      <c r="PBO61" s="13"/>
      <c r="PBP61" s="13"/>
      <c r="PBQ61" s="13"/>
      <c r="PBR61" s="13"/>
      <c r="PBS61" s="13"/>
      <c r="PBT61" s="13"/>
      <c r="PBU61" s="13"/>
      <c r="PBV61" s="13"/>
      <c r="PBW61" s="13"/>
      <c r="PBX61" s="13"/>
      <c r="PBY61" s="13"/>
      <c r="PBZ61" s="13"/>
      <c r="PCA61" s="13"/>
      <c r="PCB61" s="13"/>
      <c r="PCC61" s="13"/>
      <c r="PCD61" s="13"/>
      <c r="PCE61" s="13"/>
      <c r="PCF61" s="13"/>
      <c r="PCG61" s="13"/>
      <c r="PCH61" s="13"/>
      <c r="PCI61" s="13"/>
      <c r="PCJ61" s="13"/>
      <c r="PCK61" s="13"/>
      <c r="PCL61" s="13"/>
      <c r="PCM61" s="13"/>
      <c r="PCN61" s="13"/>
      <c r="PCO61" s="13"/>
      <c r="PCP61" s="13"/>
      <c r="PCQ61" s="13"/>
      <c r="PCR61" s="13"/>
      <c r="PCS61" s="13"/>
      <c r="PCT61" s="13"/>
      <c r="PCU61" s="13"/>
      <c r="PCV61" s="13"/>
      <c r="PCW61" s="13"/>
      <c r="PCX61" s="13"/>
      <c r="PCY61" s="13"/>
      <c r="PCZ61" s="13"/>
      <c r="PDA61" s="13"/>
      <c r="PDB61" s="13"/>
      <c r="PDC61" s="13"/>
      <c r="PDD61" s="13"/>
      <c r="PDE61" s="13"/>
      <c r="PDF61" s="13"/>
      <c r="PDG61" s="13"/>
      <c r="PDH61" s="13"/>
      <c r="PDI61" s="13"/>
      <c r="PDJ61" s="13"/>
      <c r="PDK61" s="13"/>
      <c r="PDL61" s="13"/>
      <c r="PDM61" s="13"/>
      <c r="PDN61" s="13"/>
      <c r="PDO61" s="13"/>
      <c r="PDP61" s="13"/>
      <c r="PDQ61" s="13"/>
      <c r="PDR61" s="13"/>
      <c r="PDS61" s="13"/>
      <c r="PDT61" s="13"/>
      <c r="PDU61" s="13"/>
      <c r="PDV61" s="13"/>
      <c r="PDW61" s="13"/>
      <c r="PDX61" s="13"/>
      <c r="PDY61" s="13"/>
      <c r="PDZ61" s="13"/>
      <c r="PEA61" s="13"/>
      <c r="PEB61" s="13"/>
      <c r="PEC61" s="13"/>
      <c r="PED61" s="13"/>
      <c r="PEE61" s="13"/>
      <c r="PEF61" s="13"/>
      <c r="PEG61" s="13"/>
      <c r="PEH61" s="13"/>
      <c r="PEI61" s="13"/>
      <c r="PEJ61" s="13"/>
      <c r="PEK61" s="13"/>
      <c r="PEL61" s="13"/>
      <c r="PEM61" s="13"/>
      <c r="PEN61" s="13"/>
      <c r="PEO61" s="13"/>
      <c r="PEP61" s="13"/>
      <c r="PEQ61" s="13"/>
      <c r="PER61" s="13"/>
      <c r="PES61" s="13"/>
      <c r="PET61" s="13"/>
      <c r="PEU61" s="13"/>
      <c r="PEV61" s="13"/>
      <c r="PEW61" s="13"/>
      <c r="PEX61" s="13"/>
      <c r="PEY61" s="13"/>
      <c r="PEZ61" s="13"/>
      <c r="PFA61" s="13"/>
      <c r="PFB61" s="13"/>
      <c r="PFC61" s="13"/>
      <c r="PFD61" s="13"/>
      <c r="PFE61" s="13"/>
      <c r="PFF61" s="13"/>
      <c r="PFG61" s="13"/>
      <c r="PFH61" s="13"/>
      <c r="PFI61" s="13"/>
      <c r="PFJ61" s="13"/>
      <c r="PFK61" s="13"/>
      <c r="PFL61" s="13"/>
      <c r="PFM61" s="13"/>
      <c r="PFN61" s="13"/>
      <c r="PFO61" s="13"/>
      <c r="PFP61" s="13"/>
      <c r="PFQ61" s="13"/>
      <c r="PFR61" s="13"/>
      <c r="PFS61" s="13"/>
      <c r="PFT61" s="13"/>
      <c r="PFU61" s="13"/>
      <c r="PFV61" s="13"/>
      <c r="PFW61" s="13"/>
      <c r="PFX61" s="13"/>
      <c r="PFY61" s="13"/>
      <c r="PFZ61" s="13"/>
      <c r="PGA61" s="13"/>
      <c r="PGB61" s="13"/>
      <c r="PGC61" s="13"/>
      <c r="PGD61" s="13"/>
      <c r="PGE61" s="13"/>
      <c r="PGF61" s="13"/>
      <c r="PGG61" s="13"/>
      <c r="PGH61" s="13"/>
      <c r="PGI61" s="13"/>
      <c r="PGJ61" s="13"/>
      <c r="PGK61" s="13"/>
      <c r="PGL61" s="13"/>
      <c r="PGM61" s="13"/>
      <c r="PGN61" s="13"/>
      <c r="PGO61" s="13"/>
      <c r="PGP61" s="13"/>
      <c r="PGQ61" s="13"/>
      <c r="PGR61" s="13"/>
      <c r="PGS61" s="13"/>
      <c r="PGT61" s="13"/>
      <c r="PGU61" s="13"/>
      <c r="PGV61" s="13"/>
      <c r="PGW61" s="13"/>
      <c r="PGX61" s="13"/>
      <c r="PGY61" s="13"/>
      <c r="PGZ61" s="13"/>
      <c r="PHA61" s="13"/>
      <c r="PHB61" s="13"/>
      <c r="PHC61" s="13"/>
      <c r="PHD61" s="13"/>
      <c r="PHE61" s="13"/>
      <c r="PHF61" s="13"/>
      <c r="PHG61" s="13"/>
      <c r="PHH61" s="13"/>
      <c r="PHI61" s="13"/>
      <c r="PHJ61" s="13"/>
      <c r="PHK61" s="13"/>
      <c r="PHL61" s="13"/>
      <c r="PHM61" s="13"/>
      <c r="PHN61" s="13"/>
      <c r="PHO61" s="13"/>
      <c r="PHP61" s="13"/>
      <c r="PHQ61" s="13"/>
      <c r="PHR61" s="13"/>
      <c r="PHS61" s="13"/>
      <c r="PHT61" s="13"/>
      <c r="PHU61" s="13"/>
      <c r="PHV61" s="13"/>
      <c r="PHW61" s="13"/>
      <c r="PHX61" s="13"/>
      <c r="PHY61" s="13"/>
      <c r="PHZ61" s="13"/>
      <c r="PIA61" s="13"/>
      <c r="PIB61" s="13"/>
      <c r="PIC61" s="13"/>
      <c r="PID61" s="13"/>
      <c r="PIE61" s="13"/>
      <c r="PIF61" s="13"/>
      <c r="PIG61" s="13"/>
      <c r="PIH61" s="13"/>
      <c r="PII61" s="13"/>
      <c r="PIJ61" s="13"/>
      <c r="PIK61" s="13"/>
      <c r="PIL61" s="13"/>
      <c r="PIM61" s="13"/>
      <c r="PIN61" s="13"/>
      <c r="PIO61" s="13"/>
      <c r="PIP61" s="13"/>
      <c r="PIQ61" s="13"/>
      <c r="PIR61" s="13"/>
      <c r="PIS61" s="13"/>
      <c r="PIT61" s="13"/>
      <c r="PIU61" s="13"/>
      <c r="PIV61" s="13"/>
      <c r="PIW61" s="13"/>
      <c r="PIX61" s="13"/>
      <c r="PIY61" s="13"/>
      <c r="PIZ61" s="13"/>
      <c r="PJA61" s="13"/>
      <c r="PJB61" s="13"/>
      <c r="PJC61" s="13"/>
      <c r="PJD61" s="13"/>
      <c r="PJE61" s="13"/>
      <c r="PJF61" s="13"/>
      <c r="PJG61" s="13"/>
      <c r="PJH61" s="13"/>
      <c r="PJI61" s="13"/>
      <c r="PJJ61" s="13"/>
      <c r="PJK61" s="13"/>
      <c r="PJL61" s="13"/>
      <c r="PJM61" s="13"/>
      <c r="PJN61" s="13"/>
      <c r="PJO61" s="13"/>
      <c r="PJP61" s="13"/>
      <c r="PJQ61" s="13"/>
      <c r="PJR61" s="13"/>
      <c r="PJS61" s="13"/>
      <c r="PJT61" s="13"/>
      <c r="PJU61" s="13"/>
      <c r="PJV61" s="13"/>
      <c r="PJW61" s="13"/>
      <c r="PJX61" s="13"/>
      <c r="PJY61" s="13"/>
      <c r="PJZ61" s="13"/>
      <c r="PKA61" s="13"/>
      <c r="PKB61" s="13"/>
      <c r="PKC61" s="13"/>
      <c r="PKD61" s="13"/>
      <c r="PKE61" s="13"/>
      <c r="PKF61" s="13"/>
      <c r="PKG61" s="13"/>
      <c r="PKH61" s="13"/>
      <c r="PKI61" s="13"/>
      <c r="PKJ61" s="13"/>
      <c r="PKK61" s="13"/>
      <c r="PKL61" s="13"/>
      <c r="PKM61" s="13"/>
      <c r="PKN61" s="13"/>
      <c r="PKO61" s="13"/>
      <c r="PKP61" s="13"/>
      <c r="PKQ61" s="13"/>
      <c r="PKR61" s="13"/>
      <c r="PKS61" s="13"/>
      <c r="PKT61" s="13"/>
      <c r="PKU61" s="13"/>
      <c r="PKV61" s="13"/>
      <c r="PKW61" s="13"/>
      <c r="PKX61" s="13"/>
      <c r="PKY61" s="13"/>
      <c r="PKZ61" s="13"/>
      <c r="PLA61" s="13"/>
      <c r="PLB61" s="13"/>
      <c r="PLC61" s="13"/>
      <c r="PLD61" s="13"/>
      <c r="PLE61" s="13"/>
      <c r="PLF61" s="13"/>
      <c r="PLG61" s="13"/>
      <c r="PLH61" s="13"/>
      <c r="PLI61" s="13"/>
      <c r="PLJ61" s="13"/>
      <c r="PLK61" s="13"/>
      <c r="PLL61" s="13"/>
      <c r="PLM61" s="13"/>
      <c r="PLN61" s="13"/>
      <c r="PLO61" s="13"/>
      <c r="PLP61" s="13"/>
      <c r="PLQ61" s="13"/>
      <c r="PLR61" s="13"/>
      <c r="PLS61" s="13"/>
      <c r="PLT61" s="13"/>
      <c r="PLU61" s="13"/>
      <c r="PLV61" s="13"/>
      <c r="PLW61" s="13"/>
      <c r="PLX61" s="13"/>
      <c r="PLY61" s="13"/>
      <c r="PLZ61" s="13"/>
      <c r="PMA61" s="13"/>
      <c r="PMB61" s="13"/>
      <c r="PMC61" s="13"/>
      <c r="PMD61" s="13"/>
      <c r="PME61" s="13"/>
      <c r="PMF61" s="13"/>
      <c r="PMG61" s="13"/>
      <c r="PMH61" s="13"/>
      <c r="PMI61" s="13"/>
      <c r="PMJ61" s="13"/>
      <c r="PMK61" s="13"/>
      <c r="PML61" s="13"/>
      <c r="PMM61" s="13"/>
      <c r="PMN61" s="13"/>
      <c r="PMO61" s="13"/>
      <c r="PMP61" s="13"/>
      <c r="PMQ61" s="13"/>
      <c r="PMR61" s="13"/>
      <c r="PMS61" s="13"/>
      <c r="PMT61" s="13"/>
      <c r="PMU61" s="13"/>
      <c r="PMV61" s="13"/>
      <c r="PMW61" s="13"/>
      <c r="PMX61" s="13"/>
      <c r="PMY61" s="13"/>
      <c r="PMZ61" s="13"/>
      <c r="PNA61" s="13"/>
      <c r="PNB61" s="13"/>
      <c r="PNC61" s="13"/>
      <c r="PND61" s="13"/>
      <c r="PNE61" s="13"/>
      <c r="PNF61" s="13"/>
      <c r="PNG61" s="13"/>
      <c r="PNH61" s="13"/>
      <c r="PNI61" s="13"/>
      <c r="PNJ61" s="13"/>
      <c r="PNK61" s="13"/>
      <c r="PNL61" s="13"/>
      <c r="PNM61" s="13"/>
      <c r="PNN61" s="13"/>
      <c r="PNO61" s="13"/>
      <c r="PNP61" s="13"/>
      <c r="PNQ61" s="13"/>
      <c r="PNR61" s="13"/>
      <c r="PNS61" s="13"/>
      <c r="PNT61" s="13"/>
      <c r="PNU61" s="13"/>
      <c r="PNV61" s="13"/>
      <c r="PNW61" s="13"/>
      <c r="PNX61" s="13"/>
      <c r="PNY61" s="13"/>
      <c r="PNZ61" s="13"/>
      <c r="POA61" s="13"/>
      <c r="POB61" s="13"/>
      <c r="POC61" s="13"/>
      <c r="POD61" s="13"/>
      <c r="POE61" s="13"/>
      <c r="POF61" s="13"/>
      <c r="POG61" s="13"/>
      <c r="POH61" s="13"/>
      <c r="POI61" s="13"/>
      <c r="POJ61" s="13"/>
      <c r="POK61" s="13"/>
      <c r="POL61" s="13"/>
      <c r="POM61" s="13"/>
      <c r="PON61" s="13"/>
      <c r="POO61" s="13"/>
      <c r="POP61" s="13"/>
      <c r="POQ61" s="13"/>
      <c r="POR61" s="13"/>
      <c r="POS61" s="13"/>
      <c r="POT61" s="13"/>
      <c r="POU61" s="13"/>
      <c r="POV61" s="13"/>
      <c r="POW61" s="13"/>
      <c r="POX61" s="13"/>
      <c r="POY61" s="13"/>
      <c r="POZ61" s="13"/>
      <c r="PPA61" s="13"/>
      <c r="PPB61" s="13"/>
      <c r="PPC61" s="13"/>
      <c r="PPD61" s="13"/>
      <c r="PPE61" s="13"/>
      <c r="PPF61" s="13"/>
      <c r="PPG61" s="13"/>
      <c r="PPH61" s="13"/>
      <c r="PPI61" s="13"/>
      <c r="PPJ61" s="13"/>
      <c r="PPK61" s="13"/>
      <c r="PPL61" s="13"/>
      <c r="PPM61" s="13"/>
      <c r="PPN61" s="13"/>
      <c r="PPO61" s="13"/>
      <c r="PPP61" s="13"/>
      <c r="PPQ61" s="13"/>
      <c r="PPR61" s="13"/>
      <c r="PPS61" s="13"/>
      <c r="PPT61" s="13"/>
      <c r="PPU61" s="13"/>
      <c r="PPV61" s="13"/>
      <c r="PPW61" s="13"/>
      <c r="PPX61" s="13"/>
      <c r="PPY61" s="13"/>
      <c r="PPZ61" s="13"/>
      <c r="PQA61" s="13"/>
      <c r="PQB61" s="13"/>
      <c r="PQC61" s="13"/>
      <c r="PQD61" s="13"/>
      <c r="PQE61" s="13"/>
      <c r="PQF61" s="13"/>
      <c r="PQG61" s="13"/>
      <c r="PQH61" s="13"/>
      <c r="PQI61" s="13"/>
      <c r="PQJ61" s="13"/>
      <c r="PQK61" s="13"/>
      <c r="PQL61" s="13"/>
      <c r="PQM61" s="13"/>
      <c r="PQN61" s="13"/>
      <c r="PQO61" s="13"/>
      <c r="PQP61" s="13"/>
      <c r="PQQ61" s="13"/>
      <c r="PQR61" s="13"/>
      <c r="PQS61" s="13"/>
      <c r="PQT61" s="13"/>
      <c r="PQU61" s="13"/>
      <c r="PQV61" s="13"/>
      <c r="PQW61" s="13"/>
      <c r="PQX61" s="13"/>
      <c r="PQY61" s="13"/>
      <c r="PQZ61" s="13"/>
      <c r="PRA61" s="13"/>
      <c r="PRB61" s="13"/>
      <c r="PRC61" s="13"/>
      <c r="PRD61" s="13"/>
      <c r="PRE61" s="13"/>
      <c r="PRF61" s="13"/>
      <c r="PRG61" s="13"/>
      <c r="PRH61" s="13"/>
      <c r="PRI61" s="13"/>
      <c r="PRJ61" s="13"/>
      <c r="PRK61" s="13"/>
      <c r="PRL61" s="13"/>
      <c r="PRM61" s="13"/>
      <c r="PRN61" s="13"/>
      <c r="PRO61" s="13"/>
      <c r="PRP61" s="13"/>
      <c r="PRQ61" s="13"/>
      <c r="PRR61" s="13"/>
      <c r="PRS61" s="13"/>
      <c r="PRT61" s="13"/>
      <c r="PRU61" s="13"/>
      <c r="PRV61" s="13"/>
      <c r="PRW61" s="13"/>
      <c r="PRX61" s="13"/>
      <c r="PRY61" s="13"/>
      <c r="PRZ61" s="13"/>
      <c r="PSA61" s="13"/>
      <c r="PSB61" s="13"/>
      <c r="PSC61" s="13"/>
      <c r="PSD61" s="13"/>
      <c r="PSE61" s="13"/>
      <c r="PSF61" s="13"/>
      <c r="PSG61" s="13"/>
      <c r="PSH61" s="13"/>
      <c r="PSI61" s="13"/>
      <c r="PSJ61" s="13"/>
      <c r="PSK61" s="13"/>
      <c r="PSL61" s="13"/>
      <c r="PSM61" s="13"/>
      <c r="PSN61" s="13"/>
      <c r="PSO61" s="13"/>
      <c r="PSP61" s="13"/>
      <c r="PSQ61" s="13"/>
      <c r="PSR61" s="13"/>
      <c r="PSS61" s="13"/>
      <c r="PST61" s="13"/>
      <c r="PSU61" s="13"/>
      <c r="PSV61" s="13"/>
      <c r="PSW61" s="13"/>
      <c r="PSX61" s="13"/>
      <c r="PSY61" s="13"/>
      <c r="PSZ61" s="13"/>
      <c r="PTA61" s="13"/>
      <c r="PTB61" s="13"/>
      <c r="PTC61" s="13"/>
      <c r="PTD61" s="13"/>
      <c r="PTE61" s="13"/>
      <c r="PTF61" s="13"/>
      <c r="PTG61" s="13"/>
      <c r="PTH61" s="13"/>
      <c r="PTI61" s="13"/>
      <c r="PTJ61" s="13"/>
      <c r="PTK61" s="13"/>
      <c r="PTL61" s="13"/>
      <c r="PTM61" s="13"/>
      <c r="PTN61" s="13"/>
      <c r="PTO61" s="13"/>
      <c r="PTP61" s="13"/>
      <c r="PTQ61" s="13"/>
      <c r="PTR61" s="13"/>
      <c r="PTS61" s="13"/>
      <c r="PTT61" s="13"/>
      <c r="PTU61" s="13"/>
      <c r="PTV61" s="13"/>
      <c r="PTW61" s="13"/>
      <c r="PTX61" s="13"/>
      <c r="PTY61" s="13"/>
      <c r="PTZ61" s="13"/>
      <c r="PUA61" s="13"/>
      <c r="PUB61" s="13"/>
      <c r="PUC61" s="13"/>
      <c r="PUD61" s="13"/>
      <c r="PUE61" s="13"/>
      <c r="PUF61" s="13"/>
      <c r="PUG61" s="13"/>
      <c r="PUH61" s="13"/>
      <c r="PUI61" s="13"/>
      <c r="PUJ61" s="13"/>
      <c r="PUK61" s="13"/>
      <c r="PUL61" s="13"/>
      <c r="PUM61" s="13"/>
      <c r="PUN61" s="13"/>
      <c r="PUO61" s="13"/>
      <c r="PUP61" s="13"/>
      <c r="PUQ61" s="13"/>
      <c r="PUR61" s="13"/>
      <c r="PUS61" s="13"/>
      <c r="PUT61" s="13"/>
      <c r="PUU61" s="13"/>
      <c r="PUV61" s="13"/>
      <c r="PUW61" s="13"/>
      <c r="PUX61" s="13"/>
      <c r="PUY61" s="13"/>
      <c r="PUZ61" s="13"/>
      <c r="PVA61" s="13"/>
      <c r="PVB61" s="13"/>
      <c r="PVC61" s="13"/>
      <c r="PVD61" s="13"/>
      <c r="PVE61" s="13"/>
      <c r="PVF61" s="13"/>
      <c r="PVG61" s="13"/>
      <c r="PVH61" s="13"/>
      <c r="PVI61" s="13"/>
      <c r="PVJ61" s="13"/>
      <c r="PVK61" s="13"/>
      <c r="PVL61" s="13"/>
      <c r="PVM61" s="13"/>
      <c r="PVN61" s="13"/>
      <c r="PVO61" s="13"/>
      <c r="PVP61" s="13"/>
      <c r="PVQ61" s="13"/>
      <c r="PVR61" s="13"/>
      <c r="PVS61" s="13"/>
      <c r="PVT61" s="13"/>
      <c r="PVU61" s="13"/>
      <c r="PVV61" s="13"/>
      <c r="PVW61" s="13"/>
      <c r="PVX61" s="13"/>
      <c r="PVY61" s="13"/>
      <c r="PVZ61" s="13"/>
      <c r="PWA61" s="13"/>
      <c r="PWB61" s="13"/>
      <c r="PWC61" s="13"/>
      <c r="PWD61" s="13"/>
      <c r="PWE61" s="13"/>
      <c r="PWF61" s="13"/>
      <c r="PWG61" s="13"/>
      <c r="PWH61" s="13"/>
      <c r="PWI61" s="13"/>
      <c r="PWJ61" s="13"/>
      <c r="PWK61" s="13"/>
      <c r="PWL61" s="13"/>
      <c r="PWM61" s="13"/>
      <c r="PWN61" s="13"/>
      <c r="PWO61" s="13"/>
      <c r="PWP61" s="13"/>
      <c r="PWQ61" s="13"/>
      <c r="PWR61" s="13"/>
      <c r="PWS61" s="13"/>
      <c r="PWT61" s="13"/>
      <c r="PWU61" s="13"/>
      <c r="PWV61" s="13"/>
      <c r="PWW61" s="13"/>
      <c r="PWX61" s="13"/>
      <c r="PWY61" s="13"/>
      <c r="PWZ61" s="13"/>
      <c r="PXA61" s="13"/>
      <c r="PXB61" s="13"/>
      <c r="PXC61" s="13"/>
      <c r="PXD61" s="13"/>
      <c r="PXE61" s="13"/>
      <c r="PXF61" s="13"/>
      <c r="PXG61" s="13"/>
      <c r="PXH61" s="13"/>
      <c r="PXI61" s="13"/>
      <c r="PXJ61" s="13"/>
      <c r="PXK61" s="13"/>
      <c r="PXL61" s="13"/>
      <c r="PXM61" s="13"/>
      <c r="PXN61" s="13"/>
      <c r="PXO61" s="13"/>
      <c r="PXP61" s="13"/>
      <c r="PXQ61" s="13"/>
      <c r="PXR61" s="13"/>
      <c r="PXS61" s="13"/>
      <c r="PXT61" s="13"/>
      <c r="PXU61" s="13"/>
      <c r="PXV61" s="13"/>
      <c r="PXW61" s="13"/>
      <c r="PXX61" s="13"/>
      <c r="PXY61" s="13"/>
      <c r="PXZ61" s="13"/>
      <c r="PYA61" s="13"/>
      <c r="PYB61" s="13"/>
      <c r="PYC61" s="13"/>
      <c r="PYD61" s="13"/>
      <c r="PYE61" s="13"/>
      <c r="PYF61" s="13"/>
      <c r="PYG61" s="13"/>
      <c r="PYH61" s="13"/>
      <c r="PYI61" s="13"/>
      <c r="PYJ61" s="13"/>
      <c r="PYK61" s="13"/>
      <c r="PYL61" s="13"/>
      <c r="PYM61" s="13"/>
      <c r="PYN61" s="13"/>
      <c r="PYO61" s="13"/>
      <c r="PYP61" s="13"/>
      <c r="PYQ61" s="13"/>
      <c r="PYR61" s="13"/>
      <c r="PYS61" s="13"/>
      <c r="PYT61" s="13"/>
      <c r="PYU61" s="13"/>
      <c r="PYV61" s="13"/>
      <c r="PYW61" s="13"/>
      <c r="PYX61" s="13"/>
      <c r="PYY61" s="13"/>
      <c r="PYZ61" s="13"/>
      <c r="PZA61" s="13"/>
      <c r="PZB61" s="13"/>
      <c r="PZC61" s="13"/>
      <c r="PZD61" s="13"/>
      <c r="PZE61" s="13"/>
      <c r="PZF61" s="13"/>
      <c r="PZG61" s="13"/>
      <c r="PZH61" s="13"/>
      <c r="PZI61" s="13"/>
      <c r="PZJ61" s="13"/>
      <c r="PZK61" s="13"/>
      <c r="PZL61" s="13"/>
      <c r="PZM61" s="13"/>
      <c r="PZN61" s="13"/>
      <c r="PZO61" s="13"/>
      <c r="PZP61" s="13"/>
      <c r="PZQ61" s="13"/>
      <c r="PZR61" s="13"/>
      <c r="PZS61" s="13"/>
      <c r="PZT61" s="13"/>
      <c r="PZU61" s="13"/>
      <c r="PZV61" s="13"/>
      <c r="PZW61" s="13"/>
      <c r="PZX61" s="13"/>
      <c r="PZY61" s="13"/>
      <c r="PZZ61" s="13"/>
      <c r="QAA61" s="13"/>
      <c r="QAB61" s="13"/>
      <c r="QAC61" s="13"/>
      <c r="QAD61" s="13"/>
      <c r="QAE61" s="13"/>
      <c r="QAF61" s="13"/>
      <c r="QAG61" s="13"/>
      <c r="QAH61" s="13"/>
      <c r="QAI61" s="13"/>
      <c r="QAJ61" s="13"/>
      <c r="QAK61" s="13"/>
      <c r="QAL61" s="13"/>
      <c r="QAM61" s="13"/>
      <c r="QAN61" s="13"/>
      <c r="QAO61" s="13"/>
      <c r="QAP61" s="13"/>
      <c r="QAQ61" s="13"/>
      <c r="QAR61" s="13"/>
      <c r="QAS61" s="13"/>
      <c r="QAT61" s="13"/>
      <c r="QAU61" s="13"/>
      <c r="QAV61" s="13"/>
      <c r="QAW61" s="13"/>
      <c r="QAX61" s="13"/>
      <c r="QAY61" s="13"/>
      <c r="QAZ61" s="13"/>
      <c r="QBA61" s="13"/>
      <c r="QBB61" s="13"/>
      <c r="QBC61" s="13"/>
      <c r="QBD61" s="13"/>
      <c r="QBE61" s="13"/>
      <c r="QBF61" s="13"/>
      <c r="QBG61" s="13"/>
      <c r="QBH61" s="13"/>
      <c r="QBI61" s="13"/>
      <c r="QBJ61" s="13"/>
      <c r="QBK61" s="13"/>
      <c r="QBL61" s="13"/>
      <c r="QBM61" s="13"/>
      <c r="QBN61" s="13"/>
      <c r="QBO61" s="13"/>
      <c r="QBP61" s="13"/>
      <c r="QBQ61" s="13"/>
      <c r="QBR61" s="13"/>
      <c r="QBS61" s="13"/>
      <c r="QBT61" s="13"/>
      <c r="QBU61" s="13"/>
      <c r="QBV61" s="13"/>
      <c r="QBW61" s="13"/>
      <c r="QBX61" s="13"/>
      <c r="QBY61" s="13"/>
      <c r="QBZ61" s="13"/>
      <c r="QCA61" s="13"/>
      <c r="QCB61" s="13"/>
      <c r="QCC61" s="13"/>
      <c r="QCD61" s="13"/>
      <c r="QCE61" s="13"/>
      <c r="QCF61" s="13"/>
      <c r="QCG61" s="13"/>
      <c r="QCH61" s="13"/>
      <c r="QCI61" s="13"/>
      <c r="QCJ61" s="13"/>
      <c r="QCK61" s="13"/>
      <c r="QCL61" s="13"/>
      <c r="QCM61" s="13"/>
      <c r="QCN61" s="13"/>
      <c r="QCO61" s="13"/>
      <c r="QCP61" s="13"/>
      <c r="QCQ61" s="13"/>
      <c r="QCR61" s="13"/>
      <c r="QCS61" s="13"/>
      <c r="QCT61" s="13"/>
      <c r="QCU61" s="13"/>
      <c r="QCV61" s="13"/>
      <c r="QCW61" s="13"/>
      <c r="QCX61" s="13"/>
      <c r="QCY61" s="13"/>
      <c r="QCZ61" s="13"/>
      <c r="QDA61" s="13"/>
      <c r="QDB61" s="13"/>
      <c r="QDC61" s="13"/>
      <c r="QDD61" s="13"/>
      <c r="QDE61" s="13"/>
      <c r="QDF61" s="13"/>
      <c r="QDG61" s="13"/>
      <c r="QDH61" s="13"/>
      <c r="QDI61" s="13"/>
      <c r="QDJ61" s="13"/>
      <c r="QDK61" s="13"/>
      <c r="QDL61" s="13"/>
      <c r="QDM61" s="13"/>
      <c r="QDN61" s="13"/>
      <c r="QDO61" s="13"/>
      <c r="QDP61" s="13"/>
      <c r="QDQ61" s="13"/>
      <c r="QDR61" s="13"/>
      <c r="QDS61" s="13"/>
      <c r="QDT61" s="13"/>
      <c r="QDU61" s="13"/>
      <c r="QDV61" s="13"/>
      <c r="QDW61" s="13"/>
      <c r="QDX61" s="13"/>
      <c r="QDY61" s="13"/>
      <c r="QDZ61" s="13"/>
      <c r="QEA61" s="13"/>
      <c r="QEB61" s="13"/>
      <c r="QEC61" s="13"/>
      <c r="QED61" s="13"/>
      <c r="QEE61" s="13"/>
      <c r="QEF61" s="13"/>
      <c r="QEG61" s="13"/>
      <c r="QEH61" s="13"/>
      <c r="QEI61" s="13"/>
      <c r="QEJ61" s="13"/>
      <c r="QEK61" s="13"/>
      <c r="QEL61" s="13"/>
      <c r="QEM61" s="13"/>
      <c r="QEN61" s="13"/>
      <c r="QEO61" s="13"/>
      <c r="QEP61" s="13"/>
      <c r="QEQ61" s="13"/>
      <c r="QER61" s="13"/>
      <c r="QES61" s="13"/>
      <c r="QET61" s="13"/>
      <c r="QEU61" s="13"/>
      <c r="QEV61" s="13"/>
      <c r="QEW61" s="13"/>
      <c r="QEX61" s="13"/>
      <c r="QEY61" s="13"/>
      <c r="QEZ61" s="13"/>
      <c r="QFA61" s="13"/>
      <c r="QFB61" s="13"/>
      <c r="QFC61" s="13"/>
      <c r="QFD61" s="13"/>
      <c r="QFE61" s="13"/>
      <c r="QFF61" s="13"/>
      <c r="QFG61" s="13"/>
      <c r="QFH61" s="13"/>
      <c r="QFI61" s="13"/>
      <c r="QFJ61" s="13"/>
      <c r="QFK61" s="13"/>
      <c r="QFL61" s="13"/>
      <c r="QFM61" s="13"/>
      <c r="QFN61" s="13"/>
      <c r="QFO61" s="13"/>
      <c r="QFP61" s="13"/>
      <c r="QFQ61" s="13"/>
      <c r="QFR61" s="13"/>
      <c r="QFS61" s="13"/>
      <c r="QFT61" s="13"/>
      <c r="QFU61" s="13"/>
      <c r="QFV61" s="13"/>
      <c r="QFW61" s="13"/>
      <c r="QFX61" s="13"/>
      <c r="QFY61" s="13"/>
      <c r="QFZ61" s="13"/>
      <c r="QGA61" s="13"/>
      <c r="QGB61" s="13"/>
      <c r="QGC61" s="13"/>
      <c r="QGD61" s="13"/>
      <c r="QGE61" s="13"/>
      <c r="QGF61" s="13"/>
      <c r="QGG61" s="13"/>
      <c r="QGH61" s="13"/>
      <c r="QGI61" s="13"/>
      <c r="QGJ61" s="13"/>
      <c r="QGK61" s="13"/>
      <c r="QGL61" s="13"/>
      <c r="QGM61" s="13"/>
      <c r="QGN61" s="13"/>
      <c r="QGO61" s="13"/>
      <c r="QGP61" s="13"/>
      <c r="QGQ61" s="13"/>
      <c r="QGR61" s="13"/>
      <c r="QGS61" s="13"/>
      <c r="QGT61" s="13"/>
      <c r="QGU61" s="13"/>
      <c r="QGV61" s="13"/>
      <c r="QGW61" s="13"/>
      <c r="QGX61" s="13"/>
      <c r="QGY61" s="13"/>
      <c r="QGZ61" s="13"/>
      <c r="QHA61" s="13"/>
      <c r="QHB61" s="13"/>
      <c r="QHC61" s="13"/>
      <c r="QHD61" s="13"/>
      <c r="QHE61" s="13"/>
      <c r="QHF61" s="13"/>
      <c r="QHG61" s="13"/>
      <c r="QHH61" s="13"/>
      <c r="QHI61" s="13"/>
      <c r="QHJ61" s="13"/>
      <c r="QHK61" s="13"/>
      <c r="QHL61" s="13"/>
      <c r="QHM61" s="13"/>
      <c r="QHN61" s="13"/>
      <c r="QHO61" s="13"/>
      <c r="QHP61" s="13"/>
      <c r="QHQ61" s="13"/>
      <c r="QHR61" s="13"/>
      <c r="QHS61" s="13"/>
      <c r="QHT61" s="13"/>
      <c r="QHU61" s="13"/>
      <c r="QHV61" s="13"/>
      <c r="QHW61" s="13"/>
      <c r="QHX61" s="13"/>
      <c r="QHY61" s="13"/>
      <c r="QHZ61" s="13"/>
      <c r="QIA61" s="13"/>
      <c r="QIB61" s="13"/>
      <c r="QIC61" s="13"/>
      <c r="QID61" s="13"/>
      <c r="QIE61" s="13"/>
      <c r="QIF61" s="13"/>
      <c r="QIG61" s="13"/>
      <c r="QIH61" s="13"/>
      <c r="QII61" s="13"/>
      <c r="QIJ61" s="13"/>
      <c r="QIK61" s="13"/>
      <c r="QIL61" s="13"/>
      <c r="QIM61" s="13"/>
      <c r="QIN61" s="13"/>
      <c r="QIO61" s="13"/>
      <c r="QIP61" s="13"/>
      <c r="QIQ61" s="13"/>
      <c r="QIR61" s="13"/>
      <c r="QIS61" s="13"/>
      <c r="QIT61" s="13"/>
      <c r="QIU61" s="13"/>
      <c r="QIV61" s="13"/>
      <c r="QIW61" s="13"/>
      <c r="QIX61" s="13"/>
      <c r="QIY61" s="13"/>
      <c r="QIZ61" s="13"/>
      <c r="QJA61" s="13"/>
      <c r="QJB61" s="13"/>
      <c r="QJC61" s="13"/>
      <c r="QJD61" s="13"/>
      <c r="QJE61" s="13"/>
      <c r="QJF61" s="13"/>
      <c r="QJG61" s="13"/>
      <c r="QJH61" s="13"/>
      <c r="QJI61" s="13"/>
      <c r="QJJ61" s="13"/>
      <c r="QJK61" s="13"/>
      <c r="QJL61" s="13"/>
      <c r="QJM61" s="13"/>
      <c r="QJN61" s="13"/>
      <c r="QJO61" s="13"/>
      <c r="QJP61" s="13"/>
      <c r="QJQ61" s="13"/>
      <c r="QJR61" s="13"/>
      <c r="QJS61" s="13"/>
      <c r="QJT61" s="13"/>
      <c r="QJU61" s="13"/>
      <c r="QJV61" s="13"/>
      <c r="QJW61" s="13"/>
      <c r="QJX61" s="13"/>
      <c r="QJY61" s="13"/>
      <c r="QJZ61" s="13"/>
      <c r="QKA61" s="13"/>
      <c r="QKB61" s="13"/>
      <c r="QKC61" s="13"/>
      <c r="QKD61" s="13"/>
      <c r="QKE61" s="13"/>
      <c r="QKF61" s="13"/>
      <c r="QKG61" s="13"/>
      <c r="QKH61" s="13"/>
      <c r="QKI61" s="13"/>
      <c r="QKJ61" s="13"/>
      <c r="QKK61" s="13"/>
      <c r="QKL61" s="13"/>
      <c r="QKM61" s="13"/>
      <c r="QKN61" s="13"/>
      <c r="QKO61" s="13"/>
      <c r="QKP61" s="13"/>
      <c r="QKQ61" s="13"/>
      <c r="QKR61" s="13"/>
      <c r="QKS61" s="13"/>
      <c r="QKT61" s="13"/>
      <c r="QKU61" s="13"/>
      <c r="QKV61" s="13"/>
      <c r="QKW61" s="13"/>
      <c r="QKX61" s="13"/>
      <c r="QKY61" s="13"/>
      <c r="QKZ61" s="13"/>
      <c r="QLA61" s="13"/>
      <c r="QLB61" s="13"/>
      <c r="QLC61" s="13"/>
      <c r="QLD61" s="13"/>
      <c r="QLE61" s="13"/>
      <c r="QLF61" s="13"/>
      <c r="QLG61" s="13"/>
      <c r="QLH61" s="13"/>
      <c r="QLI61" s="13"/>
      <c r="QLJ61" s="13"/>
      <c r="QLK61" s="13"/>
      <c r="QLL61" s="13"/>
      <c r="QLM61" s="13"/>
      <c r="QLN61" s="13"/>
      <c r="QLO61" s="13"/>
      <c r="QLP61" s="13"/>
      <c r="QLQ61" s="13"/>
      <c r="QLR61" s="13"/>
      <c r="QLS61" s="13"/>
      <c r="QLT61" s="13"/>
      <c r="QLU61" s="13"/>
      <c r="QLV61" s="13"/>
      <c r="QLW61" s="13"/>
      <c r="QLX61" s="13"/>
      <c r="QLY61" s="13"/>
      <c r="QLZ61" s="13"/>
      <c r="QMA61" s="13"/>
      <c r="QMB61" s="13"/>
      <c r="QMC61" s="13"/>
      <c r="QMD61" s="13"/>
      <c r="QME61" s="13"/>
      <c r="QMF61" s="13"/>
      <c r="QMG61" s="13"/>
      <c r="QMH61" s="13"/>
      <c r="QMI61" s="13"/>
      <c r="QMJ61" s="13"/>
      <c r="QMK61" s="13"/>
      <c r="QML61" s="13"/>
      <c r="QMM61" s="13"/>
      <c r="QMN61" s="13"/>
      <c r="QMO61" s="13"/>
      <c r="QMP61" s="13"/>
      <c r="QMQ61" s="13"/>
      <c r="QMR61" s="13"/>
      <c r="QMS61" s="13"/>
      <c r="QMT61" s="13"/>
      <c r="QMU61" s="13"/>
      <c r="QMV61" s="13"/>
      <c r="QMW61" s="13"/>
      <c r="QMX61" s="13"/>
      <c r="QMY61" s="13"/>
      <c r="QMZ61" s="13"/>
      <c r="QNA61" s="13"/>
      <c r="QNB61" s="13"/>
      <c r="QNC61" s="13"/>
      <c r="QND61" s="13"/>
      <c r="QNE61" s="13"/>
      <c r="QNF61" s="13"/>
      <c r="QNG61" s="13"/>
      <c r="QNH61" s="13"/>
      <c r="QNI61" s="13"/>
      <c r="QNJ61" s="13"/>
      <c r="QNK61" s="13"/>
      <c r="QNL61" s="13"/>
      <c r="QNM61" s="13"/>
      <c r="QNN61" s="13"/>
      <c r="QNO61" s="13"/>
      <c r="QNP61" s="13"/>
      <c r="QNQ61" s="13"/>
      <c r="QNR61" s="13"/>
      <c r="QNS61" s="13"/>
      <c r="QNT61" s="13"/>
      <c r="QNU61" s="13"/>
      <c r="QNV61" s="13"/>
      <c r="QNW61" s="13"/>
      <c r="QNX61" s="13"/>
      <c r="QNY61" s="13"/>
      <c r="QNZ61" s="13"/>
      <c r="QOA61" s="13"/>
      <c r="QOB61" s="13"/>
      <c r="QOC61" s="13"/>
      <c r="QOD61" s="13"/>
      <c r="QOE61" s="13"/>
      <c r="QOF61" s="13"/>
      <c r="QOG61" s="13"/>
      <c r="QOH61" s="13"/>
      <c r="QOI61" s="13"/>
      <c r="QOJ61" s="13"/>
      <c r="QOK61" s="13"/>
      <c r="QOL61" s="13"/>
      <c r="QOM61" s="13"/>
      <c r="QON61" s="13"/>
      <c r="QOO61" s="13"/>
      <c r="QOP61" s="13"/>
      <c r="QOQ61" s="13"/>
      <c r="QOR61" s="13"/>
      <c r="QOS61" s="13"/>
      <c r="QOT61" s="13"/>
      <c r="QOU61" s="13"/>
      <c r="QOV61" s="13"/>
      <c r="QOW61" s="13"/>
      <c r="QOX61" s="13"/>
      <c r="QOY61" s="13"/>
      <c r="QOZ61" s="13"/>
      <c r="QPA61" s="13"/>
      <c r="QPB61" s="13"/>
      <c r="QPC61" s="13"/>
      <c r="QPD61" s="13"/>
      <c r="QPE61" s="13"/>
      <c r="QPF61" s="13"/>
      <c r="QPG61" s="13"/>
      <c r="QPH61" s="13"/>
      <c r="QPI61" s="13"/>
      <c r="QPJ61" s="13"/>
      <c r="QPK61" s="13"/>
      <c r="QPL61" s="13"/>
      <c r="QPM61" s="13"/>
      <c r="QPN61" s="13"/>
      <c r="QPO61" s="13"/>
      <c r="QPP61" s="13"/>
      <c r="QPQ61" s="13"/>
      <c r="QPR61" s="13"/>
      <c r="QPS61" s="13"/>
      <c r="QPT61" s="13"/>
      <c r="QPU61" s="13"/>
      <c r="QPV61" s="13"/>
      <c r="QPW61" s="13"/>
      <c r="QPX61" s="13"/>
      <c r="QPY61" s="13"/>
      <c r="QPZ61" s="13"/>
      <c r="QQA61" s="13"/>
      <c r="QQB61" s="13"/>
      <c r="QQC61" s="13"/>
      <c r="QQD61" s="13"/>
      <c r="QQE61" s="13"/>
      <c r="QQF61" s="13"/>
      <c r="QQG61" s="13"/>
      <c r="QQH61" s="13"/>
      <c r="QQI61" s="13"/>
      <c r="QQJ61" s="13"/>
      <c r="QQK61" s="13"/>
      <c r="QQL61" s="13"/>
      <c r="QQM61" s="13"/>
      <c r="QQN61" s="13"/>
      <c r="QQO61" s="13"/>
      <c r="QQP61" s="13"/>
      <c r="QQQ61" s="13"/>
      <c r="QQR61" s="13"/>
      <c r="QQS61" s="13"/>
      <c r="QQT61" s="13"/>
      <c r="QQU61" s="13"/>
      <c r="QQV61" s="13"/>
      <c r="QQW61" s="13"/>
      <c r="QQX61" s="13"/>
      <c r="QQY61" s="13"/>
      <c r="QQZ61" s="13"/>
      <c r="QRA61" s="13"/>
      <c r="QRB61" s="13"/>
      <c r="QRC61" s="13"/>
      <c r="QRD61" s="13"/>
      <c r="QRE61" s="13"/>
      <c r="QRF61" s="13"/>
      <c r="QRG61" s="13"/>
      <c r="QRH61" s="13"/>
      <c r="QRI61" s="13"/>
      <c r="QRJ61" s="13"/>
      <c r="QRK61" s="13"/>
      <c r="QRL61" s="13"/>
      <c r="QRM61" s="13"/>
      <c r="QRN61" s="13"/>
      <c r="QRO61" s="13"/>
      <c r="QRP61" s="13"/>
      <c r="QRQ61" s="13"/>
      <c r="QRR61" s="13"/>
      <c r="QRS61" s="13"/>
      <c r="QRT61" s="13"/>
      <c r="QRU61" s="13"/>
      <c r="QRV61" s="13"/>
      <c r="QRW61" s="13"/>
      <c r="QRX61" s="13"/>
      <c r="QRY61" s="13"/>
      <c r="QRZ61" s="13"/>
      <c r="QSA61" s="13"/>
      <c r="QSB61" s="13"/>
      <c r="QSC61" s="13"/>
      <c r="QSD61" s="13"/>
      <c r="QSE61" s="13"/>
      <c r="QSF61" s="13"/>
      <c r="QSG61" s="13"/>
      <c r="QSH61" s="13"/>
      <c r="QSI61" s="13"/>
      <c r="QSJ61" s="13"/>
      <c r="QSK61" s="13"/>
      <c r="QSL61" s="13"/>
      <c r="QSM61" s="13"/>
      <c r="QSN61" s="13"/>
      <c r="QSO61" s="13"/>
      <c r="QSP61" s="13"/>
      <c r="QSQ61" s="13"/>
      <c r="QSR61" s="13"/>
      <c r="QSS61" s="13"/>
      <c r="QST61" s="13"/>
      <c r="QSU61" s="13"/>
      <c r="QSV61" s="13"/>
      <c r="QSW61" s="13"/>
      <c r="QSX61" s="13"/>
      <c r="QSY61" s="13"/>
      <c r="QSZ61" s="13"/>
      <c r="QTA61" s="13"/>
      <c r="QTB61" s="13"/>
      <c r="QTC61" s="13"/>
      <c r="QTD61" s="13"/>
      <c r="QTE61" s="13"/>
      <c r="QTF61" s="13"/>
      <c r="QTG61" s="13"/>
      <c r="QTH61" s="13"/>
      <c r="QTI61" s="13"/>
      <c r="QTJ61" s="13"/>
      <c r="QTK61" s="13"/>
      <c r="QTL61" s="13"/>
      <c r="QTM61" s="13"/>
      <c r="QTN61" s="13"/>
      <c r="QTO61" s="13"/>
      <c r="QTP61" s="13"/>
      <c r="QTQ61" s="13"/>
      <c r="QTR61" s="13"/>
      <c r="QTS61" s="13"/>
      <c r="QTT61" s="13"/>
      <c r="QTU61" s="13"/>
      <c r="QTV61" s="13"/>
      <c r="QTW61" s="13"/>
      <c r="QTX61" s="13"/>
      <c r="QTY61" s="13"/>
      <c r="QTZ61" s="13"/>
      <c r="QUA61" s="13"/>
      <c r="QUB61" s="13"/>
      <c r="QUC61" s="13"/>
      <c r="QUD61" s="13"/>
      <c r="QUE61" s="13"/>
      <c r="QUF61" s="13"/>
      <c r="QUG61" s="13"/>
      <c r="QUH61" s="13"/>
      <c r="QUI61" s="13"/>
      <c r="QUJ61" s="13"/>
      <c r="QUK61" s="13"/>
      <c r="QUL61" s="13"/>
      <c r="QUM61" s="13"/>
      <c r="QUN61" s="13"/>
      <c r="QUO61" s="13"/>
      <c r="QUP61" s="13"/>
      <c r="QUQ61" s="13"/>
      <c r="QUR61" s="13"/>
      <c r="QUS61" s="13"/>
      <c r="QUT61" s="13"/>
      <c r="QUU61" s="13"/>
      <c r="QUV61" s="13"/>
      <c r="QUW61" s="13"/>
      <c r="QUX61" s="13"/>
      <c r="QUY61" s="13"/>
      <c r="QUZ61" s="13"/>
      <c r="QVA61" s="13"/>
      <c r="QVB61" s="13"/>
      <c r="QVC61" s="13"/>
      <c r="QVD61" s="13"/>
      <c r="QVE61" s="13"/>
      <c r="QVF61" s="13"/>
      <c r="QVG61" s="13"/>
      <c r="QVH61" s="13"/>
      <c r="QVI61" s="13"/>
      <c r="QVJ61" s="13"/>
      <c r="QVK61" s="13"/>
      <c r="QVL61" s="13"/>
      <c r="QVM61" s="13"/>
      <c r="QVN61" s="13"/>
      <c r="QVO61" s="13"/>
      <c r="QVP61" s="13"/>
      <c r="QVQ61" s="13"/>
      <c r="QVR61" s="13"/>
      <c r="QVS61" s="13"/>
      <c r="QVT61" s="13"/>
      <c r="QVU61" s="13"/>
      <c r="QVV61" s="13"/>
      <c r="QVW61" s="13"/>
      <c r="QVX61" s="13"/>
      <c r="QVY61" s="13"/>
      <c r="QVZ61" s="13"/>
      <c r="QWA61" s="13"/>
      <c r="QWB61" s="13"/>
      <c r="QWC61" s="13"/>
      <c r="QWD61" s="13"/>
      <c r="QWE61" s="13"/>
      <c r="QWF61" s="13"/>
      <c r="QWG61" s="13"/>
      <c r="QWH61" s="13"/>
      <c r="QWI61" s="13"/>
      <c r="QWJ61" s="13"/>
      <c r="QWK61" s="13"/>
      <c r="QWL61" s="13"/>
      <c r="QWM61" s="13"/>
      <c r="QWN61" s="13"/>
      <c r="QWO61" s="13"/>
      <c r="QWP61" s="13"/>
      <c r="QWQ61" s="13"/>
      <c r="QWR61" s="13"/>
      <c r="QWS61" s="13"/>
      <c r="QWT61" s="13"/>
      <c r="QWU61" s="13"/>
      <c r="QWV61" s="13"/>
      <c r="QWW61" s="13"/>
      <c r="QWX61" s="13"/>
      <c r="QWY61" s="13"/>
      <c r="QWZ61" s="13"/>
      <c r="QXA61" s="13"/>
      <c r="QXB61" s="13"/>
      <c r="QXC61" s="13"/>
      <c r="QXD61" s="13"/>
      <c r="QXE61" s="13"/>
      <c r="QXF61" s="13"/>
      <c r="QXG61" s="13"/>
      <c r="QXH61" s="13"/>
      <c r="QXI61" s="13"/>
      <c r="QXJ61" s="13"/>
      <c r="QXK61" s="13"/>
      <c r="QXL61" s="13"/>
      <c r="QXM61" s="13"/>
      <c r="QXN61" s="13"/>
      <c r="QXO61" s="13"/>
      <c r="QXP61" s="13"/>
      <c r="QXQ61" s="13"/>
      <c r="QXR61" s="13"/>
      <c r="QXS61" s="13"/>
      <c r="QXT61" s="13"/>
      <c r="QXU61" s="13"/>
      <c r="QXV61" s="13"/>
      <c r="QXW61" s="13"/>
      <c r="QXX61" s="13"/>
      <c r="QXY61" s="13"/>
      <c r="QXZ61" s="13"/>
      <c r="QYA61" s="13"/>
      <c r="QYB61" s="13"/>
      <c r="QYC61" s="13"/>
      <c r="QYD61" s="13"/>
      <c r="QYE61" s="13"/>
      <c r="QYF61" s="13"/>
      <c r="QYG61" s="13"/>
      <c r="QYH61" s="13"/>
      <c r="QYI61" s="13"/>
      <c r="QYJ61" s="13"/>
      <c r="QYK61" s="13"/>
      <c r="QYL61" s="13"/>
      <c r="QYM61" s="13"/>
      <c r="QYN61" s="13"/>
      <c r="QYO61" s="13"/>
      <c r="QYP61" s="13"/>
      <c r="QYQ61" s="13"/>
      <c r="QYR61" s="13"/>
      <c r="QYS61" s="13"/>
      <c r="QYT61" s="13"/>
      <c r="QYU61" s="13"/>
      <c r="QYV61" s="13"/>
      <c r="QYW61" s="13"/>
      <c r="QYX61" s="13"/>
      <c r="QYY61" s="13"/>
      <c r="QYZ61" s="13"/>
      <c r="QZA61" s="13"/>
      <c r="QZB61" s="13"/>
      <c r="QZC61" s="13"/>
      <c r="QZD61" s="13"/>
      <c r="QZE61" s="13"/>
      <c r="QZF61" s="13"/>
      <c r="QZG61" s="13"/>
      <c r="QZH61" s="13"/>
      <c r="QZI61" s="13"/>
      <c r="QZJ61" s="13"/>
      <c r="QZK61" s="13"/>
      <c r="QZL61" s="13"/>
      <c r="QZM61" s="13"/>
      <c r="QZN61" s="13"/>
      <c r="QZO61" s="13"/>
      <c r="QZP61" s="13"/>
      <c r="QZQ61" s="13"/>
      <c r="QZR61" s="13"/>
      <c r="QZS61" s="13"/>
      <c r="QZT61" s="13"/>
      <c r="QZU61" s="13"/>
      <c r="QZV61" s="13"/>
      <c r="QZW61" s="13"/>
      <c r="QZX61" s="13"/>
      <c r="QZY61" s="13"/>
      <c r="QZZ61" s="13"/>
      <c r="RAA61" s="13"/>
      <c r="RAB61" s="13"/>
      <c r="RAC61" s="13"/>
      <c r="RAD61" s="13"/>
      <c r="RAE61" s="13"/>
      <c r="RAF61" s="13"/>
      <c r="RAG61" s="13"/>
      <c r="RAH61" s="13"/>
      <c r="RAI61" s="13"/>
      <c r="RAJ61" s="13"/>
      <c r="RAK61" s="13"/>
      <c r="RAL61" s="13"/>
      <c r="RAM61" s="13"/>
      <c r="RAN61" s="13"/>
      <c r="RAO61" s="13"/>
      <c r="RAP61" s="13"/>
      <c r="RAQ61" s="13"/>
      <c r="RAR61" s="13"/>
      <c r="RAS61" s="13"/>
      <c r="RAT61" s="13"/>
      <c r="RAU61" s="13"/>
      <c r="RAV61" s="13"/>
      <c r="RAW61" s="13"/>
      <c r="RAX61" s="13"/>
      <c r="RAY61" s="13"/>
      <c r="RAZ61" s="13"/>
      <c r="RBA61" s="13"/>
      <c r="RBB61" s="13"/>
      <c r="RBC61" s="13"/>
      <c r="RBD61" s="13"/>
      <c r="RBE61" s="13"/>
      <c r="RBF61" s="13"/>
      <c r="RBG61" s="13"/>
      <c r="RBH61" s="13"/>
      <c r="RBI61" s="13"/>
      <c r="RBJ61" s="13"/>
      <c r="RBK61" s="13"/>
      <c r="RBL61" s="13"/>
      <c r="RBM61" s="13"/>
      <c r="RBN61" s="13"/>
      <c r="RBO61" s="13"/>
      <c r="RBP61" s="13"/>
      <c r="RBQ61" s="13"/>
      <c r="RBR61" s="13"/>
      <c r="RBS61" s="13"/>
      <c r="RBT61" s="13"/>
      <c r="RBU61" s="13"/>
      <c r="RBV61" s="13"/>
      <c r="RBW61" s="13"/>
      <c r="RBX61" s="13"/>
      <c r="RBY61" s="13"/>
      <c r="RBZ61" s="13"/>
      <c r="RCA61" s="13"/>
      <c r="RCB61" s="13"/>
      <c r="RCC61" s="13"/>
      <c r="RCD61" s="13"/>
      <c r="RCE61" s="13"/>
      <c r="RCF61" s="13"/>
      <c r="RCG61" s="13"/>
      <c r="RCH61" s="13"/>
      <c r="RCI61" s="13"/>
      <c r="RCJ61" s="13"/>
      <c r="RCK61" s="13"/>
      <c r="RCL61" s="13"/>
      <c r="RCM61" s="13"/>
      <c r="RCN61" s="13"/>
      <c r="RCO61" s="13"/>
      <c r="RCP61" s="13"/>
      <c r="RCQ61" s="13"/>
      <c r="RCR61" s="13"/>
      <c r="RCS61" s="13"/>
      <c r="RCT61" s="13"/>
      <c r="RCU61" s="13"/>
      <c r="RCV61" s="13"/>
      <c r="RCW61" s="13"/>
      <c r="RCX61" s="13"/>
      <c r="RCY61" s="13"/>
      <c r="RCZ61" s="13"/>
      <c r="RDA61" s="13"/>
      <c r="RDB61" s="13"/>
      <c r="RDC61" s="13"/>
      <c r="RDD61" s="13"/>
      <c r="RDE61" s="13"/>
      <c r="RDF61" s="13"/>
      <c r="RDG61" s="13"/>
      <c r="RDH61" s="13"/>
      <c r="RDI61" s="13"/>
      <c r="RDJ61" s="13"/>
      <c r="RDK61" s="13"/>
      <c r="RDL61" s="13"/>
      <c r="RDM61" s="13"/>
      <c r="RDN61" s="13"/>
      <c r="RDO61" s="13"/>
      <c r="RDP61" s="13"/>
      <c r="RDQ61" s="13"/>
      <c r="RDR61" s="13"/>
      <c r="RDS61" s="13"/>
      <c r="RDT61" s="13"/>
      <c r="RDU61" s="13"/>
      <c r="RDV61" s="13"/>
      <c r="RDW61" s="13"/>
      <c r="RDX61" s="13"/>
      <c r="RDY61" s="13"/>
      <c r="RDZ61" s="13"/>
      <c r="REA61" s="13"/>
      <c r="REB61" s="13"/>
      <c r="REC61" s="13"/>
      <c r="RED61" s="13"/>
      <c r="REE61" s="13"/>
      <c r="REF61" s="13"/>
      <c r="REG61" s="13"/>
      <c r="REH61" s="13"/>
      <c r="REI61" s="13"/>
      <c r="REJ61" s="13"/>
      <c r="REK61" s="13"/>
      <c r="REL61" s="13"/>
      <c r="REM61" s="13"/>
      <c r="REN61" s="13"/>
      <c r="REO61" s="13"/>
      <c r="REP61" s="13"/>
      <c r="REQ61" s="13"/>
      <c r="RER61" s="13"/>
      <c r="RES61" s="13"/>
      <c r="RET61" s="13"/>
      <c r="REU61" s="13"/>
      <c r="REV61" s="13"/>
      <c r="REW61" s="13"/>
      <c r="REX61" s="13"/>
      <c r="REY61" s="13"/>
      <c r="REZ61" s="13"/>
      <c r="RFA61" s="13"/>
      <c r="RFB61" s="13"/>
      <c r="RFC61" s="13"/>
      <c r="RFD61" s="13"/>
      <c r="RFE61" s="13"/>
      <c r="RFF61" s="13"/>
      <c r="RFG61" s="13"/>
      <c r="RFH61" s="13"/>
      <c r="RFI61" s="13"/>
      <c r="RFJ61" s="13"/>
      <c r="RFK61" s="13"/>
      <c r="RFL61" s="13"/>
      <c r="RFM61" s="13"/>
      <c r="RFN61" s="13"/>
      <c r="RFO61" s="13"/>
      <c r="RFP61" s="13"/>
      <c r="RFQ61" s="13"/>
      <c r="RFR61" s="13"/>
      <c r="RFS61" s="13"/>
      <c r="RFT61" s="13"/>
      <c r="RFU61" s="13"/>
      <c r="RFV61" s="13"/>
      <c r="RFW61" s="13"/>
      <c r="RFX61" s="13"/>
      <c r="RFY61" s="13"/>
      <c r="RFZ61" s="13"/>
      <c r="RGA61" s="13"/>
      <c r="RGB61" s="13"/>
      <c r="RGC61" s="13"/>
      <c r="RGD61" s="13"/>
      <c r="RGE61" s="13"/>
      <c r="RGF61" s="13"/>
      <c r="RGG61" s="13"/>
      <c r="RGH61" s="13"/>
      <c r="RGI61" s="13"/>
      <c r="RGJ61" s="13"/>
      <c r="RGK61" s="13"/>
      <c r="RGL61" s="13"/>
      <c r="RGM61" s="13"/>
      <c r="RGN61" s="13"/>
      <c r="RGO61" s="13"/>
      <c r="RGP61" s="13"/>
      <c r="RGQ61" s="13"/>
      <c r="RGR61" s="13"/>
      <c r="RGS61" s="13"/>
      <c r="RGT61" s="13"/>
      <c r="RGU61" s="13"/>
      <c r="RGV61" s="13"/>
      <c r="RGW61" s="13"/>
      <c r="RGX61" s="13"/>
      <c r="RGY61" s="13"/>
      <c r="RGZ61" s="13"/>
      <c r="RHA61" s="13"/>
      <c r="RHB61" s="13"/>
      <c r="RHC61" s="13"/>
      <c r="RHD61" s="13"/>
      <c r="RHE61" s="13"/>
      <c r="RHF61" s="13"/>
      <c r="RHG61" s="13"/>
      <c r="RHH61" s="13"/>
      <c r="RHI61" s="13"/>
      <c r="RHJ61" s="13"/>
      <c r="RHK61" s="13"/>
      <c r="RHL61" s="13"/>
      <c r="RHM61" s="13"/>
      <c r="RHN61" s="13"/>
      <c r="RHO61" s="13"/>
      <c r="RHP61" s="13"/>
      <c r="RHQ61" s="13"/>
      <c r="RHR61" s="13"/>
      <c r="RHS61" s="13"/>
      <c r="RHT61" s="13"/>
      <c r="RHU61" s="13"/>
      <c r="RHV61" s="13"/>
      <c r="RHW61" s="13"/>
      <c r="RHX61" s="13"/>
      <c r="RHY61" s="13"/>
      <c r="RHZ61" s="13"/>
      <c r="RIA61" s="13"/>
      <c r="RIB61" s="13"/>
      <c r="RIC61" s="13"/>
      <c r="RID61" s="13"/>
      <c r="RIE61" s="13"/>
      <c r="RIF61" s="13"/>
      <c r="RIG61" s="13"/>
      <c r="RIH61" s="13"/>
      <c r="RII61" s="13"/>
      <c r="RIJ61" s="13"/>
      <c r="RIK61" s="13"/>
      <c r="RIL61" s="13"/>
      <c r="RIM61" s="13"/>
      <c r="RIN61" s="13"/>
      <c r="RIO61" s="13"/>
      <c r="RIP61" s="13"/>
      <c r="RIQ61" s="13"/>
      <c r="RIR61" s="13"/>
      <c r="RIS61" s="13"/>
      <c r="RIT61" s="13"/>
      <c r="RIU61" s="13"/>
      <c r="RIV61" s="13"/>
      <c r="RIW61" s="13"/>
      <c r="RIX61" s="13"/>
      <c r="RIY61" s="13"/>
      <c r="RIZ61" s="13"/>
      <c r="RJA61" s="13"/>
      <c r="RJB61" s="13"/>
      <c r="RJC61" s="13"/>
      <c r="RJD61" s="13"/>
      <c r="RJE61" s="13"/>
      <c r="RJF61" s="13"/>
      <c r="RJG61" s="13"/>
      <c r="RJH61" s="13"/>
      <c r="RJI61" s="13"/>
      <c r="RJJ61" s="13"/>
      <c r="RJK61" s="13"/>
      <c r="RJL61" s="13"/>
      <c r="RJM61" s="13"/>
      <c r="RJN61" s="13"/>
      <c r="RJO61" s="13"/>
      <c r="RJP61" s="13"/>
      <c r="RJQ61" s="13"/>
      <c r="RJR61" s="13"/>
      <c r="RJS61" s="13"/>
      <c r="RJT61" s="13"/>
      <c r="RJU61" s="13"/>
      <c r="RJV61" s="13"/>
      <c r="RJW61" s="13"/>
      <c r="RJX61" s="13"/>
      <c r="RJY61" s="13"/>
      <c r="RJZ61" s="13"/>
      <c r="RKA61" s="13"/>
      <c r="RKB61" s="13"/>
      <c r="RKC61" s="13"/>
      <c r="RKD61" s="13"/>
      <c r="RKE61" s="13"/>
      <c r="RKF61" s="13"/>
      <c r="RKG61" s="13"/>
      <c r="RKH61" s="13"/>
      <c r="RKI61" s="13"/>
      <c r="RKJ61" s="13"/>
      <c r="RKK61" s="13"/>
      <c r="RKL61" s="13"/>
      <c r="RKM61" s="13"/>
      <c r="RKN61" s="13"/>
      <c r="RKO61" s="13"/>
      <c r="RKP61" s="13"/>
      <c r="RKQ61" s="13"/>
      <c r="RKR61" s="13"/>
      <c r="RKS61" s="13"/>
      <c r="RKT61" s="13"/>
      <c r="RKU61" s="13"/>
      <c r="RKV61" s="13"/>
      <c r="RKW61" s="13"/>
      <c r="RKX61" s="13"/>
      <c r="RKY61" s="13"/>
      <c r="RKZ61" s="13"/>
      <c r="RLA61" s="13"/>
      <c r="RLB61" s="13"/>
      <c r="RLC61" s="13"/>
      <c r="RLD61" s="13"/>
      <c r="RLE61" s="13"/>
      <c r="RLF61" s="13"/>
      <c r="RLG61" s="13"/>
      <c r="RLH61" s="13"/>
      <c r="RLI61" s="13"/>
      <c r="RLJ61" s="13"/>
      <c r="RLK61" s="13"/>
      <c r="RLL61" s="13"/>
      <c r="RLM61" s="13"/>
      <c r="RLN61" s="13"/>
      <c r="RLO61" s="13"/>
      <c r="RLP61" s="13"/>
      <c r="RLQ61" s="13"/>
      <c r="RLR61" s="13"/>
      <c r="RLS61" s="13"/>
      <c r="RLT61" s="13"/>
      <c r="RLU61" s="13"/>
      <c r="RLV61" s="13"/>
      <c r="RLW61" s="13"/>
      <c r="RLX61" s="13"/>
      <c r="RLY61" s="13"/>
      <c r="RLZ61" s="13"/>
      <c r="RMA61" s="13"/>
      <c r="RMB61" s="13"/>
      <c r="RMC61" s="13"/>
      <c r="RMD61" s="13"/>
      <c r="RME61" s="13"/>
      <c r="RMF61" s="13"/>
      <c r="RMG61" s="13"/>
      <c r="RMH61" s="13"/>
      <c r="RMI61" s="13"/>
      <c r="RMJ61" s="13"/>
      <c r="RMK61" s="13"/>
      <c r="RML61" s="13"/>
      <c r="RMM61" s="13"/>
      <c r="RMN61" s="13"/>
      <c r="RMO61" s="13"/>
      <c r="RMP61" s="13"/>
      <c r="RMQ61" s="13"/>
      <c r="RMR61" s="13"/>
      <c r="RMS61" s="13"/>
      <c r="RMT61" s="13"/>
      <c r="RMU61" s="13"/>
      <c r="RMV61" s="13"/>
      <c r="RMW61" s="13"/>
      <c r="RMX61" s="13"/>
      <c r="RMY61" s="13"/>
      <c r="RMZ61" s="13"/>
      <c r="RNA61" s="13"/>
      <c r="RNB61" s="13"/>
      <c r="RNC61" s="13"/>
      <c r="RND61" s="13"/>
      <c r="RNE61" s="13"/>
      <c r="RNF61" s="13"/>
      <c r="RNG61" s="13"/>
      <c r="RNH61" s="13"/>
      <c r="RNI61" s="13"/>
      <c r="RNJ61" s="13"/>
      <c r="RNK61" s="13"/>
      <c r="RNL61" s="13"/>
      <c r="RNM61" s="13"/>
      <c r="RNN61" s="13"/>
      <c r="RNO61" s="13"/>
      <c r="RNP61" s="13"/>
      <c r="RNQ61" s="13"/>
      <c r="RNR61" s="13"/>
      <c r="RNS61" s="13"/>
      <c r="RNT61" s="13"/>
      <c r="RNU61" s="13"/>
      <c r="RNV61" s="13"/>
      <c r="RNW61" s="13"/>
      <c r="RNX61" s="13"/>
      <c r="RNY61" s="13"/>
      <c r="RNZ61" s="13"/>
      <c r="ROA61" s="13"/>
      <c r="ROB61" s="13"/>
      <c r="ROC61" s="13"/>
      <c r="ROD61" s="13"/>
      <c r="ROE61" s="13"/>
      <c r="ROF61" s="13"/>
      <c r="ROG61" s="13"/>
      <c r="ROH61" s="13"/>
      <c r="ROI61" s="13"/>
      <c r="ROJ61" s="13"/>
      <c r="ROK61" s="13"/>
      <c r="ROL61" s="13"/>
      <c r="ROM61" s="13"/>
      <c r="RON61" s="13"/>
      <c r="ROO61" s="13"/>
      <c r="ROP61" s="13"/>
      <c r="ROQ61" s="13"/>
      <c r="ROR61" s="13"/>
      <c r="ROS61" s="13"/>
      <c r="ROT61" s="13"/>
      <c r="ROU61" s="13"/>
      <c r="ROV61" s="13"/>
      <c r="ROW61" s="13"/>
      <c r="ROX61" s="13"/>
      <c r="ROY61" s="13"/>
      <c r="ROZ61" s="13"/>
      <c r="RPA61" s="13"/>
      <c r="RPB61" s="13"/>
      <c r="RPC61" s="13"/>
      <c r="RPD61" s="13"/>
      <c r="RPE61" s="13"/>
      <c r="RPF61" s="13"/>
      <c r="RPG61" s="13"/>
      <c r="RPH61" s="13"/>
      <c r="RPI61" s="13"/>
      <c r="RPJ61" s="13"/>
      <c r="RPK61" s="13"/>
      <c r="RPL61" s="13"/>
      <c r="RPM61" s="13"/>
      <c r="RPN61" s="13"/>
      <c r="RPO61" s="13"/>
      <c r="RPP61" s="13"/>
      <c r="RPQ61" s="13"/>
      <c r="RPR61" s="13"/>
      <c r="RPS61" s="13"/>
      <c r="RPT61" s="13"/>
      <c r="RPU61" s="13"/>
      <c r="RPV61" s="13"/>
      <c r="RPW61" s="13"/>
      <c r="RPX61" s="13"/>
      <c r="RPY61" s="13"/>
      <c r="RPZ61" s="13"/>
      <c r="RQA61" s="13"/>
      <c r="RQB61" s="13"/>
      <c r="RQC61" s="13"/>
      <c r="RQD61" s="13"/>
      <c r="RQE61" s="13"/>
      <c r="RQF61" s="13"/>
      <c r="RQG61" s="13"/>
      <c r="RQH61" s="13"/>
      <c r="RQI61" s="13"/>
      <c r="RQJ61" s="13"/>
      <c r="RQK61" s="13"/>
      <c r="RQL61" s="13"/>
      <c r="RQM61" s="13"/>
      <c r="RQN61" s="13"/>
      <c r="RQO61" s="13"/>
      <c r="RQP61" s="13"/>
      <c r="RQQ61" s="13"/>
      <c r="RQR61" s="13"/>
      <c r="RQS61" s="13"/>
      <c r="RQT61" s="13"/>
      <c r="RQU61" s="13"/>
      <c r="RQV61" s="13"/>
      <c r="RQW61" s="13"/>
      <c r="RQX61" s="13"/>
      <c r="RQY61" s="13"/>
      <c r="RQZ61" s="13"/>
      <c r="RRA61" s="13"/>
      <c r="RRB61" s="13"/>
      <c r="RRC61" s="13"/>
      <c r="RRD61" s="13"/>
      <c r="RRE61" s="13"/>
      <c r="RRF61" s="13"/>
      <c r="RRG61" s="13"/>
      <c r="RRH61" s="13"/>
      <c r="RRI61" s="13"/>
      <c r="RRJ61" s="13"/>
      <c r="RRK61" s="13"/>
      <c r="RRL61" s="13"/>
      <c r="RRM61" s="13"/>
      <c r="RRN61" s="13"/>
      <c r="RRO61" s="13"/>
      <c r="RRP61" s="13"/>
      <c r="RRQ61" s="13"/>
      <c r="RRR61" s="13"/>
      <c r="RRS61" s="13"/>
      <c r="RRT61" s="13"/>
      <c r="RRU61" s="13"/>
      <c r="RRV61" s="13"/>
      <c r="RRW61" s="13"/>
      <c r="RRX61" s="13"/>
      <c r="RRY61" s="13"/>
      <c r="RRZ61" s="13"/>
      <c r="RSA61" s="13"/>
      <c r="RSB61" s="13"/>
      <c r="RSC61" s="13"/>
      <c r="RSD61" s="13"/>
      <c r="RSE61" s="13"/>
      <c r="RSF61" s="13"/>
      <c r="RSG61" s="13"/>
      <c r="RSH61" s="13"/>
      <c r="RSI61" s="13"/>
      <c r="RSJ61" s="13"/>
      <c r="RSK61" s="13"/>
      <c r="RSL61" s="13"/>
      <c r="RSM61" s="13"/>
      <c r="RSN61" s="13"/>
      <c r="RSO61" s="13"/>
      <c r="RSP61" s="13"/>
      <c r="RSQ61" s="13"/>
      <c r="RSR61" s="13"/>
      <c r="RSS61" s="13"/>
      <c r="RST61" s="13"/>
      <c r="RSU61" s="13"/>
      <c r="RSV61" s="13"/>
      <c r="RSW61" s="13"/>
      <c r="RSX61" s="13"/>
      <c r="RSY61" s="13"/>
      <c r="RSZ61" s="13"/>
      <c r="RTA61" s="13"/>
      <c r="RTB61" s="13"/>
      <c r="RTC61" s="13"/>
      <c r="RTD61" s="13"/>
      <c r="RTE61" s="13"/>
      <c r="RTF61" s="13"/>
      <c r="RTG61" s="13"/>
      <c r="RTH61" s="13"/>
      <c r="RTI61" s="13"/>
      <c r="RTJ61" s="13"/>
      <c r="RTK61" s="13"/>
      <c r="RTL61" s="13"/>
      <c r="RTM61" s="13"/>
      <c r="RTN61" s="13"/>
      <c r="RTO61" s="13"/>
      <c r="RTP61" s="13"/>
      <c r="RTQ61" s="13"/>
      <c r="RTR61" s="13"/>
      <c r="RTS61" s="13"/>
      <c r="RTT61" s="13"/>
      <c r="RTU61" s="13"/>
      <c r="RTV61" s="13"/>
      <c r="RTW61" s="13"/>
      <c r="RTX61" s="13"/>
      <c r="RTY61" s="13"/>
      <c r="RTZ61" s="13"/>
      <c r="RUA61" s="13"/>
      <c r="RUB61" s="13"/>
      <c r="RUC61" s="13"/>
      <c r="RUD61" s="13"/>
      <c r="RUE61" s="13"/>
      <c r="RUF61" s="13"/>
      <c r="RUG61" s="13"/>
      <c r="RUH61" s="13"/>
      <c r="RUI61" s="13"/>
      <c r="RUJ61" s="13"/>
      <c r="RUK61" s="13"/>
      <c r="RUL61" s="13"/>
      <c r="RUM61" s="13"/>
      <c r="RUN61" s="13"/>
      <c r="RUO61" s="13"/>
      <c r="RUP61" s="13"/>
      <c r="RUQ61" s="13"/>
      <c r="RUR61" s="13"/>
      <c r="RUS61" s="13"/>
      <c r="RUT61" s="13"/>
      <c r="RUU61" s="13"/>
      <c r="RUV61" s="13"/>
      <c r="RUW61" s="13"/>
      <c r="RUX61" s="13"/>
      <c r="RUY61" s="13"/>
      <c r="RUZ61" s="13"/>
      <c r="RVA61" s="13"/>
      <c r="RVB61" s="13"/>
      <c r="RVC61" s="13"/>
      <c r="RVD61" s="13"/>
      <c r="RVE61" s="13"/>
      <c r="RVF61" s="13"/>
      <c r="RVG61" s="13"/>
      <c r="RVH61" s="13"/>
      <c r="RVI61" s="13"/>
      <c r="RVJ61" s="13"/>
      <c r="RVK61" s="13"/>
      <c r="RVL61" s="13"/>
      <c r="RVM61" s="13"/>
      <c r="RVN61" s="13"/>
      <c r="RVO61" s="13"/>
      <c r="RVP61" s="13"/>
      <c r="RVQ61" s="13"/>
      <c r="RVR61" s="13"/>
      <c r="RVS61" s="13"/>
      <c r="RVT61" s="13"/>
      <c r="RVU61" s="13"/>
      <c r="RVV61" s="13"/>
      <c r="RVW61" s="13"/>
      <c r="RVX61" s="13"/>
      <c r="RVY61" s="13"/>
      <c r="RVZ61" s="13"/>
      <c r="RWA61" s="13"/>
      <c r="RWB61" s="13"/>
      <c r="RWC61" s="13"/>
      <c r="RWD61" s="13"/>
      <c r="RWE61" s="13"/>
      <c r="RWF61" s="13"/>
      <c r="RWG61" s="13"/>
      <c r="RWH61" s="13"/>
      <c r="RWI61" s="13"/>
      <c r="RWJ61" s="13"/>
      <c r="RWK61" s="13"/>
      <c r="RWL61" s="13"/>
      <c r="RWM61" s="13"/>
      <c r="RWN61" s="13"/>
      <c r="RWO61" s="13"/>
      <c r="RWP61" s="13"/>
      <c r="RWQ61" s="13"/>
      <c r="RWR61" s="13"/>
      <c r="RWS61" s="13"/>
      <c r="RWT61" s="13"/>
      <c r="RWU61" s="13"/>
      <c r="RWV61" s="13"/>
      <c r="RWW61" s="13"/>
      <c r="RWX61" s="13"/>
      <c r="RWY61" s="13"/>
      <c r="RWZ61" s="13"/>
      <c r="RXA61" s="13"/>
      <c r="RXB61" s="13"/>
      <c r="RXC61" s="13"/>
      <c r="RXD61" s="13"/>
      <c r="RXE61" s="13"/>
      <c r="RXF61" s="13"/>
      <c r="RXG61" s="13"/>
      <c r="RXH61" s="13"/>
      <c r="RXI61" s="13"/>
      <c r="RXJ61" s="13"/>
      <c r="RXK61" s="13"/>
      <c r="RXL61" s="13"/>
      <c r="RXM61" s="13"/>
      <c r="RXN61" s="13"/>
      <c r="RXO61" s="13"/>
      <c r="RXP61" s="13"/>
      <c r="RXQ61" s="13"/>
      <c r="RXR61" s="13"/>
      <c r="RXS61" s="13"/>
      <c r="RXT61" s="13"/>
      <c r="RXU61" s="13"/>
      <c r="RXV61" s="13"/>
      <c r="RXW61" s="13"/>
      <c r="RXX61" s="13"/>
      <c r="RXY61" s="13"/>
      <c r="RXZ61" s="13"/>
      <c r="RYA61" s="13"/>
      <c r="RYB61" s="13"/>
      <c r="RYC61" s="13"/>
      <c r="RYD61" s="13"/>
      <c r="RYE61" s="13"/>
      <c r="RYF61" s="13"/>
      <c r="RYG61" s="13"/>
      <c r="RYH61" s="13"/>
      <c r="RYI61" s="13"/>
      <c r="RYJ61" s="13"/>
      <c r="RYK61" s="13"/>
      <c r="RYL61" s="13"/>
      <c r="RYM61" s="13"/>
      <c r="RYN61" s="13"/>
      <c r="RYO61" s="13"/>
      <c r="RYP61" s="13"/>
      <c r="RYQ61" s="13"/>
      <c r="RYR61" s="13"/>
      <c r="RYS61" s="13"/>
      <c r="RYT61" s="13"/>
      <c r="RYU61" s="13"/>
      <c r="RYV61" s="13"/>
      <c r="RYW61" s="13"/>
      <c r="RYX61" s="13"/>
      <c r="RYY61" s="13"/>
      <c r="RYZ61" s="13"/>
      <c r="RZA61" s="13"/>
      <c r="RZB61" s="13"/>
      <c r="RZC61" s="13"/>
      <c r="RZD61" s="13"/>
      <c r="RZE61" s="13"/>
      <c r="RZF61" s="13"/>
      <c r="RZG61" s="13"/>
      <c r="RZH61" s="13"/>
      <c r="RZI61" s="13"/>
      <c r="RZJ61" s="13"/>
      <c r="RZK61" s="13"/>
      <c r="RZL61" s="13"/>
      <c r="RZM61" s="13"/>
      <c r="RZN61" s="13"/>
      <c r="RZO61" s="13"/>
      <c r="RZP61" s="13"/>
      <c r="RZQ61" s="13"/>
      <c r="RZR61" s="13"/>
      <c r="RZS61" s="13"/>
      <c r="RZT61" s="13"/>
      <c r="RZU61" s="13"/>
      <c r="RZV61" s="13"/>
      <c r="RZW61" s="13"/>
      <c r="RZX61" s="13"/>
      <c r="RZY61" s="13"/>
      <c r="RZZ61" s="13"/>
      <c r="SAA61" s="13"/>
      <c r="SAB61" s="13"/>
      <c r="SAC61" s="13"/>
      <c r="SAD61" s="13"/>
      <c r="SAE61" s="13"/>
      <c r="SAF61" s="13"/>
      <c r="SAG61" s="13"/>
      <c r="SAH61" s="13"/>
      <c r="SAI61" s="13"/>
      <c r="SAJ61" s="13"/>
      <c r="SAK61" s="13"/>
      <c r="SAL61" s="13"/>
      <c r="SAM61" s="13"/>
      <c r="SAN61" s="13"/>
      <c r="SAO61" s="13"/>
      <c r="SAP61" s="13"/>
      <c r="SAQ61" s="13"/>
      <c r="SAR61" s="13"/>
      <c r="SAS61" s="13"/>
      <c r="SAT61" s="13"/>
      <c r="SAU61" s="13"/>
      <c r="SAV61" s="13"/>
      <c r="SAW61" s="13"/>
      <c r="SAX61" s="13"/>
      <c r="SAY61" s="13"/>
      <c r="SAZ61" s="13"/>
      <c r="SBA61" s="13"/>
      <c r="SBB61" s="13"/>
      <c r="SBC61" s="13"/>
      <c r="SBD61" s="13"/>
      <c r="SBE61" s="13"/>
      <c r="SBF61" s="13"/>
      <c r="SBG61" s="13"/>
      <c r="SBH61" s="13"/>
      <c r="SBI61" s="13"/>
      <c r="SBJ61" s="13"/>
      <c r="SBK61" s="13"/>
      <c r="SBL61" s="13"/>
      <c r="SBM61" s="13"/>
      <c r="SBN61" s="13"/>
      <c r="SBO61" s="13"/>
      <c r="SBP61" s="13"/>
      <c r="SBQ61" s="13"/>
      <c r="SBR61" s="13"/>
      <c r="SBS61" s="13"/>
      <c r="SBT61" s="13"/>
      <c r="SBU61" s="13"/>
      <c r="SBV61" s="13"/>
      <c r="SBW61" s="13"/>
      <c r="SBX61" s="13"/>
      <c r="SBY61" s="13"/>
      <c r="SBZ61" s="13"/>
      <c r="SCA61" s="13"/>
      <c r="SCB61" s="13"/>
      <c r="SCC61" s="13"/>
      <c r="SCD61" s="13"/>
      <c r="SCE61" s="13"/>
      <c r="SCF61" s="13"/>
      <c r="SCG61" s="13"/>
      <c r="SCH61" s="13"/>
      <c r="SCI61" s="13"/>
      <c r="SCJ61" s="13"/>
      <c r="SCK61" s="13"/>
      <c r="SCL61" s="13"/>
      <c r="SCM61" s="13"/>
      <c r="SCN61" s="13"/>
      <c r="SCO61" s="13"/>
      <c r="SCP61" s="13"/>
      <c r="SCQ61" s="13"/>
      <c r="SCR61" s="13"/>
      <c r="SCS61" s="13"/>
      <c r="SCT61" s="13"/>
      <c r="SCU61" s="13"/>
      <c r="SCV61" s="13"/>
      <c r="SCW61" s="13"/>
      <c r="SCX61" s="13"/>
      <c r="SCY61" s="13"/>
      <c r="SCZ61" s="13"/>
      <c r="SDA61" s="13"/>
      <c r="SDB61" s="13"/>
      <c r="SDC61" s="13"/>
      <c r="SDD61" s="13"/>
      <c r="SDE61" s="13"/>
      <c r="SDF61" s="13"/>
      <c r="SDG61" s="13"/>
      <c r="SDH61" s="13"/>
      <c r="SDI61" s="13"/>
      <c r="SDJ61" s="13"/>
      <c r="SDK61" s="13"/>
      <c r="SDL61" s="13"/>
      <c r="SDM61" s="13"/>
      <c r="SDN61" s="13"/>
      <c r="SDO61" s="13"/>
      <c r="SDP61" s="13"/>
      <c r="SDQ61" s="13"/>
      <c r="SDR61" s="13"/>
      <c r="SDS61" s="13"/>
      <c r="SDT61" s="13"/>
      <c r="SDU61" s="13"/>
      <c r="SDV61" s="13"/>
      <c r="SDW61" s="13"/>
      <c r="SDX61" s="13"/>
      <c r="SDY61" s="13"/>
      <c r="SDZ61" s="13"/>
      <c r="SEA61" s="13"/>
      <c r="SEB61" s="13"/>
      <c r="SEC61" s="13"/>
      <c r="SED61" s="13"/>
      <c r="SEE61" s="13"/>
      <c r="SEF61" s="13"/>
      <c r="SEG61" s="13"/>
      <c r="SEH61" s="13"/>
      <c r="SEI61" s="13"/>
      <c r="SEJ61" s="13"/>
      <c r="SEK61" s="13"/>
      <c r="SEL61" s="13"/>
      <c r="SEM61" s="13"/>
      <c r="SEN61" s="13"/>
      <c r="SEO61" s="13"/>
      <c r="SEP61" s="13"/>
      <c r="SEQ61" s="13"/>
      <c r="SER61" s="13"/>
      <c r="SES61" s="13"/>
      <c r="SET61" s="13"/>
      <c r="SEU61" s="13"/>
      <c r="SEV61" s="13"/>
      <c r="SEW61" s="13"/>
      <c r="SEX61" s="13"/>
      <c r="SEY61" s="13"/>
      <c r="SEZ61" s="13"/>
      <c r="SFA61" s="13"/>
      <c r="SFB61" s="13"/>
      <c r="SFC61" s="13"/>
      <c r="SFD61" s="13"/>
      <c r="SFE61" s="13"/>
      <c r="SFF61" s="13"/>
      <c r="SFG61" s="13"/>
      <c r="SFH61" s="13"/>
      <c r="SFI61" s="13"/>
      <c r="SFJ61" s="13"/>
      <c r="SFK61" s="13"/>
      <c r="SFL61" s="13"/>
      <c r="SFM61" s="13"/>
      <c r="SFN61" s="13"/>
      <c r="SFO61" s="13"/>
      <c r="SFP61" s="13"/>
      <c r="SFQ61" s="13"/>
      <c r="SFR61" s="13"/>
      <c r="SFS61" s="13"/>
      <c r="SFT61" s="13"/>
      <c r="SFU61" s="13"/>
      <c r="SFV61" s="13"/>
      <c r="SFW61" s="13"/>
      <c r="SFX61" s="13"/>
      <c r="SFY61" s="13"/>
      <c r="SFZ61" s="13"/>
      <c r="SGA61" s="13"/>
      <c r="SGB61" s="13"/>
      <c r="SGC61" s="13"/>
      <c r="SGD61" s="13"/>
      <c r="SGE61" s="13"/>
      <c r="SGF61" s="13"/>
      <c r="SGG61" s="13"/>
      <c r="SGH61" s="13"/>
      <c r="SGI61" s="13"/>
      <c r="SGJ61" s="13"/>
      <c r="SGK61" s="13"/>
      <c r="SGL61" s="13"/>
      <c r="SGM61" s="13"/>
      <c r="SGN61" s="13"/>
      <c r="SGO61" s="13"/>
      <c r="SGP61" s="13"/>
      <c r="SGQ61" s="13"/>
      <c r="SGR61" s="13"/>
      <c r="SGS61" s="13"/>
      <c r="SGT61" s="13"/>
      <c r="SGU61" s="13"/>
      <c r="SGV61" s="13"/>
      <c r="SGW61" s="13"/>
      <c r="SGX61" s="13"/>
      <c r="SGY61" s="13"/>
      <c r="SGZ61" s="13"/>
      <c r="SHA61" s="13"/>
      <c r="SHB61" s="13"/>
      <c r="SHC61" s="13"/>
      <c r="SHD61" s="13"/>
      <c r="SHE61" s="13"/>
      <c r="SHF61" s="13"/>
      <c r="SHG61" s="13"/>
      <c r="SHH61" s="13"/>
      <c r="SHI61" s="13"/>
      <c r="SHJ61" s="13"/>
      <c r="SHK61" s="13"/>
      <c r="SHL61" s="13"/>
      <c r="SHM61" s="13"/>
      <c r="SHN61" s="13"/>
      <c r="SHO61" s="13"/>
      <c r="SHP61" s="13"/>
      <c r="SHQ61" s="13"/>
      <c r="SHR61" s="13"/>
      <c r="SHS61" s="13"/>
      <c r="SHT61" s="13"/>
      <c r="SHU61" s="13"/>
      <c r="SHV61" s="13"/>
      <c r="SHW61" s="13"/>
      <c r="SHX61" s="13"/>
      <c r="SHY61" s="13"/>
      <c r="SHZ61" s="13"/>
      <c r="SIA61" s="13"/>
      <c r="SIB61" s="13"/>
      <c r="SIC61" s="13"/>
      <c r="SID61" s="13"/>
      <c r="SIE61" s="13"/>
      <c r="SIF61" s="13"/>
      <c r="SIG61" s="13"/>
      <c r="SIH61" s="13"/>
      <c r="SII61" s="13"/>
      <c r="SIJ61" s="13"/>
      <c r="SIK61" s="13"/>
      <c r="SIL61" s="13"/>
      <c r="SIM61" s="13"/>
      <c r="SIN61" s="13"/>
      <c r="SIO61" s="13"/>
      <c r="SIP61" s="13"/>
      <c r="SIQ61" s="13"/>
      <c r="SIR61" s="13"/>
      <c r="SIS61" s="13"/>
      <c r="SIT61" s="13"/>
      <c r="SIU61" s="13"/>
      <c r="SIV61" s="13"/>
      <c r="SIW61" s="13"/>
      <c r="SIX61" s="13"/>
      <c r="SIY61" s="13"/>
      <c r="SIZ61" s="13"/>
      <c r="SJA61" s="13"/>
      <c r="SJB61" s="13"/>
      <c r="SJC61" s="13"/>
      <c r="SJD61" s="13"/>
      <c r="SJE61" s="13"/>
      <c r="SJF61" s="13"/>
      <c r="SJG61" s="13"/>
      <c r="SJH61" s="13"/>
      <c r="SJI61" s="13"/>
      <c r="SJJ61" s="13"/>
      <c r="SJK61" s="13"/>
      <c r="SJL61" s="13"/>
      <c r="SJM61" s="13"/>
      <c r="SJN61" s="13"/>
      <c r="SJO61" s="13"/>
      <c r="SJP61" s="13"/>
      <c r="SJQ61" s="13"/>
      <c r="SJR61" s="13"/>
      <c r="SJS61" s="13"/>
      <c r="SJT61" s="13"/>
      <c r="SJU61" s="13"/>
      <c r="SJV61" s="13"/>
      <c r="SJW61" s="13"/>
      <c r="SJX61" s="13"/>
      <c r="SJY61" s="13"/>
      <c r="SJZ61" s="13"/>
      <c r="SKA61" s="13"/>
      <c r="SKB61" s="13"/>
      <c r="SKC61" s="13"/>
      <c r="SKD61" s="13"/>
      <c r="SKE61" s="13"/>
      <c r="SKF61" s="13"/>
      <c r="SKG61" s="13"/>
      <c r="SKH61" s="13"/>
      <c r="SKI61" s="13"/>
      <c r="SKJ61" s="13"/>
      <c r="SKK61" s="13"/>
      <c r="SKL61" s="13"/>
      <c r="SKM61" s="13"/>
      <c r="SKN61" s="13"/>
      <c r="SKO61" s="13"/>
      <c r="SKP61" s="13"/>
      <c r="SKQ61" s="13"/>
      <c r="SKR61" s="13"/>
      <c r="SKS61" s="13"/>
      <c r="SKT61" s="13"/>
      <c r="SKU61" s="13"/>
      <c r="SKV61" s="13"/>
      <c r="SKW61" s="13"/>
      <c r="SKX61" s="13"/>
      <c r="SKY61" s="13"/>
      <c r="SKZ61" s="13"/>
      <c r="SLA61" s="13"/>
      <c r="SLB61" s="13"/>
      <c r="SLC61" s="13"/>
      <c r="SLD61" s="13"/>
      <c r="SLE61" s="13"/>
      <c r="SLF61" s="13"/>
      <c r="SLG61" s="13"/>
      <c r="SLH61" s="13"/>
      <c r="SLI61" s="13"/>
      <c r="SLJ61" s="13"/>
      <c r="SLK61" s="13"/>
      <c r="SLL61" s="13"/>
      <c r="SLM61" s="13"/>
      <c r="SLN61" s="13"/>
      <c r="SLO61" s="13"/>
      <c r="SLP61" s="13"/>
      <c r="SLQ61" s="13"/>
      <c r="SLR61" s="13"/>
      <c r="SLS61" s="13"/>
      <c r="SLT61" s="13"/>
      <c r="SLU61" s="13"/>
      <c r="SLV61" s="13"/>
      <c r="SLW61" s="13"/>
      <c r="SLX61" s="13"/>
      <c r="SLY61" s="13"/>
      <c r="SLZ61" s="13"/>
      <c r="SMA61" s="13"/>
      <c r="SMB61" s="13"/>
      <c r="SMC61" s="13"/>
      <c r="SMD61" s="13"/>
      <c r="SME61" s="13"/>
      <c r="SMF61" s="13"/>
      <c r="SMG61" s="13"/>
      <c r="SMH61" s="13"/>
      <c r="SMI61" s="13"/>
      <c r="SMJ61" s="13"/>
      <c r="SMK61" s="13"/>
      <c r="SML61" s="13"/>
      <c r="SMM61" s="13"/>
      <c r="SMN61" s="13"/>
      <c r="SMO61" s="13"/>
      <c r="SMP61" s="13"/>
      <c r="SMQ61" s="13"/>
      <c r="SMR61" s="13"/>
      <c r="SMS61" s="13"/>
      <c r="SMT61" s="13"/>
      <c r="SMU61" s="13"/>
      <c r="SMV61" s="13"/>
      <c r="SMW61" s="13"/>
      <c r="SMX61" s="13"/>
      <c r="SMY61" s="13"/>
      <c r="SMZ61" s="13"/>
      <c r="SNA61" s="13"/>
      <c r="SNB61" s="13"/>
      <c r="SNC61" s="13"/>
      <c r="SND61" s="13"/>
      <c r="SNE61" s="13"/>
      <c r="SNF61" s="13"/>
      <c r="SNG61" s="13"/>
      <c r="SNH61" s="13"/>
      <c r="SNI61" s="13"/>
      <c r="SNJ61" s="13"/>
      <c r="SNK61" s="13"/>
      <c r="SNL61" s="13"/>
      <c r="SNM61" s="13"/>
      <c r="SNN61" s="13"/>
      <c r="SNO61" s="13"/>
      <c r="SNP61" s="13"/>
      <c r="SNQ61" s="13"/>
      <c r="SNR61" s="13"/>
      <c r="SNS61" s="13"/>
      <c r="SNT61" s="13"/>
      <c r="SNU61" s="13"/>
      <c r="SNV61" s="13"/>
      <c r="SNW61" s="13"/>
      <c r="SNX61" s="13"/>
      <c r="SNY61" s="13"/>
      <c r="SNZ61" s="13"/>
      <c r="SOA61" s="13"/>
      <c r="SOB61" s="13"/>
      <c r="SOC61" s="13"/>
      <c r="SOD61" s="13"/>
      <c r="SOE61" s="13"/>
      <c r="SOF61" s="13"/>
      <c r="SOG61" s="13"/>
      <c r="SOH61" s="13"/>
      <c r="SOI61" s="13"/>
      <c r="SOJ61" s="13"/>
      <c r="SOK61" s="13"/>
      <c r="SOL61" s="13"/>
      <c r="SOM61" s="13"/>
      <c r="SON61" s="13"/>
      <c r="SOO61" s="13"/>
      <c r="SOP61" s="13"/>
      <c r="SOQ61" s="13"/>
      <c r="SOR61" s="13"/>
      <c r="SOS61" s="13"/>
      <c r="SOT61" s="13"/>
      <c r="SOU61" s="13"/>
      <c r="SOV61" s="13"/>
      <c r="SOW61" s="13"/>
      <c r="SOX61" s="13"/>
      <c r="SOY61" s="13"/>
      <c r="SOZ61" s="13"/>
      <c r="SPA61" s="13"/>
      <c r="SPB61" s="13"/>
      <c r="SPC61" s="13"/>
      <c r="SPD61" s="13"/>
      <c r="SPE61" s="13"/>
      <c r="SPF61" s="13"/>
      <c r="SPG61" s="13"/>
      <c r="SPH61" s="13"/>
      <c r="SPI61" s="13"/>
      <c r="SPJ61" s="13"/>
      <c r="SPK61" s="13"/>
      <c r="SPL61" s="13"/>
      <c r="SPM61" s="13"/>
      <c r="SPN61" s="13"/>
      <c r="SPO61" s="13"/>
      <c r="SPP61" s="13"/>
      <c r="SPQ61" s="13"/>
      <c r="SPR61" s="13"/>
      <c r="SPS61" s="13"/>
      <c r="SPT61" s="13"/>
      <c r="SPU61" s="13"/>
      <c r="SPV61" s="13"/>
      <c r="SPW61" s="13"/>
      <c r="SPX61" s="13"/>
      <c r="SPY61" s="13"/>
      <c r="SPZ61" s="13"/>
      <c r="SQA61" s="13"/>
      <c r="SQB61" s="13"/>
      <c r="SQC61" s="13"/>
      <c r="SQD61" s="13"/>
      <c r="SQE61" s="13"/>
      <c r="SQF61" s="13"/>
      <c r="SQG61" s="13"/>
      <c r="SQH61" s="13"/>
      <c r="SQI61" s="13"/>
      <c r="SQJ61" s="13"/>
      <c r="SQK61" s="13"/>
      <c r="SQL61" s="13"/>
      <c r="SQM61" s="13"/>
      <c r="SQN61" s="13"/>
      <c r="SQO61" s="13"/>
      <c r="SQP61" s="13"/>
      <c r="SQQ61" s="13"/>
      <c r="SQR61" s="13"/>
      <c r="SQS61" s="13"/>
      <c r="SQT61" s="13"/>
      <c r="SQU61" s="13"/>
      <c r="SQV61" s="13"/>
      <c r="SQW61" s="13"/>
      <c r="SQX61" s="13"/>
      <c r="SQY61" s="13"/>
      <c r="SQZ61" s="13"/>
      <c r="SRA61" s="13"/>
      <c r="SRB61" s="13"/>
      <c r="SRC61" s="13"/>
      <c r="SRD61" s="13"/>
      <c r="SRE61" s="13"/>
      <c r="SRF61" s="13"/>
      <c r="SRG61" s="13"/>
      <c r="SRH61" s="13"/>
      <c r="SRI61" s="13"/>
      <c r="SRJ61" s="13"/>
      <c r="SRK61" s="13"/>
      <c r="SRL61" s="13"/>
      <c r="SRM61" s="13"/>
      <c r="SRN61" s="13"/>
      <c r="SRO61" s="13"/>
      <c r="SRP61" s="13"/>
      <c r="SRQ61" s="13"/>
      <c r="SRR61" s="13"/>
      <c r="SRS61" s="13"/>
      <c r="SRT61" s="13"/>
      <c r="SRU61" s="13"/>
      <c r="SRV61" s="13"/>
      <c r="SRW61" s="13"/>
      <c r="SRX61" s="13"/>
      <c r="SRY61" s="13"/>
      <c r="SRZ61" s="13"/>
      <c r="SSA61" s="13"/>
      <c r="SSB61" s="13"/>
      <c r="SSC61" s="13"/>
      <c r="SSD61" s="13"/>
      <c r="SSE61" s="13"/>
      <c r="SSF61" s="13"/>
      <c r="SSG61" s="13"/>
      <c r="SSH61" s="13"/>
      <c r="SSI61" s="13"/>
      <c r="SSJ61" s="13"/>
      <c r="SSK61" s="13"/>
      <c r="SSL61" s="13"/>
      <c r="SSM61" s="13"/>
      <c r="SSN61" s="13"/>
      <c r="SSO61" s="13"/>
      <c r="SSP61" s="13"/>
      <c r="SSQ61" s="13"/>
      <c r="SSR61" s="13"/>
      <c r="SSS61" s="13"/>
      <c r="SST61" s="13"/>
      <c r="SSU61" s="13"/>
      <c r="SSV61" s="13"/>
      <c r="SSW61" s="13"/>
      <c r="SSX61" s="13"/>
      <c r="SSY61" s="13"/>
      <c r="SSZ61" s="13"/>
      <c r="STA61" s="13"/>
      <c r="STB61" s="13"/>
      <c r="STC61" s="13"/>
      <c r="STD61" s="13"/>
      <c r="STE61" s="13"/>
      <c r="STF61" s="13"/>
      <c r="STG61" s="13"/>
      <c r="STH61" s="13"/>
      <c r="STI61" s="13"/>
      <c r="STJ61" s="13"/>
      <c r="STK61" s="13"/>
      <c r="STL61" s="13"/>
      <c r="STM61" s="13"/>
      <c r="STN61" s="13"/>
      <c r="STO61" s="13"/>
      <c r="STP61" s="13"/>
      <c r="STQ61" s="13"/>
      <c r="STR61" s="13"/>
      <c r="STS61" s="13"/>
      <c r="STT61" s="13"/>
      <c r="STU61" s="13"/>
      <c r="STV61" s="13"/>
      <c r="STW61" s="13"/>
      <c r="STX61" s="13"/>
      <c r="STY61" s="13"/>
      <c r="STZ61" s="13"/>
      <c r="SUA61" s="13"/>
      <c r="SUB61" s="13"/>
      <c r="SUC61" s="13"/>
      <c r="SUD61" s="13"/>
      <c r="SUE61" s="13"/>
      <c r="SUF61" s="13"/>
      <c r="SUG61" s="13"/>
      <c r="SUH61" s="13"/>
      <c r="SUI61" s="13"/>
      <c r="SUJ61" s="13"/>
      <c r="SUK61" s="13"/>
      <c r="SUL61" s="13"/>
      <c r="SUM61" s="13"/>
      <c r="SUN61" s="13"/>
      <c r="SUO61" s="13"/>
      <c r="SUP61" s="13"/>
      <c r="SUQ61" s="13"/>
      <c r="SUR61" s="13"/>
      <c r="SUS61" s="13"/>
      <c r="SUT61" s="13"/>
      <c r="SUU61" s="13"/>
      <c r="SUV61" s="13"/>
      <c r="SUW61" s="13"/>
      <c r="SUX61" s="13"/>
      <c r="SUY61" s="13"/>
      <c r="SUZ61" s="13"/>
      <c r="SVA61" s="13"/>
      <c r="SVB61" s="13"/>
      <c r="SVC61" s="13"/>
      <c r="SVD61" s="13"/>
      <c r="SVE61" s="13"/>
      <c r="SVF61" s="13"/>
      <c r="SVG61" s="13"/>
      <c r="SVH61" s="13"/>
      <c r="SVI61" s="13"/>
      <c r="SVJ61" s="13"/>
      <c r="SVK61" s="13"/>
      <c r="SVL61" s="13"/>
      <c r="SVM61" s="13"/>
      <c r="SVN61" s="13"/>
      <c r="SVO61" s="13"/>
      <c r="SVP61" s="13"/>
      <c r="SVQ61" s="13"/>
      <c r="SVR61" s="13"/>
      <c r="SVS61" s="13"/>
      <c r="SVT61" s="13"/>
      <c r="SVU61" s="13"/>
      <c r="SVV61" s="13"/>
      <c r="SVW61" s="13"/>
      <c r="SVX61" s="13"/>
      <c r="SVY61" s="13"/>
      <c r="SVZ61" s="13"/>
      <c r="SWA61" s="13"/>
      <c r="SWB61" s="13"/>
      <c r="SWC61" s="13"/>
      <c r="SWD61" s="13"/>
      <c r="SWE61" s="13"/>
      <c r="SWF61" s="13"/>
      <c r="SWG61" s="13"/>
      <c r="SWH61" s="13"/>
      <c r="SWI61" s="13"/>
      <c r="SWJ61" s="13"/>
      <c r="SWK61" s="13"/>
      <c r="SWL61" s="13"/>
      <c r="SWM61" s="13"/>
      <c r="SWN61" s="13"/>
      <c r="SWO61" s="13"/>
      <c r="SWP61" s="13"/>
      <c r="SWQ61" s="13"/>
      <c r="SWR61" s="13"/>
      <c r="SWS61" s="13"/>
      <c r="SWT61" s="13"/>
      <c r="SWU61" s="13"/>
      <c r="SWV61" s="13"/>
      <c r="SWW61" s="13"/>
      <c r="SWX61" s="13"/>
      <c r="SWY61" s="13"/>
      <c r="SWZ61" s="13"/>
      <c r="SXA61" s="13"/>
      <c r="SXB61" s="13"/>
      <c r="SXC61" s="13"/>
      <c r="SXD61" s="13"/>
      <c r="SXE61" s="13"/>
      <c r="SXF61" s="13"/>
      <c r="SXG61" s="13"/>
      <c r="SXH61" s="13"/>
      <c r="SXI61" s="13"/>
      <c r="SXJ61" s="13"/>
      <c r="SXK61" s="13"/>
      <c r="SXL61" s="13"/>
      <c r="SXM61" s="13"/>
      <c r="SXN61" s="13"/>
      <c r="SXO61" s="13"/>
      <c r="SXP61" s="13"/>
      <c r="SXQ61" s="13"/>
      <c r="SXR61" s="13"/>
      <c r="SXS61" s="13"/>
      <c r="SXT61" s="13"/>
      <c r="SXU61" s="13"/>
      <c r="SXV61" s="13"/>
      <c r="SXW61" s="13"/>
      <c r="SXX61" s="13"/>
      <c r="SXY61" s="13"/>
      <c r="SXZ61" s="13"/>
      <c r="SYA61" s="13"/>
      <c r="SYB61" s="13"/>
      <c r="SYC61" s="13"/>
      <c r="SYD61" s="13"/>
      <c r="SYE61" s="13"/>
      <c r="SYF61" s="13"/>
      <c r="SYG61" s="13"/>
      <c r="SYH61" s="13"/>
      <c r="SYI61" s="13"/>
      <c r="SYJ61" s="13"/>
      <c r="SYK61" s="13"/>
      <c r="SYL61" s="13"/>
      <c r="SYM61" s="13"/>
      <c r="SYN61" s="13"/>
      <c r="SYO61" s="13"/>
      <c r="SYP61" s="13"/>
      <c r="SYQ61" s="13"/>
      <c r="SYR61" s="13"/>
      <c r="SYS61" s="13"/>
      <c r="SYT61" s="13"/>
      <c r="SYU61" s="13"/>
      <c r="SYV61" s="13"/>
      <c r="SYW61" s="13"/>
      <c r="SYX61" s="13"/>
      <c r="SYY61" s="13"/>
      <c r="SYZ61" s="13"/>
      <c r="SZA61" s="13"/>
      <c r="SZB61" s="13"/>
      <c r="SZC61" s="13"/>
      <c r="SZD61" s="13"/>
      <c r="SZE61" s="13"/>
      <c r="SZF61" s="13"/>
      <c r="SZG61" s="13"/>
      <c r="SZH61" s="13"/>
      <c r="SZI61" s="13"/>
      <c r="SZJ61" s="13"/>
      <c r="SZK61" s="13"/>
      <c r="SZL61" s="13"/>
      <c r="SZM61" s="13"/>
      <c r="SZN61" s="13"/>
      <c r="SZO61" s="13"/>
      <c r="SZP61" s="13"/>
      <c r="SZQ61" s="13"/>
      <c r="SZR61" s="13"/>
      <c r="SZS61" s="13"/>
      <c r="SZT61" s="13"/>
      <c r="SZU61" s="13"/>
      <c r="SZV61" s="13"/>
      <c r="SZW61" s="13"/>
      <c r="SZX61" s="13"/>
      <c r="SZY61" s="13"/>
      <c r="SZZ61" s="13"/>
      <c r="TAA61" s="13"/>
      <c r="TAB61" s="13"/>
      <c r="TAC61" s="13"/>
      <c r="TAD61" s="13"/>
      <c r="TAE61" s="13"/>
      <c r="TAF61" s="13"/>
      <c r="TAG61" s="13"/>
      <c r="TAH61" s="13"/>
      <c r="TAI61" s="13"/>
      <c r="TAJ61" s="13"/>
      <c r="TAK61" s="13"/>
      <c r="TAL61" s="13"/>
      <c r="TAM61" s="13"/>
      <c r="TAN61" s="13"/>
      <c r="TAO61" s="13"/>
      <c r="TAP61" s="13"/>
      <c r="TAQ61" s="13"/>
      <c r="TAR61" s="13"/>
      <c r="TAS61" s="13"/>
      <c r="TAT61" s="13"/>
      <c r="TAU61" s="13"/>
      <c r="TAV61" s="13"/>
      <c r="TAW61" s="13"/>
      <c r="TAX61" s="13"/>
      <c r="TAY61" s="13"/>
      <c r="TAZ61" s="13"/>
      <c r="TBA61" s="13"/>
      <c r="TBB61" s="13"/>
      <c r="TBC61" s="13"/>
      <c r="TBD61" s="13"/>
      <c r="TBE61" s="13"/>
      <c r="TBF61" s="13"/>
      <c r="TBG61" s="13"/>
      <c r="TBH61" s="13"/>
      <c r="TBI61" s="13"/>
      <c r="TBJ61" s="13"/>
      <c r="TBK61" s="13"/>
      <c r="TBL61" s="13"/>
      <c r="TBM61" s="13"/>
      <c r="TBN61" s="13"/>
      <c r="TBO61" s="13"/>
      <c r="TBP61" s="13"/>
      <c r="TBQ61" s="13"/>
      <c r="TBR61" s="13"/>
      <c r="TBS61" s="13"/>
      <c r="TBT61" s="13"/>
      <c r="TBU61" s="13"/>
      <c r="TBV61" s="13"/>
      <c r="TBW61" s="13"/>
      <c r="TBX61" s="13"/>
      <c r="TBY61" s="13"/>
      <c r="TBZ61" s="13"/>
      <c r="TCA61" s="13"/>
      <c r="TCB61" s="13"/>
      <c r="TCC61" s="13"/>
      <c r="TCD61" s="13"/>
      <c r="TCE61" s="13"/>
      <c r="TCF61" s="13"/>
      <c r="TCG61" s="13"/>
      <c r="TCH61" s="13"/>
      <c r="TCI61" s="13"/>
      <c r="TCJ61" s="13"/>
      <c r="TCK61" s="13"/>
      <c r="TCL61" s="13"/>
      <c r="TCM61" s="13"/>
      <c r="TCN61" s="13"/>
      <c r="TCO61" s="13"/>
      <c r="TCP61" s="13"/>
      <c r="TCQ61" s="13"/>
      <c r="TCR61" s="13"/>
      <c r="TCS61" s="13"/>
      <c r="TCT61" s="13"/>
      <c r="TCU61" s="13"/>
      <c r="TCV61" s="13"/>
      <c r="TCW61" s="13"/>
      <c r="TCX61" s="13"/>
      <c r="TCY61" s="13"/>
      <c r="TCZ61" s="13"/>
      <c r="TDA61" s="13"/>
      <c r="TDB61" s="13"/>
      <c r="TDC61" s="13"/>
      <c r="TDD61" s="13"/>
      <c r="TDE61" s="13"/>
      <c r="TDF61" s="13"/>
      <c r="TDG61" s="13"/>
      <c r="TDH61" s="13"/>
      <c r="TDI61" s="13"/>
      <c r="TDJ61" s="13"/>
      <c r="TDK61" s="13"/>
      <c r="TDL61" s="13"/>
      <c r="TDM61" s="13"/>
      <c r="TDN61" s="13"/>
      <c r="TDO61" s="13"/>
      <c r="TDP61" s="13"/>
      <c r="TDQ61" s="13"/>
      <c r="TDR61" s="13"/>
      <c r="TDS61" s="13"/>
      <c r="TDT61" s="13"/>
      <c r="TDU61" s="13"/>
      <c r="TDV61" s="13"/>
      <c r="TDW61" s="13"/>
      <c r="TDX61" s="13"/>
      <c r="TDY61" s="13"/>
      <c r="TDZ61" s="13"/>
      <c r="TEA61" s="13"/>
      <c r="TEB61" s="13"/>
      <c r="TEC61" s="13"/>
      <c r="TED61" s="13"/>
      <c r="TEE61" s="13"/>
      <c r="TEF61" s="13"/>
      <c r="TEG61" s="13"/>
      <c r="TEH61" s="13"/>
      <c r="TEI61" s="13"/>
      <c r="TEJ61" s="13"/>
      <c r="TEK61" s="13"/>
      <c r="TEL61" s="13"/>
      <c r="TEM61" s="13"/>
      <c r="TEN61" s="13"/>
      <c r="TEO61" s="13"/>
      <c r="TEP61" s="13"/>
      <c r="TEQ61" s="13"/>
      <c r="TER61" s="13"/>
      <c r="TES61" s="13"/>
      <c r="TET61" s="13"/>
      <c r="TEU61" s="13"/>
      <c r="TEV61" s="13"/>
      <c r="TEW61" s="13"/>
      <c r="TEX61" s="13"/>
      <c r="TEY61" s="13"/>
      <c r="TEZ61" s="13"/>
      <c r="TFA61" s="13"/>
      <c r="TFB61" s="13"/>
      <c r="TFC61" s="13"/>
      <c r="TFD61" s="13"/>
      <c r="TFE61" s="13"/>
      <c r="TFF61" s="13"/>
      <c r="TFG61" s="13"/>
      <c r="TFH61" s="13"/>
      <c r="TFI61" s="13"/>
      <c r="TFJ61" s="13"/>
      <c r="TFK61" s="13"/>
      <c r="TFL61" s="13"/>
      <c r="TFM61" s="13"/>
      <c r="TFN61" s="13"/>
      <c r="TFO61" s="13"/>
      <c r="TFP61" s="13"/>
      <c r="TFQ61" s="13"/>
      <c r="TFR61" s="13"/>
      <c r="TFS61" s="13"/>
      <c r="TFT61" s="13"/>
      <c r="TFU61" s="13"/>
      <c r="TFV61" s="13"/>
      <c r="TFW61" s="13"/>
      <c r="TFX61" s="13"/>
      <c r="TFY61" s="13"/>
      <c r="TFZ61" s="13"/>
      <c r="TGA61" s="13"/>
      <c r="TGB61" s="13"/>
      <c r="TGC61" s="13"/>
      <c r="TGD61" s="13"/>
      <c r="TGE61" s="13"/>
      <c r="TGF61" s="13"/>
      <c r="TGG61" s="13"/>
      <c r="TGH61" s="13"/>
      <c r="TGI61" s="13"/>
      <c r="TGJ61" s="13"/>
      <c r="TGK61" s="13"/>
      <c r="TGL61" s="13"/>
      <c r="TGM61" s="13"/>
      <c r="TGN61" s="13"/>
      <c r="TGO61" s="13"/>
      <c r="TGP61" s="13"/>
      <c r="TGQ61" s="13"/>
      <c r="TGR61" s="13"/>
      <c r="TGS61" s="13"/>
      <c r="TGT61" s="13"/>
      <c r="TGU61" s="13"/>
      <c r="TGV61" s="13"/>
      <c r="TGW61" s="13"/>
      <c r="TGX61" s="13"/>
      <c r="TGY61" s="13"/>
      <c r="TGZ61" s="13"/>
      <c r="THA61" s="13"/>
      <c r="THB61" s="13"/>
      <c r="THC61" s="13"/>
      <c r="THD61" s="13"/>
      <c r="THE61" s="13"/>
      <c r="THF61" s="13"/>
      <c r="THG61" s="13"/>
      <c r="THH61" s="13"/>
      <c r="THI61" s="13"/>
      <c r="THJ61" s="13"/>
      <c r="THK61" s="13"/>
      <c r="THL61" s="13"/>
      <c r="THM61" s="13"/>
      <c r="THN61" s="13"/>
      <c r="THO61" s="13"/>
      <c r="THP61" s="13"/>
      <c r="THQ61" s="13"/>
      <c r="THR61" s="13"/>
      <c r="THS61" s="13"/>
      <c r="THT61" s="13"/>
      <c r="THU61" s="13"/>
      <c r="THV61" s="13"/>
      <c r="THW61" s="13"/>
      <c r="THX61" s="13"/>
      <c r="THY61" s="13"/>
      <c r="THZ61" s="13"/>
      <c r="TIA61" s="13"/>
      <c r="TIB61" s="13"/>
      <c r="TIC61" s="13"/>
      <c r="TID61" s="13"/>
      <c r="TIE61" s="13"/>
      <c r="TIF61" s="13"/>
      <c r="TIG61" s="13"/>
      <c r="TIH61" s="13"/>
      <c r="TII61" s="13"/>
      <c r="TIJ61" s="13"/>
      <c r="TIK61" s="13"/>
      <c r="TIL61" s="13"/>
      <c r="TIM61" s="13"/>
      <c r="TIN61" s="13"/>
      <c r="TIO61" s="13"/>
      <c r="TIP61" s="13"/>
      <c r="TIQ61" s="13"/>
      <c r="TIR61" s="13"/>
      <c r="TIS61" s="13"/>
      <c r="TIT61" s="13"/>
      <c r="TIU61" s="13"/>
      <c r="TIV61" s="13"/>
      <c r="TIW61" s="13"/>
      <c r="TIX61" s="13"/>
      <c r="TIY61" s="13"/>
      <c r="TIZ61" s="13"/>
      <c r="TJA61" s="13"/>
      <c r="TJB61" s="13"/>
      <c r="TJC61" s="13"/>
      <c r="TJD61" s="13"/>
      <c r="TJE61" s="13"/>
      <c r="TJF61" s="13"/>
      <c r="TJG61" s="13"/>
      <c r="TJH61" s="13"/>
      <c r="TJI61" s="13"/>
      <c r="TJJ61" s="13"/>
      <c r="TJK61" s="13"/>
      <c r="TJL61" s="13"/>
      <c r="TJM61" s="13"/>
      <c r="TJN61" s="13"/>
      <c r="TJO61" s="13"/>
      <c r="TJP61" s="13"/>
      <c r="TJQ61" s="13"/>
      <c r="TJR61" s="13"/>
      <c r="TJS61" s="13"/>
      <c r="TJT61" s="13"/>
      <c r="TJU61" s="13"/>
      <c r="TJV61" s="13"/>
      <c r="TJW61" s="13"/>
      <c r="TJX61" s="13"/>
      <c r="TJY61" s="13"/>
      <c r="TJZ61" s="13"/>
      <c r="TKA61" s="13"/>
      <c r="TKB61" s="13"/>
      <c r="TKC61" s="13"/>
      <c r="TKD61" s="13"/>
      <c r="TKE61" s="13"/>
      <c r="TKF61" s="13"/>
      <c r="TKG61" s="13"/>
      <c r="TKH61" s="13"/>
      <c r="TKI61" s="13"/>
      <c r="TKJ61" s="13"/>
      <c r="TKK61" s="13"/>
      <c r="TKL61" s="13"/>
      <c r="TKM61" s="13"/>
      <c r="TKN61" s="13"/>
      <c r="TKO61" s="13"/>
      <c r="TKP61" s="13"/>
      <c r="TKQ61" s="13"/>
      <c r="TKR61" s="13"/>
      <c r="TKS61" s="13"/>
      <c r="TKT61" s="13"/>
      <c r="TKU61" s="13"/>
      <c r="TKV61" s="13"/>
      <c r="TKW61" s="13"/>
      <c r="TKX61" s="13"/>
      <c r="TKY61" s="13"/>
      <c r="TKZ61" s="13"/>
      <c r="TLA61" s="13"/>
      <c r="TLB61" s="13"/>
      <c r="TLC61" s="13"/>
      <c r="TLD61" s="13"/>
      <c r="TLE61" s="13"/>
      <c r="TLF61" s="13"/>
      <c r="TLG61" s="13"/>
      <c r="TLH61" s="13"/>
      <c r="TLI61" s="13"/>
      <c r="TLJ61" s="13"/>
      <c r="TLK61" s="13"/>
      <c r="TLL61" s="13"/>
      <c r="TLM61" s="13"/>
      <c r="TLN61" s="13"/>
      <c r="TLO61" s="13"/>
      <c r="TLP61" s="13"/>
      <c r="TLQ61" s="13"/>
      <c r="TLR61" s="13"/>
      <c r="TLS61" s="13"/>
      <c r="TLT61" s="13"/>
      <c r="TLU61" s="13"/>
      <c r="TLV61" s="13"/>
      <c r="TLW61" s="13"/>
      <c r="TLX61" s="13"/>
      <c r="TLY61" s="13"/>
      <c r="TLZ61" s="13"/>
      <c r="TMA61" s="13"/>
      <c r="TMB61" s="13"/>
      <c r="TMC61" s="13"/>
      <c r="TMD61" s="13"/>
      <c r="TME61" s="13"/>
      <c r="TMF61" s="13"/>
      <c r="TMG61" s="13"/>
      <c r="TMH61" s="13"/>
      <c r="TMI61" s="13"/>
      <c r="TMJ61" s="13"/>
      <c r="TMK61" s="13"/>
      <c r="TML61" s="13"/>
      <c r="TMM61" s="13"/>
      <c r="TMN61" s="13"/>
      <c r="TMO61" s="13"/>
      <c r="TMP61" s="13"/>
      <c r="TMQ61" s="13"/>
      <c r="TMR61" s="13"/>
      <c r="TMS61" s="13"/>
      <c r="TMT61" s="13"/>
      <c r="TMU61" s="13"/>
      <c r="TMV61" s="13"/>
      <c r="TMW61" s="13"/>
      <c r="TMX61" s="13"/>
      <c r="TMY61" s="13"/>
      <c r="TMZ61" s="13"/>
      <c r="TNA61" s="13"/>
      <c r="TNB61" s="13"/>
      <c r="TNC61" s="13"/>
      <c r="TND61" s="13"/>
      <c r="TNE61" s="13"/>
      <c r="TNF61" s="13"/>
      <c r="TNG61" s="13"/>
      <c r="TNH61" s="13"/>
      <c r="TNI61" s="13"/>
      <c r="TNJ61" s="13"/>
      <c r="TNK61" s="13"/>
      <c r="TNL61" s="13"/>
      <c r="TNM61" s="13"/>
      <c r="TNN61" s="13"/>
      <c r="TNO61" s="13"/>
      <c r="TNP61" s="13"/>
      <c r="TNQ61" s="13"/>
      <c r="TNR61" s="13"/>
      <c r="TNS61" s="13"/>
      <c r="TNT61" s="13"/>
      <c r="TNU61" s="13"/>
      <c r="TNV61" s="13"/>
      <c r="TNW61" s="13"/>
      <c r="TNX61" s="13"/>
      <c r="TNY61" s="13"/>
      <c r="TNZ61" s="13"/>
      <c r="TOA61" s="13"/>
      <c r="TOB61" s="13"/>
      <c r="TOC61" s="13"/>
      <c r="TOD61" s="13"/>
      <c r="TOE61" s="13"/>
      <c r="TOF61" s="13"/>
      <c r="TOG61" s="13"/>
      <c r="TOH61" s="13"/>
      <c r="TOI61" s="13"/>
      <c r="TOJ61" s="13"/>
      <c r="TOK61" s="13"/>
      <c r="TOL61" s="13"/>
      <c r="TOM61" s="13"/>
      <c r="TON61" s="13"/>
      <c r="TOO61" s="13"/>
      <c r="TOP61" s="13"/>
      <c r="TOQ61" s="13"/>
      <c r="TOR61" s="13"/>
      <c r="TOS61" s="13"/>
      <c r="TOT61" s="13"/>
      <c r="TOU61" s="13"/>
      <c r="TOV61" s="13"/>
      <c r="TOW61" s="13"/>
      <c r="TOX61" s="13"/>
      <c r="TOY61" s="13"/>
      <c r="TOZ61" s="13"/>
      <c r="TPA61" s="13"/>
      <c r="TPB61" s="13"/>
      <c r="TPC61" s="13"/>
      <c r="TPD61" s="13"/>
      <c r="TPE61" s="13"/>
      <c r="TPF61" s="13"/>
      <c r="TPG61" s="13"/>
      <c r="TPH61" s="13"/>
      <c r="TPI61" s="13"/>
      <c r="TPJ61" s="13"/>
      <c r="TPK61" s="13"/>
      <c r="TPL61" s="13"/>
      <c r="TPM61" s="13"/>
      <c r="TPN61" s="13"/>
      <c r="TPO61" s="13"/>
      <c r="TPP61" s="13"/>
      <c r="TPQ61" s="13"/>
      <c r="TPR61" s="13"/>
      <c r="TPS61" s="13"/>
      <c r="TPT61" s="13"/>
      <c r="TPU61" s="13"/>
      <c r="TPV61" s="13"/>
      <c r="TPW61" s="13"/>
      <c r="TPX61" s="13"/>
      <c r="TPY61" s="13"/>
      <c r="TPZ61" s="13"/>
      <c r="TQA61" s="13"/>
      <c r="TQB61" s="13"/>
      <c r="TQC61" s="13"/>
      <c r="TQD61" s="13"/>
      <c r="TQE61" s="13"/>
      <c r="TQF61" s="13"/>
      <c r="TQG61" s="13"/>
      <c r="TQH61" s="13"/>
      <c r="TQI61" s="13"/>
      <c r="TQJ61" s="13"/>
      <c r="TQK61" s="13"/>
      <c r="TQL61" s="13"/>
      <c r="TQM61" s="13"/>
      <c r="TQN61" s="13"/>
      <c r="TQO61" s="13"/>
      <c r="TQP61" s="13"/>
      <c r="TQQ61" s="13"/>
      <c r="TQR61" s="13"/>
      <c r="TQS61" s="13"/>
      <c r="TQT61" s="13"/>
      <c r="TQU61" s="13"/>
      <c r="TQV61" s="13"/>
      <c r="TQW61" s="13"/>
      <c r="TQX61" s="13"/>
      <c r="TQY61" s="13"/>
      <c r="TQZ61" s="13"/>
      <c r="TRA61" s="13"/>
      <c r="TRB61" s="13"/>
      <c r="TRC61" s="13"/>
      <c r="TRD61" s="13"/>
      <c r="TRE61" s="13"/>
      <c r="TRF61" s="13"/>
      <c r="TRG61" s="13"/>
      <c r="TRH61" s="13"/>
      <c r="TRI61" s="13"/>
      <c r="TRJ61" s="13"/>
      <c r="TRK61" s="13"/>
      <c r="TRL61" s="13"/>
      <c r="TRM61" s="13"/>
      <c r="TRN61" s="13"/>
      <c r="TRO61" s="13"/>
      <c r="TRP61" s="13"/>
      <c r="TRQ61" s="13"/>
      <c r="TRR61" s="13"/>
      <c r="TRS61" s="13"/>
      <c r="TRT61" s="13"/>
      <c r="TRU61" s="13"/>
      <c r="TRV61" s="13"/>
      <c r="TRW61" s="13"/>
      <c r="TRX61" s="13"/>
      <c r="TRY61" s="13"/>
      <c r="TRZ61" s="13"/>
      <c r="TSA61" s="13"/>
      <c r="TSB61" s="13"/>
      <c r="TSC61" s="13"/>
      <c r="TSD61" s="13"/>
      <c r="TSE61" s="13"/>
      <c r="TSF61" s="13"/>
      <c r="TSG61" s="13"/>
      <c r="TSH61" s="13"/>
      <c r="TSI61" s="13"/>
      <c r="TSJ61" s="13"/>
      <c r="TSK61" s="13"/>
      <c r="TSL61" s="13"/>
      <c r="TSM61" s="13"/>
      <c r="TSN61" s="13"/>
      <c r="TSO61" s="13"/>
      <c r="TSP61" s="13"/>
      <c r="TSQ61" s="13"/>
      <c r="TSR61" s="13"/>
      <c r="TSS61" s="13"/>
      <c r="TST61" s="13"/>
      <c r="TSU61" s="13"/>
      <c r="TSV61" s="13"/>
      <c r="TSW61" s="13"/>
      <c r="TSX61" s="13"/>
      <c r="TSY61" s="13"/>
      <c r="TSZ61" s="13"/>
      <c r="TTA61" s="13"/>
      <c r="TTB61" s="13"/>
      <c r="TTC61" s="13"/>
      <c r="TTD61" s="13"/>
      <c r="TTE61" s="13"/>
      <c r="TTF61" s="13"/>
      <c r="TTG61" s="13"/>
      <c r="TTH61" s="13"/>
      <c r="TTI61" s="13"/>
      <c r="TTJ61" s="13"/>
      <c r="TTK61" s="13"/>
      <c r="TTL61" s="13"/>
      <c r="TTM61" s="13"/>
      <c r="TTN61" s="13"/>
      <c r="TTO61" s="13"/>
      <c r="TTP61" s="13"/>
      <c r="TTQ61" s="13"/>
      <c r="TTR61" s="13"/>
      <c r="TTS61" s="13"/>
      <c r="TTT61" s="13"/>
      <c r="TTU61" s="13"/>
      <c r="TTV61" s="13"/>
      <c r="TTW61" s="13"/>
      <c r="TTX61" s="13"/>
      <c r="TTY61" s="13"/>
      <c r="TTZ61" s="13"/>
      <c r="TUA61" s="13"/>
      <c r="TUB61" s="13"/>
      <c r="TUC61" s="13"/>
      <c r="TUD61" s="13"/>
      <c r="TUE61" s="13"/>
      <c r="TUF61" s="13"/>
      <c r="TUG61" s="13"/>
      <c r="TUH61" s="13"/>
      <c r="TUI61" s="13"/>
      <c r="TUJ61" s="13"/>
      <c r="TUK61" s="13"/>
      <c r="TUL61" s="13"/>
      <c r="TUM61" s="13"/>
      <c r="TUN61" s="13"/>
      <c r="TUO61" s="13"/>
      <c r="TUP61" s="13"/>
      <c r="TUQ61" s="13"/>
      <c r="TUR61" s="13"/>
      <c r="TUS61" s="13"/>
      <c r="TUT61" s="13"/>
      <c r="TUU61" s="13"/>
      <c r="TUV61" s="13"/>
      <c r="TUW61" s="13"/>
      <c r="TUX61" s="13"/>
      <c r="TUY61" s="13"/>
      <c r="TUZ61" s="13"/>
      <c r="TVA61" s="13"/>
      <c r="TVB61" s="13"/>
      <c r="TVC61" s="13"/>
      <c r="TVD61" s="13"/>
      <c r="TVE61" s="13"/>
      <c r="TVF61" s="13"/>
      <c r="TVG61" s="13"/>
      <c r="TVH61" s="13"/>
      <c r="TVI61" s="13"/>
      <c r="TVJ61" s="13"/>
      <c r="TVK61" s="13"/>
      <c r="TVL61" s="13"/>
      <c r="TVM61" s="13"/>
      <c r="TVN61" s="13"/>
      <c r="TVO61" s="13"/>
      <c r="TVP61" s="13"/>
      <c r="TVQ61" s="13"/>
      <c r="TVR61" s="13"/>
      <c r="TVS61" s="13"/>
      <c r="TVT61" s="13"/>
      <c r="TVU61" s="13"/>
      <c r="TVV61" s="13"/>
      <c r="TVW61" s="13"/>
      <c r="TVX61" s="13"/>
      <c r="TVY61" s="13"/>
      <c r="TVZ61" s="13"/>
      <c r="TWA61" s="13"/>
      <c r="TWB61" s="13"/>
      <c r="TWC61" s="13"/>
      <c r="TWD61" s="13"/>
      <c r="TWE61" s="13"/>
      <c r="TWF61" s="13"/>
      <c r="TWG61" s="13"/>
      <c r="TWH61" s="13"/>
      <c r="TWI61" s="13"/>
      <c r="TWJ61" s="13"/>
      <c r="TWK61" s="13"/>
      <c r="TWL61" s="13"/>
      <c r="TWM61" s="13"/>
      <c r="TWN61" s="13"/>
      <c r="TWO61" s="13"/>
      <c r="TWP61" s="13"/>
      <c r="TWQ61" s="13"/>
      <c r="TWR61" s="13"/>
      <c r="TWS61" s="13"/>
      <c r="TWT61" s="13"/>
      <c r="TWU61" s="13"/>
      <c r="TWV61" s="13"/>
      <c r="TWW61" s="13"/>
      <c r="TWX61" s="13"/>
      <c r="TWY61" s="13"/>
      <c r="TWZ61" s="13"/>
      <c r="TXA61" s="13"/>
      <c r="TXB61" s="13"/>
      <c r="TXC61" s="13"/>
      <c r="TXD61" s="13"/>
      <c r="TXE61" s="13"/>
      <c r="TXF61" s="13"/>
      <c r="TXG61" s="13"/>
      <c r="TXH61" s="13"/>
      <c r="TXI61" s="13"/>
      <c r="TXJ61" s="13"/>
      <c r="TXK61" s="13"/>
      <c r="TXL61" s="13"/>
      <c r="TXM61" s="13"/>
      <c r="TXN61" s="13"/>
      <c r="TXO61" s="13"/>
      <c r="TXP61" s="13"/>
      <c r="TXQ61" s="13"/>
      <c r="TXR61" s="13"/>
      <c r="TXS61" s="13"/>
      <c r="TXT61" s="13"/>
      <c r="TXU61" s="13"/>
      <c r="TXV61" s="13"/>
      <c r="TXW61" s="13"/>
      <c r="TXX61" s="13"/>
      <c r="TXY61" s="13"/>
      <c r="TXZ61" s="13"/>
      <c r="TYA61" s="13"/>
      <c r="TYB61" s="13"/>
      <c r="TYC61" s="13"/>
      <c r="TYD61" s="13"/>
      <c r="TYE61" s="13"/>
      <c r="TYF61" s="13"/>
      <c r="TYG61" s="13"/>
      <c r="TYH61" s="13"/>
      <c r="TYI61" s="13"/>
      <c r="TYJ61" s="13"/>
      <c r="TYK61" s="13"/>
      <c r="TYL61" s="13"/>
      <c r="TYM61" s="13"/>
      <c r="TYN61" s="13"/>
      <c r="TYO61" s="13"/>
      <c r="TYP61" s="13"/>
      <c r="TYQ61" s="13"/>
      <c r="TYR61" s="13"/>
      <c r="TYS61" s="13"/>
      <c r="TYT61" s="13"/>
      <c r="TYU61" s="13"/>
      <c r="TYV61" s="13"/>
      <c r="TYW61" s="13"/>
      <c r="TYX61" s="13"/>
      <c r="TYY61" s="13"/>
      <c r="TYZ61" s="13"/>
      <c r="TZA61" s="13"/>
      <c r="TZB61" s="13"/>
      <c r="TZC61" s="13"/>
      <c r="TZD61" s="13"/>
      <c r="TZE61" s="13"/>
      <c r="TZF61" s="13"/>
      <c r="TZG61" s="13"/>
      <c r="TZH61" s="13"/>
      <c r="TZI61" s="13"/>
      <c r="TZJ61" s="13"/>
      <c r="TZK61" s="13"/>
      <c r="TZL61" s="13"/>
      <c r="TZM61" s="13"/>
      <c r="TZN61" s="13"/>
      <c r="TZO61" s="13"/>
      <c r="TZP61" s="13"/>
      <c r="TZQ61" s="13"/>
      <c r="TZR61" s="13"/>
      <c r="TZS61" s="13"/>
      <c r="TZT61" s="13"/>
      <c r="TZU61" s="13"/>
      <c r="TZV61" s="13"/>
      <c r="TZW61" s="13"/>
      <c r="TZX61" s="13"/>
      <c r="TZY61" s="13"/>
      <c r="TZZ61" s="13"/>
      <c r="UAA61" s="13"/>
      <c r="UAB61" s="13"/>
      <c r="UAC61" s="13"/>
      <c r="UAD61" s="13"/>
      <c r="UAE61" s="13"/>
      <c r="UAF61" s="13"/>
      <c r="UAG61" s="13"/>
      <c r="UAH61" s="13"/>
      <c r="UAI61" s="13"/>
      <c r="UAJ61" s="13"/>
      <c r="UAK61" s="13"/>
      <c r="UAL61" s="13"/>
      <c r="UAM61" s="13"/>
      <c r="UAN61" s="13"/>
      <c r="UAO61" s="13"/>
      <c r="UAP61" s="13"/>
      <c r="UAQ61" s="13"/>
      <c r="UAR61" s="13"/>
      <c r="UAS61" s="13"/>
      <c r="UAT61" s="13"/>
      <c r="UAU61" s="13"/>
      <c r="UAV61" s="13"/>
      <c r="UAW61" s="13"/>
      <c r="UAX61" s="13"/>
      <c r="UAY61" s="13"/>
      <c r="UAZ61" s="13"/>
      <c r="UBA61" s="13"/>
      <c r="UBB61" s="13"/>
      <c r="UBC61" s="13"/>
      <c r="UBD61" s="13"/>
      <c r="UBE61" s="13"/>
      <c r="UBF61" s="13"/>
      <c r="UBG61" s="13"/>
      <c r="UBH61" s="13"/>
      <c r="UBI61" s="13"/>
      <c r="UBJ61" s="13"/>
      <c r="UBK61" s="13"/>
      <c r="UBL61" s="13"/>
      <c r="UBM61" s="13"/>
      <c r="UBN61" s="13"/>
      <c r="UBO61" s="13"/>
      <c r="UBP61" s="13"/>
      <c r="UBQ61" s="13"/>
      <c r="UBR61" s="13"/>
      <c r="UBS61" s="13"/>
      <c r="UBT61" s="13"/>
      <c r="UBU61" s="13"/>
      <c r="UBV61" s="13"/>
      <c r="UBW61" s="13"/>
      <c r="UBX61" s="13"/>
      <c r="UBY61" s="13"/>
      <c r="UBZ61" s="13"/>
      <c r="UCA61" s="13"/>
      <c r="UCB61" s="13"/>
      <c r="UCC61" s="13"/>
      <c r="UCD61" s="13"/>
      <c r="UCE61" s="13"/>
      <c r="UCF61" s="13"/>
      <c r="UCG61" s="13"/>
      <c r="UCH61" s="13"/>
      <c r="UCI61" s="13"/>
      <c r="UCJ61" s="13"/>
      <c r="UCK61" s="13"/>
      <c r="UCL61" s="13"/>
      <c r="UCM61" s="13"/>
      <c r="UCN61" s="13"/>
      <c r="UCO61" s="13"/>
      <c r="UCP61" s="13"/>
      <c r="UCQ61" s="13"/>
      <c r="UCR61" s="13"/>
      <c r="UCS61" s="13"/>
      <c r="UCT61" s="13"/>
      <c r="UCU61" s="13"/>
      <c r="UCV61" s="13"/>
      <c r="UCW61" s="13"/>
      <c r="UCX61" s="13"/>
      <c r="UCY61" s="13"/>
      <c r="UCZ61" s="13"/>
      <c r="UDA61" s="13"/>
      <c r="UDB61" s="13"/>
      <c r="UDC61" s="13"/>
      <c r="UDD61" s="13"/>
      <c r="UDE61" s="13"/>
      <c r="UDF61" s="13"/>
      <c r="UDG61" s="13"/>
      <c r="UDH61" s="13"/>
      <c r="UDI61" s="13"/>
      <c r="UDJ61" s="13"/>
      <c r="UDK61" s="13"/>
      <c r="UDL61" s="13"/>
      <c r="UDM61" s="13"/>
      <c r="UDN61" s="13"/>
      <c r="UDO61" s="13"/>
      <c r="UDP61" s="13"/>
      <c r="UDQ61" s="13"/>
      <c r="UDR61" s="13"/>
      <c r="UDS61" s="13"/>
      <c r="UDT61" s="13"/>
      <c r="UDU61" s="13"/>
      <c r="UDV61" s="13"/>
      <c r="UDW61" s="13"/>
      <c r="UDX61" s="13"/>
      <c r="UDY61" s="13"/>
      <c r="UDZ61" s="13"/>
      <c r="UEA61" s="13"/>
      <c r="UEB61" s="13"/>
      <c r="UEC61" s="13"/>
      <c r="UED61" s="13"/>
      <c r="UEE61" s="13"/>
      <c r="UEF61" s="13"/>
      <c r="UEG61" s="13"/>
      <c r="UEH61" s="13"/>
      <c r="UEI61" s="13"/>
      <c r="UEJ61" s="13"/>
      <c r="UEK61" s="13"/>
      <c r="UEL61" s="13"/>
      <c r="UEM61" s="13"/>
      <c r="UEN61" s="13"/>
      <c r="UEO61" s="13"/>
      <c r="UEP61" s="13"/>
      <c r="UEQ61" s="13"/>
      <c r="UER61" s="13"/>
      <c r="UES61" s="13"/>
      <c r="UET61" s="13"/>
      <c r="UEU61" s="13"/>
      <c r="UEV61" s="13"/>
      <c r="UEW61" s="13"/>
      <c r="UEX61" s="13"/>
      <c r="UEY61" s="13"/>
      <c r="UEZ61" s="13"/>
      <c r="UFA61" s="13"/>
      <c r="UFB61" s="13"/>
      <c r="UFC61" s="13"/>
      <c r="UFD61" s="13"/>
      <c r="UFE61" s="13"/>
      <c r="UFF61" s="13"/>
      <c r="UFG61" s="13"/>
      <c r="UFH61" s="13"/>
      <c r="UFI61" s="13"/>
      <c r="UFJ61" s="13"/>
      <c r="UFK61" s="13"/>
      <c r="UFL61" s="13"/>
      <c r="UFM61" s="13"/>
      <c r="UFN61" s="13"/>
      <c r="UFO61" s="13"/>
      <c r="UFP61" s="13"/>
      <c r="UFQ61" s="13"/>
      <c r="UFR61" s="13"/>
      <c r="UFS61" s="13"/>
      <c r="UFT61" s="13"/>
      <c r="UFU61" s="13"/>
      <c r="UFV61" s="13"/>
      <c r="UFW61" s="13"/>
      <c r="UFX61" s="13"/>
      <c r="UFY61" s="13"/>
      <c r="UFZ61" s="13"/>
      <c r="UGA61" s="13"/>
      <c r="UGB61" s="13"/>
      <c r="UGC61" s="13"/>
      <c r="UGD61" s="13"/>
      <c r="UGE61" s="13"/>
      <c r="UGF61" s="13"/>
      <c r="UGG61" s="13"/>
      <c r="UGH61" s="13"/>
      <c r="UGI61" s="13"/>
      <c r="UGJ61" s="13"/>
      <c r="UGK61" s="13"/>
      <c r="UGL61" s="13"/>
      <c r="UGM61" s="13"/>
      <c r="UGN61" s="13"/>
      <c r="UGO61" s="13"/>
      <c r="UGP61" s="13"/>
      <c r="UGQ61" s="13"/>
      <c r="UGR61" s="13"/>
      <c r="UGS61" s="13"/>
      <c r="UGT61" s="13"/>
      <c r="UGU61" s="13"/>
      <c r="UGV61" s="13"/>
      <c r="UGW61" s="13"/>
      <c r="UGX61" s="13"/>
      <c r="UGY61" s="13"/>
      <c r="UGZ61" s="13"/>
      <c r="UHA61" s="13"/>
      <c r="UHB61" s="13"/>
      <c r="UHC61" s="13"/>
      <c r="UHD61" s="13"/>
      <c r="UHE61" s="13"/>
      <c r="UHF61" s="13"/>
      <c r="UHG61" s="13"/>
      <c r="UHH61" s="13"/>
      <c r="UHI61" s="13"/>
      <c r="UHJ61" s="13"/>
      <c r="UHK61" s="13"/>
      <c r="UHL61" s="13"/>
      <c r="UHM61" s="13"/>
      <c r="UHN61" s="13"/>
      <c r="UHO61" s="13"/>
      <c r="UHP61" s="13"/>
      <c r="UHQ61" s="13"/>
      <c r="UHR61" s="13"/>
      <c r="UHS61" s="13"/>
      <c r="UHT61" s="13"/>
      <c r="UHU61" s="13"/>
      <c r="UHV61" s="13"/>
      <c r="UHW61" s="13"/>
      <c r="UHX61" s="13"/>
      <c r="UHY61" s="13"/>
      <c r="UHZ61" s="13"/>
      <c r="UIA61" s="13"/>
      <c r="UIB61" s="13"/>
      <c r="UIC61" s="13"/>
      <c r="UID61" s="13"/>
      <c r="UIE61" s="13"/>
      <c r="UIF61" s="13"/>
      <c r="UIG61" s="13"/>
      <c r="UIH61" s="13"/>
      <c r="UII61" s="13"/>
      <c r="UIJ61" s="13"/>
      <c r="UIK61" s="13"/>
      <c r="UIL61" s="13"/>
      <c r="UIM61" s="13"/>
      <c r="UIN61" s="13"/>
      <c r="UIO61" s="13"/>
      <c r="UIP61" s="13"/>
      <c r="UIQ61" s="13"/>
      <c r="UIR61" s="13"/>
      <c r="UIS61" s="13"/>
      <c r="UIT61" s="13"/>
      <c r="UIU61" s="13"/>
      <c r="UIV61" s="13"/>
      <c r="UIW61" s="13"/>
      <c r="UIX61" s="13"/>
      <c r="UIY61" s="13"/>
      <c r="UIZ61" s="13"/>
      <c r="UJA61" s="13"/>
      <c r="UJB61" s="13"/>
      <c r="UJC61" s="13"/>
      <c r="UJD61" s="13"/>
      <c r="UJE61" s="13"/>
      <c r="UJF61" s="13"/>
      <c r="UJG61" s="13"/>
      <c r="UJH61" s="13"/>
      <c r="UJI61" s="13"/>
      <c r="UJJ61" s="13"/>
      <c r="UJK61" s="13"/>
      <c r="UJL61" s="13"/>
      <c r="UJM61" s="13"/>
      <c r="UJN61" s="13"/>
      <c r="UJO61" s="13"/>
      <c r="UJP61" s="13"/>
      <c r="UJQ61" s="13"/>
      <c r="UJR61" s="13"/>
      <c r="UJS61" s="13"/>
      <c r="UJT61" s="13"/>
      <c r="UJU61" s="13"/>
      <c r="UJV61" s="13"/>
      <c r="UJW61" s="13"/>
      <c r="UJX61" s="13"/>
      <c r="UJY61" s="13"/>
      <c r="UJZ61" s="13"/>
      <c r="UKA61" s="13"/>
      <c r="UKB61" s="13"/>
      <c r="UKC61" s="13"/>
      <c r="UKD61" s="13"/>
      <c r="UKE61" s="13"/>
      <c r="UKF61" s="13"/>
      <c r="UKG61" s="13"/>
      <c r="UKH61" s="13"/>
      <c r="UKI61" s="13"/>
      <c r="UKJ61" s="13"/>
      <c r="UKK61" s="13"/>
      <c r="UKL61" s="13"/>
      <c r="UKM61" s="13"/>
      <c r="UKN61" s="13"/>
      <c r="UKO61" s="13"/>
      <c r="UKP61" s="13"/>
      <c r="UKQ61" s="13"/>
      <c r="UKR61" s="13"/>
      <c r="UKS61" s="13"/>
      <c r="UKT61" s="13"/>
      <c r="UKU61" s="13"/>
      <c r="UKV61" s="13"/>
      <c r="UKW61" s="13"/>
      <c r="UKX61" s="13"/>
      <c r="UKY61" s="13"/>
      <c r="UKZ61" s="13"/>
      <c r="ULA61" s="13"/>
      <c r="ULB61" s="13"/>
      <c r="ULC61" s="13"/>
      <c r="ULD61" s="13"/>
      <c r="ULE61" s="13"/>
      <c r="ULF61" s="13"/>
      <c r="ULG61" s="13"/>
      <c r="ULH61" s="13"/>
      <c r="ULI61" s="13"/>
      <c r="ULJ61" s="13"/>
      <c r="ULK61" s="13"/>
      <c r="ULL61" s="13"/>
      <c r="ULM61" s="13"/>
      <c r="ULN61" s="13"/>
      <c r="ULO61" s="13"/>
      <c r="ULP61" s="13"/>
      <c r="ULQ61" s="13"/>
      <c r="ULR61" s="13"/>
      <c r="ULS61" s="13"/>
      <c r="ULT61" s="13"/>
      <c r="ULU61" s="13"/>
      <c r="ULV61" s="13"/>
      <c r="ULW61" s="13"/>
      <c r="ULX61" s="13"/>
      <c r="ULY61" s="13"/>
      <c r="ULZ61" s="13"/>
      <c r="UMA61" s="13"/>
      <c r="UMB61" s="13"/>
      <c r="UMC61" s="13"/>
      <c r="UMD61" s="13"/>
      <c r="UME61" s="13"/>
      <c r="UMF61" s="13"/>
      <c r="UMG61" s="13"/>
      <c r="UMH61" s="13"/>
      <c r="UMI61" s="13"/>
      <c r="UMJ61" s="13"/>
      <c r="UMK61" s="13"/>
      <c r="UML61" s="13"/>
      <c r="UMM61" s="13"/>
      <c r="UMN61" s="13"/>
      <c r="UMO61" s="13"/>
      <c r="UMP61" s="13"/>
      <c r="UMQ61" s="13"/>
      <c r="UMR61" s="13"/>
      <c r="UMS61" s="13"/>
      <c r="UMT61" s="13"/>
      <c r="UMU61" s="13"/>
      <c r="UMV61" s="13"/>
      <c r="UMW61" s="13"/>
      <c r="UMX61" s="13"/>
      <c r="UMY61" s="13"/>
      <c r="UMZ61" s="13"/>
      <c r="UNA61" s="13"/>
      <c r="UNB61" s="13"/>
      <c r="UNC61" s="13"/>
      <c r="UND61" s="13"/>
      <c r="UNE61" s="13"/>
      <c r="UNF61" s="13"/>
      <c r="UNG61" s="13"/>
      <c r="UNH61" s="13"/>
      <c r="UNI61" s="13"/>
      <c r="UNJ61" s="13"/>
      <c r="UNK61" s="13"/>
      <c r="UNL61" s="13"/>
      <c r="UNM61" s="13"/>
      <c r="UNN61" s="13"/>
      <c r="UNO61" s="13"/>
      <c r="UNP61" s="13"/>
      <c r="UNQ61" s="13"/>
      <c r="UNR61" s="13"/>
      <c r="UNS61" s="13"/>
      <c r="UNT61" s="13"/>
      <c r="UNU61" s="13"/>
      <c r="UNV61" s="13"/>
      <c r="UNW61" s="13"/>
      <c r="UNX61" s="13"/>
      <c r="UNY61" s="13"/>
      <c r="UNZ61" s="13"/>
      <c r="UOA61" s="13"/>
      <c r="UOB61" s="13"/>
      <c r="UOC61" s="13"/>
      <c r="UOD61" s="13"/>
      <c r="UOE61" s="13"/>
      <c r="UOF61" s="13"/>
      <c r="UOG61" s="13"/>
      <c r="UOH61" s="13"/>
      <c r="UOI61" s="13"/>
      <c r="UOJ61" s="13"/>
      <c r="UOK61" s="13"/>
      <c r="UOL61" s="13"/>
      <c r="UOM61" s="13"/>
      <c r="UON61" s="13"/>
      <c r="UOO61" s="13"/>
      <c r="UOP61" s="13"/>
      <c r="UOQ61" s="13"/>
      <c r="UOR61" s="13"/>
      <c r="UOS61" s="13"/>
      <c r="UOT61" s="13"/>
      <c r="UOU61" s="13"/>
      <c r="UOV61" s="13"/>
      <c r="UOW61" s="13"/>
      <c r="UOX61" s="13"/>
      <c r="UOY61" s="13"/>
      <c r="UOZ61" s="13"/>
      <c r="UPA61" s="13"/>
      <c r="UPB61" s="13"/>
      <c r="UPC61" s="13"/>
      <c r="UPD61" s="13"/>
      <c r="UPE61" s="13"/>
      <c r="UPF61" s="13"/>
      <c r="UPG61" s="13"/>
      <c r="UPH61" s="13"/>
      <c r="UPI61" s="13"/>
      <c r="UPJ61" s="13"/>
      <c r="UPK61" s="13"/>
      <c r="UPL61" s="13"/>
      <c r="UPM61" s="13"/>
      <c r="UPN61" s="13"/>
      <c r="UPO61" s="13"/>
      <c r="UPP61" s="13"/>
      <c r="UPQ61" s="13"/>
      <c r="UPR61" s="13"/>
      <c r="UPS61" s="13"/>
      <c r="UPT61" s="13"/>
      <c r="UPU61" s="13"/>
      <c r="UPV61" s="13"/>
      <c r="UPW61" s="13"/>
      <c r="UPX61" s="13"/>
      <c r="UPY61" s="13"/>
      <c r="UPZ61" s="13"/>
      <c r="UQA61" s="13"/>
      <c r="UQB61" s="13"/>
      <c r="UQC61" s="13"/>
      <c r="UQD61" s="13"/>
      <c r="UQE61" s="13"/>
      <c r="UQF61" s="13"/>
      <c r="UQG61" s="13"/>
      <c r="UQH61" s="13"/>
      <c r="UQI61" s="13"/>
      <c r="UQJ61" s="13"/>
      <c r="UQK61" s="13"/>
      <c r="UQL61" s="13"/>
      <c r="UQM61" s="13"/>
      <c r="UQN61" s="13"/>
      <c r="UQO61" s="13"/>
      <c r="UQP61" s="13"/>
      <c r="UQQ61" s="13"/>
      <c r="UQR61" s="13"/>
      <c r="UQS61" s="13"/>
      <c r="UQT61" s="13"/>
      <c r="UQU61" s="13"/>
      <c r="UQV61" s="13"/>
      <c r="UQW61" s="13"/>
      <c r="UQX61" s="13"/>
      <c r="UQY61" s="13"/>
      <c r="UQZ61" s="13"/>
      <c r="URA61" s="13"/>
      <c r="URB61" s="13"/>
      <c r="URC61" s="13"/>
      <c r="URD61" s="13"/>
      <c r="URE61" s="13"/>
      <c r="URF61" s="13"/>
      <c r="URG61" s="13"/>
      <c r="URH61" s="13"/>
      <c r="URI61" s="13"/>
      <c r="URJ61" s="13"/>
      <c r="URK61" s="13"/>
      <c r="URL61" s="13"/>
      <c r="URM61" s="13"/>
      <c r="URN61" s="13"/>
      <c r="URO61" s="13"/>
      <c r="URP61" s="13"/>
      <c r="URQ61" s="13"/>
      <c r="URR61" s="13"/>
      <c r="URS61" s="13"/>
      <c r="URT61" s="13"/>
      <c r="URU61" s="13"/>
      <c r="URV61" s="13"/>
      <c r="URW61" s="13"/>
      <c r="URX61" s="13"/>
      <c r="URY61" s="13"/>
      <c r="URZ61" s="13"/>
      <c r="USA61" s="13"/>
      <c r="USB61" s="13"/>
      <c r="USC61" s="13"/>
      <c r="USD61" s="13"/>
      <c r="USE61" s="13"/>
      <c r="USF61" s="13"/>
      <c r="USG61" s="13"/>
      <c r="USH61" s="13"/>
      <c r="USI61" s="13"/>
      <c r="USJ61" s="13"/>
      <c r="USK61" s="13"/>
      <c r="USL61" s="13"/>
      <c r="USM61" s="13"/>
      <c r="USN61" s="13"/>
      <c r="USO61" s="13"/>
      <c r="USP61" s="13"/>
      <c r="USQ61" s="13"/>
      <c r="USR61" s="13"/>
      <c r="USS61" s="13"/>
      <c r="UST61" s="13"/>
      <c r="USU61" s="13"/>
      <c r="USV61" s="13"/>
      <c r="USW61" s="13"/>
      <c r="USX61" s="13"/>
      <c r="USY61" s="13"/>
      <c r="USZ61" s="13"/>
      <c r="UTA61" s="13"/>
      <c r="UTB61" s="13"/>
      <c r="UTC61" s="13"/>
      <c r="UTD61" s="13"/>
      <c r="UTE61" s="13"/>
      <c r="UTF61" s="13"/>
      <c r="UTG61" s="13"/>
      <c r="UTH61" s="13"/>
      <c r="UTI61" s="13"/>
      <c r="UTJ61" s="13"/>
      <c r="UTK61" s="13"/>
      <c r="UTL61" s="13"/>
      <c r="UTM61" s="13"/>
      <c r="UTN61" s="13"/>
      <c r="UTO61" s="13"/>
      <c r="UTP61" s="13"/>
      <c r="UTQ61" s="13"/>
      <c r="UTR61" s="13"/>
      <c r="UTS61" s="13"/>
      <c r="UTT61" s="13"/>
      <c r="UTU61" s="13"/>
      <c r="UTV61" s="13"/>
      <c r="UTW61" s="13"/>
      <c r="UTX61" s="13"/>
      <c r="UTY61" s="13"/>
      <c r="UTZ61" s="13"/>
      <c r="UUA61" s="13"/>
      <c r="UUB61" s="13"/>
      <c r="UUC61" s="13"/>
      <c r="UUD61" s="13"/>
      <c r="UUE61" s="13"/>
      <c r="UUF61" s="13"/>
      <c r="UUG61" s="13"/>
      <c r="UUH61" s="13"/>
      <c r="UUI61" s="13"/>
      <c r="UUJ61" s="13"/>
      <c r="UUK61" s="13"/>
      <c r="UUL61" s="13"/>
      <c r="UUM61" s="13"/>
      <c r="UUN61" s="13"/>
      <c r="UUO61" s="13"/>
      <c r="UUP61" s="13"/>
      <c r="UUQ61" s="13"/>
      <c r="UUR61" s="13"/>
      <c r="UUS61" s="13"/>
      <c r="UUT61" s="13"/>
      <c r="UUU61" s="13"/>
      <c r="UUV61" s="13"/>
      <c r="UUW61" s="13"/>
      <c r="UUX61" s="13"/>
      <c r="UUY61" s="13"/>
      <c r="UUZ61" s="13"/>
      <c r="UVA61" s="13"/>
      <c r="UVB61" s="13"/>
      <c r="UVC61" s="13"/>
      <c r="UVD61" s="13"/>
      <c r="UVE61" s="13"/>
      <c r="UVF61" s="13"/>
      <c r="UVG61" s="13"/>
      <c r="UVH61" s="13"/>
      <c r="UVI61" s="13"/>
      <c r="UVJ61" s="13"/>
      <c r="UVK61" s="13"/>
      <c r="UVL61" s="13"/>
      <c r="UVM61" s="13"/>
      <c r="UVN61" s="13"/>
      <c r="UVO61" s="13"/>
      <c r="UVP61" s="13"/>
      <c r="UVQ61" s="13"/>
      <c r="UVR61" s="13"/>
      <c r="UVS61" s="13"/>
      <c r="UVT61" s="13"/>
      <c r="UVU61" s="13"/>
      <c r="UVV61" s="13"/>
      <c r="UVW61" s="13"/>
      <c r="UVX61" s="13"/>
      <c r="UVY61" s="13"/>
      <c r="UVZ61" s="13"/>
      <c r="UWA61" s="13"/>
      <c r="UWB61" s="13"/>
      <c r="UWC61" s="13"/>
      <c r="UWD61" s="13"/>
      <c r="UWE61" s="13"/>
      <c r="UWF61" s="13"/>
      <c r="UWG61" s="13"/>
      <c r="UWH61" s="13"/>
      <c r="UWI61" s="13"/>
      <c r="UWJ61" s="13"/>
      <c r="UWK61" s="13"/>
      <c r="UWL61" s="13"/>
      <c r="UWM61" s="13"/>
      <c r="UWN61" s="13"/>
      <c r="UWO61" s="13"/>
      <c r="UWP61" s="13"/>
      <c r="UWQ61" s="13"/>
      <c r="UWR61" s="13"/>
      <c r="UWS61" s="13"/>
      <c r="UWT61" s="13"/>
      <c r="UWU61" s="13"/>
      <c r="UWV61" s="13"/>
      <c r="UWW61" s="13"/>
      <c r="UWX61" s="13"/>
      <c r="UWY61" s="13"/>
      <c r="UWZ61" s="13"/>
      <c r="UXA61" s="13"/>
      <c r="UXB61" s="13"/>
      <c r="UXC61" s="13"/>
      <c r="UXD61" s="13"/>
      <c r="UXE61" s="13"/>
      <c r="UXF61" s="13"/>
      <c r="UXG61" s="13"/>
      <c r="UXH61" s="13"/>
      <c r="UXI61" s="13"/>
      <c r="UXJ61" s="13"/>
      <c r="UXK61" s="13"/>
      <c r="UXL61" s="13"/>
      <c r="UXM61" s="13"/>
      <c r="UXN61" s="13"/>
      <c r="UXO61" s="13"/>
      <c r="UXP61" s="13"/>
      <c r="UXQ61" s="13"/>
      <c r="UXR61" s="13"/>
      <c r="UXS61" s="13"/>
      <c r="UXT61" s="13"/>
      <c r="UXU61" s="13"/>
      <c r="UXV61" s="13"/>
      <c r="UXW61" s="13"/>
      <c r="UXX61" s="13"/>
      <c r="UXY61" s="13"/>
      <c r="UXZ61" s="13"/>
      <c r="UYA61" s="13"/>
      <c r="UYB61" s="13"/>
      <c r="UYC61" s="13"/>
      <c r="UYD61" s="13"/>
      <c r="UYE61" s="13"/>
      <c r="UYF61" s="13"/>
      <c r="UYG61" s="13"/>
      <c r="UYH61" s="13"/>
      <c r="UYI61" s="13"/>
      <c r="UYJ61" s="13"/>
      <c r="UYK61" s="13"/>
      <c r="UYL61" s="13"/>
      <c r="UYM61" s="13"/>
      <c r="UYN61" s="13"/>
      <c r="UYO61" s="13"/>
      <c r="UYP61" s="13"/>
      <c r="UYQ61" s="13"/>
      <c r="UYR61" s="13"/>
      <c r="UYS61" s="13"/>
      <c r="UYT61" s="13"/>
      <c r="UYU61" s="13"/>
      <c r="UYV61" s="13"/>
      <c r="UYW61" s="13"/>
      <c r="UYX61" s="13"/>
      <c r="UYY61" s="13"/>
      <c r="UYZ61" s="13"/>
      <c r="UZA61" s="13"/>
      <c r="UZB61" s="13"/>
      <c r="UZC61" s="13"/>
      <c r="UZD61" s="13"/>
      <c r="UZE61" s="13"/>
      <c r="UZF61" s="13"/>
      <c r="UZG61" s="13"/>
      <c r="UZH61" s="13"/>
      <c r="UZI61" s="13"/>
      <c r="UZJ61" s="13"/>
      <c r="UZK61" s="13"/>
      <c r="UZL61" s="13"/>
      <c r="UZM61" s="13"/>
      <c r="UZN61" s="13"/>
      <c r="UZO61" s="13"/>
      <c r="UZP61" s="13"/>
      <c r="UZQ61" s="13"/>
      <c r="UZR61" s="13"/>
      <c r="UZS61" s="13"/>
      <c r="UZT61" s="13"/>
      <c r="UZU61" s="13"/>
      <c r="UZV61" s="13"/>
      <c r="UZW61" s="13"/>
      <c r="UZX61" s="13"/>
      <c r="UZY61" s="13"/>
      <c r="UZZ61" s="13"/>
      <c r="VAA61" s="13"/>
      <c r="VAB61" s="13"/>
      <c r="VAC61" s="13"/>
      <c r="VAD61" s="13"/>
      <c r="VAE61" s="13"/>
      <c r="VAF61" s="13"/>
      <c r="VAG61" s="13"/>
      <c r="VAH61" s="13"/>
      <c r="VAI61" s="13"/>
      <c r="VAJ61" s="13"/>
      <c r="VAK61" s="13"/>
      <c r="VAL61" s="13"/>
      <c r="VAM61" s="13"/>
      <c r="VAN61" s="13"/>
      <c r="VAO61" s="13"/>
      <c r="VAP61" s="13"/>
      <c r="VAQ61" s="13"/>
      <c r="VAR61" s="13"/>
      <c r="VAS61" s="13"/>
      <c r="VAT61" s="13"/>
      <c r="VAU61" s="13"/>
      <c r="VAV61" s="13"/>
      <c r="VAW61" s="13"/>
      <c r="VAX61" s="13"/>
      <c r="VAY61" s="13"/>
      <c r="VAZ61" s="13"/>
      <c r="VBA61" s="13"/>
      <c r="VBB61" s="13"/>
      <c r="VBC61" s="13"/>
      <c r="VBD61" s="13"/>
      <c r="VBE61" s="13"/>
      <c r="VBF61" s="13"/>
      <c r="VBG61" s="13"/>
      <c r="VBH61" s="13"/>
      <c r="VBI61" s="13"/>
      <c r="VBJ61" s="13"/>
      <c r="VBK61" s="13"/>
      <c r="VBL61" s="13"/>
      <c r="VBM61" s="13"/>
      <c r="VBN61" s="13"/>
      <c r="VBO61" s="13"/>
      <c r="VBP61" s="13"/>
      <c r="VBQ61" s="13"/>
      <c r="VBR61" s="13"/>
      <c r="VBS61" s="13"/>
      <c r="VBT61" s="13"/>
      <c r="VBU61" s="13"/>
      <c r="VBV61" s="13"/>
      <c r="VBW61" s="13"/>
      <c r="VBX61" s="13"/>
      <c r="VBY61" s="13"/>
      <c r="VBZ61" s="13"/>
      <c r="VCA61" s="13"/>
      <c r="VCB61" s="13"/>
      <c r="VCC61" s="13"/>
      <c r="VCD61" s="13"/>
      <c r="VCE61" s="13"/>
      <c r="VCF61" s="13"/>
      <c r="VCG61" s="13"/>
      <c r="VCH61" s="13"/>
      <c r="VCI61" s="13"/>
      <c r="VCJ61" s="13"/>
      <c r="VCK61" s="13"/>
      <c r="VCL61" s="13"/>
      <c r="VCM61" s="13"/>
      <c r="VCN61" s="13"/>
      <c r="VCO61" s="13"/>
      <c r="VCP61" s="13"/>
      <c r="VCQ61" s="13"/>
      <c r="VCR61" s="13"/>
      <c r="VCS61" s="13"/>
      <c r="VCT61" s="13"/>
      <c r="VCU61" s="13"/>
      <c r="VCV61" s="13"/>
      <c r="VCW61" s="13"/>
      <c r="VCX61" s="13"/>
      <c r="VCY61" s="13"/>
      <c r="VCZ61" s="13"/>
      <c r="VDA61" s="13"/>
      <c r="VDB61" s="13"/>
      <c r="VDC61" s="13"/>
      <c r="VDD61" s="13"/>
      <c r="VDE61" s="13"/>
      <c r="VDF61" s="13"/>
      <c r="VDG61" s="13"/>
      <c r="VDH61" s="13"/>
      <c r="VDI61" s="13"/>
      <c r="VDJ61" s="13"/>
      <c r="VDK61" s="13"/>
      <c r="VDL61" s="13"/>
      <c r="VDM61" s="13"/>
      <c r="VDN61" s="13"/>
      <c r="VDO61" s="13"/>
      <c r="VDP61" s="13"/>
      <c r="VDQ61" s="13"/>
      <c r="VDR61" s="13"/>
      <c r="VDS61" s="13"/>
      <c r="VDT61" s="13"/>
      <c r="VDU61" s="13"/>
      <c r="VDV61" s="13"/>
      <c r="VDW61" s="13"/>
      <c r="VDX61" s="13"/>
      <c r="VDY61" s="13"/>
      <c r="VDZ61" s="13"/>
      <c r="VEA61" s="13"/>
      <c r="VEB61" s="13"/>
      <c r="VEC61" s="13"/>
      <c r="VED61" s="13"/>
      <c r="VEE61" s="13"/>
      <c r="VEF61" s="13"/>
      <c r="VEG61" s="13"/>
      <c r="VEH61" s="13"/>
      <c r="VEI61" s="13"/>
      <c r="VEJ61" s="13"/>
      <c r="VEK61" s="13"/>
      <c r="VEL61" s="13"/>
      <c r="VEM61" s="13"/>
      <c r="VEN61" s="13"/>
      <c r="VEO61" s="13"/>
      <c r="VEP61" s="13"/>
      <c r="VEQ61" s="13"/>
      <c r="VER61" s="13"/>
      <c r="VES61" s="13"/>
      <c r="VET61" s="13"/>
      <c r="VEU61" s="13"/>
      <c r="VEV61" s="13"/>
      <c r="VEW61" s="13"/>
      <c r="VEX61" s="13"/>
      <c r="VEY61" s="13"/>
      <c r="VEZ61" s="13"/>
      <c r="VFA61" s="13"/>
      <c r="VFB61" s="13"/>
      <c r="VFC61" s="13"/>
      <c r="VFD61" s="13"/>
      <c r="VFE61" s="13"/>
      <c r="VFF61" s="13"/>
      <c r="VFG61" s="13"/>
      <c r="VFH61" s="13"/>
      <c r="VFI61" s="13"/>
      <c r="VFJ61" s="13"/>
      <c r="VFK61" s="13"/>
      <c r="VFL61" s="13"/>
      <c r="VFM61" s="13"/>
      <c r="VFN61" s="13"/>
      <c r="VFO61" s="13"/>
      <c r="VFP61" s="13"/>
      <c r="VFQ61" s="13"/>
      <c r="VFR61" s="13"/>
      <c r="VFS61" s="13"/>
      <c r="VFT61" s="13"/>
      <c r="VFU61" s="13"/>
      <c r="VFV61" s="13"/>
      <c r="VFW61" s="13"/>
      <c r="VFX61" s="13"/>
      <c r="VFY61" s="13"/>
      <c r="VFZ61" s="13"/>
      <c r="VGA61" s="13"/>
      <c r="VGB61" s="13"/>
      <c r="VGC61" s="13"/>
      <c r="VGD61" s="13"/>
      <c r="VGE61" s="13"/>
      <c r="VGF61" s="13"/>
      <c r="VGG61" s="13"/>
      <c r="VGH61" s="13"/>
      <c r="VGI61" s="13"/>
      <c r="VGJ61" s="13"/>
      <c r="VGK61" s="13"/>
      <c r="VGL61" s="13"/>
      <c r="VGM61" s="13"/>
      <c r="VGN61" s="13"/>
      <c r="VGO61" s="13"/>
      <c r="VGP61" s="13"/>
      <c r="VGQ61" s="13"/>
      <c r="VGR61" s="13"/>
      <c r="VGS61" s="13"/>
      <c r="VGT61" s="13"/>
      <c r="VGU61" s="13"/>
      <c r="VGV61" s="13"/>
      <c r="VGW61" s="13"/>
      <c r="VGX61" s="13"/>
      <c r="VGY61" s="13"/>
      <c r="VGZ61" s="13"/>
      <c r="VHA61" s="13"/>
      <c r="VHB61" s="13"/>
      <c r="VHC61" s="13"/>
      <c r="VHD61" s="13"/>
      <c r="VHE61" s="13"/>
      <c r="VHF61" s="13"/>
      <c r="VHG61" s="13"/>
      <c r="VHH61" s="13"/>
      <c r="VHI61" s="13"/>
      <c r="VHJ61" s="13"/>
      <c r="VHK61" s="13"/>
      <c r="VHL61" s="13"/>
      <c r="VHM61" s="13"/>
      <c r="VHN61" s="13"/>
      <c r="VHO61" s="13"/>
      <c r="VHP61" s="13"/>
      <c r="VHQ61" s="13"/>
      <c r="VHR61" s="13"/>
      <c r="VHS61" s="13"/>
      <c r="VHT61" s="13"/>
      <c r="VHU61" s="13"/>
      <c r="VHV61" s="13"/>
      <c r="VHW61" s="13"/>
      <c r="VHX61" s="13"/>
      <c r="VHY61" s="13"/>
      <c r="VHZ61" s="13"/>
      <c r="VIA61" s="13"/>
      <c r="VIB61" s="13"/>
      <c r="VIC61" s="13"/>
      <c r="VID61" s="13"/>
      <c r="VIE61" s="13"/>
      <c r="VIF61" s="13"/>
      <c r="VIG61" s="13"/>
      <c r="VIH61" s="13"/>
      <c r="VII61" s="13"/>
      <c r="VIJ61" s="13"/>
      <c r="VIK61" s="13"/>
      <c r="VIL61" s="13"/>
      <c r="VIM61" s="13"/>
      <c r="VIN61" s="13"/>
      <c r="VIO61" s="13"/>
      <c r="VIP61" s="13"/>
      <c r="VIQ61" s="13"/>
      <c r="VIR61" s="13"/>
      <c r="VIS61" s="13"/>
      <c r="VIT61" s="13"/>
      <c r="VIU61" s="13"/>
      <c r="VIV61" s="13"/>
      <c r="VIW61" s="13"/>
      <c r="VIX61" s="13"/>
      <c r="VIY61" s="13"/>
      <c r="VIZ61" s="13"/>
      <c r="VJA61" s="13"/>
      <c r="VJB61" s="13"/>
      <c r="VJC61" s="13"/>
      <c r="VJD61" s="13"/>
      <c r="VJE61" s="13"/>
      <c r="VJF61" s="13"/>
      <c r="VJG61" s="13"/>
      <c r="VJH61" s="13"/>
      <c r="VJI61" s="13"/>
      <c r="VJJ61" s="13"/>
      <c r="VJK61" s="13"/>
      <c r="VJL61" s="13"/>
      <c r="VJM61" s="13"/>
      <c r="VJN61" s="13"/>
      <c r="VJO61" s="13"/>
      <c r="VJP61" s="13"/>
      <c r="VJQ61" s="13"/>
      <c r="VJR61" s="13"/>
      <c r="VJS61" s="13"/>
      <c r="VJT61" s="13"/>
      <c r="VJU61" s="13"/>
      <c r="VJV61" s="13"/>
      <c r="VJW61" s="13"/>
      <c r="VJX61" s="13"/>
      <c r="VJY61" s="13"/>
      <c r="VJZ61" s="13"/>
      <c r="VKA61" s="13"/>
      <c r="VKB61" s="13"/>
      <c r="VKC61" s="13"/>
      <c r="VKD61" s="13"/>
      <c r="VKE61" s="13"/>
      <c r="VKF61" s="13"/>
      <c r="VKG61" s="13"/>
      <c r="VKH61" s="13"/>
      <c r="VKI61" s="13"/>
      <c r="VKJ61" s="13"/>
      <c r="VKK61" s="13"/>
      <c r="VKL61" s="13"/>
      <c r="VKM61" s="13"/>
      <c r="VKN61" s="13"/>
      <c r="VKO61" s="13"/>
      <c r="VKP61" s="13"/>
      <c r="VKQ61" s="13"/>
      <c r="VKR61" s="13"/>
      <c r="VKS61" s="13"/>
      <c r="VKT61" s="13"/>
      <c r="VKU61" s="13"/>
      <c r="VKV61" s="13"/>
      <c r="VKW61" s="13"/>
      <c r="VKX61" s="13"/>
      <c r="VKY61" s="13"/>
      <c r="VKZ61" s="13"/>
      <c r="VLA61" s="13"/>
      <c r="VLB61" s="13"/>
      <c r="VLC61" s="13"/>
      <c r="VLD61" s="13"/>
      <c r="VLE61" s="13"/>
      <c r="VLF61" s="13"/>
      <c r="VLG61" s="13"/>
      <c r="VLH61" s="13"/>
      <c r="VLI61" s="13"/>
      <c r="VLJ61" s="13"/>
      <c r="VLK61" s="13"/>
      <c r="VLL61" s="13"/>
      <c r="VLM61" s="13"/>
      <c r="VLN61" s="13"/>
      <c r="VLO61" s="13"/>
      <c r="VLP61" s="13"/>
      <c r="VLQ61" s="13"/>
      <c r="VLR61" s="13"/>
      <c r="VLS61" s="13"/>
      <c r="VLT61" s="13"/>
      <c r="VLU61" s="13"/>
      <c r="VLV61" s="13"/>
      <c r="VLW61" s="13"/>
      <c r="VLX61" s="13"/>
      <c r="VLY61" s="13"/>
      <c r="VLZ61" s="13"/>
      <c r="VMA61" s="13"/>
      <c r="VMB61" s="13"/>
      <c r="VMC61" s="13"/>
      <c r="VMD61" s="13"/>
      <c r="VME61" s="13"/>
      <c r="VMF61" s="13"/>
      <c r="VMG61" s="13"/>
      <c r="VMH61" s="13"/>
      <c r="VMI61" s="13"/>
      <c r="VMJ61" s="13"/>
      <c r="VMK61" s="13"/>
      <c r="VML61" s="13"/>
      <c r="VMM61" s="13"/>
      <c r="VMN61" s="13"/>
      <c r="VMO61" s="13"/>
      <c r="VMP61" s="13"/>
      <c r="VMQ61" s="13"/>
      <c r="VMR61" s="13"/>
      <c r="VMS61" s="13"/>
      <c r="VMT61" s="13"/>
      <c r="VMU61" s="13"/>
      <c r="VMV61" s="13"/>
      <c r="VMW61" s="13"/>
      <c r="VMX61" s="13"/>
      <c r="VMY61" s="13"/>
      <c r="VMZ61" s="13"/>
      <c r="VNA61" s="13"/>
      <c r="VNB61" s="13"/>
      <c r="VNC61" s="13"/>
      <c r="VND61" s="13"/>
      <c r="VNE61" s="13"/>
      <c r="VNF61" s="13"/>
      <c r="VNG61" s="13"/>
      <c r="VNH61" s="13"/>
      <c r="VNI61" s="13"/>
      <c r="VNJ61" s="13"/>
      <c r="VNK61" s="13"/>
      <c r="VNL61" s="13"/>
      <c r="VNM61" s="13"/>
      <c r="VNN61" s="13"/>
      <c r="VNO61" s="13"/>
      <c r="VNP61" s="13"/>
      <c r="VNQ61" s="13"/>
      <c r="VNR61" s="13"/>
      <c r="VNS61" s="13"/>
      <c r="VNT61" s="13"/>
      <c r="VNU61" s="13"/>
      <c r="VNV61" s="13"/>
      <c r="VNW61" s="13"/>
      <c r="VNX61" s="13"/>
      <c r="VNY61" s="13"/>
      <c r="VNZ61" s="13"/>
      <c r="VOA61" s="13"/>
      <c r="VOB61" s="13"/>
      <c r="VOC61" s="13"/>
      <c r="VOD61" s="13"/>
      <c r="VOE61" s="13"/>
      <c r="VOF61" s="13"/>
      <c r="VOG61" s="13"/>
      <c r="VOH61" s="13"/>
      <c r="VOI61" s="13"/>
      <c r="VOJ61" s="13"/>
      <c r="VOK61" s="13"/>
      <c r="VOL61" s="13"/>
      <c r="VOM61" s="13"/>
      <c r="VON61" s="13"/>
      <c r="VOO61" s="13"/>
      <c r="VOP61" s="13"/>
      <c r="VOQ61" s="13"/>
      <c r="VOR61" s="13"/>
      <c r="VOS61" s="13"/>
      <c r="VOT61" s="13"/>
      <c r="VOU61" s="13"/>
      <c r="VOV61" s="13"/>
      <c r="VOW61" s="13"/>
      <c r="VOX61" s="13"/>
      <c r="VOY61" s="13"/>
      <c r="VOZ61" s="13"/>
      <c r="VPA61" s="13"/>
      <c r="VPB61" s="13"/>
      <c r="VPC61" s="13"/>
      <c r="VPD61" s="13"/>
      <c r="VPE61" s="13"/>
      <c r="VPF61" s="13"/>
      <c r="VPG61" s="13"/>
      <c r="VPH61" s="13"/>
      <c r="VPI61" s="13"/>
      <c r="VPJ61" s="13"/>
      <c r="VPK61" s="13"/>
      <c r="VPL61" s="13"/>
      <c r="VPM61" s="13"/>
      <c r="VPN61" s="13"/>
      <c r="VPO61" s="13"/>
      <c r="VPP61" s="13"/>
      <c r="VPQ61" s="13"/>
      <c r="VPR61" s="13"/>
      <c r="VPS61" s="13"/>
      <c r="VPT61" s="13"/>
      <c r="VPU61" s="13"/>
      <c r="VPV61" s="13"/>
      <c r="VPW61" s="13"/>
      <c r="VPX61" s="13"/>
      <c r="VPY61" s="13"/>
      <c r="VPZ61" s="13"/>
      <c r="VQA61" s="13"/>
      <c r="VQB61" s="13"/>
      <c r="VQC61" s="13"/>
      <c r="VQD61" s="13"/>
      <c r="VQE61" s="13"/>
      <c r="VQF61" s="13"/>
      <c r="VQG61" s="13"/>
      <c r="VQH61" s="13"/>
      <c r="VQI61" s="13"/>
      <c r="VQJ61" s="13"/>
      <c r="VQK61" s="13"/>
      <c r="VQL61" s="13"/>
      <c r="VQM61" s="13"/>
      <c r="VQN61" s="13"/>
      <c r="VQO61" s="13"/>
      <c r="VQP61" s="13"/>
      <c r="VQQ61" s="13"/>
      <c r="VQR61" s="13"/>
      <c r="VQS61" s="13"/>
      <c r="VQT61" s="13"/>
      <c r="VQU61" s="13"/>
      <c r="VQV61" s="13"/>
      <c r="VQW61" s="13"/>
      <c r="VQX61" s="13"/>
      <c r="VQY61" s="13"/>
      <c r="VQZ61" s="13"/>
      <c r="VRA61" s="13"/>
      <c r="VRB61" s="13"/>
      <c r="VRC61" s="13"/>
      <c r="VRD61" s="13"/>
      <c r="VRE61" s="13"/>
      <c r="VRF61" s="13"/>
      <c r="VRG61" s="13"/>
      <c r="VRH61" s="13"/>
      <c r="VRI61" s="13"/>
      <c r="VRJ61" s="13"/>
      <c r="VRK61" s="13"/>
      <c r="VRL61" s="13"/>
      <c r="VRM61" s="13"/>
      <c r="VRN61" s="13"/>
      <c r="VRO61" s="13"/>
      <c r="VRP61" s="13"/>
      <c r="VRQ61" s="13"/>
      <c r="VRR61" s="13"/>
      <c r="VRS61" s="13"/>
      <c r="VRT61" s="13"/>
      <c r="VRU61" s="13"/>
      <c r="VRV61" s="13"/>
      <c r="VRW61" s="13"/>
      <c r="VRX61" s="13"/>
      <c r="VRY61" s="13"/>
      <c r="VRZ61" s="13"/>
      <c r="VSA61" s="13"/>
      <c r="VSB61" s="13"/>
      <c r="VSC61" s="13"/>
      <c r="VSD61" s="13"/>
      <c r="VSE61" s="13"/>
      <c r="VSF61" s="13"/>
      <c r="VSG61" s="13"/>
      <c r="VSH61" s="13"/>
      <c r="VSI61" s="13"/>
      <c r="VSJ61" s="13"/>
      <c r="VSK61" s="13"/>
      <c r="VSL61" s="13"/>
      <c r="VSM61" s="13"/>
      <c r="VSN61" s="13"/>
      <c r="VSO61" s="13"/>
      <c r="VSP61" s="13"/>
      <c r="VSQ61" s="13"/>
      <c r="VSR61" s="13"/>
      <c r="VSS61" s="13"/>
      <c r="VST61" s="13"/>
      <c r="VSU61" s="13"/>
      <c r="VSV61" s="13"/>
      <c r="VSW61" s="13"/>
      <c r="VSX61" s="13"/>
      <c r="VSY61" s="13"/>
      <c r="VSZ61" s="13"/>
      <c r="VTA61" s="13"/>
      <c r="VTB61" s="13"/>
      <c r="VTC61" s="13"/>
      <c r="VTD61" s="13"/>
      <c r="VTE61" s="13"/>
      <c r="VTF61" s="13"/>
      <c r="VTG61" s="13"/>
      <c r="VTH61" s="13"/>
      <c r="VTI61" s="13"/>
      <c r="VTJ61" s="13"/>
      <c r="VTK61" s="13"/>
      <c r="VTL61" s="13"/>
      <c r="VTM61" s="13"/>
      <c r="VTN61" s="13"/>
      <c r="VTO61" s="13"/>
      <c r="VTP61" s="13"/>
      <c r="VTQ61" s="13"/>
      <c r="VTR61" s="13"/>
      <c r="VTS61" s="13"/>
      <c r="VTT61" s="13"/>
      <c r="VTU61" s="13"/>
      <c r="VTV61" s="13"/>
      <c r="VTW61" s="13"/>
      <c r="VTX61" s="13"/>
      <c r="VTY61" s="13"/>
      <c r="VTZ61" s="13"/>
      <c r="VUA61" s="13"/>
      <c r="VUB61" s="13"/>
      <c r="VUC61" s="13"/>
      <c r="VUD61" s="13"/>
      <c r="VUE61" s="13"/>
      <c r="VUF61" s="13"/>
      <c r="VUG61" s="13"/>
      <c r="VUH61" s="13"/>
      <c r="VUI61" s="13"/>
      <c r="VUJ61" s="13"/>
      <c r="VUK61" s="13"/>
      <c r="VUL61" s="13"/>
      <c r="VUM61" s="13"/>
      <c r="VUN61" s="13"/>
      <c r="VUO61" s="13"/>
      <c r="VUP61" s="13"/>
      <c r="VUQ61" s="13"/>
      <c r="VUR61" s="13"/>
      <c r="VUS61" s="13"/>
      <c r="VUT61" s="13"/>
      <c r="VUU61" s="13"/>
      <c r="VUV61" s="13"/>
      <c r="VUW61" s="13"/>
      <c r="VUX61" s="13"/>
      <c r="VUY61" s="13"/>
      <c r="VUZ61" s="13"/>
      <c r="VVA61" s="13"/>
      <c r="VVB61" s="13"/>
      <c r="VVC61" s="13"/>
      <c r="VVD61" s="13"/>
      <c r="VVE61" s="13"/>
      <c r="VVF61" s="13"/>
      <c r="VVG61" s="13"/>
      <c r="VVH61" s="13"/>
      <c r="VVI61" s="13"/>
      <c r="VVJ61" s="13"/>
      <c r="VVK61" s="13"/>
      <c r="VVL61" s="13"/>
      <c r="VVM61" s="13"/>
      <c r="VVN61" s="13"/>
      <c r="VVO61" s="13"/>
      <c r="VVP61" s="13"/>
      <c r="VVQ61" s="13"/>
      <c r="VVR61" s="13"/>
      <c r="VVS61" s="13"/>
      <c r="VVT61" s="13"/>
      <c r="VVU61" s="13"/>
      <c r="VVV61" s="13"/>
      <c r="VVW61" s="13"/>
      <c r="VVX61" s="13"/>
      <c r="VVY61" s="13"/>
      <c r="VVZ61" s="13"/>
      <c r="VWA61" s="13"/>
      <c r="VWB61" s="13"/>
      <c r="VWC61" s="13"/>
      <c r="VWD61" s="13"/>
      <c r="VWE61" s="13"/>
      <c r="VWF61" s="13"/>
      <c r="VWG61" s="13"/>
      <c r="VWH61" s="13"/>
      <c r="VWI61" s="13"/>
      <c r="VWJ61" s="13"/>
      <c r="VWK61" s="13"/>
      <c r="VWL61" s="13"/>
      <c r="VWM61" s="13"/>
      <c r="VWN61" s="13"/>
      <c r="VWO61" s="13"/>
      <c r="VWP61" s="13"/>
      <c r="VWQ61" s="13"/>
      <c r="VWR61" s="13"/>
      <c r="VWS61" s="13"/>
      <c r="VWT61" s="13"/>
      <c r="VWU61" s="13"/>
      <c r="VWV61" s="13"/>
      <c r="VWW61" s="13"/>
      <c r="VWX61" s="13"/>
      <c r="VWY61" s="13"/>
      <c r="VWZ61" s="13"/>
      <c r="VXA61" s="13"/>
      <c r="VXB61" s="13"/>
      <c r="VXC61" s="13"/>
      <c r="VXD61" s="13"/>
      <c r="VXE61" s="13"/>
      <c r="VXF61" s="13"/>
      <c r="VXG61" s="13"/>
      <c r="VXH61" s="13"/>
      <c r="VXI61" s="13"/>
      <c r="VXJ61" s="13"/>
      <c r="VXK61" s="13"/>
      <c r="VXL61" s="13"/>
      <c r="VXM61" s="13"/>
      <c r="VXN61" s="13"/>
      <c r="VXO61" s="13"/>
      <c r="VXP61" s="13"/>
      <c r="VXQ61" s="13"/>
      <c r="VXR61" s="13"/>
      <c r="VXS61" s="13"/>
      <c r="VXT61" s="13"/>
      <c r="VXU61" s="13"/>
      <c r="VXV61" s="13"/>
      <c r="VXW61" s="13"/>
      <c r="VXX61" s="13"/>
      <c r="VXY61" s="13"/>
      <c r="VXZ61" s="13"/>
      <c r="VYA61" s="13"/>
      <c r="VYB61" s="13"/>
      <c r="VYC61" s="13"/>
      <c r="VYD61" s="13"/>
      <c r="VYE61" s="13"/>
      <c r="VYF61" s="13"/>
      <c r="VYG61" s="13"/>
      <c r="VYH61" s="13"/>
      <c r="VYI61" s="13"/>
      <c r="VYJ61" s="13"/>
      <c r="VYK61" s="13"/>
      <c r="VYL61" s="13"/>
      <c r="VYM61" s="13"/>
      <c r="VYN61" s="13"/>
      <c r="VYO61" s="13"/>
      <c r="VYP61" s="13"/>
      <c r="VYQ61" s="13"/>
      <c r="VYR61" s="13"/>
      <c r="VYS61" s="13"/>
      <c r="VYT61" s="13"/>
      <c r="VYU61" s="13"/>
      <c r="VYV61" s="13"/>
      <c r="VYW61" s="13"/>
      <c r="VYX61" s="13"/>
      <c r="VYY61" s="13"/>
      <c r="VYZ61" s="13"/>
      <c r="VZA61" s="13"/>
      <c r="VZB61" s="13"/>
      <c r="VZC61" s="13"/>
      <c r="VZD61" s="13"/>
      <c r="VZE61" s="13"/>
      <c r="VZF61" s="13"/>
      <c r="VZG61" s="13"/>
      <c r="VZH61" s="13"/>
      <c r="VZI61" s="13"/>
      <c r="VZJ61" s="13"/>
      <c r="VZK61" s="13"/>
      <c r="VZL61" s="13"/>
      <c r="VZM61" s="13"/>
      <c r="VZN61" s="13"/>
      <c r="VZO61" s="13"/>
      <c r="VZP61" s="13"/>
      <c r="VZQ61" s="13"/>
      <c r="VZR61" s="13"/>
      <c r="VZS61" s="13"/>
      <c r="VZT61" s="13"/>
      <c r="VZU61" s="13"/>
      <c r="VZV61" s="13"/>
      <c r="VZW61" s="13"/>
      <c r="VZX61" s="13"/>
      <c r="VZY61" s="13"/>
      <c r="VZZ61" s="13"/>
      <c r="WAA61" s="13"/>
      <c r="WAB61" s="13"/>
      <c r="WAC61" s="13"/>
      <c r="WAD61" s="13"/>
      <c r="WAE61" s="13"/>
      <c r="WAF61" s="13"/>
      <c r="WAG61" s="13"/>
      <c r="WAH61" s="13"/>
      <c r="WAI61" s="13"/>
      <c r="WAJ61" s="13"/>
      <c r="WAK61" s="13"/>
      <c r="WAL61" s="13"/>
      <c r="WAM61" s="13"/>
      <c r="WAN61" s="13"/>
      <c r="WAO61" s="13"/>
      <c r="WAP61" s="13"/>
      <c r="WAQ61" s="13"/>
      <c r="WAR61" s="13"/>
      <c r="WAS61" s="13"/>
      <c r="WAT61" s="13"/>
      <c r="WAU61" s="13"/>
      <c r="WAV61" s="13"/>
      <c r="WAW61" s="13"/>
      <c r="WAX61" s="13"/>
      <c r="WAY61" s="13"/>
      <c r="WAZ61" s="13"/>
      <c r="WBA61" s="13"/>
      <c r="WBB61" s="13"/>
      <c r="WBC61" s="13"/>
      <c r="WBD61" s="13"/>
      <c r="WBE61" s="13"/>
      <c r="WBF61" s="13"/>
      <c r="WBG61" s="13"/>
      <c r="WBH61" s="13"/>
      <c r="WBI61" s="13"/>
      <c r="WBJ61" s="13"/>
      <c r="WBK61" s="13"/>
      <c r="WBL61" s="13"/>
      <c r="WBM61" s="13"/>
      <c r="WBN61" s="13"/>
      <c r="WBO61" s="13"/>
      <c r="WBP61" s="13"/>
      <c r="WBQ61" s="13"/>
      <c r="WBR61" s="13"/>
      <c r="WBS61" s="13"/>
      <c r="WBT61" s="13"/>
      <c r="WBU61" s="13"/>
      <c r="WBV61" s="13"/>
      <c r="WBW61" s="13"/>
      <c r="WBX61" s="13"/>
      <c r="WBY61" s="13"/>
      <c r="WBZ61" s="13"/>
      <c r="WCA61" s="13"/>
      <c r="WCB61" s="13"/>
      <c r="WCC61" s="13"/>
      <c r="WCD61" s="13"/>
      <c r="WCE61" s="13"/>
      <c r="WCF61" s="13"/>
      <c r="WCG61" s="13"/>
      <c r="WCH61" s="13"/>
      <c r="WCI61" s="13"/>
      <c r="WCJ61" s="13"/>
      <c r="WCK61" s="13"/>
      <c r="WCL61" s="13"/>
      <c r="WCM61" s="13"/>
      <c r="WCN61" s="13"/>
      <c r="WCO61" s="13"/>
      <c r="WCP61" s="13"/>
      <c r="WCQ61" s="13"/>
      <c r="WCR61" s="13"/>
      <c r="WCS61" s="13"/>
      <c r="WCT61" s="13"/>
      <c r="WCU61" s="13"/>
      <c r="WCV61" s="13"/>
      <c r="WCW61" s="13"/>
      <c r="WCX61" s="13"/>
      <c r="WCY61" s="13"/>
      <c r="WCZ61" s="13"/>
      <c r="WDA61" s="13"/>
      <c r="WDB61" s="13"/>
      <c r="WDC61" s="13"/>
      <c r="WDD61" s="13"/>
      <c r="WDE61" s="13"/>
      <c r="WDF61" s="13"/>
      <c r="WDG61" s="13"/>
      <c r="WDH61" s="13"/>
      <c r="WDI61" s="13"/>
      <c r="WDJ61" s="13"/>
      <c r="WDK61" s="13"/>
      <c r="WDL61" s="13"/>
      <c r="WDM61" s="13"/>
      <c r="WDN61" s="13"/>
      <c r="WDO61" s="13"/>
      <c r="WDP61" s="13"/>
      <c r="WDQ61" s="13"/>
      <c r="WDR61" s="13"/>
      <c r="WDS61" s="13"/>
      <c r="WDT61" s="13"/>
      <c r="WDU61" s="13"/>
      <c r="WDV61" s="13"/>
      <c r="WDW61" s="13"/>
      <c r="WDX61" s="13"/>
      <c r="WDY61" s="13"/>
      <c r="WDZ61" s="13"/>
      <c r="WEA61" s="13"/>
      <c r="WEB61" s="13"/>
      <c r="WEC61" s="13"/>
      <c r="WED61" s="13"/>
      <c r="WEE61" s="13"/>
      <c r="WEF61" s="13"/>
      <c r="WEG61" s="13"/>
      <c r="WEH61" s="13"/>
      <c r="WEI61" s="13"/>
      <c r="WEJ61" s="13"/>
      <c r="WEK61" s="13"/>
      <c r="WEL61" s="13"/>
      <c r="WEM61" s="13"/>
      <c r="WEN61" s="13"/>
      <c r="WEO61" s="13"/>
      <c r="WEP61" s="13"/>
      <c r="WEQ61" s="13"/>
      <c r="WER61" s="13"/>
      <c r="WES61" s="13"/>
      <c r="WET61" s="13"/>
      <c r="WEU61" s="13"/>
      <c r="WEV61" s="13"/>
      <c r="WEW61" s="13"/>
      <c r="WEX61" s="13"/>
      <c r="WEY61" s="13"/>
      <c r="WEZ61" s="13"/>
      <c r="WFA61" s="13"/>
      <c r="WFB61" s="13"/>
      <c r="WFC61" s="13"/>
      <c r="WFD61" s="13"/>
      <c r="WFE61" s="13"/>
      <c r="WFF61" s="13"/>
      <c r="WFG61" s="13"/>
      <c r="WFH61" s="13"/>
      <c r="WFI61" s="13"/>
      <c r="WFJ61" s="13"/>
      <c r="WFK61" s="13"/>
      <c r="WFL61" s="13"/>
      <c r="WFM61" s="13"/>
      <c r="WFN61" s="13"/>
      <c r="WFO61" s="13"/>
      <c r="WFP61" s="13"/>
      <c r="WFQ61" s="13"/>
      <c r="WFR61" s="13"/>
      <c r="WFS61" s="13"/>
      <c r="WFT61" s="13"/>
      <c r="WFU61" s="13"/>
      <c r="WFV61" s="13"/>
      <c r="WFW61" s="13"/>
      <c r="WFX61" s="13"/>
      <c r="WFY61" s="13"/>
      <c r="WFZ61" s="13"/>
      <c r="WGA61" s="13"/>
      <c r="WGB61" s="13"/>
      <c r="WGC61" s="13"/>
      <c r="WGD61" s="13"/>
      <c r="WGE61" s="13"/>
      <c r="WGF61" s="13"/>
      <c r="WGG61" s="13"/>
      <c r="WGH61" s="13"/>
      <c r="WGI61" s="13"/>
      <c r="WGJ61" s="13"/>
      <c r="WGK61" s="13"/>
      <c r="WGL61" s="13"/>
      <c r="WGM61" s="13"/>
      <c r="WGN61" s="13"/>
      <c r="WGO61" s="13"/>
      <c r="WGP61" s="13"/>
      <c r="WGQ61" s="13"/>
      <c r="WGR61" s="13"/>
      <c r="WGS61" s="13"/>
      <c r="WGT61" s="13"/>
      <c r="WGU61" s="13"/>
      <c r="WGV61" s="13"/>
      <c r="WGW61" s="13"/>
      <c r="WGX61" s="13"/>
      <c r="WGY61" s="13"/>
      <c r="WGZ61" s="13"/>
      <c r="WHA61" s="13"/>
      <c r="WHB61" s="13"/>
      <c r="WHC61" s="13"/>
      <c r="WHD61" s="13"/>
      <c r="WHE61" s="13"/>
      <c r="WHF61" s="13"/>
      <c r="WHG61" s="13"/>
      <c r="WHH61" s="13"/>
      <c r="WHI61" s="13"/>
      <c r="WHJ61" s="13"/>
      <c r="WHK61" s="13"/>
      <c r="WHL61" s="13"/>
      <c r="WHM61" s="13"/>
      <c r="WHN61" s="13"/>
      <c r="WHO61" s="13"/>
      <c r="WHP61" s="13"/>
      <c r="WHQ61" s="13"/>
      <c r="WHR61" s="13"/>
      <c r="WHS61" s="13"/>
      <c r="WHT61" s="13"/>
      <c r="WHU61" s="13"/>
      <c r="WHV61" s="13"/>
      <c r="WHW61" s="13"/>
      <c r="WHX61" s="13"/>
      <c r="WHY61" s="13"/>
      <c r="WHZ61" s="13"/>
      <c r="WIA61" s="13"/>
      <c r="WIB61" s="13"/>
      <c r="WIC61" s="13"/>
      <c r="WID61" s="13"/>
      <c r="WIE61" s="13"/>
      <c r="WIF61" s="13"/>
      <c r="WIG61" s="13"/>
      <c r="WIH61" s="13"/>
      <c r="WII61" s="13"/>
      <c r="WIJ61" s="13"/>
      <c r="WIK61" s="13"/>
      <c r="WIL61" s="13"/>
      <c r="WIM61" s="13"/>
      <c r="WIN61" s="13"/>
      <c r="WIO61" s="13"/>
      <c r="WIP61" s="13"/>
      <c r="WIQ61" s="13"/>
      <c r="WIR61" s="13"/>
      <c r="WIS61" s="13"/>
      <c r="WIT61" s="13"/>
      <c r="WIU61" s="13"/>
      <c r="WIV61" s="13"/>
      <c r="WIW61" s="13"/>
      <c r="WIX61" s="13"/>
      <c r="WIY61" s="13"/>
      <c r="WIZ61" s="13"/>
      <c r="WJA61" s="13"/>
      <c r="WJB61" s="13"/>
      <c r="WJC61" s="13"/>
      <c r="WJD61" s="13"/>
      <c r="WJE61" s="13"/>
      <c r="WJF61" s="13"/>
      <c r="WJG61" s="13"/>
      <c r="WJH61" s="13"/>
      <c r="WJI61" s="13"/>
      <c r="WJJ61" s="13"/>
      <c r="WJK61" s="13"/>
      <c r="WJL61" s="13"/>
      <c r="WJM61" s="13"/>
      <c r="WJN61" s="13"/>
      <c r="WJO61" s="13"/>
      <c r="WJP61" s="13"/>
      <c r="WJQ61" s="13"/>
      <c r="WJR61" s="13"/>
      <c r="WJS61" s="13"/>
      <c r="WJT61" s="13"/>
      <c r="WJU61" s="13"/>
      <c r="WJV61" s="13"/>
      <c r="WJW61" s="13"/>
      <c r="WJX61" s="13"/>
      <c r="WJY61" s="13"/>
      <c r="WJZ61" s="13"/>
      <c r="WKA61" s="13"/>
      <c r="WKB61" s="13"/>
      <c r="WKC61" s="13"/>
      <c r="WKD61" s="13"/>
      <c r="WKE61" s="13"/>
      <c r="WKF61" s="13"/>
      <c r="WKG61" s="13"/>
      <c r="WKH61" s="13"/>
      <c r="WKI61" s="13"/>
      <c r="WKJ61" s="13"/>
      <c r="WKK61" s="13"/>
      <c r="WKL61" s="13"/>
      <c r="WKM61" s="13"/>
      <c r="WKN61" s="13"/>
      <c r="WKO61" s="13"/>
      <c r="WKP61" s="13"/>
      <c r="WKQ61" s="13"/>
      <c r="WKR61" s="13"/>
      <c r="WKS61" s="13"/>
      <c r="WKT61" s="13"/>
      <c r="WKU61" s="13"/>
      <c r="WKV61" s="13"/>
      <c r="WKW61" s="13"/>
      <c r="WKX61" s="13"/>
      <c r="WKY61" s="13"/>
      <c r="WKZ61" s="13"/>
      <c r="WLA61" s="13"/>
      <c r="WLB61" s="13"/>
      <c r="WLC61" s="13"/>
      <c r="WLD61" s="13"/>
      <c r="WLE61" s="13"/>
      <c r="WLF61" s="13"/>
      <c r="WLG61" s="13"/>
      <c r="WLH61" s="13"/>
      <c r="WLI61" s="13"/>
      <c r="WLJ61" s="13"/>
      <c r="WLK61" s="13"/>
      <c r="WLL61" s="13"/>
      <c r="WLM61" s="13"/>
      <c r="WLN61" s="13"/>
      <c r="WLO61" s="13"/>
      <c r="WLP61" s="13"/>
      <c r="WLQ61" s="13"/>
      <c r="WLR61" s="13"/>
      <c r="WLS61" s="13"/>
      <c r="WLT61" s="13"/>
      <c r="WLU61" s="13"/>
      <c r="WLV61" s="13"/>
      <c r="WLW61" s="13"/>
      <c r="WLX61" s="13"/>
      <c r="WLY61" s="13"/>
      <c r="WLZ61" s="13"/>
      <c r="WMA61" s="13"/>
      <c r="WMB61" s="13"/>
      <c r="WMC61" s="13"/>
      <c r="WMD61" s="13"/>
      <c r="WME61" s="13"/>
      <c r="WMF61" s="13"/>
      <c r="WMG61" s="13"/>
      <c r="WMH61" s="13"/>
      <c r="WMI61" s="13"/>
      <c r="WMJ61" s="13"/>
      <c r="WMK61" s="13"/>
      <c r="WML61" s="13"/>
      <c r="WMM61" s="13"/>
      <c r="WMN61" s="13"/>
      <c r="WMO61" s="13"/>
      <c r="WMP61" s="13"/>
      <c r="WMQ61" s="13"/>
      <c r="WMR61" s="13"/>
      <c r="WMS61" s="13"/>
      <c r="WMT61" s="13"/>
      <c r="WMU61" s="13"/>
      <c r="WMV61" s="13"/>
      <c r="WMW61" s="13"/>
      <c r="WMX61" s="13"/>
      <c r="WMY61" s="13"/>
      <c r="WMZ61" s="13"/>
      <c r="WNA61" s="13"/>
      <c r="WNB61" s="13"/>
      <c r="WNC61" s="13"/>
      <c r="WND61" s="13"/>
      <c r="WNE61" s="13"/>
      <c r="WNF61" s="13"/>
      <c r="WNG61" s="13"/>
      <c r="WNH61" s="13"/>
      <c r="WNI61" s="13"/>
      <c r="WNJ61" s="13"/>
      <c r="WNK61" s="13"/>
      <c r="WNL61" s="13"/>
      <c r="WNM61" s="13"/>
      <c r="WNN61" s="13"/>
      <c r="WNO61" s="13"/>
      <c r="WNP61" s="13"/>
      <c r="WNQ61" s="13"/>
      <c r="WNR61" s="13"/>
      <c r="WNS61" s="13"/>
      <c r="WNT61" s="13"/>
      <c r="WNU61" s="13"/>
      <c r="WNV61" s="13"/>
      <c r="WNW61" s="13"/>
      <c r="WNX61" s="13"/>
      <c r="WNY61" s="13"/>
      <c r="WNZ61" s="13"/>
      <c r="WOA61" s="13"/>
      <c r="WOB61" s="13"/>
      <c r="WOC61" s="13"/>
      <c r="WOD61" s="13"/>
      <c r="WOE61" s="13"/>
      <c r="WOF61" s="13"/>
      <c r="WOG61" s="13"/>
      <c r="WOH61" s="13"/>
      <c r="WOI61" s="13"/>
      <c r="WOJ61" s="13"/>
      <c r="WOK61" s="13"/>
      <c r="WOL61" s="13"/>
      <c r="WOM61" s="13"/>
      <c r="WON61" s="13"/>
      <c r="WOO61" s="13"/>
      <c r="WOP61" s="13"/>
      <c r="WOQ61" s="13"/>
      <c r="WOR61" s="13"/>
      <c r="WOS61" s="13"/>
      <c r="WOT61" s="13"/>
      <c r="WOU61" s="13"/>
      <c r="WOV61" s="13"/>
      <c r="WOW61" s="13"/>
      <c r="WOX61" s="13"/>
      <c r="WOY61" s="13"/>
      <c r="WOZ61" s="13"/>
      <c r="WPA61" s="13"/>
      <c r="WPB61" s="13"/>
      <c r="WPC61" s="13"/>
      <c r="WPD61" s="13"/>
      <c r="WPE61" s="13"/>
      <c r="WPF61" s="13"/>
      <c r="WPG61" s="13"/>
      <c r="WPH61" s="13"/>
      <c r="WPI61" s="13"/>
      <c r="WPJ61" s="13"/>
      <c r="WPK61" s="13"/>
      <c r="WPL61" s="13"/>
      <c r="WPM61" s="13"/>
      <c r="WPN61" s="13"/>
      <c r="WPO61" s="13"/>
      <c r="WPP61" s="13"/>
      <c r="WPQ61" s="13"/>
      <c r="WPR61" s="13"/>
      <c r="WPS61" s="13"/>
      <c r="WPT61" s="13"/>
      <c r="WPU61" s="13"/>
      <c r="WPV61" s="13"/>
      <c r="WPW61" s="13"/>
      <c r="WPX61" s="13"/>
      <c r="WPY61" s="13"/>
      <c r="WPZ61" s="13"/>
      <c r="WQA61" s="13"/>
      <c r="WQB61" s="13"/>
      <c r="WQC61" s="13"/>
      <c r="WQD61" s="13"/>
      <c r="WQE61" s="13"/>
      <c r="WQF61" s="13"/>
      <c r="WQG61" s="13"/>
      <c r="WQH61" s="13"/>
      <c r="WQI61" s="13"/>
      <c r="WQJ61" s="13"/>
      <c r="WQK61" s="13"/>
      <c r="WQL61" s="13"/>
      <c r="WQM61" s="13"/>
      <c r="WQN61" s="13"/>
      <c r="WQO61" s="13"/>
      <c r="WQP61" s="13"/>
      <c r="WQQ61" s="13"/>
      <c r="WQR61" s="13"/>
      <c r="WQS61" s="13"/>
      <c r="WQT61" s="13"/>
      <c r="WQU61" s="13"/>
      <c r="WQV61" s="13"/>
      <c r="WQW61" s="13"/>
      <c r="WQX61" s="13"/>
      <c r="WQY61" s="13"/>
      <c r="WQZ61" s="13"/>
      <c r="WRA61" s="13"/>
      <c r="WRB61" s="13"/>
      <c r="WRC61" s="13"/>
      <c r="WRD61" s="13"/>
      <c r="WRE61" s="13"/>
      <c r="WRF61" s="13"/>
      <c r="WRG61" s="13"/>
      <c r="WRH61" s="13"/>
      <c r="WRI61" s="13"/>
      <c r="WRJ61" s="13"/>
      <c r="WRK61" s="13"/>
      <c r="WRL61" s="13"/>
      <c r="WRM61" s="13"/>
      <c r="WRN61" s="13"/>
      <c r="WRO61" s="13"/>
      <c r="WRP61" s="13"/>
      <c r="WRQ61" s="13"/>
      <c r="WRR61" s="13"/>
      <c r="WRS61" s="13"/>
      <c r="WRT61" s="13"/>
      <c r="WRU61" s="13"/>
      <c r="WRV61" s="13"/>
      <c r="WRW61" s="13"/>
      <c r="WRX61" s="13"/>
      <c r="WRY61" s="13"/>
      <c r="WRZ61" s="13"/>
      <c r="WSA61" s="13"/>
      <c r="WSB61" s="13"/>
      <c r="WSC61" s="13"/>
      <c r="WSD61" s="13"/>
      <c r="WSE61" s="13"/>
      <c r="WSF61" s="13"/>
      <c r="WSG61" s="13"/>
      <c r="WSH61" s="13"/>
      <c r="WSI61" s="13"/>
      <c r="WSJ61" s="13"/>
      <c r="WSK61" s="13"/>
      <c r="WSL61" s="13"/>
      <c r="WSM61" s="13"/>
      <c r="WSN61" s="13"/>
      <c r="WSO61" s="13"/>
      <c r="WSP61" s="13"/>
      <c r="WSQ61" s="13"/>
      <c r="WSR61" s="13"/>
      <c r="WSS61" s="13"/>
      <c r="WST61" s="13"/>
      <c r="WSU61" s="13"/>
      <c r="WSV61" s="13"/>
      <c r="WSW61" s="13"/>
      <c r="WSX61" s="13"/>
      <c r="WSY61" s="13"/>
      <c r="WSZ61" s="13"/>
      <c r="WTA61" s="13"/>
      <c r="WTB61" s="13"/>
      <c r="WTC61" s="13"/>
      <c r="WTD61" s="13"/>
      <c r="WTE61" s="13"/>
      <c r="WTF61" s="13"/>
      <c r="WTG61" s="13"/>
      <c r="WTH61" s="13"/>
      <c r="WTI61" s="13"/>
      <c r="WTJ61" s="13"/>
      <c r="WTK61" s="13"/>
      <c r="WTL61" s="13"/>
      <c r="WTM61" s="13"/>
      <c r="WTN61" s="13"/>
      <c r="WTO61" s="13"/>
      <c r="WTP61" s="13"/>
      <c r="WTQ61" s="13"/>
      <c r="WTR61" s="13"/>
      <c r="WTS61" s="13"/>
      <c r="WTT61" s="13"/>
      <c r="WTU61" s="13"/>
      <c r="WTV61" s="13"/>
      <c r="WTW61" s="13"/>
      <c r="WTX61" s="13"/>
      <c r="WTY61" s="13"/>
      <c r="WTZ61" s="13"/>
      <c r="WUA61" s="13"/>
      <c r="WUB61" s="13"/>
      <c r="WUC61" s="13"/>
      <c r="WUD61" s="13"/>
      <c r="WUE61" s="13"/>
      <c r="WUF61" s="13"/>
      <c r="WUG61" s="13"/>
      <c r="WUH61" s="13"/>
      <c r="WUI61" s="13"/>
      <c r="WUJ61" s="13"/>
      <c r="WUK61" s="13"/>
      <c r="WUL61" s="13"/>
      <c r="WUM61" s="13"/>
      <c r="WUN61" s="13"/>
      <c r="WUO61" s="13"/>
      <c r="WUP61" s="13"/>
      <c r="WUQ61" s="13"/>
      <c r="WUR61" s="13"/>
      <c r="WUS61" s="13"/>
      <c r="WUT61" s="13"/>
      <c r="WUU61" s="13"/>
      <c r="WUV61" s="13"/>
      <c r="WUW61" s="13"/>
      <c r="WUX61" s="13"/>
      <c r="WUY61" s="13"/>
      <c r="WUZ61" s="13"/>
      <c r="WVA61" s="13"/>
      <c r="WVB61" s="13"/>
      <c r="WVC61" s="13"/>
      <c r="WVD61" s="13"/>
      <c r="WVE61" s="13"/>
      <c r="WVF61" s="13"/>
      <c r="WVG61" s="13"/>
      <c r="WVH61" s="13"/>
      <c r="WVI61" s="13"/>
      <c r="WVJ61" s="13"/>
      <c r="WVK61" s="13"/>
      <c r="WVL61" s="13"/>
      <c r="WVM61" s="13"/>
      <c r="WVN61" s="13"/>
      <c r="WVO61" s="13"/>
      <c r="WVP61" s="13"/>
      <c r="WVQ61" s="13"/>
      <c r="WVR61" s="13"/>
      <c r="WVS61" s="13"/>
      <c r="WVT61" s="13"/>
      <c r="WVU61" s="13"/>
      <c r="WVV61" s="13"/>
      <c r="WVW61" s="13"/>
      <c r="WVX61" s="13"/>
      <c r="WVY61" s="13"/>
      <c r="WVZ61" s="13"/>
      <c r="WWA61" s="13"/>
      <c r="WWB61" s="13"/>
      <c r="WWC61" s="13"/>
      <c r="WWD61" s="13"/>
      <c r="WWE61" s="13"/>
      <c r="WWF61" s="13"/>
      <c r="WWG61" s="13"/>
      <c r="WWH61" s="13"/>
      <c r="WWI61" s="13"/>
      <c r="WWJ61" s="13"/>
      <c r="WWK61" s="13"/>
      <c r="WWL61" s="13"/>
      <c r="WWM61" s="13"/>
      <c r="WWN61" s="13"/>
      <c r="WWO61" s="13"/>
      <c r="WWP61" s="13"/>
      <c r="WWQ61" s="13"/>
      <c r="WWR61" s="13"/>
      <c r="WWS61" s="13"/>
      <c r="WWT61" s="13"/>
      <c r="WWU61" s="13"/>
      <c r="WWV61" s="13"/>
      <c r="WWW61" s="13"/>
      <c r="WWX61" s="13"/>
      <c r="WWY61" s="13"/>
      <c r="WWZ61" s="13"/>
      <c r="WXA61" s="13"/>
      <c r="WXB61" s="13"/>
      <c r="WXC61" s="13"/>
      <c r="WXD61" s="13"/>
      <c r="WXE61" s="13"/>
      <c r="WXF61" s="13"/>
      <c r="WXG61" s="13"/>
      <c r="WXH61" s="13"/>
      <c r="WXI61" s="13"/>
      <c r="WXJ61" s="13"/>
      <c r="WXK61" s="13"/>
      <c r="WXL61" s="13"/>
      <c r="WXM61" s="13"/>
      <c r="WXN61" s="13"/>
      <c r="WXO61" s="13"/>
      <c r="WXP61" s="13"/>
      <c r="WXQ61" s="13"/>
      <c r="WXR61" s="13"/>
      <c r="WXS61" s="13"/>
      <c r="WXT61" s="13"/>
      <c r="WXU61" s="13"/>
      <c r="WXV61" s="13"/>
    </row>
    <row r="62" spans="1:16194" s="41" customFormat="1" ht="17.100000000000001" customHeight="1">
      <c r="C62" s="14" t="str">
        <f>'Identitas Madrasah'!E11</f>
        <v>Lebeng, M. Ed.</v>
      </c>
      <c r="D62" s="42"/>
      <c r="E62" s="42"/>
      <c r="F62" s="42"/>
      <c r="G62" s="42"/>
      <c r="H62" s="42"/>
      <c r="I62" s="42"/>
      <c r="J62" s="42"/>
      <c r="K62" s="42"/>
      <c r="L62" s="42"/>
      <c r="M62" s="42"/>
      <c r="N62" s="42"/>
      <c r="O62" s="42"/>
      <c r="P62" s="42"/>
      <c r="Q62" s="14"/>
      <c r="R62" s="42"/>
      <c r="S62" s="42"/>
      <c r="T62" s="42"/>
      <c r="U62" s="17"/>
      <c r="V62" s="17"/>
      <c r="W62" s="17"/>
      <c r="X62" s="17"/>
      <c r="Y62" s="42"/>
      <c r="Z62" s="17"/>
      <c r="AA62" s="17"/>
      <c r="AB62" s="42"/>
      <c r="AC62" s="42"/>
      <c r="AD62" s="42"/>
      <c r="AE62" s="430" t="str">
        <f>'Identitas Madrasah'!E16</f>
        <v>Hj. Siti</v>
      </c>
      <c r="AF62" s="42"/>
      <c r="AG62" s="43"/>
      <c r="AH62" s="43"/>
      <c r="AJ62" s="43"/>
      <c r="AK62" s="13"/>
      <c r="AL62" s="268"/>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c r="IQ62" s="13"/>
      <c r="IR62" s="13"/>
      <c r="IS62" s="13"/>
      <c r="IT62" s="13"/>
      <c r="IU62" s="13"/>
      <c r="IV62" s="13"/>
      <c r="IW62" s="13"/>
      <c r="IX62" s="13"/>
      <c r="IY62" s="13"/>
      <c r="IZ62" s="13"/>
      <c r="JA62" s="13"/>
      <c r="JB62" s="13"/>
      <c r="JC62" s="13"/>
      <c r="JD62" s="13"/>
      <c r="JE62" s="13"/>
      <c r="JF62" s="13"/>
      <c r="JG62" s="13"/>
      <c r="JH62" s="13"/>
      <c r="JI62" s="13"/>
      <c r="JJ62" s="13"/>
      <c r="JK62" s="13"/>
      <c r="JL62" s="13"/>
      <c r="JM62" s="13"/>
      <c r="JN62" s="13"/>
      <c r="JO62" s="13"/>
      <c r="JP62" s="13"/>
      <c r="JQ62" s="13"/>
      <c r="JR62" s="13"/>
      <c r="JS62" s="13"/>
      <c r="JT62" s="13"/>
      <c r="JU62" s="13"/>
      <c r="JV62" s="13"/>
      <c r="JW62" s="13"/>
      <c r="JX62" s="13"/>
      <c r="JY62" s="13"/>
      <c r="JZ62" s="13"/>
      <c r="KA62" s="13"/>
      <c r="KB62" s="13"/>
      <c r="KC62" s="13"/>
      <c r="KD62" s="13"/>
      <c r="KE62" s="13"/>
      <c r="KF62" s="13"/>
      <c r="KG62" s="13"/>
      <c r="KH62" s="13"/>
      <c r="KI62" s="13"/>
      <c r="KJ62" s="13"/>
      <c r="KK62" s="13"/>
      <c r="KL62" s="13"/>
      <c r="KM62" s="13"/>
      <c r="KN62" s="13"/>
      <c r="KO62" s="13"/>
      <c r="KP62" s="13"/>
      <c r="KQ62" s="13"/>
      <c r="KR62" s="13"/>
      <c r="KS62" s="13"/>
      <c r="KT62" s="13"/>
      <c r="KU62" s="13"/>
      <c r="KV62" s="13"/>
      <c r="KW62" s="13"/>
      <c r="KX62" s="13"/>
      <c r="KY62" s="13"/>
      <c r="KZ62" s="13"/>
      <c r="LA62" s="13"/>
      <c r="LB62" s="13"/>
      <c r="LC62" s="13"/>
      <c r="LD62" s="13"/>
      <c r="LE62" s="13"/>
      <c r="LF62" s="13"/>
      <c r="LG62" s="13"/>
      <c r="LH62" s="13"/>
      <c r="LI62" s="13"/>
      <c r="LJ62" s="13"/>
      <c r="LK62" s="13"/>
      <c r="LL62" s="13"/>
      <c r="LM62" s="13"/>
      <c r="LN62" s="13"/>
      <c r="LO62" s="13"/>
      <c r="LP62" s="13"/>
      <c r="LQ62" s="13"/>
      <c r="LR62" s="13"/>
      <c r="LS62" s="13"/>
      <c r="LT62" s="13"/>
      <c r="LU62" s="13"/>
      <c r="LV62" s="13"/>
      <c r="LW62" s="13"/>
      <c r="LX62" s="13"/>
      <c r="LY62" s="13"/>
      <c r="LZ62" s="13"/>
      <c r="MA62" s="13"/>
      <c r="MB62" s="13"/>
      <c r="MC62" s="13"/>
      <c r="MD62" s="13"/>
      <c r="ME62" s="13"/>
      <c r="MF62" s="13"/>
      <c r="MG62" s="13"/>
      <c r="MH62" s="13"/>
      <c r="MI62" s="13"/>
      <c r="MJ62" s="13"/>
      <c r="MK62" s="13"/>
      <c r="ML62" s="13"/>
      <c r="MM62" s="13"/>
      <c r="MN62" s="13"/>
      <c r="MO62" s="13"/>
      <c r="MP62" s="13"/>
      <c r="MQ62" s="13"/>
      <c r="MR62" s="13"/>
      <c r="MS62" s="13"/>
      <c r="MT62" s="13"/>
      <c r="MU62" s="13"/>
      <c r="MV62" s="13"/>
      <c r="MW62" s="13"/>
      <c r="MX62" s="13"/>
      <c r="MY62" s="13"/>
      <c r="MZ62" s="13"/>
      <c r="NA62" s="13"/>
      <c r="NB62" s="13"/>
      <c r="NC62" s="13"/>
      <c r="ND62" s="13"/>
      <c r="NE62" s="13"/>
      <c r="NF62" s="13"/>
      <c r="NG62" s="13"/>
      <c r="NH62" s="13"/>
      <c r="NI62" s="13"/>
      <c r="NJ62" s="13"/>
      <c r="NK62" s="13"/>
      <c r="NL62" s="13"/>
      <c r="NM62" s="13"/>
      <c r="NN62" s="13"/>
      <c r="NO62" s="13"/>
      <c r="NP62" s="13"/>
      <c r="NQ62" s="13"/>
      <c r="NR62" s="13"/>
      <c r="NS62" s="13"/>
      <c r="NT62" s="13"/>
      <c r="NU62" s="13"/>
      <c r="NV62" s="13"/>
      <c r="NW62" s="13"/>
      <c r="NX62" s="13"/>
      <c r="NY62" s="13"/>
      <c r="NZ62" s="13"/>
      <c r="OA62" s="13"/>
      <c r="OB62" s="13"/>
      <c r="OC62" s="13"/>
      <c r="OD62" s="13"/>
      <c r="OE62" s="13"/>
      <c r="OF62" s="13"/>
      <c r="OG62" s="13"/>
      <c r="OH62" s="13"/>
      <c r="OI62" s="13"/>
      <c r="OJ62" s="13"/>
      <c r="OK62" s="13"/>
      <c r="OL62" s="13"/>
      <c r="OM62" s="13"/>
      <c r="ON62" s="13"/>
      <c r="OO62" s="13"/>
      <c r="OP62" s="13"/>
      <c r="OQ62" s="13"/>
      <c r="OR62" s="13"/>
      <c r="OS62" s="13"/>
      <c r="OT62" s="13"/>
      <c r="OU62" s="13"/>
      <c r="OV62" s="13"/>
      <c r="OW62" s="13"/>
      <c r="OX62" s="13"/>
      <c r="OY62" s="13"/>
      <c r="OZ62" s="13"/>
      <c r="PA62" s="13"/>
      <c r="PB62" s="13"/>
      <c r="PC62" s="13"/>
      <c r="PD62" s="13"/>
      <c r="PE62" s="13"/>
      <c r="PF62" s="13"/>
      <c r="PG62" s="13"/>
      <c r="PH62" s="13"/>
      <c r="PI62" s="13"/>
      <c r="PJ62" s="13"/>
      <c r="PK62" s="13"/>
      <c r="PL62" s="13"/>
      <c r="PM62" s="13"/>
      <c r="PN62" s="13"/>
      <c r="PO62" s="13"/>
      <c r="PP62" s="13"/>
      <c r="PQ62" s="13"/>
      <c r="PR62" s="13"/>
      <c r="PS62" s="13"/>
      <c r="PT62" s="13"/>
      <c r="PU62" s="13"/>
      <c r="PV62" s="13"/>
      <c r="PW62" s="13"/>
      <c r="PX62" s="13"/>
      <c r="PY62" s="13"/>
      <c r="PZ62" s="13"/>
      <c r="QA62" s="13"/>
      <c r="QB62" s="13"/>
      <c r="QC62" s="13"/>
      <c r="QD62" s="13"/>
      <c r="QE62" s="13"/>
      <c r="QF62" s="13"/>
      <c r="QG62" s="13"/>
      <c r="QH62" s="13"/>
      <c r="QI62" s="13"/>
      <c r="QJ62" s="13"/>
      <c r="QK62" s="13"/>
      <c r="QL62" s="13"/>
      <c r="QM62" s="13"/>
      <c r="QN62" s="13"/>
      <c r="QO62" s="13"/>
      <c r="QP62" s="13"/>
      <c r="QQ62" s="13"/>
      <c r="QR62" s="13"/>
      <c r="QS62" s="13"/>
      <c r="QT62" s="13"/>
      <c r="QU62" s="13"/>
      <c r="QV62" s="13"/>
      <c r="QW62" s="13"/>
      <c r="QX62" s="13"/>
      <c r="QY62" s="13"/>
      <c r="QZ62" s="13"/>
      <c r="RA62" s="13"/>
      <c r="RB62" s="13"/>
      <c r="RC62" s="13"/>
      <c r="RD62" s="13"/>
      <c r="RE62" s="13"/>
      <c r="RF62" s="13"/>
      <c r="RG62" s="13"/>
      <c r="RH62" s="13"/>
      <c r="RI62" s="13"/>
      <c r="RJ62" s="13"/>
      <c r="RK62" s="13"/>
      <c r="RL62" s="13"/>
      <c r="RM62" s="13"/>
      <c r="RN62" s="13"/>
      <c r="RO62" s="13"/>
      <c r="RP62" s="13"/>
      <c r="RQ62" s="13"/>
      <c r="RR62" s="13"/>
      <c r="RS62" s="13"/>
      <c r="RT62" s="13"/>
      <c r="RU62" s="13"/>
      <c r="RV62" s="13"/>
      <c r="RW62" s="13"/>
      <c r="RX62" s="13"/>
      <c r="RY62" s="13"/>
      <c r="RZ62" s="13"/>
      <c r="SA62" s="13"/>
      <c r="SB62" s="13"/>
      <c r="SC62" s="13"/>
      <c r="SD62" s="13"/>
      <c r="SE62" s="13"/>
      <c r="SF62" s="13"/>
      <c r="SG62" s="13"/>
      <c r="SH62" s="13"/>
      <c r="SI62" s="13"/>
      <c r="SJ62" s="13"/>
      <c r="SK62" s="13"/>
      <c r="SL62" s="13"/>
      <c r="SM62" s="13"/>
      <c r="SN62" s="13"/>
      <c r="SO62" s="13"/>
      <c r="SP62" s="13"/>
      <c r="SQ62" s="13"/>
      <c r="SR62" s="13"/>
      <c r="SS62" s="13"/>
      <c r="ST62" s="13"/>
      <c r="SU62" s="13"/>
      <c r="SV62" s="13"/>
      <c r="SW62" s="13"/>
      <c r="SX62" s="13"/>
      <c r="SY62" s="13"/>
      <c r="SZ62" s="13"/>
      <c r="TA62" s="13"/>
      <c r="TB62" s="13"/>
      <c r="TC62" s="13"/>
      <c r="TD62" s="13"/>
      <c r="TE62" s="13"/>
      <c r="TF62" s="13"/>
      <c r="TG62" s="13"/>
      <c r="TH62" s="13"/>
      <c r="TI62" s="13"/>
      <c r="TJ62" s="13"/>
      <c r="TK62" s="13"/>
      <c r="TL62" s="13"/>
      <c r="TM62" s="13"/>
      <c r="TN62" s="13"/>
      <c r="TO62" s="13"/>
      <c r="TP62" s="13"/>
      <c r="TQ62" s="13"/>
      <c r="TR62" s="13"/>
      <c r="TS62" s="13"/>
      <c r="TT62" s="13"/>
      <c r="TU62" s="13"/>
      <c r="TV62" s="13"/>
      <c r="TW62" s="13"/>
      <c r="TX62" s="13"/>
      <c r="TY62" s="13"/>
      <c r="TZ62" s="13"/>
      <c r="UA62" s="13"/>
      <c r="UB62" s="13"/>
      <c r="UC62" s="13"/>
      <c r="UD62" s="13"/>
      <c r="UE62" s="13"/>
      <c r="UF62" s="13"/>
      <c r="UG62" s="13"/>
      <c r="UH62" s="13"/>
      <c r="UI62" s="13"/>
      <c r="UJ62" s="13"/>
      <c r="UK62" s="13"/>
      <c r="UL62" s="13"/>
      <c r="UM62" s="13"/>
      <c r="UN62" s="13"/>
      <c r="UO62" s="13"/>
      <c r="UP62" s="13"/>
      <c r="UQ62" s="13"/>
      <c r="UR62" s="13"/>
      <c r="US62" s="13"/>
      <c r="UT62" s="13"/>
      <c r="UU62" s="13"/>
      <c r="UV62" s="13"/>
      <c r="UW62" s="13"/>
      <c r="UX62" s="13"/>
      <c r="UY62" s="13"/>
      <c r="UZ62" s="13"/>
      <c r="VA62" s="13"/>
      <c r="VB62" s="13"/>
      <c r="VC62" s="13"/>
      <c r="VD62" s="13"/>
      <c r="VE62" s="13"/>
      <c r="VF62" s="13"/>
      <c r="VG62" s="13"/>
      <c r="VH62" s="13"/>
      <c r="VI62" s="13"/>
      <c r="VJ62" s="13"/>
      <c r="VK62" s="13"/>
      <c r="VL62" s="13"/>
      <c r="VM62" s="13"/>
      <c r="VN62" s="13"/>
      <c r="VO62" s="13"/>
      <c r="VP62" s="13"/>
      <c r="VQ62" s="13"/>
      <c r="VR62" s="13"/>
      <c r="VS62" s="13"/>
      <c r="VT62" s="13"/>
      <c r="VU62" s="13"/>
      <c r="VV62" s="13"/>
      <c r="VW62" s="13"/>
      <c r="VX62" s="13"/>
      <c r="VY62" s="13"/>
      <c r="VZ62" s="13"/>
      <c r="WA62" s="13"/>
      <c r="WB62" s="13"/>
      <c r="WC62" s="13"/>
      <c r="WD62" s="13"/>
      <c r="WE62" s="13"/>
      <c r="WF62" s="13"/>
      <c r="WG62" s="13"/>
      <c r="WH62" s="13"/>
      <c r="WI62" s="13"/>
      <c r="WJ62" s="13"/>
      <c r="WK62" s="13"/>
      <c r="WL62" s="13"/>
      <c r="WM62" s="13"/>
      <c r="WN62" s="13"/>
      <c r="WO62" s="13"/>
      <c r="WP62" s="13"/>
      <c r="WQ62" s="13"/>
      <c r="WR62" s="13"/>
      <c r="WS62" s="13"/>
      <c r="WT62" s="13"/>
      <c r="WU62" s="13"/>
      <c r="WV62" s="13"/>
      <c r="WW62" s="13"/>
      <c r="WX62" s="13"/>
      <c r="WY62" s="13"/>
      <c r="WZ62" s="13"/>
      <c r="XA62" s="13"/>
      <c r="XB62" s="13"/>
      <c r="XC62" s="13"/>
      <c r="XD62" s="13"/>
      <c r="XE62" s="13"/>
      <c r="XF62" s="13"/>
      <c r="XG62" s="13"/>
      <c r="XH62" s="13"/>
      <c r="XI62" s="13"/>
      <c r="XJ62" s="13"/>
      <c r="XK62" s="13"/>
      <c r="XL62" s="13"/>
      <c r="XM62" s="13"/>
      <c r="XN62" s="13"/>
      <c r="XO62" s="13"/>
      <c r="XP62" s="13"/>
      <c r="XQ62" s="13"/>
      <c r="XR62" s="13"/>
      <c r="XS62" s="13"/>
      <c r="XT62" s="13"/>
      <c r="XU62" s="13"/>
      <c r="XV62" s="13"/>
      <c r="XW62" s="13"/>
      <c r="XX62" s="13"/>
      <c r="XY62" s="13"/>
      <c r="XZ62" s="13"/>
      <c r="YA62" s="13"/>
      <c r="YB62" s="13"/>
      <c r="YC62" s="13"/>
      <c r="YD62" s="13"/>
      <c r="YE62" s="13"/>
      <c r="YF62" s="13"/>
      <c r="YG62" s="13"/>
      <c r="YH62" s="13"/>
      <c r="YI62" s="13"/>
      <c r="YJ62" s="13"/>
      <c r="YK62" s="13"/>
      <c r="YL62" s="13"/>
      <c r="YM62" s="13"/>
      <c r="YN62" s="13"/>
      <c r="YO62" s="13"/>
      <c r="YP62" s="13"/>
      <c r="YQ62" s="13"/>
      <c r="YR62" s="13"/>
      <c r="YS62" s="13"/>
      <c r="YT62" s="13"/>
      <c r="YU62" s="13"/>
      <c r="YV62" s="13"/>
      <c r="YW62" s="13"/>
      <c r="YX62" s="13"/>
      <c r="YY62" s="13"/>
      <c r="YZ62" s="13"/>
      <c r="ZA62" s="13"/>
      <c r="ZB62" s="13"/>
      <c r="ZC62" s="13"/>
      <c r="ZD62" s="13"/>
      <c r="ZE62" s="13"/>
      <c r="ZF62" s="13"/>
      <c r="ZG62" s="13"/>
      <c r="ZH62" s="13"/>
      <c r="ZI62" s="13"/>
      <c r="ZJ62" s="13"/>
      <c r="ZK62" s="13"/>
      <c r="ZL62" s="13"/>
      <c r="ZM62" s="13"/>
      <c r="ZN62" s="13"/>
      <c r="ZO62" s="13"/>
      <c r="ZP62" s="13"/>
      <c r="ZQ62" s="13"/>
      <c r="ZR62" s="13"/>
      <c r="ZS62" s="13"/>
      <c r="ZT62" s="13"/>
      <c r="ZU62" s="13"/>
      <c r="ZV62" s="13"/>
      <c r="ZW62" s="13"/>
      <c r="ZX62" s="13"/>
      <c r="ZY62" s="13"/>
      <c r="ZZ62" s="13"/>
      <c r="AAA62" s="13"/>
      <c r="AAB62" s="13"/>
      <c r="AAC62" s="13"/>
      <c r="AAD62" s="13"/>
      <c r="AAE62" s="13"/>
      <c r="AAF62" s="13"/>
      <c r="AAG62" s="13"/>
      <c r="AAH62" s="13"/>
      <c r="AAI62" s="13"/>
      <c r="AAJ62" s="13"/>
      <c r="AAK62" s="13"/>
      <c r="AAL62" s="13"/>
      <c r="AAM62" s="13"/>
      <c r="AAN62" s="13"/>
      <c r="AAO62" s="13"/>
      <c r="AAP62" s="13"/>
      <c r="AAQ62" s="13"/>
      <c r="AAR62" s="13"/>
      <c r="AAS62" s="13"/>
      <c r="AAT62" s="13"/>
      <c r="AAU62" s="13"/>
      <c r="AAV62" s="13"/>
      <c r="AAW62" s="13"/>
      <c r="AAX62" s="13"/>
      <c r="AAY62" s="13"/>
      <c r="AAZ62" s="13"/>
      <c r="ABA62" s="13"/>
      <c r="ABB62" s="13"/>
      <c r="ABC62" s="13"/>
      <c r="ABD62" s="13"/>
      <c r="ABE62" s="13"/>
      <c r="ABF62" s="13"/>
      <c r="ABG62" s="13"/>
      <c r="ABH62" s="13"/>
      <c r="ABI62" s="13"/>
      <c r="ABJ62" s="13"/>
      <c r="ABK62" s="13"/>
      <c r="ABL62" s="13"/>
      <c r="ABM62" s="13"/>
      <c r="ABN62" s="13"/>
      <c r="ABO62" s="13"/>
      <c r="ABP62" s="13"/>
      <c r="ABQ62" s="13"/>
      <c r="ABR62" s="13"/>
      <c r="ABS62" s="13"/>
      <c r="ABT62" s="13"/>
      <c r="ABU62" s="13"/>
      <c r="ABV62" s="13"/>
      <c r="ABW62" s="13"/>
      <c r="ABX62" s="13"/>
      <c r="ABY62" s="13"/>
      <c r="ABZ62" s="13"/>
      <c r="ACA62" s="13"/>
      <c r="ACB62" s="13"/>
      <c r="ACC62" s="13"/>
      <c r="ACD62" s="13"/>
      <c r="ACE62" s="13"/>
      <c r="ACF62" s="13"/>
      <c r="ACG62" s="13"/>
      <c r="ACH62" s="13"/>
      <c r="ACI62" s="13"/>
      <c r="ACJ62" s="13"/>
      <c r="ACK62" s="13"/>
      <c r="ACL62" s="13"/>
      <c r="ACM62" s="13"/>
      <c r="ACN62" s="13"/>
      <c r="ACO62" s="13"/>
      <c r="ACP62" s="13"/>
      <c r="ACQ62" s="13"/>
      <c r="ACR62" s="13"/>
      <c r="ACS62" s="13"/>
      <c r="ACT62" s="13"/>
      <c r="ACU62" s="13"/>
      <c r="ACV62" s="13"/>
      <c r="ACW62" s="13"/>
      <c r="ACX62" s="13"/>
      <c r="ACY62" s="13"/>
      <c r="ACZ62" s="13"/>
      <c r="ADA62" s="13"/>
      <c r="ADB62" s="13"/>
      <c r="ADC62" s="13"/>
      <c r="ADD62" s="13"/>
      <c r="ADE62" s="13"/>
      <c r="ADF62" s="13"/>
      <c r="ADG62" s="13"/>
      <c r="ADH62" s="13"/>
      <c r="ADI62" s="13"/>
      <c r="ADJ62" s="13"/>
      <c r="ADK62" s="13"/>
      <c r="ADL62" s="13"/>
      <c r="ADM62" s="13"/>
      <c r="ADN62" s="13"/>
      <c r="ADO62" s="13"/>
      <c r="ADP62" s="13"/>
      <c r="ADQ62" s="13"/>
      <c r="ADR62" s="13"/>
      <c r="ADS62" s="13"/>
      <c r="ADT62" s="13"/>
      <c r="ADU62" s="13"/>
      <c r="ADV62" s="13"/>
      <c r="ADW62" s="13"/>
      <c r="ADX62" s="13"/>
      <c r="ADY62" s="13"/>
      <c r="ADZ62" s="13"/>
      <c r="AEA62" s="13"/>
      <c r="AEB62" s="13"/>
      <c r="AEC62" s="13"/>
      <c r="AED62" s="13"/>
      <c r="AEE62" s="13"/>
      <c r="AEF62" s="13"/>
      <c r="AEG62" s="13"/>
      <c r="AEH62" s="13"/>
      <c r="AEI62" s="13"/>
      <c r="AEJ62" s="13"/>
      <c r="AEK62" s="13"/>
      <c r="AEL62" s="13"/>
      <c r="AEM62" s="13"/>
      <c r="AEN62" s="13"/>
      <c r="AEO62" s="13"/>
      <c r="AEP62" s="13"/>
      <c r="AEQ62" s="13"/>
      <c r="AER62" s="13"/>
      <c r="AES62" s="13"/>
      <c r="AET62" s="13"/>
      <c r="AEU62" s="13"/>
      <c r="AEV62" s="13"/>
      <c r="AEW62" s="13"/>
      <c r="AEX62" s="13"/>
      <c r="AEY62" s="13"/>
      <c r="AEZ62" s="13"/>
      <c r="AFA62" s="13"/>
      <c r="AFB62" s="13"/>
      <c r="AFC62" s="13"/>
      <c r="AFD62" s="13"/>
      <c r="AFE62" s="13"/>
      <c r="AFF62" s="13"/>
      <c r="AFG62" s="13"/>
      <c r="AFH62" s="13"/>
      <c r="AFI62" s="13"/>
      <c r="AFJ62" s="13"/>
      <c r="AFK62" s="13"/>
      <c r="AFL62" s="13"/>
      <c r="AFM62" s="13"/>
      <c r="AFN62" s="13"/>
      <c r="AFO62" s="13"/>
      <c r="AFP62" s="13"/>
      <c r="AFQ62" s="13"/>
      <c r="AFR62" s="13"/>
      <c r="AFS62" s="13"/>
      <c r="AFT62" s="13"/>
      <c r="AFU62" s="13"/>
      <c r="AFV62" s="13"/>
      <c r="AFW62" s="13"/>
      <c r="AFX62" s="13"/>
      <c r="AFY62" s="13"/>
      <c r="AFZ62" s="13"/>
      <c r="AGA62" s="13"/>
      <c r="AGB62" s="13"/>
      <c r="AGC62" s="13"/>
      <c r="AGD62" s="13"/>
      <c r="AGE62" s="13"/>
      <c r="AGF62" s="13"/>
      <c r="AGG62" s="13"/>
      <c r="AGH62" s="13"/>
      <c r="AGI62" s="13"/>
      <c r="AGJ62" s="13"/>
      <c r="AGK62" s="13"/>
      <c r="AGL62" s="13"/>
      <c r="AGM62" s="13"/>
      <c r="AGN62" s="13"/>
      <c r="AGO62" s="13"/>
      <c r="AGP62" s="13"/>
      <c r="AGQ62" s="13"/>
      <c r="AGR62" s="13"/>
      <c r="AGS62" s="13"/>
      <c r="AGT62" s="13"/>
      <c r="AGU62" s="13"/>
      <c r="AGV62" s="13"/>
      <c r="AGW62" s="13"/>
      <c r="AGX62" s="13"/>
      <c r="AGY62" s="13"/>
      <c r="AGZ62" s="13"/>
      <c r="AHA62" s="13"/>
      <c r="AHB62" s="13"/>
      <c r="AHC62" s="13"/>
      <c r="AHD62" s="13"/>
      <c r="AHE62" s="13"/>
      <c r="AHF62" s="13"/>
      <c r="AHG62" s="13"/>
      <c r="AHH62" s="13"/>
      <c r="AHI62" s="13"/>
      <c r="AHJ62" s="13"/>
      <c r="AHK62" s="13"/>
      <c r="AHL62" s="13"/>
      <c r="AHM62" s="13"/>
      <c r="AHN62" s="13"/>
      <c r="AHO62" s="13"/>
      <c r="AHP62" s="13"/>
      <c r="AHQ62" s="13"/>
      <c r="AHR62" s="13"/>
      <c r="AHS62" s="13"/>
      <c r="AHT62" s="13"/>
      <c r="AHU62" s="13"/>
      <c r="AHV62" s="13"/>
      <c r="AHW62" s="13"/>
      <c r="AHX62" s="13"/>
      <c r="AHY62" s="13"/>
      <c r="AHZ62" s="13"/>
      <c r="AIA62" s="13"/>
      <c r="AIB62" s="13"/>
      <c r="AIC62" s="13"/>
      <c r="AID62" s="13"/>
      <c r="AIE62" s="13"/>
      <c r="AIF62" s="13"/>
      <c r="AIG62" s="13"/>
      <c r="AIH62" s="13"/>
      <c r="AII62" s="13"/>
      <c r="AIJ62" s="13"/>
      <c r="AIK62" s="13"/>
      <c r="AIL62" s="13"/>
      <c r="AIM62" s="13"/>
      <c r="AIN62" s="13"/>
      <c r="AIO62" s="13"/>
      <c r="AIP62" s="13"/>
      <c r="AIQ62" s="13"/>
      <c r="AIR62" s="13"/>
      <c r="AIS62" s="13"/>
      <c r="AIT62" s="13"/>
      <c r="AIU62" s="13"/>
      <c r="AIV62" s="13"/>
      <c r="AIW62" s="13"/>
      <c r="AIX62" s="13"/>
      <c r="AIY62" s="13"/>
      <c r="AIZ62" s="13"/>
      <c r="AJA62" s="13"/>
      <c r="AJB62" s="13"/>
      <c r="AJC62" s="13"/>
      <c r="AJD62" s="13"/>
      <c r="AJE62" s="13"/>
      <c r="AJF62" s="13"/>
      <c r="AJG62" s="13"/>
      <c r="AJH62" s="13"/>
      <c r="AJI62" s="13"/>
      <c r="AJJ62" s="13"/>
      <c r="AJK62" s="13"/>
      <c r="AJL62" s="13"/>
      <c r="AJM62" s="13"/>
      <c r="AJN62" s="13"/>
      <c r="AJO62" s="13"/>
      <c r="AJP62" s="13"/>
      <c r="AJQ62" s="13"/>
      <c r="AJR62" s="13"/>
      <c r="AJS62" s="13"/>
      <c r="AJT62" s="13"/>
      <c r="AJU62" s="13"/>
      <c r="AJV62" s="13"/>
      <c r="AJW62" s="13"/>
      <c r="AJX62" s="13"/>
      <c r="AJY62" s="13"/>
      <c r="AJZ62" s="13"/>
      <c r="AKA62" s="13"/>
      <c r="AKB62" s="13"/>
      <c r="AKC62" s="13"/>
      <c r="AKD62" s="13"/>
      <c r="AKE62" s="13"/>
      <c r="AKF62" s="13"/>
      <c r="AKG62" s="13"/>
      <c r="AKH62" s="13"/>
      <c r="AKI62" s="13"/>
      <c r="AKJ62" s="13"/>
      <c r="AKK62" s="13"/>
      <c r="AKL62" s="13"/>
      <c r="AKM62" s="13"/>
      <c r="AKN62" s="13"/>
      <c r="AKO62" s="13"/>
      <c r="AKP62" s="13"/>
      <c r="AKQ62" s="13"/>
      <c r="AKR62" s="13"/>
      <c r="AKS62" s="13"/>
      <c r="AKT62" s="13"/>
      <c r="AKU62" s="13"/>
      <c r="AKV62" s="13"/>
      <c r="AKW62" s="13"/>
      <c r="AKX62" s="13"/>
      <c r="AKY62" s="13"/>
      <c r="AKZ62" s="13"/>
      <c r="ALA62" s="13"/>
      <c r="ALB62" s="13"/>
      <c r="ALC62" s="13"/>
      <c r="ALD62" s="13"/>
      <c r="ALE62" s="13"/>
      <c r="ALF62" s="13"/>
      <c r="ALG62" s="13"/>
      <c r="ALH62" s="13"/>
      <c r="ALI62" s="13"/>
      <c r="ALJ62" s="13"/>
      <c r="ALK62" s="13"/>
      <c r="ALL62" s="13"/>
      <c r="ALM62" s="13"/>
      <c r="ALN62" s="13"/>
      <c r="ALO62" s="13"/>
      <c r="ALP62" s="13"/>
      <c r="ALQ62" s="13"/>
      <c r="ALR62" s="13"/>
      <c r="ALS62" s="13"/>
      <c r="ALT62" s="13"/>
      <c r="ALU62" s="13"/>
      <c r="ALV62" s="13"/>
      <c r="ALW62" s="13"/>
      <c r="ALX62" s="13"/>
      <c r="ALY62" s="13"/>
      <c r="ALZ62" s="13"/>
      <c r="AMA62" s="13"/>
      <c r="AMB62" s="13"/>
      <c r="AMC62" s="13"/>
      <c r="AMD62" s="13"/>
      <c r="AME62" s="13"/>
      <c r="AMF62" s="13"/>
      <c r="AMG62" s="13"/>
      <c r="AMH62" s="13"/>
      <c r="AMI62" s="13"/>
      <c r="AMJ62" s="13"/>
      <c r="AMK62" s="13"/>
      <c r="AML62" s="13"/>
      <c r="AMM62" s="13"/>
      <c r="AMN62" s="13"/>
      <c r="AMO62" s="13"/>
      <c r="AMP62" s="13"/>
      <c r="AMQ62" s="13"/>
      <c r="AMR62" s="13"/>
      <c r="AMS62" s="13"/>
      <c r="AMT62" s="13"/>
      <c r="AMU62" s="13"/>
      <c r="AMV62" s="13"/>
      <c r="AMW62" s="13"/>
      <c r="AMX62" s="13"/>
      <c r="AMY62" s="13"/>
      <c r="AMZ62" s="13"/>
      <c r="ANA62" s="13"/>
      <c r="ANB62" s="13"/>
      <c r="ANC62" s="13"/>
      <c r="AND62" s="13"/>
      <c r="ANE62" s="13"/>
      <c r="ANF62" s="13"/>
      <c r="ANG62" s="13"/>
      <c r="ANH62" s="13"/>
      <c r="ANI62" s="13"/>
      <c r="ANJ62" s="13"/>
      <c r="ANK62" s="13"/>
      <c r="ANL62" s="13"/>
      <c r="ANM62" s="13"/>
      <c r="ANN62" s="13"/>
      <c r="ANO62" s="13"/>
      <c r="ANP62" s="13"/>
      <c r="ANQ62" s="13"/>
      <c r="ANR62" s="13"/>
      <c r="ANS62" s="13"/>
      <c r="ANT62" s="13"/>
      <c r="ANU62" s="13"/>
      <c r="ANV62" s="13"/>
      <c r="ANW62" s="13"/>
      <c r="ANX62" s="13"/>
      <c r="ANY62" s="13"/>
      <c r="ANZ62" s="13"/>
      <c r="AOA62" s="13"/>
      <c r="AOB62" s="13"/>
      <c r="AOC62" s="13"/>
      <c r="AOD62" s="13"/>
      <c r="AOE62" s="13"/>
      <c r="AOF62" s="13"/>
      <c r="AOG62" s="13"/>
      <c r="AOH62" s="13"/>
      <c r="AOI62" s="13"/>
      <c r="AOJ62" s="13"/>
      <c r="AOK62" s="13"/>
      <c r="AOL62" s="13"/>
      <c r="AOM62" s="13"/>
      <c r="AON62" s="13"/>
      <c r="AOO62" s="13"/>
      <c r="AOP62" s="13"/>
      <c r="AOQ62" s="13"/>
      <c r="AOR62" s="13"/>
      <c r="AOS62" s="13"/>
      <c r="AOT62" s="13"/>
      <c r="AOU62" s="13"/>
      <c r="AOV62" s="13"/>
      <c r="AOW62" s="13"/>
      <c r="AOX62" s="13"/>
      <c r="AOY62" s="13"/>
      <c r="AOZ62" s="13"/>
      <c r="APA62" s="13"/>
      <c r="APB62" s="13"/>
      <c r="APC62" s="13"/>
      <c r="APD62" s="13"/>
      <c r="APE62" s="13"/>
      <c r="APF62" s="13"/>
      <c r="APG62" s="13"/>
      <c r="APH62" s="13"/>
      <c r="API62" s="13"/>
      <c r="APJ62" s="13"/>
      <c r="APK62" s="13"/>
      <c r="APL62" s="13"/>
      <c r="APM62" s="13"/>
      <c r="APN62" s="13"/>
      <c r="APO62" s="13"/>
      <c r="APP62" s="13"/>
      <c r="APQ62" s="13"/>
      <c r="APR62" s="13"/>
      <c r="APS62" s="13"/>
      <c r="APT62" s="13"/>
      <c r="APU62" s="13"/>
      <c r="APV62" s="13"/>
      <c r="APW62" s="13"/>
      <c r="APX62" s="13"/>
      <c r="APY62" s="13"/>
      <c r="APZ62" s="13"/>
      <c r="AQA62" s="13"/>
      <c r="AQB62" s="13"/>
      <c r="AQC62" s="13"/>
      <c r="AQD62" s="13"/>
      <c r="AQE62" s="13"/>
      <c r="AQF62" s="13"/>
      <c r="AQG62" s="13"/>
      <c r="AQH62" s="13"/>
      <c r="AQI62" s="13"/>
      <c r="AQJ62" s="13"/>
      <c r="AQK62" s="13"/>
      <c r="AQL62" s="13"/>
      <c r="AQM62" s="13"/>
      <c r="AQN62" s="13"/>
      <c r="AQO62" s="13"/>
      <c r="AQP62" s="13"/>
      <c r="AQQ62" s="13"/>
      <c r="AQR62" s="13"/>
      <c r="AQS62" s="13"/>
      <c r="AQT62" s="13"/>
      <c r="AQU62" s="13"/>
      <c r="AQV62" s="13"/>
      <c r="AQW62" s="13"/>
      <c r="AQX62" s="13"/>
      <c r="AQY62" s="13"/>
      <c r="AQZ62" s="13"/>
      <c r="ARA62" s="13"/>
      <c r="ARB62" s="13"/>
      <c r="ARC62" s="13"/>
      <c r="ARD62" s="13"/>
      <c r="ARE62" s="13"/>
      <c r="ARF62" s="13"/>
      <c r="ARG62" s="13"/>
      <c r="ARH62" s="13"/>
      <c r="ARI62" s="13"/>
      <c r="ARJ62" s="13"/>
      <c r="ARK62" s="13"/>
      <c r="ARL62" s="13"/>
      <c r="ARM62" s="13"/>
      <c r="ARN62" s="13"/>
      <c r="ARO62" s="13"/>
      <c r="ARP62" s="13"/>
      <c r="ARQ62" s="13"/>
      <c r="ARR62" s="13"/>
      <c r="ARS62" s="13"/>
      <c r="ART62" s="13"/>
      <c r="ARU62" s="13"/>
      <c r="ARV62" s="13"/>
      <c r="ARW62" s="13"/>
      <c r="ARX62" s="13"/>
      <c r="ARY62" s="13"/>
      <c r="ARZ62" s="13"/>
      <c r="ASA62" s="13"/>
      <c r="ASB62" s="13"/>
      <c r="ASC62" s="13"/>
      <c r="ASD62" s="13"/>
      <c r="ASE62" s="13"/>
      <c r="ASF62" s="13"/>
      <c r="ASG62" s="13"/>
      <c r="ASH62" s="13"/>
      <c r="ASI62" s="13"/>
      <c r="ASJ62" s="13"/>
      <c r="ASK62" s="13"/>
      <c r="ASL62" s="13"/>
      <c r="ASM62" s="13"/>
      <c r="ASN62" s="13"/>
      <c r="ASO62" s="13"/>
      <c r="ASP62" s="13"/>
      <c r="ASQ62" s="13"/>
      <c r="ASR62" s="13"/>
      <c r="ASS62" s="13"/>
      <c r="AST62" s="13"/>
      <c r="ASU62" s="13"/>
      <c r="ASV62" s="13"/>
      <c r="ASW62" s="13"/>
      <c r="ASX62" s="13"/>
      <c r="ASY62" s="13"/>
      <c r="ASZ62" s="13"/>
      <c r="ATA62" s="13"/>
      <c r="ATB62" s="13"/>
      <c r="ATC62" s="13"/>
      <c r="ATD62" s="13"/>
      <c r="ATE62" s="13"/>
      <c r="ATF62" s="13"/>
      <c r="ATG62" s="13"/>
      <c r="ATH62" s="13"/>
      <c r="ATI62" s="13"/>
      <c r="ATJ62" s="13"/>
      <c r="ATK62" s="13"/>
      <c r="ATL62" s="13"/>
      <c r="ATM62" s="13"/>
      <c r="ATN62" s="13"/>
      <c r="ATO62" s="13"/>
      <c r="ATP62" s="13"/>
      <c r="ATQ62" s="13"/>
      <c r="ATR62" s="13"/>
      <c r="ATS62" s="13"/>
      <c r="ATT62" s="13"/>
      <c r="ATU62" s="13"/>
      <c r="ATV62" s="13"/>
      <c r="ATW62" s="13"/>
      <c r="ATX62" s="13"/>
      <c r="ATY62" s="13"/>
      <c r="ATZ62" s="13"/>
      <c r="AUA62" s="13"/>
      <c r="AUB62" s="13"/>
      <c r="AUC62" s="13"/>
      <c r="AUD62" s="13"/>
      <c r="AUE62" s="13"/>
      <c r="AUF62" s="13"/>
      <c r="AUG62" s="13"/>
      <c r="AUH62" s="13"/>
      <c r="AUI62" s="13"/>
      <c r="AUJ62" s="13"/>
      <c r="AUK62" s="13"/>
      <c r="AUL62" s="13"/>
      <c r="AUM62" s="13"/>
      <c r="AUN62" s="13"/>
      <c r="AUO62" s="13"/>
      <c r="AUP62" s="13"/>
      <c r="AUQ62" s="13"/>
      <c r="AUR62" s="13"/>
      <c r="AUS62" s="13"/>
      <c r="AUT62" s="13"/>
      <c r="AUU62" s="13"/>
      <c r="AUV62" s="13"/>
      <c r="AUW62" s="13"/>
      <c r="AUX62" s="13"/>
      <c r="AUY62" s="13"/>
      <c r="AUZ62" s="13"/>
      <c r="AVA62" s="13"/>
      <c r="AVB62" s="13"/>
      <c r="AVC62" s="13"/>
      <c r="AVD62" s="13"/>
      <c r="AVE62" s="13"/>
      <c r="AVF62" s="13"/>
      <c r="AVG62" s="13"/>
      <c r="AVH62" s="13"/>
      <c r="AVI62" s="13"/>
      <c r="AVJ62" s="13"/>
      <c r="AVK62" s="13"/>
      <c r="AVL62" s="13"/>
      <c r="AVM62" s="13"/>
      <c r="AVN62" s="13"/>
      <c r="AVO62" s="13"/>
      <c r="AVP62" s="13"/>
      <c r="AVQ62" s="13"/>
      <c r="AVR62" s="13"/>
      <c r="AVS62" s="13"/>
      <c r="AVT62" s="13"/>
      <c r="AVU62" s="13"/>
      <c r="AVV62" s="13"/>
      <c r="AVW62" s="13"/>
      <c r="AVX62" s="13"/>
      <c r="AVY62" s="13"/>
      <c r="AVZ62" s="13"/>
      <c r="AWA62" s="13"/>
      <c r="AWB62" s="13"/>
      <c r="AWC62" s="13"/>
      <c r="AWD62" s="13"/>
      <c r="AWE62" s="13"/>
      <c r="AWF62" s="13"/>
      <c r="AWG62" s="13"/>
      <c r="AWH62" s="13"/>
      <c r="AWI62" s="13"/>
      <c r="AWJ62" s="13"/>
      <c r="AWK62" s="13"/>
      <c r="AWL62" s="13"/>
      <c r="AWM62" s="13"/>
      <c r="AWN62" s="13"/>
      <c r="AWO62" s="13"/>
      <c r="AWP62" s="13"/>
      <c r="AWQ62" s="13"/>
      <c r="AWR62" s="13"/>
      <c r="AWS62" s="13"/>
      <c r="AWT62" s="13"/>
      <c r="AWU62" s="13"/>
      <c r="AWV62" s="13"/>
      <c r="AWW62" s="13"/>
      <c r="AWX62" s="13"/>
      <c r="AWY62" s="13"/>
      <c r="AWZ62" s="13"/>
      <c r="AXA62" s="13"/>
      <c r="AXB62" s="13"/>
      <c r="AXC62" s="13"/>
      <c r="AXD62" s="13"/>
      <c r="AXE62" s="13"/>
      <c r="AXF62" s="13"/>
      <c r="AXG62" s="13"/>
      <c r="AXH62" s="13"/>
      <c r="AXI62" s="13"/>
      <c r="AXJ62" s="13"/>
      <c r="AXK62" s="13"/>
      <c r="AXL62" s="13"/>
      <c r="AXM62" s="13"/>
      <c r="AXN62" s="13"/>
      <c r="AXO62" s="13"/>
      <c r="AXP62" s="13"/>
      <c r="AXQ62" s="13"/>
      <c r="AXR62" s="13"/>
      <c r="AXS62" s="13"/>
      <c r="AXT62" s="13"/>
      <c r="AXU62" s="13"/>
      <c r="AXV62" s="13"/>
      <c r="AXW62" s="13"/>
      <c r="AXX62" s="13"/>
      <c r="AXY62" s="13"/>
      <c r="AXZ62" s="13"/>
      <c r="AYA62" s="13"/>
      <c r="AYB62" s="13"/>
      <c r="AYC62" s="13"/>
      <c r="AYD62" s="13"/>
      <c r="AYE62" s="13"/>
      <c r="AYF62" s="13"/>
      <c r="AYG62" s="13"/>
      <c r="AYH62" s="13"/>
      <c r="AYI62" s="13"/>
      <c r="AYJ62" s="13"/>
      <c r="AYK62" s="13"/>
      <c r="AYL62" s="13"/>
      <c r="AYM62" s="13"/>
      <c r="AYN62" s="13"/>
      <c r="AYO62" s="13"/>
      <c r="AYP62" s="13"/>
      <c r="AYQ62" s="13"/>
      <c r="AYR62" s="13"/>
      <c r="AYS62" s="13"/>
      <c r="AYT62" s="13"/>
      <c r="AYU62" s="13"/>
      <c r="AYV62" s="13"/>
      <c r="AYW62" s="13"/>
      <c r="AYX62" s="13"/>
      <c r="AYY62" s="13"/>
      <c r="AYZ62" s="13"/>
      <c r="AZA62" s="13"/>
      <c r="AZB62" s="13"/>
      <c r="AZC62" s="13"/>
      <c r="AZD62" s="13"/>
      <c r="AZE62" s="13"/>
      <c r="AZF62" s="13"/>
      <c r="AZG62" s="13"/>
      <c r="AZH62" s="13"/>
      <c r="AZI62" s="13"/>
      <c r="AZJ62" s="13"/>
      <c r="AZK62" s="13"/>
      <c r="AZL62" s="13"/>
      <c r="AZM62" s="13"/>
      <c r="AZN62" s="13"/>
      <c r="AZO62" s="13"/>
      <c r="AZP62" s="13"/>
      <c r="AZQ62" s="13"/>
      <c r="AZR62" s="13"/>
      <c r="AZS62" s="13"/>
      <c r="AZT62" s="13"/>
      <c r="AZU62" s="13"/>
      <c r="AZV62" s="13"/>
      <c r="AZW62" s="13"/>
      <c r="AZX62" s="13"/>
      <c r="AZY62" s="13"/>
      <c r="AZZ62" s="13"/>
      <c r="BAA62" s="13"/>
      <c r="BAB62" s="13"/>
      <c r="BAC62" s="13"/>
      <c r="BAD62" s="13"/>
      <c r="BAE62" s="13"/>
      <c r="BAF62" s="13"/>
      <c r="BAG62" s="13"/>
      <c r="BAH62" s="13"/>
      <c r="BAI62" s="13"/>
      <c r="BAJ62" s="13"/>
      <c r="BAK62" s="13"/>
      <c r="BAL62" s="13"/>
      <c r="BAM62" s="13"/>
      <c r="BAN62" s="13"/>
      <c r="BAO62" s="13"/>
      <c r="BAP62" s="13"/>
      <c r="BAQ62" s="13"/>
      <c r="BAR62" s="13"/>
      <c r="BAS62" s="13"/>
      <c r="BAT62" s="13"/>
      <c r="BAU62" s="13"/>
      <c r="BAV62" s="13"/>
      <c r="BAW62" s="13"/>
      <c r="BAX62" s="13"/>
      <c r="BAY62" s="13"/>
      <c r="BAZ62" s="13"/>
      <c r="BBA62" s="13"/>
      <c r="BBB62" s="13"/>
      <c r="BBC62" s="13"/>
      <c r="BBD62" s="13"/>
      <c r="BBE62" s="13"/>
      <c r="BBF62" s="13"/>
      <c r="BBG62" s="13"/>
      <c r="BBH62" s="13"/>
      <c r="BBI62" s="13"/>
      <c r="BBJ62" s="13"/>
      <c r="BBK62" s="13"/>
      <c r="BBL62" s="13"/>
      <c r="BBM62" s="13"/>
      <c r="BBN62" s="13"/>
      <c r="BBO62" s="13"/>
      <c r="BBP62" s="13"/>
      <c r="BBQ62" s="13"/>
      <c r="BBR62" s="13"/>
      <c r="BBS62" s="13"/>
      <c r="BBT62" s="13"/>
      <c r="BBU62" s="13"/>
      <c r="BBV62" s="13"/>
      <c r="BBW62" s="13"/>
      <c r="BBX62" s="13"/>
      <c r="BBY62" s="13"/>
      <c r="BBZ62" s="13"/>
      <c r="BCA62" s="13"/>
      <c r="BCB62" s="13"/>
      <c r="BCC62" s="13"/>
      <c r="BCD62" s="13"/>
      <c r="BCE62" s="13"/>
      <c r="BCF62" s="13"/>
      <c r="BCG62" s="13"/>
      <c r="BCH62" s="13"/>
      <c r="BCI62" s="13"/>
      <c r="BCJ62" s="13"/>
      <c r="BCK62" s="13"/>
      <c r="BCL62" s="13"/>
      <c r="BCM62" s="13"/>
      <c r="BCN62" s="13"/>
      <c r="BCO62" s="13"/>
      <c r="BCP62" s="13"/>
      <c r="BCQ62" s="13"/>
      <c r="BCR62" s="13"/>
      <c r="BCS62" s="13"/>
      <c r="BCT62" s="13"/>
      <c r="BCU62" s="13"/>
      <c r="BCV62" s="13"/>
      <c r="BCW62" s="13"/>
      <c r="BCX62" s="13"/>
      <c r="BCY62" s="13"/>
      <c r="BCZ62" s="13"/>
      <c r="BDA62" s="13"/>
      <c r="BDB62" s="13"/>
      <c r="BDC62" s="13"/>
      <c r="BDD62" s="13"/>
      <c r="BDE62" s="13"/>
      <c r="BDF62" s="13"/>
      <c r="BDG62" s="13"/>
      <c r="BDH62" s="13"/>
      <c r="BDI62" s="13"/>
      <c r="BDJ62" s="13"/>
      <c r="BDK62" s="13"/>
      <c r="BDL62" s="13"/>
      <c r="BDM62" s="13"/>
      <c r="BDN62" s="13"/>
      <c r="BDO62" s="13"/>
      <c r="BDP62" s="13"/>
      <c r="BDQ62" s="13"/>
      <c r="BDR62" s="13"/>
      <c r="BDS62" s="13"/>
      <c r="BDT62" s="13"/>
      <c r="BDU62" s="13"/>
      <c r="BDV62" s="13"/>
      <c r="BDW62" s="13"/>
      <c r="BDX62" s="13"/>
      <c r="BDY62" s="13"/>
      <c r="BDZ62" s="13"/>
      <c r="BEA62" s="13"/>
      <c r="BEB62" s="13"/>
      <c r="BEC62" s="13"/>
      <c r="BED62" s="13"/>
      <c r="BEE62" s="13"/>
      <c r="BEF62" s="13"/>
      <c r="BEG62" s="13"/>
      <c r="BEH62" s="13"/>
      <c r="BEI62" s="13"/>
      <c r="BEJ62" s="13"/>
      <c r="BEK62" s="13"/>
      <c r="BEL62" s="13"/>
      <c r="BEM62" s="13"/>
      <c r="BEN62" s="13"/>
      <c r="BEO62" s="13"/>
      <c r="BEP62" s="13"/>
      <c r="BEQ62" s="13"/>
      <c r="BER62" s="13"/>
      <c r="BES62" s="13"/>
      <c r="BET62" s="13"/>
      <c r="BEU62" s="13"/>
      <c r="BEV62" s="13"/>
      <c r="BEW62" s="13"/>
      <c r="BEX62" s="13"/>
      <c r="BEY62" s="13"/>
      <c r="BEZ62" s="13"/>
      <c r="BFA62" s="13"/>
      <c r="BFB62" s="13"/>
      <c r="BFC62" s="13"/>
      <c r="BFD62" s="13"/>
      <c r="BFE62" s="13"/>
      <c r="BFF62" s="13"/>
      <c r="BFG62" s="13"/>
      <c r="BFH62" s="13"/>
      <c r="BFI62" s="13"/>
      <c r="BFJ62" s="13"/>
      <c r="BFK62" s="13"/>
      <c r="BFL62" s="13"/>
      <c r="BFM62" s="13"/>
      <c r="BFN62" s="13"/>
      <c r="BFO62" s="13"/>
      <c r="BFP62" s="13"/>
      <c r="BFQ62" s="13"/>
      <c r="BFR62" s="13"/>
      <c r="BFS62" s="13"/>
      <c r="BFT62" s="13"/>
      <c r="BFU62" s="13"/>
      <c r="BFV62" s="13"/>
      <c r="BFW62" s="13"/>
      <c r="BFX62" s="13"/>
      <c r="BFY62" s="13"/>
      <c r="BFZ62" s="13"/>
      <c r="BGA62" s="13"/>
      <c r="BGB62" s="13"/>
      <c r="BGC62" s="13"/>
      <c r="BGD62" s="13"/>
      <c r="BGE62" s="13"/>
      <c r="BGF62" s="13"/>
      <c r="BGG62" s="13"/>
      <c r="BGH62" s="13"/>
      <c r="BGI62" s="13"/>
      <c r="BGJ62" s="13"/>
      <c r="BGK62" s="13"/>
      <c r="BGL62" s="13"/>
      <c r="BGM62" s="13"/>
      <c r="BGN62" s="13"/>
      <c r="BGO62" s="13"/>
      <c r="BGP62" s="13"/>
      <c r="BGQ62" s="13"/>
      <c r="BGR62" s="13"/>
      <c r="BGS62" s="13"/>
      <c r="BGT62" s="13"/>
      <c r="BGU62" s="13"/>
      <c r="BGV62" s="13"/>
      <c r="BGW62" s="13"/>
      <c r="BGX62" s="13"/>
      <c r="BGY62" s="13"/>
      <c r="BGZ62" s="13"/>
      <c r="BHA62" s="13"/>
      <c r="BHB62" s="13"/>
      <c r="BHC62" s="13"/>
      <c r="BHD62" s="13"/>
      <c r="BHE62" s="13"/>
      <c r="BHF62" s="13"/>
      <c r="BHG62" s="13"/>
      <c r="BHH62" s="13"/>
      <c r="BHI62" s="13"/>
      <c r="BHJ62" s="13"/>
      <c r="BHK62" s="13"/>
      <c r="BHL62" s="13"/>
      <c r="BHM62" s="13"/>
      <c r="BHN62" s="13"/>
      <c r="BHO62" s="13"/>
      <c r="BHP62" s="13"/>
      <c r="BHQ62" s="13"/>
      <c r="BHR62" s="13"/>
      <c r="BHS62" s="13"/>
      <c r="BHT62" s="13"/>
      <c r="BHU62" s="13"/>
      <c r="BHV62" s="13"/>
      <c r="BHW62" s="13"/>
      <c r="BHX62" s="13"/>
      <c r="BHY62" s="13"/>
      <c r="BHZ62" s="13"/>
      <c r="BIA62" s="13"/>
      <c r="BIB62" s="13"/>
      <c r="BIC62" s="13"/>
      <c r="BID62" s="13"/>
      <c r="BIE62" s="13"/>
      <c r="BIF62" s="13"/>
      <c r="BIG62" s="13"/>
      <c r="BIH62" s="13"/>
      <c r="BII62" s="13"/>
      <c r="BIJ62" s="13"/>
      <c r="BIK62" s="13"/>
      <c r="BIL62" s="13"/>
      <c r="BIM62" s="13"/>
      <c r="BIN62" s="13"/>
      <c r="BIO62" s="13"/>
      <c r="BIP62" s="13"/>
      <c r="BIQ62" s="13"/>
      <c r="BIR62" s="13"/>
      <c r="BIS62" s="13"/>
      <c r="BIT62" s="13"/>
      <c r="BIU62" s="13"/>
      <c r="BIV62" s="13"/>
      <c r="BIW62" s="13"/>
      <c r="BIX62" s="13"/>
      <c r="BIY62" s="13"/>
      <c r="BIZ62" s="13"/>
      <c r="BJA62" s="13"/>
      <c r="BJB62" s="13"/>
      <c r="BJC62" s="13"/>
      <c r="BJD62" s="13"/>
      <c r="BJE62" s="13"/>
      <c r="BJF62" s="13"/>
      <c r="BJG62" s="13"/>
      <c r="BJH62" s="13"/>
      <c r="BJI62" s="13"/>
      <c r="BJJ62" s="13"/>
      <c r="BJK62" s="13"/>
      <c r="BJL62" s="13"/>
      <c r="BJM62" s="13"/>
      <c r="BJN62" s="13"/>
      <c r="BJO62" s="13"/>
      <c r="BJP62" s="13"/>
      <c r="BJQ62" s="13"/>
      <c r="BJR62" s="13"/>
      <c r="BJS62" s="13"/>
      <c r="BJT62" s="13"/>
      <c r="BJU62" s="13"/>
      <c r="BJV62" s="13"/>
      <c r="BJW62" s="13"/>
      <c r="BJX62" s="13"/>
      <c r="BJY62" s="13"/>
      <c r="BJZ62" s="13"/>
      <c r="BKA62" s="13"/>
      <c r="BKB62" s="13"/>
      <c r="BKC62" s="13"/>
      <c r="BKD62" s="13"/>
      <c r="BKE62" s="13"/>
      <c r="BKF62" s="13"/>
      <c r="BKG62" s="13"/>
      <c r="BKH62" s="13"/>
      <c r="BKI62" s="13"/>
      <c r="BKJ62" s="13"/>
      <c r="BKK62" s="13"/>
      <c r="BKL62" s="13"/>
      <c r="BKM62" s="13"/>
      <c r="BKN62" s="13"/>
      <c r="BKO62" s="13"/>
      <c r="BKP62" s="13"/>
      <c r="BKQ62" s="13"/>
      <c r="BKR62" s="13"/>
      <c r="BKS62" s="13"/>
      <c r="BKT62" s="13"/>
      <c r="BKU62" s="13"/>
      <c r="BKV62" s="13"/>
      <c r="BKW62" s="13"/>
      <c r="BKX62" s="13"/>
      <c r="BKY62" s="13"/>
      <c r="BKZ62" s="13"/>
      <c r="BLA62" s="13"/>
      <c r="BLB62" s="13"/>
      <c r="BLC62" s="13"/>
      <c r="BLD62" s="13"/>
      <c r="BLE62" s="13"/>
      <c r="BLF62" s="13"/>
      <c r="BLG62" s="13"/>
      <c r="BLH62" s="13"/>
      <c r="BLI62" s="13"/>
      <c r="BLJ62" s="13"/>
      <c r="BLK62" s="13"/>
      <c r="BLL62" s="13"/>
      <c r="BLM62" s="13"/>
      <c r="BLN62" s="13"/>
      <c r="BLO62" s="13"/>
      <c r="BLP62" s="13"/>
      <c r="BLQ62" s="13"/>
      <c r="BLR62" s="13"/>
      <c r="BLS62" s="13"/>
      <c r="BLT62" s="13"/>
      <c r="BLU62" s="13"/>
      <c r="BLV62" s="13"/>
      <c r="BLW62" s="13"/>
      <c r="BLX62" s="13"/>
      <c r="BLY62" s="13"/>
      <c r="BLZ62" s="13"/>
      <c r="BMA62" s="13"/>
      <c r="BMB62" s="13"/>
      <c r="BMC62" s="13"/>
      <c r="BMD62" s="13"/>
      <c r="BME62" s="13"/>
      <c r="BMF62" s="13"/>
      <c r="BMG62" s="13"/>
      <c r="BMH62" s="13"/>
      <c r="BMI62" s="13"/>
      <c r="BMJ62" s="13"/>
      <c r="BMK62" s="13"/>
      <c r="BML62" s="13"/>
      <c r="BMM62" s="13"/>
      <c r="BMN62" s="13"/>
      <c r="BMO62" s="13"/>
      <c r="BMP62" s="13"/>
      <c r="BMQ62" s="13"/>
      <c r="BMR62" s="13"/>
      <c r="BMS62" s="13"/>
      <c r="BMT62" s="13"/>
      <c r="BMU62" s="13"/>
      <c r="BMV62" s="13"/>
      <c r="BMW62" s="13"/>
      <c r="BMX62" s="13"/>
      <c r="BMY62" s="13"/>
      <c r="BMZ62" s="13"/>
      <c r="BNA62" s="13"/>
      <c r="BNB62" s="13"/>
      <c r="BNC62" s="13"/>
      <c r="BND62" s="13"/>
      <c r="BNE62" s="13"/>
      <c r="BNF62" s="13"/>
      <c r="BNG62" s="13"/>
      <c r="BNH62" s="13"/>
      <c r="BNI62" s="13"/>
      <c r="BNJ62" s="13"/>
      <c r="BNK62" s="13"/>
      <c r="BNL62" s="13"/>
      <c r="BNM62" s="13"/>
      <c r="BNN62" s="13"/>
      <c r="BNO62" s="13"/>
      <c r="BNP62" s="13"/>
      <c r="BNQ62" s="13"/>
      <c r="BNR62" s="13"/>
      <c r="BNS62" s="13"/>
      <c r="BNT62" s="13"/>
      <c r="BNU62" s="13"/>
      <c r="BNV62" s="13"/>
      <c r="BNW62" s="13"/>
      <c r="BNX62" s="13"/>
      <c r="BNY62" s="13"/>
      <c r="BNZ62" s="13"/>
      <c r="BOA62" s="13"/>
      <c r="BOB62" s="13"/>
      <c r="BOC62" s="13"/>
      <c r="BOD62" s="13"/>
      <c r="BOE62" s="13"/>
      <c r="BOF62" s="13"/>
      <c r="BOG62" s="13"/>
      <c r="BOH62" s="13"/>
      <c r="BOI62" s="13"/>
      <c r="BOJ62" s="13"/>
      <c r="BOK62" s="13"/>
      <c r="BOL62" s="13"/>
      <c r="BOM62" s="13"/>
      <c r="BON62" s="13"/>
      <c r="BOO62" s="13"/>
      <c r="BOP62" s="13"/>
      <c r="BOQ62" s="13"/>
      <c r="BOR62" s="13"/>
      <c r="BOS62" s="13"/>
      <c r="BOT62" s="13"/>
      <c r="BOU62" s="13"/>
      <c r="BOV62" s="13"/>
      <c r="BOW62" s="13"/>
      <c r="BOX62" s="13"/>
      <c r="BOY62" s="13"/>
      <c r="BOZ62" s="13"/>
      <c r="BPA62" s="13"/>
      <c r="BPB62" s="13"/>
      <c r="BPC62" s="13"/>
      <c r="BPD62" s="13"/>
      <c r="BPE62" s="13"/>
      <c r="BPF62" s="13"/>
      <c r="BPG62" s="13"/>
      <c r="BPH62" s="13"/>
      <c r="BPI62" s="13"/>
      <c r="BPJ62" s="13"/>
      <c r="BPK62" s="13"/>
      <c r="BPL62" s="13"/>
      <c r="BPM62" s="13"/>
      <c r="BPN62" s="13"/>
      <c r="BPO62" s="13"/>
      <c r="BPP62" s="13"/>
      <c r="BPQ62" s="13"/>
      <c r="BPR62" s="13"/>
      <c r="BPS62" s="13"/>
      <c r="BPT62" s="13"/>
      <c r="BPU62" s="13"/>
      <c r="BPV62" s="13"/>
      <c r="BPW62" s="13"/>
      <c r="BPX62" s="13"/>
      <c r="BPY62" s="13"/>
      <c r="BPZ62" s="13"/>
      <c r="BQA62" s="13"/>
      <c r="BQB62" s="13"/>
      <c r="BQC62" s="13"/>
      <c r="BQD62" s="13"/>
      <c r="BQE62" s="13"/>
      <c r="BQF62" s="13"/>
      <c r="BQG62" s="13"/>
      <c r="BQH62" s="13"/>
      <c r="BQI62" s="13"/>
      <c r="BQJ62" s="13"/>
      <c r="BQK62" s="13"/>
      <c r="BQL62" s="13"/>
      <c r="BQM62" s="13"/>
      <c r="BQN62" s="13"/>
      <c r="BQO62" s="13"/>
      <c r="BQP62" s="13"/>
      <c r="BQQ62" s="13"/>
      <c r="BQR62" s="13"/>
      <c r="BQS62" s="13"/>
      <c r="BQT62" s="13"/>
      <c r="BQU62" s="13"/>
      <c r="BQV62" s="13"/>
      <c r="BQW62" s="13"/>
      <c r="BQX62" s="13"/>
      <c r="BQY62" s="13"/>
      <c r="BQZ62" s="13"/>
      <c r="BRA62" s="13"/>
      <c r="BRB62" s="13"/>
      <c r="BRC62" s="13"/>
      <c r="BRD62" s="13"/>
      <c r="BRE62" s="13"/>
      <c r="BRF62" s="13"/>
      <c r="BRG62" s="13"/>
      <c r="BRH62" s="13"/>
      <c r="BRI62" s="13"/>
      <c r="BRJ62" s="13"/>
      <c r="BRK62" s="13"/>
      <c r="BRL62" s="13"/>
      <c r="BRM62" s="13"/>
      <c r="BRN62" s="13"/>
      <c r="BRO62" s="13"/>
      <c r="BRP62" s="13"/>
      <c r="BRQ62" s="13"/>
      <c r="BRR62" s="13"/>
      <c r="BRS62" s="13"/>
      <c r="BRT62" s="13"/>
      <c r="BRU62" s="13"/>
      <c r="BRV62" s="13"/>
      <c r="BRW62" s="13"/>
      <c r="BRX62" s="13"/>
      <c r="BRY62" s="13"/>
      <c r="BRZ62" s="13"/>
      <c r="BSA62" s="13"/>
      <c r="BSB62" s="13"/>
      <c r="BSC62" s="13"/>
      <c r="BSD62" s="13"/>
      <c r="BSE62" s="13"/>
      <c r="BSF62" s="13"/>
      <c r="BSG62" s="13"/>
      <c r="BSH62" s="13"/>
      <c r="BSI62" s="13"/>
      <c r="BSJ62" s="13"/>
      <c r="BSK62" s="13"/>
      <c r="BSL62" s="13"/>
      <c r="BSM62" s="13"/>
      <c r="BSN62" s="13"/>
      <c r="BSO62" s="13"/>
      <c r="BSP62" s="13"/>
      <c r="BSQ62" s="13"/>
      <c r="BSR62" s="13"/>
      <c r="BSS62" s="13"/>
      <c r="BST62" s="13"/>
      <c r="BSU62" s="13"/>
      <c r="BSV62" s="13"/>
      <c r="BSW62" s="13"/>
      <c r="BSX62" s="13"/>
      <c r="BSY62" s="13"/>
      <c r="BSZ62" s="13"/>
      <c r="BTA62" s="13"/>
      <c r="BTB62" s="13"/>
      <c r="BTC62" s="13"/>
      <c r="BTD62" s="13"/>
      <c r="BTE62" s="13"/>
      <c r="BTF62" s="13"/>
      <c r="BTG62" s="13"/>
      <c r="BTH62" s="13"/>
      <c r="BTI62" s="13"/>
      <c r="BTJ62" s="13"/>
      <c r="BTK62" s="13"/>
      <c r="BTL62" s="13"/>
      <c r="BTM62" s="13"/>
      <c r="BTN62" s="13"/>
      <c r="BTO62" s="13"/>
      <c r="BTP62" s="13"/>
      <c r="BTQ62" s="13"/>
      <c r="BTR62" s="13"/>
      <c r="BTS62" s="13"/>
      <c r="BTT62" s="13"/>
      <c r="BTU62" s="13"/>
      <c r="BTV62" s="13"/>
      <c r="BTW62" s="13"/>
      <c r="BTX62" s="13"/>
      <c r="BTY62" s="13"/>
      <c r="BTZ62" s="13"/>
      <c r="BUA62" s="13"/>
      <c r="BUB62" s="13"/>
      <c r="BUC62" s="13"/>
      <c r="BUD62" s="13"/>
      <c r="BUE62" s="13"/>
      <c r="BUF62" s="13"/>
      <c r="BUG62" s="13"/>
      <c r="BUH62" s="13"/>
      <c r="BUI62" s="13"/>
      <c r="BUJ62" s="13"/>
      <c r="BUK62" s="13"/>
      <c r="BUL62" s="13"/>
      <c r="BUM62" s="13"/>
      <c r="BUN62" s="13"/>
      <c r="BUO62" s="13"/>
      <c r="BUP62" s="13"/>
      <c r="BUQ62" s="13"/>
      <c r="BUR62" s="13"/>
      <c r="BUS62" s="13"/>
      <c r="BUT62" s="13"/>
      <c r="BUU62" s="13"/>
      <c r="BUV62" s="13"/>
      <c r="BUW62" s="13"/>
      <c r="BUX62" s="13"/>
      <c r="BUY62" s="13"/>
      <c r="BUZ62" s="13"/>
      <c r="BVA62" s="13"/>
      <c r="BVB62" s="13"/>
      <c r="BVC62" s="13"/>
      <c r="BVD62" s="13"/>
      <c r="BVE62" s="13"/>
      <c r="BVF62" s="13"/>
      <c r="BVG62" s="13"/>
      <c r="BVH62" s="13"/>
      <c r="BVI62" s="13"/>
      <c r="BVJ62" s="13"/>
      <c r="BVK62" s="13"/>
      <c r="BVL62" s="13"/>
      <c r="BVM62" s="13"/>
      <c r="BVN62" s="13"/>
      <c r="BVO62" s="13"/>
      <c r="BVP62" s="13"/>
      <c r="BVQ62" s="13"/>
      <c r="BVR62" s="13"/>
      <c r="BVS62" s="13"/>
      <c r="BVT62" s="13"/>
      <c r="BVU62" s="13"/>
      <c r="BVV62" s="13"/>
      <c r="BVW62" s="13"/>
      <c r="BVX62" s="13"/>
      <c r="BVY62" s="13"/>
      <c r="BVZ62" s="13"/>
      <c r="BWA62" s="13"/>
      <c r="BWB62" s="13"/>
      <c r="BWC62" s="13"/>
      <c r="BWD62" s="13"/>
      <c r="BWE62" s="13"/>
      <c r="BWF62" s="13"/>
      <c r="BWG62" s="13"/>
      <c r="BWH62" s="13"/>
      <c r="BWI62" s="13"/>
      <c r="BWJ62" s="13"/>
      <c r="BWK62" s="13"/>
      <c r="BWL62" s="13"/>
      <c r="BWM62" s="13"/>
      <c r="BWN62" s="13"/>
      <c r="BWO62" s="13"/>
      <c r="BWP62" s="13"/>
      <c r="BWQ62" s="13"/>
      <c r="BWR62" s="13"/>
      <c r="BWS62" s="13"/>
      <c r="BWT62" s="13"/>
      <c r="BWU62" s="13"/>
      <c r="BWV62" s="13"/>
      <c r="BWW62" s="13"/>
      <c r="BWX62" s="13"/>
      <c r="BWY62" s="13"/>
      <c r="BWZ62" s="13"/>
      <c r="BXA62" s="13"/>
      <c r="BXB62" s="13"/>
      <c r="BXC62" s="13"/>
      <c r="BXD62" s="13"/>
      <c r="BXE62" s="13"/>
      <c r="BXF62" s="13"/>
      <c r="BXG62" s="13"/>
      <c r="BXH62" s="13"/>
      <c r="BXI62" s="13"/>
      <c r="BXJ62" s="13"/>
      <c r="BXK62" s="13"/>
      <c r="BXL62" s="13"/>
      <c r="BXM62" s="13"/>
      <c r="BXN62" s="13"/>
      <c r="BXO62" s="13"/>
      <c r="BXP62" s="13"/>
      <c r="BXQ62" s="13"/>
      <c r="BXR62" s="13"/>
      <c r="BXS62" s="13"/>
      <c r="BXT62" s="13"/>
      <c r="BXU62" s="13"/>
      <c r="BXV62" s="13"/>
      <c r="BXW62" s="13"/>
      <c r="BXX62" s="13"/>
      <c r="BXY62" s="13"/>
      <c r="BXZ62" s="13"/>
      <c r="BYA62" s="13"/>
      <c r="BYB62" s="13"/>
      <c r="BYC62" s="13"/>
      <c r="BYD62" s="13"/>
      <c r="BYE62" s="13"/>
      <c r="BYF62" s="13"/>
      <c r="BYG62" s="13"/>
      <c r="BYH62" s="13"/>
      <c r="BYI62" s="13"/>
      <c r="BYJ62" s="13"/>
      <c r="BYK62" s="13"/>
      <c r="BYL62" s="13"/>
      <c r="BYM62" s="13"/>
      <c r="BYN62" s="13"/>
      <c r="BYO62" s="13"/>
      <c r="BYP62" s="13"/>
      <c r="BYQ62" s="13"/>
      <c r="BYR62" s="13"/>
      <c r="BYS62" s="13"/>
      <c r="BYT62" s="13"/>
      <c r="BYU62" s="13"/>
      <c r="BYV62" s="13"/>
      <c r="BYW62" s="13"/>
      <c r="BYX62" s="13"/>
      <c r="BYY62" s="13"/>
      <c r="BYZ62" s="13"/>
      <c r="BZA62" s="13"/>
      <c r="BZB62" s="13"/>
      <c r="BZC62" s="13"/>
      <c r="BZD62" s="13"/>
      <c r="BZE62" s="13"/>
      <c r="BZF62" s="13"/>
      <c r="BZG62" s="13"/>
      <c r="BZH62" s="13"/>
      <c r="BZI62" s="13"/>
      <c r="BZJ62" s="13"/>
      <c r="BZK62" s="13"/>
      <c r="BZL62" s="13"/>
      <c r="BZM62" s="13"/>
      <c r="BZN62" s="13"/>
      <c r="BZO62" s="13"/>
      <c r="BZP62" s="13"/>
      <c r="BZQ62" s="13"/>
      <c r="BZR62" s="13"/>
      <c r="BZS62" s="13"/>
      <c r="BZT62" s="13"/>
      <c r="BZU62" s="13"/>
      <c r="BZV62" s="13"/>
      <c r="BZW62" s="13"/>
      <c r="BZX62" s="13"/>
      <c r="BZY62" s="13"/>
      <c r="BZZ62" s="13"/>
      <c r="CAA62" s="13"/>
      <c r="CAB62" s="13"/>
      <c r="CAC62" s="13"/>
      <c r="CAD62" s="13"/>
      <c r="CAE62" s="13"/>
      <c r="CAF62" s="13"/>
      <c r="CAG62" s="13"/>
      <c r="CAH62" s="13"/>
      <c r="CAI62" s="13"/>
      <c r="CAJ62" s="13"/>
      <c r="CAK62" s="13"/>
      <c r="CAL62" s="13"/>
      <c r="CAM62" s="13"/>
      <c r="CAN62" s="13"/>
      <c r="CAO62" s="13"/>
      <c r="CAP62" s="13"/>
      <c r="CAQ62" s="13"/>
      <c r="CAR62" s="13"/>
      <c r="CAS62" s="13"/>
      <c r="CAT62" s="13"/>
      <c r="CAU62" s="13"/>
      <c r="CAV62" s="13"/>
      <c r="CAW62" s="13"/>
      <c r="CAX62" s="13"/>
      <c r="CAY62" s="13"/>
      <c r="CAZ62" s="13"/>
      <c r="CBA62" s="13"/>
      <c r="CBB62" s="13"/>
      <c r="CBC62" s="13"/>
      <c r="CBD62" s="13"/>
      <c r="CBE62" s="13"/>
      <c r="CBF62" s="13"/>
      <c r="CBG62" s="13"/>
      <c r="CBH62" s="13"/>
      <c r="CBI62" s="13"/>
      <c r="CBJ62" s="13"/>
      <c r="CBK62" s="13"/>
      <c r="CBL62" s="13"/>
      <c r="CBM62" s="13"/>
      <c r="CBN62" s="13"/>
      <c r="CBO62" s="13"/>
      <c r="CBP62" s="13"/>
      <c r="CBQ62" s="13"/>
      <c r="CBR62" s="13"/>
      <c r="CBS62" s="13"/>
      <c r="CBT62" s="13"/>
      <c r="CBU62" s="13"/>
      <c r="CBV62" s="13"/>
      <c r="CBW62" s="13"/>
      <c r="CBX62" s="13"/>
      <c r="CBY62" s="13"/>
      <c r="CBZ62" s="13"/>
      <c r="CCA62" s="13"/>
      <c r="CCB62" s="13"/>
      <c r="CCC62" s="13"/>
      <c r="CCD62" s="13"/>
      <c r="CCE62" s="13"/>
      <c r="CCF62" s="13"/>
      <c r="CCG62" s="13"/>
      <c r="CCH62" s="13"/>
      <c r="CCI62" s="13"/>
      <c r="CCJ62" s="13"/>
      <c r="CCK62" s="13"/>
      <c r="CCL62" s="13"/>
      <c r="CCM62" s="13"/>
      <c r="CCN62" s="13"/>
      <c r="CCO62" s="13"/>
      <c r="CCP62" s="13"/>
      <c r="CCQ62" s="13"/>
      <c r="CCR62" s="13"/>
      <c r="CCS62" s="13"/>
      <c r="CCT62" s="13"/>
      <c r="CCU62" s="13"/>
      <c r="CCV62" s="13"/>
      <c r="CCW62" s="13"/>
      <c r="CCX62" s="13"/>
      <c r="CCY62" s="13"/>
      <c r="CCZ62" s="13"/>
      <c r="CDA62" s="13"/>
      <c r="CDB62" s="13"/>
      <c r="CDC62" s="13"/>
      <c r="CDD62" s="13"/>
      <c r="CDE62" s="13"/>
      <c r="CDF62" s="13"/>
      <c r="CDG62" s="13"/>
      <c r="CDH62" s="13"/>
      <c r="CDI62" s="13"/>
      <c r="CDJ62" s="13"/>
      <c r="CDK62" s="13"/>
      <c r="CDL62" s="13"/>
      <c r="CDM62" s="13"/>
      <c r="CDN62" s="13"/>
      <c r="CDO62" s="13"/>
      <c r="CDP62" s="13"/>
      <c r="CDQ62" s="13"/>
      <c r="CDR62" s="13"/>
      <c r="CDS62" s="13"/>
      <c r="CDT62" s="13"/>
      <c r="CDU62" s="13"/>
      <c r="CDV62" s="13"/>
      <c r="CDW62" s="13"/>
      <c r="CDX62" s="13"/>
      <c r="CDY62" s="13"/>
      <c r="CDZ62" s="13"/>
      <c r="CEA62" s="13"/>
      <c r="CEB62" s="13"/>
      <c r="CEC62" s="13"/>
      <c r="CED62" s="13"/>
      <c r="CEE62" s="13"/>
      <c r="CEF62" s="13"/>
      <c r="CEG62" s="13"/>
      <c r="CEH62" s="13"/>
      <c r="CEI62" s="13"/>
      <c r="CEJ62" s="13"/>
      <c r="CEK62" s="13"/>
      <c r="CEL62" s="13"/>
      <c r="CEM62" s="13"/>
      <c r="CEN62" s="13"/>
      <c r="CEO62" s="13"/>
      <c r="CEP62" s="13"/>
      <c r="CEQ62" s="13"/>
      <c r="CER62" s="13"/>
      <c r="CES62" s="13"/>
      <c r="CET62" s="13"/>
      <c r="CEU62" s="13"/>
      <c r="CEV62" s="13"/>
      <c r="CEW62" s="13"/>
      <c r="CEX62" s="13"/>
      <c r="CEY62" s="13"/>
      <c r="CEZ62" s="13"/>
      <c r="CFA62" s="13"/>
      <c r="CFB62" s="13"/>
      <c r="CFC62" s="13"/>
      <c r="CFD62" s="13"/>
      <c r="CFE62" s="13"/>
      <c r="CFF62" s="13"/>
      <c r="CFG62" s="13"/>
      <c r="CFH62" s="13"/>
      <c r="CFI62" s="13"/>
      <c r="CFJ62" s="13"/>
      <c r="CFK62" s="13"/>
      <c r="CFL62" s="13"/>
      <c r="CFM62" s="13"/>
      <c r="CFN62" s="13"/>
      <c r="CFO62" s="13"/>
      <c r="CFP62" s="13"/>
      <c r="CFQ62" s="13"/>
      <c r="CFR62" s="13"/>
      <c r="CFS62" s="13"/>
      <c r="CFT62" s="13"/>
      <c r="CFU62" s="13"/>
      <c r="CFV62" s="13"/>
      <c r="CFW62" s="13"/>
      <c r="CFX62" s="13"/>
      <c r="CFY62" s="13"/>
      <c r="CFZ62" s="13"/>
      <c r="CGA62" s="13"/>
      <c r="CGB62" s="13"/>
      <c r="CGC62" s="13"/>
      <c r="CGD62" s="13"/>
      <c r="CGE62" s="13"/>
      <c r="CGF62" s="13"/>
      <c r="CGG62" s="13"/>
      <c r="CGH62" s="13"/>
      <c r="CGI62" s="13"/>
      <c r="CGJ62" s="13"/>
      <c r="CGK62" s="13"/>
      <c r="CGL62" s="13"/>
      <c r="CGM62" s="13"/>
      <c r="CGN62" s="13"/>
      <c r="CGO62" s="13"/>
      <c r="CGP62" s="13"/>
      <c r="CGQ62" s="13"/>
      <c r="CGR62" s="13"/>
      <c r="CGS62" s="13"/>
      <c r="CGT62" s="13"/>
      <c r="CGU62" s="13"/>
      <c r="CGV62" s="13"/>
      <c r="CGW62" s="13"/>
      <c r="CGX62" s="13"/>
      <c r="CGY62" s="13"/>
      <c r="CGZ62" s="13"/>
      <c r="CHA62" s="13"/>
      <c r="CHB62" s="13"/>
      <c r="CHC62" s="13"/>
      <c r="CHD62" s="13"/>
      <c r="CHE62" s="13"/>
      <c r="CHF62" s="13"/>
      <c r="CHG62" s="13"/>
      <c r="CHH62" s="13"/>
      <c r="CHI62" s="13"/>
      <c r="CHJ62" s="13"/>
      <c r="CHK62" s="13"/>
      <c r="CHL62" s="13"/>
      <c r="CHM62" s="13"/>
      <c r="CHN62" s="13"/>
      <c r="CHO62" s="13"/>
      <c r="CHP62" s="13"/>
      <c r="CHQ62" s="13"/>
      <c r="CHR62" s="13"/>
      <c r="CHS62" s="13"/>
      <c r="CHT62" s="13"/>
      <c r="CHU62" s="13"/>
      <c r="CHV62" s="13"/>
      <c r="CHW62" s="13"/>
      <c r="CHX62" s="13"/>
      <c r="CHY62" s="13"/>
      <c r="CHZ62" s="13"/>
      <c r="CIA62" s="13"/>
      <c r="CIB62" s="13"/>
      <c r="CIC62" s="13"/>
      <c r="CID62" s="13"/>
      <c r="CIE62" s="13"/>
      <c r="CIF62" s="13"/>
      <c r="CIG62" s="13"/>
      <c r="CIH62" s="13"/>
      <c r="CII62" s="13"/>
      <c r="CIJ62" s="13"/>
      <c r="CIK62" s="13"/>
      <c r="CIL62" s="13"/>
      <c r="CIM62" s="13"/>
      <c r="CIN62" s="13"/>
      <c r="CIO62" s="13"/>
      <c r="CIP62" s="13"/>
      <c r="CIQ62" s="13"/>
      <c r="CIR62" s="13"/>
      <c r="CIS62" s="13"/>
      <c r="CIT62" s="13"/>
      <c r="CIU62" s="13"/>
      <c r="CIV62" s="13"/>
      <c r="CIW62" s="13"/>
      <c r="CIX62" s="13"/>
      <c r="CIY62" s="13"/>
      <c r="CIZ62" s="13"/>
      <c r="CJA62" s="13"/>
      <c r="CJB62" s="13"/>
      <c r="CJC62" s="13"/>
      <c r="CJD62" s="13"/>
      <c r="CJE62" s="13"/>
      <c r="CJF62" s="13"/>
      <c r="CJG62" s="13"/>
      <c r="CJH62" s="13"/>
      <c r="CJI62" s="13"/>
      <c r="CJJ62" s="13"/>
      <c r="CJK62" s="13"/>
      <c r="CJL62" s="13"/>
      <c r="CJM62" s="13"/>
      <c r="CJN62" s="13"/>
      <c r="CJO62" s="13"/>
      <c r="CJP62" s="13"/>
      <c r="CJQ62" s="13"/>
      <c r="CJR62" s="13"/>
      <c r="CJS62" s="13"/>
      <c r="CJT62" s="13"/>
      <c r="CJU62" s="13"/>
      <c r="CJV62" s="13"/>
      <c r="CJW62" s="13"/>
      <c r="CJX62" s="13"/>
      <c r="CJY62" s="13"/>
      <c r="CJZ62" s="13"/>
      <c r="CKA62" s="13"/>
      <c r="CKB62" s="13"/>
      <c r="CKC62" s="13"/>
      <c r="CKD62" s="13"/>
      <c r="CKE62" s="13"/>
      <c r="CKF62" s="13"/>
      <c r="CKG62" s="13"/>
      <c r="CKH62" s="13"/>
      <c r="CKI62" s="13"/>
      <c r="CKJ62" s="13"/>
      <c r="CKK62" s="13"/>
      <c r="CKL62" s="13"/>
      <c r="CKM62" s="13"/>
      <c r="CKN62" s="13"/>
      <c r="CKO62" s="13"/>
      <c r="CKP62" s="13"/>
      <c r="CKQ62" s="13"/>
      <c r="CKR62" s="13"/>
      <c r="CKS62" s="13"/>
      <c r="CKT62" s="13"/>
      <c r="CKU62" s="13"/>
      <c r="CKV62" s="13"/>
      <c r="CKW62" s="13"/>
      <c r="CKX62" s="13"/>
      <c r="CKY62" s="13"/>
      <c r="CKZ62" s="13"/>
      <c r="CLA62" s="13"/>
      <c r="CLB62" s="13"/>
      <c r="CLC62" s="13"/>
      <c r="CLD62" s="13"/>
      <c r="CLE62" s="13"/>
      <c r="CLF62" s="13"/>
      <c r="CLG62" s="13"/>
      <c r="CLH62" s="13"/>
      <c r="CLI62" s="13"/>
      <c r="CLJ62" s="13"/>
      <c r="CLK62" s="13"/>
      <c r="CLL62" s="13"/>
      <c r="CLM62" s="13"/>
      <c r="CLN62" s="13"/>
      <c r="CLO62" s="13"/>
      <c r="CLP62" s="13"/>
      <c r="CLQ62" s="13"/>
      <c r="CLR62" s="13"/>
      <c r="CLS62" s="13"/>
      <c r="CLT62" s="13"/>
      <c r="CLU62" s="13"/>
      <c r="CLV62" s="13"/>
      <c r="CLW62" s="13"/>
      <c r="CLX62" s="13"/>
      <c r="CLY62" s="13"/>
      <c r="CLZ62" s="13"/>
      <c r="CMA62" s="13"/>
      <c r="CMB62" s="13"/>
      <c r="CMC62" s="13"/>
      <c r="CMD62" s="13"/>
      <c r="CME62" s="13"/>
      <c r="CMF62" s="13"/>
      <c r="CMG62" s="13"/>
      <c r="CMH62" s="13"/>
      <c r="CMI62" s="13"/>
      <c r="CMJ62" s="13"/>
      <c r="CMK62" s="13"/>
      <c r="CML62" s="13"/>
      <c r="CMM62" s="13"/>
      <c r="CMN62" s="13"/>
      <c r="CMO62" s="13"/>
      <c r="CMP62" s="13"/>
      <c r="CMQ62" s="13"/>
      <c r="CMR62" s="13"/>
      <c r="CMS62" s="13"/>
      <c r="CMT62" s="13"/>
      <c r="CMU62" s="13"/>
      <c r="CMV62" s="13"/>
      <c r="CMW62" s="13"/>
      <c r="CMX62" s="13"/>
      <c r="CMY62" s="13"/>
      <c r="CMZ62" s="13"/>
      <c r="CNA62" s="13"/>
      <c r="CNB62" s="13"/>
      <c r="CNC62" s="13"/>
      <c r="CND62" s="13"/>
      <c r="CNE62" s="13"/>
      <c r="CNF62" s="13"/>
      <c r="CNG62" s="13"/>
      <c r="CNH62" s="13"/>
      <c r="CNI62" s="13"/>
      <c r="CNJ62" s="13"/>
      <c r="CNK62" s="13"/>
      <c r="CNL62" s="13"/>
      <c r="CNM62" s="13"/>
      <c r="CNN62" s="13"/>
      <c r="CNO62" s="13"/>
      <c r="CNP62" s="13"/>
      <c r="CNQ62" s="13"/>
      <c r="CNR62" s="13"/>
      <c r="CNS62" s="13"/>
      <c r="CNT62" s="13"/>
      <c r="CNU62" s="13"/>
      <c r="CNV62" s="13"/>
      <c r="CNW62" s="13"/>
      <c r="CNX62" s="13"/>
      <c r="CNY62" s="13"/>
      <c r="CNZ62" s="13"/>
      <c r="COA62" s="13"/>
      <c r="COB62" s="13"/>
      <c r="COC62" s="13"/>
      <c r="COD62" s="13"/>
      <c r="COE62" s="13"/>
      <c r="COF62" s="13"/>
      <c r="COG62" s="13"/>
      <c r="COH62" s="13"/>
      <c r="COI62" s="13"/>
      <c r="COJ62" s="13"/>
      <c r="COK62" s="13"/>
      <c r="COL62" s="13"/>
      <c r="COM62" s="13"/>
      <c r="CON62" s="13"/>
      <c r="COO62" s="13"/>
      <c r="COP62" s="13"/>
      <c r="COQ62" s="13"/>
      <c r="COR62" s="13"/>
      <c r="COS62" s="13"/>
      <c r="COT62" s="13"/>
      <c r="COU62" s="13"/>
      <c r="COV62" s="13"/>
      <c r="COW62" s="13"/>
      <c r="COX62" s="13"/>
      <c r="COY62" s="13"/>
      <c r="COZ62" s="13"/>
      <c r="CPA62" s="13"/>
      <c r="CPB62" s="13"/>
      <c r="CPC62" s="13"/>
      <c r="CPD62" s="13"/>
      <c r="CPE62" s="13"/>
      <c r="CPF62" s="13"/>
      <c r="CPG62" s="13"/>
      <c r="CPH62" s="13"/>
      <c r="CPI62" s="13"/>
      <c r="CPJ62" s="13"/>
      <c r="CPK62" s="13"/>
      <c r="CPL62" s="13"/>
      <c r="CPM62" s="13"/>
      <c r="CPN62" s="13"/>
      <c r="CPO62" s="13"/>
      <c r="CPP62" s="13"/>
      <c r="CPQ62" s="13"/>
      <c r="CPR62" s="13"/>
      <c r="CPS62" s="13"/>
      <c r="CPT62" s="13"/>
      <c r="CPU62" s="13"/>
      <c r="CPV62" s="13"/>
      <c r="CPW62" s="13"/>
      <c r="CPX62" s="13"/>
      <c r="CPY62" s="13"/>
      <c r="CPZ62" s="13"/>
      <c r="CQA62" s="13"/>
      <c r="CQB62" s="13"/>
      <c r="CQC62" s="13"/>
      <c r="CQD62" s="13"/>
      <c r="CQE62" s="13"/>
      <c r="CQF62" s="13"/>
      <c r="CQG62" s="13"/>
      <c r="CQH62" s="13"/>
      <c r="CQI62" s="13"/>
      <c r="CQJ62" s="13"/>
      <c r="CQK62" s="13"/>
      <c r="CQL62" s="13"/>
      <c r="CQM62" s="13"/>
      <c r="CQN62" s="13"/>
      <c r="CQO62" s="13"/>
      <c r="CQP62" s="13"/>
      <c r="CQQ62" s="13"/>
      <c r="CQR62" s="13"/>
      <c r="CQS62" s="13"/>
      <c r="CQT62" s="13"/>
      <c r="CQU62" s="13"/>
      <c r="CQV62" s="13"/>
      <c r="CQW62" s="13"/>
      <c r="CQX62" s="13"/>
      <c r="CQY62" s="13"/>
      <c r="CQZ62" s="13"/>
      <c r="CRA62" s="13"/>
      <c r="CRB62" s="13"/>
      <c r="CRC62" s="13"/>
      <c r="CRD62" s="13"/>
      <c r="CRE62" s="13"/>
      <c r="CRF62" s="13"/>
      <c r="CRG62" s="13"/>
      <c r="CRH62" s="13"/>
      <c r="CRI62" s="13"/>
      <c r="CRJ62" s="13"/>
      <c r="CRK62" s="13"/>
      <c r="CRL62" s="13"/>
      <c r="CRM62" s="13"/>
      <c r="CRN62" s="13"/>
      <c r="CRO62" s="13"/>
      <c r="CRP62" s="13"/>
      <c r="CRQ62" s="13"/>
      <c r="CRR62" s="13"/>
      <c r="CRS62" s="13"/>
      <c r="CRT62" s="13"/>
      <c r="CRU62" s="13"/>
      <c r="CRV62" s="13"/>
      <c r="CRW62" s="13"/>
      <c r="CRX62" s="13"/>
      <c r="CRY62" s="13"/>
      <c r="CRZ62" s="13"/>
      <c r="CSA62" s="13"/>
      <c r="CSB62" s="13"/>
      <c r="CSC62" s="13"/>
      <c r="CSD62" s="13"/>
      <c r="CSE62" s="13"/>
      <c r="CSF62" s="13"/>
      <c r="CSG62" s="13"/>
      <c r="CSH62" s="13"/>
      <c r="CSI62" s="13"/>
      <c r="CSJ62" s="13"/>
      <c r="CSK62" s="13"/>
      <c r="CSL62" s="13"/>
      <c r="CSM62" s="13"/>
      <c r="CSN62" s="13"/>
      <c r="CSO62" s="13"/>
      <c r="CSP62" s="13"/>
      <c r="CSQ62" s="13"/>
      <c r="CSR62" s="13"/>
      <c r="CSS62" s="13"/>
      <c r="CST62" s="13"/>
      <c r="CSU62" s="13"/>
      <c r="CSV62" s="13"/>
      <c r="CSW62" s="13"/>
      <c r="CSX62" s="13"/>
      <c r="CSY62" s="13"/>
      <c r="CSZ62" s="13"/>
      <c r="CTA62" s="13"/>
      <c r="CTB62" s="13"/>
      <c r="CTC62" s="13"/>
      <c r="CTD62" s="13"/>
      <c r="CTE62" s="13"/>
      <c r="CTF62" s="13"/>
      <c r="CTG62" s="13"/>
      <c r="CTH62" s="13"/>
      <c r="CTI62" s="13"/>
      <c r="CTJ62" s="13"/>
      <c r="CTK62" s="13"/>
      <c r="CTL62" s="13"/>
      <c r="CTM62" s="13"/>
      <c r="CTN62" s="13"/>
      <c r="CTO62" s="13"/>
      <c r="CTP62" s="13"/>
      <c r="CTQ62" s="13"/>
      <c r="CTR62" s="13"/>
      <c r="CTS62" s="13"/>
      <c r="CTT62" s="13"/>
      <c r="CTU62" s="13"/>
      <c r="CTV62" s="13"/>
      <c r="CTW62" s="13"/>
      <c r="CTX62" s="13"/>
      <c r="CTY62" s="13"/>
      <c r="CTZ62" s="13"/>
      <c r="CUA62" s="13"/>
      <c r="CUB62" s="13"/>
      <c r="CUC62" s="13"/>
      <c r="CUD62" s="13"/>
      <c r="CUE62" s="13"/>
      <c r="CUF62" s="13"/>
      <c r="CUG62" s="13"/>
      <c r="CUH62" s="13"/>
      <c r="CUI62" s="13"/>
      <c r="CUJ62" s="13"/>
      <c r="CUK62" s="13"/>
      <c r="CUL62" s="13"/>
      <c r="CUM62" s="13"/>
      <c r="CUN62" s="13"/>
      <c r="CUO62" s="13"/>
      <c r="CUP62" s="13"/>
      <c r="CUQ62" s="13"/>
      <c r="CUR62" s="13"/>
      <c r="CUS62" s="13"/>
      <c r="CUT62" s="13"/>
      <c r="CUU62" s="13"/>
      <c r="CUV62" s="13"/>
      <c r="CUW62" s="13"/>
      <c r="CUX62" s="13"/>
      <c r="CUY62" s="13"/>
      <c r="CUZ62" s="13"/>
      <c r="CVA62" s="13"/>
      <c r="CVB62" s="13"/>
      <c r="CVC62" s="13"/>
      <c r="CVD62" s="13"/>
      <c r="CVE62" s="13"/>
      <c r="CVF62" s="13"/>
      <c r="CVG62" s="13"/>
      <c r="CVH62" s="13"/>
      <c r="CVI62" s="13"/>
      <c r="CVJ62" s="13"/>
      <c r="CVK62" s="13"/>
      <c r="CVL62" s="13"/>
      <c r="CVM62" s="13"/>
      <c r="CVN62" s="13"/>
      <c r="CVO62" s="13"/>
      <c r="CVP62" s="13"/>
      <c r="CVQ62" s="13"/>
      <c r="CVR62" s="13"/>
      <c r="CVS62" s="13"/>
      <c r="CVT62" s="13"/>
      <c r="CVU62" s="13"/>
      <c r="CVV62" s="13"/>
      <c r="CVW62" s="13"/>
      <c r="CVX62" s="13"/>
      <c r="CVY62" s="13"/>
      <c r="CVZ62" s="13"/>
      <c r="CWA62" s="13"/>
      <c r="CWB62" s="13"/>
      <c r="CWC62" s="13"/>
      <c r="CWD62" s="13"/>
      <c r="CWE62" s="13"/>
      <c r="CWF62" s="13"/>
      <c r="CWG62" s="13"/>
      <c r="CWH62" s="13"/>
      <c r="CWI62" s="13"/>
      <c r="CWJ62" s="13"/>
      <c r="CWK62" s="13"/>
      <c r="CWL62" s="13"/>
      <c r="CWM62" s="13"/>
      <c r="CWN62" s="13"/>
      <c r="CWO62" s="13"/>
      <c r="CWP62" s="13"/>
      <c r="CWQ62" s="13"/>
      <c r="CWR62" s="13"/>
      <c r="CWS62" s="13"/>
      <c r="CWT62" s="13"/>
      <c r="CWU62" s="13"/>
      <c r="CWV62" s="13"/>
      <c r="CWW62" s="13"/>
      <c r="CWX62" s="13"/>
      <c r="CWY62" s="13"/>
      <c r="CWZ62" s="13"/>
      <c r="CXA62" s="13"/>
      <c r="CXB62" s="13"/>
      <c r="CXC62" s="13"/>
      <c r="CXD62" s="13"/>
      <c r="CXE62" s="13"/>
      <c r="CXF62" s="13"/>
      <c r="CXG62" s="13"/>
      <c r="CXH62" s="13"/>
      <c r="CXI62" s="13"/>
      <c r="CXJ62" s="13"/>
      <c r="CXK62" s="13"/>
      <c r="CXL62" s="13"/>
      <c r="CXM62" s="13"/>
      <c r="CXN62" s="13"/>
      <c r="CXO62" s="13"/>
      <c r="CXP62" s="13"/>
      <c r="CXQ62" s="13"/>
      <c r="CXR62" s="13"/>
      <c r="CXS62" s="13"/>
      <c r="CXT62" s="13"/>
      <c r="CXU62" s="13"/>
      <c r="CXV62" s="13"/>
      <c r="CXW62" s="13"/>
      <c r="CXX62" s="13"/>
      <c r="CXY62" s="13"/>
      <c r="CXZ62" s="13"/>
      <c r="CYA62" s="13"/>
      <c r="CYB62" s="13"/>
      <c r="CYC62" s="13"/>
      <c r="CYD62" s="13"/>
      <c r="CYE62" s="13"/>
      <c r="CYF62" s="13"/>
      <c r="CYG62" s="13"/>
      <c r="CYH62" s="13"/>
      <c r="CYI62" s="13"/>
      <c r="CYJ62" s="13"/>
      <c r="CYK62" s="13"/>
      <c r="CYL62" s="13"/>
      <c r="CYM62" s="13"/>
      <c r="CYN62" s="13"/>
      <c r="CYO62" s="13"/>
      <c r="CYP62" s="13"/>
      <c r="CYQ62" s="13"/>
      <c r="CYR62" s="13"/>
      <c r="CYS62" s="13"/>
      <c r="CYT62" s="13"/>
      <c r="CYU62" s="13"/>
      <c r="CYV62" s="13"/>
      <c r="CYW62" s="13"/>
      <c r="CYX62" s="13"/>
      <c r="CYY62" s="13"/>
      <c r="CYZ62" s="13"/>
      <c r="CZA62" s="13"/>
      <c r="CZB62" s="13"/>
      <c r="CZC62" s="13"/>
      <c r="CZD62" s="13"/>
      <c r="CZE62" s="13"/>
      <c r="CZF62" s="13"/>
      <c r="CZG62" s="13"/>
      <c r="CZH62" s="13"/>
      <c r="CZI62" s="13"/>
      <c r="CZJ62" s="13"/>
      <c r="CZK62" s="13"/>
      <c r="CZL62" s="13"/>
      <c r="CZM62" s="13"/>
      <c r="CZN62" s="13"/>
      <c r="CZO62" s="13"/>
      <c r="CZP62" s="13"/>
      <c r="CZQ62" s="13"/>
      <c r="CZR62" s="13"/>
      <c r="CZS62" s="13"/>
      <c r="CZT62" s="13"/>
      <c r="CZU62" s="13"/>
      <c r="CZV62" s="13"/>
      <c r="CZW62" s="13"/>
      <c r="CZX62" s="13"/>
      <c r="CZY62" s="13"/>
      <c r="CZZ62" s="13"/>
      <c r="DAA62" s="13"/>
      <c r="DAB62" s="13"/>
      <c r="DAC62" s="13"/>
      <c r="DAD62" s="13"/>
      <c r="DAE62" s="13"/>
      <c r="DAF62" s="13"/>
      <c r="DAG62" s="13"/>
      <c r="DAH62" s="13"/>
      <c r="DAI62" s="13"/>
      <c r="DAJ62" s="13"/>
      <c r="DAK62" s="13"/>
      <c r="DAL62" s="13"/>
      <c r="DAM62" s="13"/>
      <c r="DAN62" s="13"/>
      <c r="DAO62" s="13"/>
      <c r="DAP62" s="13"/>
      <c r="DAQ62" s="13"/>
      <c r="DAR62" s="13"/>
      <c r="DAS62" s="13"/>
      <c r="DAT62" s="13"/>
      <c r="DAU62" s="13"/>
      <c r="DAV62" s="13"/>
      <c r="DAW62" s="13"/>
      <c r="DAX62" s="13"/>
      <c r="DAY62" s="13"/>
      <c r="DAZ62" s="13"/>
      <c r="DBA62" s="13"/>
      <c r="DBB62" s="13"/>
      <c r="DBC62" s="13"/>
      <c r="DBD62" s="13"/>
      <c r="DBE62" s="13"/>
      <c r="DBF62" s="13"/>
      <c r="DBG62" s="13"/>
      <c r="DBH62" s="13"/>
      <c r="DBI62" s="13"/>
      <c r="DBJ62" s="13"/>
      <c r="DBK62" s="13"/>
      <c r="DBL62" s="13"/>
      <c r="DBM62" s="13"/>
      <c r="DBN62" s="13"/>
      <c r="DBO62" s="13"/>
      <c r="DBP62" s="13"/>
      <c r="DBQ62" s="13"/>
      <c r="DBR62" s="13"/>
      <c r="DBS62" s="13"/>
      <c r="DBT62" s="13"/>
      <c r="DBU62" s="13"/>
      <c r="DBV62" s="13"/>
      <c r="DBW62" s="13"/>
      <c r="DBX62" s="13"/>
      <c r="DBY62" s="13"/>
      <c r="DBZ62" s="13"/>
      <c r="DCA62" s="13"/>
      <c r="DCB62" s="13"/>
      <c r="DCC62" s="13"/>
      <c r="DCD62" s="13"/>
      <c r="DCE62" s="13"/>
      <c r="DCF62" s="13"/>
      <c r="DCG62" s="13"/>
      <c r="DCH62" s="13"/>
      <c r="DCI62" s="13"/>
      <c r="DCJ62" s="13"/>
      <c r="DCK62" s="13"/>
      <c r="DCL62" s="13"/>
      <c r="DCM62" s="13"/>
      <c r="DCN62" s="13"/>
      <c r="DCO62" s="13"/>
      <c r="DCP62" s="13"/>
      <c r="DCQ62" s="13"/>
      <c r="DCR62" s="13"/>
      <c r="DCS62" s="13"/>
      <c r="DCT62" s="13"/>
      <c r="DCU62" s="13"/>
      <c r="DCV62" s="13"/>
      <c r="DCW62" s="13"/>
      <c r="DCX62" s="13"/>
      <c r="DCY62" s="13"/>
      <c r="DCZ62" s="13"/>
      <c r="DDA62" s="13"/>
      <c r="DDB62" s="13"/>
      <c r="DDC62" s="13"/>
      <c r="DDD62" s="13"/>
      <c r="DDE62" s="13"/>
      <c r="DDF62" s="13"/>
      <c r="DDG62" s="13"/>
      <c r="DDH62" s="13"/>
      <c r="DDI62" s="13"/>
      <c r="DDJ62" s="13"/>
      <c r="DDK62" s="13"/>
      <c r="DDL62" s="13"/>
      <c r="DDM62" s="13"/>
      <c r="DDN62" s="13"/>
      <c r="DDO62" s="13"/>
      <c r="DDP62" s="13"/>
      <c r="DDQ62" s="13"/>
      <c r="DDR62" s="13"/>
      <c r="DDS62" s="13"/>
      <c r="DDT62" s="13"/>
      <c r="DDU62" s="13"/>
      <c r="DDV62" s="13"/>
      <c r="DDW62" s="13"/>
      <c r="DDX62" s="13"/>
      <c r="DDY62" s="13"/>
      <c r="DDZ62" s="13"/>
      <c r="DEA62" s="13"/>
      <c r="DEB62" s="13"/>
      <c r="DEC62" s="13"/>
      <c r="DED62" s="13"/>
      <c r="DEE62" s="13"/>
      <c r="DEF62" s="13"/>
      <c r="DEG62" s="13"/>
      <c r="DEH62" s="13"/>
      <c r="DEI62" s="13"/>
      <c r="DEJ62" s="13"/>
      <c r="DEK62" s="13"/>
      <c r="DEL62" s="13"/>
      <c r="DEM62" s="13"/>
      <c r="DEN62" s="13"/>
      <c r="DEO62" s="13"/>
      <c r="DEP62" s="13"/>
      <c r="DEQ62" s="13"/>
      <c r="DER62" s="13"/>
      <c r="DES62" s="13"/>
      <c r="DET62" s="13"/>
      <c r="DEU62" s="13"/>
      <c r="DEV62" s="13"/>
      <c r="DEW62" s="13"/>
      <c r="DEX62" s="13"/>
      <c r="DEY62" s="13"/>
      <c r="DEZ62" s="13"/>
      <c r="DFA62" s="13"/>
      <c r="DFB62" s="13"/>
      <c r="DFC62" s="13"/>
      <c r="DFD62" s="13"/>
      <c r="DFE62" s="13"/>
      <c r="DFF62" s="13"/>
      <c r="DFG62" s="13"/>
      <c r="DFH62" s="13"/>
      <c r="DFI62" s="13"/>
      <c r="DFJ62" s="13"/>
      <c r="DFK62" s="13"/>
      <c r="DFL62" s="13"/>
      <c r="DFM62" s="13"/>
      <c r="DFN62" s="13"/>
      <c r="DFO62" s="13"/>
      <c r="DFP62" s="13"/>
      <c r="DFQ62" s="13"/>
      <c r="DFR62" s="13"/>
      <c r="DFS62" s="13"/>
      <c r="DFT62" s="13"/>
      <c r="DFU62" s="13"/>
      <c r="DFV62" s="13"/>
      <c r="DFW62" s="13"/>
      <c r="DFX62" s="13"/>
      <c r="DFY62" s="13"/>
      <c r="DFZ62" s="13"/>
      <c r="DGA62" s="13"/>
      <c r="DGB62" s="13"/>
      <c r="DGC62" s="13"/>
      <c r="DGD62" s="13"/>
      <c r="DGE62" s="13"/>
      <c r="DGF62" s="13"/>
      <c r="DGG62" s="13"/>
      <c r="DGH62" s="13"/>
      <c r="DGI62" s="13"/>
      <c r="DGJ62" s="13"/>
      <c r="DGK62" s="13"/>
      <c r="DGL62" s="13"/>
      <c r="DGM62" s="13"/>
      <c r="DGN62" s="13"/>
      <c r="DGO62" s="13"/>
      <c r="DGP62" s="13"/>
      <c r="DGQ62" s="13"/>
      <c r="DGR62" s="13"/>
      <c r="DGS62" s="13"/>
      <c r="DGT62" s="13"/>
      <c r="DGU62" s="13"/>
      <c r="DGV62" s="13"/>
      <c r="DGW62" s="13"/>
      <c r="DGX62" s="13"/>
      <c r="DGY62" s="13"/>
      <c r="DGZ62" s="13"/>
      <c r="DHA62" s="13"/>
      <c r="DHB62" s="13"/>
      <c r="DHC62" s="13"/>
      <c r="DHD62" s="13"/>
      <c r="DHE62" s="13"/>
      <c r="DHF62" s="13"/>
      <c r="DHG62" s="13"/>
      <c r="DHH62" s="13"/>
      <c r="DHI62" s="13"/>
      <c r="DHJ62" s="13"/>
      <c r="DHK62" s="13"/>
      <c r="DHL62" s="13"/>
      <c r="DHM62" s="13"/>
      <c r="DHN62" s="13"/>
      <c r="DHO62" s="13"/>
      <c r="DHP62" s="13"/>
      <c r="DHQ62" s="13"/>
      <c r="DHR62" s="13"/>
      <c r="DHS62" s="13"/>
      <c r="DHT62" s="13"/>
      <c r="DHU62" s="13"/>
      <c r="DHV62" s="13"/>
      <c r="DHW62" s="13"/>
      <c r="DHX62" s="13"/>
      <c r="DHY62" s="13"/>
      <c r="DHZ62" s="13"/>
      <c r="DIA62" s="13"/>
      <c r="DIB62" s="13"/>
      <c r="DIC62" s="13"/>
      <c r="DID62" s="13"/>
      <c r="DIE62" s="13"/>
      <c r="DIF62" s="13"/>
      <c r="DIG62" s="13"/>
      <c r="DIH62" s="13"/>
      <c r="DII62" s="13"/>
      <c r="DIJ62" s="13"/>
      <c r="DIK62" s="13"/>
      <c r="DIL62" s="13"/>
      <c r="DIM62" s="13"/>
      <c r="DIN62" s="13"/>
      <c r="DIO62" s="13"/>
      <c r="DIP62" s="13"/>
      <c r="DIQ62" s="13"/>
      <c r="DIR62" s="13"/>
      <c r="DIS62" s="13"/>
      <c r="DIT62" s="13"/>
      <c r="DIU62" s="13"/>
      <c r="DIV62" s="13"/>
      <c r="DIW62" s="13"/>
      <c r="DIX62" s="13"/>
      <c r="DIY62" s="13"/>
      <c r="DIZ62" s="13"/>
      <c r="DJA62" s="13"/>
      <c r="DJB62" s="13"/>
      <c r="DJC62" s="13"/>
      <c r="DJD62" s="13"/>
      <c r="DJE62" s="13"/>
      <c r="DJF62" s="13"/>
      <c r="DJG62" s="13"/>
      <c r="DJH62" s="13"/>
      <c r="DJI62" s="13"/>
      <c r="DJJ62" s="13"/>
      <c r="DJK62" s="13"/>
      <c r="DJL62" s="13"/>
      <c r="DJM62" s="13"/>
      <c r="DJN62" s="13"/>
      <c r="DJO62" s="13"/>
      <c r="DJP62" s="13"/>
      <c r="DJQ62" s="13"/>
      <c r="DJR62" s="13"/>
      <c r="DJS62" s="13"/>
      <c r="DJT62" s="13"/>
      <c r="DJU62" s="13"/>
      <c r="DJV62" s="13"/>
      <c r="DJW62" s="13"/>
      <c r="DJX62" s="13"/>
      <c r="DJY62" s="13"/>
      <c r="DJZ62" s="13"/>
      <c r="DKA62" s="13"/>
      <c r="DKB62" s="13"/>
      <c r="DKC62" s="13"/>
      <c r="DKD62" s="13"/>
      <c r="DKE62" s="13"/>
      <c r="DKF62" s="13"/>
      <c r="DKG62" s="13"/>
      <c r="DKH62" s="13"/>
      <c r="DKI62" s="13"/>
      <c r="DKJ62" s="13"/>
      <c r="DKK62" s="13"/>
      <c r="DKL62" s="13"/>
      <c r="DKM62" s="13"/>
      <c r="DKN62" s="13"/>
      <c r="DKO62" s="13"/>
      <c r="DKP62" s="13"/>
      <c r="DKQ62" s="13"/>
      <c r="DKR62" s="13"/>
      <c r="DKS62" s="13"/>
      <c r="DKT62" s="13"/>
      <c r="DKU62" s="13"/>
      <c r="DKV62" s="13"/>
      <c r="DKW62" s="13"/>
      <c r="DKX62" s="13"/>
      <c r="DKY62" s="13"/>
      <c r="DKZ62" s="13"/>
      <c r="DLA62" s="13"/>
      <c r="DLB62" s="13"/>
      <c r="DLC62" s="13"/>
      <c r="DLD62" s="13"/>
      <c r="DLE62" s="13"/>
      <c r="DLF62" s="13"/>
      <c r="DLG62" s="13"/>
      <c r="DLH62" s="13"/>
      <c r="DLI62" s="13"/>
      <c r="DLJ62" s="13"/>
      <c r="DLK62" s="13"/>
      <c r="DLL62" s="13"/>
      <c r="DLM62" s="13"/>
      <c r="DLN62" s="13"/>
      <c r="DLO62" s="13"/>
      <c r="DLP62" s="13"/>
      <c r="DLQ62" s="13"/>
      <c r="DLR62" s="13"/>
      <c r="DLS62" s="13"/>
      <c r="DLT62" s="13"/>
      <c r="DLU62" s="13"/>
      <c r="DLV62" s="13"/>
      <c r="DLW62" s="13"/>
      <c r="DLX62" s="13"/>
      <c r="DLY62" s="13"/>
      <c r="DLZ62" s="13"/>
      <c r="DMA62" s="13"/>
      <c r="DMB62" s="13"/>
      <c r="DMC62" s="13"/>
      <c r="DMD62" s="13"/>
      <c r="DME62" s="13"/>
      <c r="DMF62" s="13"/>
      <c r="DMG62" s="13"/>
      <c r="DMH62" s="13"/>
      <c r="DMI62" s="13"/>
      <c r="DMJ62" s="13"/>
      <c r="DMK62" s="13"/>
      <c r="DML62" s="13"/>
      <c r="DMM62" s="13"/>
      <c r="DMN62" s="13"/>
      <c r="DMO62" s="13"/>
      <c r="DMP62" s="13"/>
      <c r="DMQ62" s="13"/>
      <c r="DMR62" s="13"/>
      <c r="DMS62" s="13"/>
      <c r="DMT62" s="13"/>
      <c r="DMU62" s="13"/>
      <c r="DMV62" s="13"/>
      <c r="DMW62" s="13"/>
      <c r="DMX62" s="13"/>
      <c r="DMY62" s="13"/>
      <c r="DMZ62" s="13"/>
      <c r="DNA62" s="13"/>
      <c r="DNB62" s="13"/>
      <c r="DNC62" s="13"/>
      <c r="DND62" s="13"/>
      <c r="DNE62" s="13"/>
      <c r="DNF62" s="13"/>
      <c r="DNG62" s="13"/>
      <c r="DNH62" s="13"/>
      <c r="DNI62" s="13"/>
      <c r="DNJ62" s="13"/>
      <c r="DNK62" s="13"/>
      <c r="DNL62" s="13"/>
      <c r="DNM62" s="13"/>
      <c r="DNN62" s="13"/>
      <c r="DNO62" s="13"/>
      <c r="DNP62" s="13"/>
      <c r="DNQ62" s="13"/>
      <c r="DNR62" s="13"/>
      <c r="DNS62" s="13"/>
      <c r="DNT62" s="13"/>
      <c r="DNU62" s="13"/>
      <c r="DNV62" s="13"/>
      <c r="DNW62" s="13"/>
      <c r="DNX62" s="13"/>
      <c r="DNY62" s="13"/>
      <c r="DNZ62" s="13"/>
      <c r="DOA62" s="13"/>
      <c r="DOB62" s="13"/>
      <c r="DOC62" s="13"/>
      <c r="DOD62" s="13"/>
      <c r="DOE62" s="13"/>
      <c r="DOF62" s="13"/>
      <c r="DOG62" s="13"/>
      <c r="DOH62" s="13"/>
      <c r="DOI62" s="13"/>
      <c r="DOJ62" s="13"/>
      <c r="DOK62" s="13"/>
      <c r="DOL62" s="13"/>
      <c r="DOM62" s="13"/>
      <c r="DON62" s="13"/>
      <c r="DOO62" s="13"/>
      <c r="DOP62" s="13"/>
      <c r="DOQ62" s="13"/>
      <c r="DOR62" s="13"/>
      <c r="DOS62" s="13"/>
      <c r="DOT62" s="13"/>
      <c r="DOU62" s="13"/>
      <c r="DOV62" s="13"/>
      <c r="DOW62" s="13"/>
      <c r="DOX62" s="13"/>
      <c r="DOY62" s="13"/>
      <c r="DOZ62" s="13"/>
      <c r="DPA62" s="13"/>
      <c r="DPB62" s="13"/>
      <c r="DPC62" s="13"/>
      <c r="DPD62" s="13"/>
      <c r="DPE62" s="13"/>
      <c r="DPF62" s="13"/>
      <c r="DPG62" s="13"/>
      <c r="DPH62" s="13"/>
      <c r="DPI62" s="13"/>
      <c r="DPJ62" s="13"/>
      <c r="DPK62" s="13"/>
      <c r="DPL62" s="13"/>
      <c r="DPM62" s="13"/>
      <c r="DPN62" s="13"/>
      <c r="DPO62" s="13"/>
      <c r="DPP62" s="13"/>
      <c r="DPQ62" s="13"/>
      <c r="DPR62" s="13"/>
      <c r="DPS62" s="13"/>
      <c r="DPT62" s="13"/>
      <c r="DPU62" s="13"/>
      <c r="DPV62" s="13"/>
      <c r="DPW62" s="13"/>
      <c r="DPX62" s="13"/>
      <c r="DPY62" s="13"/>
      <c r="DPZ62" s="13"/>
      <c r="DQA62" s="13"/>
      <c r="DQB62" s="13"/>
      <c r="DQC62" s="13"/>
      <c r="DQD62" s="13"/>
      <c r="DQE62" s="13"/>
      <c r="DQF62" s="13"/>
      <c r="DQG62" s="13"/>
      <c r="DQH62" s="13"/>
      <c r="DQI62" s="13"/>
      <c r="DQJ62" s="13"/>
      <c r="DQK62" s="13"/>
      <c r="DQL62" s="13"/>
      <c r="DQM62" s="13"/>
      <c r="DQN62" s="13"/>
      <c r="DQO62" s="13"/>
      <c r="DQP62" s="13"/>
      <c r="DQQ62" s="13"/>
      <c r="DQR62" s="13"/>
      <c r="DQS62" s="13"/>
      <c r="DQT62" s="13"/>
      <c r="DQU62" s="13"/>
      <c r="DQV62" s="13"/>
      <c r="DQW62" s="13"/>
      <c r="DQX62" s="13"/>
      <c r="DQY62" s="13"/>
      <c r="DQZ62" s="13"/>
      <c r="DRA62" s="13"/>
      <c r="DRB62" s="13"/>
      <c r="DRC62" s="13"/>
      <c r="DRD62" s="13"/>
      <c r="DRE62" s="13"/>
      <c r="DRF62" s="13"/>
      <c r="DRG62" s="13"/>
      <c r="DRH62" s="13"/>
      <c r="DRI62" s="13"/>
      <c r="DRJ62" s="13"/>
      <c r="DRK62" s="13"/>
      <c r="DRL62" s="13"/>
      <c r="DRM62" s="13"/>
      <c r="DRN62" s="13"/>
      <c r="DRO62" s="13"/>
      <c r="DRP62" s="13"/>
      <c r="DRQ62" s="13"/>
      <c r="DRR62" s="13"/>
      <c r="DRS62" s="13"/>
      <c r="DRT62" s="13"/>
      <c r="DRU62" s="13"/>
      <c r="DRV62" s="13"/>
      <c r="DRW62" s="13"/>
      <c r="DRX62" s="13"/>
      <c r="DRY62" s="13"/>
      <c r="DRZ62" s="13"/>
      <c r="DSA62" s="13"/>
      <c r="DSB62" s="13"/>
      <c r="DSC62" s="13"/>
      <c r="DSD62" s="13"/>
      <c r="DSE62" s="13"/>
      <c r="DSF62" s="13"/>
      <c r="DSG62" s="13"/>
      <c r="DSH62" s="13"/>
      <c r="DSI62" s="13"/>
      <c r="DSJ62" s="13"/>
      <c r="DSK62" s="13"/>
      <c r="DSL62" s="13"/>
      <c r="DSM62" s="13"/>
      <c r="DSN62" s="13"/>
      <c r="DSO62" s="13"/>
      <c r="DSP62" s="13"/>
      <c r="DSQ62" s="13"/>
      <c r="DSR62" s="13"/>
      <c r="DSS62" s="13"/>
      <c r="DST62" s="13"/>
      <c r="DSU62" s="13"/>
      <c r="DSV62" s="13"/>
      <c r="DSW62" s="13"/>
      <c r="DSX62" s="13"/>
      <c r="DSY62" s="13"/>
      <c r="DSZ62" s="13"/>
      <c r="DTA62" s="13"/>
      <c r="DTB62" s="13"/>
      <c r="DTC62" s="13"/>
      <c r="DTD62" s="13"/>
      <c r="DTE62" s="13"/>
      <c r="DTF62" s="13"/>
      <c r="DTG62" s="13"/>
      <c r="DTH62" s="13"/>
      <c r="DTI62" s="13"/>
      <c r="DTJ62" s="13"/>
      <c r="DTK62" s="13"/>
      <c r="DTL62" s="13"/>
      <c r="DTM62" s="13"/>
      <c r="DTN62" s="13"/>
      <c r="DTO62" s="13"/>
      <c r="DTP62" s="13"/>
      <c r="DTQ62" s="13"/>
      <c r="DTR62" s="13"/>
      <c r="DTS62" s="13"/>
      <c r="DTT62" s="13"/>
      <c r="DTU62" s="13"/>
      <c r="DTV62" s="13"/>
      <c r="DTW62" s="13"/>
      <c r="DTX62" s="13"/>
      <c r="DTY62" s="13"/>
      <c r="DTZ62" s="13"/>
      <c r="DUA62" s="13"/>
      <c r="DUB62" s="13"/>
      <c r="DUC62" s="13"/>
      <c r="DUD62" s="13"/>
      <c r="DUE62" s="13"/>
      <c r="DUF62" s="13"/>
      <c r="DUG62" s="13"/>
      <c r="DUH62" s="13"/>
      <c r="DUI62" s="13"/>
      <c r="DUJ62" s="13"/>
      <c r="DUK62" s="13"/>
      <c r="DUL62" s="13"/>
      <c r="DUM62" s="13"/>
      <c r="DUN62" s="13"/>
      <c r="DUO62" s="13"/>
      <c r="DUP62" s="13"/>
      <c r="DUQ62" s="13"/>
      <c r="DUR62" s="13"/>
      <c r="DUS62" s="13"/>
      <c r="DUT62" s="13"/>
      <c r="DUU62" s="13"/>
      <c r="DUV62" s="13"/>
      <c r="DUW62" s="13"/>
      <c r="DUX62" s="13"/>
      <c r="DUY62" s="13"/>
      <c r="DUZ62" s="13"/>
      <c r="DVA62" s="13"/>
      <c r="DVB62" s="13"/>
      <c r="DVC62" s="13"/>
      <c r="DVD62" s="13"/>
      <c r="DVE62" s="13"/>
      <c r="DVF62" s="13"/>
      <c r="DVG62" s="13"/>
      <c r="DVH62" s="13"/>
      <c r="DVI62" s="13"/>
      <c r="DVJ62" s="13"/>
      <c r="DVK62" s="13"/>
      <c r="DVL62" s="13"/>
      <c r="DVM62" s="13"/>
      <c r="DVN62" s="13"/>
      <c r="DVO62" s="13"/>
      <c r="DVP62" s="13"/>
      <c r="DVQ62" s="13"/>
      <c r="DVR62" s="13"/>
      <c r="DVS62" s="13"/>
      <c r="DVT62" s="13"/>
      <c r="DVU62" s="13"/>
      <c r="DVV62" s="13"/>
      <c r="DVW62" s="13"/>
      <c r="DVX62" s="13"/>
      <c r="DVY62" s="13"/>
      <c r="DVZ62" s="13"/>
      <c r="DWA62" s="13"/>
      <c r="DWB62" s="13"/>
      <c r="DWC62" s="13"/>
      <c r="DWD62" s="13"/>
      <c r="DWE62" s="13"/>
      <c r="DWF62" s="13"/>
      <c r="DWG62" s="13"/>
      <c r="DWH62" s="13"/>
      <c r="DWI62" s="13"/>
      <c r="DWJ62" s="13"/>
      <c r="DWK62" s="13"/>
      <c r="DWL62" s="13"/>
      <c r="DWM62" s="13"/>
      <c r="DWN62" s="13"/>
      <c r="DWO62" s="13"/>
      <c r="DWP62" s="13"/>
      <c r="DWQ62" s="13"/>
      <c r="DWR62" s="13"/>
      <c r="DWS62" s="13"/>
      <c r="DWT62" s="13"/>
      <c r="DWU62" s="13"/>
      <c r="DWV62" s="13"/>
      <c r="DWW62" s="13"/>
      <c r="DWX62" s="13"/>
      <c r="DWY62" s="13"/>
      <c r="DWZ62" s="13"/>
      <c r="DXA62" s="13"/>
      <c r="DXB62" s="13"/>
      <c r="DXC62" s="13"/>
      <c r="DXD62" s="13"/>
      <c r="DXE62" s="13"/>
      <c r="DXF62" s="13"/>
      <c r="DXG62" s="13"/>
      <c r="DXH62" s="13"/>
      <c r="DXI62" s="13"/>
      <c r="DXJ62" s="13"/>
      <c r="DXK62" s="13"/>
      <c r="DXL62" s="13"/>
      <c r="DXM62" s="13"/>
      <c r="DXN62" s="13"/>
      <c r="DXO62" s="13"/>
      <c r="DXP62" s="13"/>
      <c r="DXQ62" s="13"/>
      <c r="DXR62" s="13"/>
      <c r="DXS62" s="13"/>
      <c r="DXT62" s="13"/>
      <c r="DXU62" s="13"/>
      <c r="DXV62" s="13"/>
      <c r="DXW62" s="13"/>
      <c r="DXX62" s="13"/>
      <c r="DXY62" s="13"/>
      <c r="DXZ62" s="13"/>
      <c r="DYA62" s="13"/>
      <c r="DYB62" s="13"/>
      <c r="DYC62" s="13"/>
      <c r="DYD62" s="13"/>
      <c r="DYE62" s="13"/>
      <c r="DYF62" s="13"/>
      <c r="DYG62" s="13"/>
      <c r="DYH62" s="13"/>
      <c r="DYI62" s="13"/>
      <c r="DYJ62" s="13"/>
      <c r="DYK62" s="13"/>
      <c r="DYL62" s="13"/>
      <c r="DYM62" s="13"/>
      <c r="DYN62" s="13"/>
      <c r="DYO62" s="13"/>
      <c r="DYP62" s="13"/>
      <c r="DYQ62" s="13"/>
      <c r="DYR62" s="13"/>
      <c r="DYS62" s="13"/>
      <c r="DYT62" s="13"/>
      <c r="DYU62" s="13"/>
      <c r="DYV62" s="13"/>
      <c r="DYW62" s="13"/>
      <c r="DYX62" s="13"/>
      <c r="DYY62" s="13"/>
      <c r="DYZ62" s="13"/>
      <c r="DZA62" s="13"/>
      <c r="DZB62" s="13"/>
      <c r="DZC62" s="13"/>
      <c r="DZD62" s="13"/>
      <c r="DZE62" s="13"/>
      <c r="DZF62" s="13"/>
      <c r="DZG62" s="13"/>
      <c r="DZH62" s="13"/>
      <c r="DZI62" s="13"/>
      <c r="DZJ62" s="13"/>
      <c r="DZK62" s="13"/>
      <c r="DZL62" s="13"/>
      <c r="DZM62" s="13"/>
      <c r="DZN62" s="13"/>
      <c r="DZO62" s="13"/>
      <c r="DZP62" s="13"/>
      <c r="DZQ62" s="13"/>
      <c r="DZR62" s="13"/>
      <c r="DZS62" s="13"/>
      <c r="DZT62" s="13"/>
      <c r="DZU62" s="13"/>
      <c r="DZV62" s="13"/>
      <c r="DZW62" s="13"/>
      <c r="DZX62" s="13"/>
      <c r="DZY62" s="13"/>
      <c r="DZZ62" s="13"/>
      <c r="EAA62" s="13"/>
      <c r="EAB62" s="13"/>
      <c r="EAC62" s="13"/>
      <c r="EAD62" s="13"/>
      <c r="EAE62" s="13"/>
      <c r="EAF62" s="13"/>
      <c r="EAG62" s="13"/>
      <c r="EAH62" s="13"/>
      <c r="EAI62" s="13"/>
      <c r="EAJ62" s="13"/>
      <c r="EAK62" s="13"/>
      <c r="EAL62" s="13"/>
      <c r="EAM62" s="13"/>
      <c r="EAN62" s="13"/>
      <c r="EAO62" s="13"/>
      <c r="EAP62" s="13"/>
      <c r="EAQ62" s="13"/>
      <c r="EAR62" s="13"/>
      <c r="EAS62" s="13"/>
      <c r="EAT62" s="13"/>
      <c r="EAU62" s="13"/>
      <c r="EAV62" s="13"/>
      <c r="EAW62" s="13"/>
      <c r="EAX62" s="13"/>
      <c r="EAY62" s="13"/>
      <c r="EAZ62" s="13"/>
      <c r="EBA62" s="13"/>
      <c r="EBB62" s="13"/>
      <c r="EBC62" s="13"/>
      <c r="EBD62" s="13"/>
      <c r="EBE62" s="13"/>
      <c r="EBF62" s="13"/>
      <c r="EBG62" s="13"/>
      <c r="EBH62" s="13"/>
      <c r="EBI62" s="13"/>
      <c r="EBJ62" s="13"/>
      <c r="EBK62" s="13"/>
      <c r="EBL62" s="13"/>
      <c r="EBM62" s="13"/>
      <c r="EBN62" s="13"/>
      <c r="EBO62" s="13"/>
      <c r="EBP62" s="13"/>
      <c r="EBQ62" s="13"/>
      <c r="EBR62" s="13"/>
      <c r="EBS62" s="13"/>
      <c r="EBT62" s="13"/>
      <c r="EBU62" s="13"/>
      <c r="EBV62" s="13"/>
      <c r="EBW62" s="13"/>
      <c r="EBX62" s="13"/>
      <c r="EBY62" s="13"/>
      <c r="EBZ62" s="13"/>
      <c r="ECA62" s="13"/>
      <c r="ECB62" s="13"/>
      <c r="ECC62" s="13"/>
      <c r="ECD62" s="13"/>
      <c r="ECE62" s="13"/>
      <c r="ECF62" s="13"/>
      <c r="ECG62" s="13"/>
      <c r="ECH62" s="13"/>
      <c r="ECI62" s="13"/>
      <c r="ECJ62" s="13"/>
      <c r="ECK62" s="13"/>
      <c r="ECL62" s="13"/>
      <c r="ECM62" s="13"/>
      <c r="ECN62" s="13"/>
      <c r="ECO62" s="13"/>
      <c r="ECP62" s="13"/>
      <c r="ECQ62" s="13"/>
      <c r="ECR62" s="13"/>
      <c r="ECS62" s="13"/>
      <c r="ECT62" s="13"/>
      <c r="ECU62" s="13"/>
      <c r="ECV62" s="13"/>
      <c r="ECW62" s="13"/>
      <c r="ECX62" s="13"/>
      <c r="ECY62" s="13"/>
      <c r="ECZ62" s="13"/>
      <c r="EDA62" s="13"/>
      <c r="EDB62" s="13"/>
      <c r="EDC62" s="13"/>
      <c r="EDD62" s="13"/>
      <c r="EDE62" s="13"/>
      <c r="EDF62" s="13"/>
      <c r="EDG62" s="13"/>
      <c r="EDH62" s="13"/>
      <c r="EDI62" s="13"/>
      <c r="EDJ62" s="13"/>
      <c r="EDK62" s="13"/>
      <c r="EDL62" s="13"/>
      <c r="EDM62" s="13"/>
      <c r="EDN62" s="13"/>
      <c r="EDO62" s="13"/>
      <c r="EDP62" s="13"/>
      <c r="EDQ62" s="13"/>
      <c r="EDR62" s="13"/>
      <c r="EDS62" s="13"/>
      <c r="EDT62" s="13"/>
      <c r="EDU62" s="13"/>
      <c r="EDV62" s="13"/>
      <c r="EDW62" s="13"/>
      <c r="EDX62" s="13"/>
      <c r="EDY62" s="13"/>
      <c r="EDZ62" s="13"/>
      <c r="EEA62" s="13"/>
      <c r="EEB62" s="13"/>
      <c r="EEC62" s="13"/>
      <c r="EED62" s="13"/>
      <c r="EEE62" s="13"/>
      <c r="EEF62" s="13"/>
      <c r="EEG62" s="13"/>
      <c r="EEH62" s="13"/>
      <c r="EEI62" s="13"/>
      <c r="EEJ62" s="13"/>
      <c r="EEK62" s="13"/>
      <c r="EEL62" s="13"/>
      <c r="EEM62" s="13"/>
      <c r="EEN62" s="13"/>
      <c r="EEO62" s="13"/>
      <c r="EEP62" s="13"/>
      <c r="EEQ62" s="13"/>
      <c r="EER62" s="13"/>
      <c r="EES62" s="13"/>
      <c r="EET62" s="13"/>
      <c r="EEU62" s="13"/>
      <c r="EEV62" s="13"/>
      <c r="EEW62" s="13"/>
      <c r="EEX62" s="13"/>
      <c r="EEY62" s="13"/>
      <c r="EEZ62" s="13"/>
      <c r="EFA62" s="13"/>
      <c r="EFB62" s="13"/>
      <c r="EFC62" s="13"/>
      <c r="EFD62" s="13"/>
      <c r="EFE62" s="13"/>
      <c r="EFF62" s="13"/>
      <c r="EFG62" s="13"/>
      <c r="EFH62" s="13"/>
      <c r="EFI62" s="13"/>
      <c r="EFJ62" s="13"/>
      <c r="EFK62" s="13"/>
      <c r="EFL62" s="13"/>
      <c r="EFM62" s="13"/>
      <c r="EFN62" s="13"/>
      <c r="EFO62" s="13"/>
      <c r="EFP62" s="13"/>
      <c r="EFQ62" s="13"/>
      <c r="EFR62" s="13"/>
      <c r="EFS62" s="13"/>
      <c r="EFT62" s="13"/>
      <c r="EFU62" s="13"/>
      <c r="EFV62" s="13"/>
      <c r="EFW62" s="13"/>
      <c r="EFX62" s="13"/>
      <c r="EFY62" s="13"/>
      <c r="EFZ62" s="13"/>
      <c r="EGA62" s="13"/>
      <c r="EGB62" s="13"/>
      <c r="EGC62" s="13"/>
      <c r="EGD62" s="13"/>
      <c r="EGE62" s="13"/>
      <c r="EGF62" s="13"/>
      <c r="EGG62" s="13"/>
      <c r="EGH62" s="13"/>
      <c r="EGI62" s="13"/>
      <c r="EGJ62" s="13"/>
      <c r="EGK62" s="13"/>
      <c r="EGL62" s="13"/>
      <c r="EGM62" s="13"/>
      <c r="EGN62" s="13"/>
      <c r="EGO62" s="13"/>
      <c r="EGP62" s="13"/>
      <c r="EGQ62" s="13"/>
      <c r="EGR62" s="13"/>
      <c r="EGS62" s="13"/>
      <c r="EGT62" s="13"/>
      <c r="EGU62" s="13"/>
      <c r="EGV62" s="13"/>
      <c r="EGW62" s="13"/>
      <c r="EGX62" s="13"/>
      <c r="EGY62" s="13"/>
      <c r="EGZ62" s="13"/>
      <c r="EHA62" s="13"/>
      <c r="EHB62" s="13"/>
      <c r="EHC62" s="13"/>
      <c r="EHD62" s="13"/>
      <c r="EHE62" s="13"/>
      <c r="EHF62" s="13"/>
      <c r="EHG62" s="13"/>
      <c r="EHH62" s="13"/>
      <c r="EHI62" s="13"/>
      <c r="EHJ62" s="13"/>
      <c r="EHK62" s="13"/>
      <c r="EHL62" s="13"/>
      <c r="EHM62" s="13"/>
      <c r="EHN62" s="13"/>
      <c r="EHO62" s="13"/>
      <c r="EHP62" s="13"/>
      <c r="EHQ62" s="13"/>
      <c r="EHR62" s="13"/>
      <c r="EHS62" s="13"/>
      <c r="EHT62" s="13"/>
      <c r="EHU62" s="13"/>
      <c r="EHV62" s="13"/>
      <c r="EHW62" s="13"/>
      <c r="EHX62" s="13"/>
      <c r="EHY62" s="13"/>
      <c r="EHZ62" s="13"/>
      <c r="EIA62" s="13"/>
      <c r="EIB62" s="13"/>
      <c r="EIC62" s="13"/>
      <c r="EID62" s="13"/>
      <c r="EIE62" s="13"/>
      <c r="EIF62" s="13"/>
      <c r="EIG62" s="13"/>
      <c r="EIH62" s="13"/>
      <c r="EII62" s="13"/>
      <c r="EIJ62" s="13"/>
      <c r="EIK62" s="13"/>
      <c r="EIL62" s="13"/>
      <c r="EIM62" s="13"/>
      <c r="EIN62" s="13"/>
      <c r="EIO62" s="13"/>
      <c r="EIP62" s="13"/>
      <c r="EIQ62" s="13"/>
      <c r="EIR62" s="13"/>
      <c r="EIS62" s="13"/>
      <c r="EIT62" s="13"/>
      <c r="EIU62" s="13"/>
      <c r="EIV62" s="13"/>
      <c r="EIW62" s="13"/>
      <c r="EIX62" s="13"/>
      <c r="EIY62" s="13"/>
      <c r="EIZ62" s="13"/>
      <c r="EJA62" s="13"/>
      <c r="EJB62" s="13"/>
      <c r="EJC62" s="13"/>
      <c r="EJD62" s="13"/>
      <c r="EJE62" s="13"/>
      <c r="EJF62" s="13"/>
      <c r="EJG62" s="13"/>
      <c r="EJH62" s="13"/>
      <c r="EJI62" s="13"/>
      <c r="EJJ62" s="13"/>
      <c r="EJK62" s="13"/>
      <c r="EJL62" s="13"/>
      <c r="EJM62" s="13"/>
      <c r="EJN62" s="13"/>
      <c r="EJO62" s="13"/>
      <c r="EJP62" s="13"/>
      <c r="EJQ62" s="13"/>
      <c r="EJR62" s="13"/>
      <c r="EJS62" s="13"/>
      <c r="EJT62" s="13"/>
      <c r="EJU62" s="13"/>
      <c r="EJV62" s="13"/>
      <c r="EJW62" s="13"/>
      <c r="EJX62" s="13"/>
      <c r="EJY62" s="13"/>
      <c r="EJZ62" s="13"/>
      <c r="EKA62" s="13"/>
      <c r="EKB62" s="13"/>
      <c r="EKC62" s="13"/>
      <c r="EKD62" s="13"/>
      <c r="EKE62" s="13"/>
      <c r="EKF62" s="13"/>
      <c r="EKG62" s="13"/>
      <c r="EKH62" s="13"/>
      <c r="EKI62" s="13"/>
      <c r="EKJ62" s="13"/>
      <c r="EKK62" s="13"/>
      <c r="EKL62" s="13"/>
      <c r="EKM62" s="13"/>
      <c r="EKN62" s="13"/>
      <c r="EKO62" s="13"/>
      <c r="EKP62" s="13"/>
      <c r="EKQ62" s="13"/>
      <c r="EKR62" s="13"/>
      <c r="EKS62" s="13"/>
      <c r="EKT62" s="13"/>
      <c r="EKU62" s="13"/>
      <c r="EKV62" s="13"/>
      <c r="EKW62" s="13"/>
      <c r="EKX62" s="13"/>
      <c r="EKY62" s="13"/>
      <c r="EKZ62" s="13"/>
      <c r="ELA62" s="13"/>
      <c r="ELB62" s="13"/>
      <c r="ELC62" s="13"/>
      <c r="ELD62" s="13"/>
      <c r="ELE62" s="13"/>
      <c r="ELF62" s="13"/>
      <c r="ELG62" s="13"/>
      <c r="ELH62" s="13"/>
      <c r="ELI62" s="13"/>
      <c r="ELJ62" s="13"/>
      <c r="ELK62" s="13"/>
      <c r="ELL62" s="13"/>
      <c r="ELM62" s="13"/>
      <c r="ELN62" s="13"/>
      <c r="ELO62" s="13"/>
      <c r="ELP62" s="13"/>
      <c r="ELQ62" s="13"/>
      <c r="ELR62" s="13"/>
      <c r="ELS62" s="13"/>
      <c r="ELT62" s="13"/>
      <c r="ELU62" s="13"/>
      <c r="ELV62" s="13"/>
      <c r="ELW62" s="13"/>
      <c r="ELX62" s="13"/>
      <c r="ELY62" s="13"/>
      <c r="ELZ62" s="13"/>
      <c r="EMA62" s="13"/>
      <c r="EMB62" s="13"/>
      <c r="EMC62" s="13"/>
      <c r="EMD62" s="13"/>
      <c r="EME62" s="13"/>
      <c r="EMF62" s="13"/>
      <c r="EMG62" s="13"/>
      <c r="EMH62" s="13"/>
      <c r="EMI62" s="13"/>
      <c r="EMJ62" s="13"/>
      <c r="EMK62" s="13"/>
      <c r="EML62" s="13"/>
      <c r="EMM62" s="13"/>
      <c r="EMN62" s="13"/>
      <c r="EMO62" s="13"/>
      <c r="EMP62" s="13"/>
      <c r="EMQ62" s="13"/>
      <c r="EMR62" s="13"/>
      <c r="EMS62" s="13"/>
      <c r="EMT62" s="13"/>
      <c r="EMU62" s="13"/>
      <c r="EMV62" s="13"/>
      <c r="EMW62" s="13"/>
      <c r="EMX62" s="13"/>
      <c r="EMY62" s="13"/>
      <c r="EMZ62" s="13"/>
      <c r="ENA62" s="13"/>
      <c r="ENB62" s="13"/>
      <c r="ENC62" s="13"/>
      <c r="END62" s="13"/>
      <c r="ENE62" s="13"/>
      <c r="ENF62" s="13"/>
      <c r="ENG62" s="13"/>
      <c r="ENH62" s="13"/>
      <c r="ENI62" s="13"/>
      <c r="ENJ62" s="13"/>
      <c r="ENK62" s="13"/>
      <c r="ENL62" s="13"/>
      <c r="ENM62" s="13"/>
      <c r="ENN62" s="13"/>
      <c r="ENO62" s="13"/>
      <c r="ENP62" s="13"/>
      <c r="ENQ62" s="13"/>
      <c r="ENR62" s="13"/>
      <c r="ENS62" s="13"/>
      <c r="ENT62" s="13"/>
      <c r="ENU62" s="13"/>
      <c r="ENV62" s="13"/>
      <c r="ENW62" s="13"/>
      <c r="ENX62" s="13"/>
      <c r="ENY62" s="13"/>
      <c r="ENZ62" s="13"/>
      <c r="EOA62" s="13"/>
      <c r="EOB62" s="13"/>
      <c r="EOC62" s="13"/>
      <c r="EOD62" s="13"/>
      <c r="EOE62" s="13"/>
      <c r="EOF62" s="13"/>
      <c r="EOG62" s="13"/>
      <c r="EOH62" s="13"/>
      <c r="EOI62" s="13"/>
      <c r="EOJ62" s="13"/>
      <c r="EOK62" s="13"/>
      <c r="EOL62" s="13"/>
      <c r="EOM62" s="13"/>
      <c r="EON62" s="13"/>
      <c r="EOO62" s="13"/>
      <c r="EOP62" s="13"/>
      <c r="EOQ62" s="13"/>
      <c r="EOR62" s="13"/>
      <c r="EOS62" s="13"/>
      <c r="EOT62" s="13"/>
      <c r="EOU62" s="13"/>
      <c r="EOV62" s="13"/>
      <c r="EOW62" s="13"/>
      <c r="EOX62" s="13"/>
      <c r="EOY62" s="13"/>
      <c r="EOZ62" s="13"/>
      <c r="EPA62" s="13"/>
      <c r="EPB62" s="13"/>
      <c r="EPC62" s="13"/>
      <c r="EPD62" s="13"/>
      <c r="EPE62" s="13"/>
      <c r="EPF62" s="13"/>
      <c r="EPG62" s="13"/>
      <c r="EPH62" s="13"/>
      <c r="EPI62" s="13"/>
      <c r="EPJ62" s="13"/>
      <c r="EPK62" s="13"/>
      <c r="EPL62" s="13"/>
      <c r="EPM62" s="13"/>
      <c r="EPN62" s="13"/>
      <c r="EPO62" s="13"/>
      <c r="EPP62" s="13"/>
      <c r="EPQ62" s="13"/>
      <c r="EPR62" s="13"/>
      <c r="EPS62" s="13"/>
      <c r="EPT62" s="13"/>
      <c r="EPU62" s="13"/>
      <c r="EPV62" s="13"/>
      <c r="EPW62" s="13"/>
      <c r="EPX62" s="13"/>
      <c r="EPY62" s="13"/>
      <c r="EPZ62" s="13"/>
      <c r="EQA62" s="13"/>
      <c r="EQB62" s="13"/>
      <c r="EQC62" s="13"/>
      <c r="EQD62" s="13"/>
      <c r="EQE62" s="13"/>
      <c r="EQF62" s="13"/>
      <c r="EQG62" s="13"/>
      <c r="EQH62" s="13"/>
      <c r="EQI62" s="13"/>
      <c r="EQJ62" s="13"/>
      <c r="EQK62" s="13"/>
      <c r="EQL62" s="13"/>
      <c r="EQM62" s="13"/>
      <c r="EQN62" s="13"/>
      <c r="EQO62" s="13"/>
      <c r="EQP62" s="13"/>
      <c r="EQQ62" s="13"/>
      <c r="EQR62" s="13"/>
      <c r="EQS62" s="13"/>
      <c r="EQT62" s="13"/>
      <c r="EQU62" s="13"/>
      <c r="EQV62" s="13"/>
      <c r="EQW62" s="13"/>
      <c r="EQX62" s="13"/>
      <c r="EQY62" s="13"/>
      <c r="EQZ62" s="13"/>
      <c r="ERA62" s="13"/>
      <c r="ERB62" s="13"/>
      <c r="ERC62" s="13"/>
      <c r="ERD62" s="13"/>
      <c r="ERE62" s="13"/>
      <c r="ERF62" s="13"/>
      <c r="ERG62" s="13"/>
      <c r="ERH62" s="13"/>
      <c r="ERI62" s="13"/>
      <c r="ERJ62" s="13"/>
      <c r="ERK62" s="13"/>
      <c r="ERL62" s="13"/>
      <c r="ERM62" s="13"/>
      <c r="ERN62" s="13"/>
      <c r="ERO62" s="13"/>
      <c r="ERP62" s="13"/>
      <c r="ERQ62" s="13"/>
      <c r="ERR62" s="13"/>
      <c r="ERS62" s="13"/>
      <c r="ERT62" s="13"/>
      <c r="ERU62" s="13"/>
      <c r="ERV62" s="13"/>
      <c r="ERW62" s="13"/>
      <c r="ERX62" s="13"/>
      <c r="ERY62" s="13"/>
      <c r="ERZ62" s="13"/>
      <c r="ESA62" s="13"/>
      <c r="ESB62" s="13"/>
      <c r="ESC62" s="13"/>
      <c r="ESD62" s="13"/>
      <c r="ESE62" s="13"/>
      <c r="ESF62" s="13"/>
      <c r="ESG62" s="13"/>
      <c r="ESH62" s="13"/>
      <c r="ESI62" s="13"/>
      <c r="ESJ62" s="13"/>
      <c r="ESK62" s="13"/>
      <c r="ESL62" s="13"/>
      <c r="ESM62" s="13"/>
      <c r="ESN62" s="13"/>
      <c r="ESO62" s="13"/>
      <c r="ESP62" s="13"/>
      <c r="ESQ62" s="13"/>
      <c r="ESR62" s="13"/>
      <c r="ESS62" s="13"/>
      <c r="EST62" s="13"/>
      <c r="ESU62" s="13"/>
      <c r="ESV62" s="13"/>
      <c r="ESW62" s="13"/>
      <c r="ESX62" s="13"/>
      <c r="ESY62" s="13"/>
      <c r="ESZ62" s="13"/>
      <c r="ETA62" s="13"/>
      <c r="ETB62" s="13"/>
      <c r="ETC62" s="13"/>
      <c r="ETD62" s="13"/>
      <c r="ETE62" s="13"/>
      <c r="ETF62" s="13"/>
      <c r="ETG62" s="13"/>
      <c r="ETH62" s="13"/>
      <c r="ETI62" s="13"/>
      <c r="ETJ62" s="13"/>
      <c r="ETK62" s="13"/>
      <c r="ETL62" s="13"/>
      <c r="ETM62" s="13"/>
      <c r="ETN62" s="13"/>
      <c r="ETO62" s="13"/>
      <c r="ETP62" s="13"/>
      <c r="ETQ62" s="13"/>
      <c r="ETR62" s="13"/>
      <c r="ETS62" s="13"/>
      <c r="ETT62" s="13"/>
      <c r="ETU62" s="13"/>
      <c r="ETV62" s="13"/>
      <c r="ETW62" s="13"/>
      <c r="ETX62" s="13"/>
      <c r="ETY62" s="13"/>
      <c r="ETZ62" s="13"/>
      <c r="EUA62" s="13"/>
      <c r="EUB62" s="13"/>
      <c r="EUC62" s="13"/>
      <c r="EUD62" s="13"/>
      <c r="EUE62" s="13"/>
      <c r="EUF62" s="13"/>
      <c r="EUG62" s="13"/>
      <c r="EUH62" s="13"/>
      <c r="EUI62" s="13"/>
      <c r="EUJ62" s="13"/>
      <c r="EUK62" s="13"/>
      <c r="EUL62" s="13"/>
      <c r="EUM62" s="13"/>
      <c r="EUN62" s="13"/>
      <c r="EUO62" s="13"/>
      <c r="EUP62" s="13"/>
      <c r="EUQ62" s="13"/>
      <c r="EUR62" s="13"/>
      <c r="EUS62" s="13"/>
      <c r="EUT62" s="13"/>
      <c r="EUU62" s="13"/>
      <c r="EUV62" s="13"/>
      <c r="EUW62" s="13"/>
      <c r="EUX62" s="13"/>
      <c r="EUY62" s="13"/>
      <c r="EUZ62" s="13"/>
      <c r="EVA62" s="13"/>
      <c r="EVB62" s="13"/>
      <c r="EVC62" s="13"/>
      <c r="EVD62" s="13"/>
      <c r="EVE62" s="13"/>
      <c r="EVF62" s="13"/>
      <c r="EVG62" s="13"/>
      <c r="EVH62" s="13"/>
      <c r="EVI62" s="13"/>
      <c r="EVJ62" s="13"/>
      <c r="EVK62" s="13"/>
      <c r="EVL62" s="13"/>
      <c r="EVM62" s="13"/>
      <c r="EVN62" s="13"/>
      <c r="EVO62" s="13"/>
      <c r="EVP62" s="13"/>
      <c r="EVQ62" s="13"/>
      <c r="EVR62" s="13"/>
      <c r="EVS62" s="13"/>
      <c r="EVT62" s="13"/>
      <c r="EVU62" s="13"/>
      <c r="EVV62" s="13"/>
      <c r="EVW62" s="13"/>
      <c r="EVX62" s="13"/>
      <c r="EVY62" s="13"/>
      <c r="EVZ62" s="13"/>
      <c r="EWA62" s="13"/>
      <c r="EWB62" s="13"/>
      <c r="EWC62" s="13"/>
      <c r="EWD62" s="13"/>
      <c r="EWE62" s="13"/>
      <c r="EWF62" s="13"/>
      <c r="EWG62" s="13"/>
      <c r="EWH62" s="13"/>
      <c r="EWI62" s="13"/>
      <c r="EWJ62" s="13"/>
      <c r="EWK62" s="13"/>
      <c r="EWL62" s="13"/>
      <c r="EWM62" s="13"/>
      <c r="EWN62" s="13"/>
      <c r="EWO62" s="13"/>
      <c r="EWP62" s="13"/>
      <c r="EWQ62" s="13"/>
      <c r="EWR62" s="13"/>
      <c r="EWS62" s="13"/>
      <c r="EWT62" s="13"/>
      <c r="EWU62" s="13"/>
      <c r="EWV62" s="13"/>
      <c r="EWW62" s="13"/>
      <c r="EWX62" s="13"/>
      <c r="EWY62" s="13"/>
      <c r="EWZ62" s="13"/>
      <c r="EXA62" s="13"/>
      <c r="EXB62" s="13"/>
      <c r="EXC62" s="13"/>
      <c r="EXD62" s="13"/>
      <c r="EXE62" s="13"/>
      <c r="EXF62" s="13"/>
      <c r="EXG62" s="13"/>
      <c r="EXH62" s="13"/>
      <c r="EXI62" s="13"/>
      <c r="EXJ62" s="13"/>
      <c r="EXK62" s="13"/>
      <c r="EXL62" s="13"/>
      <c r="EXM62" s="13"/>
      <c r="EXN62" s="13"/>
      <c r="EXO62" s="13"/>
      <c r="EXP62" s="13"/>
      <c r="EXQ62" s="13"/>
      <c r="EXR62" s="13"/>
      <c r="EXS62" s="13"/>
      <c r="EXT62" s="13"/>
      <c r="EXU62" s="13"/>
      <c r="EXV62" s="13"/>
      <c r="EXW62" s="13"/>
      <c r="EXX62" s="13"/>
      <c r="EXY62" s="13"/>
      <c r="EXZ62" s="13"/>
      <c r="EYA62" s="13"/>
      <c r="EYB62" s="13"/>
      <c r="EYC62" s="13"/>
      <c r="EYD62" s="13"/>
      <c r="EYE62" s="13"/>
      <c r="EYF62" s="13"/>
      <c r="EYG62" s="13"/>
      <c r="EYH62" s="13"/>
      <c r="EYI62" s="13"/>
      <c r="EYJ62" s="13"/>
      <c r="EYK62" s="13"/>
      <c r="EYL62" s="13"/>
      <c r="EYM62" s="13"/>
      <c r="EYN62" s="13"/>
      <c r="EYO62" s="13"/>
      <c r="EYP62" s="13"/>
      <c r="EYQ62" s="13"/>
      <c r="EYR62" s="13"/>
      <c r="EYS62" s="13"/>
      <c r="EYT62" s="13"/>
      <c r="EYU62" s="13"/>
      <c r="EYV62" s="13"/>
      <c r="EYW62" s="13"/>
      <c r="EYX62" s="13"/>
      <c r="EYY62" s="13"/>
      <c r="EYZ62" s="13"/>
      <c r="EZA62" s="13"/>
      <c r="EZB62" s="13"/>
      <c r="EZC62" s="13"/>
      <c r="EZD62" s="13"/>
      <c r="EZE62" s="13"/>
      <c r="EZF62" s="13"/>
      <c r="EZG62" s="13"/>
      <c r="EZH62" s="13"/>
      <c r="EZI62" s="13"/>
      <c r="EZJ62" s="13"/>
      <c r="EZK62" s="13"/>
      <c r="EZL62" s="13"/>
      <c r="EZM62" s="13"/>
      <c r="EZN62" s="13"/>
      <c r="EZO62" s="13"/>
      <c r="EZP62" s="13"/>
      <c r="EZQ62" s="13"/>
      <c r="EZR62" s="13"/>
      <c r="EZS62" s="13"/>
      <c r="EZT62" s="13"/>
      <c r="EZU62" s="13"/>
      <c r="EZV62" s="13"/>
      <c r="EZW62" s="13"/>
      <c r="EZX62" s="13"/>
      <c r="EZY62" s="13"/>
      <c r="EZZ62" s="13"/>
      <c r="FAA62" s="13"/>
      <c r="FAB62" s="13"/>
      <c r="FAC62" s="13"/>
      <c r="FAD62" s="13"/>
      <c r="FAE62" s="13"/>
      <c r="FAF62" s="13"/>
      <c r="FAG62" s="13"/>
      <c r="FAH62" s="13"/>
      <c r="FAI62" s="13"/>
      <c r="FAJ62" s="13"/>
      <c r="FAK62" s="13"/>
      <c r="FAL62" s="13"/>
      <c r="FAM62" s="13"/>
      <c r="FAN62" s="13"/>
      <c r="FAO62" s="13"/>
      <c r="FAP62" s="13"/>
      <c r="FAQ62" s="13"/>
      <c r="FAR62" s="13"/>
      <c r="FAS62" s="13"/>
      <c r="FAT62" s="13"/>
      <c r="FAU62" s="13"/>
      <c r="FAV62" s="13"/>
      <c r="FAW62" s="13"/>
      <c r="FAX62" s="13"/>
      <c r="FAY62" s="13"/>
      <c r="FAZ62" s="13"/>
      <c r="FBA62" s="13"/>
      <c r="FBB62" s="13"/>
      <c r="FBC62" s="13"/>
      <c r="FBD62" s="13"/>
      <c r="FBE62" s="13"/>
      <c r="FBF62" s="13"/>
      <c r="FBG62" s="13"/>
      <c r="FBH62" s="13"/>
      <c r="FBI62" s="13"/>
      <c r="FBJ62" s="13"/>
      <c r="FBK62" s="13"/>
      <c r="FBL62" s="13"/>
      <c r="FBM62" s="13"/>
      <c r="FBN62" s="13"/>
      <c r="FBO62" s="13"/>
      <c r="FBP62" s="13"/>
      <c r="FBQ62" s="13"/>
      <c r="FBR62" s="13"/>
      <c r="FBS62" s="13"/>
      <c r="FBT62" s="13"/>
      <c r="FBU62" s="13"/>
      <c r="FBV62" s="13"/>
      <c r="FBW62" s="13"/>
      <c r="FBX62" s="13"/>
      <c r="FBY62" s="13"/>
      <c r="FBZ62" s="13"/>
      <c r="FCA62" s="13"/>
      <c r="FCB62" s="13"/>
      <c r="FCC62" s="13"/>
      <c r="FCD62" s="13"/>
      <c r="FCE62" s="13"/>
      <c r="FCF62" s="13"/>
      <c r="FCG62" s="13"/>
      <c r="FCH62" s="13"/>
      <c r="FCI62" s="13"/>
      <c r="FCJ62" s="13"/>
      <c r="FCK62" s="13"/>
      <c r="FCL62" s="13"/>
      <c r="FCM62" s="13"/>
      <c r="FCN62" s="13"/>
      <c r="FCO62" s="13"/>
      <c r="FCP62" s="13"/>
      <c r="FCQ62" s="13"/>
      <c r="FCR62" s="13"/>
      <c r="FCS62" s="13"/>
      <c r="FCT62" s="13"/>
      <c r="FCU62" s="13"/>
      <c r="FCV62" s="13"/>
      <c r="FCW62" s="13"/>
      <c r="FCX62" s="13"/>
      <c r="FCY62" s="13"/>
      <c r="FCZ62" s="13"/>
      <c r="FDA62" s="13"/>
      <c r="FDB62" s="13"/>
      <c r="FDC62" s="13"/>
      <c r="FDD62" s="13"/>
      <c r="FDE62" s="13"/>
      <c r="FDF62" s="13"/>
      <c r="FDG62" s="13"/>
      <c r="FDH62" s="13"/>
      <c r="FDI62" s="13"/>
      <c r="FDJ62" s="13"/>
      <c r="FDK62" s="13"/>
      <c r="FDL62" s="13"/>
      <c r="FDM62" s="13"/>
      <c r="FDN62" s="13"/>
      <c r="FDO62" s="13"/>
      <c r="FDP62" s="13"/>
      <c r="FDQ62" s="13"/>
      <c r="FDR62" s="13"/>
      <c r="FDS62" s="13"/>
      <c r="FDT62" s="13"/>
      <c r="FDU62" s="13"/>
      <c r="FDV62" s="13"/>
      <c r="FDW62" s="13"/>
      <c r="FDX62" s="13"/>
      <c r="FDY62" s="13"/>
      <c r="FDZ62" s="13"/>
      <c r="FEA62" s="13"/>
      <c r="FEB62" s="13"/>
      <c r="FEC62" s="13"/>
      <c r="FED62" s="13"/>
      <c r="FEE62" s="13"/>
      <c r="FEF62" s="13"/>
      <c r="FEG62" s="13"/>
      <c r="FEH62" s="13"/>
      <c r="FEI62" s="13"/>
      <c r="FEJ62" s="13"/>
      <c r="FEK62" s="13"/>
      <c r="FEL62" s="13"/>
      <c r="FEM62" s="13"/>
      <c r="FEN62" s="13"/>
      <c r="FEO62" s="13"/>
      <c r="FEP62" s="13"/>
      <c r="FEQ62" s="13"/>
      <c r="FER62" s="13"/>
      <c r="FES62" s="13"/>
      <c r="FET62" s="13"/>
      <c r="FEU62" s="13"/>
      <c r="FEV62" s="13"/>
      <c r="FEW62" s="13"/>
      <c r="FEX62" s="13"/>
      <c r="FEY62" s="13"/>
      <c r="FEZ62" s="13"/>
      <c r="FFA62" s="13"/>
      <c r="FFB62" s="13"/>
      <c r="FFC62" s="13"/>
      <c r="FFD62" s="13"/>
      <c r="FFE62" s="13"/>
      <c r="FFF62" s="13"/>
      <c r="FFG62" s="13"/>
      <c r="FFH62" s="13"/>
      <c r="FFI62" s="13"/>
      <c r="FFJ62" s="13"/>
      <c r="FFK62" s="13"/>
      <c r="FFL62" s="13"/>
      <c r="FFM62" s="13"/>
      <c r="FFN62" s="13"/>
      <c r="FFO62" s="13"/>
      <c r="FFP62" s="13"/>
      <c r="FFQ62" s="13"/>
      <c r="FFR62" s="13"/>
      <c r="FFS62" s="13"/>
      <c r="FFT62" s="13"/>
      <c r="FFU62" s="13"/>
      <c r="FFV62" s="13"/>
      <c r="FFW62" s="13"/>
      <c r="FFX62" s="13"/>
      <c r="FFY62" s="13"/>
      <c r="FFZ62" s="13"/>
      <c r="FGA62" s="13"/>
      <c r="FGB62" s="13"/>
      <c r="FGC62" s="13"/>
      <c r="FGD62" s="13"/>
      <c r="FGE62" s="13"/>
      <c r="FGF62" s="13"/>
      <c r="FGG62" s="13"/>
      <c r="FGH62" s="13"/>
      <c r="FGI62" s="13"/>
      <c r="FGJ62" s="13"/>
      <c r="FGK62" s="13"/>
      <c r="FGL62" s="13"/>
      <c r="FGM62" s="13"/>
      <c r="FGN62" s="13"/>
      <c r="FGO62" s="13"/>
      <c r="FGP62" s="13"/>
      <c r="FGQ62" s="13"/>
      <c r="FGR62" s="13"/>
      <c r="FGS62" s="13"/>
      <c r="FGT62" s="13"/>
      <c r="FGU62" s="13"/>
      <c r="FGV62" s="13"/>
      <c r="FGW62" s="13"/>
      <c r="FGX62" s="13"/>
      <c r="FGY62" s="13"/>
      <c r="FGZ62" s="13"/>
      <c r="FHA62" s="13"/>
      <c r="FHB62" s="13"/>
      <c r="FHC62" s="13"/>
      <c r="FHD62" s="13"/>
      <c r="FHE62" s="13"/>
      <c r="FHF62" s="13"/>
      <c r="FHG62" s="13"/>
      <c r="FHH62" s="13"/>
      <c r="FHI62" s="13"/>
      <c r="FHJ62" s="13"/>
      <c r="FHK62" s="13"/>
      <c r="FHL62" s="13"/>
      <c r="FHM62" s="13"/>
      <c r="FHN62" s="13"/>
      <c r="FHO62" s="13"/>
      <c r="FHP62" s="13"/>
      <c r="FHQ62" s="13"/>
      <c r="FHR62" s="13"/>
      <c r="FHS62" s="13"/>
      <c r="FHT62" s="13"/>
      <c r="FHU62" s="13"/>
      <c r="FHV62" s="13"/>
      <c r="FHW62" s="13"/>
      <c r="FHX62" s="13"/>
      <c r="FHY62" s="13"/>
      <c r="FHZ62" s="13"/>
      <c r="FIA62" s="13"/>
      <c r="FIB62" s="13"/>
      <c r="FIC62" s="13"/>
      <c r="FID62" s="13"/>
      <c r="FIE62" s="13"/>
      <c r="FIF62" s="13"/>
      <c r="FIG62" s="13"/>
      <c r="FIH62" s="13"/>
      <c r="FII62" s="13"/>
      <c r="FIJ62" s="13"/>
      <c r="FIK62" s="13"/>
      <c r="FIL62" s="13"/>
      <c r="FIM62" s="13"/>
      <c r="FIN62" s="13"/>
      <c r="FIO62" s="13"/>
      <c r="FIP62" s="13"/>
      <c r="FIQ62" s="13"/>
      <c r="FIR62" s="13"/>
      <c r="FIS62" s="13"/>
      <c r="FIT62" s="13"/>
      <c r="FIU62" s="13"/>
      <c r="FIV62" s="13"/>
      <c r="FIW62" s="13"/>
      <c r="FIX62" s="13"/>
      <c r="FIY62" s="13"/>
      <c r="FIZ62" s="13"/>
      <c r="FJA62" s="13"/>
      <c r="FJB62" s="13"/>
      <c r="FJC62" s="13"/>
      <c r="FJD62" s="13"/>
      <c r="FJE62" s="13"/>
      <c r="FJF62" s="13"/>
      <c r="FJG62" s="13"/>
      <c r="FJH62" s="13"/>
      <c r="FJI62" s="13"/>
      <c r="FJJ62" s="13"/>
      <c r="FJK62" s="13"/>
      <c r="FJL62" s="13"/>
      <c r="FJM62" s="13"/>
      <c r="FJN62" s="13"/>
      <c r="FJO62" s="13"/>
      <c r="FJP62" s="13"/>
      <c r="FJQ62" s="13"/>
      <c r="FJR62" s="13"/>
      <c r="FJS62" s="13"/>
      <c r="FJT62" s="13"/>
      <c r="FJU62" s="13"/>
      <c r="FJV62" s="13"/>
      <c r="FJW62" s="13"/>
      <c r="FJX62" s="13"/>
      <c r="FJY62" s="13"/>
      <c r="FJZ62" s="13"/>
      <c r="FKA62" s="13"/>
      <c r="FKB62" s="13"/>
      <c r="FKC62" s="13"/>
      <c r="FKD62" s="13"/>
      <c r="FKE62" s="13"/>
      <c r="FKF62" s="13"/>
      <c r="FKG62" s="13"/>
      <c r="FKH62" s="13"/>
      <c r="FKI62" s="13"/>
      <c r="FKJ62" s="13"/>
      <c r="FKK62" s="13"/>
      <c r="FKL62" s="13"/>
      <c r="FKM62" s="13"/>
      <c r="FKN62" s="13"/>
      <c r="FKO62" s="13"/>
      <c r="FKP62" s="13"/>
      <c r="FKQ62" s="13"/>
      <c r="FKR62" s="13"/>
      <c r="FKS62" s="13"/>
      <c r="FKT62" s="13"/>
      <c r="FKU62" s="13"/>
      <c r="FKV62" s="13"/>
      <c r="FKW62" s="13"/>
      <c r="FKX62" s="13"/>
      <c r="FKY62" s="13"/>
      <c r="FKZ62" s="13"/>
      <c r="FLA62" s="13"/>
      <c r="FLB62" s="13"/>
      <c r="FLC62" s="13"/>
      <c r="FLD62" s="13"/>
      <c r="FLE62" s="13"/>
      <c r="FLF62" s="13"/>
      <c r="FLG62" s="13"/>
      <c r="FLH62" s="13"/>
      <c r="FLI62" s="13"/>
      <c r="FLJ62" s="13"/>
      <c r="FLK62" s="13"/>
      <c r="FLL62" s="13"/>
      <c r="FLM62" s="13"/>
      <c r="FLN62" s="13"/>
      <c r="FLO62" s="13"/>
      <c r="FLP62" s="13"/>
      <c r="FLQ62" s="13"/>
      <c r="FLR62" s="13"/>
      <c r="FLS62" s="13"/>
      <c r="FLT62" s="13"/>
      <c r="FLU62" s="13"/>
      <c r="FLV62" s="13"/>
      <c r="FLW62" s="13"/>
      <c r="FLX62" s="13"/>
      <c r="FLY62" s="13"/>
      <c r="FLZ62" s="13"/>
      <c r="FMA62" s="13"/>
      <c r="FMB62" s="13"/>
      <c r="FMC62" s="13"/>
      <c r="FMD62" s="13"/>
      <c r="FME62" s="13"/>
      <c r="FMF62" s="13"/>
      <c r="FMG62" s="13"/>
      <c r="FMH62" s="13"/>
      <c r="FMI62" s="13"/>
      <c r="FMJ62" s="13"/>
      <c r="FMK62" s="13"/>
      <c r="FML62" s="13"/>
      <c r="FMM62" s="13"/>
      <c r="FMN62" s="13"/>
      <c r="FMO62" s="13"/>
      <c r="FMP62" s="13"/>
      <c r="FMQ62" s="13"/>
      <c r="FMR62" s="13"/>
      <c r="FMS62" s="13"/>
      <c r="FMT62" s="13"/>
      <c r="FMU62" s="13"/>
      <c r="FMV62" s="13"/>
      <c r="FMW62" s="13"/>
      <c r="FMX62" s="13"/>
      <c r="FMY62" s="13"/>
      <c r="FMZ62" s="13"/>
      <c r="FNA62" s="13"/>
      <c r="FNB62" s="13"/>
      <c r="FNC62" s="13"/>
      <c r="FND62" s="13"/>
      <c r="FNE62" s="13"/>
      <c r="FNF62" s="13"/>
      <c r="FNG62" s="13"/>
      <c r="FNH62" s="13"/>
      <c r="FNI62" s="13"/>
      <c r="FNJ62" s="13"/>
      <c r="FNK62" s="13"/>
      <c r="FNL62" s="13"/>
      <c r="FNM62" s="13"/>
      <c r="FNN62" s="13"/>
      <c r="FNO62" s="13"/>
      <c r="FNP62" s="13"/>
      <c r="FNQ62" s="13"/>
      <c r="FNR62" s="13"/>
      <c r="FNS62" s="13"/>
      <c r="FNT62" s="13"/>
      <c r="FNU62" s="13"/>
      <c r="FNV62" s="13"/>
      <c r="FNW62" s="13"/>
      <c r="FNX62" s="13"/>
      <c r="FNY62" s="13"/>
      <c r="FNZ62" s="13"/>
      <c r="FOA62" s="13"/>
      <c r="FOB62" s="13"/>
      <c r="FOC62" s="13"/>
      <c r="FOD62" s="13"/>
      <c r="FOE62" s="13"/>
      <c r="FOF62" s="13"/>
      <c r="FOG62" s="13"/>
      <c r="FOH62" s="13"/>
      <c r="FOI62" s="13"/>
      <c r="FOJ62" s="13"/>
      <c r="FOK62" s="13"/>
      <c r="FOL62" s="13"/>
      <c r="FOM62" s="13"/>
      <c r="FON62" s="13"/>
      <c r="FOO62" s="13"/>
      <c r="FOP62" s="13"/>
      <c r="FOQ62" s="13"/>
      <c r="FOR62" s="13"/>
      <c r="FOS62" s="13"/>
      <c r="FOT62" s="13"/>
      <c r="FOU62" s="13"/>
      <c r="FOV62" s="13"/>
      <c r="FOW62" s="13"/>
      <c r="FOX62" s="13"/>
      <c r="FOY62" s="13"/>
      <c r="FOZ62" s="13"/>
      <c r="FPA62" s="13"/>
      <c r="FPB62" s="13"/>
      <c r="FPC62" s="13"/>
      <c r="FPD62" s="13"/>
      <c r="FPE62" s="13"/>
      <c r="FPF62" s="13"/>
      <c r="FPG62" s="13"/>
      <c r="FPH62" s="13"/>
      <c r="FPI62" s="13"/>
      <c r="FPJ62" s="13"/>
      <c r="FPK62" s="13"/>
      <c r="FPL62" s="13"/>
      <c r="FPM62" s="13"/>
      <c r="FPN62" s="13"/>
      <c r="FPO62" s="13"/>
      <c r="FPP62" s="13"/>
      <c r="FPQ62" s="13"/>
      <c r="FPR62" s="13"/>
      <c r="FPS62" s="13"/>
      <c r="FPT62" s="13"/>
      <c r="FPU62" s="13"/>
      <c r="FPV62" s="13"/>
      <c r="FPW62" s="13"/>
      <c r="FPX62" s="13"/>
      <c r="FPY62" s="13"/>
      <c r="FPZ62" s="13"/>
      <c r="FQA62" s="13"/>
      <c r="FQB62" s="13"/>
      <c r="FQC62" s="13"/>
      <c r="FQD62" s="13"/>
      <c r="FQE62" s="13"/>
      <c r="FQF62" s="13"/>
      <c r="FQG62" s="13"/>
      <c r="FQH62" s="13"/>
      <c r="FQI62" s="13"/>
      <c r="FQJ62" s="13"/>
      <c r="FQK62" s="13"/>
      <c r="FQL62" s="13"/>
      <c r="FQM62" s="13"/>
      <c r="FQN62" s="13"/>
      <c r="FQO62" s="13"/>
      <c r="FQP62" s="13"/>
      <c r="FQQ62" s="13"/>
      <c r="FQR62" s="13"/>
      <c r="FQS62" s="13"/>
      <c r="FQT62" s="13"/>
      <c r="FQU62" s="13"/>
      <c r="FQV62" s="13"/>
      <c r="FQW62" s="13"/>
      <c r="FQX62" s="13"/>
      <c r="FQY62" s="13"/>
      <c r="FQZ62" s="13"/>
      <c r="FRA62" s="13"/>
      <c r="FRB62" s="13"/>
      <c r="FRC62" s="13"/>
      <c r="FRD62" s="13"/>
      <c r="FRE62" s="13"/>
      <c r="FRF62" s="13"/>
      <c r="FRG62" s="13"/>
      <c r="FRH62" s="13"/>
      <c r="FRI62" s="13"/>
      <c r="FRJ62" s="13"/>
      <c r="FRK62" s="13"/>
      <c r="FRL62" s="13"/>
      <c r="FRM62" s="13"/>
      <c r="FRN62" s="13"/>
      <c r="FRO62" s="13"/>
      <c r="FRP62" s="13"/>
      <c r="FRQ62" s="13"/>
      <c r="FRR62" s="13"/>
      <c r="FRS62" s="13"/>
      <c r="FRT62" s="13"/>
      <c r="FRU62" s="13"/>
      <c r="FRV62" s="13"/>
      <c r="FRW62" s="13"/>
      <c r="FRX62" s="13"/>
      <c r="FRY62" s="13"/>
      <c r="FRZ62" s="13"/>
      <c r="FSA62" s="13"/>
      <c r="FSB62" s="13"/>
      <c r="FSC62" s="13"/>
      <c r="FSD62" s="13"/>
      <c r="FSE62" s="13"/>
      <c r="FSF62" s="13"/>
      <c r="FSG62" s="13"/>
      <c r="FSH62" s="13"/>
      <c r="FSI62" s="13"/>
      <c r="FSJ62" s="13"/>
      <c r="FSK62" s="13"/>
      <c r="FSL62" s="13"/>
      <c r="FSM62" s="13"/>
      <c r="FSN62" s="13"/>
      <c r="FSO62" s="13"/>
      <c r="FSP62" s="13"/>
      <c r="FSQ62" s="13"/>
      <c r="FSR62" s="13"/>
      <c r="FSS62" s="13"/>
      <c r="FST62" s="13"/>
      <c r="FSU62" s="13"/>
      <c r="FSV62" s="13"/>
      <c r="FSW62" s="13"/>
      <c r="FSX62" s="13"/>
      <c r="FSY62" s="13"/>
      <c r="FSZ62" s="13"/>
      <c r="FTA62" s="13"/>
      <c r="FTB62" s="13"/>
      <c r="FTC62" s="13"/>
      <c r="FTD62" s="13"/>
      <c r="FTE62" s="13"/>
      <c r="FTF62" s="13"/>
      <c r="FTG62" s="13"/>
      <c r="FTH62" s="13"/>
      <c r="FTI62" s="13"/>
      <c r="FTJ62" s="13"/>
      <c r="FTK62" s="13"/>
      <c r="FTL62" s="13"/>
      <c r="FTM62" s="13"/>
      <c r="FTN62" s="13"/>
      <c r="FTO62" s="13"/>
      <c r="FTP62" s="13"/>
      <c r="FTQ62" s="13"/>
      <c r="FTR62" s="13"/>
      <c r="FTS62" s="13"/>
      <c r="FTT62" s="13"/>
      <c r="FTU62" s="13"/>
      <c r="FTV62" s="13"/>
      <c r="FTW62" s="13"/>
      <c r="FTX62" s="13"/>
      <c r="FTY62" s="13"/>
      <c r="FTZ62" s="13"/>
      <c r="FUA62" s="13"/>
      <c r="FUB62" s="13"/>
      <c r="FUC62" s="13"/>
      <c r="FUD62" s="13"/>
      <c r="FUE62" s="13"/>
      <c r="FUF62" s="13"/>
      <c r="FUG62" s="13"/>
      <c r="FUH62" s="13"/>
      <c r="FUI62" s="13"/>
      <c r="FUJ62" s="13"/>
      <c r="FUK62" s="13"/>
      <c r="FUL62" s="13"/>
      <c r="FUM62" s="13"/>
      <c r="FUN62" s="13"/>
      <c r="FUO62" s="13"/>
      <c r="FUP62" s="13"/>
      <c r="FUQ62" s="13"/>
      <c r="FUR62" s="13"/>
      <c r="FUS62" s="13"/>
      <c r="FUT62" s="13"/>
      <c r="FUU62" s="13"/>
      <c r="FUV62" s="13"/>
      <c r="FUW62" s="13"/>
      <c r="FUX62" s="13"/>
      <c r="FUY62" s="13"/>
      <c r="FUZ62" s="13"/>
      <c r="FVA62" s="13"/>
      <c r="FVB62" s="13"/>
      <c r="FVC62" s="13"/>
      <c r="FVD62" s="13"/>
      <c r="FVE62" s="13"/>
      <c r="FVF62" s="13"/>
      <c r="FVG62" s="13"/>
      <c r="FVH62" s="13"/>
      <c r="FVI62" s="13"/>
      <c r="FVJ62" s="13"/>
      <c r="FVK62" s="13"/>
      <c r="FVL62" s="13"/>
      <c r="FVM62" s="13"/>
      <c r="FVN62" s="13"/>
      <c r="FVO62" s="13"/>
      <c r="FVP62" s="13"/>
      <c r="FVQ62" s="13"/>
      <c r="FVR62" s="13"/>
      <c r="FVS62" s="13"/>
      <c r="FVT62" s="13"/>
      <c r="FVU62" s="13"/>
      <c r="FVV62" s="13"/>
      <c r="FVW62" s="13"/>
      <c r="FVX62" s="13"/>
      <c r="FVY62" s="13"/>
      <c r="FVZ62" s="13"/>
      <c r="FWA62" s="13"/>
      <c r="FWB62" s="13"/>
      <c r="FWC62" s="13"/>
      <c r="FWD62" s="13"/>
      <c r="FWE62" s="13"/>
      <c r="FWF62" s="13"/>
      <c r="FWG62" s="13"/>
      <c r="FWH62" s="13"/>
      <c r="FWI62" s="13"/>
      <c r="FWJ62" s="13"/>
      <c r="FWK62" s="13"/>
      <c r="FWL62" s="13"/>
      <c r="FWM62" s="13"/>
      <c r="FWN62" s="13"/>
      <c r="FWO62" s="13"/>
      <c r="FWP62" s="13"/>
      <c r="FWQ62" s="13"/>
      <c r="FWR62" s="13"/>
      <c r="FWS62" s="13"/>
      <c r="FWT62" s="13"/>
      <c r="FWU62" s="13"/>
      <c r="FWV62" s="13"/>
      <c r="FWW62" s="13"/>
      <c r="FWX62" s="13"/>
      <c r="FWY62" s="13"/>
      <c r="FWZ62" s="13"/>
      <c r="FXA62" s="13"/>
      <c r="FXB62" s="13"/>
      <c r="FXC62" s="13"/>
      <c r="FXD62" s="13"/>
      <c r="FXE62" s="13"/>
      <c r="FXF62" s="13"/>
      <c r="FXG62" s="13"/>
      <c r="FXH62" s="13"/>
      <c r="FXI62" s="13"/>
      <c r="FXJ62" s="13"/>
      <c r="FXK62" s="13"/>
      <c r="FXL62" s="13"/>
      <c r="FXM62" s="13"/>
      <c r="FXN62" s="13"/>
      <c r="FXO62" s="13"/>
      <c r="FXP62" s="13"/>
      <c r="FXQ62" s="13"/>
      <c r="FXR62" s="13"/>
      <c r="FXS62" s="13"/>
      <c r="FXT62" s="13"/>
      <c r="FXU62" s="13"/>
      <c r="FXV62" s="13"/>
      <c r="FXW62" s="13"/>
      <c r="FXX62" s="13"/>
      <c r="FXY62" s="13"/>
      <c r="FXZ62" s="13"/>
      <c r="FYA62" s="13"/>
      <c r="FYB62" s="13"/>
      <c r="FYC62" s="13"/>
      <c r="FYD62" s="13"/>
      <c r="FYE62" s="13"/>
      <c r="FYF62" s="13"/>
      <c r="FYG62" s="13"/>
      <c r="FYH62" s="13"/>
      <c r="FYI62" s="13"/>
      <c r="FYJ62" s="13"/>
      <c r="FYK62" s="13"/>
      <c r="FYL62" s="13"/>
      <c r="FYM62" s="13"/>
      <c r="FYN62" s="13"/>
      <c r="FYO62" s="13"/>
      <c r="FYP62" s="13"/>
      <c r="FYQ62" s="13"/>
      <c r="FYR62" s="13"/>
      <c r="FYS62" s="13"/>
      <c r="FYT62" s="13"/>
      <c r="FYU62" s="13"/>
      <c r="FYV62" s="13"/>
      <c r="FYW62" s="13"/>
      <c r="FYX62" s="13"/>
      <c r="FYY62" s="13"/>
      <c r="FYZ62" s="13"/>
      <c r="FZA62" s="13"/>
      <c r="FZB62" s="13"/>
      <c r="FZC62" s="13"/>
      <c r="FZD62" s="13"/>
      <c r="FZE62" s="13"/>
      <c r="FZF62" s="13"/>
      <c r="FZG62" s="13"/>
      <c r="FZH62" s="13"/>
      <c r="FZI62" s="13"/>
      <c r="FZJ62" s="13"/>
      <c r="FZK62" s="13"/>
      <c r="FZL62" s="13"/>
      <c r="FZM62" s="13"/>
      <c r="FZN62" s="13"/>
      <c r="FZO62" s="13"/>
      <c r="FZP62" s="13"/>
      <c r="FZQ62" s="13"/>
      <c r="FZR62" s="13"/>
      <c r="FZS62" s="13"/>
      <c r="FZT62" s="13"/>
      <c r="FZU62" s="13"/>
      <c r="FZV62" s="13"/>
      <c r="FZW62" s="13"/>
      <c r="FZX62" s="13"/>
      <c r="FZY62" s="13"/>
      <c r="FZZ62" s="13"/>
      <c r="GAA62" s="13"/>
      <c r="GAB62" s="13"/>
      <c r="GAC62" s="13"/>
      <c r="GAD62" s="13"/>
      <c r="GAE62" s="13"/>
      <c r="GAF62" s="13"/>
      <c r="GAG62" s="13"/>
      <c r="GAH62" s="13"/>
      <c r="GAI62" s="13"/>
      <c r="GAJ62" s="13"/>
      <c r="GAK62" s="13"/>
      <c r="GAL62" s="13"/>
      <c r="GAM62" s="13"/>
      <c r="GAN62" s="13"/>
      <c r="GAO62" s="13"/>
      <c r="GAP62" s="13"/>
      <c r="GAQ62" s="13"/>
      <c r="GAR62" s="13"/>
      <c r="GAS62" s="13"/>
      <c r="GAT62" s="13"/>
      <c r="GAU62" s="13"/>
      <c r="GAV62" s="13"/>
      <c r="GAW62" s="13"/>
      <c r="GAX62" s="13"/>
      <c r="GAY62" s="13"/>
      <c r="GAZ62" s="13"/>
      <c r="GBA62" s="13"/>
      <c r="GBB62" s="13"/>
      <c r="GBC62" s="13"/>
      <c r="GBD62" s="13"/>
      <c r="GBE62" s="13"/>
      <c r="GBF62" s="13"/>
      <c r="GBG62" s="13"/>
      <c r="GBH62" s="13"/>
      <c r="GBI62" s="13"/>
      <c r="GBJ62" s="13"/>
      <c r="GBK62" s="13"/>
      <c r="GBL62" s="13"/>
      <c r="GBM62" s="13"/>
      <c r="GBN62" s="13"/>
      <c r="GBO62" s="13"/>
      <c r="GBP62" s="13"/>
      <c r="GBQ62" s="13"/>
      <c r="GBR62" s="13"/>
      <c r="GBS62" s="13"/>
      <c r="GBT62" s="13"/>
      <c r="GBU62" s="13"/>
      <c r="GBV62" s="13"/>
      <c r="GBW62" s="13"/>
      <c r="GBX62" s="13"/>
      <c r="GBY62" s="13"/>
      <c r="GBZ62" s="13"/>
      <c r="GCA62" s="13"/>
      <c r="GCB62" s="13"/>
      <c r="GCC62" s="13"/>
      <c r="GCD62" s="13"/>
      <c r="GCE62" s="13"/>
      <c r="GCF62" s="13"/>
      <c r="GCG62" s="13"/>
      <c r="GCH62" s="13"/>
      <c r="GCI62" s="13"/>
      <c r="GCJ62" s="13"/>
      <c r="GCK62" s="13"/>
      <c r="GCL62" s="13"/>
      <c r="GCM62" s="13"/>
      <c r="GCN62" s="13"/>
      <c r="GCO62" s="13"/>
      <c r="GCP62" s="13"/>
      <c r="GCQ62" s="13"/>
      <c r="GCR62" s="13"/>
      <c r="GCS62" s="13"/>
      <c r="GCT62" s="13"/>
      <c r="GCU62" s="13"/>
      <c r="GCV62" s="13"/>
      <c r="GCW62" s="13"/>
      <c r="GCX62" s="13"/>
      <c r="GCY62" s="13"/>
      <c r="GCZ62" s="13"/>
      <c r="GDA62" s="13"/>
      <c r="GDB62" s="13"/>
      <c r="GDC62" s="13"/>
      <c r="GDD62" s="13"/>
      <c r="GDE62" s="13"/>
      <c r="GDF62" s="13"/>
      <c r="GDG62" s="13"/>
      <c r="GDH62" s="13"/>
      <c r="GDI62" s="13"/>
      <c r="GDJ62" s="13"/>
      <c r="GDK62" s="13"/>
      <c r="GDL62" s="13"/>
      <c r="GDM62" s="13"/>
      <c r="GDN62" s="13"/>
      <c r="GDO62" s="13"/>
      <c r="GDP62" s="13"/>
      <c r="GDQ62" s="13"/>
      <c r="GDR62" s="13"/>
      <c r="GDS62" s="13"/>
      <c r="GDT62" s="13"/>
      <c r="GDU62" s="13"/>
      <c r="GDV62" s="13"/>
      <c r="GDW62" s="13"/>
      <c r="GDX62" s="13"/>
      <c r="GDY62" s="13"/>
      <c r="GDZ62" s="13"/>
      <c r="GEA62" s="13"/>
      <c r="GEB62" s="13"/>
      <c r="GEC62" s="13"/>
      <c r="GED62" s="13"/>
      <c r="GEE62" s="13"/>
      <c r="GEF62" s="13"/>
      <c r="GEG62" s="13"/>
      <c r="GEH62" s="13"/>
      <c r="GEI62" s="13"/>
      <c r="GEJ62" s="13"/>
      <c r="GEK62" s="13"/>
      <c r="GEL62" s="13"/>
      <c r="GEM62" s="13"/>
      <c r="GEN62" s="13"/>
      <c r="GEO62" s="13"/>
      <c r="GEP62" s="13"/>
      <c r="GEQ62" s="13"/>
      <c r="GER62" s="13"/>
      <c r="GES62" s="13"/>
      <c r="GET62" s="13"/>
      <c r="GEU62" s="13"/>
      <c r="GEV62" s="13"/>
      <c r="GEW62" s="13"/>
      <c r="GEX62" s="13"/>
      <c r="GEY62" s="13"/>
      <c r="GEZ62" s="13"/>
      <c r="GFA62" s="13"/>
      <c r="GFB62" s="13"/>
      <c r="GFC62" s="13"/>
      <c r="GFD62" s="13"/>
      <c r="GFE62" s="13"/>
      <c r="GFF62" s="13"/>
      <c r="GFG62" s="13"/>
      <c r="GFH62" s="13"/>
      <c r="GFI62" s="13"/>
      <c r="GFJ62" s="13"/>
      <c r="GFK62" s="13"/>
      <c r="GFL62" s="13"/>
      <c r="GFM62" s="13"/>
      <c r="GFN62" s="13"/>
      <c r="GFO62" s="13"/>
      <c r="GFP62" s="13"/>
      <c r="GFQ62" s="13"/>
      <c r="GFR62" s="13"/>
      <c r="GFS62" s="13"/>
      <c r="GFT62" s="13"/>
      <c r="GFU62" s="13"/>
      <c r="GFV62" s="13"/>
      <c r="GFW62" s="13"/>
      <c r="GFX62" s="13"/>
      <c r="GFY62" s="13"/>
      <c r="GFZ62" s="13"/>
      <c r="GGA62" s="13"/>
      <c r="GGB62" s="13"/>
      <c r="GGC62" s="13"/>
      <c r="GGD62" s="13"/>
      <c r="GGE62" s="13"/>
      <c r="GGF62" s="13"/>
      <c r="GGG62" s="13"/>
      <c r="GGH62" s="13"/>
      <c r="GGI62" s="13"/>
      <c r="GGJ62" s="13"/>
      <c r="GGK62" s="13"/>
      <c r="GGL62" s="13"/>
      <c r="GGM62" s="13"/>
      <c r="GGN62" s="13"/>
      <c r="GGO62" s="13"/>
      <c r="GGP62" s="13"/>
      <c r="GGQ62" s="13"/>
      <c r="GGR62" s="13"/>
      <c r="GGS62" s="13"/>
      <c r="GGT62" s="13"/>
      <c r="GGU62" s="13"/>
      <c r="GGV62" s="13"/>
      <c r="GGW62" s="13"/>
      <c r="GGX62" s="13"/>
      <c r="GGY62" s="13"/>
      <c r="GGZ62" s="13"/>
      <c r="GHA62" s="13"/>
      <c r="GHB62" s="13"/>
      <c r="GHC62" s="13"/>
      <c r="GHD62" s="13"/>
      <c r="GHE62" s="13"/>
      <c r="GHF62" s="13"/>
      <c r="GHG62" s="13"/>
      <c r="GHH62" s="13"/>
      <c r="GHI62" s="13"/>
      <c r="GHJ62" s="13"/>
      <c r="GHK62" s="13"/>
      <c r="GHL62" s="13"/>
      <c r="GHM62" s="13"/>
      <c r="GHN62" s="13"/>
      <c r="GHO62" s="13"/>
      <c r="GHP62" s="13"/>
      <c r="GHQ62" s="13"/>
      <c r="GHR62" s="13"/>
      <c r="GHS62" s="13"/>
      <c r="GHT62" s="13"/>
      <c r="GHU62" s="13"/>
      <c r="GHV62" s="13"/>
      <c r="GHW62" s="13"/>
      <c r="GHX62" s="13"/>
      <c r="GHY62" s="13"/>
      <c r="GHZ62" s="13"/>
      <c r="GIA62" s="13"/>
      <c r="GIB62" s="13"/>
      <c r="GIC62" s="13"/>
      <c r="GID62" s="13"/>
      <c r="GIE62" s="13"/>
      <c r="GIF62" s="13"/>
      <c r="GIG62" s="13"/>
      <c r="GIH62" s="13"/>
      <c r="GII62" s="13"/>
      <c r="GIJ62" s="13"/>
      <c r="GIK62" s="13"/>
      <c r="GIL62" s="13"/>
      <c r="GIM62" s="13"/>
      <c r="GIN62" s="13"/>
      <c r="GIO62" s="13"/>
      <c r="GIP62" s="13"/>
      <c r="GIQ62" s="13"/>
      <c r="GIR62" s="13"/>
      <c r="GIS62" s="13"/>
      <c r="GIT62" s="13"/>
      <c r="GIU62" s="13"/>
      <c r="GIV62" s="13"/>
      <c r="GIW62" s="13"/>
      <c r="GIX62" s="13"/>
      <c r="GIY62" s="13"/>
      <c r="GIZ62" s="13"/>
      <c r="GJA62" s="13"/>
      <c r="GJB62" s="13"/>
      <c r="GJC62" s="13"/>
      <c r="GJD62" s="13"/>
      <c r="GJE62" s="13"/>
      <c r="GJF62" s="13"/>
      <c r="GJG62" s="13"/>
      <c r="GJH62" s="13"/>
      <c r="GJI62" s="13"/>
      <c r="GJJ62" s="13"/>
      <c r="GJK62" s="13"/>
      <c r="GJL62" s="13"/>
      <c r="GJM62" s="13"/>
      <c r="GJN62" s="13"/>
      <c r="GJO62" s="13"/>
      <c r="GJP62" s="13"/>
      <c r="GJQ62" s="13"/>
      <c r="GJR62" s="13"/>
      <c r="GJS62" s="13"/>
      <c r="GJT62" s="13"/>
      <c r="GJU62" s="13"/>
      <c r="GJV62" s="13"/>
      <c r="GJW62" s="13"/>
      <c r="GJX62" s="13"/>
      <c r="GJY62" s="13"/>
      <c r="GJZ62" s="13"/>
      <c r="GKA62" s="13"/>
      <c r="GKB62" s="13"/>
      <c r="GKC62" s="13"/>
      <c r="GKD62" s="13"/>
      <c r="GKE62" s="13"/>
      <c r="GKF62" s="13"/>
      <c r="GKG62" s="13"/>
      <c r="GKH62" s="13"/>
      <c r="GKI62" s="13"/>
      <c r="GKJ62" s="13"/>
      <c r="GKK62" s="13"/>
      <c r="GKL62" s="13"/>
      <c r="GKM62" s="13"/>
      <c r="GKN62" s="13"/>
      <c r="GKO62" s="13"/>
      <c r="GKP62" s="13"/>
      <c r="GKQ62" s="13"/>
      <c r="GKR62" s="13"/>
      <c r="GKS62" s="13"/>
      <c r="GKT62" s="13"/>
      <c r="GKU62" s="13"/>
      <c r="GKV62" s="13"/>
      <c r="GKW62" s="13"/>
      <c r="GKX62" s="13"/>
      <c r="GKY62" s="13"/>
      <c r="GKZ62" s="13"/>
      <c r="GLA62" s="13"/>
      <c r="GLB62" s="13"/>
      <c r="GLC62" s="13"/>
      <c r="GLD62" s="13"/>
      <c r="GLE62" s="13"/>
      <c r="GLF62" s="13"/>
      <c r="GLG62" s="13"/>
      <c r="GLH62" s="13"/>
      <c r="GLI62" s="13"/>
      <c r="GLJ62" s="13"/>
      <c r="GLK62" s="13"/>
      <c r="GLL62" s="13"/>
      <c r="GLM62" s="13"/>
      <c r="GLN62" s="13"/>
      <c r="GLO62" s="13"/>
      <c r="GLP62" s="13"/>
      <c r="GLQ62" s="13"/>
      <c r="GLR62" s="13"/>
      <c r="GLS62" s="13"/>
      <c r="GLT62" s="13"/>
      <c r="GLU62" s="13"/>
      <c r="GLV62" s="13"/>
      <c r="GLW62" s="13"/>
      <c r="GLX62" s="13"/>
      <c r="GLY62" s="13"/>
      <c r="GLZ62" s="13"/>
      <c r="GMA62" s="13"/>
      <c r="GMB62" s="13"/>
      <c r="GMC62" s="13"/>
      <c r="GMD62" s="13"/>
      <c r="GME62" s="13"/>
      <c r="GMF62" s="13"/>
      <c r="GMG62" s="13"/>
      <c r="GMH62" s="13"/>
      <c r="GMI62" s="13"/>
      <c r="GMJ62" s="13"/>
      <c r="GMK62" s="13"/>
      <c r="GML62" s="13"/>
      <c r="GMM62" s="13"/>
      <c r="GMN62" s="13"/>
      <c r="GMO62" s="13"/>
      <c r="GMP62" s="13"/>
      <c r="GMQ62" s="13"/>
      <c r="GMR62" s="13"/>
      <c r="GMS62" s="13"/>
      <c r="GMT62" s="13"/>
      <c r="GMU62" s="13"/>
      <c r="GMV62" s="13"/>
      <c r="GMW62" s="13"/>
      <c r="GMX62" s="13"/>
      <c r="GMY62" s="13"/>
      <c r="GMZ62" s="13"/>
      <c r="GNA62" s="13"/>
      <c r="GNB62" s="13"/>
      <c r="GNC62" s="13"/>
      <c r="GND62" s="13"/>
      <c r="GNE62" s="13"/>
      <c r="GNF62" s="13"/>
      <c r="GNG62" s="13"/>
      <c r="GNH62" s="13"/>
      <c r="GNI62" s="13"/>
      <c r="GNJ62" s="13"/>
      <c r="GNK62" s="13"/>
      <c r="GNL62" s="13"/>
      <c r="GNM62" s="13"/>
      <c r="GNN62" s="13"/>
      <c r="GNO62" s="13"/>
      <c r="GNP62" s="13"/>
      <c r="GNQ62" s="13"/>
      <c r="GNR62" s="13"/>
      <c r="GNS62" s="13"/>
      <c r="GNT62" s="13"/>
      <c r="GNU62" s="13"/>
      <c r="GNV62" s="13"/>
      <c r="GNW62" s="13"/>
      <c r="GNX62" s="13"/>
      <c r="GNY62" s="13"/>
      <c r="GNZ62" s="13"/>
      <c r="GOA62" s="13"/>
      <c r="GOB62" s="13"/>
      <c r="GOC62" s="13"/>
      <c r="GOD62" s="13"/>
      <c r="GOE62" s="13"/>
      <c r="GOF62" s="13"/>
      <c r="GOG62" s="13"/>
      <c r="GOH62" s="13"/>
      <c r="GOI62" s="13"/>
      <c r="GOJ62" s="13"/>
      <c r="GOK62" s="13"/>
      <c r="GOL62" s="13"/>
      <c r="GOM62" s="13"/>
      <c r="GON62" s="13"/>
      <c r="GOO62" s="13"/>
      <c r="GOP62" s="13"/>
      <c r="GOQ62" s="13"/>
      <c r="GOR62" s="13"/>
      <c r="GOS62" s="13"/>
      <c r="GOT62" s="13"/>
      <c r="GOU62" s="13"/>
      <c r="GOV62" s="13"/>
      <c r="GOW62" s="13"/>
      <c r="GOX62" s="13"/>
      <c r="GOY62" s="13"/>
      <c r="GOZ62" s="13"/>
      <c r="GPA62" s="13"/>
      <c r="GPB62" s="13"/>
      <c r="GPC62" s="13"/>
      <c r="GPD62" s="13"/>
      <c r="GPE62" s="13"/>
      <c r="GPF62" s="13"/>
      <c r="GPG62" s="13"/>
      <c r="GPH62" s="13"/>
      <c r="GPI62" s="13"/>
      <c r="GPJ62" s="13"/>
      <c r="GPK62" s="13"/>
      <c r="GPL62" s="13"/>
      <c r="GPM62" s="13"/>
      <c r="GPN62" s="13"/>
      <c r="GPO62" s="13"/>
      <c r="GPP62" s="13"/>
      <c r="GPQ62" s="13"/>
      <c r="GPR62" s="13"/>
      <c r="GPS62" s="13"/>
      <c r="GPT62" s="13"/>
      <c r="GPU62" s="13"/>
      <c r="GPV62" s="13"/>
      <c r="GPW62" s="13"/>
      <c r="GPX62" s="13"/>
      <c r="GPY62" s="13"/>
      <c r="GPZ62" s="13"/>
      <c r="GQA62" s="13"/>
      <c r="GQB62" s="13"/>
      <c r="GQC62" s="13"/>
      <c r="GQD62" s="13"/>
      <c r="GQE62" s="13"/>
      <c r="GQF62" s="13"/>
      <c r="GQG62" s="13"/>
      <c r="GQH62" s="13"/>
      <c r="GQI62" s="13"/>
      <c r="GQJ62" s="13"/>
      <c r="GQK62" s="13"/>
      <c r="GQL62" s="13"/>
      <c r="GQM62" s="13"/>
      <c r="GQN62" s="13"/>
      <c r="GQO62" s="13"/>
      <c r="GQP62" s="13"/>
      <c r="GQQ62" s="13"/>
      <c r="GQR62" s="13"/>
      <c r="GQS62" s="13"/>
      <c r="GQT62" s="13"/>
      <c r="GQU62" s="13"/>
      <c r="GQV62" s="13"/>
      <c r="GQW62" s="13"/>
      <c r="GQX62" s="13"/>
      <c r="GQY62" s="13"/>
      <c r="GQZ62" s="13"/>
      <c r="GRA62" s="13"/>
      <c r="GRB62" s="13"/>
      <c r="GRC62" s="13"/>
      <c r="GRD62" s="13"/>
      <c r="GRE62" s="13"/>
      <c r="GRF62" s="13"/>
      <c r="GRG62" s="13"/>
      <c r="GRH62" s="13"/>
      <c r="GRI62" s="13"/>
      <c r="GRJ62" s="13"/>
      <c r="GRK62" s="13"/>
      <c r="GRL62" s="13"/>
      <c r="GRM62" s="13"/>
      <c r="GRN62" s="13"/>
      <c r="GRO62" s="13"/>
      <c r="GRP62" s="13"/>
      <c r="GRQ62" s="13"/>
      <c r="GRR62" s="13"/>
      <c r="GRS62" s="13"/>
      <c r="GRT62" s="13"/>
      <c r="GRU62" s="13"/>
      <c r="GRV62" s="13"/>
      <c r="GRW62" s="13"/>
      <c r="GRX62" s="13"/>
      <c r="GRY62" s="13"/>
      <c r="GRZ62" s="13"/>
      <c r="GSA62" s="13"/>
      <c r="GSB62" s="13"/>
      <c r="GSC62" s="13"/>
      <c r="GSD62" s="13"/>
      <c r="GSE62" s="13"/>
      <c r="GSF62" s="13"/>
      <c r="GSG62" s="13"/>
      <c r="GSH62" s="13"/>
      <c r="GSI62" s="13"/>
      <c r="GSJ62" s="13"/>
      <c r="GSK62" s="13"/>
      <c r="GSL62" s="13"/>
      <c r="GSM62" s="13"/>
      <c r="GSN62" s="13"/>
      <c r="GSO62" s="13"/>
      <c r="GSP62" s="13"/>
      <c r="GSQ62" s="13"/>
      <c r="GSR62" s="13"/>
      <c r="GSS62" s="13"/>
      <c r="GST62" s="13"/>
      <c r="GSU62" s="13"/>
      <c r="GSV62" s="13"/>
      <c r="GSW62" s="13"/>
      <c r="GSX62" s="13"/>
      <c r="GSY62" s="13"/>
      <c r="GSZ62" s="13"/>
      <c r="GTA62" s="13"/>
      <c r="GTB62" s="13"/>
      <c r="GTC62" s="13"/>
      <c r="GTD62" s="13"/>
      <c r="GTE62" s="13"/>
      <c r="GTF62" s="13"/>
      <c r="GTG62" s="13"/>
      <c r="GTH62" s="13"/>
      <c r="GTI62" s="13"/>
      <c r="GTJ62" s="13"/>
      <c r="GTK62" s="13"/>
      <c r="GTL62" s="13"/>
      <c r="GTM62" s="13"/>
      <c r="GTN62" s="13"/>
      <c r="GTO62" s="13"/>
      <c r="GTP62" s="13"/>
      <c r="GTQ62" s="13"/>
      <c r="GTR62" s="13"/>
      <c r="GTS62" s="13"/>
      <c r="GTT62" s="13"/>
      <c r="GTU62" s="13"/>
      <c r="GTV62" s="13"/>
      <c r="GTW62" s="13"/>
      <c r="GTX62" s="13"/>
      <c r="GTY62" s="13"/>
      <c r="GTZ62" s="13"/>
      <c r="GUA62" s="13"/>
      <c r="GUB62" s="13"/>
      <c r="GUC62" s="13"/>
      <c r="GUD62" s="13"/>
      <c r="GUE62" s="13"/>
      <c r="GUF62" s="13"/>
      <c r="GUG62" s="13"/>
      <c r="GUH62" s="13"/>
      <c r="GUI62" s="13"/>
      <c r="GUJ62" s="13"/>
      <c r="GUK62" s="13"/>
      <c r="GUL62" s="13"/>
      <c r="GUM62" s="13"/>
      <c r="GUN62" s="13"/>
      <c r="GUO62" s="13"/>
      <c r="GUP62" s="13"/>
      <c r="GUQ62" s="13"/>
      <c r="GUR62" s="13"/>
      <c r="GUS62" s="13"/>
      <c r="GUT62" s="13"/>
      <c r="GUU62" s="13"/>
      <c r="GUV62" s="13"/>
      <c r="GUW62" s="13"/>
      <c r="GUX62" s="13"/>
      <c r="GUY62" s="13"/>
      <c r="GUZ62" s="13"/>
      <c r="GVA62" s="13"/>
      <c r="GVB62" s="13"/>
      <c r="GVC62" s="13"/>
      <c r="GVD62" s="13"/>
      <c r="GVE62" s="13"/>
      <c r="GVF62" s="13"/>
      <c r="GVG62" s="13"/>
      <c r="GVH62" s="13"/>
      <c r="GVI62" s="13"/>
      <c r="GVJ62" s="13"/>
      <c r="GVK62" s="13"/>
      <c r="GVL62" s="13"/>
      <c r="GVM62" s="13"/>
      <c r="GVN62" s="13"/>
      <c r="GVO62" s="13"/>
      <c r="GVP62" s="13"/>
      <c r="GVQ62" s="13"/>
      <c r="GVR62" s="13"/>
      <c r="GVS62" s="13"/>
      <c r="GVT62" s="13"/>
      <c r="GVU62" s="13"/>
      <c r="GVV62" s="13"/>
      <c r="GVW62" s="13"/>
      <c r="GVX62" s="13"/>
      <c r="GVY62" s="13"/>
      <c r="GVZ62" s="13"/>
      <c r="GWA62" s="13"/>
      <c r="GWB62" s="13"/>
      <c r="GWC62" s="13"/>
      <c r="GWD62" s="13"/>
      <c r="GWE62" s="13"/>
      <c r="GWF62" s="13"/>
      <c r="GWG62" s="13"/>
      <c r="GWH62" s="13"/>
      <c r="GWI62" s="13"/>
      <c r="GWJ62" s="13"/>
      <c r="GWK62" s="13"/>
      <c r="GWL62" s="13"/>
      <c r="GWM62" s="13"/>
      <c r="GWN62" s="13"/>
      <c r="GWO62" s="13"/>
      <c r="GWP62" s="13"/>
      <c r="GWQ62" s="13"/>
      <c r="GWR62" s="13"/>
      <c r="GWS62" s="13"/>
      <c r="GWT62" s="13"/>
      <c r="GWU62" s="13"/>
      <c r="GWV62" s="13"/>
      <c r="GWW62" s="13"/>
      <c r="GWX62" s="13"/>
      <c r="GWY62" s="13"/>
      <c r="GWZ62" s="13"/>
      <c r="GXA62" s="13"/>
      <c r="GXB62" s="13"/>
      <c r="GXC62" s="13"/>
      <c r="GXD62" s="13"/>
      <c r="GXE62" s="13"/>
      <c r="GXF62" s="13"/>
      <c r="GXG62" s="13"/>
      <c r="GXH62" s="13"/>
      <c r="GXI62" s="13"/>
      <c r="GXJ62" s="13"/>
      <c r="GXK62" s="13"/>
      <c r="GXL62" s="13"/>
      <c r="GXM62" s="13"/>
      <c r="GXN62" s="13"/>
      <c r="GXO62" s="13"/>
      <c r="GXP62" s="13"/>
      <c r="GXQ62" s="13"/>
      <c r="GXR62" s="13"/>
      <c r="GXS62" s="13"/>
      <c r="GXT62" s="13"/>
      <c r="GXU62" s="13"/>
      <c r="GXV62" s="13"/>
      <c r="GXW62" s="13"/>
      <c r="GXX62" s="13"/>
      <c r="GXY62" s="13"/>
      <c r="GXZ62" s="13"/>
      <c r="GYA62" s="13"/>
      <c r="GYB62" s="13"/>
      <c r="GYC62" s="13"/>
      <c r="GYD62" s="13"/>
      <c r="GYE62" s="13"/>
      <c r="GYF62" s="13"/>
      <c r="GYG62" s="13"/>
      <c r="GYH62" s="13"/>
      <c r="GYI62" s="13"/>
      <c r="GYJ62" s="13"/>
      <c r="GYK62" s="13"/>
      <c r="GYL62" s="13"/>
      <c r="GYM62" s="13"/>
      <c r="GYN62" s="13"/>
      <c r="GYO62" s="13"/>
      <c r="GYP62" s="13"/>
      <c r="GYQ62" s="13"/>
      <c r="GYR62" s="13"/>
      <c r="GYS62" s="13"/>
      <c r="GYT62" s="13"/>
      <c r="GYU62" s="13"/>
      <c r="GYV62" s="13"/>
      <c r="GYW62" s="13"/>
      <c r="GYX62" s="13"/>
      <c r="GYY62" s="13"/>
      <c r="GYZ62" s="13"/>
      <c r="GZA62" s="13"/>
      <c r="GZB62" s="13"/>
      <c r="GZC62" s="13"/>
      <c r="GZD62" s="13"/>
      <c r="GZE62" s="13"/>
      <c r="GZF62" s="13"/>
      <c r="GZG62" s="13"/>
      <c r="GZH62" s="13"/>
      <c r="GZI62" s="13"/>
      <c r="GZJ62" s="13"/>
      <c r="GZK62" s="13"/>
      <c r="GZL62" s="13"/>
      <c r="GZM62" s="13"/>
      <c r="GZN62" s="13"/>
      <c r="GZO62" s="13"/>
      <c r="GZP62" s="13"/>
      <c r="GZQ62" s="13"/>
      <c r="GZR62" s="13"/>
      <c r="GZS62" s="13"/>
      <c r="GZT62" s="13"/>
      <c r="GZU62" s="13"/>
      <c r="GZV62" s="13"/>
      <c r="GZW62" s="13"/>
      <c r="GZX62" s="13"/>
      <c r="GZY62" s="13"/>
      <c r="GZZ62" s="13"/>
      <c r="HAA62" s="13"/>
      <c r="HAB62" s="13"/>
      <c r="HAC62" s="13"/>
      <c r="HAD62" s="13"/>
      <c r="HAE62" s="13"/>
      <c r="HAF62" s="13"/>
      <c r="HAG62" s="13"/>
      <c r="HAH62" s="13"/>
      <c r="HAI62" s="13"/>
      <c r="HAJ62" s="13"/>
      <c r="HAK62" s="13"/>
      <c r="HAL62" s="13"/>
      <c r="HAM62" s="13"/>
      <c r="HAN62" s="13"/>
      <c r="HAO62" s="13"/>
      <c r="HAP62" s="13"/>
      <c r="HAQ62" s="13"/>
      <c r="HAR62" s="13"/>
      <c r="HAS62" s="13"/>
      <c r="HAT62" s="13"/>
      <c r="HAU62" s="13"/>
      <c r="HAV62" s="13"/>
      <c r="HAW62" s="13"/>
      <c r="HAX62" s="13"/>
      <c r="HAY62" s="13"/>
      <c r="HAZ62" s="13"/>
      <c r="HBA62" s="13"/>
      <c r="HBB62" s="13"/>
      <c r="HBC62" s="13"/>
      <c r="HBD62" s="13"/>
      <c r="HBE62" s="13"/>
      <c r="HBF62" s="13"/>
      <c r="HBG62" s="13"/>
      <c r="HBH62" s="13"/>
      <c r="HBI62" s="13"/>
      <c r="HBJ62" s="13"/>
      <c r="HBK62" s="13"/>
      <c r="HBL62" s="13"/>
      <c r="HBM62" s="13"/>
      <c r="HBN62" s="13"/>
      <c r="HBO62" s="13"/>
      <c r="HBP62" s="13"/>
      <c r="HBQ62" s="13"/>
      <c r="HBR62" s="13"/>
      <c r="HBS62" s="13"/>
      <c r="HBT62" s="13"/>
      <c r="HBU62" s="13"/>
      <c r="HBV62" s="13"/>
      <c r="HBW62" s="13"/>
      <c r="HBX62" s="13"/>
      <c r="HBY62" s="13"/>
      <c r="HBZ62" s="13"/>
      <c r="HCA62" s="13"/>
      <c r="HCB62" s="13"/>
      <c r="HCC62" s="13"/>
      <c r="HCD62" s="13"/>
      <c r="HCE62" s="13"/>
      <c r="HCF62" s="13"/>
      <c r="HCG62" s="13"/>
      <c r="HCH62" s="13"/>
      <c r="HCI62" s="13"/>
      <c r="HCJ62" s="13"/>
      <c r="HCK62" s="13"/>
      <c r="HCL62" s="13"/>
      <c r="HCM62" s="13"/>
      <c r="HCN62" s="13"/>
      <c r="HCO62" s="13"/>
      <c r="HCP62" s="13"/>
      <c r="HCQ62" s="13"/>
      <c r="HCR62" s="13"/>
      <c r="HCS62" s="13"/>
      <c r="HCT62" s="13"/>
      <c r="HCU62" s="13"/>
      <c r="HCV62" s="13"/>
      <c r="HCW62" s="13"/>
      <c r="HCX62" s="13"/>
      <c r="HCY62" s="13"/>
      <c r="HCZ62" s="13"/>
      <c r="HDA62" s="13"/>
      <c r="HDB62" s="13"/>
      <c r="HDC62" s="13"/>
      <c r="HDD62" s="13"/>
      <c r="HDE62" s="13"/>
      <c r="HDF62" s="13"/>
      <c r="HDG62" s="13"/>
      <c r="HDH62" s="13"/>
      <c r="HDI62" s="13"/>
      <c r="HDJ62" s="13"/>
      <c r="HDK62" s="13"/>
      <c r="HDL62" s="13"/>
      <c r="HDM62" s="13"/>
      <c r="HDN62" s="13"/>
      <c r="HDO62" s="13"/>
      <c r="HDP62" s="13"/>
      <c r="HDQ62" s="13"/>
      <c r="HDR62" s="13"/>
      <c r="HDS62" s="13"/>
      <c r="HDT62" s="13"/>
      <c r="HDU62" s="13"/>
      <c r="HDV62" s="13"/>
      <c r="HDW62" s="13"/>
      <c r="HDX62" s="13"/>
      <c r="HDY62" s="13"/>
      <c r="HDZ62" s="13"/>
      <c r="HEA62" s="13"/>
      <c r="HEB62" s="13"/>
      <c r="HEC62" s="13"/>
      <c r="HED62" s="13"/>
      <c r="HEE62" s="13"/>
      <c r="HEF62" s="13"/>
      <c r="HEG62" s="13"/>
      <c r="HEH62" s="13"/>
      <c r="HEI62" s="13"/>
      <c r="HEJ62" s="13"/>
      <c r="HEK62" s="13"/>
      <c r="HEL62" s="13"/>
      <c r="HEM62" s="13"/>
      <c r="HEN62" s="13"/>
      <c r="HEO62" s="13"/>
      <c r="HEP62" s="13"/>
      <c r="HEQ62" s="13"/>
      <c r="HER62" s="13"/>
      <c r="HES62" s="13"/>
      <c r="HET62" s="13"/>
      <c r="HEU62" s="13"/>
      <c r="HEV62" s="13"/>
      <c r="HEW62" s="13"/>
      <c r="HEX62" s="13"/>
      <c r="HEY62" s="13"/>
      <c r="HEZ62" s="13"/>
      <c r="HFA62" s="13"/>
      <c r="HFB62" s="13"/>
      <c r="HFC62" s="13"/>
      <c r="HFD62" s="13"/>
      <c r="HFE62" s="13"/>
      <c r="HFF62" s="13"/>
      <c r="HFG62" s="13"/>
      <c r="HFH62" s="13"/>
      <c r="HFI62" s="13"/>
      <c r="HFJ62" s="13"/>
      <c r="HFK62" s="13"/>
      <c r="HFL62" s="13"/>
      <c r="HFM62" s="13"/>
      <c r="HFN62" s="13"/>
      <c r="HFO62" s="13"/>
      <c r="HFP62" s="13"/>
      <c r="HFQ62" s="13"/>
      <c r="HFR62" s="13"/>
      <c r="HFS62" s="13"/>
      <c r="HFT62" s="13"/>
      <c r="HFU62" s="13"/>
      <c r="HFV62" s="13"/>
      <c r="HFW62" s="13"/>
      <c r="HFX62" s="13"/>
      <c r="HFY62" s="13"/>
      <c r="HFZ62" s="13"/>
      <c r="HGA62" s="13"/>
      <c r="HGB62" s="13"/>
      <c r="HGC62" s="13"/>
      <c r="HGD62" s="13"/>
      <c r="HGE62" s="13"/>
      <c r="HGF62" s="13"/>
      <c r="HGG62" s="13"/>
      <c r="HGH62" s="13"/>
      <c r="HGI62" s="13"/>
      <c r="HGJ62" s="13"/>
      <c r="HGK62" s="13"/>
      <c r="HGL62" s="13"/>
      <c r="HGM62" s="13"/>
      <c r="HGN62" s="13"/>
      <c r="HGO62" s="13"/>
      <c r="HGP62" s="13"/>
      <c r="HGQ62" s="13"/>
      <c r="HGR62" s="13"/>
      <c r="HGS62" s="13"/>
      <c r="HGT62" s="13"/>
      <c r="HGU62" s="13"/>
      <c r="HGV62" s="13"/>
      <c r="HGW62" s="13"/>
      <c r="HGX62" s="13"/>
      <c r="HGY62" s="13"/>
      <c r="HGZ62" s="13"/>
      <c r="HHA62" s="13"/>
      <c r="HHB62" s="13"/>
      <c r="HHC62" s="13"/>
      <c r="HHD62" s="13"/>
      <c r="HHE62" s="13"/>
      <c r="HHF62" s="13"/>
      <c r="HHG62" s="13"/>
      <c r="HHH62" s="13"/>
      <c r="HHI62" s="13"/>
      <c r="HHJ62" s="13"/>
      <c r="HHK62" s="13"/>
      <c r="HHL62" s="13"/>
      <c r="HHM62" s="13"/>
      <c r="HHN62" s="13"/>
      <c r="HHO62" s="13"/>
      <c r="HHP62" s="13"/>
      <c r="HHQ62" s="13"/>
      <c r="HHR62" s="13"/>
      <c r="HHS62" s="13"/>
      <c r="HHT62" s="13"/>
      <c r="HHU62" s="13"/>
      <c r="HHV62" s="13"/>
      <c r="HHW62" s="13"/>
      <c r="HHX62" s="13"/>
      <c r="HHY62" s="13"/>
      <c r="HHZ62" s="13"/>
      <c r="HIA62" s="13"/>
      <c r="HIB62" s="13"/>
      <c r="HIC62" s="13"/>
      <c r="HID62" s="13"/>
      <c r="HIE62" s="13"/>
      <c r="HIF62" s="13"/>
      <c r="HIG62" s="13"/>
      <c r="HIH62" s="13"/>
      <c r="HII62" s="13"/>
      <c r="HIJ62" s="13"/>
      <c r="HIK62" s="13"/>
      <c r="HIL62" s="13"/>
      <c r="HIM62" s="13"/>
      <c r="HIN62" s="13"/>
      <c r="HIO62" s="13"/>
      <c r="HIP62" s="13"/>
      <c r="HIQ62" s="13"/>
      <c r="HIR62" s="13"/>
      <c r="HIS62" s="13"/>
      <c r="HIT62" s="13"/>
      <c r="HIU62" s="13"/>
      <c r="HIV62" s="13"/>
      <c r="HIW62" s="13"/>
      <c r="HIX62" s="13"/>
      <c r="HIY62" s="13"/>
      <c r="HIZ62" s="13"/>
      <c r="HJA62" s="13"/>
      <c r="HJB62" s="13"/>
      <c r="HJC62" s="13"/>
      <c r="HJD62" s="13"/>
      <c r="HJE62" s="13"/>
      <c r="HJF62" s="13"/>
      <c r="HJG62" s="13"/>
      <c r="HJH62" s="13"/>
      <c r="HJI62" s="13"/>
      <c r="HJJ62" s="13"/>
      <c r="HJK62" s="13"/>
      <c r="HJL62" s="13"/>
      <c r="HJM62" s="13"/>
      <c r="HJN62" s="13"/>
      <c r="HJO62" s="13"/>
      <c r="HJP62" s="13"/>
      <c r="HJQ62" s="13"/>
      <c r="HJR62" s="13"/>
      <c r="HJS62" s="13"/>
      <c r="HJT62" s="13"/>
      <c r="HJU62" s="13"/>
      <c r="HJV62" s="13"/>
      <c r="HJW62" s="13"/>
      <c r="HJX62" s="13"/>
      <c r="HJY62" s="13"/>
      <c r="HJZ62" s="13"/>
      <c r="HKA62" s="13"/>
      <c r="HKB62" s="13"/>
      <c r="HKC62" s="13"/>
      <c r="HKD62" s="13"/>
      <c r="HKE62" s="13"/>
      <c r="HKF62" s="13"/>
      <c r="HKG62" s="13"/>
      <c r="HKH62" s="13"/>
      <c r="HKI62" s="13"/>
      <c r="HKJ62" s="13"/>
      <c r="HKK62" s="13"/>
      <c r="HKL62" s="13"/>
      <c r="HKM62" s="13"/>
      <c r="HKN62" s="13"/>
      <c r="HKO62" s="13"/>
      <c r="HKP62" s="13"/>
      <c r="HKQ62" s="13"/>
      <c r="HKR62" s="13"/>
      <c r="HKS62" s="13"/>
      <c r="HKT62" s="13"/>
      <c r="HKU62" s="13"/>
      <c r="HKV62" s="13"/>
      <c r="HKW62" s="13"/>
      <c r="HKX62" s="13"/>
      <c r="HKY62" s="13"/>
      <c r="HKZ62" s="13"/>
      <c r="HLA62" s="13"/>
      <c r="HLB62" s="13"/>
      <c r="HLC62" s="13"/>
      <c r="HLD62" s="13"/>
      <c r="HLE62" s="13"/>
      <c r="HLF62" s="13"/>
      <c r="HLG62" s="13"/>
      <c r="HLH62" s="13"/>
      <c r="HLI62" s="13"/>
      <c r="HLJ62" s="13"/>
      <c r="HLK62" s="13"/>
      <c r="HLL62" s="13"/>
      <c r="HLM62" s="13"/>
      <c r="HLN62" s="13"/>
      <c r="HLO62" s="13"/>
      <c r="HLP62" s="13"/>
      <c r="HLQ62" s="13"/>
      <c r="HLR62" s="13"/>
      <c r="HLS62" s="13"/>
      <c r="HLT62" s="13"/>
      <c r="HLU62" s="13"/>
      <c r="HLV62" s="13"/>
      <c r="HLW62" s="13"/>
      <c r="HLX62" s="13"/>
      <c r="HLY62" s="13"/>
      <c r="HLZ62" s="13"/>
      <c r="HMA62" s="13"/>
      <c r="HMB62" s="13"/>
      <c r="HMC62" s="13"/>
      <c r="HMD62" s="13"/>
      <c r="HME62" s="13"/>
      <c r="HMF62" s="13"/>
      <c r="HMG62" s="13"/>
      <c r="HMH62" s="13"/>
      <c r="HMI62" s="13"/>
      <c r="HMJ62" s="13"/>
      <c r="HMK62" s="13"/>
      <c r="HML62" s="13"/>
      <c r="HMM62" s="13"/>
      <c r="HMN62" s="13"/>
      <c r="HMO62" s="13"/>
      <c r="HMP62" s="13"/>
      <c r="HMQ62" s="13"/>
      <c r="HMR62" s="13"/>
      <c r="HMS62" s="13"/>
      <c r="HMT62" s="13"/>
      <c r="HMU62" s="13"/>
      <c r="HMV62" s="13"/>
      <c r="HMW62" s="13"/>
      <c r="HMX62" s="13"/>
      <c r="HMY62" s="13"/>
      <c r="HMZ62" s="13"/>
      <c r="HNA62" s="13"/>
      <c r="HNB62" s="13"/>
      <c r="HNC62" s="13"/>
      <c r="HND62" s="13"/>
      <c r="HNE62" s="13"/>
      <c r="HNF62" s="13"/>
      <c r="HNG62" s="13"/>
      <c r="HNH62" s="13"/>
      <c r="HNI62" s="13"/>
      <c r="HNJ62" s="13"/>
      <c r="HNK62" s="13"/>
      <c r="HNL62" s="13"/>
      <c r="HNM62" s="13"/>
      <c r="HNN62" s="13"/>
      <c r="HNO62" s="13"/>
      <c r="HNP62" s="13"/>
      <c r="HNQ62" s="13"/>
      <c r="HNR62" s="13"/>
      <c r="HNS62" s="13"/>
      <c r="HNT62" s="13"/>
      <c r="HNU62" s="13"/>
      <c r="HNV62" s="13"/>
      <c r="HNW62" s="13"/>
      <c r="HNX62" s="13"/>
      <c r="HNY62" s="13"/>
      <c r="HNZ62" s="13"/>
      <c r="HOA62" s="13"/>
      <c r="HOB62" s="13"/>
      <c r="HOC62" s="13"/>
      <c r="HOD62" s="13"/>
      <c r="HOE62" s="13"/>
      <c r="HOF62" s="13"/>
      <c r="HOG62" s="13"/>
      <c r="HOH62" s="13"/>
      <c r="HOI62" s="13"/>
      <c r="HOJ62" s="13"/>
      <c r="HOK62" s="13"/>
      <c r="HOL62" s="13"/>
      <c r="HOM62" s="13"/>
      <c r="HON62" s="13"/>
      <c r="HOO62" s="13"/>
      <c r="HOP62" s="13"/>
      <c r="HOQ62" s="13"/>
      <c r="HOR62" s="13"/>
      <c r="HOS62" s="13"/>
      <c r="HOT62" s="13"/>
      <c r="HOU62" s="13"/>
      <c r="HOV62" s="13"/>
      <c r="HOW62" s="13"/>
      <c r="HOX62" s="13"/>
      <c r="HOY62" s="13"/>
      <c r="HOZ62" s="13"/>
      <c r="HPA62" s="13"/>
      <c r="HPB62" s="13"/>
      <c r="HPC62" s="13"/>
      <c r="HPD62" s="13"/>
      <c r="HPE62" s="13"/>
      <c r="HPF62" s="13"/>
      <c r="HPG62" s="13"/>
      <c r="HPH62" s="13"/>
      <c r="HPI62" s="13"/>
      <c r="HPJ62" s="13"/>
      <c r="HPK62" s="13"/>
      <c r="HPL62" s="13"/>
      <c r="HPM62" s="13"/>
      <c r="HPN62" s="13"/>
      <c r="HPO62" s="13"/>
      <c r="HPP62" s="13"/>
      <c r="HPQ62" s="13"/>
      <c r="HPR62" s="13"/>
      <c r="HPS62" s="13"/>
      <c r="HPT62" s="13"/>
      <c r="HPU62" s="13"/>
      <c r="HPV62" s="13"/>
      <c r="HPW62" s="13"/>
      <c r="HPX62" s="13"/>
      <c r="HPY62" s="13"/>
      <c r="HPZ62" s="13"/>
      <c r="HQA62" s="13"/>
      <c r="HQB62" s="13"/>
      <c r="HQC62" s="13"/>
      <c r="HQD62" s="13"/>
      <c r="HQE62" s="13"/>
      <c r="HQF62" s="13"/>
      <c r="HQG62" s="13"/>
      <c r="HQH62" s="13"/>
      <c r="HQI62" s="13"/>
      <c r="HQJ62" s="13"/>
      <c r="HQK62" s="13"/>
      <c r="HQL62" s="13"/>
      <c r="HQM62" s="13"/>
      <c r="HQN62" s="13"/>
      <c r="HQO62" s="13"/>
      <c r="HQP62" s="13"/>
      <c r="HQQ62" s="13"/>
      <c r="HQR62" s="13"/>
      <c r="HQS62" s="13"/>
      <c r="HQT62" s="13"/>
      <c r="HQU62" s="13"/>
      <c r="HQV62" s="13"/>
      <c r="HQW62" s="13"/>
      <c r="HQX62" s="13"/>
      <c r="HQY62" s="13"/>
      <c r="HQZ62" s="13"/>
      <c r="HRA62" s="13"/>
      <c r="HRB62" s="13"/>
      <c r="HRC62" s="13"/>
      <c r="HRD62" s="13"/>
      <c r="HRE62" s="13"/>
      <c r="HRF62" s="13"/>
      <c r="HRG62" s="13"/>
      <c r="HRH62" s="13"/>
      <c r="HRI62" s="13"/>
      <c r="HRJ62" s="13"/>
      <c r="HRK62" s="13"/>
      <c r="HRL62" s="13"/>
      <c r="HRM62" s="13"/>
      <c r="HRN62" s="13"/>
      <c r="HRO62" s="13"/>
      <c r="HRP62" s="13"/>
      <c r="HRQ62" s="13"/>
      <c r="HRR62" s="13"/>
      <c r="HRS62" s="13"/>
      <c r="HRT62" s="13"/>
      <c r="HRU62" s="13"/>
      <c r="HRV62" s="13"/>
      <c r="HRW62" s="13"/>
      <c r="HRX62" s="13"/>
      <c r="HRY62" s="13"/>
      <c r="HRZ62" s="13"/>
      <c r="HSA62" s="13"/>
      <c r="HSB62" s="13"/>
      <c r="HSC62" s="13"/>
      <c r="HSD62" s="13"/>
      <c r="HSE62" s="13"/>
      <c r="HSF62" s="13"/>
      <c r="HSG62" s="13"/>
      <c r="HSH62" s="13"/>
      <c r="HSI62" s="13"/>
      <c r="HSJ62" s="13"/>
      <c r="HSK62" s="13"/>
      <c r="HSL62" s="13"/>
      <c r="HSM62" s="13"/>
      <c r="HSN62" s="13"/>
      <c r="HSO62" s="13"/>
      <c r="HSP62" s="13"/>
      <c r="HSQ62" s="13"/>
      <c r="HSR62" s="13"/>
      <c r="HSS62" s="13"/>
      <c r="HST62" s="13"/>
      <c r="HSU62" s="13"/>
      <c r="HSV62" s="13"/>
      <c r="HSW62" s="13"/>
      <c r="HSX62" s="13"/>
      <c r="HSY62" s="13"/>
      <c r="HSZ62" s="13"/>
      <c r="HTA62" s="13"/>
      <c r="HTB62" s="13"/>
      <c r="HTC62" s="13"/>
      <c r="HTD62" s="13"/>
      <c r="HTE62" s="13"/>
      <c r="HTF62" s="13"/>
      <c r="HTG62" s="13"/>
      <c r="HTH62" s="13"/>
      <c r="HTI62" s="13"/>
      <c r="HTJ62" s="13"/>
      <c r="HTK62" s="13"/>
      <c r="HTL62" s="13"/>
      <c r="HTM62" s="13"/>
      <c r="HTN62" s="13"/>
      <c r="HTO62" s="13"/>
      <c r="HTP62" s="13"/>
      <c r="HTQ62" s="13"/>
      <c r="HTR62" s="13"/>
      <c r="HTS62" s="13"/>
      <c r="HTT62" s="13"/>
      <c r="HTU62" s="13"/>
      <c r="HTV62" s="13"/>
      <c r="HTW62" s="13"/>
      <c r="HTX62" s="13"/>
      <c r="HTY62" s="13"/>
      <c r="HTZ62" s="13"/>
      <c r="HUA62" s="13"/>
      <c r="HUB62" s="13"/>
      <c r="HUC62" s="13"/>
      <c r="HUD62" s="13"/>
      <c r="HUE62" s="13"/>
      <c r="HUF62" s="13"/>
      <c r="HUG62" s="13"/>
      <c r="HUH62" s="13"/>
      <c r="HUI62" s="13"/>
      <c r="HUJ62" s="13"/>
      <c r="HUK62" s="13"/>
      <c r="HUL62" s="13"/>
      <c r="HUM62" s="13"/>
      <c r="HUN62" s="13"/>
      <c r="HUO62" s="13"/>
      <c r="HUP62" s="13"/>
      <c r="HUQ62" s="13"/>
      <c r="HUR62" s="13"/>
      <c r="HUS62" s="13"/>
      <c r="HUT62" s="13"/>
      <c r="HUU62" s="13"/>
      <c r="HUV62" s="13"/>
      <c r="HUW62" s="13"/>
      <c r="HUX62" s="13"/>
      <c r="HUY62" s="13"/>
      <c r="HUZ62" s="13"/>
      <c r="HVA62" s="13"/>
      <c r="HVB62" s="13"/>
      <c r="HVC62" s="13"/>
      <c r="HVD62" s="13"/>
      <c r="HVE62" s="13"/>
      <c r="HVF62" s="13"/>
      <c r="HVG62" s="13"/>
      <c r="HVH62" s="13"/>
      <c r="HVI62" s="13"/>
      <c r="HVJ62" s="13"/>
      <c r="HVK62" s="13"/>
      <c r="HVL62" s="13"/>
      <c r="HVM62" s="13"/>
      <c r="HVN62" s="13"/>
      <c r="HVO62" s="13"/>
      <c r="HVP62" s="13"/>
      <c r="HVQ62" s="13"/>
      <c r="HVR62" s="13"/>
      <c r="HVS62" s="13"/>
      <c r="HVT62" s="13"/>
      <c r="HVU62" s="13"/>
      <c r="HVV62" s="13"/>
      <c r="HVW62" s="13"/>
      <c r="HVX62" s="13"/>
      <c r="HVY62" s="13"/>
      <c r="HVZ62" s="13"/>
      <c r="HWA62" s="13"/>
      <c r="HWB62" s="13"/>
      <c r="HWC62" s="13"/>
      <c r="HWD62" s="13"/>
      <c r="HWE62" s="13"/>
      <c r="HWF62" s="13"/>
      <c r="HWG62" s="13"/>
      <c r="HWH62" s="13"/>
      <c r="HWI62" s="13"/>
      <c r="HWJ62" s="13"/>
      <c r="HWK62" s="13"/>
      <c r="HWL62" s="13"/>
      <c r="HWM62" s="13"/>
      <c r="HWN62" s="13"/>
      <c r="HWO62" s="13"/>
      <c r="HWP62" s="13"/>
      <c r="HWQ62" s="13"/>
      <c r="HWR62" s="13"/>
      <c r="HWS62" s="13"/>
      <c r="HWT62" s="13"/>
      <c r="HWU62" s="13"/>
      <c r="HWV62" s="13"/>
      <c r="HWW62" s="13"/>
      <c r="HWX62" s="13"/>
      <c r="HWY62" s="13"/>
      <c r="HWZ62" s="13"/>
      <c r="HXA62" s="13"/>
      <c r="HXB62" s="13"/>
      <c r="HXC62" s="13"/>
      <c r="HXD62" s="13"/>
      <c r="HXE62" s="13"/>
      <c r="HXF62" s="13"/>
      <c r="HXG62" s="13"/>
      <c r="HXH62" s="13"/>
      <c r="HXI62" s="13"/>
      <c r="HXJ62" s="13"/>
      <c r="HXK62" s="13"/>
      <c r="HXL62" s="13"/>
      <c r="HXM62" s="13"/>
      <c r="HXN62" s="13"/>
      <c r="HXO62" s="13"/>
      <c r="HXP62" s="13"/>
      <c r="HXQ62" s="13"/>
      <c r="HXR62" s="13"/>
      <c r="HXS62" s="13"/>
      <c r="HXT62" s="13"/>
      <c r="HXU62" s="13"/>
      <c r="HXV62" s="13"/>
      <c r="HXW62" s="13"/>
      <c r="HXX62" s="13"/>
      <c r="HXY62" s="13"/>
      <c r="HXZ62" s="13"/>
      <c r="HYA62" s="13"/>
      <c r="HYB62" s="13"/>
      <c r="HYC62" s="13"/>
      <c r="HYD62" s="13"/>
      <c r="HYE62" s="13"/>
      <c r="HYF62" s="13"/>
      <c r="HYG62" s="13"/>
      <c r="HYH62" s="13"/>
      <c r="HYI62" s="13"/>
      <c r="HYJ62" s="13"/>
      <c r="HYK62" s="13"/>
      <c r="HYL62" s="13"/>
      <c r="HYM62" s="13"/>
      <c r="HYN62" s="13"/>
      <c r="HYO62" s="13"/>
      <c r="HYP62" s="13"/>
      <c r="HYQ62" s="13"/>
      <c r="HYR62" s="13"/>
      <c r="HYS62" s="13"/>
      <c r="HYT62" s="13"/>
      <c r="HYU62" s="13"/>
      <c r="HYV62" s="13"/>
      <c r="HYW62" s="13"/>
      <c r="HYX62" s="13"/>
      <c r="HYY62" s="13"/>
      <c r="HYZ62" s="13"/>
      <c r="HZA62" s="13"/>
      <c r="HZB62" s="13"/>
      <c r="HZC62" s="13"/>
      <c r="HZD62" s="13"/>
      <c r="HZE62" s="13"/>
      <c r="HZF62" s="13"/>
      <c r="HZG62" s="13"/>
      <c r="HZH62" s="13"/>
      <c r="HZI62" s="13"/>
      <c r="HZJ62" s="13"/>
      <c r="HZK62" s="13"/>
      <c r="HZL62" s="13"/>
      <c r="HZM62" s="13"/>
      <c r="HZN62" s="13"/>
      <c r="HZO62" s="13"/>
      <c r="HZP62" s="13"/>
      <c r="HZQ62" s="13"/>
      <c r="HZR62" s="13"/>
      <c r="HZS62" s="13"/>
      <c r="HZT62" s="13"/>
      <c r="HZU62" s="13"/>
      <c r="HZV62" s="13"/>
      <c r="HZW62" s="13"/>
      <c r="HZX62" s="13"/>
      <c r="HZY62" s="13"/>
      <c r="HZZ62" s="13"/>
      <c r="IAA62" s="13"/>
      <c r="IAB62" s="13"/>
      <c r="IAC62" s="13"/>
      <c r="IAD62" s="13"/>
      <c r="IAE62" s="13"/>
      <c r="IAF62" s="13"/>
      <c r="IAG62" s="13"/>
      <c r="IAH62" s="13"/>
      <c r="IAI62" s="13"/>
      <c r="IAJ62" s="13"/>
      <c r="IAK62" s="13"/>
      <c r="IAL62" s="13"/>
      <c r="IAM62" s="13"/>
      <c r="IAN62" s="13"/>
      <c r="IAO62" s="13"/>
      <c r="IAP62" s="13"/>
      <c r="IAQ62" s="13"/>
      <c r="IAR62" s="13"/>
      <c r="IAS62" s="13"/>
      <c r="IAT62" s="13"/>
      <c r="IAU62" s="13"/>
      <c r="IAV62" s="13"/>
      <c r="IAW62" s="13"/>
      <c r="IAX62" s="13"/>
      <c r="IAY62" s="13"/>
      <c r="IAZ62" s="13"/>
      <c r="IBA62" s="13"/>
      <c r="IBB62" s="13"/>
      <c r="IBC62" s="13"/>
      <c r="IBD62" s="13"/>
      <c r="IBE62" s="13"/>
      <c r="IBF62" s="13"/>
      <c r="IBG62" s="13"/>
      <c r="IBH62" s="13"/>
      <c r="IBI62" s="13"/>
      <c r="IBJ62" s="13"/>
      <c r="IBK62" s="13"/>
      <c r="IBL62" s="13"/>
      <c r="IBM62" s="13"/>
      <c r="IBN62" s="13"/>
      <c r="IBO62" s="13"/>
      <c r="IBP62" s="13"/>
      <c r="IBQ62" s="13"/>
      <c r="IBR62" s="13"/>
      <c r="IBS62" s="13"/>
      <c r="IBT62" s="13"/>
      <c r="IBU62" s="13"/>
      <c r="IBV62" s="13"/>
      <c r="IBW62" s="13"/>
      <c r="IBX62" s="13"/>
      <c r="IBY62" s="13"/>
      <c r="IBZ62" s="13"/>
      <c r="ICA62" s="13"/>
      <c r="ICB62" s="13"/>
      <c r="ICC62" s="13"/>
      <c r="ICD62" s="13"/>
      <c r="ICE62" s="13"/>
      <c r="ICF62" s="13"/>
      <c r="ICG62" s="13"/>
      <c r="ICH62" s="13"/>
      <c r="ICI62" s="13"/>
      <c r="ICJ62" s="13"/>
      <c r="ICK62" s="13"/>
      <c r="ICL62" s="13"/>
      <c r="ICM62" s="13"/>
      <c r="ICN62" s="13"/>
      <c r="ICO62" s="13"/>
      <c r="ICP62" s="13"/>
      <c r="ICQ62" s="13"/>
      <c r="ICR62" s="13"/>
      <c r="ICS62" s="13"/>
      <c r="ICT62" s="13"/>
      <c r="ICU62" s="13"/>
      <c r="ICV62" s="13"/>
      <c r="ICW62" s="13"/>
      <c r="ICX62" s="13"/>
      <c r="ICY62" s="13"/>
      <c r="ICZ62" s="13"/>
      <c r="IDA62" s="13"/>
      <c r="IDB62" s="13"/>
      <c r="IDC62" s="13"/>
      <c r="IDD62" s="13"/>
      <c r="IDE62" s="13"/>
      <c r="IDF62" s="13"/>
      <c r="IDG62" s="13"/>
      <c r="IDH62" s="13"/>
      <c r="IDI62" s="13"/>
      <c r="IDJ62" s="13"/>
      <c r="IDK62" s="13"/>
      <c r="IDL62" s="13"/>
      <c r="IDM62" s="13"/>
      <c r="IDN62" s="13"/>
      <c r="IDO62" s="13"/>
      <c r="IDP62" s="13"/>
      <c r="IDQ62" s="13"/>
      <c r="IDR62" s="13"/>
      <c r="IDS62" s="13"/>
      <c r="IDT62" s="13"/>
      <c r="IDU62" s="13"/>
      <c r="IDV62" s="13"/>
      <c r="IDW62" s="13"/>
      <c r="IDX62" s="13"/>
      <c r="IDY62" s="13"/>
      <c r="IDZ62" s="13"/>
      <c r="IEA62" s="13"/>
      <c r="IEB62" s="13"/>
      <c r="IEC62" s="13"/>
      <c r="IED62" s="13"/>
      <c r="IEE62" s="13"/>
      <c r="IEF62" s="13"/>
      <c r="IEG62" s="13"/>
      <c r="IEH62" s="13"/>
      <c r="IEI62" s="13"/>
      <c r="IEJ62" s="13"/>
      <c r="IEK62" s="13"/>
      <c r="IEL62" s="13"/>
      <c r="IEM62" s="13"/>
      <c r="IEN62" s="13"/>
      <c r="IEO62" s="13"/>
      <c r="IEP62" s="13"/>
      <c r="IEQ62" s="13"/>
      <c r="IER62" s="13"/>
      <c r="IES62" s="13"/>
      <c r="IET62" s="13"/>
      <c r="IEU62" s="13"/>
      <c r="IEV62" s="13"/>
      <c r="IEW62" s="13"/>
      <c r="IEX62" s="13"/>
      <c r="IEY62" s="13"/>
      <c r="IEZ62" s="13"/>
      <c r="IFA62" s="13"/>
      <c r="IFB62" s="13"/>
      <c r="IFC62" s="13"/>
      <c r="IFD62" s="13"/>
      <c r="IFE62" s="13"/>
      <c r="IFF62" s="13"/>
      <c r="IFG62" s="13"/>
      <c r="IFH62" s="13"/>
      <c r="IFI62" s="13"/>
      <c r="IFJ62" s="13"/>
      <c r="IFK62" s="13"/>
      <c r="IFL62" s="13"/>
      <c r="IFM62" s="13"/>
      <c r="IFN62" s="13"/>
      <c r="IFO62" s="13"/>
      <c r="IFP62" s="13"/>
      <c r="IFQ62" s="13"/>
      <c r="IFR62" s="13"/>
      <c r="IFS62" s="13"/>
      <c r="IFT62" s="13"/>
      <c r="IFU62" s="13"/>
      <c r="IFV62" s="13"/>
      <c r="IFW62" s="13"/>
      <c r="IFX62" s="13"/>
      <c r="IFY62" s="13"/>
      <c r="IFZ62" s="13"/>
      <c r="IGA62" s="13"/>
      <c r="IGB62" s="13"/>
      <c r="IGC62" s="13"/>
      <c r="IGD62" s="13"/>
      <c r="IGE62" s="13"/>
      <c r="IGF62" s="13"/>
      <c r="IGG62" s="13"/>
      <c r="IGH62" s="13"/>
      <c r="IGI62" s="13"/>
      <c r="IGJ62" s="13"/>
      <c r="IGK62" s="13"/>
      <c r="IGL62" s="13"/>
      <c r="IGM62" s="13"/>
      <c r="IGN62" s="13"/>
      <c r="IGO62" s="13"/>
      <c r="IGP62" s="13"/>
      <c r="IGQ62" s="13"/>
      <c r="IGR62" s="13"/>
      <c r="IGS62" s="13"/>
      <c r="IGT62" s="13"/>
      <c r="IGU62" s="13"/>
      <c r="IGV62" s="13"/>
      <c r="IGW62" s="13"/>
      <c r="IGX62" s="13"/>
      <c r="IGY62" s="13"/>
      <c r="IGZ62" s="13"/>
      <c r="IHA62" s="13"/>
      <c r="IHB62" s="13"/>
      <c r="IHC62" s="13"/>
      <c r="IHD62" s="13"/>
      <c r="IHE62" s="13"/>
      <c r="IHF62" s="13"/>
      <c r="IHG62" s="13"/>
      <c r="IHH62" s="13"/>
      <c r="IHI62" s="13"/>
      <c r="IHJ62" s="13"/>
      <c r="IHK62" s="13"/>
      <c r="IHL62" s="13"/>
      <c r="IHM62" s="13"/>
      <c r="IHN62" s="13"/>
      <c r="IHO62" s="13"/>
      <c r="IHP62" s="13"/>
      <c r="IHQ62" s="13"/>
      <c r="IHR62" s="13"/>
      <c r="IHS62" s="13"/>
      <c r="IHT62" s="13"/>
      <c r="IHU62" s="13"/>
      <c r="IHV62" s="13"/>
      <c r="IHW62" s="13"/>
      <c r="IHX62" s="13"/>
      <c r="IHY62" s="13"/>
      <c r="IHZ62" s="13"/>
      <c r="IIA62" s="13"/>
      <c r="IIB62" s="13"/>
      <c r="IIC62" s="13"/>
      <c r="IID62" s="13"/>
      <c r="IIE62" s="13"/>
      <c r="IIF62" s="13"/>
      <c r="IIG62" s="13"/>
      <c r="IIH62" s="13"/>
      <c r="III62" s="13"/>
      <c r="IIJ62" s="13"/>
      <c r="IIK62" s="13"/>
      <c r="IIL62" s="13"/>
      <c r="IIM62" s="13"/>
      <c r="IIN62" s="13"/>
      <c r="IIO62" s="13"/>
      <c r="IIP62" s="13"/>
      <c r="IIQ62" s="13"/>
      <c r="IIR62" s="13"/>
      <c r="IIS62" s="13"/>
      <c r="IIT62" s="13"/>
      <c r="IIU62" s="13"/>
      <c r="IIV62" s="13"/>
      <c r="IIW62" s="13"/>
      <c r="IIX62" s="13"/>
      <c r="IIY62" s="13"/>
      <c r="IIZ62" s="13"/>
      <c r="IJA62" s="13"/>
      <c r="IJB62" s="13"/>
      <c r="IJC62" s="13"/>
      <c r="IJD62" s="13"/>
      <c r="IJE62" s="13"/>
      <c r="IJF62" s="13"/>
      <c r="IJG62" s="13"/>
      <c r="IJH62" s="13"/>
      <c r="IJI62" s="13"/>
      <c r="IJJ62" s="13"/>
      <c r="IJK62" s="13"/>
      <c r="IJL62" s="13"/>
      <c r="IJM62" s="13"/>
      <c r="IJN62" s="13"/>
      <c r="IJO62" s="13"/>
      <c r="IJP62" s="13"/>
      <c r="IJQ62" s="13"/>
      <c r="IJR62" s="13"/>
      <c r="IJS62" s="13"/>
      <c r="IJT62" s="13"/>
      <c r="IJU62" s="13"/>
      <c r="IJV62" s="13"/>
      <c r="IJW62" s="13"/>
      <c r="IJX62" s="13"/>
      <c r="IJY62" s="13"/>
      <c r="IJZ62" s="13"/>
      <c r="IKA62" s="13"/>
      <c r="IKB62" s="13"/>
      <c r="IKC62" s="13"/>
      <c r="IKD62" s="13"/>
      <c r="IKE62" s="13"/>
      <c r="IKF62" s="13"/>
      <c r="IKG62" s="13"/>
      <c r="IKH62" s="13"/>
      <c r="IKI62" s="13"/>
      <c r="IKJ62" s="13"/>
      <c r="IKK62" s="13"/>
      <c r="IKL62" s="13"/>
      <c r="IKM62" s="13"/>
      <c r="IKN62" s="13"/>
      <c r="IKO62" s="13"/>
      <c r="IKP62" s="13"/>
      <c r="IKQ62" s="13"/>
      <c r="IKR62" s="13"/>
      <c r="IKS62" s="13"/>
      <c r="IKT62" s="13"/>
      <c r="IKU62" s="13"/>
      <c r="IKV62" s="13"/>
      <c r="IKW62" s="13"/>
      <c r="IKX62" s="13"/>
      <c r="IKY62" s="13"/>
      <c r="IKZ62" s="13"/>
      <c r="ILA62" s="13"/>
      <c r="ILB62" s="13"/>
      <c r="ILC62" s="13"/>
      <c r="ILD62" s="13"/>
      <c r="ILE62" s="13"/>
      <c r="ILF62" s="13"/>
      <c r="ILG62" s="13"/>
      <c r="ILH62" s="13"/>
      <c r="ILI62" s="13"/>
      <c r="ILJ62" s="13"/>
      <c r="ILK62" s="13"/>
      <c r="ILL62" s="13"/>
      <c r="ILM62" s="13"/>
      <c r="ILN62" s="13"/>
      <c r="ILO62" s="13"/>
      <c r="ILP62" s="13"/>
      <c r="ILQ62" s="13"/>
      <c r="ILR62" s="13"/>
      <c r="ILS62" s="13"/>
      <c r="ILT62" s="13"/>
      <c r="ILU62" s="13"/>
      <c r="ILV62" s="13"/>
      <c r="ILW62" s="13"/>
      <c r="ILX62" s="13"/>
      <c r="ILY62" s="13"/>
      <c r="ILZ62" s="13"/>
      <c r="IMA62" s="13"/>
      <c r="IMB62" s="13"/>
      <c r="IMC62" s="13"/>
      <c r="IMD62" s="13"/>
      <c r="IME62" s="13"/>
      <c r="IMF62" s="13"/>
      <c r="IMG62" s="13"/>
      <c r="IMH62" s="13"/>
      <c r="IMI62" s="13"/>
      <c r="IMJ62" s="13"/>
      <c r="IMK62" s="13"/>
      <c r="IML62" s="13"/>
      <c r="IMM62" s="13"/>
      <c r="IMN62" s="13"/>
      <c r="IMO62" s="13"/>
      <c r="IMP62" s="13"/>
      <c r="IMQ62" s="13"/>
      <c r="IMR62" s="13"/>
      <c r="IMS62" s="13"/>
      <c r="IMT62" s="13"/>
      <c r="IMU62" s="13"/>
      <c r="IMV62" s="13"/>
      <c r="IMW62" s="13"/>
      <c r="IMX62" s="13"/>
      <c r="IMY62" s="13"/>
      <c r="IMZ62" s="13"/>
      <c r="INA62" s="13"/>
      <c r="INB62" s="13"/>
      <c r="INC62" s="13"/>
      <c r="IND62" s="13"/>
      <c r="INE62" s="13"/>
      <c r="INF62" s="13"/>
      <c r="ING62" s="13"/>
      <c r="INH62" s="13"/>
      <c r="INI62" s="13"/>
      <c r="INJ62" s="13"/>
      <c r="INK62" s="13"/>
      <c r="INL62" s="13"/>
      <c r="INM62" s="13"/>
      <c r="INN62" s="13"/>
      <c r="INO62" s="13"/>
      <c r="INP62" s="13"/>
      <c r="INQ62" s="13"/>
      <c r="INR62" s="13"/>
      <c r="INS62" s="13"/>
      <c r="INT62" s="13"/>
      <c r="INU62" s="13"/>
      <c r="INV62" s="13"/>
      <c r="INW62" s="13"/>
      <c r="INX62" s="13"/>
      <c r="INY62" s="13"/>
      <c r="INZ62" s="13"/>
      <c r="IOA62" s="13"/>
      <c r="IOB62" s="13"/>
      <c r="IOC62" s="13"/>
      <c r="IOD62" s="13"/>
      <c r="IOE62" s="13"/>
      <c r="IOF62" s="13"/>
      <c r="IOG62" s="13"/>
      <c r="IOH62" s="13"/>
      <c r="IOI62" s="13"/>
      <c r="IOJ62" s="13"/>
      <c r="IOK62" s="13"/>
      <c r="IOL62" s="13"/>
      <c r="IOM62" s="13"/>
      <c r="ION62" s="13"/>
      <c r="IOO62" s="13"/>
      <c r="IOP62" s="13"/>
      <c r="IOQ62" s="13"/>
      <c r="IOR62" s="13"/>
      <c r="IOS62" s="13"/>
      <c r="IOT62" s="13"/>
      <c r="IOU62" s="13"/>
      <c r="IOV62" s="13"/>
      <c r="IOW62" s="13"/>
      <c r="IOX62" s="13"/>
      <c r="IOY62" s="13"/>
      <c r="IOZ62" s="13"/>
      <c r="IPA62" s="13"/>
      <c r="IPB62" s="13"/>
      <c r="IPC62" s="13"/>
      <c r="IPD62" s="13"/>
      <c r="IPE62" s="13"/>
      <c r="IPF62" s="13"/>
      <c r="IPG62" s="13"/>
      <c r="IPH62" s="13"/>
      <c r="IPI62" s="13"/>
      <c r="IPJ62" s="13"/>
      <c r="IPK62" s="13"/>
      <c r="IPL62" s="13"/>
      <c r="IPM62" s="13"/>
      <c r="IPN62" s="13"/>
      <c r="IPO62" s="13"/>
      <c r="IPP62" s="13"/>
      <c r="IPQ62" s="13"/>
      <c r="IPR62" s="13"/>
      <c r="IPS62" s="13"/>
      <c r="IPT62" s="13"/>
      <c r="IPU62" s="13"/>
      <c r="IPV62" s="13"/>
      <c r="IPW62" s="13"/>
      <c r="IPX62" s="13"/>
      <c r="IPY62" s="13"/>
      <c r="IPZ62" s="13"/>
      <c r="IQA62" s="13"/>
      <c r="IQB62" s="13"/>
      <c r="IQC62" s="13"/>
      <c r="IQD62" s="13"/>
      <c r="IQE62" s="13"/>
      <c r="IQF62" s="13"/>
      <c r="IQG62" s="13"/>
      <c r="IQH62" s="13"/>
      <c r="IQI62" s="13"/>
      <c r="IQJ62" s="13"/>
      <c r="IQK62" s="13"/>
      <c r="IQL62" s="13"/>
      <c r="IQM62" s="13"/>
      <c r="IQN62" s="13"/>
      <c r="IQO62" s="13"/>
      <c r="IQP62" s="13"/>
      <c r="IQQ62" s="13"/>
      <c r="IQR62" s="13"/>
      <c r="IQS62" s="13"/>
      <c r="IQT62" s="13"/>
      <c r="IQU62" s="13"/>
      <c r="IQV62" s="13"/>
      <c r="IQW62" s="13"/>
      <c r="IQX62" s="13"/>
      <c r="IQY62" s="13"/>
      <c r="IQZ62" s="13"/>
      <c r="IRA62" s="13"/>
      <c r="IRB62" s="13"/>
      <c r="IRC62" s="13"/>
      <c r="IRD62" s="13"/>
      <c r="IRE62" s="13"/>
      <c r="IRF62" s="13"/>
      <c r="IRG62" s="13"/>
      <c r="IRH62" s="13"/>
      <c r="IRI62" s="13"/>
      <c r="IRJ62" s="13"/>
      <c r="IRK62" s="13"/>
      <c r="IRL62" s="13"/>
      <c r="IRM62" s="13"/>
      <c r="IRN62" s="13"/>
      <c r="IRO62" s="13"/>
      <c r="IRP62" s="13"/>
      <c r="IRQ62" s="13"/>
      <c r="IRR62" s="13"/>
      <c r="IRS62" s="13"/>
      <c r="IRT62" s="13"/>
      <c r="IRU62" s="13"/>
      <c r="IRV62" s="13"/>
      <c r="IRW62" s="13"/>
      <c r="IRX62" s="13"/>
      <c r="IRY62" s="13"/>
      <c r="IRZ62" s="13"/>
      <c r="ISA62" s="13"/>
      <c r="ISB62" s="13"/>
      <c r="ISC62" s="13"/>
      <c r="ISD62" s="13"/>
      <c r="ISE62" s="13"/>
      <c r="ISF62" s="13"/>
      <c r="ISG62" s="13"/>
      <c r="ISH62" s="13"/>
      <c r="ISI62" s="13"/>
      <c r="ISJ62" s="13"/>
      <c r="ISK62" s="13"/>
      <c r="ISL62" s="13"/>
      <c r="ISM62" s="13"/>
      <c r="ISN62" s="13"/>
      <c r="ISO62" s="13"/>
      <c r="ISP62" s="13"/>
      <c r="ISQ62" s="13"/>
      <c r="ISR62" s="13"/>
      <c r="ISS62" s="13"/>
      <c r="IST62" s="13"/>
      <c r="ISU62" s="13"/>
      <c r="ISV62" s="13"/>
      <c r="ISW62" s="13"/>
      <c r="ISX62" s="13"/>
      <c r="ISY62" s="13"/>
      <c r="ISZ62" s="13"/>
      <c r="ITA62" s="13"/>
      <c r="ITB62" s="13"/>
      <c r="ITC62" s="13"/>
      <c r="ITD62" s="13"/>
      <c r="ITE62" s="13"/>
      <c r="ITF62" s="13"/>
      <c r="ITG62" s="13"/>
      <c r="ITH62" s="13"/>
      <c r="ITI62" s="13"/>
      <c r="ITJ62" s="13"/>
      <c r="ITK62" s="13"/>
      <c r="ITL62" s="13"/>
      <c r="ITM62" s="13"/>
      <c r="ITN62" s="13"/>
      <c r="ITO62" s="13"/>
      <c r="ITP62" s="13"/>
      <c r="ITQ62" s="13"/>
      <c r="ITR62" s="13"/>
      <c r="ITS62" s="13"/>
      <c r="ITT62" s="13"/>
      <c r="ITU62" s="13"/>
      <c r="ITV62" s="13"/>
      <c r="ITW62" s="13"/>
      <c r="ITX62" s="13"/>
      <c r="ITY62" s="13"/>
      <c r="ITZ62" s="13"/>
      <c r="IUA62" s="13"/>
      <c r="IUB62" s="13"/>
      <c r="IUC62" s="13"/>
      <c r="IUD62" s="13"/>
      <c r="IUE62" s="13"/>
      <c r="IUF62" s="13"/>
      <c r="IUG62" s="13"/>
      <c r="IUH62" s="13"/>
      <c r="IUI62" s="13"/>
      <c r="IUJ62" s="13"/>
      <c r="IUK62" s="13"/>
      <c r="IUL62" s="13"/>
      <c r="IUM62" s="13"/>
      <c r="IUN62" s="13"/>
      <c r="IUO62" s="13"/>
      <c r="IUP62" s="13"/>
      <c r="IUQ62" s="13"/>
      <c r="IUR62" s="13"/>
      <c r="IUS62" s="13"/>
      <c r="IUT62" s="13"/>
      <c r="IUU62" s="13"/>
      <c r="IUV62" s="13"/>
      <c r="IUW62" s="13"/>
      <c r="IUX62" s="13"/>
      <c r="IUY62" s="13"/>
      <c r="IUZ62" s="13"/>
      <c r="IVA62" s="13"/>
      <c r="IVB62" s="13"/>
      <c r="IVC62" s="13"/>
      <c r="IVD62" s="13"/>
      <c r="IVE62" s="13"/>
      <c r="IVF62" s="13"/>
      <c r="IVG62" s="13"/>
      <c r="IVH62" s="13"/>
      <c r="IVI62" s="13"/>
      <c r="IVJ62" s="13"/>
      <c r="IVK62" s="13"/>
      <c r="IVL62" s="13"/>
      <c r="IVM62" s="13"/>
      <c r="IVN62" s="13"/>
      <c r="IVO62" s="13"/>
      <c r="IVP62" s="13"/>
      <c r="IVQ62" s="13"/>
      <c r="IVR62" s="13"/>
      <c r="IVS62" s="13"/>
      <c r="IVT62" s="13"/>
      <c r="IVU62" s="13"/>
      <c r="IVV62" s="13"/>
      <c r="IVW62" s="13"/>
      <c r="IVX62" s="13"/>
      <c r="IVY62" s="13"/>
      <c r="IVZ62" s="13"/>
      <c r="IWA62" s="13"/>
      <c r="IWB62" s="13"/>
      <c r="IWC62" s="13"/>
      <c r="IWD62" s="13"/>
      <c r="IWE62" s="13"/>
      <c r="IWF62" s="13"/>
      <c r="IWG62" s="13"/>
      <c r="IWH62" s="13"/>
      <c r="IWI62" s="13"/>
      <c r="IWJ62" s="13"/>
      <c r="IWK62" s="13"/>
      <c r="IWL62" s="13"/>
      <c r="IWM62" s="13"/>
      <c r="IWN62" s="13"/>
      <c r="IWO62" s="13"/>
      <c r="IWP62" s="13"/>
      <c r="IWQ62" s="13"/>
      <c r="IWR62" s="13"/>
      <c r="IWS62" s="13"/>
      <c r="IWT62" s="13"/>
      <c r="IWU62" s="13"/>
      <c r="IWV62" s="13"/>
      <c r="IWW62" s="13"/>
      <c r="IWX62" s="13"/>
      <c r="IWY62" s="13"/>
      <c r="IWZ62" s="13"/>
      <c r="IXA62" s="13"/>
      <c r="IXB62" s="13"/>
      <c r="IXC62" s="13"/>
      <c r="IXD62" s="13"/>
      <c r="IXE62" s="13"/>
      <c r="IXF62" s="13"/>
      <c r="IXG62" s="13"/>
      <c r="IXH62" s="13"/>
      <c r="IXI62" s="13"/>
      <c r="IXJ62" s="13"/>
      <c r="IXK62" s="13"/>
      <c r="IXL62" s="13"/>
      <c r="IXM62" s="13"/>
      <c r="IXN62" s="13"/>
      <c r="IXO62" s="13"/>
      <c r="IXP62" s="13"/>
      <c r="IXQ62" s="13"/>
      <c r="IXR62" s="13"/>
      <c r="IXS62" s="13"/>
      <c r="IXT62" s="13"/>
      <c r="IXU62" s="13"/>
      <c r="IXV62" s="13"/>
      <c r="IXW62" s="13"/>
      <c r="IXX62" s="13"/>
      <c r="IXY62" s="13"/>
      <c r="IXZ62" s="13"/>
      <c r="IYA62" s="13"/>
      <c r="IYB62" s="13"/>
      <c r="IYC62" s="13"/>
      <c r="IYD62" s="13"/>
      <c r="IYE62" s="13"/>
      <c r="IYF62" s="13"/>
      <c r="IYG62" s="13"/>
      <c r="IYH62" s="13"/>
      <c r="IYI62" s="13"/>
      <c r="IYJ62" s="13"/>
      <c r="IYK62" s="13"/>
      <c r="IYL62" s="13"/>
      <c r="IYM62" s="13"/>
      <c r="IYN62" s="13"/>
      <c r="IYO62" s="13"/>
      <c r="IYP62" s="13"/>
      <c r="IYQ62" s="13"/>
      <c r="IYR62" s="13"/>
      <c r="IYS62" s="13"/>
      <c r="IYT62" s="13"/>
      <c r="IYU62" s="13"/>
      <c r="IYV62" s="13"/>
      <c r="IYW62" s="13"/>
      <c r="IYX62" s="13"/>
      <c r="IYY62" s="13"/>
      <c r="IYZ62" s="13"/>
      <c r="IZA62" s="13"/>
      <c r="IZB62" s="13"/>
      <c r="IZC62" s="13"/>
      <c r="IZD62" s="13"/>
      <c r="IZE62" s="13"/>
      <c r="IZF62" s="13"/>
      <c r="IZG62" s="13"/>
      <c r="IZH62" s="13"/>
      <c r="IZI62" s="13"/>
      <c r="IZJ62" s="13"/>
      <c r="IZK62" s="13"/>
      <c r="IZL62" s="13"/>
      <c r="IZM62" s="13"/>
      <c r="IZN62" s="13"/>
      <c r="IZO62" s="13"/>
      <c r="IZP62" s="13"/>
      <c r="IZQ62" s="13"/>
      <c r="IZR62" s="13"/>
      <c r="IZS62" s="13"/>
      <c r="IZT62" s="13"/>
      <c r="IZU62" s="13"/>
      <c r="IZV62" s="13"/>
      <c r="IZW62" s="13"/>
      <c r="IZX62" s="13"/>
      <c r="IZY62" s="13"/>
      <c r="IZZ62" s="13"/>
      <c r="JAA62" s="13"/>
      <c r="JAB62" s="13"/>
      <c r="JAC62" s="13"/>
      <c r="JAD62" s="13"/>
      <c r="JAE62" s="13"/>
      <c r="JAF62" s="13"/>
      <c r="JAG62" s="13"/>
      <c r="JAH62" s="13"/>
      <c r="JAI62" s="13"/>
      <c r="JAJ62" s="13"/>
      <c r="JAK62" s="13"/>
      <c r="JAL62" s="13"/>
      <c r="JAM62" s="13"/>
      <c r="JAN62" s="13"/>
      <c r="JAO62" s="13"/>
      <c r="JAP62" s="13"/>
      <c r="JAQ62" s="13"/>
      <c r="JAR62" s="13"/>
      <c r="JAS62" s="13"/>
      <c r="JAT62" s="13"/>
      <c r="JAU62" s="13"/>
      <c r="JAV62" s="13"/>
      <c r="JAW62" s="13"/>
      <c r="JAX62" s="13"/>
      <c r="JAY62" s="13"/>
      <c r="JAZ62" s="13"/>
      <c r="JBA62" s="13"/>
      <c r="JBB62" s="13"/>
      <c r="JBC62" s="13"/>
      <c r="JBD62" s="13"/>
      <c r="JBE62" s="13"/>
      <c r="JBF62" s="13"/>
      <c r="JBG62" s="13"/>
      <c r="JBH62" s="13"/>
      <c r="JBI62" s="13"/>
      <c r="JBJ62" s="13"/>
      <c r="JBK62" s="13"/>
      <c r="JBL62" s="13"/>
      <c r="JBM62" s="13"/>
      <c r="JBN62" s="13"/>
      <c r="JBO62" s="13"/>
      <c r="JBP62" s="13"/>
      <c r="JBQ62" s="13"/>
      <c r="JBR62" s="13"/>
      <c r="JBS62" s="13"/>
      <c r="JBT62" s="13"/>
      <c r="JBU62" s="13"/>
      <c r="JBV62" s="13"/>
      <c r="JBW62" s="13"/>
      <c r="JBX62" s="13"/>
      <c r="JBY62" s="13"/>
      <c r="JBZ62" s="13"/>
      <c r="JCA62" s="13"/>
      <c r="JCB62" s="13"/>
      <c r="JCC62" s="13"/>
      <c r="JCD62" s="13"/>
      <c r="JCE62" s="13"/>
      <c r="JCF62" s="13"/>
      <c r="JCG62" s="13"/>
      <c r="JCH62" s="13"/>
      <c r="JCI62" s="13"/>
      <c r="JCJ62" s="13"/>
      <c r="JCK62" s="13"/>
      <c r="JCL62" s="13"/>
      <c r="JCM62" s="13"/>
      <c r="JCN62" s="13"/>
      <c r="JCO62" s="13"/>
      <c r="JCP62" s="13"/>
      <c r="JCQ62" s="13"/>
      <c r="JCR62" s="13"/>
      <c r="JCS62" s="13"/>
      <c r="JCT62" s="13"/>
      <c r="JCU62" s="13"/>
      <c r="JCV62" s="13"/>
      <c r="JCW62" s="13"/>
      <c r="JCX62" s="13"/>
      <c r="JCY62" s="13"/>
      <c r="JCZ62" s="13"/>
      <c r="JDA62" s="13"/>
      <c r="JDB62" s="13"/>
      <c r="JDC62" s="13"/>
      <c r="JDD62" s="13"/>
      <c r="JDE62" s="13"/>
      <c r="JDF62" s="13"/>
      <c r="JDG62" s="13"/>
      <c r="JDH62" s="13"/>
      <c r="JDI62" s="13"/>
      <c r="JDJ62" s="13"/>
      <c r="JDK62" s="13"/>
      <c r="JDL62" s="13"/>
      <c r="JDM62" s="13"/>
      <c r="JDN62" s="13"/>
      <c r="JDO62" s="13"/>
      <c r="JDP62" s="13"/>
      <c r="JDQ62" s="13"/>
      <c r="JDR62" s="13"/>
      <c r="JDS62" s="13"/>
      <c r="JDT62" s="13"/>
      <c r="JDU62" s="13"/>
      <c r="JDV62" s="13"/>
      <c r="JDW62" s="13"/>
      <c r="JDX62" s="13"/>
      <c r="JDY62" s="13"/>
      <c r="JDZ62" s="13"/>
      <c r="JEA62" s="13"/>
      <c r="JEB62" s="13"/>
      <c r="JEC62" s="13"/>
      <c r="JED62" s="13"/>
      <c r="JEE62" s="13"/>
      <c r="JEF62" s="13"/>
      <c r="JEG62" s="13"/>
      <c r="JEH62" s="13"/>
      <c r="JEI62" s="13"/>
      <c r="JEJ62" s="13"/>
      <c r="JEK62" s="13"/>
      <c r="JEL62" s="13"/>
      <c r="JEM62" s="13"/>
      <c r="JEN62" s="13"/>
      <c r="JEO62" s="13"/>
      <c r="JEP62" s="13"/>
      <c r="JEQ62" s="13"/>
      <c r="JER62" s="13"/>
      <c r="JES62" s="13"/>
      <c r="JET62" s="13"/>
      <c r="JEU62" s="13"/>
      <c r="JEV62" s="13"/>
      <c r="JEW62" s="13"/>
      <c r="JEX62" s="13"/>
      <c r="JEY62" s="13"/>
      <c r="JEZ62" s="13"/>
      <c r="JFA62" s="13"/>
      <c r="JFB62" s="13"/>
      <c r="JFC62" s="13"/>
      <c r="JFD62" s="13"/>
      <c r="JFE62" s="13"/>
      <c r="JFF62" s="13"/>
      <c r="JFG62" s="13"/>
      <c r="JFH62" s="13"/>
      <c r="JFI62" s="13"/>
      <c r="JFJ62" s="13"/>
      <c r="JFK62" s="13"/>
      <c r="JFL62" s="13"/>
      <c r="JFM62" s="13"/>
      <c r="JFN62" s="13"/>
      <c r="JFO62" s="13"/>
      <c r="JFP62" s="13"/>
      <c r="JFQ62" s="13"/>
      <c r="JFR62" s="13"/>
      <c r="JFS62" s="13"/>
      <c r="JFT62" s="13"/>
      <c r="JFU62" s="13"/>
      <c r="JFV62" s="13"/>
      <c r="JFW62" s="13"/>
      <c r="JFX62" s="13"/>
      <c r="JFY62" s="13"/>
      <c r="JFZ62" s="13"/>
      <c r="JGA62" s="13"/>
      <c r="JGB62" s="13"/>
      <c r="JGC62" s="13"/>
      <c r="JGD62" s="13"/>
      <c r="JGE62" s="13"/>
      <c r="JGF62" s="13"/>
      <c r="JGG62" s="13"/>
      <c r="JGH62" s="13"/>
      <c r="JGI62" s="13"/>
      <c r="JGJ62" s="13"/>
      <c r="JGK62" s="13"/>
      <c r="JGL62" s="13"/>
      <c r="JGM62" s="13"/>
      <c r="JGN62" s="13"/>
      <c r="JGO62" s="13"/>
      <c r="JGP62" s="13"/>
      <c r="JGQ62" s="13"/>
      <c r="JGR62" s="13"/>
      <c r="JGS62" s="13"/>
      <c r="JGT62" s="13"/>
      <c r="JGU62" s="13"/>
      <c r="JGV62" s="13"/>
      <c r="JGW62" s="13"/>
      <c r="JGX62" s="13"/>
      <c r="JGY62" s="13"/>
      <c r="JGZ62" s="13"/>
      <c r="JHA62" s="13"/>
      <c r="JHB62" s="13"/>
      <c r="JHC62" s="13"/>
      <c r="JHD62" s="13"/>
      <c r="JHE62" s="13"/>
      <c r="JHF62" s="13"/>
      <c r="JHG62" s="13"/>
      <c r="JHH62" s="13"/>
      <c r="JHI62" s="13"/>
      <c r="JHJ62" s="13"/>
      <c r="JHK62" s="13"/>
      <c r="JHL62" s="13"/>
      <c r="JHM62" s="13"/>
      <c r="JHN62" s="13"/>
      <c r="JHO62" s="13"/>
      <c r="JHP62" s="13"/>
      <c r="JHQ62" s="13"/>
      <c r="JHR62" s="13"/>
      <c r="JHS62" s="13"/>
      <c r="JHT62" s="13"/>
      <c r="JHU62" s="13"/>
      <c r="JHV62" s="13"/>
      <c r="JHW62" s="13"/>
      <c r="JHX62" s="13"/>
      <c r="JHY62" s="13"/>
      <c r="JHZ62" s="13"/>
      <c r="JIA62" s="13"/>
      <c r="JIB62" s="13"/>
      <c r="JIC62" s="13"/>
      <c r="JID62" s="13"/>
      <c r="JIE62" s="13"/>
      <c r="JIF62" s="13"/>
      <c r="JIG62" s="13"/>
      <c r="JIH62" s="13"/>
      <c r="JII62" s="13"/>
      <c r="JIJ62" s="13"/>
      <c r="JIK62" s="13"/>
      <c r="JIL62" s="13"/>
      <c r="JIM62" s="13"/>
      <c r="JIN62" s="13"/>
      <c r="JIO62" s="13"/>
      <c r="JIP62" s="13"/>
      <c r="JIQ62" s="13"/>
      <c r="JIR62" s="13"/>
      <c r="JIS62" s="13"/>
      <c r="JIT62" s="13"/>
      <c r="JIU62" s="13"/>
      <c r="JIV62" s="13"/>
      <c r="JIW62" s="13"/>
      <c r="JIX62" s="13"/>
      <c r="JIY62" s="13"/>
      <c r="JIZ62" s="13"/>
      <c r="JJA62" s="13"/>
      <c r="JJB62" s="13"/>
      <c r="JJC62" s="13"/>
      <c r="JJD62" s="13"/>
      <c r="JJE62" s="13"/>
      <c r="JJF62" s="13"/>
      <c r="JJG62" s="13"/>
      <c r="JJH62" s="13"/>
      <c r="JJI62" s="13"/>
      <c r="JJJ62" s="13"/>
      <c r="JJK62" s="13"/>
      <c r="JJL62" s="13"/>
      <c r="JJM62" s="13"/>
      <c r="JJN62" s="13"/>
      <c r="JJO62" s="13"/>
      <c r="JJP62" s="13"/>
      <c r="JJQ62" s="13"/>
      <c r="JJR62" s="13"/>
      <c r="JJS62" s="13"/>
      <c r="JJT62" s="13"/>
      <c r="JJU62" s="13"/>
      <c r="JJV62" s="13"/>
      <c r="JJW62" s="13"/>
      <c r="JJX62" s="13"/>
      <c r="JJY62" s="13"/>
      <c r="JJZ62" s="13"/>
      <c r="JKA62" s="13"/>
      <c r="JKB62" s="13"/>
      <c r="JKC62" s="13"/>
      <c r="JKD62" s="13"/>
      <c r="JKE62" s="13"/>
      <c r="JKF62" s="13"/>
      <c r="JKG62" s="13"/>
      <c r="JKH62" s="13"/>
      <c r="JKI62" s="13"/>
      <c r="JKJ62" s="13"/>
      <c r="JKK62" s="13"/>
      <c r="JKL62" s="13"/>
      <c r="JKM62" s="13"/>
      <c r="JKN62" s="13"/>
      <c r="JKO62" s="13"/>
      <c r="JKP62" s="13"/>
      <c r="JKQ62" s="13"/>
      <c r="JKR62" s="13"/>
      <c r="JKS62" s="13"/>
      <c r="JKT62" s="13"/>
      <c r="JKU62" s="13"/>
      <c r="JKV62" s="13"/>
      <c r="JKW62" s="13"/>
      <c r="JKX62" s="13"/>
      <c r="JKY62" s="13"/>
      <c r="JKZ62" s="13"/>
      <c r="JLA62" s="13"/>
      <c r="JLB62" s="13"/>
      <c r="JLC62" s="13"/>
      <c r="JLD62" s="13"/>
      <c r="JLE62" s="13"/>
      <c r="JLF62" s="13"/>
      <c r="JLG62" s="13"/>
      <c r="JLH62" s="13"/>
      <c r="JLI62" s="13"/>
      <c r="JLJ62" s="13"/>
      <c r="JLK62" s="13"/>
      <c r="JLL62" s="13"/>
      <c r="JLM62" s="13"/>
      <c r="JLN62" s="13"/>
      <c r="JLO62" s="13"/>
      <c r="JLP62" s="13"/>
      <c r="JLQ62" s="13"/>
      <c r="JLR62" s="13"/>
      <c r="JLS62" s="13"/>
      <c r="JLT62" s="13"/>
      <c r="JLU62" s="13"/>
      <c r="JLV62" s="13"/>
      <c r="JLW62" s="13"/>
      <c r="JLX62" s="13"/>
      <c r="JLY62" s="13"/>
      <c r="JLZ62" s="13"/>
      <c r="JMA62" s="13"/>
      <c r="JMB62" s="13"/>
      <c r="JMC62" s="13"/>
      <c r="JMD62" s="13"/>
      <c r="JME62" s="13"/>
      <c r="JMF62" s="13"/>
      <c r="JMG62" s="13"/>
      <c r="JMH62" s="13"/>
      <c r="JMI62" s="13"/>
      <c r="JMJ62" s="13"/>
      <c r="JMK62" s="13"/>
      <c r="JML62" s="13"/>
      <c r="JMM62" s="13"/>
      <c r="JMN62" s="13"/>
      <c r="JMO62" s="13"/>
      <c r="JMP62" s="13"/>
      <c r="JMQ62" s="13"/>
      <c r="JMR62" s="13"/>
      <c r="JMS62" s="13"/>
      <c r="JMT62" s="13"/>
      <c r="JMU62" s="13"/>
      <c r="JMV62" s="13"/>
      <c r="JMW62" s="13"/>
      <c r="JMX62" s="13"/>
      <c r="JMY62" s="13"/>
      <c r="JMZ62" s="13"/>
      <c r="JNA62" s="13"/>
      <c r="JNB62" s="13"/>
      <c r="JNC62" s="13"/>
      <c r="JND62" s="13"/>
      <c r="JNE62" s="13"/>
      <c r="JNF62" s="13"/>
      <c r="JNG62" s="13"/>
      <c r="JNH62" s="13"/>
      <c r="JNI62" s="13"/>
      <c r="JNJ62" s="13"/>
      <c r="JNK62" s="13"/>
      <c r="JNL62" s="13"/>
      <c r="JNM62" s="13"/>
      <c r="JNN62" s="13"/>
      <c r="JNO62" s="13"/>
      <c r="JNP62" s="13"/>
      <c r="JNQ62" s="13"/>
      <c r="JNR62" s="13"/>
      <c r="JNS62" s="13"/>
      <c r="JNT62" s="13"/>
      <c r="JNU62" s="13"/>
      <c r="JNV62" s="13"/>
      <c r="JNW62" s="13"/>
      <c r="JNX62" s="13"/>
      <c r="JNY62" s="13"/>
      <c r="JNZ62" s="13"/>
      <c r="JOA62" s="13"/>
      <c r="JOB62" s="13"/>
      <c r="JOC62" s="13"/>
      <c r="JOD62" s="13"/>
      <c r="JOE62" s="13"/>
      <c r="JOF62" s="13"/>
      <c r="JOG62" s="13"/>
      <c r="JOH62" s="13"/>
      <c r="JOI62" s="13"/>
      <c r="JOJ62" s="13"/>
      <c r="JOK62" s="13"/>
      <c r="JOL62" s="13"/>
      <c r="JOM62" s="13"/>
      <c r="JON62" s="13"/>
      <c r="JOO62" s="13"/>
      <c r="JOP62" s="13"/>
      <c r="JOQ62" s="13"/>
      <c r="JOR62" s="13"/>
      <c r="JOS62" s="13"/>
      <c r="JOT62" s="13"/>
      <c r="JOU62" s="13"/>
      <c r="JOV62" s="13"/>
      <c r="JOW62" s="13"/>
      <c r="JOX62" s="13"/>
      <c r="JOY62" s="13"/>
      <c r="JOZ62" s="13"/>
      <c r="JPA62" s="13"/>
      <c r="JPB62" s="13"/>
      <c r="JPC62" s="13"/>
      <c r="JPD62" s="13"/>
      <c r="JPE62" s="13"/>
      <c r="JPF62" s="13"/>
      <c r="JPG62" s="13"/>
      <c r="JPH62" s="13"/>
      <c r="JPI62" s="13"/>
      <c r="JPJ62" s="13"/>
      <c r="JPK62" s="13"/>
      <c r="JPL62" s="13"/>
      <c r="JPM62" s="13"/>
      <c r="JPN62" s="13"/>
      <c r="JPO62" s="13"/>
      <c r="JPP62" s="13"/>
      <c r="JPQ62" s="13"/>
      <c r="JPR62" s="13"/>
      <c r="JPS62" s="13"/>
      <c r="JPT62" s="13"/>
      <c r="JPU62" s="13"/>
      <c r="JPV62" s="13"/>
      <c r="JPW62" s="13"/>
      <c r="JPX62" s="13"/>
      <c r="JPY62" s="13"/>
      <c r="JPZ62" s="13"/>
      <c r="JQA62" s="13"/>
      <c r="JQB62" s="13"/>
      <c r="JQC62" s="13"/>
      <c r="JQD62" s="13"/>
      <c r="JQE62" s="13"/>
      <c r="JQF62" s="13"/>
      <c r="JQG62" s="13"/>
      <c r="JQH62" s="13"/>
      <c r="JQI62" s="13"/>
      <c r="JQJ62" s="13"/>
      <c r="JQK62" s="13"/>
      <c r="JQL62" s="13"/>
      <c r="JQM62" s="13"/>
      <c r="JQN62" s="13"/>
      <c r="JQO62" s="13"/>
      <c r="JQP62" s="13"/>
      <c r="JQQ62" s="13"/>
      <c r="JQR62" s="13"/>
      <c r="JQS62" s="13"/>
      <c r="JQT62" s="13"/>
      <c r="JQU62" s="13"/>
      <c r="JQV62" s="13"/>
      <c r="JQW62" s="13"/>
      <c r="JQX62" s="13"/>
      <c r="JQY62" s="13"/>
      <c r="JQZ62" s="13"/>
      <c r="JRA62" s="13"/>
      <c r="JRB62" s="13"/>
      <c r="JRC62" s="13"/>
      <c r="JRD62" s="13"/>
      <c r="JRE62" s="13"/>
      <c r="JRF62" s="13"/>
      <c r="JRG62" s="13"/>
      <c r="JRH62" s="13"/>
      <c r="JRI62" s="13"/>
      <c r="JRJ62" s="13"/>
      <c r="JRK62" s="13"/>
      <c r="JRL62" s="13"/>
      <c r="JRM62" s="13"/>
      <c r="JRN62" s="13"/>
      <c r="JRO62" s="13"/>
      <c r="JRP62" s="13"/>
      <c r="JRQ62" s="13"/>
      <c r="JRR62" s="13"/>
      <c r="JRS62" s="13"/>
      <c r="JRT62" s="13"/>
      <c r="JRU62" s="13"/>
      <c r="JRV62" s="13"/>
      <c r="JRW62" s="13"/>
      <c r="JRX62" s="13"/>
      <c r="JRY62" s="13"/>
      <c r="JRZ62" s="13"/>
      <c r="JSA62" s="13"/>
      <c r="JSB62" s="13"/>
      <c r="JSC62" s="13"/>
      <c r="JSD62" s="13"/>
      <c r="JSE62" s="13"/>
      <c r="JSF62" s="13"/>
      <c r="JSG62" s="13"/>
      <c r="JSH62" s="13"/>
      <c r="JSI62" s="13"/>
      <c r="JSJ62" s="13"/>
      <c r="JSK62" s="13"/>
      <c r="JSL62" s="13"/>
      <c r="JSM62" s="13"/>
      <c r="JSN62" s="13"/>
      <c r="JSO62" s="13"/>
      <c r="JSP62" s="13"/>
      <c r="JSQ62" s="13"/>
      <c r="JSR62" s="13"/>
      <c r="JSS62" s="13"/>
      <c r="JST62" s="13"/>
      <c r="JSU62" s="13"/>
      <c r="JSV62" s="13"/>
      <c r="JSW62" s="13"/>
      <c r="JSX62" s="13"/>
      <c r="JSY62" s="13"/>
      <c r="JSZ62" s="13"/>
      <c r="JTA62" s="13"/>
      <c r="JTB62" s="13"/>
      <c r="JTC62" s="13"/>
      <c r="JTD62" s="13"/>
      <c r="JTE62" s="13"/>
      <c r="JTF62" s="13"/>
      <c r="JTG62" s="13"/>
      <c r="JTH62" s="13"/>
      <c r="JTI62" s="13"/>
      <c r="JTJ62" s="13"/>
      <c r="JTK62" s="13"/>
      <c r="JTL62" s="13"/>
      <c r="JTM62" s="13"/>
      <c r="JTN62" s="13"/>
      <c r="JTO62" s="13"/>
      <c r="JTP62" s="13"/>
      <c r="JTQ62" s="13"/>
      <c r="JTR62" s="13"/>
      <c r="JTS62" s="13"/>
      <c r="JTT62" s="13"/>
      <c r="JTU62" s="13"/>
      <c r="JTV62" s="13"/>
      <c r="JTW62" s="13"/>
      <c r="JTX62" s="13"/>
      <c r="JTY62" s="13"/>
      <c r="JTZ62" s="13"/>
      <c r="JUA62" s="13"/>
      <c r="JUB62" s="13"/>
      <c r="JUC62" s="13"/>
      <c r="JUD62" s="13"/>
      <c r="JUE62" s="13"/>
      <c r="JUF62" s="13"/>
      <c r="JUG62" s="13"/>
      <c r="JUH62" s="13"/>
      <c r="JUI62" s="13"/>
      <c r="JUJ62" s="13"/>
      <c r="JUK62" s="13"/>
      <c r="JUL62" s="13"/>
      <c r="JUM62" s="13"/>
      <c r="JUN62" s="13"/>
      <c r="JUO62" s="13"/>
      <c r="JUP62" s="13"/>
      <c r="JUQ62" s="13"/>
      <c r="JUR62" s="13"/>
      <c r="JUS62" s="13"/>
      <c r="JUT62" s="13"/>
      <c r="JUU62" s="13"/>
      <c r="JUV62" s="13"/>
      <c r="JUW62" s="13"/>
      <c r="JUX62" s="13"/>
      <c r="JUY62" s="13"/>
      <c r="JUZ62" s="13"/>
      <c r="JVA62" s="13"/>
      <c r="JVB62" s="13"/>
      <c r="JVC62" s="13"/>
      <c r="JVD62" s="13"/>
      <c r="JVE62" s="13"/>
      <c r="JVF62" s="13"/>
      <c r="JVG62" s="13"/>
      <c r="JVH62" s="13"/>
      <c r="JVI62" s="13"/>
      <c r="JVJ62" s="13"/>
      <c r="JVK62" s="13"/>
      <c r="JVL62" s="13"/>
      <c r="JVM62" s="13"/>
      <c r="JVN62" s="13"/>
      <c r="JVO62" s="13"/>
      <c r="JVP62" s="13"/>
      <c r="JVQ62" s="13"/>
      <c r="JVR62" s="13"/>
      <c r="JVS62" s="13"/>
      <c r="JVT62" s="13"/>
      <c r="JVU62" s="13"/>
      <c r="JVV62" s="13"/>
      <c r="JVW62" s="13"/>
      <c r="JVX62" s="13"/>
      <c r="JVY62" s="13"/>
      <c r="JVZ62" s="13"/>
      <c r="JWA62" s="13"/>
      <c r="JWB62" s="13"/>
      <c r="JWC62" s="13"/>
      <c r="JWD62" s="13"/>
      <c r="JWE62" s="13"/>
      <c r="JWF62" s="13"/>
      <c r="JWG62" s="13"/>
      <c r="JWH62" s="13"/>
      <c r="JWI62" s="13"/>
      <c r="JWJ62" s="13"/>
      <c r="JWK62" s="13"/>
      <c r="JWL62" s="13"/>
      <c r="JWM62" s="13"/>
      <c r="JWN62" s="13"/>
      <c r="JWO62" s="13"/>
      <c r="JWP62" s="13"/>
      <c r="JWQ62" s="13"/>
      <c r="JWR62" s="13"/>
      <c r="JWS62" s="13"/>
      <c r="JWT62" s="13"/>
      <c r="JWU62" s="13"/>
      <c r="JWV62" s="13"/>
      <c r="JWW62" s="13"/>
      <c r="JWX62" s="13"/>
      <c r="JWY62" s="13"/>
      <c r="JWZ62" s="13"/>
      <c r="JXA62" s="13"/>
      <c r="JXB62" s="13"/>
      <c r="JXC62" s="13"/>
      <c r="JXD62" s="13"/>
      <c r="JXE62" s="13"/>
      <c r="JXF62" s="13"/>
      <c r="JXG62" s="13"/>
      <c r="JXH62" s="13"/>
      <c r="JXI62" s="13"/>
      <c r="JXJ62" s="13"/>
      <c r="JXK62" s="13"/>
      <c r="JXL62" s="13"/>
      <c r="JXM62" s="13"/>
      <c r="JXN62" s="13"/>
      <c r="JXO62" s="13"/>
      <c r="JXP62" s="13"/>
      <c r="JXQ62" s="13"/>
      <c r="JXR62" s="13"/>
      <c r="JXS62" s="13"/>
      <c r="JXT62" s="13"/>
      <c r="JXU62" s="13"/>
      <c r="JXV62" s="13"/>
      <c r="JXW62" s="13"/>
      <c r="JXX62" s="13"/>
      <c r="JXY62" s="13"/>
      <c r="JXZ62" s="13"/>
      <c r="JYA62" s="13"/>
      <c r="JYB62" s="13"/>
      <c r="JYC62" s="13"/>
      <c r="JYD62" s="13"/>
      <c r="JYE62" s="13"/>
      <c r="JYF62" s="13"/>
      <c r="JYG62" s="13"/>
      <c r="JYH62" s="13"/>
      <c r="JYI62" s="13"/>
      <c r="JYJ62" s="13"/>
      <c r="JYK62" s="13"/>
      <c r="JYL62" s="13"/>
      <c r="JYM62" s="13"/>
      <c r="JYN62" s="13"/>
      <c r="JYO62" s="13"/>
      <c r="JYP62" s="13"/>
      <c r="JYQ62" s="13"/>
      <c r="JYR62" s="13"/>
      <c r="JYS62" s="13"/>
      <c r="JYT62" s="13"/>
      <c r="JYU62" s="13"/>
      <c r="JYV62" s="13"/>
      <c r="JYW62" s="13"/>
      <c r="JYX62" s="13"/>
      <c r="JYY62" s="13"/>
      <c r="JYZ62" s="13"/>
      <c r="JZA62" s="13"/>
      <c r="JZB62" s="13"/>
      <c r="JZC62" s="13"/>
      <c r="JZD62" s="13"/>
      <c r="JZE62" s="13"/>
      <c r="JZF62" s="13"/>
      <c r="JZG62" s="13"/>
      <c r="JZH62" s="13"/>
      <c r="JZI62" s="13"/>
      <c r="JZJ62" s="13"/>
      <c r="JZK62" s="13"/>
      <c r="JZL62" s="13"/>
      <c r="JZM62" s="13"/>
      <c r="JZN62" s="13"/>
      <c r="JZO62" s="13"/>
      <c r="JZP62" s="13"/>
      <c r="JZQ62" s="13"/>
      <c r="JZR62" s="13"/>
      <c r="JZS62" s="13"/>
      <c r="JZT62" s="13"/>
      <c r="JZU62" s="13"/>
      <c r="JZV62" s="13"/>
      <c r="JZW62" s="13"/>
      <c r="JZX62" s="13"/>
      <c r="JZY62" s="13"/>
      <c r="JZZ62" s="13"/>
      <c r="KAA62" s="13"/>
      <c r="KAB62" s="13"/>
      <c r="KAC62" s="13"/>
      <c r="KAD62" s="13"/>
      <c r="KAE62" s="13"/>
      <c r="KAF62" s="13"/>
      <c r="KAG62" s="13"/>
      <c r="KAH62" s="13"/>
      <c r="KAI62" s="13"/>
      <c r="KAJ62" s="13"/>
      <c r="KAK62" s="13"/>
      <c r="KAL62" s="13"/>
      <c r="KAM62" s="13"/>
      <c r="KAN62" s="13"/>
      <c r="KAO62" s="13"/>
      <c r="KAP62" s="13"/>
      <c r="KAQ62" s="13"/>
      <c r="KAR62" s="13"/>
      <c r="KAS62" s="13"/>
      <c r="KAT62" s="13"/>
      <c r="KAU62" s="13"/>
      <c r="KAV62" s="13"/>
      <c r="KAW62" s="13"/>
      <c r="KAX62" s="13"/>
      <c r="KAY62" s="13"/>
      <c r="KAZ62" s="13"/>
      <c r="KBA62" s="13"/>
      <c r="KBB62" s="13"/>
      <c r="KBC62" s="13"/>
      <c r="KBD62" s="13"/>
      <c r="KBE62" s="13"/>
      <c r="KBF62" s="13"/>
      <c r="KBG62" s="13"/>
      <c r="KBH62" s="13"/>
      <c r="KBI62" s="13"/>
      <c r="KBJ62" s="13"/>
      <c r="KBK62" s="13"/>
      <c r="KBL62" s="13"/>
      <c r="KBM62" s="13"/>
      <c r="KBN62" s="13"/>
      <c r="KBO62" s="13"/>
      <c r="KBP62" s="13"/>
      <c r="KBQ62" s="13"/>
      <c r="KBR62" s="13"/>
      <c r="KBS62" s="13"/>
      <c r="KBT62" s="13"/>
      <c r="KBU62" s="13"/>
      <c r="KBV62" s="13"/>
      <c r="KBW62" s="13"/>
      <c r="KBX62" s="13"/>
      <c r="KBY62" s="13"/>
      <c r="KBZ62" s="13"/>
      <c r="KCA62" s="13"/>
      <c r="KCB62" s="13"/>
      <c r="KCC62" s="13"/>
      <c r="KCD62" s="13"/>
      <c r="KCE62" s="13"/>
      <c r="KCF62" s="13"/>
      <c r="KCG62" s="13"/>
      <c r="KCH62" s="13"/>
      <c r="KCI62" s="13"/>
      <c r="KCJ62" s="13"/>
      <c r="KCK62" s="13"/>
      <c r="KCL62" s="13"/>
      <c r="KCM62" s="13"/>
      <c r="KCN62" s="13"/>
      <c r="KCO62" s="13"/>
      <c r="KCP62" s="13"/>
      <c r="KCQ62" s="13"/>
      <c r="KCR62" s="13"/>
      <c r="KCS62" s="13"/>
      <c r="KCT62" s="13"/>
      <c r="KCU62" s="13"/>
      <c r="KCV62" s="13"/>
      <c r="KCW62" s="13"/>
      <c r="KCX62" s="13"/>
      <c r="KCY62" s="13"/>
      <c r="KCZ62" s="13"/>
      <c r="KDA62" s="13"/>
      <c r="KDB62" s="13"/>
      <c r="KDC62" s="13"/>
      <c r="KDD62" s="13"/>
      <c r="KDE62" s="13"/>
      <c r="KDF62" s="13"/>
      <c r="KDG62" s="13"/>
      <c r="KDH62" s="13"/>
      <c r="KDI62" s="13"/>
      <c r="KDJ62" s="13"/>
      <c r="KDK62" s="13"/>
      <c r="KDL62" s="13"/>
      <c r="KDM62" s="13"/>
      <c r="KDN62" s="13"/>
      <c r="KDO62" s="13"/>
      <c r="KDP62" s="13"/>
      <c r="KDQ62" s="13"/>
      <c r="KDR62" s="13"/>
      <c r="KDS62" s="13"/>
      <c r="KDT62" s="13"/>
      <c r="KDU62" s="13"/>
      <c r="KDV62" s="13"/>
      <c r="KDW62" s="13"/>
      <c r="KDX62" s="13"/>
      <c r="KDY62" s="13"/>
      <c r="KDZ62" s="13"/>
      <c r="KEA62" s="13"/>
      <c r="KEB62" s="13"/>
      <c r="KEC62" s="13"/>
      <c r="KED62" s="13"/>
      <c r="KEE62" s="13"/>
      <c r="KEF62" s="13"/>
      <c r="KEG62" s="13"/>
      <c r="KEH62" s="13"/>
      <c r="KEI62" s="13"/>
      <c r="KEJ62" s="13"/>
      <c r="KEK62" s="13"/>
      <c r="KEL62" s="13"/>
      <c r="KEM62" s="13"/>
      <c r="KEN62" s="13"/>
      <c r="KEO62" s="13"/>
      <c r="KEP62" s="13"/>
      <c r="KEQ62" s="13"/>
      <c r="KER62" s="13"/>
      <c r="KES62" s="13"/>
      <c r="KET62" s="13"/>
      <c r="KEU62" s="13"/>
      <c r="KEV62" s="13"/>
      <c r="KEW62" s="13"/>
      <c r="KEX62" s="13"/>
      <c r="KEY62" s="13"/>
      <c r="KEZ62" s="13"/>
      <c r="KFA62" s="13"/>
      <c r="KFB62" s="13"/>
      <c r="KFC62" s="13"/>
      <c r="KFD62" s="13"/>
      <c r="KFE62" s="13"/>
      <c r="KFF62" s="13"/>
      <c r="KFG62" s="13"/>
      <c r="KFH62" s="13"/>
      <c r="KFI62" s="13"/>
      <c r="KFJ62" s="13"/>
      <c r="KFK62" s="13"/>
      <c r="KFL62" s="13"/>
      <c r="KFM62" s="13"/>
      <c r="KFN62" s="13"/>
      <c r="KFO62" s="13"/>
      <c r="KFP62" s="13"/>
      <c r="KFQ62" s="13"/>
      <c r="KFR62" s="13"/>
      <c r="KFS62" s="13"/>
      <c r="KFT62" s="13"/>
      <c r="KFU62" s="13"/>
      <c r="KFV62" s="13"/>
      <c r="KFW62" s="13"/>
      <c r="KFX62" s="13"/>
      <c r="KFY62" s="13"/>
      <c r="KFZ62" s="13"/>
      <c r="KGA62" s="13"/>
      <c r="KGB62" s="13"/>
      <c r="KGC62" s="13"/>
      <c r="KGD62" s="13"/>
      <c r="KGE62" s="13"/>
      <c r="KGF62" s="13"/>
      <c r="KGG62" s="13"/>
      <c r="KGH62" s="13"/>
      <c r="KGI62" s="13"/>
      <c r="KGJ62" s="13"/>
      <c r="KGK62" s="13"/>
      <c r="KGL62" s="13"/>
      <c r="KGM62" s="13"/>
      <c r="KGN62" s="13"/>
      <c r="KGO62" s="13"/>
      <c r="KGP62" s="13"/>
      <c r="KGQ62" s="13"/>
      <c r="KGR62" s="13"/>
      <c r="KGS62" s="13"/>
      <c r="KGT62" s="13"/>
      <c r="KGU62" s="13"/>
      <c r="KGV62" s="13"/>
      <c r="KGW62" s="13"/>
      <c r="KGX62" s="13"/>
      <c r="KGY62" s="13"/>
      <c r="KGZ62" s="13"/>
      <c r="KHA62" s="13"/>
      <c r="KHB62" s="13"/>
      <c r="KHC62" s="13"/>
      <c r="KHD62" s="13"/>
      <c r="KHE62" s="13"/>
      <c r="KHF62" s="13"/>
      <c r="KHG62" s="13"/>
      <c r="KHH62" s="13"/>
      <c r="KHI62" s="13"/>
      <c r="KHJ62" s="13"/>
      <c r="KHK62" s="13"/>
      <c r="KHL62" s="13"/>
      <c r="KHM62" s="13"/>
      <c r="KHN62" s="13"/>
      <c r="KHO62" s="13"/>
      <c r="KHP62" s="13"/>
      <c r="KHQ62" s="13"/>
      <c r="KHR62" s="13"/>
      <c r="KHS62" s="13"/>
      <c r="KHT62" s="13"/>
      <c r="KHU62" s="13"/>
      <c r="KHV62" s="13"/>
      <c r="KHW62" s="13"/>
      <c r="KHX62" s="13"/>
      <c r="KHY62" s="13"/>
      <c r="KHZ62" s="13"/>
      <c r="KIA62" s="13"/>
      <c r="KIB62" s="13"/>
      <c r="KIC62" s="13"/>
      <c r="KID62" s="13"/>
      <c r="KIE62" s="13"/>
      <c r="KIF62" s="13"/>
      <c r="KIG62" s="13"/>
      <c r="KIH62" s="13"/>
      <c r="KII62" s="13"/>
      <c r="KIJ62" s="13"/>
      <c r="KIK62" s="13"/>
      <c r="KIL62" s="13"/>
      <c r="KIM62" s="13"/>
      <c r="KIN62" s="13"/>
      <c r="KIO62" s="13"/>
      <c r="KIP62" s="13"/>
      <c r="KIQ62" s="13"/>
      <c r="KIR62" s="13"/>
      <c r="KIS62" s="13"/>
      <c r="KIT62" s="13"/>
      <c r="KIU62" s="13"/>
      <c r="KIV62" s="13"/>
      <c r="KIW62" s="13"/>
      <c r="KIX62" s="13"/>
      <c r="KIY62" s="13"/>
      <c r="KIZ62" s="13"/>
      <c r="KJA62" s="13"/>
      <c r="KJB62" s="13"/>
      <c r="KJC62" s="13"/>
      <c r="KJD62" s="13"/>
      <c r="KJE62" s="13"/>
      <c r="KJF62" s="13"/>
      <c r="KJG62" s="13"/>
      <c r="KJH62" s="13"/>
      <c r="KJI62" s="13"/>
      <c r="KJJ62" s="13"/>
      <c r="KJK62" s="13"/>
      <c r="KJL62" s="13"/>
      <c r="KJM62" s="13"/>
      <c r="KJN62" s="13"/>
      <c r="KJO62" s="13"/>
      <c r="KJP62" s="13"/>
      <c r="KJQ62" s="13"/>
      <c r="KJR62" s="13"/>
      <c r="KJS62" s="13"/>
      <c r="KJT62" s="13"/>
      <c r="KJU62" s="13"/>
      <c r="KJV62" s="13"/>
      <c r="KJW62" s="13"/>
      <c r="KJX62" s="13"/>
      <c r="KJY62" s="13"/>
      <c r="KJZ62" s="13"/>
      <c r="KKA62" s="13"/>
      <c r="KKB62" s="13"/>
      <c r="KKC62" s="13"/>
      <c r="KKD62" s="13"/>
      <c r="KKE62" s="13"/>
      <c r="KKF62" s="13"/>
      <c r="KKG62" s="13"/>
      <c r="KKH62" s="13"/>
      <c r="KKI62" s="13"/>
      <c r="KKJ62" s="13"/>
      <c r="KKK62" s="13"/>
      <c r="KKL62" s="13"/>
      <c r="KKM62" s="13"/>
      <c r="KKN62" s="13"/>
      <c r="KKO62" s="13"/>
      <c r="KKP62" s="13"/>
      <c r="KKQ62" s="13"/>
      <c r="KKR62" s="13"/>
      <c r="KKS62" s="13"/>
      <c r="KKT62" s="13"/>
      <c r="KKU62" s="13"/>
      <c r="KKV62" s="13"/>
      <c r="KKW62" s="13"/>
      <c r="KKX62" s="13"/>
      <c r="KKY62" s="13"/>
      <c r="KKZ62" s="13"/>
      <c r="KLA62" s="13"/>
      <c r="KLB62" s="13"/>
      <c r="KLC62" s="13"/>
      <c r="KLD62" s="13"/>
      <c r="KLE62" s="13"/>
      <c r="KLF62" s="13"/>
      <c r="KLG62" s="13"/>
      <c r="KLH62" s="13"/>
      <c r="KLI62" s="13"/>
      <c r="KLJ62" s="13"/>
      <c r="KLK62" s="13"/>
      <c r="KLL62" s="13"/>
      <c r="KLM62" s="13"/>
      <c r="KLN62" s="13"/>
      <c r="KLO62" s="13"/>
      <c r="KLP62" s="13"/>
      <c r="KLQ62" s="13"/>
      <c r="KLR62" s="13"/>
      <c r="KLS62" s="13"/>
      <c r="KLT62" s="13"/>
      <c r="KLU62" s="13"/>
      <c r="KLV62" s="13"/>
      <c r="KLW62" s="13"/>
      <c r="KLX62" s="13"/>
      <c r="KLY62" s="13"/>
      <c r="KLZ62" s="13"/>
      <c r="KMA62" s="13"/>
      <c r="KMB62" s="13"/>
      <c r="KMC62" s="13"/>
      <c r="KMD62" s="13"/>
      <c r="KME62" s="13"/>
      <c r="KMF62" s="13"/>
      <c r="KMG62" s="13"/>
      <c r="KMH62" s="13"/>
      <c r="KMI62" s="13"/>
      <c r="KMJ62" s="13"/>
      <c r="KMK62" s="13"/>
      <c r="KML62" s="13"/>
      <c r="KMM62" s="13"/>
      <c r="KMN62" s="13"/>
      <c r="KMO62" s="13"/>
      <c r="KMP62" s="13"/>
      <c r="KMQ62" s="13"/>
      <c r="KMR62" s="13"/>
      <c r="KMS62" s="13"/>
      <c r="KMT62" s="13"/>
      <c r="KMU62" s="13"/>
      <c r="KMV62" s="13"/>
      <c r="KMW62" s="13"/>
      <c r="KMX62" s="13"/>
      <c r="KMY62" s="13"/>
      <c r="KMZ62" s="13"/>
      <c r="KNA62" s="13"/>
      <c r="KNB62" s="13"/>
      <c r="KNC62" s="13"/>
      <c r="KND62" s="13"/>
      <c r="KNE62" s="13"/>
      <c r="KNF62" s="13"/>
      <c r="KNG62" s="13"/>
      <c r="KNH62" s="13"/>
      <c r="KNI62" s="13"/>
      <c r="KNJ62" s="13"/>
      <c r="KNK62" s="13"/>
      <c r="KNL62" s="13"/>
      <c r="KNM62" s="13"/>
      <c r="KNN62" s="13"/>
      <c r="KNO62" s="13"/>
      <c r="KNP62" s="13"/>
      <c r="KNQ62" s="13"/>
      <c r="KNR62" s="13"/>
      <c r="KNS62" s="13"/>
      <c r="KNT62" s="13"/>
      <c r="KNU62" s="13"/>
      <c r="KNV62" s="13"/>
      <c r="KNW62" s="13"/>
      <c r="KNX62" s="13"/>
      <c r="KNY62" s="13"/>
      <c r="KNZ62" s="13"/>
      <c r="KOA62" s="13"/>
      <c r="KOB62" s="13"/>
      <c r="KOC62" s="13"/>
      <c r="KOD62" s="13"/>
      <c r="KOE62" s="13"/>
      <c r="KOF62" s="13"/>
      <c r="KOG62" s="13"/>
      <c r="KOH62" s="13"/>
      <c r="KOI62" s="13"/>
      <c r="KOJ62" s="13"/>
      <c r="KOK62" s="13"/>
      <c r="KOL62" s="13"/>
      <c r="KOM62" s="13"/>
      <c r="KON62" s="13"/>
      <c r="KOO62" s="13"/>
      <c r="KOP62" s="13"/>
      <c r="KOQ62" s="13"/>
      <c r="KOR62" s="13"/>
      <c r="KOS62" s="13"/>
      <c r="KOT62" s="13"/>
      <c r="KOU62" s="13"/>
      <c r="KOV62" s="13"/>
      <c r="KOW62" s="13"/>
      <c r="KOX62" s="13"/>
      <c r="KOY62" s="13"/>
      <c r="KOZ62" s="13"/>
      <c r="KPA62" s="13"/>
      <c r="KPB62" s="13"/>
      <c r="KPC62" s="13"/>
      <c r="KPD62" s="13"/>
      <c r="KPE62" s="13"/>
      <c r="KPF62" s="13"/>
      <c r="KPG62" s="13"/>
      <c r="KPH62" s="13"/>
      <c r="KPI62" s="13"/>
      <c r="KPJ62" s="13"/>
      <c r="KPK62" s="13"/>
      <c r="KPL62" s="13"/>
      <c r="KPM62" s="13"/>
      <c r="KPN62" s="13"/>
      <c r="KPO62" s="13"/>
      <c r="KPP62" s="13"/>
      <c r="KPQ62" s="13"/>
      <c r="KPR62" s="13"/>
      <c r="KPS62" s="13"/>
      <c r="KPT62" s="13"/>
      <c r="KPU62" s="13"/>
      <c r="KPV62" s="13"/>
      <c r="KPW62" s="13"/>
      <c r="KPX62" s="13"/>
      <c r="KPY62" s="13"/>
      <c r="KPZ62" s="13"/>
      <c r="KQA62" s="13"/>
      <c r="KQB62" s="13"/>
      <c r="KQC62" s="13"/>
      <c r="KQD62" s="13"/>
      <c r="KQE62" s="13"/>
      <c r="KQF62" s="13"/>
      <c r="KQG62" s="13"/>
      <c r="KQH62" s="13"/>
      <c r="KQI62" s="13"/>
      <c r="KQJ62" s="13"/>
      <c r="KQK62" s="13"/>
      <c r="KQL62" s="13"/>
      <c r="KQM62" s="13"/>
      <c r="KQN62" s="13"/>
      <c r="KQO62" s="13"/>
      <c r="KQP62" s="13"/>
      <c r="KQQ62" s="13"/>
      <c r="KQR62" s="13"/>
      <c r="KQS62" s="13"/>
      <c r="KQT62" s="13"/>
      <c r="KQU62" s="13"/>
      <c r="KQV62" s="13"/>
      <c r="KQW62" s="13"/>
      <c r="KQX62" s="13"/>
      <c r="KQY62" s="13"/>
      <c r="KQZ62" s="13"/>
      <c r="KRA62" s="13"/>
      <c r="KRB62" s="13"/>
      <c r="KRC62" s="13"/>
      <c r="KRD62" s="13"/>
      <c r="KRE62" s="13"/>
      <c r="KRF62" s="13"/>
      <c r="KRG62" s="13"/>
      <c r="KRH62" s="13"/>
      <c r="KRI62" s="13"/>
      <c r="KRJ62" s="13"/>
      <c r="KRK62" s="13"/>
      <c r="KRL62" s="13"/>
      <c r="KRM62" s="13"/>
      <c r="KRN62" s="13"/>
      <c r="KRO62" s="13"/>
      <c r="KRP62" s="13"/>
      <c r="KRQ62" s="13"/>
      <c r="KRR62" s="13"/>
      <c r="KRS62" s="13"/>
      <c r="KRT62" s="13"/>
      <c r="KRU62" s="13"/>
      <c r="KRV62" s="13"/>
      <c r="KRW62" s="13"/>
      <c r="KRX62" s="13"/>
      <c r="KRY62" s="13"/>
      <c r="KRZ62" s="13"/>
      <c r="KSA62" s="13"/>
      <c r="KSB62" s="13"/>
      <c r="KSC62" s="13"/>
      <c r="KSD62" s="13"/>
      <c r="KSE62" s="13"/>
      <c r="KSF62" s="13"/>
      <c r="KSG62" s="13"/>
      <c r="KSH62" s="13"/>
      <c r="KSI62" s="13"/>
      <c r="KSJ62" s="13"/>
      <c r="KSK62" s="13"/>
      <c r="KSL62" s="13"/>
      <c r="KSM62" s="13"/>
      <c r="KSN62" s="13"/>
      <c r="KSO62" s="13"/>
      <c r="KSP62" s="13"/>
      <c r="KSQ62" s="13"/>
      <c r="KSR62" s="13"/>
      <c r="KSS62" s="13"/>
      <c r="KST62" s="13"/>
      <c r="KSU62" s="13"/>
      <c r="KSV62" s="13"/>
      <c r="KSW62" s="13"/>
      <c r="KSX62" s="13"/>
      <c r="KSY62" s="13"/>
      <c r="KSZ62" s="13"/>
      <c r="KTA62" s="13"/>
      <c r="KTB62" s="13"/>
      <c r="KTC62" s="13"/>
      <c r="KTD62" s="13"/>
      <c r="KTE62" s="13"/>
      <c r="KTF62" s="13"/>
      <c r="KTG62" s="13"/>
      <c r="KTH62" s="13"/>
      <c r="KTI62" s="13"/>
      <c r="KTJ62" s="13"/>
      <c r="KTK62" s="13"/>
      <c r="KTL62" s="13"/>
      <c r="KTM62" s="13"/>
      <c r="KTN62" s="13"/>
      <c r="KTO62" s="13"/>
      <c r="KTP62" s="13"/>
      <c r="KTQ62" s="13"/>
      <c r="KTR62" s="13"/>
      <c r="KTS62" s="13"/>
      <c r="KTT62" s="13"/>
      <c r="KTU62" s="13"/>
      <c r="KTV62" s="13"/>
      <c r="KTW62" s="13"/>
      <c r="KTX62" s="13"/>
      <c r="KTY62" s="13"/>
      <c r="KTZ62" s="13"/>
      <c r="KUA62" s="13"/>
      <c r="KUB62" s="13"/>
      <c r="KUC62" s="13"/>
      <c r="KUD62" s="13"/>
      <c r="KUE62" s="13"/>
      <c r="KUF62" s="13"/>
      <c r="KUG62" s="13"/>
      <c r="KUH62" s="13"/>
      <c r="KUI62" s="13"/>
      <c r="KUJ62" s="13"/>
      <c r="KUK62" s="13"/>
      <c r="KUL62" s="13"/>
      <c r="KUM62" s="13"/>
      <c r="KUN62" s="13"/>
      <c r="KUO62" s="13"/>
      <c r="KUP62" s="13"/>
      <c r="KUQ62" s="13"/>
      <c r="KUR62" s="13"/>
      <c r="KUS62" s="13"/>
      <c r="KUT62" s="13"/>
      <c r="KUU62" s="13"/>
      <c r="KUV62" s="13"/>
      <c r="KUW62" s="13"/>
      <c r="KUX62" s="13"/>
      <c r="KUY62" s="13"/>
      <c r="KUZ62" s="13"/>
      <c r="KVA62" s="13"/>
      <c r="KVB62" s="13"/>
      <c r="KVC62" s="13"/>
      <c r="KVD62" s="13"/>
      <c r="KVE62" s="13"/>
      <c r="KVF62" s="13"/>
      <c r="KVG62" s="13"/>
      <c r="KVH62" s="13"/>
      <c r="KVI62" s="13"/>
      <c r="KVJ62" s="13"/>
      <c r="KVK62" s="13"/>
      <c r="KVL62" s="13"/>
      <c r="KVM62" s="13"/>
      <c r="KVN62" s="13"/>
      <c r="KVO62" s="13"/>
      <c r="KVP62" s="13"/>
      <c r="KVQ62" s="13"/>
      <c r="KVR62" s="13"/>
      <c r="KVS62" s="13"/>
      <c r="KVT62" s="13"/>
      <c r="KVU62" s="13"/>
      <c r="KVV62" s="13"/>
      <c r="KVW62" s="13"/>
      <c r="KVX62" s="13"/>
      <c r="KVY62" s="13"/>
      <c r="KVZ62" s="13"/>
      <c r="KWA62" s="13"/>
      <c r="KWB62" s="13"/>
      <c r="KWC62" s="13"/>
      <c r="KWD62" s="13"/>
      <c r="KWE62" s="13"/>
      <c r="KWF62" s="13"/>
      <c r="KWG62" s="13"/>
      <c r="KWH62" s="13"/>
      <c r="KWI62" s="13"/>
      <c r="KWJ62" s="13"/>
      <c r="KWK62" s="13"/>
      <c r="KWL62" s="13"/>
      <c r="KWM62" s="13"/>
      <c r="KWN62" s="13"/>
      <c r="KWO62" s="13"/>
      <c r="KWP62" s="13"/>
      <c r="KWQ62" s="13"/>
      <c r="KWR62" s="13"/>
      <c r="KWS62" s="13"/>
      <c r="KWT62" s="13"/>
      <c r="KWU62" s="13"/>
      <c r="KWV62" s="13"/>
      <c r="KWW62" s="13"/>
      <c r="KWX62" s="13"/>
      <c r="KWY62" s="13"/>
      <c r="KWZ62" s="13"/>
      <c r="KXA62" s="13"/>
      <c r="KXB62" s="13"/>
      <c r="KXC62" s="13"/>
      <c r="KXD62" s="13"/>
      <c r="KXE62" s="13"/>
      <c r="KXF62" s="13"/>
      <c r="KXG62" s="13"/>
      <c r="KXH62" s="13"/>
      <c r="KXI62" s="13"/>
      <c r="KXJ62" s="13"/>
      <c r="KXK62" s="13"/>
      <c r="KXL62" s="13"/>
      <c r="KXM62" s="13"/>
      <c r="KXN62" s="13"/>
      <c r="KXO62" s="13"/>
      <c r="KXP62" s="13"/>
      <c r="KXQ62" s="13"/>
      <c r="KXR62" s="13"/>
      <c r="KXS62" s="13"/>
      <c r="KXT62" s="13"/>
      <c r="KXU62" s="13"/>
      <c r="KXV62" s="13"/>
      <c r="KXW62" s="13"/>
      <c r="KXX62" s="13"/>
      <c r="KXY62" s="13"/>
      <c r="KXZ62" s="13"/>
      <c r="KYA62" s="13"/>
      <c r="KYB62" s="13"/>
      <c r="KYC62" s="13"/>
      <c r="KYD62" s="13"/>
      <c r="KYE62" s="13"/>
      <c r="KYF62" s="13"/>
      <c r="KYG62" s="13"/>
      <c r="KYH62" s="13"/>
      <c r="KYI62" s="13"/>
      <c r="KYJ62" s="13"/>
      <c r="KYK62" s="13"/>
      <c r="KYL62" s="13"/>
      <c r="KYM62" s="13"/>
      <c r="KYN62" s="13"/>
      <c r="KYO62" s="13"/>
      <c r="KYP62" s="13"/>
      <c r="KYQ62" s="13"/>
      <c r="KYR62" s="13"/>
      <c r="KYS62" s="13"/>
      <c r="KYT62" s="13"/>
      <c r="KYU62" s="13"/>
      <c r="KYV62" s="13"/>
      <c r="KYW62" s="13"/>
      <c r="KYX62" s="13"/>
      <c r="KYY62" s="13"/>
      <c r="KYZ62" s="13"/>
      <c r="KZA62" s="13"/>
      <c r="KZB62" s="13"/>
      <c r="KZC62" s="13"/>
      <c r="KZD62" s="13"/>
      <c r="KZE62" s="13"/>
      <c r="KZF62" s="13"/>
      <c r="KZG62" s="13"/>
      <c r="KZH62" s="13"/>
      <c r="KZI62" s="13"/>
      <c r="KZJ62" s="13"/>
      <c r="KZK62" s="13"/>
      <c r="KZL62" s="13"/>
      <c r="KZM62" s="13"/>
      <c r="KZN62" s="13"/>
      <c r="KZO62" s="13"/>
      <c r="KZP62" s="13"/>
      <c r="KZQ62" s="13"/>
      <c r="KZR62" s="13"/>
      <c r="KZS62" s="13"/>
      <c r="KZT62" s="13"/>
      <c r="KZU62" s="13"/>
      <c r="KZV62" s="13"/>
      <c r="KZW62" s="13"/>
      <c r="KZX62" s="13"/>
      <c r="KZY62" s="13"/>
      <c r="KZZ62" s="13"/>
      <c r="LAA62" s="13"/>
      <c r="LAB62" s="13"/>
      <c r="LAC62" s="13"/>
      <c r="LAD62" s="13"/>
      <c r="LAE62" s="13"/>
      <c r="LAF62" s="13"/>
      <c r="LAG62" s="13"/>
      <c r="LAH62" s="13"/>
      <c r="LAI62" s="13"/>
      <c r="LAJ62" s="13"/>
      <c r="LAK62" s="13"/>
      <c r="LAL62" s="13"/>
      <c r="LAM62" s="13"/>
      <c r="LAN62" s="13"/>
      <c r="LAO62" s="13"/>
      <c r="LAP62" s="13"/>
      <c r="LAQ62" s="13"/>
      <c r="LAR62" s="13"/>
      <c r="LAS62" s="13"/>
      <c r="LAT62" s="13"/>
      <c r="LAU62" s="13"/>
      <c r="LAV62" s="13"/>
      <c r="LAW62" s="13"/>
      <c r="LAX62" s="13"/>
      <c r="LAY62" s="13"/>
      <c r="LAZ62" s="13"/>
      <c r="LBA62" s="13"/>
      <c r="LBB62" s="13"/>
      <c r="LBC62" s="13"/>
      <c r="LBD62" s="13"/>
      <c r="LBE62" s="13"/>
      <c r="LBF62" s="13"/>
      <c r="LBG62" s="13"/>
      <c r="LBH62" s="13"/>
      <c r="LBI62" s="13"/>
      <c r="LBJ62" s="13"/>
      <c r="LBK62" s="13"/>
      <c r="LBL62" s="13"/>
      <c r="LBM62" s="13"/>
      <c r="LBN62" s="13"/>
      <c r="LBO62" s="13"/>
      <c r="LBP62" s="13"/>
      <c r="LBQ62" s="13"/>
      <c r="LBR62" s="13"/>
      <c r="LBS62" s="13"/>
      <c r="LBT62" s="13"/>
      <c r="LBU62" s="13"/>
      <c r="LBV62" s="13"/>
      <c r="LBW62" s="13"/>
      <c r="LBX62" s="13"/>
      <c r="LBY62" s="13"/>
      <c r="LBZ62" s="13"/>
      <c r="LCA62" s="13"/>
      <c r="LCB62" s="13"/>
      <c r="LCC62" s="13"/>
      <c r="LCD62" s="13"/>
      <c r="LCE62" s="13"/>
      <c r="LCF62" s="13"/>
      <c r="LCG62" s="13"/>
      <c r="LCH62" s="13"/>
      <c r="LCI62" s="13"/>
      <c r="LCJ62" s="13"/>
      <c r="LCK62" s="13"/>
      <c r="LCL62" s="13"/>
      <c r="LCM62" s="13"/>
      <c r="LCN62" s="13"/>
      <c r="LCO62" s="13"/>
      <c r="LCP62" s="13"/>
      <c r="LCQ62" s="13"/>
      <c r="LCR62" s="13"/>
      <c r="LCS62" s="13"/>
      <c r="LCT62" s="13"/>
      <c r="LCU62" s="13"/>
      <c r="LCV62" s="13"/>
      <c r="LCW62" s="13"/>
      <c r="LCX62" s="13"/>
      <c r="LCY62" s="13"/>
      <c r="LCZ62" s="13"/>
      <c r="LDA62" s="13"/>
      <c r="LDB62" s="13"/>
      <c r="LDC62" s="13"/>
      <c r="LDD62" s="13"/>
      <c r="LDE62" s="13"/>
      <c r="LDF62" s="13"/>
      <c r="LDG62" s="13"/>
      <c r="LDH62" s="13"/>
      <c r="LDI62" s="13"/>
      <c r="LDJ62" s="13"/>
      <c r="LDK62" s="13"/>
      <c r="LDL62" s="13"/>
      <c r="LDM62" s="13"/>
      <c r="LDN62" s="13"/>
      <c r="LDO62" s="13"/>
      <c r="LDP62" s="13"/>
      <c r="LDQ62" s="13"/>
      <c r="LDR62" s="13"/>
      <c r="LDS62" s="13"/>
      <c r="LDT62" s="13"/>
      <c r="LDU62" s="13"/>
      <c r="LDV62" s="13"/>
      <c r="LDW62" s="13"/>
      <c r="LDX62" s="13"/>
      <c r="LDY62" s="13"/>
      <c r="LDZ62" s="13"/>
      <c r="LEA62" s="13"/>
      <c r="LEB62" s="13"/>
      <c r="LEC62" s="13"/>
      <c r="LED62" s="13"/>
      <c r="LEE62" s="13"/>
      <c r="LEF62" s="13"/>
      <c r="LEG62" s="13"/>
      <c r="LEH62" s="13"/>
      <c r="LEI62" s="13"/>
      <c r="LEJ62" s="13"/>
      <c r="LEK62" s="13"/>
      <c r="LEL62" s="13"/>
      <c r="LEM62" s="13"/>
      <c r="LEN62" s="13"/>
      <c r="LEO62" s="13"/>
      <c r="LEP62" s="13"/>
      <c r="LEQ62" s="13"/>
      <c r="LER62" s="13"/>
      <c r="LES62" s="13"/>
      <c r="LET62" s="13"/>
      <c r="LEU62" s="13"/>
      <c r="LEV62" s="13"/>
      <c r="LEW62" s="13"/>
      <c r="LEX62" s="13"/>
      <c r="LEY62" s="13"/>
      <c r="LEZ62" s="13"/>
      <c r="LFA62" s="13"/>
      <c r="LFB62" s="13"/>
      <c r="LFC62" s="13"/>
      <c r="LFD62" s="13"/>
      <c r="LFE62" s="13"/>
      <c r="LFF62" s="13"/>
      <c r="LFG62" s="13"/>
      <c r="LFH62" s="13"/>
      <c r="LFI62" s="13"/>
      <c r="LFJ62" s="13"/>
      <c r="LFK62" s="13"/>
      <c r="LFL62" s="13"/>
      <c r="LFM62" s="13"/>
      <c r="LFN62" s="13"/>
      <c r="LFO62" s="13"/>
      <c r="LFP62" s="13"/>
      <c r="LFQ62" s="13"/>
      <c r="LFR62" s="13"/>
      <c r="LFS62" s="13"/>
      <c r="LFT62" s="13"/>
      <c r="LFU62" s="13"/>
      <c r="LFV62" s="13"/>
      <c r="LFW62" s="13"/>
      <c r="LFX62" s="13"/>
      <c r="LFY62" s="13"/>
      <c r="LFZ62" s="13"/>
      <c r="LGA62" s="13"/>
      <c r="LGB62" s="13"/>
      <c r="LGC62" s="13"/>
      <c r="LGD62" s="13"/>
      <c r="LGE62" s="13"/>
      <c r="LGF62" s="13"/>
      <c r="LGG62" s="13"/>
      <c r="LGH62" s="13"/>
      <c r="LGI62" s="13"/>
      <c r="LGJ62" s="13"/>
      <c r="LGK62" s="13"/>
      <c r="LGL62" s="13"/>
      <c r="LGM62" s="13"/>
      <c r="LGN62" s="13"/>
      <c r="LGO62" s="13"/>
      <c r="LGP62" s="13"/>
      <c r="LGQ62" s="13"/>
      <c r="LGR62" s="13"/>
      <c r="LGS62" s="13"/>
      <c r="LGT62" s="13"/>
      <c r="LGU62" s="13"/>
      <c r="LGV62" s="13"/>
      <c r="LGW62" s="13"/>
      <c r="LGX62" s="13"/>
      <c r="LGY62" s="13"/>
      <c r="LGZ62" s="13"/>
      <c r="LHA62" s="13"/>
      <c r="LHB62" s="13"/>
      <c r="LHC62" s="13"/>
      <c r="LHD62" s="13"/>
      <c r="LHE62" s="13"/>
      <c r="LHF62" s="13"/>
      <c r="LHG62" s="13"/>
      <c r="LHH62" s="13"/>
      <c r="LHI62" s="13"/>
      <c r="LHJ62" s="13"/>
      <c r="LHK62" s="13"/>
      <c r="LHL62" s="13"/>
      <c r="LHM62" s="13"/>
      <c r="LHN62" s="13"/>
      <c r="LHO62" s="13"/>
      <c r="LHP62" s="13"/>
      <c r="LHQ62" s="13"/>
      <c r="LHR62" s="13"/>
      <c r="LHS62" s="13"/>
      <c r="LHT62" s="13"/>
      <c r="LHU62" s="13"/>
      <c r="LHV62" s="13"/>
      <c r="LHW62" s="13"/>
      <c r="LHX62" s="13"/>
      <c r="LHY62" s="13"/>
      <c r="LHZ62" s="13"/>
      <c r="LIA62" s="13"/>
      <c r="LIB62" s="13"/>
      <c r="LIC62" s="13"/>
      <c r="LID62" s="13"/>
      <c r="LIE62" s="13"/>
      <c r="LIF62" s="13"/>
      <c r="LIG62" s="13"/>
      <c r="LIH62" s="13"/>
      <c r="LII62" s="13"/>
      <c r="LIJ62" s="13"/>
      <c r="LIK62" s="13"/>
      <c r="LIL62" s="13"/>
      <c r="LIM62" s="13"/>
      <c r="LIN62" s="13"/>
      <c r="LIO62" s="13"/>
      <c r="LIP62" s="13"/>
      <c r="LIQ62" s="13"/>
      <c r="LIR62" s="13"/>
      <c r="LIS62" s="13"/>
      <c r="LIT62" s="13"/>
      <c r="LIU62" s="13"/>
      <c r="LIV62" s="13"/>
      <c r="LIW62" s="13"/>
      <c r="LIX62" s="13"/>
      <c r="LIY62" s="13"/>
      <c r="LIZ62" s="13"/>
      <c r="LJA62" s="13"/>
      <c r="LJB62" s="13"/>
      <c r="LJC62" s="13"/>
      <c r="LJD62" s="13"/>
      <c r="LJE62" s="13"/>
      <c r="LJF62" s="13"/>
      <c r="LJG62" s="13"/>
      <c r="LJH62" s="13"/>
      <c r="LJI62" s="13"/>
      <c r="LJJ62" s="13"/>
      <c r="LJK62" s="13"/>
      <c r="LJL62" s="13"/>
      <c r="LJM62" s="13"/>
      <c r="LJN62" s="13"/>
      <c r="LJO62" s="13"/>
      <c r="LJP62" s="13"/>
      <c r="LJQ62" s="13"/>
      <c r="LJR62" s="13"/>
      <c r="LJS62" s="13"/>
      <c r="LJT62" s="13"/>
      <c r="LJU62" s="13"/>
      <c r="LJV62" s="13"/>
      <c r="LJW62" s="13"/>
      <c r="LJX62" s="13"/>
      <c r="LJY62" s="13"/>
      <c r="LJZ62" s="13"/>
      <c r="LKA62" s="13"/>
      <c r="LKB62" s="13"/>
      <c r="LKC62" s="13"/>
      <c r="LKD62" s="13"/>
      <c r="LKE62" s="13"/>
      <c r="LKF62" s="13"/>
      <c r="LKG62" s="13"/>
      <c r="LKH62" s="13"/>
      <c r="LKI62" s="13"/>
      <c r="LKJ62" s="13"/>
      <c r="LKK62" s="13"/>
      <c r="LKL62" s="13"/>
      <c r="LKM62" s="13"/>
      <c r="LKN62" s="13"/>
      <c r="LKO62" s="13"/>
      <c r="LKP62" s="13"/>
      <c r="LKQ62" s="13"/>
      <c r="LKR62" s="13"/>
      <c r="LKS62" s="13"/>
      <c r="LKT62" s="13"/>
      <c r="LKU62" s="13"/>
      <c r="LKV62" s="13"/>
      <c r="LKW62" s="13"/>
      <c r="LKX62" s="13"/>
      <c r="LKY62" s="13"/>
      <c r="LKZ62" s="13"/>
      <c r="LLA62" s="13"/>
      <c r="LLB62" s="13"/>
      <c r="LLC62" s="13"/>
      <c r="LLD62" s="13"/>
      <c r="LLE62" s="13"/>
      <c r="LLF62" s="13"/>
      <c r="LLG62" s="13"/>
      <c r="LLH62" s="13"/>
      <c r="LLI62" s="13"/>
      <c r="LLJ62" s="13"/>
      <c r="LLK62" s="13"/>
      <c r="LLL62" s="13"/>
      <c r="LLM62" s="13"/>
      <c r="LLN62" s="13"/>
      <c r="LLO62" s="13"/>
      <c r="LLP62" s="13"/>
      <c r="LLQ62" s="13"/>
      <c r="LLR62" s="13"/>
      <c r="LLS62" s="13"/>
      <c r="LLT62" s="13"/>
      <c r="LLU62" s="13"/>
      <c r="LLV62" s="13"/>
      <c r="LLW62" s="13"/>
      <c r="LLX62" s="13"/>
      <c r="LLY62" s="13"/>
      <c r="LLZ62" s="13"/>
      <c r="LMA62" s="13"/>
      <c r="LMB62" s="13"/>
      <c r="LMC62" s="13"/>
      <c r="LMD62" s="13"/>
      <c r="LME62" s="13"/>
      <c r="LMF62" s="13"/>
      <c r="LMG62" s="13"/>
      <c r="LMH62" s="13"/>
      <c r="LMI62" s="13"/>
      <c r="LMJ62" s="13"/>
      <c r="LMK62" s="13"/>
      <c r="LML62" s="13"/>
      <c r="LMM62" s="13"/>
      <c r="LMN62" s="13"/>
      <c r="LMO62" s="13"/>
      <c r="LMP62" s="13"/>
      <c r="LMQ62" s="13"/>
      <c r="LMR62" s="13"/>
      <c r="LMS62" s="13"/>
      <c r="LMT62" s="13"/>
      <c r="LMU62" s="13"/>
      <c r="LMV62" s="13"/>
      <c r="LMW62" s="13"/>
      <c r="LMX62" s="13"/>
      <c r="LMY62" s="13"/>
      <c r="LMZ62" s="13"/>
      <c r="LNA62" s="13"/>
      <c r="LNB62" s="13"/>
      <c r="LNC62" s="13"/>
      <c r="LND62" s="13"/>
      <c r="LNE62" s="13"/>
      <c r="LNF62" s="13"/>
      <c r="LNG62" s="13"/>
      <c r="LNH62" s="13"/>
      <c r="LNI62" s="13"/>
      <c r="LNJ62" s="13"/>
      <c r="LNK62" s="13"/>
      <c r="LNL62" s="13"/>
      <c r="LNM62" s="13"/>
      <c r="LNN62" s="13"/>
      <c r="LNO62" s="13"/>
      <c r="LNP62" s="13"/>
      <c r="LNQ62" s="13"/>
      <c r="LNR62" s="13"/>
      <c r="LNS62" s="13"/>
      <c r="LNT62" s="13"/>
      <c r="LNU62" s="13"/>
      <c r="LNV62" s="13"/>
      <c r="LNW62" s="13"/>
      <c r="LNX62" s="13"/>
      <c r="LNY62" s="13"/>
      <c r="LNZ62" s="13"/>
      <c r="LOA62" s="13"/>
      <c r="LOB62" s="13"/>
      <c r="LOC62" s="13"/>
      <c r="LOD62" s="13"/>
      <c r="LOE62" s="13"/>
      <c r="LOF62" s="13"/>
      <c r="LOG62" s="13"/>
      <c r="LOH62" s="13"/>
      <c r="LOI62" s="13"/>
      <c r="LOJ62" s="13"/>
      <c r="LOK62" s="13"/>
      <c r="LOL62" s="13"/>
      <c r="LOM62" s="13"/>
      <c r="LON62" s="13"/>
      <c r="LOO62" s="13"/>
      <c r="LOP62" s="13"/>
      <c r="LOQ62" s="13"/>
      <c r="LOR62" s="13"/>
      <c r="LOS62" s="13"/>
      <c r="LOT62" s="13"/>
      <c r="LOU62" s="13"/>
      <c r="LOV62" s="13"/>
      <c r="LOW62" s="13"/>
      <c r="LOX62" s="13"/>
      <c r="LOY62" s="13"/>
      <c r="LOZ62" s="13"/>
      <c r="LPA62" s="13"/>
      <c r="LPB62" s="13"/>
      <c r="LPC62" s="13"/>
      <c r="LPD62" s="13"/>
      <c r="LPE62" s="13"/>
      <c r="LPF62" s="13"/>
      <c r="LPG62" s="13"/>
      <c r="LPH62" s="13"/>
      <c r="LPI62" s="13"/>
      <c r="LPJ62" s="13"/>
      <c r="LPK62" s="13"/>
      <c r="LPL62" s="13"/>
      <c r="LPM62" s="13"/>
      <c r="LPN62" s="13"/>
      <c r="LPO62" s="13"/>
      <c r="LPP62" s="13"/>
      <c r="LPQ62" s="13"/>
      <c r="LPR62" s="13"/>
      <c r="LPS62" s="13"/>
      <c r="LPT62" s="13"/>
      <c r="LPU62" s="13"/>
      <c r="LPV62" s="13"/>
      <c r="LPW62" s="13"/>
      <c r="LPX62" s="13"/>
      <c r="LPY62" s="13"/>
      <c r="LPZ62" s="13"/>
      <c r="LQA62" s="13"/>
      <c r="LQB62" s="13"/>
      <c r="LQC62" s="13"/>
      <c r="LQD62" s="13"/>
      <c r="LQE62" s="13"/>
      <c r="LQF62" s="13"/>
      <c r="LQG62" s="13"/>
      <c r="LQH62" s="13"/>
      <c r="LQI62" s="13"/>
      <c r="LQJ62" s="13"/>
      <c r="LQK62" s="13"/>
      <c r="LQL62" s="13"/>
      <c r="LQM62" s="13"/>
      <c r="LQN62" s="13"/>
      <c r="LQO62" s="13"/>
      <c r="LQP62" s="13"/>
      <c r="LQQ62" s="13"/>
      <c r="LQR62" s="13"/>
      <c r="LQS62" s="13"/>
      <c r="LQT62" s="13"/>
      <c r="LQU62" s="13"/>
      <c r="LQV62" s="13"/>
      <c r="LQW62" s="13"/>
      <c r="LQX62" s="13"/>
      <c r="LQY62" s="13"/>
      <c r="LQZ62" s="13"/>
      <c r="LRA62" s="13"/>
      <c r="LRB62" s="13"/>
      <c r="LRC62" s="13"/>
      <c r="LRD62" s="13"/>
      <c r="LRE62" s="13"/>
      <c r="LRF62" s="13"/>
      <c r="LRG62" s="13"/>
      <c r="LRH62" s="13"/>
      <c r="LRI62" s="13"/>
      <c r="LRJ62" s="13"/>
      <c r="LRK62" s="13"/>
      <c r="LRL62" s="13"/>
      <c r="LRM62" s="13"/>
      <c r="LRN62" s="13"/>
      <c r="LRO62" s="13"/>
      <c r="LRP62" s="13"/>
      <c r="LRQ62" s="13"/>
      <c r="LRR62" s="13"/>
      <c r="LRS62" s="13"/>
      <c r="LRT62" s="13"/>
      <c r="LRU62" s="13"/>
      <c r="LRV62" s="13"/>
      <c r="LRW62" s="13"/>
      <c r="LRX62" s="13"/>
      <c r="LRY62" s="13"/>
      <c r="LRZ62" s="13"/>
      <c r="LSA62" s="13"/>
      <c r="LSB62" s="13"/>
      <c r="LSC62" s="13"/>
      <c r="LSD62" s="13"/>
      <c r="LSE62" s="13"/>
      <c r="LSF62" s="13"/>
      <c r="LSG62" s="13"/>
      <c r="LSH62" s="13"/>
      <c r="LSI62" s="13"/>
      <c r="LSJ62" s="13"/>
      <c r="LSK62" s="13"/>
      <c r="LSL62" s="13"/>
      <c r="LSM62" s="13"/>
      <c r="LSN62" s="13"/>
      <c r="LSO62" s="13"/>
      <c r="LSP62" s="13"/>
      <c r="LSQ62" s="13"/>
      <c r="LSR62" s="13"/>
      <c r="LSS62" s="13"/>
      <c r="LST62" s="13"/>
      <c r="LSU62" s="13"/>
      <c r="LSV62" s="13"/>
      <c r="LSW62" s="13"/>
      <c r="LSX62" s="13"/>
      <c r="LSY62" s="13"/>
      <c r="LSZ62" s="13"/>
      <c r="LTA62" s="13"/>
      <c r="LTB62" s="13"/>
      <c r="LTC62" s="13"/>
      <c r="LTD62" s="13"/>
      <c r="LTE62" s="13"/>
      <c r="LTF62" s="13"/>
      <c r="LTG62" s="13"/>
      <c r="LTH62" s="13"/>
      <c r="LTI62" s="13"/>
      <c r="LTJ62" s="13"/>
      <c r="LTK62" s="13"/>
      <c r="LTL62" s="13"/>
      <c r="LTM62" s="13"/>
      <c r="LTN62" s="13"/>
      <c r="LTO62" s="13"/>
      <c r="LTP62" s="13"/>
      <c r="LTQ62" s="13"/>
      <c r="LTR62" s="13"/>
      <c r="LTS62" s="13"/>
      <c r="LTT62" s="13"/>
      <c r="LTU62" s="13"/>
      <c r="LTV62" s="13"/>
      <c r="LTW62" s="13"/>
      <c r="LTX62" s="13"/>
      <c r="LTY62" s="13"/>
      <c r="LTZ62" s="13"/>
      <c r="LUA62" s="13"/>
      <c r="LUB62" s="13"/>
      <c r="LUC62" s="13"/>
      <c r="LUD62" s="13"/>
      <c r="LUE62" s="13"/>
      <c r="LUF62" s="13"/>
      <c r="LUG62" s="13"/>
      <c r="LUH62" s="13"/>
      <c r="LUI62" s="13"/>
      <c r="LUJ62" s="13"/>
      <c r="LUK62" s="13"/>
      <c r="LUL62" s="13"/>
      <c r="LUM62" s="13"/>
      <c r="LUN62" s="13"/>
      <c r="LUO62" s="13"/>
      <c r="LUP62" s="13"/>
      <c r="LUQ62" s="13"/>
      <c r="LUR62" s="13"/>
      <c r="LUS62" s="13"/>
      <c r="LUT62" s="13"/>
      <c r="LUU62" s="13"/>
      <c r="LUV62" s="13"/>
      <c r="LUW62" s="13"/>
      <c r="LUX62" s="13"/>
      <c r="LUY62" s="13"/>
      <c r="LUZ62" s="13"/>
      <c r="LVA62" s="13"/>
      <c r="LVB62" s="13"/>
      <c r="LVC62" s="13"/>
      <c r="LVD62" s="13"/>
      <c r="LVE62" s="13"/>
      <c r="LVF62" s="13"/>
      <c r="LVG62" s="13"/>
      <c r="LVH62" s="13"/>
      <c r="LVI62" s="13"/>
      <c r="LVJ62" s="13"/>
      <c r="LVK62" s="13"/>
      <c r="LVL62" s="13"/>
      <c r="LVM62" s="13"/>
      <c r="LVN62" s="13"/>
      <c r="LVO62" s="13"/>
      <c r="LVP62" s="13"/>
      <c r="LVQ62" s="13"/>
      <c r="LVR62" s="13"/>
      <c r="LVS62" s="13"/>
      <c r="LVT62" s="13"/>
      <c r="LVU62" s="13"/>
      <c r="LVV62" s="13"/>
      <c r="LVW62" s="13"/>
      <c r="LVX62" s="13"/>
      <c r="LVY62" s="13"/>
      <c r="LVZ62" s="13"/>
      <c r="LWA62" s="13"/>
      <c r="LWB62" s="13"/>
      <c r="LWC62" s="13"/>
      <c r="LWD62" s="13"/>
      <c r="LWE62" s="13"/>
      <c r="LWF62" s="13"/>
      <c r="LWG62" s="13"/>
      <c r="LWH62" s="13"/>
      <c r="LWI62" s="13"/>
      <c r="LWJ62" s="13"/>
      <c r="LWK62" s="13"/>
      <c r="LWL62" s="13"/>
      <c r="LWM62" s="13"/>
      <c r="LWN62" s="13"/>
      <c r="LWO62" s="13"/>
      <c r="LWP62" s="13"/>
      <c r="LWQ62" s="13"/>
      <c r="LWR62" s="13"/>
      <c r="LWS62" s="13"/>
      <c r="LWT62" s="13"/>
      <c r="LWU62" s="13"/>
      <c r="LWV62" s="13"/>
      <c r="LWW62" s="13"/>
      <c r="LWX62" s="13"/>
      <c r="LWY62" s="13"/>
      <c r="LWZ62" s="13"/>
      <c r="LXA62" s="13"/>
      <c r="LXB62" s="13"/>
      <c r="LXC62" s="13"/>
      <c r="LXD62" s="13"/>
      <c r="LXE62" s="13"/>
      <c r="LXF62" s="13"/>
      <c r="LXG62" s="13"/>
      <c r="LXH62" s="13"/>
      <c r="LXI62" s="13"/>
      <c r="LXJ62" s="13"/>
      <c r="LXK62" s="13"/>
      <c r="LXL62" s="13"/>
      <c r="LXM62" s="13"/>
      <c r="LXN62" s="13"/>
      <c r="LXO62" s="13"/>
      <c r="LXP62" s="13"/>
      <c r="LXQ62" s="13"/>
      <c r="LXR62" s="13"/>
      <c r="LXS62" s="13"/>
      <c r="LXT62" s="13"/>
      <c r="LXU62" s="13"/>
      <c r="LXV62" s="13"/>
      <c r="LXW62" s="13"/>
      <c r="LXX62" s="13"/>
      <c r="LXY62" s="13"/>
      <c r="LXZ62" s="13"/>
      <c r="LYA62" s="13"/>
      <c r="LYB62" s="13"/>
      <c r="LYC62" s="13"/>
      <c r="LYD62" s="13"/>
      <c r="LYE62" s="13"/>
      <c r="LYF62" s="13"/>
      <c r="LYG62" s="13"/>
      <c r="LYH62" s="13"/>
      <c r="LYI62" s="13"/>
      <c r="LYJ62" s="13"/>
      <c r="LYK62" s="13"/>
      <c r="LYL62" s="13"/>
      <c r="LYM62" s="13"/>
      <c r="LYN62" s="13"/>
      <c r="LYO62" s="13"/>
      <c r="LYP62" s="13"/>
      <c r="LYQ62" s="13"/>
      <c r="LYR62" s="13"/>
      <c r="LYS62" s="13"/>
      <c r="LYT62" s="13"/>
      <c r="LYU62" s="13"/>
      <c r="LYV62" s="13"/>
      <c r="LYW62" s="13"/>
      <c r="LYX62" s="13"/>
      <c r="LYY62" s="13"/>
      <c r="LYZ62" s="13"/>
      <c r="LZA62" s="13"/>
      <c r="LZB62" s="13"/>
      <c r="LZC62" s="13"/>
      <c r="LZD62" s="13"/>
      <c r="LZE62" s="13"/>
      <c r="LZF62" s="13"/>
      <c r="LZG62" s="13"/>
      <c r="LZH62" s="13"/>
      <c r="LZI62" s="13"/>
      <c r="LZJ62" s="13"/>
      <c r="LZK62" s="13"/>
      <c r="LZL62" s="13"/>
      <c r="LZM62" s="13"/>
      <c r="LZN62" s="13"/>
      <c r="LZO62" s="13"/>
      <c r="LZP62" s="13"/>
      <c r="LZQ62" s="13"/>
      <c r="LZR62" s="13"/>
      <c r="LZS62" s="13"/>
      <c r="LZT62" s="13"/>
      <c r="LZU62" s="13"/>
      <c r="LZV62" s="13"/>
      <c r="LZW62" s="13"/>
      <c r="LZX62" s="13"/>
      <c r="LZY62" s="13"/>
      <c r="LZZ62" s="13"/>
      <c r="MAA62" s="13"/>
      <c r="MAB62" s="13"/>
      <c r="MAC62" s="13"/>
      <c r="MAD62" s="13"/>
      <c r="MAE62" s="13"/>
      <c r="MAF62" s="13"/>
      <c r="MAG62" s="13"/>
      <c r="MAH62" s="13"/>
      <c r="MAI62" s="13"/>
      <c r="MAJ62" s="13"/>
      <c r="MAK62" s="13"/>
      <c r="MAL62" s="13"/>
      <c r="MAM62" s="13"/>
      <c r="MAN62" s="13"/>
      <c r="MAO62" s="13"/>
      <c r="MAP62" s="13"/>
      <c r="MAQ62" s="13"/>
      <c r="MAR62" s="13"/>
      <c r="MAS62" s="13"/>
      <c r="MAT62" s="13"/>
      <c r="MAU62" s="13"/>
      <c r="MAV62" s="13"/>
      <c r="MAW62" s="13"/>
      <c r="MAX62" s="13"/>
      <c r="MAY62" s="13"/>
      <c r="MAZ62" s="13"/>
      <c r="MBA62" s="13"/>
      <c r="MBB62" s="13"/>
      <c r="MBC62" s="13"/>
      <c r="MBD62" s="13"/>
      <c r="MBE62" s="13"/>
      <c r="MBF62" s="13"/>
      <c r="MBG62" s="13"/>
      <c r="MBH62" s="13"/>
      <c r="MBI62" s="13"/>
      <c r="MBJ62" s="13"/>
      <c r="MBK62" s="13"/>
      <c r="MBL62" s="13"/>
      <c r="MBM62" s="13"/>
      <c r="MBN62" s="13"/>
      <c r="MBO62" s="13"/>
      <c r="MBP62" s="13"/>
      <c r="MBQ62" s="13"/>
      <c r="MBR62" s="13"/>
      <c r="MBS62" s="13"/>
      <c r="MBT62" s="13"/>
      <c r="MBU62" s="13"/>
      <c r="MBV62" s="13"/>
      <c r="MBW62" s="13"/>
      <c r="MBX62" s="13"/>
      <c r="MBY62" s="13"/>
      <c r="MBZ62" s="13"/>
      <c r="MCA62" s="13"/>
      <c r="MCB62" s="13"/>
      <c r="MCC62" s="13"/>
      <c r="MCD62" s="13"/>
      <c r="MCE62" s="13"/>
      <c r="MCF62" s="13"/>
      <c r="MCG62" s="13"/>
      <c r="MCH62" s="13"/>
      <c r="MCI62" s="13"/>
      <c r="MCJ62" s="13"/>
      <c r="MCK62" s="13"/>
      <c r="MCL62" s="13"/>
      <c r="MCM62" s="13"/>
      <c r="MCN62" s="13"/>
      <c r="MCO62" s="13"/>
      <c r="MCP62" s="13"/>
      <c r="MCQ62" s="13"/>
      <c r="MCR62" s="13"/>
      <c r="MCS62" s="13"/>
      <c r="MCT62" s="13"/>
      <c r="MCU62" s="13"/>
      <c r="MCV62" s="13"/>
      <c r="MCW62" s="13"/>
      <c r="MCX62" s="13"/>
      <c r="MCY62" s="13"/>
      <c r="MCZ62" s="13"/>
      <c r="MDA62" s="13"/>
      <c r="MDB62" s="13"/>
      <c r="MDC62" s="13"/>
      <c r="MDD62" s="13"/>
      <c r="MDE62" s="13"/>
      <c r="MDF62" s="13"/>
      <c r="MDG62" s="13"/>
      <c r="MDH62" s="13"/>
      <c r="MDI62" s="13"/>
      <c r="MDJ62" s="13"/>
      <c r="MDK62" s="13"/>
      <c r="MDL62" s="13"/>
      <c r="MDM62" s="13"/>
      <c r="MDN62" s="13"/>
      <c r="MDO62" s="13"/>
      <c r="MDP62" s="13"/>
      <c r="MDQ62" s="13"/>
      <c r="MDR62" s="13"/>
      <c r="MDS62" s="13"/>
      <c r="MDT62" s="13"/>
      <c r="MDU62" s="13"/>
      <c r="MDV62" s="13"/>
      <c r="MDW62" s="13"/>
      <c r="MDX62" s="13"/>
      <c r="MDY62" s="13"/>
      <c r="MDZ62" s="13"/>
      <c r="MEA62" s="13"/>
      <c r="MEB62" s="13"/>
      <c r="MEC62" s="13"/>
      <c r="MED62" s="13"/>
      <c r="MEE62" s="13"/>
      <c r="MEF62" s="13"/>
      <c r="MEG62" s="13"/>
      <c r="MEH62" s="13"/>
      <c r="MEI62" s="13"/>
      <c r="MEJ62" s="13"/>
      <c r="MEK62" s="13"/>
      <c r="MEL62" s="13"/>
      <c r="MEM62" s="13"/>
      <c r="MEN62" s="13"/>
      <c r="MEO62" s="13"/>
      <c r="MEP62" s="13"/>
      <c r="MEQ62" s="13"/>
      <c r="MER62" s="13"/>
      <c r="MES62" s="13"/>
      <c r="MET62" s="13"/>
      <c r="MEU62" s="13"/>
      <c r="MEV62" s="13"/>
      <c r="MEW62" s="13"/>
      <c r="MEX62" s="13"/>
      <c r="MEY62" s="13"/>
      <c r="MEZ62" s="13"/>
      <c r="MFA62" s="13"/>
      <c r="MFB62" s="13"/>
      <c r="MFC62" s="13"/>
      <c r="MFD62" s="13"/>
      <c r="MFE62" s="13"/>
      <c r="MFF62" s="13"/>
      <c r="MFG62" s="13"/>
      <c r="MFH62" s="13"/>
      <c r="MFI62" s="13"/>
      <c r="MFJ62" s="13"/>
      <c r="MFK62" s="13"/>
      <c r="MFL62" s="13"/>
      <c r="MFM62" s="13"/>
      <c r="MFN62" s="13"/>
      <c r="MFO62" s="13"/>
      <c r="MFP62" s="13"/>
      <c r="MFQ62" s="13"/>
      <c r="MFR62" s="13"/>
      <c r="MFS62" s="13"/>
      <c r="MFT62" s="13"/>
      <c r="MFU62" s="13"/>
      <c r="MFV62" s="13"/>
      <c r="MFW62" s="13"/>
      <c r="MFX62" s="13"/>
      <c r="MFY62" s="13"/>
      <c r="MFZ62" s="13"/>
      <c r="MGA62" s="13"/>
      <c r="MGB62" s="13"/>
      <c r="MGC62" s="13"/>
      <c r="MGD62" s="13"/>
      <c r="MGE62" s="13"/>
      <c r="MGF62" s="13"/>
      <c r="MGG62" s="13"/>
      <c r="MGH62" s="13"/>
      <c r="MGI62" s="13"/>
      <c r="MGJ62" s="13"/>
      <c r="MGK62" s="13"/>
      <c r="MGL62" s="13"/>
      <c r="MGM62" s="13"/>
      <c r="MGN62" s="13"/>
      <c r="MGO62" s="13"/>
      <c r="MGP62" s="13"/>
      <c r="MGQ62" s="13"/>
      <c r="MGR62" s="13"/>
      <c r="MGS62" s="13"/>
      <c r="MGT62" s="13"/>
      <c r="MGU62" s="13"/>
      <c r="MGV62" s="13"/>
      <c r="MGW62" s="13"/>
      <c r="MGX62" s="13"/>
      <c r="MGY62" s="13"/>
      <c r="MGZ62" s="13"/>
      <c r="MHA62" s="13"/>
      <c r="MHB62" s="13"/>
      <c r="MHC62" s="13"/>
      <c r="MHD62" s="13"/>
      <c r="MHE62" s="13"/>
      <c r="MHF62" s="13"/>
      <c r="MHG62" s="13"/>
      <c r="MHH62" s="13"/>
      <c r="MHI62" s="13"/>
      <c r="MHJ62" s="13"/>
      <c r="MHK62" s="13"/>
      <c r="MHL62" s="13"/>
      <c r="MHM62" s="13"/>
      <c r="MHN62" s="13"/>
      <c r="MHO62" s="13"/>
      <c r="MHP62" s="13"/>
      <c r="MHQ62" s="13"/>
      <c r="MHR62" s="13"/>
      <c r="MHS62" s="13"/>
      <c r="MHT62" s="13"/>
      <c r="MHU62" s="13"/>
      <c r="MHV62" s="13"/>
      <c r="MHW62" s="13"/>
      <c r="MHX62" s="13"/>
      <c r="MHY62" s="13"/>
      <c r="MHZ62" s="13"/>
      <c r="MIA62" s="13"/>
      <c r="MIB62" s="13"/>
      <c r="MIC62" s="13"/>
      <c r="MID62" s="13"/>
      <c r="MIE62" s="13"/>
      <c r="MIF62" s="13"/>
      <c r="MIG62" s="13"/>
      <c r="MIH62" s="13"/>
      <c r="MII62" s="13"/>
      <c r="MIJ62" s="13"/>
      <c r="MIK62" s="13"/>
      <c r="MIL62" s="13"/>
      <c r="MIM62" s="13"/>
      <c r="MIN62" s="13"/>
      <c r="MIO62" s="13"/>
      <c r="MIP62" s="13"/>
      <c r="MIQ62" s="13"/>
      <c r="MIR62" s="13"/>
      <c r="MIS62" s="13"/>
      <c r="MIT62" s="13"/>
      <c r="MIU62" s="13"/>
      <c r="MIV62" s="13"/>
      <c r="MIW62" s="13"/>
      <c r="MIX62" s="13"/>
      <c r="MIY62" s="13"/>
      <c r="MIZ62" s="13"/>
      <c r="MJA62" s="13"/>
      <c r="MJB62" s="13"/>
      <c r="MJC62" s="13"/>
      <c r="MJD62" s="13"/>
      <c r="MJE62" s="13"/>
      <c r="MJF62" s="13"/>
      <c r="MJG62" s="13"/>
      <c r="MJH62" s="13"/>
      <c r="MJI62" s="13"/>
      <c r="MJJ62" s="13"/>
      <c r="MJK62" s="13"/>
      <c r="MJL62" s="13"/>
      <c r="MJM62" s="13"/>
      <c r="MJN62" s="13"/>
      <c r="MJO62" s="13"/>
      <c r="MJP62" s="13"/>
      <c r="MJQ62" s="13"/>
      <c r="MJR62" s="13"/>
      <c r="MJS62" s="13"/>
      <c r="MJT62" s="13"/>
      <c r="MJU62" s="13"/>
      <c r="MJV62" s="13"/>
      <c r="MJW62" s="13"/>
      <c r="MJX62" s="13"/>
      <c r="MJY62" s="13"/>
      <c r="MJZ62" s="13"/>
      <c r="MKA62" s="13"/>
      <c r="MKB62" s="13"/>
      <c r="MKC62" s="13"/>
      <c r="MKD62" s="13"/>
      <c r="MKE62" s="13"/>
      <c r="MKF62" s="13"/>
      <c r="MKG62" s="13"/>
      <c r="MKH62" s="13"/>
      <c r="MKI62" s="13"/>
      <c r="MKJ62" s="13"/>
      <c r="MKK62" s="13"/>
      <c r="MKL62" s="13"/>
      <c r="MKM62" s="13"/>
      <c r="MKN62" s="13"/>
      <c r="MKO62" s="13"/>
      <c r="MKP62" s="13"/>
      <c r="MKQ62" s="13"/>
      <c r="MKR62" s="13"/>
      <c r="MKS62" s="13"/>
      <c r="MKT62" s="13"/>
      <c r="MKU62" s="13"/>
      <c r="MKV62" s="13"/>
      <c r="MKW62" s="13"/>
      <c r="MKX62" s="13"/>
      <c r="MKY62" s="13"/>
      <c r="MKZ62" s="13"/>
      <c r="MLA62" s="13"/>
      <c r="MLB62" s="13"/>
      <c r="MLC62" s="13"/>
      <c r="MLD62" s="13"/>
      <c r="MLE62" s="13"/>
      <c r="MLF62" s="13"/>
      <c r="MLG62" s="13"/>
      <c r="MLH62" s="13"/>
      <c r="MLI62" s="13"/>
      <c r="MLJ62" s="13"/>
      <c r="MLK62" s="13"/>
      <c r="MLL62" s="13"/>
      <c r="MLM62" s="13"/>
      <c r="MLN62" s="13"/>
      <c r="MLO62" s="13"/>
      <c r="MLP62" s="13"/>
      <c r="MLQ62" s="13"/>
      <c r="MLR62" s="13"/>
      <c r="MLS62" s="13"/>
      <c r="MLT62" s="13"/>
      <c r="MLU62" s="13"/>
      <c r="MLV62" s="13"/>
      <c r="MLW62" s="13"/>
      <c r="MLX62" s="13"/>
      <c r="MLY62" s="13"/>
      <c r="MLZ62" s="13"/>
      <c r="MMA62" s="13"/>
      <c r="MMB62" s="13"/>
      <c r="MMC62" s="13"/>
      <c r="MMD62" s="13"/>
      <c r="MME62" s="13"/>
      <c r="MMF62" s="13"/>
      <c r="MMG62" s="13"/>
      <c r="MMH62" s="13"/>
      <c r="MMI62" s="13"/>
      <c r="MMJ62" s="13"/>
      <c r="MMK62" s="13"/>
      <c r="MML62" s="13"/>
      <c r="MMM62" s="13"/>
      <c r="MMN62" s="13"/>
      <c r="MMO62" s="13"/>
      <c r="MMP62" s="13"/>
      <c r="MMQ62" s="13"/>
      <c r="MMR62" s="13"/>
      <c r="MMS62" s="13"/>
      <c r="MMT62" s="13"/>
      <c r="MMU62" s="13"/>
      <c r="MMV62" s="13"/>
      <c r="MMW62" s="13"/>
      <c r="MMX62" s="13"/>
      <c r="MMY62" s="13"/>
      <c r="MMZ62" s="13"/>
      <c r="MNA62" s="13"/>
      <c r="MNB62" s="13"/>
      <c r="MNC62" s="13"/>
      <c r="MND62" s="13"/>
      <c r="MNE62" s="13"/>
      <c r="MNF62" s="13"/>
      <c r="MNG62" s="13"/>
      <c r="MNH62" s="13"/>
      <c r="MNI62" s="13"/>
      <c r="MNJ62" s="13"/>
      <c r="MNK62" s="13"/>
      <c r="MNL62" s="13"/>
      <c r="MNM62" s="13"/>
      <c r="MNN62" s="13"/>
      <c r="MNO62" s="13"/>
      <c r="MNP62" s="13"/>
      <c r="MNQ62" s="13"/>
      <c r="MNR62" s="13"/>
      <c r="MNS62" s="13"/>
      <c r="MNT62" s="13"/>
      <c r="MNU62" s="13"/>
      <c r="MNV62" s="13"/>
      <c r="MNW62" s="13"/>
      <c r="MNX62" s="13"/>
      <c r="MNY62" s="13"/>
      <c r="MNZ62" s="13"/>
      <c r="MOA62" s="13"/>
      <c r="MOB62" s="13"/>
      <c r="MOC62" s="13"/>
      <c r="MOD62" s="13"/>
      <c r="MOE62" s="13"/>
      <c r="MOF62" s="13"/>
      <c r="MOG62" s="13"/>
      <c r="MOH62" s="13"/>
      <c r="MOI62" s="13"/>
      <c r="MOJ62" s="13"/>
      <c r="MOK62" s="13"/>
      <c r="MOL62" s="13"/>
      <c r="MOM62" s="13"/>
      <c r="MON62" s="13"/>
      <c r="MOO62" s="13"/>
      <c r="MOP62" s="13"/>
      <c r="MOQ62" s="13"/>
      <c r="MOR62" s="13"/>
      <c r="MOS62" s="13"/>
      <c r="MOT62" s="13"/>
      <c r="MOU62" s="13"/>
      <c r="MOV62" s="13"/>
      <c r="MOW62" s="13"/>
      <c r="MOX62" s="13"/>
      <c r="MOY62" s="13"/>
      <c r="MOZ62" s="13"/>
      <c r="MPA62" s="13"/>
      <c r="MPB62" s="13"/>
      <c r="MPC62" s="13"/>
      <c r="MPD62" s="13"/>
      <c r="MPE62" s="13"/>
      <c r="MPF62" s="13"/>
      <c r="MPG62" s="13"/>
      <c r="MPH62" s="13"/>
      <c r="MPI62" s="13"/>
      <c r="MPJ62" s="13"/>
      <c r="MPK62" s="13"/>
      <c r="MPL62" s="13"/>
      <c r="MPM62" s="13"/>
      <c r="MPN62" s="13"/>
      <c r="MPO62" s="13"/>
      <c r="MPP62" s="13"/>
      <c r="MPQ62" s="13"/>
      <c r="MPR62" s="13"/>
      <c r="MPS62" s="13"/>
      <c r="MPT62" s="13"/>
      <c r="MPU62" s="13"/>
      <c r="MPV62" s="13"/>
      <c r="MPW62" s="13"/>
      <c r="MPX62" s="13"/>
      <c r="MPY62" s="13"/>
      <c r="MPZ62" s="13"/>
      <c r="MQA62" s="13"/>
      <c r="MQB62" s="13"/>
      <c r="MQC62" s="13"/>
      <c r="MQD62" s="13"/>
      <c r="MQE62" s="13"/>
      <c r="MQF62" s="13"/>
      <c r="MQG62" s="13"/>
      <c r="MQH62" s="13"/>
      <c r="MQI62" s="13"/>
      <c r="MQJ62" s="13"/>
      <c r="MQK62" s="13"/>
      <c r="MQL62" s="13"/>
      <c r="MQM62" s="13"/>
      <c r="MQN62" s="13"/>
      <c r="MQO62" s="13"/>
      <c r="MQP62" s="13"/>
      <c r="MQQ62" s="13"/>
      <c r="MQR62" s="13"/>
      <c r="MQS62" s="13"/>
      <c r="MQT62" s="13"/>
      <c r="MQU62" s="13"/>
      <c r="MQV62" s="13"/>
      <c r="MQW62" s="13"/>
      <c r="MQX62" s="13"/>
      <c r="MQY62" s="13"/>
      <c r="MQZ62" s="13"/>
      <c r="MRA62" s="13"/>
      <c r="MRB62" s="13"/>
      <c r="MRC62" s="13"/>
      <c r="MRD62" s="13"/>
      <c r="MRE62" s="13"/>
      <c r="MRF62" s="13"/>
      <c r="MRG62" s="13"/>
      <c r="MRH62" s="13"/>
      <c r="MRI62" s="13"/>
      <c r="MRJ62" s="13"/>
      <c r="MRK62" s="13"/>
      <c r="MRL62" s="13"/>
      <c r="MRM62" s="13"/>
      <c r="MRN62" s="13"/>
      <c r="MRO62" s="13"/>
      <c r="MRP62" s="13"/>
      <c r="MRQ62" s="13"/>
      <c r="MRR62" s="13"/>
      <c r="MRS62" s="13"/>
      <c r="MRT62" s="13"/>
      <c r="MRU62" s="13"/>
      <c r="MRV62" s="13"/>
      <c r="MRW62" s="13"/>
      <c r="MRX62" s="13"/>
      <c r="MRY62" s="13"/>
      <c r="MRZ62" s="13"/>
      <c r="MSA62" s="13"/>
      <c r="MSB62" s="13"/>
      <c r="MSC62" s="13"/>
      <c r="MSD62" s="13"/>
      <c r="MSE62" s="13"/>
      <c r="MSF62" s="13"/>
      <c r="MSG62" s="13"/>
      <c r="MSH62" s="13"/>
      <c r="MSI62" s="13"/>
      <c r="MSJ62" s="13"/>
      <c r="MSK62" s="13"/>
      <c r="MSL62" s="13"/>
      <c r="MSM62" s="13"/>
      <c r="MSN62" s="13"/>
      <c r="MSO62" s="13"/>
      <c r="MSP62" s="13"/>
      <c r="MSQ62" s="13"/>
      <c r="MSR62" s="13"/>
      <c r="MSS62" s="13"/>
      <c r="MST62" s="13"/>
      <c r="MSU62" s="13"/>
      <c r="MSV62" s="13"/>
      <c r="MSW62" s="13"/>
      <c r="MSX62" s="13"/>
      <c r="MSY62" s="13"/>
      <c r="MSZ62" s="13"/>
      <c r="MTA62" s="13"/>
      <c r="MTB62" s="13"/>
      <c r="MTC62" s="13"/>
      <c r="MTD62" s="13"/>
      <c r="MTE62" s="13"/>
      <c r="MTF62" s="13"/>
      <c r="MTG62" s="13"/>
      <c r="MTH62" s="13"/>
      <c r="MTI62" s="13"/>
      <c r="MTJ62" s="13"/>
      <c r="MTK62" s="13"/>
      <c r="MTL62" s="13"/>
      <c r="MTM62" s="13"/>
      <c r="MTN62" s="13"/>
      <c r="MTO62" s="13"/>
      <c r="MTP62" s="13"/>
      <c r="MTQ62" s="13"/>
      <c r="MTR62" s="13"/>
      <c r="MTS62" s="13"/>
      <c r="MTT62" s="13"/>
      <c r="MTU62" s="13"/>
      <c r="MTV62" s="13"/>
      <c r="MTW62" s="13"/>
      <c r="MTX62" s="13"/>
      <c r="MTY62" s="13"/>
      <c r="MTZ62" s="13"/>
      <c r="MUA62" s="13"/>
      <c r="MUB62" s="13"/>
      <c r="MUC62" s="13"/>
      <c r="MUD62" s="13"/>
      <c r="MUE62" s="13"/>
      <c r="MUF62" s="13"/>
      <c r="MUG62" s="13"/>
      <c r="MUH62" s="13"/>
      <c r="MUI62" s="13"/>
      <c r="MUJ62" s="13"/>
      <c r="MUK62" s="13"/>
      <c r="MUL62" s="13"/>
      <c r="MUM62" s="13"/>
      <c r="MUN62" s="13"/>
      <c r="MUO62" s="13"/>
      <c r="MUP62" s="13"/>
      <c r="MUQ62" s="13"/>
      <c r="MUR62" s="13"/>
      <c r="MUS62" s="13"/>
      <c r="MUT62" s="13"/>
      <c r="MUU62" s="13"/>
      <c r="MUV62" s="13"/>
      <c r="MUW62" s="13"/>
      <c r="MUX62" s="13"/>
      <c r="MUY62" s="13"/>
      <c r="MUZ62" s="13"/>
      <c r="MVA62" s="13"/>
      <c r="MVB62" s="13"/>
      <c r="MVC62" s="13"/>
      <c r="MVD62" s="13"/>
      <c r="MVE62" s="13"/>
      <c r="MVF62" s="13"/>
      <c r="MVG62" s="13"/>
      <c r="MVH62" s="13"/>
      <c r="MVI62" s="13"/>
      <c r="MVJ62" s="13"/>
      <c r="MVK62" s="13"/>
      <c r="MVL62" s="13"/>
      <c r="MVM62" s="13"/>
      <c r="MVN62" s="13"/>
      <c r="MVO62" s="13"/>
      <c r="MVP62" s="13"/>
      <c r="MVQ62" s="13"/>
      <c r="MVR62" s="13"/>
      <c r="MVS62" s="13"/>
      <c r="MVT62" s="13"/>
      <c r="MVU62" s="13"/>
      <c r="MVV62" s="13"/>
      <c r="MVW62" s="13"/>
      <c r="MVX62" s="13"/>
      <c r="MVY62" s="13"/>
      <c r="MVZ62" s="13"/>
      <c r="MWA62" s="13"/>
      <c r="MWB62" s="13"/>
      <c r="MWC62" s="13"/>
      <c r="MWD62" s="13"/>
      <c r="MWE62" s="13"/>
      <c r="MWF62" s="13"/>
      <c r="MWG62" s="13"/>
      <c r="MWH62" s="13"/>
      <c r="MWI62" s="13"/>
      <c r="MWJ62" s="13"/>
      <c r="MWK62" s="13"/>
      <c r="MWL62" s="13"/>
      <c r="MWM62" s="13"/>
      <c r="MWN62" s="13"/>
      <c r="MWO62" s="13"/>
      <c r="MWP62" s="13"/>
      <c r="MWQ62" s="13"/>
      <c r="MWR62" s="13"/>
      <c r="MWS62" s="13"/>
      <c r="MWT62" s="13"/>
      <c r="MWU62" s="13"/>
      <c r="MWV62" s="13"/>
      <c r="MWW62" s="13"/>
      <c r="MWX62" s="13"/>
      <c r="MWY62" s="13"/>
      <c r="MWZ62" s="13"/>
      <c r="MXA62" s="13"/>
      <c r="MXB62" s="13"/>
      <c r="MXC62" s="13"/>
      <c r="MXD62" s="13"/>
      <c r="MXE62" s="13"/>
      <c r="MXF62" s="13"/>
      <c r="MXG62" s="13"/>
      <c r="MXH62" s="13"/>
      <c r="MXI62" s="13"/>
      <c r="MXJ62" s="13"/>
      <c r="MXK62" s="13"/>
      <c r="MXL62" s="13"/>
      <c r="MXM62" s="13"/>
      <c r="MXN62" s="13"/>
      <c r="MXO62" s="13"/>
      <c r="MXP62" s="13"/>
      <c r="MXQ62" s="13"/>
      <c r="MXR62" s="13"/>
      <c r="MXS62" s="13"/>
      <c r="MXT62" s="13"/>
      <c r="MXU62" s="13"/>
      <c r="MXV62" s="13"/>
      <c r="MXW62" s="13"/>
      <c r="MXX62" s="13"/>
      <c r="MXY62" s="13"/>
      <c r="MXZ62" s="13"/>
      <c r="MYA62" s="13"/>
      <c r="MYB62" s="13"/>
      <c r="MYC62" s="13"/>
      <c r="MYD62" s="13"/>
      <c r="MYE62" s="13"/>
      <c r="MYF62" s="13"/>
      <c r="MYG62" s="13"/>
      <c r="MYH62" s="13"/>
      <c r="MYI62" s="13"/>
      <c r="MYJ62" s="13"/>
      <c r="MYK62" s="13"/>
      <c r="MYL62" s="13"/>
      <c r="MYM62" s="13"/>
      <c r="MYN62" s="13"/>
      <c r="MYO62" s="13"/>
      <c r="MYP62" s="13"/>
      <c r="MYQ62" s="13"/>
      <c r="MYR62" s="13"/>
      <c r="MYS62" s="13"/>
      <c r="MYT62" s="13"/>
      <c r="MYU62" s="13"/>
      <c r="MYV62" s="13"/>
      <c r="MYW62" s="13"/>
      <c r="MYX62" s="13"/>
      <c r="MYY62" s="13"/>
      <c r="MYZ62" s="13"/>
      <c r="MZA62" s="13"/>
      <c r="MZB62" s="13"/>
      <c r="MZC62" s="13"/>
      <c r="MZD62" s="13"/>
      <c r="MZE62" s="13"/>
      <c r="MZF62" s="13"/>
      <c r="MZG62" s="13"/>
      <c r="MZH62" s="13"/>
      <c r="MZI62" s="13"/>
      <c r="MZJ62" s="13"/>
      <c r="MZK62" s="13"/>
      <c r="MZL62" s="13"/>
      <c r="MZM62" s="13"/>
      <c r="MZN62" s="13"/>
      <c r="MZO62" s="13"/>
      <c r="MZP62" s="13"/>
      <c r="MZQ62" s="13"/>
      <c r="MZR62" s="13"/>
      <c r="MZS62" s="13"/>
      <c r="MZT62" s="13"/>
      <c r="MZU62" s="13"/>
      <c r="MZV62" s="13"/>
      <c r="MZW62" s="13"/>
      <c r="MZX62" s="13"/>
      <c r="MZY62" s="13"/>
      <c r="MZZ62" s="13"/>
      <c r="NAA62" s="13"/>
      <c r="NAB62" s="13"/>
      <c r="NAC62" s="13"/>
      <c r="NAD62" s="13"/>
      <c r="NAE62" s="13"/>
      <c r="NAF62" s="13"/>
      <c r="NAG62" s="13"/>
      <c r="NAH62" s="13"/>
      <c r="NAI62" s="13"/>
      <c r="NAJ62" s="13"/>
      <c r="NAK62" s="13"/>
      <c r="NAL62" s="13"/>
      <c r="NAM62" s="13"/>
      <c r="NAN62" s="13"/>
      <c r="NAO62" s="13"/>
      <c r="NAP62" s="13"/>
      <c r="NAQ62" s="13"/>
      <c r="NAR62" s="13"/>
      <c r="NAS62" s="13"/>
      <c r="NAT62" s="13"/>
      <c r="NAU62" s="13"/>
      <c r="NAV62" s="13"/>
      <c r="NAW62" s="13"/>
      <c r="NAX62" s="13"/>
      <c r="NAY62" s="13"/>
      <c r="NAZ62" s="13"/>
      <c r="NBA62" s="13"/>
      <c r="NBB62" s="13"/>
      <c r="NBC62" s="13"/>
      <c r="NBD62" s="13"/>
      <c r="NBE62" s="13"/>
      <c r="NBF62" s="13"/>
      <c r="NBG62" s="13"/>
      <c r="NBH62" s="13"/>
      <c r="NBI62" s="13"/>
      <c r="NBJ62" s="13"/>
      <c r="NBK62" s="13"/>
      <c r="NBL62" s="13"/>
      <c r="NBM62" s="13"/>
      <c r="NBN62" s="13"/>
      <c r="NBO62" s="13"/>
      <c r="NBP62" s="13"/>
      <c r="NBQ62" s="13"/>
      <c r="NBR62" s="13"/>
      <c r="NBS62" s="13"/>
      <c r="NBT62" s="13"/>
      <c r="NBU62" s="13"/>
      <c r="NBV62" s="13"/>
      <c r="NBW62" s="13"/>
      <c r="NBX62" s="13"/>
      <c r="NBY62" s="13"/>
      <c r="NBZ62" s="13"/>
      <c r="NCA62" s="13"/>
      <c r="NCB62" s="13"/>
      <c r="NCC62" s="13"/>
      <c r="NCD62" s="13"/>
      <c r="NCE62" s="13"/>
      <c r="NCF62" s="13"/>
      <c r="NCG62" s="13"/>
      <c r="NCH62" s="13"/>
      <c r="NCI62" s="13"/>
      <c r="NCJ62" s="13"/>
      <c r="NCK62" s="13"/>
      <c r="NCL62" s="13"/>
      <c r="NCM62" s="13"/>
      <c r="NCN62" s="13"/>
      <c r="NCO62" s="13"/>
      <c r="NCP62" s="13"/>
      <c r="NCQ62" s="13"/>
      <c r="NCR62" s="13"/>
      <c r="NCS62" s="13"/>
      <c r="NCT62" s="13"/>
      <c r="NCU62" s="13"/>
      <c r="NCV62" s="13"/>
      <c r="NCW62" s="13"/>
      <c r="NCX62" s="13"/>
      <c r="NCY62" s="13"/>
      <c r="NCZ62" s="13"/>
      <c r="NDA62" s="13"/>
      <c r="NDB62" s="13"/>
      <c r="NDC62" s="13"/>
      <c r="NDD62" s="13"/>
      <c r="NDE62" s="13"/>
      <c r="NDF62" s="13"/>
      <c r="NDG62" s="13"/>
      <c r="NDH62" s="13"/>
      <c r="NDI62" s="13"/>
      <c r="NDJ62" s="13"/>
      <c r="NDK62" s="13"/>
      <c r="NDL62" s="13"/>
      <c r="NDM62" s="13"/>
      <c r="NDN62" s="13"/>
      <c r="NDO62" s="13"/>
      <c r="NDP62" s="13"/>
      <c r="NDQ62" s="13"/>
      <c r="NDR62" s="13"/>
      <c r="NDS62" s="13"/>
      <c r="NDT62" s="13"/>
      <c r="NDU62" s="13"/>
      <c r="NDV62" s="13"/>
      <c r="NDW62" s="13"/>
      <c r="NDX62" s="13"/>
      <c r="NDY62" s="13"/>
      <c r="NDZ62" s="13"/>
      <c r="NEA62" s="13"/>
      <c r="NEB62" s="13"/>
      <c r="NEC62" s="13"/>
      <c r="NED62" s="13"/>
      <c r="NEE62" s="13"/>
      <c r="NEF62" s="13"/>
      <c r="NEG62" s="13"/>
      <c r="NEH62" s="13"/>
      <c r="NEI62" s="13"/>
      <c r="NEJ62" s="13"/>
      <c r="NEK62" s="13"/>
      <c r="NEL62" s="13"/>
      <c r="NEM62" s="13"/>
      <c r="NEN62" s="13"/>
      <c r="NEO62" s="13"/>
      <c r="NEP62" s="13"/>
      <c r="NEQ62" s="13"/>
      <c r="NER62" s="13"/>
      <c r="NES62" s="13"/>
      <c r="NET62" s="13"/>
      <c r="NEU62" s="13"/>
      <c r="NEV62" s="13"/>
      <c r="NEW62" s="13"/>
      <c r="NEX62" s="13"/>
      <c r="NEY62" s="13"/>
      <c r="NEZ62" s="13"/>
      <c r="NFA62" s="13"/>
      <c r="NFB62" s="13"/>
      <c r="NFC62" s="13"/>
      <c r="NFD62" s="13"/>
      <c r="NFE62" s="13"/>
      <c r="NFF62" s="13"/>
      <c r="NFG62" s="13"/>
      <c r="NFH62" s="13"/>
      <c r="NFI62" s="13"/>
      <c r="NFJ62" s="13"/>
      <c r="NFK62" s="13"/>
      <c r="NFL62" s="13"/>
      <c r="NFM62" s="13"/>
      <c r="NFN62" s="13"/>
      <c r="NFO62" s="13"/>
      <c r="NFP62" s="13"/>
      <c r="NFQ62" s="13"/>
      <c r="NFR62" s="13"/>
      <c r="NFS62" s="13"/>
      <c r="NFT62" s="13"/>
      <c r="NFU62" s="13"/>
      <c r="NFV62" s="13"/>
      <c r="NFW62" s="13"/>
      <c r="NFX62" s="13"/>
      <c r="NFY62" s="13"/>
      <c r="NFZ62" s="13"/>
      <c r="NGA62" s="13"/>
      <c r="NGB62" s="13"/>
      <c r="NGC62" s="13"/>
      <c r="NGD62" s="13"/>
      <c r="NGE62" s="13"/>
      <c r="NGF62" s="13"/>
      <c r="NGG62" s="13"/>
      <c r="NGH62" s="13"/>
      <c r="NGI62" s="13"/>
      <c r="NGJ62" s="13"/>
      <c r="NGK62" s="13"/>
      <c r="NGL62" s="13"/>
      <c r="NGM62" s="13"/>
      <c r="NGN62" s="13"/>
      <c r="NGO62" s="13"/>
      <c r="NGP62" s="13"/>
      <c r="NGQ62" s="13"/>
      <c r="NGR62" s="13"/>
      <c r="NGS62" s="13"/>
      <c r="NGT62" s="13"/>
      <c r="NGU62" s="13"/>
      <c r="NGV62" s="13"/>
      <c r="NGW62" s="13"/>
      <c r="NGX62" s="13"/>
      <c r="NGY62" s="13"/>
      <c r="NGZ62" s="13"/>
      <c r="NHA62" s="13"/>
      <c r="NHB62" s="13"/>
      <c r="NHC62" s="13"/>
      <c r="NHD62" s="13"/>
      <c r="NHE62" s="13"/>
      <c r="NHF62" s="13"/>
      <c r="NHG62" s="13"/>
      <c r="NHH62" s="13"/>
      <c r="NHI62" s="13"/>
      <c r="NHJ62" s="13"/>
      <c r="NHK62" s="13"/>
      <c r="NHL62" s="13"/>
      <c r="NHM62" s="13"/>
      <c r="NHN62" s="13"/>
      <c r="NHO62" s="13"/>
      <c r="NHP62" s="13"/>
      <c r="NHQ62" s="13"/>
      <c r="NHR62" s="13"/>
      <c r="NHS62" s="13"/>
      <c r="NHT62" s="13"/>
      <c r="NHU62" s="13"/>
      <c r="NHV62" s="13"/>
      <c r="NHW62" s="13"/>
      <c r="NHX62" s="13"/>
      <c r="NHY62" s="13"/>
      <c r="NHZ62" s="13"/>
      <c r="NIA62" s="13"/>
      <c r="NIB62" s="13"/>
      <c r="NIC62" s="13"/>
      <c r="NID62" s="13"/>
      <c r="NIE62" s="13"/>
      <c r="NIF62" s="13"/>
      <c r="NIG62" s="13"/>
      <c r="NIH62" s="13"/>
      <c r="NII62" s="13"/>
      <c r="NIJ62" s="13"/>
      <c r="NIK62" s="13"/>
      <c r="NIL62" s="13"/>
      <c r="NIM62" s="13"/>
      <c r="NIN62" s="13"/>
      <c r="NIO62" s="13"/>
      <c r="NIP62" s="13"/>
      <c r="NIQ62" s="13"/>
      <c r="NIR62" s="13"/>
      <c r="NIS62" s="13"/>
      <c r="NIT62" s="13"/>
      <c r="NIU62" s="13"/>
      <c r="NIV62" s="13"/>
      <c r="NIW62" s="13"/>
      <c r="NIX62" s="13"/>
      <c r="NIY62" s="13"/>
      <c r="NIZ62" s="13"/>
      <c r="NJA62" s="13"/>
      <c r="NJB62" s="13"/>
      <c r="NJC62" s="13"/>
      <c r="NJD62" s="13"/>
      <c r="NJE62" s="13"/>
      <c r="NJF62" s="13"/>
      <c r="NJG62" s="13"/>
      <c r="NJH62" s="13"/>
      <c r="NJI62" s="13"/>
      <c r="NJJ62" s="13"/>
      <c r="NJK62" s="13"/>
      <c r="NJL62" s="13"/>
      <c r="NJM62" s="13"/>
      <c r="NJN62" s="13"/>
      <c r="NJO62" s="13"/>
      <c r="NJP62" s="13"/>
      <c r="NJQ62" s="13"/>
      <c r="NJR62" s="13"/>
      <c r="NJS62" s="13"/>
      <c r="NJT62" s="13"/>
      <c r="NJU62" s="13"/>
      <c r="NJV62" s="13"/>
      <c r="NJW62" s="13"/>
      <c r="NJX62" s="13"/>
      <c r="NJY62" s="13"/>
      <c r="NJZ62" s="13"/>
      <c r="NKA62" s="13"/>
      <c r="NKB62" s="13"/>
      <c r="NKC62" s="13"/>
      <c r="NKD62" s="13"/>
      <c r="NKE62" s="13"/>
      <c r="NKF62" s="13"/>
      <c r="NKG62" s="13"/>
      <c r="NKH62" s="13"/>
      <c r="NKI62" s="13"/>
      <c r="NKJ62" s="13"/>
      <c r="NKK62" s="13"/>
      <c r="NKL62" s="13"/>
      <c r="NKM62" s="13"/>
      <c r="NKN62" s="13"/>
      <c r="NKO62" s="13"/>
      <c r="NKP62" s="13"/>
      <c r="NKQ62" s="13"/>
      <c r="NKR62" s="13"/>
      <c r="NKS62" s="13"/>
      <c r="NKT62" s="13"/>
      <c r="NKU62" s="13"/>
      <c r="NKV62" s="13"/>
      <c r="NKW62" s="13"/>
      <c r="NKX62" s="13"/>
      <c r="NKY62" s="13"/>
      <c r="NKZ62" s="13"/>
      <c r="NLA62" s="13"/>
      <c r="NLB62" s="13"/>
      <c r="NLC62" s="13"/>
      <c r="NLD62" s="13"/>
      <c r="NLE62" s="13"/>
      <c r="NLF62" s="13"/>
      <c r="NLG62" s="13"/>
      <c r="NLH62" s="13"/>
      <c r="NLI62" s="13"/>
      <c r="NLJ62" s="13"/>
      <c r="NLK62" s="13"/>
      <c r="NLL62" s="13"/>
      <c r="NLM62" s="13"/>
      <c r="NLN62" s="13"/>
      <c r="NLO62" s="13"/>
      <c r="NLP62" s="13"/>
      <c r="NLQ62" s="13"/>
      <c r="NLR62" s="13"/>
      <c r="NLS62" s="13"/>
      <c r="NLT62" s="13"/>
      <c r="NLU62" s="13"/>
      <c r="NLV62" s="13"/>
      <c r="NLW62" s="13"/>
      <c r="NLX62" s="13"/>
      <c r="NLY62" s="13"/>
      <c r="NLZ62" s="13"/>
      <c r="NMA62" s="13"/>
      <c r="NMB62" s="13"/>
      <c r="NMC62" s="13"/>
      <c r="NMD62" s="13"/>
      <c r="NME62" s="13"/>
      <c r="NMF62" s="13"/>
      <c r="NMG62" s="13"/>
      <c r="NMH62" s="13"/>
      <c r="NMI62" s="13"/>
      <c r="NMJ62" s="13"/>
      <c r="NMK62" s="13"/>
      <c r="NML62" s="13"/>
      <c r="NMM62" s="13"/>
      <c r="NMN62" s="13"/>
      <c r="NMO62" s="13"/>
      <c r="NMP62" s="13"/>
      <c r="NMQ62" s="13"/>
      <c r="NMR62" s="13"/>
      <c r="NMS62" s="13"/>
      <c r="NMT62" s="13"/>
      <c r="NMU62" s="13"/>
      <c r="NMV62" s="13"/>
      <c r="NMW62" s="13"/>
      <c r="NMX62" s="13"/>
      <c r="NMY62" s="13"/>
      <c r="NMZ62" s="13"/>
      <c r="NNA62" s="13"/>
      <c r="NNB62" s="13"/>
      <c r="NNC62" s="13"/>
      <c r="NND62" s="13"/>
      <c r="NNE62" s="13"/>
      <c r="NNF62" s="13"/>
      <c r="NNG62" s="13"/>
      <c r="NNH62" s="13"/>
      <c r="NNI62" s="13"/>
      <c r="NNJ62" s="13"/>
      <c r="NNK62" s="13"/>
      <c r="NNL62" s="13"/>
      <c r="NNM62" s="13"/>
      <c r="NNN62" s="13"/>
      <c r="NNO62" s="13"/>
      <c r="NNP62" s="13"/>
      <c r="NNQ62" s="13"/>
      <c r="NNR62" s="13"/>
      <c r="NNS62" s="13"/>
      <c r="NNT62" s="13"/>
      <c r="NNU62" s="13"/>
      <c r="NNV62" s="13"/>
      <c r="NNW62" s="13"/>
      <c r="NNX62" s="13"/>
      <c r="NNY62" s="13"/>
      <c r="NNZ62" s="13"/>
      <c r="NOA62" s="13"/>
      <c r="NOB62" s="13"/>
      <c r="NOC62" s="13"/>
      <c r="NOD62" s="13"/>
      <c r="NOE62" s="13"/>
      <c r="NOF62" s="13"/>
      <c r="NOG62" s="13"/>
      <c r="NOH62" s="13"/>
      <c r="NOI62" s="13"/>
      <c r="NOJ62" s="13"/>
      <c r="NOK62" s="13"/>
      <c r="NOL62" s="13"/>
      <c r="NOM62" s="13"/>
      <c r="NON62" s="13"/>
      <c r="NOO62" s="13"/>
      <c r="NOP62" s="13"/>
      <c r="NOQ62" s="13"/>
      <c r="NOR62" s="13"/>
      <c r="NOS62" s="13"/>
      <c r="NOT62" s="13"/>
      <c r="NOU62" s="13"/>
      <c r="NOV62" s="13"/>
      <c r="NOW62" s="13"/>
      <c r="NOX62" s="13"/>
      <c r="NOY62" s="13"/>
      <c r="NOZ62" s="13"/>
      <c r="NPA62" s="13"/>
      <c r="NPB62" s="13"/>
      <c r="NPC62" s="13"/>
      <c r="NPD62" s="13"/>
      <c r="NPE62" s="13"/>
      <c r="NPF62" s="13"/>
      <c r="NPG62" s="13"/>
      <c r="NPH62" s="13"/>
      <c r="NPI62" s="13"/>
      <c r="NPJ62" s="13"/>
      <c r="NPK62" s="13"/>
      <c r="NPL62" s="13"/>
      <c r="NPM62" s="13"/>
      <c r="NPN62" s="13"/>
      <c r="NPO62" s="13"/>
      <c r="NPP62" s="13"/>
      <c r="NPQ62" s="13"/>
      <c r="NPR62" s="13"/>
      <c r="NPS62" s="13"/>
      <c r="NPT62" s="13"/>
      <c r="NPU62" s="13"/>
      <c r="NPV62" s="13"/>
      <c r="NPW62" s="13"/>
      <c r="NPX62" s="13"/>
      <c r="NPY62" s="13"/>
      <c r="NPZ62" s="13"/>
      <c r="NQA62" s="13"/>
      <c r="NQB62" s="13"/>
      <c r="NQC62" s="13"/>
      <c r="NQD62" s="13"/>
      <c r="NQE62" s="13"/>
      <c r="NQF62" s="13"/>
      <c r="NQG62" s="13"/>
      <c r="NQH62" s="13"/>
      <c r="NQI62" s="13"/>
      <c r="NQJ62" s="13"/>
      <c r="NQK62" s="13"/>
      <c r="NQL62" s="13"/>
      <c r="NQM62" s="13"/>
      <c r="NQN62" s="13"/>
      <c r="NQO62" s="13"/>
      <c r="NQP62" s="13"/>
      <c r="NQQ62" s="13"/>
      <c r="NQR62" s="13"/>
      <c r="NQS62" s="13"/>
      <c r="NQT62" s="13"/>
      <c r="NQU62" s="13"/>
      <c r="NQV62" s="13"/>
      <c r="NQW62" s="13"/>
      <c r="NQX62" s="13"/>
      <c r="NQY62" s="13"/>
      <c r="NQZ62" s="13"/>
      <c r="NRA62" s="13"/>
      <c r="NRB62" s="13"/>
      <c r="NRC62" s="13"/>
      <c r="NRD62" s="13"/>
      <c r="NRE62" s="13"/>
      <c r="NRF62" s="13"/>
      <c r="NRG62" s="13"/>
      <c r="NRH62" s="13"/>
      <c r="NRI62" s="13"/>
      <c r="NRJ62" s="13"/>
      <c r="NRK62" s="13"/>
      <c r="NRL62" s="13"/>
      <c r="NRM62" s="13"/>
      <c r="NRN62" s="13"/>
      <c r="NRO62" s="13"/>
      <c r="NRP62" s="13"/>
      <c r="NRQ62" s="13"/>
      <c r="NRR62" s="13"/>
      <c r="NRS62" s="13"/>
      <c r="NRT62" s="13"/>
      <c r="NRU62" s="13"/>
      <c r="NRV62" s="13"/>
      <c r="NRW62" s="13"/>
      <c r="NRX62" s="13"/>
      <c r="NRY62" s="13"/>
      <c r="NRZ62" s="13"/>
      <c r="NSA62" s="13"/>
      <c r="NSB62" s="13"/>
      <c r="NSC62" s="13"/>
      <c r="NSD62" s="13"/>
      <c r="NSE62" s="13"/>
      <c r="NSF62" s="13"/>
      <c r="NSG62" s="13"/>
      <c r="NSH62" s="13"/>
      <c r="NSI62" s="13"/>
      <c r="NSJ62" s="13"/>
      <c r="NSK62" s="13"/>
      <c r="NSL62" s="13"/>
      <c r="NSM62" s="13"/>
      <c r="NSN62" s="13"/>
      <c r="NSO62" s="13"/>
      <c r="NSP62" s="13"/>
      <c r="NSQ62" s="13"/>
      <c r="NSR62" s="13"/>
      <c r="NSS62" s="13"/>
      <c r="NST62" s="13"/>
      <c r="NSU62" s="13"/>
      <c r="NSV62" s="13"/>
      <c r="NSW62" s="13"/>
      <c r="NSX62" s="13"/>
      <c r="NSY62" s="13"/>
      <c r="NSZ62" s="13"/>
      <c r="NTA62" s="13"/>
      <c r="NTB62" s="13"/>
      <c r="NTC62" s="13"/>
      <c r="NTD62" s="13"/>
      <c r="NTE62" s="13"/>
      <c r="NTF62" s="13"/>
      <c r="NTG62" s="13"/>
      <c r="NTH62" s="13"/>
      <c r="NTI62" s="13"/>
      <c r="NTJ62" s="13"/>
      <c r="NTK62" s="13"/>
      <c r="NTL62" s="13"/>
      <c r="NTM62" s="13"/>
      <c r="NTN62" s="13"/>
      <c r="NTO62" s="13"/>
      <c r="NTP62" s="13"/>
      <c r="NTQ62" s="13"/>
      <c r="NTR62" s="13"/>
      <c r="NTS62" s="13"/>
      <c r="NTT62" s="13"/>
      <c r="NTU62" s="13"/>
      <c r="NTV62" s="13"/>
      <c r="NTW62" s="13"/>
      <c r="NTX62" s="13"/>
      <c r="NTY62" s="13"/>
      <c r="NTZ62" s="13"/>
      <c r="NUA62" s="13"/>
      <c r="NUB62" s="13"/>
      <c r="NUC62" s="13"/>
      <c r="NUD62" s="13"/>
      <c r="NUE62" s="13"/>
      <c r="NUF62" s="13"/>
      <c r="NUG62" s="13"/>
      <c r="NUH62" s="13"/>
      <c r="NUI62" s="13"/>
      <c r="NUJ62" s="13"/>
      <c r="NUK62" s="13"/>
      <c r="NUL62" s="13"/>
      <c r="NUM62" s="13"/>
      <c r="NUN62" s="13"/>
      <c r="NUO62" s="13"/>
      <c r="NUP62" s="13"/>
      <c r="NUQ62" s="13"/>
      <c r="NUR62" s="13"/>
      <c r="NUS62" s="13"/>
      <c r="NUT62" s="13"/>
      <c r="NUU62" s="13"/>
      <c r="NUV62" s="13"/>
      <c r="NUW62" s="13"/>
      <c r="NUX62" s="13"/>
      <c r="NUY62" s="13"/>
      <c r="NUZ62" s="13"/>
      <c r="NVA62" s="13"/>
      <c r="NVB62" s="13"/>
      <c r="NVC62" s="13"/>
      <c r="NVD62" s="13"/>
      <c r="NVE62" s="13"/>
      <c r="NVF62" s="13"/>
      <c r="NVG62" s="13"/>
      <c r="NVH62" s="13"/>
      <c r="NVI62" s="13"/>
      <c r="NVJ62" s="13"/>
      <c r="NVK62" s="13"/>
      <c r="NVL62" s="13"/>
      <c r="NVM62" s="13"/>
      <c r="NVN62" s="13"/>
      <c r="NVO62" s="13"/>
      <c r="NVP62" s="13"/>
      <c r="NVQ62" s="13"/>
      <c r="NVR62" s="13"/>
      <c r="NVS62" s="13"/>
      <c r="NVT62" s="13"/>
      <c r="NVU62" s="13"/>
      <c r="NVV62" s="13"/>
      <c r="NVW62" s="13"/>
      <c r="NVX62" s="13"/>
      <c r="NVY62" s="13"/>
      <c r="NVZ62" s="13"/>
      <c r="NWA62" s="13"/>
      <c r="NWB62" s="13"/>
      <c r="NWC62" s="13"/>
      <c r="NWD62" s="13"/>
      <c r="NWE62" s="13"/>
      <c r="NWF62" s="13"/>
      <c r="NWG62" s="13"/>
      <c r="NWH62" s="13"/>
      <c r="NWI62" s="13"/>
      <c r="NWJ62" s="13"/>
      <c r="NWK62" s="13"/>
      <c r="NWL62" s="13"/>
      <c r="NWM62" s="13"/>
      <c r="NWN62" s="13"/>
      <c r="NWO62" s="13"/>
      <c r="NWP62" s="13"/>
      <c r="NWQ62" s="13"/>
      <c r="NWR62" s="13"/>
      <c r="NWS62" s="13"/>
      <c r="NWT62" s="13"/>
      <c r="NWU62" s="13"/>
      <c r="NWV62" s="13"/>
      <c r="NWW62" s="13"/>
      <c r="NWX62" s="13"/>
      <c r="NWY62" s="13"/>
      <c r="NWZ62" s="13"/>
      <c r="NXA62" s="13"/>
      <c r="NXB62" s="13"/>
      <c r="NXC62" s="13"/>
      <c r="NXD62" s="13"/>
      <c r="NXE62" s="13"/>
      <c r="NXF62" s="13"/>
      <c r="NXG62" s="13"/>
      <c r="NXH62" s="13"/>
      <c r="NXI62" s="13"/>
      <c r="NXJ62" s="13"/>
      <c r="NXK62" s="13"/>
      <c r="NXL62" s="13"/>
      <c r="NXM62" s="13"/>
      <c r="NXN62" s="13"/>
      <c r="NXO62" s="13"/>
      <c r="NXP62" s="13"/>
      <c r="NXQ62" s="13"/>
      <c r="NXR62" s="13"/>
      <c r="NXS62" s="13"/>
      <c r="NXT62" s="13"/>
      <c r="NXU62" s="13"/>
      <c r="NXV62" s="13"/>
      <c r="NXW62" s="13"/>
      <c r="NXX62" s="13"/>
      <c r="NXY62" s="13"/>
      <c r="NXZ62" s="13"/>
      <c r="NYA62" s="13"/>
      <c r="NYB62" s="13"/>
      <c r="NYC62" s="13"/>
      <c r="NYD62" s="13"/>
      <c r="NYE62" s="13"/>
      <c r="NYF62" s="13"/>
      <c r="NYG62" s="13"/>
      <c r="NYH62" s="13"/>
      <c r="NYI62" s="13"/>
      <c r="NYJ62" s="13"/>
      <c r="NYK62" s="13"/>
      <c r="NYL62" s="13"/>
      <c r="NYM62" s="13"/>
      <c r="NYN62" s="13"/>
      <c r="NYO62" s="13"/>
      <c r="NYP62" s="13"/>
      <c r="NYQ62" s="13"/>
      <c r="NYR62" s="13"/>
      <c r="NYS62" s="13"/>
      <c r="NYT62" s="13"/>
      <c r="NYU62" s="13"/>
      <c r="NYV62" s="13"/>
      <c r="NYW62" s="13"/>
      <c r="NYX62" s="13"/>
      <c r="NYY62" s="13"/>
      <c r="NYZ62" s="13"/>
      <c r="NZA62" s="13"/>
      <c r="NZB62" s="13"/>
      <c r="NZC62" s="13"/>
      <c r="NZD62" s="13"/>
      <c r="NZE62" s="13"/>
      <c r="NZF62" s="13"/>
      <c r="NZG62" s="13"/>
      <c r="NZH62" s="13"/>
      <c r="NZI62" s="13"/>
      <c r="NZJ62" s="13"/>
      <c r="NZK62" s="13"/>
      <c r="NZL62" s="13"/>
      <c r="NZM62" s="13"/>
      <c r="NZN62" s="13"/>
      <c r="NZO62" s="13"/>
      <c r="NZP62" s="13"/>
      <c r="NZQ62" s="13"/>
      <c r="NZR62" s="13"/>
      <c r="NZS62" s="13"/>
      <c r="NZT62" s="13"/>
      <c r="NZU62" s="13"/>
      <c r="NZV62" s="13"/>
      <c r="NZW62" s="13"/>
      <c r="NZX62" s="13"/>
      <c r="NZY62" s="13"/>
      <c r="NZZ62" s="13"/>
      <c r="OAA62" s="13"/>
      <c r="OAB62" s="13"/>
      <c r="OAC62" s="13"/>
      <c r="OAD62" s="13"/>
      <c r="OAE62" s="13"/>
      <c r="OAF62" s="13"/>
      <c r="OAG62" s="13"/>
      <c r="OAH62" s="13"/>
      <c r="OAI62" s="13"/>
      <c r="OAJ62" s="13"/>
      <c r="OAK62" s="13"/>
      <c r="OAL62" s="13"/>
      <c r="OAM62" s="13"/>
      <c r="OAN62" s="13"/>
      <c r="OAO62" s="13"/>
      <c r="OAP62" s="13"/>
      <c r="OAQ62" s="13"/>
      <c r="OAR62" s="13"/>
      <c r="OAS62" s="13"/>
      <c r="OAT62" s="13"/>
      <c r="OAU62" s="13"/>
      <c r="OAV62" s="13"/>
      <c r="OAW62" s="13"/>
      <c r="OAX62" s="13"/>
      <c r="OAY62" s="13"/>
      <c r="OAZ62" s="13"/>
      <c r="OBA62" s="13"/>
      <c r="OBB62" s="13"/>
      <c r="OBC62" s="13"/>
      <c r="OBD62" s="13"/>
      <c r="OBE62" s="13"/>
      <c r="OBF62" s="13"/>
      <c r="OBG62" s="13"/>
      <c r="OBH62" s="13"/>
      <c r="OBI62" s="13"/>
      <c r="OBJ62" s="13"/>
      <c r="OBK62" s="13"/>
      <c r="OBL62" s="13"/>
      <c r="OBM62" s="13"/>
      <c r="OBN62" s="13"/>
      <c r="OBO62" s="13"/>
      <c r="OBP62" s="13"/>
      <c r="OBQ62" s="13"/>
      <c r="OBR62" s="13"/>
      <c r="OBS62" s="13"/>
      <c r="OBT62" s="13"/>
      <c r="OBU62" s="13"/>
      <c r="OBV62" s="13"/>
      <c r="OBW62" s="13"/>
      <c r="OBX62" s="13"/>
      <c r="OBY62" s="13"/>
      <c r="OBZ62" s="13"/>
      <c r="OCA62" s="13"/>
      <c r="OCB62" s="13"/>
      <c r="OCC62" s="13"/>
      <c r="OCD62" s="13"/>
      <c r="OCE62" s="13"/>
      <c r="OCF62" s="13"/>
      <c r="OCG62" s="13"/>
      <c r="OCH62" s="13"/>
      <c r="OCI62" s="13"/>
      <c r="OCJ62" s="13"/>
      <c r="OCK62" s="13"/>
      <c r="OCL62" s="13"/>
      <c r="OCM62" s="13"/>
      <c r="OCN62" s="13"/>
      <c r="OCO62" s="13"/>
      <c r="OCP62" s="13"/>
      <c r="OCQ62" s="13"/>
      <c r="OCR62" s="13"/>
      <c r="OCS62" s="13"/>
      <c r="OCT62" s="13"/>
      <c r="OCU62" s="13"/>
      <c r="OCV62" s="13"/>
      <c r="OCW62" s="13"/>
      <c r="OCX62" s="13"/>
      <c r="OCY62" s="13"/>
      <c r="OCZ62" s="13"/>
      <c r="ODA62" s="13"/>
      <c r="ODB62" s="13"/>
      <c r="ODC62" s="13"/>
      <c r="ODD62" s="13"/>
      <c r="ODE62" s="13"/>
      <c r="ODF62" s="13"/>
      <c r="ODG62" s="13"/>
      <c r="ODH62" s="13"/>
      <c r="ODI62" s="13"/>
      <c r="ODJ62" s="13"/>
      <c r="ODK62" s="13"/>
      <c r="ODL62" s="13"/>
      <c r="ODM62" s="13"/>
      <c r="ODN62" s="13"/>
      <c r="ODO62" s="13"/>
      <c r="ODP62" s="13"/>
      <c r="ODQ62" s="13"/>
      <c r="ODR62" s="13"/>
      <c r="ODS62" s="13"/>
      <c r="ODT62" s="13"/>
      <c r="ODU62" s="13"/>
      <c r="ODV62" s="13"/>
      <c r="ODW62" s="13"/>
      <c r="ODX62" s="13"/>
      <c r="ODY62" s="13"/>
      <c r="ODZ62" s="13"/>
      <c r="OEA62" s="13"/>
      <c r="OEB62" s="13"/>
      <c r="OEC62" s="13"/>
      <c r="OED62" s="13"/>
      <c r="OEE62" s="13"/>
      <c r="OEF62" s="13"/>
      <c r="OEG62" s="13"/>
      <c r="OEH62" s="13"/>
      <c r="OEI62" s="13"/>
      <c r="OEJ62" s="13"/>
      <c r="OEK62" s="13"/>
      <c r="OEL62" s="13"/>
      <c r="OEM62" s="13"/>
      <c r="OEN62" s="13"/>
      <c r="OEO62" s="13"/>
      <c r="OEP62" s="13"/>
      <c r="OEQ62" s="13"/>
      <c r="OER62" s="13"/>
      <c r="OES62" s="13"/>
      <c r="OET62" s="13"/>
      <c r="OEU62" s="13"/>
      <c r="OEV62" s="13"/>
      <c r="OEW62" s="13"/>
      <c r="OEX62" s="13"/>
      <c r="OEY62" s="13"/>
      <c r="OEZ62" s="13"/>
      <c r="OFA62" s="13"/>
      <c r="OFB62" s="13"/>
      <c r="OFC62" s="13"/>
      <c r="OFD62" s="13"/>
      <c r="OFE62" s="13"/>
      <c r="OFF62" s="13"/>
      <c r="OFG62" s="13"/>
      <c r="OFH62" s="13"/>
      <c r="OFI62" s="13"/>
      <c r="OFJ62" s="13"/>
      <c r="OFK62" s="13"/>
      <c r="OFL62" s="13"/>
      <c r="OFM62" s="13"/>
      <c r="OFN62" s="13"/>
      <c r="OFO62" s="13"/>
      <c r="OFP62" s="13"/>
      <c r="OFQ62" s="13"/>
      <c r="OFR62" s="13"/>
      <c r="OFS62" s="13"/>
      <c r="OFT62" s="13"/>
      <c r="OFU62" s="13"/>
      <c r="OFV62" s="13"/>
      <c r="OFW62" s="13"/>
      <c r="OFX62" s="13"/>
      <c r="OFY62" s="13"/>
      <c r="OFZ62" s="13"/>
      <c r="OGA62" s="13"/>
      <c r="OGB62" s="13"/>
      <c r="OGC62" s="13"/>
      <c r="OGD62" s="13"/>
      <c r="OGE62" s="13"/>
      <c r="OGF62" s="13"/>
      <c r="OGG62" s="13"/>
      <c r="OGH62" s="13"/>
      <c r="OGI62" s="13"/>
      <c r="OGJ62" s="13"/>
      <c r="OGK62" s="13"/>
      <c r="OGL62" s="13"/>
      <c r="OGM62" s="13"/>
      <c r="OGN62" s="13"/>
      <c r="OGO62" s="13"/>
      <c r="OGP62" s="13"/>
      <c r="OGQ62" s="13"/>
      <c r="OGR62" s="13"/>
      <c r="OGS62" s="13"/>
      <c r="OGT62" s="13"/>
      <c r="OGU62" s="13"/>
      <c r="OGV62" s="13"/>
      <c r="OGW62" s="13"/>
      <c r="OGX62" s="13"/>
      <c r="OGY62" s="13"/>
      <c r="OGZ62" s="13"/>
      <c r="OHA62" s="13"/>
      <c r="OHB62" s="13"/>
      <c r="OHC62" s="13"/>
      <c r="OHD62" s="13"/>
      <c r="OHE62" s="13"/>
      <c r="OHF62" s="13"/>
      <c r="OHG62" s="13"/>
      <c r="OHH62" s="13"/>
      <c r="OHI62" s="13"/>
      <c r="OHJ62" s="13"/>
      <c r="OHK62" s="13"/>
      <c r="OHL62" s="13"/>
      <c r="OHM62" s="13"/>
      <c r="OHN62" s="13"/>
      <c r="OHO62" s="13"/>
      <c r="OHP62" s="13"/>
      <c r="OHQ62" s="13"/>
      <c r="OHR62" s="13"/>
      <c r="OHS62" s="13"/>
      <c r="OHT62" s="13"/>
      <c r="OHU62" s="13"/>
      <c r="OHV62" s="13"/>
      <c r="OHW62" s="13"/>
      <c r="OHX62" s="13"/>
      <c r="OHY62" s="13"/>
      <c r="OHZ62" s="13"/>
      <c r="OIA62" s="13"/>
      <c r="OIB62" s="13"/>
      <c r="OIC62" s="13"/>
      <c r="OID62" s="13"/>
      <c r="OIE62" s="13"/>
      <c r="OIF62" s="13"/>
      <c r="OIG62" s="13"/>
      <c r="OIH62" s="13"/>
      <c r="OII62" s="13"/>
      <c r="OIJ62" s="13"/>
      <c r="OIK62" s="13"/>
      <c r="OIL62" s="13"/>
      <c r="OIM62" s="13"/>
      <c r="OIN62" s="13"/>
      <c r="OIO62" s="13"/>
      <c r="OIP62" s="13"/>
      <c r="OIQ62" s="13"/>
      <c r="OIR62" s="13"/>
      <c r="OIS62" s="13"/>
      <c r="OIT62" s="13"/>
      <c r="OIU62" s="13"/>
      <c r="OIV62" s="13"/>
      <c r="OIW62" s="13"/>
      <c r="OIX62" s="13"/>
      <c r="OIY62" s="13"/>
      <c r="OIZ62" s="13"/>
      <c r="OJA62" s="13"/>
      <c r="OJB62" s="13"/>
      <c r="OJC62" s="13"/>
      <c r="OJD62" s="13"/>
      <c r="OJE62" s="13"/>
      <c r="OJF62" s="13"/>
      <c r="OJG62" s="13"/>
      <c r="OJH62" s="13"/>
      <c r="OJI62" s="13"/>
      <c r="OJJ62" s="13"/>
      <c r="OJK62" s="13"/>
      <c r="OJL62" s="13"/>
      <c r="OJM62" s="13"/>
      <c r="OJN62" s="13"/>
      <c r="OJO62" s="13"/>
      <c r="OJP62" s="13"/>
      <c r="OJQ62" s="13"/>
      <c r="OJR62" s="13"/>
      <c r="OJS62" s="13"/>
      <c r="OJT62" s="13"/>
      <c r="OJU62" s="13"/>
      <c r="OJV62" s="13"/>
      <c r="OJW62" s="13"/>
      <c r="OJX62" s="13"/>
      <c r="OJY62" s="13"/>
      <c r="OJZ62" s="13"/>
      <c r="OKA62" s="13"/>
      <c r="OKB62" s="13"/>
      <c r="OKC62" s="13"/>
      <c r="OKD62" s="13"/>
      <c r="OKE62" s="13"/>
      <c r="OKF62" s="13"/>
      <c r="OKG62" s="13"/>
      <c r="OKH62" s="13"/>
      <c r="OKI62" s="13"/>
      <c r="OKJ62" s="13"/>
      <c r="OKK62" s="13"/>
      <c r="OKL62" s="13"/>
      <c r="OKM62" s="13"/>
      <c r="OKN62" s="13"/>
      <c r="OKO62" s="13"/>
      <c r="OKP62" s="13"/>
      <c r="OKQ62" s="13"/>
      <c r="OKR62" s="13"/>
      <c r="OKS62" s="13"/>
      <c r="OKT62" s="13"/>
      <c r="OKU62" s="13"/>
      <c r="OKV62" s="13"/>
      <c r="OKW62" s="13"/>
      <c r="OKX62" s="13"/>
      <c r="OKY62" s="13"/>
      <c r="OKZ62" s="13"/>
      <c r="OLA62" s="13"/>
      <c r="OLB62" s="13"/>
      <c r="OLC62" s="13"/>
      <c r="OLD62" s="13"/>
      <c r="OLE62" s="13"/>
      <c r="OLF62" s="13"/>
      <c r="OLG62" s="13"/>
      <c r="OLH62" s="13"/>
      <c r="OLI62" s="13"/>
      <c r="OLJ62" s="13"/>
      <c r="OLK62" s="13"/>
      <c r="OLL62" s="13"/>
      <c r="OLM62" s="13"/>
      <c r="OLN62" s="13"/>
      <c r="OLO62" s="13"/>
      <c r="OLP62" s="13"/>
      <c r="OLQ62" s="13"/>
      <c r="OLR62" s="13"/>
      <c r="OLS62" s="13"/>
      <c r="OLT62" s="13"/>
      <c r="OLU62" s="13"/>
      <c r="OLV62" s="13"/>
      <c r="OLW62" s="13"/>
      <c r="OLX62" s="13"/>
      <c r="OLY62" s="13"/>
      <c r="OLZ62" s="13"/>
      <c r="OMA62" s="13"/>
      <c r="OMB62" s="13"/>
      <c r="OMC62" s="13"/>
      <c r="OMD62" s="13"/>
      <c r="OME62" s="13"/>
      <c r="OMF62" s="13"/>
      <c r="OMG62" s="13"/>
      <c r="OMH62" s="13"/>
      <c r="OMI62" s="13"/>
      <c r="OMJ62" s="13"/>
      <c r="OMK62" s="13"/>
      <c r="OML62" s="13"/>
      <c r="OMM62" s="13"/>
      <c r="OMN62" s="13"/>
      <c r="OMO62" s="13"/>
      <c r="OMP62" s="13"/>
      <c r="OMQ62" s="13"/>
      <c r="OMR62" s="13"/>
      <c r="OMS62" s="13"/>
      <c r="OMT62" s="13"/>
      <c r="OMU62" s="13"/>
      <c r="OMV62" s="13"/>
      <c r="OMW62" s="13"/>
      <c r="OMX62" s="13"/>
      <c r="OMY62" s="13"/>
      <c r="OMZ62" s="13"/>
      <c r="ONA62" s="13"/>
      <c r="ONB62" s="13"/>
      <c r="ONC62" s="13"/>
      <c r="OND62" s="13"/>
      <c r="ONE62" s="13"/>
      <c r="ONF62" s="13"/>
      <c r="ONG62" s="13"/>
      <c r="ONH62" s="13"/>
      <c r="ONI62" s="13"/>
      <c r="ONJ62" s="13"/>
      <c r="ONK62" s="13"/>
      <c r="ONL62" s="13"/>
      <c r="ONM62" s="13"/>
      <c r="ONN62" s="13"/>
      <c r="ONO62" s="13"/>
      <c r="ONP62" s="13"/>
      <c r="ONQ62" s="13"/>
      <c r="ONR62" s="13"/>
      <c r="ONS62" s="13"/>
      <c r="ONT62" s="13"/>
      <c r="ONU62" s="13"/>
      <c r="ONV62" s="13"/>
      <c r="ONW62" s="13"/>
      <c r="ONX62" s="13"/>
      <c r="ONY62" s="13"/>
      <c r="ONZ62" s="13"/>
      <c r="OOA62" s="13"/>
      <c r="OOB62" s="13"/>
      <c r="OOC62" s="13"/>
      <c r="OOD62" s="13"/>
      <c r="OOE62" s="13"/>
      <c r="OOF62" s="13"/>
      <c r="OOG62" s="13"/>
      <c r="OOH62" s="13"/>
      <c r="OOI62" s="13"/>
      <c r="OOJ62" s="13"/>
      <c r="OOK62" s="13"/>
      <c r="OOL62" s="13"/>
      <c r="OOM62" s="13"/>
      <c r="OON62" s="13"/>
      <c r="OOO62" s="13"/>
      <c r="OOP62" s="13"/>
      <c r="OOQ62" s="13"/>
      <c r="OOR62" s="13"/>
      <c r="OOS62" s="13"/>
      <c r="OOT62" s="13"/>
      <c r="OOU62" s="13"/>
      <c r="OOV62" s="13"/>
      <c r="OOW62" s="13"/>
      <c r="OOX62" s="13"/>
      <c r="OOY62" s="13"/>
      <c r="OOZ62" s="13"/>
      <c r="OPA62" s="13"/>
      <c r="OPB62" s="13"/>
      <c r="OPC62" s="13"/>
      <c r="OPD62" s="13"/>
      <c r="OPE62" s="13"/>
      <c r="OPF62" s="13"/>
      <c r="OPG62" s="13"/>
      <c r="OPH62" s="13"/>
      <c r="OPI62" s="13"/>
      <c r="OPJ62" s="13"/>
      <c r="OPK62" s="13"/>
      <c r="OPL62" s="13"/>
      <c r="OPM62" s="13"/>
      <c r="OPN62" s="13"/>
      <c r="OPO62" s="13"/>
      <c r="OPP62" s="13"/>
      <c r="OPQ62" s="13"/>
      <c r="OPR62" s="13"/>
      <c r="OPS62" s="13"/>
      <c r="OPT62" s="13"/>
      <c r="OPU62" s="13"/>
      <c r="OPV62" s="13"/>
      <c r="OPW62" s="13"/>
      <c r="OPX62" s="13"/>
      <c r="OPY62" s="13"/>
      <c r="OPZ62" s="13"/>
      <c r="OQA62" s="13"/>
      <c r="OQB62" s="13"/>
      <c r="OQC62" s="13"/>
      <c r="OQD62" s="13"/>
      <c r="OQE62" s="13"/>
      <c r="OQF62" s="13"/>
      <c r="OQG62" s="13"/>
      <c r="OQH62" s="13"/>
      <c r="OQI62" s="13"/>
      <c r="OQJ62" s="13"/>
      <c r="OQK62" s="13"/>
      <c r="OQL62" s="13"/>
      <c r="OQM62" s="13"/>
      <c r="OQN62" s="13"/>
      <c r="OQO62" s="13"/>
      <c r="OQP62" s="13"/>
      <c r="OQQ62" s="13"/>
      <c r="OQR62" s="13"/>
      <c r="OQS62" s="13"/>
      <c r="OQT62" s="13"/>
      <c r="OQU62" s="13"/>
      <c r="OQV62" s="13"/>
      <c r="OQW62" s="13"/>
      <c r="OQX62" s="13"/>
      <c r="OQY62" s="13"/>
      <c r="OQZ62" s="13"/>
      <c r="ORA62" s="13"/>
      <c r="ORB62" s="13"/>
      <c r="ORC62" s="13"/>
      <c r="ORD62" s="13"/>
      <c r="ORE62" s="13"/>
      <c r="ORF62" s="13"/>
      <c r="ORG62" s="13"/>
      <c r="ORH62" s="13"/>
      <c r="ORI62" s="13"/>
      <c r="ORJ62" s="13"/>
      <c r="ORK62" s="13"/>
      <c r="ORL62" s="13"/>
      <c r="ORM62" s="13"/>
      <c r="ORN62" s="13"/>
      <c r="ORO62" s="13"/>
      <c r="ORP62" s="13"/>
      <c r="ORQ62" s="13"/>
      <c r="ORR62" s="13"/>
      <c r="ORS62" s="13"/>
      <c r="ORT62" s="13"/>
      <c r="ORU62" s="13"/>
      <c r="ORV62" s="13"/>
      <c r="ORW62" s="13"/>
      <c r="ORX62" s="13"/>
      <c r="ORY62" s="13"/>
      <c r="ORZ62" s="13"/>
      <c r="OSA62" s="13"/>
      <c r="OSB62" s="13"/>
      <c r="OSC62" s="13"/>
      <c r="OSD62" s="13"/>
      <c r="OSE62" s="13"/>
      <c r="OSF62" s="13"/>
      <c r="OSG62" s="13"/>
      <c r="OSH62" s="13"/>
      <c r="OSI62" s="13"/>
      <c r="OSJ62" s="13"/>
      <c r="OSK62" s="13"/>
      <c r="OSL62" s="13"/>
      <c r="OSM62" s="13"/>
      <c r="OSN62" s="13"/>
      <c r="OSO62" s="13"/>
      <c r="OSP62" s="13"/>
      <c r="OSQ62" s="13"/>
      <c r="OSR62" s="13"/>
      <c r="OSS62" s="13"/>
      <c r="OST62" s="13"/>
      <c r="OSU62" s="13"/>
      <c r="OSV62" s="13"/>
      <c r="OSW62" s="13"/>
      <c r="OSX62" s="13"/>
      <c r="OSY62" s="13"/>
      <c r="OSZ62" s="13"/>
      <c r="OTA62" s="13"/>
      <c r="OTB62" s="13"/>
      <c r="OTC62" s="13"/>
      <c r="OTD62" s="13"/>
      <c r="OTE62" s="13"/>
      <c r="OTF62" s="13"/>
      <c r="OTG62" s="13"/>
      <c r="OTH62" s="13"/>
      <c r="OTI62" s="13"/>
      <c r="OTJ62" s="13"/>
      <c r="OTK62" s="13"/>
      <c r="OTL62" s="13"/>
      <c r="OTM62" s="13"/>
      <c r="OTN62" s="13"/>
      <c r="OTO62" s="13"/>
      <c r="OTP62" s="13"/>
      <c r="OTQ62" s="13"/>
      <c r="OTR62" s="13"/>
      <c r="OTS62" s="13"/>
      <c r="OTT62" s="13"/>
      <c r="OTU62" s="13"/>
      <c r="OTV62" s="13"/>
      <c r="OTW62" s="13"/>
      <c r="OTX62" s="13"/>
      <c r="OTY62" s="13"/>
      <c r="OTZ62" s="13"/>
      <c r="OUA62" s="13"/>
      <c r="OUB62" s="13"/>
      <c r="OUC62" s="13"/>
      <c r="OUD62" s="13"/>
      <c r="OUE62" s="13"/>
      <c r="OUF62" s="13"/>
      <c r="OUG62" s="13"/>
      <c r="OUH62" s="13"/>
      <c r="OUI62" s="13"/>
      <c r="OUJ62" s="13"/>
      <c r="OUK62" s="13"/>
      <c r="OUL62" s="13"/>
      <c r="OUM62" s="13"/>
      <c r="OUN62" s="13"/>
      <c r="OUO62" s="13"/>
      <c r="OUP62" s="13"/>
      <c r="OUQ62" s="13"/>
      <c r="OUR62" s="13"/>
      <c r="OUS62" s="13"/>
      <c r="OUT62" s="13"/>
      <c r="OUU62" s="13"/>
      <c r="OUV62" s="13"/>
      <c r="OUW62" s="13"/>
      <c r="OUX62" s="13"/>
      <c r="OUY62" s="13"/>
      <c r="OUZ62" s="13"/>
      <c r="OVA62" s="13"/>
      <c r="OVB62" s="13"/>
      <c r="OVC62" s="13"/>
      <c r="OVD62" s="13"/>
      <c r="OVE62" s="13"/>
      <c r="OVF62" s="13"/>
      <c r="OVG62" s="13"/>
      <c r="OVH62" s="13"/>
      <c r="OVI62" s="13"/>
      <c r="OVJ62" s="13"/>
      <c r="OVK62" s="13"/>
      <c r="OVL62" s="13"/>
      <c r="OVM62" s="13"/>
      <c r="OVN62" s="13"/>
      <c r="OVO62" s="13"/>
      <c r="OVP62" s="13"/>
      <c r="OVQ62" s="13"/>
      <c r="OVR62" s="13"/>
      <c r="OVS62" s="13"/>
      <c r="OVT62" s="13"/>
      <c r="OVU62" s="13"/>
      <c r="OVV62" s="13"/>
      <c r="OVW62" s="13"/>
      <c r="OVX62" s="13"/>
      <c r="OVY62" s="13"/>
      <c r="OVZ62" s="13"/>
      <c r="OWA62" s="13"/>
      <c r="OWB62" s="13"/>
      <c r="OWC62" s="13"/>
      <c r="OWD62" s="13"/>
      <c r="OWE62" s="13"/>
      <c r="OWF62" s="13"/>
      <c r="OWG62" s="13"/>
      <c r="OWH62" s="13"/>
      <c r="OWI62" s="13"/>
      <c r="OWJ62" s="13"/>
      <c r="OWK62" s="13"/>
      <c r="OWL62" s="13"/>
      <c r="OWM62" s="13"/>
      <c r="OWN62" s="13"/>
      <c r="OWO62" s="13"/>
      <c r="OWP62" s="13"/>
      <c r="OWQ62" s="13"/>
      <c r="OWR62" s="13"/>
      <c r="OWS62" s="13"/>
      <c r="OWT62" s="13"/>
      <c r="OWU62" s="13"/>
      <c r="OWV62" s="13"/>
      <c r="OWW62" s="13"/>
      <c r="OWX62" s="13"/>
      <c r="OWY62" s="13"/>
      <c r="OWZ62" s="13"/>
      <c r="OXA62" s="13"/>
      <c r="OXB62" s="13"/>
      <c r="OXC62" s="13"/>
      <c r="OXD62" s="13"/>
      <c r="OXE62" s="13"/>
      <c r="OXF62" s="13"/>
      <c r="OXG62" s="13"/>
      <c r="OXH62" s="13"/>
      <c r="OXI62" s="13"/>
      <c r="OXJ62" s="13"/>
      <c r="OXK62" s="13"/>
      <c r="OXL62" s="13"/>
      <c r="OXM62" s="13"/>
      <c r="OXN62" s="13"/>
      <c r="OXO62" s="13"/>
      <c r="OXP62" s="13"/>
      <c r="OXQ62" s="13"/>
      <c r="OXR62" s="13"/>
      <c r="OXS62" s="13"/>
      <c r="OXT62" s="13"/>
      <c r="OXU62" s="13"/>
      <c r="OXV62" s="13"/>
      <c r="OXW62" s="13"/>
      <c r="OXX62" s="13"/>
      <c r="OXY62" s="13"/>
      <c r="OXZ62" s="13"/>
      <c r="OYA62" s="13"/>
      <c r="OYB62" s="13"/>
      <c r="OYC62" s="13"/>
      <c r="OYD62" s="13"/>
      <c r="OYE62" s="13"/>
      <c r="OYF62" s="13"/>
      <c r="OYG62" s="13"/>
      <c r="OYH62" s="13"/>
      <c r="OYI62" s="13"/>
      <c r="OYJ62" s="13"/>
      <c r="OYK62" s="13"/>
      <c r="OYL62" s="13"/>
      <c r="OYM62" s="13"/>
      <c r="OYN62" s="13"/>
      <c r="OYO62" s="13"/>
      <c r="OYP62" s="13"/>
      <c r="OYQ62" s="13"/>
      <c r="OYR62" s="13"/>
      <c r="OYS62" s="13"/>
      <c r="OYT62" s="13"/>
      <c r="OYU62" s="13"/>
      <c r="OYV62" s="13"/>
      <c r="OYW62" s="13"/>
      <c r="OYX62" s="13"/>
      <c r="OYY62" s="13"/>
      <c r="OYZ62" s="13"/>
      <c r="OZA62" s="13"/>
      <c r="OZB62" s="13"/>
      <c r="OZC62" s="13"/>
      <c r="OZD62" s="13"/>
      <c r="OZE62" s="13"/>
      <c r="OZF62" s="13"/>
      <c r="OZG62" s="13"/>
      <c r="OZH62" s="13"/>
      <c r="OZI62" s="13"/>
      <c r="OZJ62" s="13"/>
      <c r="OZK62" s="13"/>
      <c r="OZL62" s="13"/>
      <c r="OZM62" s="13"/>
      <c r="OZN62" s="13"/>
      <c r="OZO62" s="13"/>
      <c r="OZP62" s="13"/>
      <c r="OZQ62" s="13"/>
      <c r="OZR62" s="13"/>
      <c r="OZS62" s="13"/>
      <c r="OZT62" s="13"/>
      <c r="OZU62" s="13"/>
      <c r="OZV62" s="13"/>
      <c r="OZW62" s="13"/>
      <c r="OZX62" s="13"/>
      <c r="OZY62" s="13"/>
      <c r="OZZ62" s="13"/>
      <c r="PAA62" s="13"/>
      <c r="PAB62" s="13"/>
      <c r="PAC62" s="13"/>
      <c r="PAD62" s="13"/>
      <c r="PAE62" s="13"/>
      <c r="PAF62" s="13"/>
      <c r="PAG62" s="13"/>
      <c r="PAH62" s="13"/>
      <c r="PAI62" s="13"/>
      <c r="PAJ62" s="13"/>
      <c r="PAK62" s="13"/>
      <c r="PAL62" s="13"/>
      <c r="PAM62" s="13"/>
      <c r="PAN62" s="13"/>
      <c r="PAO62" s="13"/>
      <c r="PAP62" s="13"/>
      <c r="PAQ62" s="13"/>
      <c r="PAR62" s="13"/>
      <c r="PAS62" s="13"/>
      <c r="PAT62" s="13"/>
      <c r="PAU62" s="13"/>
      <c r="PAV62" s="13"/>
      <c r="PAW62" s="13"/>
      <c r="PAX62" s="13"/>
      <c r="PAY62" s="13"/>
      <c r="PAZ62" s="13"/>
      <c r="PBA62" s="13"/>
      <c r="PBB62" s="13"/>
      <c r="PBC62" s="13"/>
      <c r="PBD62" s="13"/>
      <c r="PBE62" s="13"/>
      <c r="PBF62" s="13"/>
      <c r="PBG62" s="13"/>
      <c r="PBH62" s="13"/>
      <c r="PBI62" s="13"/>
      <c r="PBJ62" s="13"/>
      <c r="PBK62" s="13"/>
      <c r="PBL62" s="13"/>
      <c r="PBM62" s="13"/>
      <c r="PBN62" s="13"/>
      <c r="PBO62" s="13"/>
      <c r="PBP62" s="13"/>
      <c r="PBQ62" s="13"/>
      <c r="PBR62" s="13"/>
      <c r="PBS62" s="13"/>
      <c r="PBT62" s="13"/>
      <c r="PBU62" s="13"/>
      <c r="PBV62" s="13"/>
      <c r="PBW62" s="13"/>
      <c r="PBX62" s="13"/>
      <c r="PBY62" s="13"/>
      <c r="PBZ62" s="13"/>
      <c r="PCA62" s="13"/>
      <c r="PCB62" s="13"/>
      <c r="PCC62" s="13"/>
      <c r="PCD62" s="13"/>
      <c r="PCE62" s="13"/>
      <c r="PCF62" s="13"/>
      <c r="PCG62" s="13"/>
      <c r="PCH62" s="13"/>
      <c r="PCI62" s="13"/>
      <c r="PCJ62" s="13"/>
      <c r="PCK62" s="13"/>
      <c r="PCL62" s="13"/>
      <c r="PCM62" s="13"/>
      <c r="PCN62" s="13"/>
      <c r="PCO62" s="13"/>
      <c r="PCP62" s="13"/>
      <c r="PCQ62" s="13"/>
      <c r="PCR62" s="13"/>
      <c r="PCS62" s="13"/>
      <c r="PCT62" s="13"/>
      <c r="PCU62" s="13"/>
      <c r="PCV62" s="13"/>
      <c r="PCW62" s="13"/>
      <c r="PCX62" s="13"/>
      <c r="PCY62" s="13"/>
      <c r="PCZ62" s="13"/>
      <c r="PDA62" s="13"/>
      <c r="PDB62" s="13"/>
      <c r="PDC62" s="13"/>
      <c r="PDD62" s="13"/>
      <c r="PDE62" s="13"/>
      <c r="PDF62" s="13"/>
      <c r="PDG62" s="13"/>
      <c r="PDH62" s="13"/>
      <c r="PDI62" s="13"/>
      <c r="PDJ62" s="13"/>
      <c r="PDK62" s="13"/>
      <c r="PDL62" s="13"/>
      <c r="PDM62" s="13"/>
      <c r="PDN62" s="13"/>
      <c r="PDO62" s="13"/>
      <c r="PDP62" s="13"/>
      <c r="PDQ62" s="13"/>
      <c r="PDR62" s="13"/>
      <c r="PDS62" s="13"/>
      <c r="PDT62" s="13"/>
      <c r="PDU62" s="13"/>
      <c r="PDV62" s="13"/>
      <c r="PDW62" s="13"/>
      <c r="PDX62" s="13"/>
      <c r="PDY62" s="13"/>
      <c r="PDZ62" s="13"/>
      <c r="PEA62" s="13"/>
      <c r="PEB62" s="13"/>
      <c r="PEC62" s="13"/>
      <c r="PED62" s="13"/>
      <c r="PEE62" s="13"/>
      <c r="PEF62" s="13"/>
      <c r="PEG62" s="13"/>
      <c r="PEH62" s="13"/>
      <c r="PEI62" s="13"/>
      <c r="PEJ62" s="13"/>
      <c r="PEK62" s="13"/>
      <c r="PEL62" s="13"/>
      <c r="PEM62" s="13"/>
      <c r="PEN62" s="13"/>
      <c r="PEO62" s="13"/>
      <c r="PEP62" s="13"/>
      <c r="PEQ62" s="13"/>
      <c r="PER62" s="13"/>
      <c r="PES62" s="13"/>
      <c r="PET62" s="13"/>
      <c r="PEU62" s="13"/>
      <c r="PEV62" s="13"/>
      <c r="PEW62" s="13"/>
      <c r="PEX62" s="13"/>
      <c r="PEY62" s="13"/>
      <c r="PEZ62" s="13"/>
      <c r="PFA62" s="13"/>
      <c r="PFB62" s="13"/>
      <c r="PFC62" s="13"/>
      <c r="PFD62" s="13"/>
      <c r="PFE62" s="13"/>
      <c r="PFF62" s="13"/>
      <c r="PFG62" s="13"/>
      <c r="PFH62" s="13"/>
      <c r="PFI62" s="13"/>
      <c r="PFJ62" s="13"/>
      <c r="PFK62" s="13"/>
      <c r="PFL62" s="13"/>
      <c r="PFM62" s="13"/>
      <c r="PFN62" s="13"/>
      <c r="PFO62" s="13"/>
      <c r="PFP62" s="13"/>
      <c r="PFQ62" s="13"/>
      <c r="PFR62" s="13"/>
      <c r="PFS62" s="13"/>
      <c r="PFT62" s="13"/>
      <c r="PFU62" s="13"/>
      <c r="PFV62" s="13"/>
      <c r="PFW62" s="13"/>
      <c r="PFX62" s="13"/>
      <c r="PFY62" s="13"/>
      <c r="PFZ62" s="13"/>
      <c r="PGA62" s="13"/>
      <c r="PGB62" s="13"/>
      <c r="PGC62" s="13"/>
      <c r="PGD62" s="13"/>
      <c r="PGE62" s="13"/>
      <c r="PGF62" s="13"/>
      <c r="PGG62" s="13"/>
      <c r="PGH62" s="13"/>
      <c r="PGI62" s="13"/>
      <c r="PGJ62" s="13"/>
      <c r="PGK62" s="13"/>
      <c r="PGL62" s="13"/>
      <c r="PGM62" s="13"/>
      <c r="PGN62" s="13"/>
      <c r="PGO62" s="13"/>
      <c r="PGP62" s="13"/>
      <c r="PGQ62" s="13"/>
      <c r="PGR62" s="13"/>
      <c r="PGS62" s="13"/>
      <c r="PGT62" s="13"/>
      <c r="PGU62" s="13"/>
      <c r="PGV62" s="13"/>
      <c r="PGW62" s="13"/>
      <c r="PGX62" s="13"/>
      <c r="PGY62" s="13"/>
      <c r="PGZ62" s="13"/>
      <c r="PHA62" s="13"/>
      <c r="PHB62" s="13"/>
      <c r="PHC62" s="13"/>
      <c r="PHD62" s="13"/>
      <c r="PHE62" s="13"/>
      <c r="PHF62" s="13"/>
      <c r="PHG62" s="13"/>
      <c r="PHH62" s="13"/>
      <c r="PHI62" s="13"/>
      <c r="PHJ62" s="13"/>
      <c r="PHK62" s="13"/>
      <c r="PHL62" s="13"/>
      <c r="PHM62" s="13"/>
      <c r="PHN62" s="13"/>
      <c r="PHO62" s="13"/>
      <c r="PHP62" s="13"/>
      <c r="PHQ62" s="13"/>
      <c r="PHR62" s="13"/>
      <c r="PHS62" s="13"/>
      <c r="PHT62" s="13"/>
      <c r="PHU62" s="13"/>
      <c r="PHV62" s="13"/>
      <c r="PHW62" s="13"/>
      <c r="PHX62" s="13"/>
      <c r="PHY62" s="13"/>
      <c r="PHZ62" s="13"/>
      <c r="PIA62" s="13"/>
      <c r="PIB62" s="13"/>
      <c r="PIC62" s="13"/>
      <c r="PID62" s="13"/>
      <c r="PIE62" s="13"/>
      <c r="PIF62" s="13"/>
      <c r="PIG62" s="13"/>
      <c r="PIH62" s="13"/>
      <c r="PII62" s="13"/>
      <c r="PIJ62" s="13"/>
      <c r="PIK62" s="13"/>
      <c r="PIL62" s="13"/>
      <c r="PIM62" s="13"/>
      <c r="PIN62" s="13"/>
      <c r="PIO62" s="13"/>
      <c r="PIP62" s="13"/>
      <c r="PIQ62" s="13"/>
      <c r="PIR62" s="13"/>
      <c r="PIS62" s="13"/>
      <c r="PIT62" s="13"/>
      <c r="PIU62" s="13"/>
      <c r="PIV62" s="13"/>
      <c r="PIW62" s="13"/>
      <c r="PIX62" s="13"/>
      <c r="PIY62" s="13"/>
      <c r="PIZ62" s="13"/>
      <c r="PJA62" s="13"/>
      <c r="PJB62" s="13"/>
      <c r="PJC62" s="13"/>
      <c r="PJD62" s="13"/>
      <c r="PJE62" s="13"/>
      <c r="PJF62" s="13"/>
      <c r="PJG62" s="13"/>
      <c r="PJH62" s="13"/>
      <c r="PJI62" s="13"/>
      <c r="PJJ62" s="13"/>
      <c r="PJK62" s="13"/>
      <c r="PJL62" s="13"/>
      <c r="PJM62" s="13"/>
      <c r="PJN62" s="13"/>
      <c r="PJO62" s="13"/>
      <c r="PJP62" s="13"/>
      <c r="PJQ62" s="13"/>
      <c r="PJR62" s="13"/>
      <c r="PJS62" s="13"/>
      <c r="PJT62" s="13"/>
      <c r="PJU62" s="13"/>
      <c r="PJV62" s="13"/>
      <c r="PJW62" s="13"/>
      <c r="PJX62" s="13"/>
      <c r="PJY62" s="13"/>
      <c r="PJZ62" s="13"/>
      <c r="PKA62" s="13"/>
      <c r="PKB62" s="13"/>
      <c r="PKC62" s="13"/>
      <c r="PKD62" s="13"/>
      <c r="PKE62" s="13"/>
      <c r="PKF62" s="13"/>
      <c r="PKG62" s="13"/>
      <c r="PKH62" s="13"/>
      <c r="PKI62" s="13"/>
      <c r="PKJ62" s="13"/>
      <c r="PKK62" s="13"/>
      <c r="PKL62" s="13"/>
      <c r="PKM62" s="13"/>
      <c r="PKN62" s="13"/>
      <c r="PKO62" s="13"/>
      <c r="PKP62" s="13"/>
      <c r="PKQ62" s="13"/>
      <c r="PKR62" s="13"/>
      <c r="PKS62" s="13"/>
      <c r="PKT62" s="13"/>
      <c r="PKU62" s="13"/>
      <c r="PKV62" s="13"/>
      <c r="PKW62" s="13"/>
      <c r="PKX62" s="13"/>
      <c r="PKY62" s="13"/>
      <c r="PKZ62" s="13"/>
      <c r="PLA62" s="13"/>
      <c r="PLB62" s="13"/>
      <c r="PLC62" s="13"/>
      <c r="PLD62" s="13"/>
      <c r="PLE62" s="13"/>
      <c r="PLF62" s="13"/>
      <c r="PLG62" s="13"/>
      <c r="PLH62" s="13"/>
      <c r="PLI62" s="13"/>
      <c r="PLJ62" s="13"/>
      <c r="PLK62" s="13"/>
      <c r="PLL62" s="13"/>
      <c r="PLM62" s="13"/>
      <c r="PLN62" s="13"/>
      <c r="PLO62" s="13"/>
      <c r="PLP62" s="13"/>
      <c r="PLQ62" s="13"/>
      <c r="PLR62" s="13"/>
      <c r="PLS62" s="13"/>
      <c r="PLT62" s="13"/>
      <c r="PLU62" s="13"/>
      <c r="PLV62" s="13"/>
      <c r="PLW62" s="13"/>
      <c r="PLX62" s="13"/>
      <c r="PLY62" s="13"/>
      <c r="PLZ62" s="13"/>
      <c r="PMA62" s="13"/>
      <c r="PMB62" s="13"/>
      <c r="PMC62" s="13"/>
      <c r="PMD62" s="13"/>
      <c r="PME62" s="13"/>
      <c r="PMF62" s="13"/>
      <c r="PMG62" s="13"/>
      <c r="PMH62" s="13"/>
      <c r="PMI62" s="13"/>
      <c r="PMJ62" s="13"/>
      <c r="PMK62" s="13"/>
      <c r="PML62" s="13"/>
      <c r="PMM62" s="13"/>
      <c r="PMN62" s="13"/>
      <c r="PMO62" s="13"/>
      <c r="PMP62" s="13"/>
      <c r="PMQ62" s="13"/>
      <c r="PMR62" s="13"/>
      <c r="PMS62" s="13"/>
      <c r="PMT62" s="13"/>
      <c r="PMU62" s="13"/>
      <c r="PMV62" s="13"/>
      <c r="PMW62" s="13"/>
      <c r="PMX62" s="13"/>
      <c r="PMY62" s="13"/>
      <c r="PMZ62" s="13"/>
      <c r="PNA62" s="13"/>
      <c r="PNB62" s="13"/>
      <c r="PNC62" s="13"/>
      <c r="PND62" s="13"/>
      <c r="PNE62" s="13"/>
      <c r="PNF62" s="13"/>
      <c r="PNG62" s="13"/>
      <c r="PNH62" s="13"/>
      <c r="PNI62" s="13"/>
      <c r="PNJ62" s="13"/>
      <c r="PNK62" s="13"/>
      <c r="PNL62" s="13"/>
      <c r="PNM62" s="13"/>
      <c r="PNN62" s="13"/>
      <c r="PNO62" s="13"/>
      <c r="PNP62" s="13"/>
      <c r="PNQ62" s="13"/>
      <c r="PNR62" s="13"/>
      <c r="PNS62" s="13"/>
      <c r="PNT62" s="13"/>
      <c r="PNU62" s="13"/>
      <c r="PNV62" s="13"/>
      <c r="PNW62" s="13"/>
      <c r="PNX62" s="13"/>
      <c r="PNY62" s="13"/>
      <c r="PNZ62" s="13"/>
      <c r="POA62" s="13"/>
      <c r="POB62" s="13"/>
      <c r="POC62" s="13"/>
      <c r="POD62" s="13"/>
      <c r="POE62" s="13"/>
      <c r="POF62" s="13"/>
      <c r="POG62" s="13"/>
      <c r="POH62" s="13"/>
      <c r="POI62" s="13"/>
      <c r="POJ62" s="13"/>
      <c r="POK62" s="13"/>
      <c r="POL62" s="13"/>
      <c r="POM62" s="13"/>
      <c r="PON62" s="13"/>
      <c r="POO62" s="13"/>
      <c r="POP62" s="13"/>
      <c r="POQ62" s="13"/>
      <c r="POR62" s="13"/>
      <c r="POS62" s="13"/>
      <c r="POT62" s="13"/>
      <c r="POU62" s="13"/>
      <c r="POV62" s="13"/>
      <c r="POW62" s="13"/>
      <c r="POX62" s="13"/>
      <c r="POY62" s="13"/>
      <c r="POZ62" s="13"/>
      <c r="PPA62" s="13"/>
      <c r="PPB62" s="13"/>
      <c r="PPC62" s="13"/>
      <c r="PPD62" s="13"/>
      <c r="PPE62" s="13"/>
      <c r="PPF62" s="13"/>
      <c r="PPG62" s="13"/>
      <c r="PPH62" s="13"/>
      <c r="PPI62" s="13"/>
      <c r="PPJ62" s="13"/>
      <c r="PPK62" s="13"/>
      <c r="PPL62" s="13"/>
      <c r="PPM62" s="13"/>
      <c r="PPN62" s="13"/>
      <c r="PPO62" s="13"/>
      <c r="PPP62" s="13"/>
      <c r="PPQ62" s="13"/>
      <c r="PPR62" s="13"/>
      <c r="PPS62" s="13"/>
      <c r="PPT62" s="13"/>
      <c r="PPU62" s="13"/>
      <c r="PPV62" s="13"/>
      <c r="PPW62" s="13"/>
      <c r="PPX62" s="13"/>
      <c r="PPY62" s="13"/>
      <c r="PPZ62" s="13"/>
      <c r="PQA62" s="13"/>
      <c r="PQB62" s="13"/>
      <c r="PQC62" s="13"/>
      <c r="PQD62" s="13"/>
      <c r="PQE62" s="13"/>
      <c r="PQF62" s="13"/>
      <c r="PQG62" s="13"/>
      <c r="PQH62" s="13"/>
      <c r="PQI62" s="13"/>
      <c r="PQJ62" s="13"/>
      <c r="PQK62" s="13"/>
      <c r="PQL62" s="13"/>
      <c r="PQM62" s="13"/>
      <c r="PQN62" s="13"/>
      <c r="PQO62" s="13"/>
      <c r="PQP62" s="13"/>
      <c r="PQQ62" s="13"/>
      <c r="PQR62" s="13"/>
      <c r="PQS62" s="13"/>
      <c r="PQT62" s="13"/>
      <c r="PQU62" s="13"/>
      <c r="PQV62" s="13"/>
      <c r="PQW62" s="13"/>
      <c r="PQX62" s="13"/>
      <c r="PQY62" s="13"/>
      <c r="PQZ62" s="13"/>
      <c r="PRA62" s="13"/>
      <c r="PRB62" s="13"/>
      <c r="PRC62" s="13"/>
      <c r="PRD62" s="13"/>
      <c r="PRE62" s="13"/>
      <c r="PRF62" s="13"/>
      <c r="PRG62" s="13"/>
      <c r="PRH62" s="13"/>
      <c r="PRI62" s="13"/>
      <c r="PRJ62" s="13"/>
      <c r="PRK62" s="13"/>
      <c r="PRL62" s="13"/>
      <c r="PRM62" s="13"/>
      <c r="PRN62" s="13"/>
      <c r="PRO62" s="13"/>
      <c r="PRP62" s="13"/>
      <c r="PRQ62" s="13"/>
      <c r="PRR62" s="13"/>
      <c r="PRS62" s="13"/>
      <c r="PRT62" s="13"/>
      <c r="PRU62" s="13"/>
      <c r="PRV62" s="13"/>
      <c r="PRW62" s="13"/>
      <c r="PRX62" s="13"/>
      <c r="PRY62" s="13"/>
      <c r="PRZ62" s="13"/>
      <c r="PSA62" s="13"/>
      <c r="PSB62" s="13"/>
      <c r="PSC62" s="13"/>
      <c r="PSD62" s="13"/>
      <c r="PSE62" s="13"/>
      <c r="PSF62" s="13"/>
      <c r="PSG62" s="13"/>
      <c r="PSH62" s="13"/>
      <c r="PSI62" s="13"/>
      <c r="PSJ62" s="13"/>
      <c r="PSK62" s="13"/>
      <c r="PSL62" s="13"/>
      <c r="PSM62" s="13"/>
      <c r="PSN62" s="13"/>
      <c r="PSO62" s="13"/>
      <c r="PSP62" s="13"/>
      <c r="PSQ62" s="13"/>
      <c r="PSR62" s="13"/>
      <c r="PSS62" s="13"/>
      <c r="PST62" s="13"/>
      <c r="PSU62" s="13"/>
      <c r="PSV62" s="13"/>
      <c r="PSW62" s="13"/>
      <c r="PSX62" s="13"/>
      <c r="PSY62" s="13"/>
      <c r="PSZ62" s="13"/>
      <c r="PTA62" s="13"/>
      <c r="PTB62" s="13"/>
      <c r="PTC62" s="13"/>
      <c r="PTD62" s="13"/>
      <c r="PTE62" s="13"/>
      <c r="PTF62" s="13"/>
      <c r="PTG62" s="13"/>
      <c r="PTH62" s="13"/>
      <c r="PTI62" s="13"/>
      <c r="PTJ62" s="13"/>
      <c r="PTK62" s="13"/>
      <c r="PTL62" s="13"/>
      <c r="PTM62" s="13"/>
      <c r="PTN62" s="13"/>
      <c r="PTO62" s="13"/>
      <c r="PTP62" s="13"/>
      <c r="PTQ62" s="13"/>
      <c r="PTR62" s="13"/>
      <c r="PTS62" s="13"/>
      <c r="PTT62" s="13"/>
      <c r="PTU62" s="13"/>
      <c r="PTV62" s="13"/>
      <c r="PTW62" s="13"/>
      <c r="PTX62" s="13"/>
      <c r="PTY62" s="13"/>
      <c r="PTZ62" s="13"/>
      <c r="PUA62" s="13"/>
      <c r="PUB62" s="13"/>
      <c r="PUC62" s="13"/>
      <c r="PUD62" s="13"/>
      <c r="PUE62" s="13"/>
      <c r="PUF62" s="13"/>
      <c r="PUG62" s="13"/>
      <c r="PUH62" s="13"/>
      <c r="PUI62" s="13"/>
      <c r="PUJ62" s="13"/>
      <c r="PUK62" s="13"/>
      <c r="PUL62" s="13"/>
      <c r="PUM62" s="13"/>
      <c r="PUN62" s="13"/>
      <c r="PUO62" s="13"/>
      <c r="PUP62" s="13"/>
      <c r="PUQ62" s="13"/>
      <c r="PUR62" s="13"/>
      <c r="PUS62" s="13"/>
      <c r="PUT62" s="13"/>
      <c r="PUU62" s="13"/>
      <c r="PUV62" s="13"/>
      <c r="PUW62" s="13"/>
      <c r="PUX62" s="13"/>
      <c r="PUY62" s="13"/>
      <c r="PUZ62" s="13"/>
      <c r="PVA62" s="13"/>
      <c r="PVB62" s="13"/>
      <c r="PVC62" s="13"/>
      <c r="PVD62" s="13"/>
      <c r="PVE62" s="13"/>
      <c r="PVF62" s="13"/>
      <c r="PVG62" s="13"/>
      <c r="PVH62" s="13"/>
      <c r="PVI62" s="13"/>
      <c r="PVJ62" s="13"/>
      <c r="PVK62" s="13"/>
      <c r="PVL62" s="13"/>
      <c r="PVM62" s="13"/>
      <c r="PVN62" s="13"/>
      <c r="PVO62" s="13"/>
      <c r="PVP62" s="13"/>
      <c r="PVQ62" s="13"/>
      <c r="PVR62" s="13"/>
      <c r="PVS62" s="13"/>
      <c r="PVT62" s="13"/>
      <c r="PVU62" s="13"/>
      <c r="PVV62" s="13"/>
      <c r="PVW62" s="13"/>
      <c r="PVX62" s="13"/>
      <c r="PVY62" s="13"/>
      <c r="PVZ62" s="13"/>
      <c r="PWA62" s="13"/>
      <c r="PWB62" s="13"/>
      <c r="PWC62" s="13"/>
      <c r="PWD62" s="13"/>
      <c r="PWE62" s="13"/>
      <c r="PWF62" s="13"/>
      <c r="PWG62" s="13"/>
      <c r="PWH62" s="13"/>
      <c r="PWI62" s="13"/>
      <c r="PWJ62" s="13"/>
      <c r="PWK62" s="13"/>
      <c r="PWL62" s="13"/>
      <c r="PWM62" s="13"/>
      <c r="PWN62" s="13"/>
      <c r="PWO62" s="13"/>
      <c r="PWP62" s="13"/>
      <c r="PWQ62" s="13"/>
      <c r="PWR62" s="13"/>
      <c r="PWS62" s="13"/>
      <c r="PWT62" s="13"/>
      <c r="PWU62" s="13"/>
      <c r="PWV62" s="13"/>
      <c r="PWW62" s="13"/>
      <c r="PWX62" s="13"/>
      <c r="PWY62" s="13"/>
      <c r="PWZ62" s="13"/>
      <c r="PXA62" s="13"/>
      <c r="PXB62" s="13"/>
      <c r="PXC62" s="13"/>
      <c r="PXD62" s="13"/>
      <c r="PXE62" s="13"/>
      <c r="PXF62" s="13"/>
      <c r="PXG62" s="13"/>
      <c r="PXH62" s="13"/>
      <c r="PXI62" s="13"/>
      <c r="PXJ62" s="13"/>
      <c r="PXK62" s="13"/>
      <c r="PXL62" s="13"/>
      <c r="PXM62" s="13"/>
      <c r="PXN62" s="13"/>
      <c r="PXO62" s="13"/>
      <c r="PXP62" s="13"/>
      <c r="PXQ62" s="13"/>
      <c r="PXR62" s="13"/>
      <c r="PXS62" s="13"/>
      <c r="PXT62" s="13"/>
      <c r="PXU62" s="13"/>
      <c r="PXV62" s="13"/>
      <c r="PXW62" s="13"/>
      <c r="PXX62" s="13"/>
      <c r="PXY62" s="13"/>
      <c r="PXZ62" s="13"/>
      <c r="PYA62" s="13"/>
      <c r="PYB62" s="13"/>
      <c r="PYC62" s="13"/>
      <c r="PYD62" s="13"/>
      <c r="PYE62" s="13"/>
      <c r="PYF62" s="13"/>
      <c r="PYG62" s="13"/>
      <c r="PYH62" s="13"/>
      <c r="PYI62" s="13"/>
      <c r="PYJ62" s="13"/>
      <c r="PYK62" s="13"/>
      <c r="PYL62" s="13"/>
      <c r="PYM62" s="13"/>
      <c r="PYN62" s="13"/>
      <c r="PYO62" s="13"/>
      <c r="PYP62" s="13"/>
      <c r="PYQ62" s="13"/>
      <c r="PYR62" s="13"/>
      <c r="PYS62" s="13"/>
      <c r="PYT62" s="13"/>
      <c r="PYU62" s="13"/>
      <c r="PYV62" s="13"/>
      <c r="PYW62" s="13"/>
      <c r="PYX62" s="13"/>
      <c r="PYY62" s="13"/>
      <c r="PYZ62" s="13"/>
      <c r="PZA62" s="13"/>
      <c r="PZB62" s="13"/>
      <c r="PZC62" s="13"/>
      <c r="PZD62" s="13"/>
      <c r="PZE62" s="13"/>
      <c r="PZF62" s="13"/>
      <c r="PZG62" s="13"/>
      <c r="PZH62" s="13"/>
      <c r="PZI62" s="13"/>
      <c r="PZJ62" s="13"/>
      <c r="PZK62" s="13"/>
      <c r="PZL62" s="13"/>
      <c r="PZM62" s="13"/>
      <c r="PZN62" s="13"/>
      <c r="PZO62" s="13"/>
      <c r="PZP62" s="13"/>
      <c r="PZQ62" s="13"/>
      <c r="PZR62" s="13"/>
      <c r="PZS62" s="13"/>
      <c r="PZT62" s="13"/>
      <c r="PZU62" s="13"/>
      <c r="PZV62" s="13"/>
      <c r="PZW62" s="13"/>
      <c r="PZX62" s="13"/>
      <c r="PZY62" s="13"/>
      <c r="PZZ62" s="13"/>
      <c r="QAA62" s="13"/>
      <c r="QAB62" s="13"/>
      <c r="QAC62" s="13"/>
      <c r="QAD62" s="13"/>
      <c r="QAE62" s="13"/>
      <c r="QAF62" s="13"/>
      <c r="QAG62" s="13"/>
      <c r="QAH62" s="13"/>
      <c r="QAI62" s="13"/>
      <c r="QAJ62" s="13"/>
      <c r="QAK62" s="13"/>
      <c r="QAL62" s="13"/>
      <c r="QAM62" s="13"/>
      <c r="QAN62" s="13"/>
      <c r="QAO62" s="13"/>
      <c r="QAP62" s="13"/>
      <c r="QAQ62" s="13"/>
      <c r="QAR62" s="13"/>
      <c r="QAS62" s="13"/>
      <c r="QAT62" s="13"/>
      <c r="QAU62" s="13"/>
      <c r="QAV62" s="13"/>
      <c r="QAW62" s="13"/>
      <c r="QAX62" s="13"/>
      <c r="QAY62" s="13"/>
      <c r="QAZ62" s="13"/>
      <c r="QBA62" s="13"/>
      <c r="QBB62" s="13"/>
      <c r="QBC62" s="13"/>
      <c r="QBD62" s="13"/>
      <c r="QBE62" s="13"/>
      <c r="QBF62" s="13"/>
      <c r="QBG62" s="13"/>
      <c r="QBH62" s="13"/>
      <c r="QBI62" s="13"/>
      <c r="QBJ62" s="13"/>
      <c r="QBK62" s="13"/>
      <c r="QBL62" s="13"/>
      <c r="QBM62" s="13"/>
      <c r="QBN62" s="13"/>
      <c r="QBO62" s="13"/>
      <c r="QBP62" s="13"/>
      <c r="QBQ62" s="13"/>
      <c r="QBR62" s="13"/>
      <c r="QBS62" s="13"/>
      <c r="QBT62" s="13"/>
      <c r="QBU62" s="13"/>
      <c r="QBV62" s="13"/>
      <c r="QBW62" s="13"/>
      <c r="QBX62" s="13"/>
      <c r="QBY62" s="13"/>
      <c r="QBZ62" s="13"/>
      <c r="QCA62" s="13"/>
      <c r="QCB62" s="13"/>
      <c r="QCC62" s="13"/>
      <c r="QCD62" s="13"/>
      <c r="QCE62" s="13"/>
      <c r="QCF62" s="13"/>
      <c r="QCG62" s="13"/>
      <c r="QCH62" s="13"/>
      <c r="QCI62" s="13"/>
      <c r="QCJ62" s="13"/>
      <c r="QCK62" s="13"/>
      <c r="QCL62" s="13"/>
      <c r="QCM62" s="13"/>
      <c r="QCN62" s="13"/>
      <c r="QCO62" s="13"/>
      <c r="QCP62" s="13"/>
      <c r="QCQ62" s="13"/>
      <c r="QCR62" s="13"/>
      <c r="QCS62" s="13"/>
      <c r="QCT62" s="13"/>
      <c r="QCU62" s="13"/>
      <c r="QCV62" s="13"/>
      <c r="QCW62" s="13"/>
      <c r="QCX62" s="13"/>
      <c r="QCY62" s="13"/>
      <c r="QCZ62" s="13"/>
      <c r="QDA62" s="13"/>
      <c r="QDB62" s="13"/>
      <c r="QDC62" s="13"/>
      <c r="QDD62" s="13"/>
      <c r="QDE62" s="13"/>
      <c r="QDF62" s="13"/>
      <c r="QDG62" s="13"/>
      <c r="QDH62" s="13"/>
      <c r="QDI62" s="13"/>
      <c r="QDJ62" s="13"/>
      <c r="QDK62" s="13"/>
      <c r="QDL62" s="13"/>
      <c r="QDM62" s="13"/>
      <c r="QDN62" s="13"/>
      <c r="QDO62" s="13"/>
      <c r="QDP62" s="13"/>
      <c r="QDQ62" s="13"/>
      <c r="QDR62" s="13"/>
      <c r="QDS62" s="13"/>
      <c r="QDT62" s="13"/>
      <c r="QDU62" s="13"/>
      <c r="QDV62" s="13"/>
      <c r="QDW62" s="13"/>
      <c r="QDX62" s="13"/>
      <c r="QDY62" s="13"/>
      <c r="QDZ62" s="13"/>
      <c r="QEA62" s="13"/>
      <c r="QEB62" s="13"/>
      <c r="QEC62" s="13"/>
      <c r="QED62" s="13"/>
      <c r="QEE62" s="13"/>
      <c r="QEF62" s="13"/>
      <c r="QEG62" s="13"/>
      <c r="QEH62" s="13"/>
      <c r="QEI62" s="13"/>
      <c r="QEJ62" s="13"/>
      <c r="QEK62" s="13"/>
      <c r="QEL62" s="13"/>
      <c r="QEM62" s="13"/>
      <c r="QEN62" s="13"/>
      <c r="QEO62" s="13"/>
      <c r="QEP62" s="13"/>
      <c r="QEQ62" s="13"/>
      <c r="QER62" s="13"/>
      <c r="QES62" s="13"/>
      <c r="QET62" s="13"/>
      <c r="QEU62" s="13"/>
      <c r="QEV62" s="13"/>
      <c r="QEW62" s="13"/>
      <c r="QEX62" s="13"/>
      <c r="QEY62" s="13"/>
      <c r="QEZ62" s="13"/>
      <c r="QFA62" s="13"/>
      <c r="QFB62" s="13"/>
      <c r="QFC62" s="13"/>
      <c r="QFD62" s="13"/>
      <c r="QFE62" s="13"/>
      <c r="QFF62" s="13"/>
      <c r="QFG62" s="13"/>
      <c r="QFH62" s="13"/>
      <c r="QFI62" s="13"/>
      <c r="QFJ62" s="13"/>
      <c r="QFK62" s="13"/>
      <c r="QFL62" s="13"/>
      <c r="QFM62" s="13"/>
      <c r="QFN62" s="13"/>
      <c r="QFO62" s="13"/>
      <c r="QFP62" s="13"/>
      <c r="QFQ62" s="13"/>
      <c r="QFR62" s="13"/>
      <c r="QFS62" s="13"/>
      <c r="QFT62" s="13"/>
      <c r="QFU62" s="13"/>
      <c r="QFV62" s="13"/>
      <c r="QFW62" s="13"/>
      <c r="QFX62" s="13"/>
      <c r="QFY62" s="13"/>
      <c r="QFZ62" s="13"/>
      <c r="QGA62" s="13"/>
      <c r="QGB62" s="13"/>
      <c r="QGC62" s="13"/>
      <c r="QGD62" s="13"/>
      <c r="QGE62" s="13"/>
      <c r="QGF62" s="13"/>
      <c r="QGG62" s="13"/>
      <c r="QGH62" s="13"/>
      <c r="QGI62" s="13"/>
      <c r="QGJ62" s="13"/>
      <c r="QGK62" s="13"/>
      <c r="QGL62" s="13"/>
      <c r="QGM62" s="13"/>
      <c r="QGN62" s="13"/>
      <c r="QGO62" s="13"/>
      <c r="QGP62" s="13"/>
      <c r="QGQ62" s="13"/>
      <c r="QGR62" s="13"/>
      <c r="QGS62" s="13"/>
      <c r="QGT62" s="13"/>
      <c r="QGU62" s="13"/>
      <c r="QGV62" s="13"/>
      <c r="QGW62" s="13"/>
      <c r="QGX62" s="13"/>
      <c r="QGY62" s="13"/>
      <c r="QGZ62" s="13"/>
      <c r="QHA62" s="13"/>
      <c r="QHB62" s="13"/>
      <c r="QHC62" s="13"/>
      <c r="QHD62" s="13"/>
      <c r="QHE62" s="13"/>
      <c r="QHF62" s="13"/>
      <c r="QHG62" s="13"/>
      <c r="QHH62" s="13"/>
      <c r="QHI62" s="13"/>
      <c r="QHJ62" s="13"/>
      <c r="QHK62" s="13"/>
      <c r="QHL62" s="13"/>
      <c r="QHM62" s="13"/>
      <c r="QHN62" s="13"/>
      <c r="QHO62" s="13"/>
      <c r="QHP62" s="13"/>
      <c r="QHQ62" s="13"/>
      <c r="QHR62" s="13"/>
      <c r="QHS62" s="13"/>
      <c r="QHT62" s="13"/>
      <c r="QHU62" s="13"/>
      <c r="QHV62" s="13"/>
      <c r="QHW62" s="13"/>
      <c r="QHX62" s="13"/>
      <c r="QHY62" s="13"/>
      <c r="QHZ62" s="13"/>
      <c r="QIA62" s="13"/>
      <c r="QIB62" s="13"/>
      <c r="QIC62" s="13"/>
      <c r="QID62" s="13"/>
      <c r="QIE62" s="13"/>
      <c r="QIF62" s="13"/>
      <c r="QIG62" s="13"/>
      <c r="QIH62" s="13"/>
      <c r="QII62" s="13"/>
      <c r="QIJ62" s="13"/>
      <c r="QIK62" s="13"/>
      <c r="QIL62" s="13"/>
      <c r="QIM62" s="13"/>
      <c r="QIN62" s="13"/>
      <c r="QIO62" s="13"/>
      <c r="QIP62" s="13"/>
      <c r="QIQ62" s="13"/>
      <c r="QIR62" s="13"/>
      <c r="QIS62" s="13"/>
      <c r="QIT62" s="13"/>
      <c r="QIU62" s="13"/>
      <c r="QIV62" s="13"/>
      <c r="QIW62" s="13"/>
      <c r="QIX62" s="13"/>
      <c r="QIY62" s="13"/>
      <c r="QIZ62" s="13"/>
      <c r="QJA62" s="13"/>
      <c r="QJB62" s="13"/>
      <c r="QJC62" s="13"/>
      <c r="QJD62" s="13"/>
      <c r="QJE62" s="13"/>
      <c r="QJF62" s="13"/>
      <c r="QJG62" s="13"/>
      <c r="QJH62" s="13"/>
      <c r="QJI62" s="13"/>
      <c r="QJJ62" s="13"/>
      <c r="QJK62" s="13"/>
      <c r="QJL62" s="13"/>
      <c r="QJM62" s="13"/>
      <c r="QJN62" s="13"/>
      <c r="QJO62" s="13"/>
      <c r="QJP62" s="13"/>
      <c r="QJQ62" s="13"/>
      <c r="QJR62" s="13"/>
      <c r="QJS62" s="13"/>
      <c r="QJT62" s="13"/>
      <c r="QJU62" s="13"/>
      <c r="QJV62" s="13"/>
      <c r="QJW62" s="13"/>
      <c r="QJX62" s="13"/>
      <c r="QJY62" s="13"/>
      <c r="QJZ62" s="13"/>
      <c r="QKA62" s="13"/>
      <c r="QKB62" s="13"/>
      <c r="QKC62" s="13"/>
      <c r="QKD62" s="13"/>
      <c r="QKE62" s="13"/>
      <c r="QKF62" s="13"/>
      <c r="QKG62" s="13"/>
      <c r="QKH62" s="13"/>
      <c r="QKI62" s="13"/>
      <c r="QKJ62" s="13"/>
      <c r="QKK62" s="13"/>
      <c r="QKL62" s="13"/>
      <c r="QKM62" s="13"/>
      <c r="QKN62" s="13"/>
      <c r="QKO62" s="13"/>
      <c r="QKP62" s="13"/>
      <c r="QKQ62" s="13"/>
      <c r="QKR62" s="13"/>
      <c r="QKS62" s="13"/>
      <c r="QKT62" s="13"/>
      <c r="QKU62" s="13"/>
      <c r="QKV62" s="13"/>
      <c r="QKW62" s="13"/>
      <c r="QKX62" s="13"/>
      <c r="QKY62" s="13"/>
      <c r="QKZ62" s="13"/>
      <c r="QLA62" s="13"/>
      <c r="QLB62" s="13"/>
      <c r="QLC62" s="13"/>
      <c r="QLD62" s="13"/>
      <c r="QLE62" s="13"/>
      <c r="QLF62" s="13"/>
      <c r="QLG62" s="13"/>
      <c r="QLH62" s="13"/>
      <c r="QLI62" s="13"/>
      <c r="QLJ62" s="13"/>
      <c r="QLK62" s="13"/>
      <c r="QLL62" s="13"/>
      <c r="QLM62" s="13"/>
      <c r="QLN62" s="13"/>
      <c r="QLO62" s="13"/>
      <c r="QLP62" s="13"/>
      <c r="QLQ62" s="13"/>
      <c r="QLR62" s="13"/>
      <c r="QLS62" s="13"/>
      <c r="QLT62" s="13"/>
      <c r="QLU62" s="13"/>
      <c r="QLV62" s="13"/>
      <c r="QLW62" s="13"/>
      <c r="QLX62" s="13"/>
      <c r="QLY62" s="13"/>
      <c r="QLZ62" s="13"/>
      <c r="QMA62" s="13"/>
      <c r="QMB62" s="13"/>
      <c r="QMC62" s="13"/>
      <c r="QMD62" s="13"/>
      <c r="QME62" s="13"/>
      <c r="QMF62" s="13"/>
      <c r="QMG62" s="13"/>
      <c r="QMH62" s="13"/>
      <c r="QMI62" s="13"/>
      <c r="QMJ62" s="13"/>
      <c r="QMK62" s="13"/>
      <c r="QML62" s="13"/>
      <c r="QMM62" s="13"/>
      <c r="QMN62" s="13"/>
      <c r="QMO62" s="13"/>
      <c r="QMP62" s="13"/>
      <c r="QMQ62" s="13"/>
      <c r="QMR62" s="13"/>
      <c r="QMS62" s="13"/>
      <c r="QMT62" s="13"/>
      <c r="QMU62" s="13"/>
      <c r="QMV62" s="13"/>
      <c r="QMW62" s="13"/>
      <c r="QMX62" s="13"/>
      <c r="QMY62" s="13"/>
      <c r="QMZ62" s="13"/>
      <c r="QNA62" s="13"/>
      <c r="QNB62" s="13"/>
      <c r="QNC62" s="13"/>
      <c r="QND62" s="13"/>
      <c r="QNE62" s="13"/>
      <c r="QNF62" s="13"/>
      <c r="QNG62" s="13"/>
      <c r="QNH62" s="13"/>
      <c r="QNI62" s="13"/>
      <c r="QNJ62" s="13"/>
      <c r="QNK62" s="13"/>
      <c r="QNL62" s="13"/>
      <c r="QNM62" s="13"/>
      <c r="QNN62" s="13"/>
      <c r="QNO62" s="13"/>
      <c r="QNP62" s="13"/>
      <c r="QNQ62" s="13"/>
      <c r="QNR62" s="13"/>
      <c r="QNS62" s="13"/>
      <c r="QNT62" s="13"/>
      <c r="QNU62" s="13"/>
      <c r="QNV62" s="13"/>
      <c r="QNW62" s="13"/>
      <c r="QNX62" s="13"/>
      <c r="QNY62" s="13"/>
      <c r="QNZ62" s="13"/>
      <c r="QOA62" s="13"/>
      <c r="QOB62" s="13"/>
      <c r="QOC62" s="13"/>
      <c r="QOD62" s="13"/>
      <c r="QOE62" s="13"/>
      <c r="QOF62" s="13"/>
      <c r="QOG62" s="13"/>
      <c r="QOH62" s="13"/>
      <c r="QOI62" s="13"/>
      <c r="QOJ62" s="13"/>
      <c r="QOK62" s="13"/>
      <c r="QOL62" s="13"/>
      <c r="QOM62" s="13"/>
      <c r="QON62" s="13"/>
      <c r="QOO62" s="13"/>
      <c r="QOP62" s="13"/>
      <c r="QOQ62" s="13"/>
      <c r="QOR62" s="13"/>
      <c r="QOS62" s="13"/>
      <c r="QOT62" s="13"/>
      <c r="QOU62" s="13"/>
      <c r="QOV62" s="13"/>
      <c r="QOW62" s="13"/>
      <c r="QOX62" s="13"/>
      <c r="QOY62" s="13"/>
      <c r="QOZ62" s="13"/>
      <c r="QPA62" s="13"/>
      <c r="QPB62" s="13"/>
      <c r="QPC62" s="13"/>
      <c r="QPD62" s="13"/>
      <c r="QPE62" s="13"/>
      <c r="QPF62" s="13"/>
      <c r="QPG62" s="13"/>
      <c r="QPH62" s="13"/>
      <c r="QPI62" s="13"/>
      <c r="QPJ62" s="13"/>
      <c r="QPK62" s="13"/>
      <c r="QPL62" s="13"/>
      <c r="QPM62" s="13"/>
      <c r="QPN62" s="13"/>
      <c r="QPO62" s="13"/>
      <c r="QPP62" s="13"/>
      <c r="QPQ62" s="13"/>
      <c r="QPR62" s="13"/>
      <c r="QPS62" s="13"/>
      <c r="QPT62" s="13"/>
      <c r="QPU62" s="13"/>
      <c r="QPV62" s="13"/>
      <c r="QPW62" s="13"/>
      <c r="QPX62" s="13"/>
      <c r="QPY62" s="13"/>
      <c r="QPZ62" s="13"/>
      <c r="QQA62" s="13"/>
      <c r="QQB62" s="13"/>
      <c r="QQC62" s="13"/>
      <c r="QQD62" s="13"/>
      <c r="QQE62" s="13"/>
      <c r="QQF62" s="13"/>
      <c r="QQG62" s="13"/>
      <c r="QQH62" s="13"/>
      <c r="QQI62" s="13"/>
      <c r="QQJ62" s="13"/>
      <c r="QQK62" s="13"/>
      <c r="QQL62" s="13"/>
      <c r="QQM62" s="13"/>
      <c r="QQN62" s="13"/>
      <c r="QQO62" s="13"/>
      <c r="QQP62" s="13"/>
      <c r="QQQ62" s="13"/>
      <c r="QQR62" s="13"/>
      <c r="QQS62" s="13"/>
      <c r="QQT62" s="13"/>
      <c r="QQU62" s="13"/>
      <c r="QQV62" s="13"/>
      <c r="QQW62" s="13"/>
      <c r="QQX62" s="13"/>
      <c r="QQY62" s="13"/>
      <c r="QQZ62" s="13"/>
      <c r="QRA62" s="13"/>
      <c r="QRB62" s="13"/>
      <c r="QRC62" s="13"/>
      <c r="QRD62" s="13"/>
      <c r="QRE62" s="13"/>
      <c r="QRF62" s="13"/>
      <c r="QRG62" s="13"/>
      <c r="QRH62" s="13"/>
      <c r="QRI62" s="13"/>
      <c r="QRJ62" s="13"/>
      <c r="QRK62" s="13"/>
      <c r="QRL62" s="13"/>
      <c r="QRM62" s="13"/>
      <c r="QRN62" s="13"/>
      <c r="QRO62" s="13"/>
      <c r="QRP62" s="13"/>
      <c r="QRQ62" s="13"/>
      <c r="QRR62" s="13"/>
      <c r="QRS62" s="13"/>
      <c r="QRT62" s="13"/>
      <c r="QRU62" s="13"/>
      <c r="QRV62" s="13"/>
      <c r="QRW62" s="13"/>
      <c r="QRX62" s="13"/>
      <c r="QRY62" s="13"/>
      <c r="QRZ62" s="13"/>
      <c r="QSA62" s="13"/>
      <c r="QSB62" s="13"/>
      <c r="QSC62" s="13"/>
      <c r="QSD62" s="13"/>
      <c r="QSE62" s="13"/>
      <c r="QSF62" s="13"/>
      <c r="QSG62" s="13"/>
      <c r="QSH62" s="13"/>
      <c r="QSI62" s="13"/>
      <c r="QSJ62" s="13"/>
      <c r="QSK62" s="13"/>
      <c r="QSL62" s="13"/>
      <c r="QSM62" s="13"/>
      <c r="QSN62" s="13"/>
      <c r="QSO62" s="13"/>
      <c r="QSP62" s="13"/>
      <c r="QSQ62" s="13"/>
      <c r="QSR62" s="13"/>
      <c r="QSS62" s="13"/>
      <c r="QST62" s="13"/>
      <c r="QSU62" s="13"/>
      <c r="QSV62" s="13"/>
      <c r="QSW62" s="13"/>
      <c r="QSX62" s="13"/>
      <c r="QSY62" s="13"/>
      <c r="QSZ62" s="13"/>
      <c r="QTA62" s="13"/>
      <c r="QTB62" s="13"/>
      <c r="QTC62" s="13"/>
      <c r="QTD62" s="13"/>
      <c r="QTE62" s="13"/>
      <c r="QTF62" s="13"/>
      <c r="QTG62" s="13"/>
      <c r="QTH62" s="13"/>
      <c r="QTI62" s="13"/>
      <c r="QTJ62" s="13"/>
      <c r="QTK62" s="13"/>
      <c r="QTL62" s="13"/>
      <c r="QTM62" s="13"/>
      <c r="QTN62" s="13"/>
      <c r="QTO62" s="13"/>
      <c r="QTP62" s="13"/>
      <c r="QTQ62" s="13"/>
      <c r="QTR62" s="13"/>
      <c r="QTS62" s="13"/>
      <c r="QTT62" s="13"/>
      <c r="QTU62" s="13"/>
      <c r="QTV62" s="13"/>
      <c r="QTW62" s="13"/>
      <c r="QTX62" s="13"/>
      <c r="QTY62" s="13"/>
      <c r="QTZ62" s="13"/>
      <c r="QUA62" s="13"/>
      <c r="QUB62" s="13"/>
      <c r="QUC62" s="13"/>
      <c r="QUD62" s="13"/>
      <c r="QUE62" s="13"/>
      <c r="QUF62" s="13"/>
      <c r="QUG62" s="13"/>
      <c r="QUH62" s="13"/>
      <c r="QUI62" s="13"/>
      <c r="QUJ62" s="13"/>
      <c r="QUK62" s="13"/>
      <c r="QUL62" s="13"/>
      <c r="QUM62" s="13"/>
      <c r="QUN62" s="13"/>
      <c r="QUO62" s="13"/>
      <c r="QUP62" s="13"/>
      <c r="QUQ62" s="13"/>
      <c r="QUR62" s="13"/>
      <c r="QUS62" s="13"/>
      <c r="QUT62" s="13"/>
      <c r="QUU62" s="13"/>
      <c r="QUV62" s="13"/>
      <c r="QUW62" s="13"/>
      <c r="QUX62" s="13"/>
      <c r="QUY62" s="13"/>
      <c r="QUZ62" s="13"/>
      <c r="QVA62" s="13"/>
      <c r="QVB62" s="13"/>
      <c r="QVC62" s="13"/>
      <c r="QVD62" s="13"/>
      <c r="QVE62" s="13"/>
      <c r="QVF62" s="13"/>
      <c r="QVG62" s="13"/>
      <c r="QVH62" s="13"/>
      <c r="QVI62" s="13"/>
      <c r="QVJ62" s="13"/>
      <c r="QVK62" s="13"/>
      <c r="QVL62" s="13"/>
      <c r="QVM62" s="13"/>
      <c r="QVN62" s="13"/>
      <c r="QVO62" s="13"/>
      <c r="QVP62" s="13"/>
      <c r="QVQ62" s="13"/>
      <c r="QVR62" s="13"/>
      <c r="QVS62" s="13"/>
      <c r="QVT62" s="13"/>
      <c r="QVU62" s="13"/>
      <c r="QVV62" s="13"/>
      <c r="QVW62" s="13"/>
      <c r="QVX62" s="13"/>
      <c r="QVY62" s="13"/>
      <c r="QVZ62" s="13"/>
      <c r="QWA62" s="13"/>
      <c r="QWB62" s="13"/>
      <c r="QWC62" s="13"/>
      <c r="QWD62" s="13"/>
      <c r="QWE62" s="13"/>
      <c r="QWF62" s="13"/>
      <c r="QWG62" s="13"/>
      <c r="QWH62" s="13"/>
      <c r="QWI62" s="13"/>
      <c r="QWJ62" s="13"/>
      <c r="QWK62" s="13"/>
      <c r="QWL62" s="13"/>
      <c r="QWM62" s="13"/>
      <c r="QWN62" s="13"/>
      <c r="QWO62" s="13"/>
      <c r="QWP62" s="13"/>
      <c r="QWQ62" s="13"/>
      <c r="QWR62" s="13"/>
      <c r="QWS62" s="13"/>
      <c r="QWT62" s="13"/>
      <c r="QWU62" s="13"/>
      <c r="QWV62" s="13"/>
      <c r="QWW62" s="13"/>
      <c r="QWX62" s="13"/>
      <c r="QWY62" s="13"/>
      <c r="QWZ62" s="13"/>
      <c r="QXA62" s="13"/>
      <c r="QXB62" s="13"/>
      <c r="QXC62" s="13"/>
      <c r="QXD62" s="13"/>
      <c r="QXE62" s="13"/>
      <c r="QXF62" s="13"/>
      <c r="QXG62" s="13"/>
      <c r="QXH62" s="13"/>
      <c r="QXI62" s="13"/>
      <c r="QXJ62" s="13"/>
      <c r="QXK62" s="13"/>
      <c r="QXL62" s="13"/>
      <c r="QXM62" s="13"/>
      <c r="QXN62" s="13"/>
      <c r="QXO62" s="13"/>
      <c r="QXP62" s="13"/>
      <c r="QXQ62" s="13"/>
      <c r="QXR62" s="13"/>
      <c r="QXS62" s="13"/>
      <c r="QXT62" s="13"/>
      <c r="QXU62" s="13"/>
      <c r="QXV62" s="13"/>
      <c r="QXW62" s="13"/>
      <c r="QXX62" s="13"/>
      <c r="QXY62" s="13"/>
      <c r="QXZ62" s="13"/>
      <c r="QYA62" s="13"/>
      <c r="QYB62" s="13"/>
      <c r="QYC62" s="13"/>
      <c r="QYD62" s="13"/>
      <c r="QYE62" s="13"/>
      <c r="QYF62" s="13"/>
      <c r="QYG62" s="13"/>
      <c r="QYH62" s="13"/>
      <c r="QYI62" s="13"/>
      <c r="QYJ62" s="13"/>
      <c r="QYK62" s="13"/>
      <c r="QYL62" s="13"/>
      <c r="QYM62" s="13"/>
      <c r="QYN62" s="13"/>
      <c r="QYO62" s="13"/>
      <c r="QYP62" s="13"/>
      <c r="QYQ62" s="13"/>
      <c r="QYR62" s="13"/>
      <c r="QYS62" s="13"/>
      <c r="QYT62" s="13"/>
      <c r="QYU62" s="13"/>
      <c r="QYV62" s="13"/>
      <c r="QYW62" s="13"/>
      <c r="QYX62" s="13"/>
      <c r="QYY62" s="13"/>
      <c r="QYZ62" s="13"/>
      <c r="QZA62" s="13"/>
      <c r="QZB62" s="13"/>
      <c r="QZC62" s="13"/>
      <c r="QZD62" s="13"/>
      <c r="QZE62" s="13"/>
      <c r="QZF62" s="13"/>
      <c r="QZG62" s="13"/>
      <c r="QZH62" s="13"/>
      <c r="QZI62" s="13"/>
      <c r="QZJ62" s="13"/>
      <c r="QZK62" s="13"/>
      <c r="QZL62" s="13"/>
      <c r="QZM62" s="13"/>
      <c r="QZN62" s="13"/>
      <c r="QZO62" s="13"/>
      <c r="QZP62" s="13"/>
      <c r="QZQ62" s="13"/>
      <c r="QZR62" s="13"/>
      <c r="QZS62" s="13"/>
      <c r="QZT62" s="13"/>
      <c r="QZU62" s="13"/>
      <c r="QZV62" s="13"/>
      <c r="QZW62" s="13"/>
      <c r="QZX62" s="13"/>
      <c r="QZY62" s="13"/>
      <c r="QZZ62" s="13"/>
      <c r="RAA62" s="13"/>
      <c r="RAB62" s="13"/>
      <c r="RAC62" s="13"/>
      <c r="RAD62" s="13"/>
      <c r="RAE62" s="13"/>
      <c r="RAF62" s="13"/>
      <c r="RAG62" s="13"/>
      <c r="RAH62" s="13"/>
      <c r="RAI62" s="13"/>
      <c r="RAJ62" s="13"/>
      <c r="RAK62" s="13"/>
      <c r="RAL62" s="13"/>
      <c r="RAM62" s="13"/>
      <c r="RAN62" s="13"/>
      <c r="RAO62" s="13"/>
      <c r="RAP62" s="13"/>
      <c r="RAQ62" s="13"/>
      <c r="RAR62" s="13"/>
      <c r="RAS62" s="13"/>
      <c r="RAT62" s="13"/>
      <c r="RAU62" s="13"/>
      <c r="RAV62" s="13"/>
      <c r="RAW62" s="13"/>
      <c r="RAX62" s="13"/>
      <c r="RAY62" s="13"/>
      <c r="RAZ62" s="13"/>
      <c r="RBA62" s="13"/>
      <c r="RBB62" s="13"/>
      <c r="RBC62" s="13"/>
      <c r="RBD62" s="13"/>
      <c r="RBE62" s="13"/>
      <c r="RBF62" s="13"/>
      <c r="RBG62" s="13"/>
      <c r="RBH62" s="13"/>
      <c r="RBI62" s="13"/>
      <c r="RBJ62" s="13"/>
      <c r="RBK62" s="13"/>
      <c r="RBL62" s="13"/>
      <c r="RBM62" s="13"/>
      <c r="RBN62" s="13"/>
      <c r="RBO62" s="13"/>
      <c r="RBP62" s="13"/>
      <c r="RBQ62" s="13"/>
      <c r="RBR62" s="13"/>
      <c r="RBS62" s="13"/>
      <c r="RBT62" s="13"/>
      <c r="RBU62" s="13"/>
      <c r="RBV62" s="13"/>
      <c r="RBW62" s="13"/>
      <c r="RBX62" s="13"/>
      <c r="RBY62" s="13"/>
      <c r="RBZ62" s="13"/>
      <c r="RCA62" s="13"/>
      <c r="RCB62" s="13"/>
      <c r="RCC62" s="13"/>
      <c r="RCD62" s="13"/>
      <c r="RCE62" s="13"/>
      <c r="RCF62" s="13"/>
      <c r="RCG62" s="13"/>
      <c r="RCH62" s="13"/>
      <c r="RCI62" s="13"/>
      <c r="RCJ62" s="13"/>
      <c r="RCK62" s="13"/>
      <c r="RCL62" s="13"/>
      <c r="RCM62" s="13"/>
      <c r="RCN62" s="13"/>
      <c r="RCO62" s="13"/>
      <c r="RCP62" s="13"/>
      <c r="RCQ62" s="13"/>
      <c r="RCR62" s="13"/>
      <c r="RCS62" s="13"/>
      <c r="RCT62" s="13"/>
      <c r="RCU62" s="13"/>
      <c r="RCV62" s="13"/>
      <c r="RCW62" s="13"/>
      <c r="RCX62" s="13"/>
      <c r="RCY62" s="13"/>
      <c r="RCZ62" s="13"/>
      <c r="RDA62" s="13"/>
      <c r="RDB62" s="13"/>
      <c r="RDC62" s="13"/>
      <c r="RDD62" s="13"/>
      <c r="RDE62" s="13"/>
      <c r="RDF62" s="13"/>
      <c r="RDG62" s="13"/>
      <c r="RDH62" s="13"/>
      <c r="RDI62" s="13"/>
      <c r="RDJ62" s="13"/>
      <c r="RDK62" s="13"/>
      <c r="RDL62" s="13"/>
      <c r="RDM62" s="13"/>
      <c r="RDN62" s="13"/>
      <c r="RDO62" s="13"/>
      <c r="RDP62" s="13"/>
      <c r="RDQ62" s="13"/>
      <c r="RDR62" s="13"/>
      <c r="RDS62" s="13"/>
      <c r="RDT62" s="13"/>
      <c r="RDU62" s="13"/>
      <c r="RDV62" s="13"/>
      <c r="RDW62" s="13"/>
      <c r="RDX62" s="13"/>
      <c r="RDY62" s="13"/>
      <c r="RDZ62" s="13"/>
      <c r="REA62" s="13"/>
      <c r="REB62" s="13"/>
      <c r="REC62" s="13"/>
      <c r="RED62" s="13"/>
      <c r="REE62" s="13"/>
      <c r="REF62" s="13"/>
      <c r="REG62" s="13"/>
      <c r="REH62" s="13"/>
      <c r="REI62" s="13"/>
      <c r="REJ62" s="13"/>
      <c r="REK62" s="13"/>
      <c r="REL62" s="13"/>
      <c r="REM62" s="13"/>
      <c r="REN62" s="13"/>
      <c r="REO62" s="13"/>
      <c r="REP62" s="13"/>
      <c r="REQ62" s="13"/>
      <c r="RER62" s="13"/>
      <c r="RES62" s="13"/>
      <c r="RET62" s="13"/>
      <c r="REU62" s="13"/>
      <c r="REV62" s="13"/>
      <c r="REW62" s="13"/>
      <c r="REX62" s="13"/>
      <c r="REY62" s="13"/>
      <c r="REZ62" s="13"/>
      <c r="RFA62" s="13"/>
      <c r="RFB62" s="13"/>
      <c r="RFC62" s="13"/>
      <c r="RFD62" s="13"/>
      <c r="RFE62" s="13"/>
      <c r="RFF62" s="13"/>
      <c r="RFG62" s="13"/>
      <c r="RFH62" s="13"/>
      <c r="RFI62" s="13"/>
      <c r="RFJ62" s="13"/>
      <c r="RFK62" s="13"/>
      <c r="RFL62" s="13"/>
      <c r="RFM62" s="13"/>
      <c r="RFN62" s="13"/>
      <c r="RFO62" s="13"/>
      <c r="RFP62" s="13"/>
      <c r="RFQ62" s="13"/>
      <c r="RFR62" s="13"/>
      <c r="RFS62" s="13"/>
      <c r="RFT62" s="13"/>
      <c r="RFU62" s="13"/>
      <c r="RFV62" s="13"/>
      <c r="RFW62" s="13"/>
      <c r="RFX62" s="13"/>
      <c r="RFY62" s="13"/>
      <c r="RFZ62" s="13"/>
      <c r="RGA62" s="13"/>
      <c r="RGB62" s="13"/>
      <c r="RGC62" s="13"/>
      <c r="RGD62" s="13"/>
      <c r="RGE62" s="13"/>
      <c r="RGF62" s="13"/>
      <c r="RGG62" s="13"/>
      <c r="RGH62" s="13"/>
      <c r="RGI62" s="13"/>
      <c r="RGJ62" s="13"/>
      <c r="RGK62" s="13"/>
      <c r="RGL62" s="13"/>
      <c r="RGM62" s="13"/>
      <c r="RGN62" s="13"/>
      <c r="RGO62" s="13"/>
      <c r="RGP62" s="13"/>
      <c r="RGQ62" s="13"/>
      <c r="RGR62" s="13"/>
      <c r="RGS62" s="13"/>
      <c r="RGT62" s="13"/>
      <c r="RGU62" s="13"/>
      <c r="RGV62" s="13"/>
      <c r="RGW62" s="13"/>
      <c r="RGX62" s="13"/>
      <c r="RGY62" s="13"/>
      <c r="RGZ62" s="13"/>
      <c r="RHA62" s="13"/>
      <c r="RHB62" s="13"/>
      <c r="RHC62" s="13"/>
      <c r="RHD62" s="13"/>
      <c r="RHE62" s="13"/>
      <c r="RHF62" s="13"/>
      <c r="RHG62" s="13"/>
      <c r="RHH62" s="13"/>
      <c r="RHI62" s="13"/>
      <c r="RHJ62" s="13"/>
      <c r="RHK62" s="13"/>
      <c r="RHL62" s="13"/>
      <c r="RHM62" s="13"/>
      <c r="RHN62" s="13"/>
      <c r="RHO62" s="13"/>
      <c r="RHP62" s="13"/>
      <c r="RHQ62" s="13"/>
      <c r="RHR62" s="13"/>
      <c r="RHS62" s="13"/>
      <c r="RHT62" s="13"/>
      <c r="RHU62" s="13"/>
      <c r="RHV62" s="13"/>
      <c r="RHW62" s="13"/>
      <c r="RHX62" s="13"/>
      <c r="RHY62" s="13"/>
      <c r="RHZ62" s="13"/>
      <c r="RIA62" s="13"/>
      <c r="RIB62" s="13"/>
      <c r="RIC62" s="13"/>
      <c r="RID62" s="13"/>
      <c r="RIE62" s="13"/>
      <c r="RIF62" s="13"/>
      <c r="RIG62" s="13"/>
      <c r="RIH62" s="13"/>
      <c r="RII62" s="13"/>
      <c r="RIJ62" s="13"/>
      <c r="RIK62" s="13"/>
      <c r="RIL62" s="13"/>
      <c r="RIM62" s="13"/>
      <c r="RIN62" s="13"/>
      <c r="RIO62" s="13"/>
      <c r="RIP62" s="13"/>
      <c r="RIQ62" s="13"/>
      <c r="RIR62" s="13"/>
      <c r="RIS62" s="13"/>
      <c r="RIT62" s="13"/>
      <c r="RIU62" s="13"/>
      <c r="RIV62" s="13"/>
      <c r="RIW62" s="13"/>
      <c r="RIX62" s="13"/>
      <c r="RIY62" s="13"/>
      <c r="RIZ62" s="13"/>
      <c r="RJA62" s="13"/>
      <c r="RJB62" s="13"/>
      <c r="RJC62" s="13"/>
      <c r="RJD62" s="13"/>
      <c r="RJE62" s="13"/>
      <c r="RJF62" s="13"/>
      <c r="RJG62" s="13"/>
      <c r="RJH62" s="13"/>
      <c r="RJI62" s="13"/>
      <c r="RJJ62" s="13"/>
      <c r="RJK62" s="13"/>
      <c r="RJL62" s="13"/>
      <c r="RJM62" s="13"/>
      <c r="RJN62" s="13"/>
      <c r="RJO62" s="13"/>
      <c r="RJP62" s="13"/>
      <c r="RJQ62" s="13"/>
      <c r="RJR62" s="13"/>
      <c r="RJS62" s="13"/>
      <c r="RJT62" s="13"/>
      <c r="RJU62" s="13"/>
      <c r="RJV62" s="13"/>
      <c r="RJW62" s="13"/>
      <c r="RJX62" s="13"/>
      <c r="RJY62" s="13"/>
      <c r="RJZ62" s="13"/>
      <c r="RKA62" s="13"/>
      <c r="RKB62" s="13"/>
      <c r="RKC62" s="13"/>
      <c r="RKD62" s="13"/>
      <c r="RKE62" s="13"/>
      <c r="RKF62" s="13"/>
      <c r="RKG62" s="13"/>
      <c r="RKH62" s="13"/>
      <c r="RKI62" s="13"/>
      <c r="RKJ62" s="13"/>
      <c r="RKK62" s="13"/>
      <c r="RKL62" s="13"/>
      <c r="RKM62" s="13"/>
      <c r="RKN62" s="13"/>
      <c r="RKO62" s="13"/>
      <c r="RKP62" s="13"/>
      <c r="RKQ62" s="13"/>
      <c r="RKR62" s="13"/>
      <c r="RKS62" s="13"/>
      <c r="RKT62" s="13"/>
      <c r="RKU62" s="13"/>
      <c r="RKV62" s="13"/>
      <c r="RKW62" s="13"/>
      <c r="RKX62" s="13"/>
      <c r="RKY62" s="13"/>
      <c r="RKZ62" s="13"/>
      <c r="RLA62" s="13"/>
      <c r="RLB62" s="13"/>
      <c r="RLC62" s="13"/>
      <c r="RLD62" s="13"/>
      <c r="RLE62" s="13"/>
      <c r="RLF62" s="13"/>
      <c r="RLG62" s="13"/>
      <c r="RLH62" s="13"/>
      <c r="RLI62" s="13"/>
      <c r="RLJ62" s="13"/>
      <c r="RLK62" s="13"/>
      <c r="RLL62" s="13"/>
      <c r="RLM62" s="13"/>
      <c r="RLN62" s="13"/>
      <c r="RLO62" s="13"/>
      <c r="RLP62" s="13"/>
      <c r="RLQ62" s="13"/>
      <c r="RLR62" s="13"/>
      <c r="RLS62" s="13"/>
      <c r="RLT62" s="13"/>
      <c r="RLU62" s="13"/>
      <c r="RLV62" s="13"/>
      <c r="RLW62" s="13"/>
      <c r="RLX62" s="13"/>
      <c r="RLY62" s="13"/>
      <c r="RLZ62" s="13"/>
      <c r="RMA62" s="13"/>
      <c r="RMB62" s="13"/>
      <c r="RMC62" s="13"/>
      <c r="RMD62" s="13"/>
      <c r="RME62" s="13"/>
      <c r="RMF62" s="13"/>
      <c r="RMG62" s="13"/>
      <c r="RMH62" s="13"/>
      <c r="RMI62" s="13"/>
      <c r="RMJ62" s="13"/>
      <c r="RMK62" s="13"/>
      <c r="RML62" s="13"/>
      <c r="RMM62" s="13"/>
      <c r="RMN62" s="13"/>
      <c r="RMO62" s="13"/>
      <c r="RMP62" s="13"/>
      <c r="RMQ62" s="13"/>
      <c r="RMR62" s="13"/>
      <c r="RMS62" s="13"/>
      <c r="RMT62" s="13"/>
      <c r="RMU62" s="13"/>
      <c r="RMV62" s="13"/>
      <c r="RMW62" s="13"/>
      <c r="RMX62" s="13"/>
      <c r="RMY62" s="13"/>
      <c r="RMZ62" s="13"/>
      <c r="RNA62" s="13"/>
      <c r="RNB62" s="13"/>
      <c r="RNC62" s="13"/>
      <c r="RND62" s="13"/>
      <c r="RNE62" s="13"/>
      <c r="RNF62" s="13"/>
      <c r="RNG62" s="13"/>
      <c r="RNH62" s="13"/>
      <c r="RNI62" s="13"/>
      <c r="RNJ62" s="13"/>
      <c r="RNK62" s="13"/>
      <c r="RNL62" s="13"/>
      <c r="RNM62" s="13"/>
      <c r="RNN62" s="13"/>
      <c r="RNO62" s="13"/>
      <c r="RNP62" s="13"/>
      <c r="RNQ62" s="13"/>
      <c r="RNR62" s="13"/>
      <c r="RNS62" s="13"/>
      <c r="RNT62" s="13"/>
      <c r="RNU62" s="13"/>
      <c r="RNV62" s="13"/>
      <c r="RNW62" s="13"/>
      <c r="RNX62" s="13"/>
      <c r="RNY62" s="13"/>
      <c r="RNZ62" s="13"/>
      <c r="ROA62" s="13"/>
      <c r="ROB62" s="13"/>
      <c r="ROC62" s="13"/>
      <c r="ROD62" s="13"/>
      <c r="ROE62" s="13"/>
      <c r="ROF62" s="13"/>
      <c r="ROG62" s="13"/>
      <c r="ROH62" s="13"/>
      <c r="ROI62" s="13"/>
      <c r="ROJ62" s="13"/>
      <c r="ROK62" s="13"/>
      <c r="ROL62" s="13"/>
      <c r="ROM62" s="13"/>
      <c r="RON62" s="13"/>
      <c r="ROO62" s="13"/>
      <c r="ROP62" s="13"/>
      <c r="ROQ62" s="13"/>
      <c r="ROR62" s="13"/>
      <c r="ROS62" s="13"/>
      <c r="ROT62" s="13"/>
      <c r="ROU62" s="13"/>
      <c r="ROV62" s="13"/>
      <c r="ROW62" s="13"/>
      <c r="ROX62" s="13"/>
      <c r="ROY62" s="13"/>
      <c r="ROZ62" s="13"/>
      <c r="RPA62" s="13"/>
      <c r="RPB62" s="13"/>
      <c r="RPC62" s="13"/>
      <c r="RPD62" s="13"/>
      <c r="RPE62" s="13"/>
      <c r="RPF62" s="13"/>
      <c r="RPG62" s="13"/>
      <c r="RPH62" s="13"/>
      <c r="RPI62" s="13"/>
      <c r="RPJ62" s="13"/>
      <c r="RPK62" s="13"/>
      <c r="RPL62" s="13"/>
      <c r="RPM62" s="13"/>
      <c r="RPN62" s="13"/>
      <c r="RPO62" s="13"/>
      <c r="RPP62" s="13"/>
      <c r="RPQ62" s="13"/>
      <c r="RPR62" s="13"/>
      <c r="RPS62" s="13"/>
      <c r="RPT62" s="13"/>
      <c r="RPU62" s="13"/>
      <c r="RPV62" s="13"/>
      <c r="RPW62" s="13"/>
      <c r="RPX62" s="13"/>
      <c r="RPY62" s="13"/>
      <c r="RPZ62" s="13"/>
      <c r="RQA62" s="13"/>
      <c r="RQB62" s="13"/>
      <c r="RQC62" s="13"/>
      <c r="RQD62" s="13"/>
      <c r="RQE62" s="13"/>
      <c r="RQF62" s="13"/>
      <c r="RQG62" s="13"/>
      <c r="RQH62" s="13"/>
      <c r="RQI62" s="13"/>
      <c r="RQJ62" s="13"/>
      <c r="RQK62" s="13"/>
      <c r="RQL62" s="13"/>
      <c r="RQM62" s="13"/>
      <c r="RQN62" s="13"/>
      <c r="RQO62" s="13"/>
      <c r="RQP62" s="13"/>
      <c r="RQQ62" s="13"/>
      <c r="RQR62" s="13"/>
      <c r="RQS62" s="13"/>
      <c r="RQT62" s="13"/>
      <c r="RQU62" s="13"/>
      <c r="RQV62" s="13"/>
      <c r="RQW62" s="13"/>
      <c r="RQX62" s="13"/>
      <c r="RQY62" s="13"/>
      <c r="RQZ62" s="13"/>
      <c r="RRA62" s="13"/>
      <c r="RRB62" s="13"/>
      <c r="RRC62" s="13"/>
      <c r="RRD62" s="13"/>
      <c r="RRE62" s="13"/>
      <c r="RRF62" s="13"/>
      <c r="RRG62" s="13"/>
      <c r="RRH62" s="13"/>
      <c r="RRI62" s="13"/>
      <c r="RRJ62" s="13"/>
      <c r="RRK62" s="13"/>
      <c r="RRL62" s="13"/>
      <c r="RRM62" s="13"/>
      <c r="RRN62" s="13"/>
      <c r="RRO62" s="13"/>
      <c r="RRP62" s="13"/>
      <c r="RRQ62" s="13"/>
      <c r="RRR62" s="13"/>
      <c r="RRS62" s="13"/>
      <c r="RRT62" s="13"/>
      <c r="RRU62" s="13"/>
      <c r="RRV62" s="13"/>
      <c r="RRW62" s="13"/>
      <c r="RRX62" s="13"/>
      <c r="RRY62" s="13"/>
      <c r="RRZ62" s="13"/>
      <c r="RSA62" s="13"/>
      <c r="RSB62" s="13"/>
      <c r="RSC62" s="13"/>
      <c r="RSD62" s="13"/>
      <c r="RSE62" s="13"/>
      <c r="RSF62" s="13"/>
      <c r="RSG62" s="13"/>
      <c r="RSH62" s="13"/>
      <c r="RSI62" s="13"/>
      <c r="RSJ62" s="13"/>
      <c r="RSK62" s="13"/>
      <c r="RSL62" s="13"/>
      <c r="RSM62" s="13"/>
      <c r="RSN62" s="13"/>
      <c r="RSO62" s="13"/>
      <c r="RSP62" s="13"/>
      <c r="RSQ62" s="13"/>
      <c r="RSR62" s="13"/>
      <c r="RSS62" s="13"/>
      <c r="RST62" s="13"/>
      <c r="RSU62" s="13"/>
      <c r="RSV62" s="13"/>
      <c r="RSW62" s="13"/>
      <c r="RSX62" s="13"/>
      <c r="RSY62" s="13"/>
      <c r="RSZ62" s="13"/>
      <c r="RTA62" s="13"/>
      <c r="RTB62" s="13"/>
      <c r="RTC62" s="13"/>
      <c r="RTD62" s="13"/>
      <c r="RTE62" s="13"/>
      <c r="RTF62" s="13"/>
      <c r="RTG62" s="13"/>
      <c r="RTH62" s="13"/>
      <c r="RTI62" s="13"/>
      <c r="RTJ62" s="13"/>
      <c r="RTK62" s="13"/>
      <c r="RTL62" s="13"/>
      <c r="RTM62" s="13"/>
      <c r="RTN62" s="13"/>
      <c r="RTO62" s="13"/>
      <c r="RTP62" s="13"/>
      <c r="RTQ62" s="13"/>
      <c r="RTR62" s="13"/>
      <c r="RTS62" s="13"/>
      <c r="RTT62" s="13"/>
      <c r="RTU62" s="13"/>
      <c r="RTV62" s="13"/>
      <c r="RTW62" s="13"/>
      <c r="RTX62" s="13"/>
      <c r="RTY62" s="13"/>
      <c r="RTZ62" s="13"/>
      <c r="RUA62" s="13"/>
      <c r="RUB62" s="13"/>
      <c r="RUC62" s="13"/>
      <c r="RUD62" s="13"/>
      <c r="RUE62" s="13"/>
      <c r="RUF62" s="13"/>
      <c r="RUG62" s="13"/>
      <c r="RUH62" s="13"/>
      <c r="RUI62" s="13"/>
      <c r="RUJ62" s="13"/>
      <c r="RUK62" s="13"/>
      <c r="RUL62" s="13"/>
      <c r="RUM62" s="13"/>
      <c r="RUN62" s="13"/>
      <c r="RUO62" s="13"/>
      <c r="RUP62" s="13"/>
      <c r="RUQ62" s="13"/>
      <c r="RUR62" s="13"/>
      <c r="RUS62" s="13"/>
      <c r="RUT62" s="13"/>
      <c r="RUU62" s="13"/>
      <c r="RUV62" s="13"/>
      <c r="RUW62" s="13"/>
      <c r="RUX62" s="13"/>
      <c r="RUY62" s="13"/>
      <c r="RUZ62" s="13"/>
      <c r="RVA62" s="13"/>
      <c r="RVB62" s="13"/>
      <c r="RVC62" s="13"/>
      <c r="RVD62" s="13"/>
      <c r="RVE62" s="13"/>
      <c r="RVF62" s="13"/>
      <c r="RVG62" s="13"/>
      <c r="RVH62" s="13"/>
      <c r="RVI62" s="13"/>
      <c r="RVJ62" s="13"/>
      <c r="RVK62" s="13"/>
      <c r="RVL62" s="13"/>
      <c r="RVM62" s="13"/>
      <c r="RVN62" s="13"/>
      <c r="RVO62" s="13"/>
      <c r="RVP62" s="13"/>
      <c r="RVQ62" s="13"/>
      <c r="RVR62" s="13"/>
      <c r="RVS62" s="13"/>
      <c r="RVT62" s="13"/>
      <c r="RVU62" s="13"/>
      <c r="RVV62" s="13"/>
      <c r="RVW62" s="13"/>
      <c r="RVX62" s="13"/>
      <c r="RVY62" s="13"/>
      <c r="RVZ62" s="13"/>
      <c r="RWA62" s="13"/>
      <c r="RWB62" s="13"/>
      <c r="RWC62" s="13"/>
      <c r="RWD62" s="13"/>
      <c r="RWE62" s="13"/>
      <c r="RWF62" s="13"/>
      <c r="RWG62" s="13"/>
      <c r="RWH62" s="13"/>
      <c r="RWI62" s="13"/>
      <c r="RWJ62" s="13"/>
      <c r="RWK62" s="13"/>
      <c r="RWL62" s="13"/>
      <c r="RWM62" s="13"/>
      <c r="RWN62" s="13"/>
      <c r="RWO62" s="13"/>
      <c r="RWP62" s="13"/>
      <c r="RWQ62" s="13"/>
      <c r="RWR62" s="13"/>
      <c r="RWS62" s="13"/>
      <c r="RWT62" s="13"/>
      <c r="RWU62" s="13"/>
      <c r="RWV62" s="13"/>
      <c r="RWW62" s="13"/>
      <c r="RWX62" s="13"/>
      <c r="RWY62" s="13"/>
      <c r="RWZ62" s="13"/>
      <c r="RXA62" s="13"/>
      <c r="RXB62" s="13"/>
      <c r="RXC62" s="13"/>
      <c r="RXD62" s="13"/>
      <c r="RXE62" s="13"/>
      <c r="RXF62" s="13"/>
      <c r="RXG62" s="13"/>
      <c r="RXH62" s="13"/>
      <c r="RXI62" s="13"/>
      <c r="RXJ62" s="13"/>
      <c r="RXK62" s="13"/>
      <c r="RXL62" s="13"/>
      <c r="RXM62" s="13"/>
      <c r="RXN62" s="13"/>
      <c r="RXO62" s="13"/>
      <c r="RXP62" s="13"/>
      <c r="RXQ62" s="13"/>
      <c r="RXR62" s="13"/>
      <c r="RXS62" s="13"/>
      <c r="RXT62" s="13"/>
      <c r="RXU62" s="13"/>
      <c r="RXV62" s="13"/>
      <c r="RXW62" s="13"/>
      <c r="RXX62" s="13"/>
      <c r="RXY62" s="13"/>
      <c r="RXZ62" s="13"/>
      <c r="RYA62" s="13"/>
      <c r="RYB62" s="13"/>
      <c r="RYC62" s="13"/>
      <c r="RYD62" s="13"/>
      <c r="RYE62" s="13"/>
      <c r="RYF62" s="13"/>
      <c r="RYG62" s="13"/>
      <c r="RYH62" s="13"/>
      <c r="RYI62" s="13"/>
      <c r="RYJ62" s="13"/>
      <c r="RYK62" s="13"/>
      <c r="RYL62" s="13"/>
      <c r="RYM62" s="13"/>
      <c r="RYN62" s="13"/>
      <c r="RYO62" s="13"/>
      <c r="RYP62" s="13"/>
      <c r="RYQ62" s="13"/>
      <c r="RYR62" s="13"/>
      <c r="RYS62" s="13"/>
      <c r="RYT62" s="13"/>
      <c r="RYU62" s="13"/>
      <c r="RYV62" s="13"/>
      <c r="RYW62" s="13"/>
      <c r="RYX62" s="13"/>
      <c r="RYY62" s="13"/>
      <c r="RYZ62" s="13"/>
      <c r="RZA62" s="13"/>
      <c r="RZB62" s="13"/>
      <c r="RZC62" s="13"/>
      <c r="RZD62" s="13"/>
      <c r="RZE62" s="13"/>
      <c r="RZF62" s="13"/>
      <c r="RZG62" s="13"/>
      <c r="RZH62" s="13"/>
      <c r="RZI62" s="13"/>
      <c r="RZJ62" s="13"/>
      <c r="RZK62" s="13"/>
      <c r="RZL62" s="13"/>
      <c r="RZM62" s="13"/>
      <c r="RZN62" s="13"/>
      <c r="RZO62" s="13"/>
      <c r="RZP62" s="13"/>
      <c r="RZQ62" s="13"/>
      <c r="RZR62" s="13"/>
      <c r="RZS62" s="13"/>
      <c r="RZT62" s="13"/>
      <c r="RZU62" s="13"/>
      <c r="RZV62" s="13"/>
      <c r="RZW62" s="13"/>
      <c r="RZX62" s="13"/>
      <c r="RZY62" s="13"/>
      <c r="RZZ62" s="13"/>
      <c r="SAA62" s="13"/>
      <c r="SAB62" s="13"/>
      <c r="SAC62" s="13"/>
      <c r="SAD62" s="13"/>
      <c r="SAE62" s="13"/>
      <c r="SAF62" s="13"/>
      <c r="SAG62" s="13"/>
      <c r="SAH62" s="13"/>
      <c r="SAI62" s="13"/>
      <c r="SAJ62" s="13"/>
      <c r="SAK62" s="13"/>
      <c r="SAL62" s="13"/>
      <c r="SAM62" s="13"/>
      <c r="SAN62" s="13"/>
      <c r="SAO62" s="13"/>
      <c r="SAP62" s="13"/>
      <c r="SAQ62" s="13"/>
      <c r="SAR62" s="13"/>
      <c r="SAS62" s="13"/>
      <c r="SAT62" s="13"/>
      <c r="SAU62" s="13"/>
      <c r="SAV62" s="13"/>
      <c r="SAW62" s="13"/>
      <c r="SAX62" s="13"/>
      <c r="SAY62" s="13"/>
      <c r="SAZ62" s="13"/>
      <c r="SBA62" s="13"/>
      <c r="SBB62" s="13"/>
      <c r="SBC62" s="13"/>
      <c r="SBD62" s="13"/>
      <c r="SBE62" s="13"/>
      <c r="SBF62" s="13"/>
      <c r="SBG62" s="13"/>
      <c r="SBH62" s="13"/>
      <c r="SBI62" s="13"/>
      <c r="SBJ62" s="13"/>
      <c r="SBK62" s="13"/>
      <c r="SBL62" s="13"/>
      <c r="SBM62" s="13"/>
      <c r="SBN62" s="13"/>
      <c r="SBO62" s="13"/>
      <c r="SBP62" s="13"/>
      <c r="SBQ62" s="13"/>
      <c r="SBR62" s="13"/>
      <c r="SBS62" s="13"/>
      <c r="SBT62" s="13"/>
      <c r="SBU62" s="13"/>
      <c r="SBV62" s="13"/>
      <c r="SBW62" s="13"/>
      <c r="SBX62" s="13"/>
      <c r="SBY62" s="13"/>
      <c r="SBZ62" s="13"/>
      <c r="SCA62" s="13"/>
      <c r="SCB62" s="13"/>
      <c r="SCC62" s="13"/>
      <c r="SCD62" s="13"/>
      <c r="SCE62" s="13"/>
      <c r="SCF62" s="13"/>
      <c r="SCG62" s="13"/>
      <c r="SCH62" s="13"/>
      <c r="SCI62" s="13"/>
      <c r="SCJ62" s="13"/>
      <c r="SCK62" s="13"/>
      <c r="SCL62" s="13"/>
      <c r="SCM62" s="13"/>
      <c r="SCN62" s="13"/>
      <c r="SCO62" s="13"/>
      <c r="SCP62" s="13"/>
      <c r="SCQ62" s="13"/>
      <c r="SCR62" s="13"/>
      <c r="SCS62" s="13"/>
      <c r="SCT62" s="13"/>
      <c r="SCU62" s="13"/>
      <c r="SCV62" s="13"/>
      <c r="SCW62" s="13"/>
      <c r="SCX62" s="13"/>
      <c r="SCY62" s="13"/>
      <c r="SCZ62" s="13"/>
      <c r="SDA62" s="13"/>
      <c r="SDB62" s="13"/>
      <c r="SDC62" s="13"/>
      <c r="SDD62" s="13"/>
      <c r="SDE62" s="13"/>
      <c r="SDF62" s="13"/>
      <c r="SDG62" s="13"/>
      <c r="SDH62" s="13"/>
      <c r="SDI62" s="13"/>
      <c r="SDJ62" s="13"/>
      <c r="SDK62" s="13"/>
      <c r="SDL62" s="13"/>
      <c r="SDM62" s="13"/>
      <c r="SDN62" s="13"/>
      <c r="SDO62" s="13"/>
      <c r="SDP62" s="13"/>
      <c r="SDQ62" s="13"/>
      <c r="SDR62" s="13"/>
      <c r="SDS62" s="13"/>
      <c r="SDT62" s="13"/>
      <c r="SDU62" s="13"/>
      <c r="SDV62" s="13"/>
      <c r="SDW62" s="13"/>
      <c r="SDX62" s="13"/>
      <c r="SDY62" s="13"/>
      <c r="SDZ62" s="13"/>
      <c r="SEA62" s="13"/>
      <c r="SEB62" s="13"/>
      <c r="SEC62" s="13"/>
      <c r="SED62" s="13"/>
      <c r="SEE62" s="13"/>
      <c r="SEF62" s="13"/>
      <c r="SEG62" s="13"/>
      <c r="SEH62" s="13"/>
      <c r="SEI62" s="13"/>
      <c r="SEJ62" s="13"/>
      <c r="SEK62" s="13"/>
      <c r="SEL62" s="13"/>
      <c r="SEM62" s="13"/>
      <c r="SEN62" s="13"/>
      <c r="SEO62" s="13"/>
      <c r="SEP62" s="13"/>
      <c r="SEQ62" s="13"/>
      <c r="SER62" s="13"/>
      <c r="SES62" s="13"/>
      <c r="SET62" s="13"/>
      <c r="SEU62" s="13"/>
      <c r="SEV62" s="13"/>
      <c r="SEW62" s="13"/>
      <c r="SEX62" s="13"/>
      <c r="SEY62" s="13"/>
      <c r="SEZ62" s="13"/>
      <c r="SFA62" s="13"/>
      <c r="SFB62" s="13"/>
      <c r="SFC62" s="13"/>
      <c r="SFD62" s="13"/>
      <c r="SFE62" s="13"/>
      <c r="SFF62" s="13"/>
      <c r="SFG62" s="13"/>
      <c r="SFH62" s="13"/>
      <c r="SFI62" s="13"/>
      <c r="SFJ62" s="13"/>
      <c r="SFK62" s="13"/>
      <c r="SFL62" s="13"/>
      <c r="SFM62" s="13"/>
      <c r="SFN62" s="13"/>
      <c r="SFO62" s="13"/>
      <c r="SFP62" s="13"/>
      <c r="SFQ62" s="13"/>
      <c r="SFR62" s="13"/>
      <c r="SFS62" s="13"/>
      <c r="SFT62" s="13"/>
      <c r="SFU62" s="13"/>
      <c r="SFV62" s="13"/>
      <c r="SFW62" s="13"/>
      <c r="SFX62" s="13"/>
      <c r="SFY62" s="13"/>
      <c r="SFZ62" s="13"/>
      <c r="SGA62" s="13"/>
      <c r="SGB62" s="13"/>
      <c r="SGC62" s="13"/>
      <c r="SGD62" s="13"/>
      <c r="SGE62" s="13"/>
      <c r="SGF62" s="13"/>
      <c r="SGG62" s="13"/>
      <c r="SGH62" s="13"/>
      <c r="SGI62" s="13"/>
      <c r="SGJ62" s="13"/>
      <c r="SGK62" s="13"/>
      <c r="SGL62" s="13"/>
      <c r="SGM62" s="13"/>
      <c r="SGN62" s="13"/>
      <c r="SGO62" s="13"/>
      <c r="SGP62" s="13"/>
      <c r="SGQ62" s="13"/>
      <c r="SGR62" s="13"/>
      <c r="SGS62" s="13"/>
      <c r="SGT62" s="13"/>
      <c r="SGU62" s="13"/>
      <c r="SGV62" s="13"/>
      <c r="SGW62" s="13"/>
      <c r="SGX62" s="13"/>
      <c r="SGY62" s="13"/>
      <c r="SGZ62" s="13"/>
      <c r="SHA62" s="13"/>
      <c r="SHB62" s="13"/>
      <c r="SHC62" s="13"/>
      <c r="SHD62" s="13"/>
      <c r="SHE62" s="13"/>
      <c r="SHF62" s="13"/>
      <c r="SHG62" s="13"/>
      <c r="SHH62" s="13"/>
      <c r="SHI62" s="13"/>
      <c r="SHJ62" s="13"/>
      <c r="SHK62" s="13"/>
      <c r="SHL62" s="13"/>
      <c r="SHM62" s="13"/>
      <c r="SHN62" s="13"/>
      <c r="SHO62" s="13"/>
      <c r="SHP62" s="13"/>
      <c r="SHQ62" s="13"/>
      <c r="SHR62" s="13"/>
      <c r="SHS62" s="13"/>
      <c r="SHT62" s="13"/>
      <c r="SHU62" s="13"/>
      <c r="SHV62" s="13"/>
      <c r="SHW62" s="13"/>
      <c r="SHX62" s="13"/>
      <c r="SHY62" s="13"/>
      <c r="SHZ62" s="13"/>
      <c r="SIA62" s="13"/>
      <c r="SIB62" s="13"/>
      <c r="SIC62" s="13"/>
      <c r="SID62" s="13"/>
      <c r="SIE62" s="13"/>
      <c r="SIF62" s="13"/>
      <c r="SIG62" s="13"/>
      <c r="SIH62" s="13"/>
      <c r="SII62" s="13"/>
      <c r="SIJ62" s="13"/>
      <c r="SIK62" s="13"/>
      <c r="SIL62" s="13"/>
      <c r="SIM62" s="13"/>
      <c r="SIN62" s="13"/>
      <c r="SIO62" s="13"/>
      <c r="SIP62" s="13"/>
      <c r="SIQ62" s="13"/>
      <c r="SIR62" s="13"/>
      <c r="SIS62" s="13"/>
      <c r="SIT62" s="13"/>
      <c r="SIU62" s="13"/>
      <c r="SIV62" s="13"/>
      <c r="SIW62" s="13"/>
      <c r="SIX62" s="13"/>
      <c r="SIY62" s="13"/>
      <c r="SIZ62" s="13"/>
      <c r="SJA62" s="13"/>
      <c r="SJB62" s="13"/>
      <c r="SJC62" s="13"/>
      <c r="SJD62" s="13"/>
      <c r="SJE62" s="13"/>
      <c r="SJF62" s="13"/>
      <c r="SJG62" s="13"/>
      <c r="SJH62" s="13"/>
      <c r="SJI62" s="13"/>
      <c r="SJJ62" s="13"/>
      <c r="SJK62" s="13"/>
      <c r="SJL62" s="13"/>
      <c r="SJM62" s="13"/>
      <c r="SJN62" s="13"/>
      <c r="SJO62" s="13"/>
      <c r="SJP62" s="13"/>
      <c r="SJQ62" s="13"/>
      <c r="SJR62" s="13"/>
      <c r="SJS62" s="13"/>
      <c r="SJT62" s="13"/>
      <c r="SJU62" s="13"/>
      <c r="SJV62" s="13"/>
      <c r="SJW62" s="13"/>
      <c r="SJX62" s="13"/>
      <c r="SJY62" s="13"/>
      <c r="SJZ62" s="13"/>
      <c r="SKA62" s="13"/>
      <c r="SKB62" s="13"/>
      <c r="SKC62" s="13"/>
      <c r="SKD62" s="13"/>
      <c r="SKE62" s="13"/>
      <c r="SKF62" s="13"/>
      <c r="SKG62" s="13"/>
      <c r="SKH62" s="13"/>
      <c r="SKI62" s="13"/>
      <c r="SKJ62" s="13"/>
      <c r="SKK62" s="13"/>
      <c r="SKL62" s="13"/>
      <c r="SKM62" s="13"/>
      <c r="SKN62" s="13"/>
      <c r="SKO62" s="13"/>
      <c r="SKP62" s="13"/>
      <c r="SKQ62" s="13"/>
      <c r="SKR62" s="13"/>
      <c r="SKS62" s="13"/>
      <c r="SKT62" s="13"/>
      <c r="SKU62" s="13"/>
      <c r="SKV62" s="13"/>
      <c r="SKW62" s="13"/>
      <c r="SKX62" s="13"/>
      <c r="SKY62" s="13"/>
      <c r="SKZ62" s="13"/>
      <c r="SLA62" s="13"/>
      <c r="SLB62" s="13"/>
      <c r="SLC62" s="13"/>
      <c r="SLD62" s="13"/>
      <c r="SLE62" s="13"/>
      <c r="SLF62" s="13"/>
      <c r="SLG62" s="13"/>
      <c r="SLH62" s="13"/>
      <c r="SLI62" s="13"/>
      <c r="SLJ62" s="13"/>
      <c r="SLK62" s="13"/>
      <c r="SLL62" s="13"/>
      <c r="SLM62" s="13"/>
      <c r="SLN62" s="13"/>
      <c r="SLO62" s="13"/>
      <c r="SLP62" s="13"/>
      <c r="SLQ62" s="13"/>
      <c r="SLR62" s="13"/>
      <c r="SLS62" s="13"/>
      <c r="SLT62" s="13"/>
      <c r="SLU62" s="13"/>
      <c r="SLV62" s="13"/>
      <c r="SLW62" s="13"/>
      <c r="SLX62" s="13"/>
      <c r="SLY62" s="13"/>
      <c r="SLZ62" s="13"/>
      <c r="SMA62" s="13"/>
      <c r="SMB62" s="13"/>
      <c r="SMC62" s="13"/>
      <c r="SMD62" s="13"/>
      <c r="SME62" s="13"/>
      <c r="SMF62" s="13"/>
      <c r="SMG62" s="13"/>
      <c r="SMH62" s="13"/>
      <c r="SMI62" s="13"/>
      <c r="SMJ62" s="13"/>
      <c r="SMK62" s="13"/>
      <c r="SML62" s="13"/>
      <c r="SMM62" s="13"/>
      <c r="SMN62" s="13"/>
      <c r="SMO62" s="13"/>
      <c r="SMP62" s="13"/>
      <c r="SMQ62" s="13"/>
      <c r="SMR62" s="13"/>
      <c r="SMS62" s="13"/>
      <c r="SMT62" s="13"/>
      <c r="SMU62" s="13"/>
      <c r="SMV62" s="13"/>
      <c r="SMW62" s="13"/>
      <c r="SMX62" s="13"/>
      <c r="SMY62" s="13"/>
      <c r="SMZ62" s="13"/>
      <c r="SNA62" s="13"/>
      <c r="SNB62" s="13"/>
      <c r="SNC62" s="13"/>
      <c r="SND62" s="13"/>
      <c r="SNE62" s="13"/>
      <c r="SNF62" s="13"/>
      <c r="SNG62" s="13"/>
      <c r="SNH62" s="13"/>
      <c r="SNI62" s="13"/>
      <c r="SNJ62" s="13"/>
      <c r="SNK62" s="13"/>
      <c r="SNL62" s="13"/>
      <c r="SNM62" s="13"/>
      <c r="SNN62" s="13"/>
      <c r="SNO62" s="13"/>
      <c r="SNP62" s="13"/>
      <c r="SNQ62" s="13"/>
      <c r="SNR62" s="13"/>
      <c r="SNS62" s="13"/>
      <c r="SNT62" s="13"/>
      <c r="SNU62" s="13"/>
      <c r="SNV62" s="13"/>
      <c r="SNW62" s="13"/>
      <c r="SNX62" s="13"/>
      <c r="SNY62" s="13"/>
      <c r="SNZ62" s="13"/>
      <c r="SOA62" s="13"/>
      <c r="SOB62" s="13"/>
      <c r="SOC62" s="13"/>
      <c r="SOD62" s="13"/>
      <c r="SOE62" s="13"/>
      <c r="SOF62" s="13"/>
      <c r="SOG62" s="13"/>
      <c r="SOH62" s="13"/>
      <c r="SOI62" s="13"/>
      <c r="SOJ62" s="13"/>
      <c r="SOK62" s="13"/>
      <c r="SOL62" s="13"/>
      <c r="SOM62" s="13"/>
      <c r="SON62" s="13"/>
      <c r="SOO62" s="13"/>
      <c r="SOP62" s="13"/>
      <c r="SOQ62" s="13"/>
      <c r="SOR62" s="13"/>
      <c r="SOS62" s="13"/>
      <c r="SOT62" s="13"/>
      <c r="SOU62" s="13"/>
      <c r="SOV62" s="13"/>
      <c r="SOW62" s="13"/>
      <c r="SOX62" s="13"/>
      <c r="SOY62" s="13"/>
      <c r="SOZ62" s="13"/>
      <c r="SPA62" s="13"/>
      <c r="SPB62" s="13"/>
      <c r="SPC62" s="13"/>
      <c r="SPD62" s="13"/>
      <c r="SPE62" s="13"/>
      <c r="SPF62" s="13"/>
      <c r="SPG62" s="13"/>
      <c r="SPH62" s="13"/>
      <c r="SPI62" s="13"/>
      <c r="SPJ62" s="13"/>
      <c r="SPK62" s="13"/>
      <c r="SPL62" s="13"/>
      <c r="SPM62" s="13"/>
      <c r="SPN62" s="13"/>
      <c r="SPO62" s="13"/>
      <c r="SPP62" s="13"/>
      <c r="SPQ62" s="13"/>
      <c r="SPR62" s="13"/>
      <c r="SPS62" s="13"/>
      <c r="SPT62" s="13"/>
      <c r="SPU62" s="13"/>
      <c r="SPV62" s="13"/>
      <c r="SPW62" s="13"/>
      <c r="SPX62" s="13"/>
      <c r="SPY62" s="13"/>
      <c r="SPZ62" s="13"/>
      <c r="SQA62" s="13"/>
      <c r="SQB62" s="13"/>
      <c r="SQC62" s="13"/>
      <c r="SQD62" s="13"/>
      <c r="SQE62" s="13"/>
      <c r="SQF62" s="13"/>
      <c r="SQG62" s="13"/>
      <c r="SQH62" s="13"/>
      <c r="SQI62" s="13"/>
      <c r="SQJ62" s="13"/>
      <c r="SQK62" s="13"/>
      <c r="SQL62" s="13"/>
      <c r="SQM62" s="13"/>
      <c r="SQN62" s="13"/>
      <c r="SQO62" s="13"/>
      <c r="SQP62" s="13"/>
      <c r="SQQ62" s="13"/>
      <c r="SQR62" s="13"/>
      <c r="SQS62" s="13"/>
      <c r="SQT62" s="13"/>
      <c r="SQU62" s="13"/>
      <c r="SQV62" s="13"/>
      <c r="SQW62" s="13"/>
      <c r="SQX62" s="13"/>
      <c r="SQY62" s="13"/>
      <c r="SQZ62" s="13"/>
      <c r="SRA62" s="13"/>
      <c r="SRB62" s="13"/>
      <c r="SRC62" s="13"/>
      <c r="SRD62" s="13"/>
      <c r="SRE62" s="13"/>
      <c r="SRF62" s="13"/>
      <c r="SRG62" s="13"/>
      <c r="SRH62" s="13"/>
      <c r="SRI62" s="13"/>
      <c r="SRJ62" s="13"/>
      <c r="SRK62" s="13"/>
      <c r="SRL62" s="13"/>
      <c r="SRM62" s="13"/>
      <c r="SRN62" s="13"/>
      <c r="SRO62" s="13"/>
      <c r="SRP62" s="13"/>
      <c r="SRQ62" s="13"/>
      <c r="SRR62" s="13"/>
      <c r="SRS62" s="13"/>
      <c r="SRT62" s="13"/>
      <c r="SRU62" s="13"/>
      <c r="SRV62" s="13"/>
      <c r="SRW62" s="13"/>
      <c r="SRX62" s="13"/>
      <c r="SRY62" s="13"/>
      <c r="SRZ62" s="13"/>
      <c r="SSA62" s="13"/>
      <c r="SSB62" s="13"/>
      <c r="SSC62" s="13"/>
      <c r="SSD62" s="13"/>
      <c r="SSE62" s="13"/>
      <c r="SSF62" s="13"/>
      <c r="SSG62" s="13"/>
      <c r="SSH62" s="13"/>
      <c r="SSI62" s="13"/>
      <c r="SSJ62" s="13"/>
      <c r="SSK62" s="13"/>
      <c r="SSL62" s="13"/>
      <c r="SSM62" s="13"/>
      <c r="SSN62" s="13"/>
      <c r="SSO62" s="13"/>
      <c r="SSP62" s="13"/>
      <c r="SSQ62" s="13"/>
      <c r="SSR62" s="13"/>
      <c r="SSS62" s="13"/>
      <c r="SST62" s="13"/>
      <c r="SSU62" s="13"/>
      <c r="SSV62" s="13"/>
      <c r="SSW62" s="13"/>
      <c r="SSX62" s="13"/>
      <c r="SSY62" s="13"/>
      <c r="SSZ62" s="13"/>
      <c r="STA62" s="13"/>
      <c r="STB62" s="13"/>
      <c r="STC62" s="13"/>
      <c r="STD62" s="13"/>
      <c r="STE62" s="13"/>
      <c r="STF62" s="13"/>
      <c r="STG62" s="13"/>
      <c r="STH62" s="13"/>
      <c r="STI62" s="13"/>
      <c r="STJ62" s="13"/>
      <c r="STK62" s="13"/>
      <c r="STL62" s="13"/>
      <c r="STM62" s="13"/>
      <c r="STN62" s="13"/>
      <c r="STO62" s="13"/>
      <c r="STP62" s="13"/>
      <c r="STQ62" s="13"/>
      <c r="STR62" s="13"/>
      <c r="STS62" s="13"/>
      <c r="STT62" s="13"/>
      <c r="STU62" s="13"/>
      <c r="STV62" s="13"/>
      <c r="STW62" s="13"/>
      <c r="STX62" s="13"/>
      <c r="STY62" s="13"/>
      <c r="STZ62" s="13"/>
      <c r="SUA62" s="13"/>
      <c r="SUB62" s="13"/>
      <c r="SUC62" s="13"/>
      <c r="SUD62" s="13"/>
      <c r="SUE62" s="13"/>
      <c r="SUF62" s="13"/>
      <c r="SUG62" s="13"/>
      <c r="SUH62" s="13"/>
      <c r="SUI62" s="13"/>
      <c r="SUJ62" s="13"/>
      <c r="SUK62" s="13"/>
      <c r="SUL62" s="13"/>
      <c r="SUM62" s="13"/>
      <c r="SUN62" s="13"/>
      <c r="SUO62" s="13"/>
      <c r="SUP62" s="13"/>
      <c r="SUQ62" s="13"/>
      <c r="SUR62" s="13"/>
      <c r="SUS62" s="13"/>
      <c r="SUT62" s="13"/>
      <c r="SUU62" s="13"/>
      <c r="SUV62" s="13"/>
      <c r="SUW62" s="13"/>
      <c r="SUX62" s="13"/>
      <c r="SUY62" s="13"/>
      <c r="SUZ62" s="13"/>
      <c r="SVA62" s="13"/>
      <c r="SVB62" s="13"/>
      <c r="SVC62" s="13"/>
      <c r="SVD62" s="13"/>
      <c r="SVE62" s="13"/>
      <c r="SVF62" s="13"/>
      <c r="SVG62" s="13"/>
      <c r="SVH62" s="13"/>
      <c r="SVI62" s="13"/>
      <c r="SVJ62" s="13"/>
      <c r="SVK62" s="13"/>
      <c r="SVL62" s="13"/>
      <c r="SVM62" s="13"/>
      <c r="SVN62" s="13"/>
      <c r="SVO62" s="13"/>
      <c r="SVP62" s="13"/>
      <c r="SVQ62" s="13"/>
      <c r="SVR62" s="13"/>
      <c r="SVS62" s="13"/>
      <c r="SVT62" s="13"/>
      <c r="SVU62" s="13"/>
      <c r="SVV62" s="13"/>
      <c r="SVW62" s="13"/>
      <c r="SVX62" s="13"/>
      <c r="SVY62" s="13"/>
      <c r="SVZ62" s="13"/>
      <c r="SWA62" s="13"/>
      <c r="SWB62" s="13"/>
      <c r="SWC62" s="13"/>
      <c r="SWD62" s="13"/>
      <c r="SWE62" s="13"/>
      <c r="SWF62" s="13"/>
      <c r="SWG62" s="13"/>
      <c r="SWH62" s="13"/>
      <c r="SWI62" s="13"/>
      <c r="SWJ62" s="13"/>
      <c r="SWK62" s="13"/>
      <c r="SWL62" s="13"/>
      <c r="SWM62" s="13"/>
      <c r="SWN62" s="13"/>
      <c r="SWO62" s="13"/>
      <c r="SWP62" s="13"/>
      <c r="SWQ62" s="13"/>
      <c r="SWR62" s="13"/>
      <c r="SWS62" s="13"/>
      <c r="SWT62" s="13"/>
      <c r="SWU62" s="13"/>
      <c r="SWV62" s="13"/>
      <c r="SWW62" s="13"/>
      <c r="SWX62" s="13"/>
      <c r="SWY62" s="13"/>
      <c r="SWZ62" s="13"/>
      <c r="SXA62" s="13"/>
      <c r="SXB62" s="13"/>
      <c r="SXC62" s="13"/>
      <c r="SXD62" s="13"/>
      <c r="SXE62" s="13"/>
      <c r="SXF62" s="13"/>
      <c r="SXG62" s="13"/>
      <c r="SXH62" s="13"/>
      <c r="SXI62" s="13"/>
      <c r="SXJ62" s="13"/>
      <c r="SXK62" s="13"/>
      <c r="SXL62" s="13"/>
      <c r="SXM62" s="13"/>
      <c r="SXN62" s="13"/>
      <c r="SXO62" s="13"/>
      <c r="SXP62" s="13"/>
      <c r="SXQ62" s="13"/>
      <c r="SXR62" s="13"/>
      <c r="SXS62" s="13"/>
      <c r="SXT62" s="13"/>
      <c r="SXU62" s="13"/>
      <c r="SXV62" s="13"/>
      <c r="SXW62" s="13"/>
      <c r="SXX62" s="13"/>
      <c r="SXY62" s="13"/>
      <c r="SXZ62" s="13"/>
      <c r="SYA62" s="13"/>
      <c r="SYB62" s="13"/>
      <c r="SYC62" s="13"/>
      <c r="SYD62" s="13"/>
      <c r="SYE62" s="13"/>
      <c r="SYF62" s="13"/>
      <c r="SYG62" s="13"/>
      <c r="SYH62" s="13"/>
      <c r="SYI62" s="13"/>
      <c r="SYJ62" s="13"/>
      <c r="SYK62" s="13"/>
      <c r="SYL62" s="13"/>
      <c r="SYM62" s="13"/>
      <c r="SYN62" s="13"/>
      <c r="SYO62" s="13"/>
      <c r="SYP62" s="13"/>
      <c r="SYQ62" s="13"/>
      <c r="SYR62" s="13"/>
      <c r="SYS62" s="13"/>
      <c r="SYT62" s="13"/>
      <c r="SYU62" s="13"/>
      <c r="SYV62" s="13"/>
      <c r="SYW62" s="13"/>
      <c r="SYX62" s="13"/>
      <c r="SYY62" s="13"/>
      <c r="SYZ62" s="13"/>
      <c r="SZA62" s="13"/>
      <c r="SZB62" s="13"/>
      <c r="SZC62" s="13"/>
      <c r="SZD62" s="13"/>
      <c r="SZE62" s="13"/>
      <c r="SZF62" s="13"/>
      <c r="SZG62" s="13"/>
      <c r="SZH62" s="13"/>
      <c r="SZI62" s="13"/>
      <c r="SZJ62" s="13"/>
      <c r="SZK62" s="13"/>
      <c r="SZL62" s="13"/>
      <c r="SZM62" s="13"/>
      <c r="SZN62" s="13"/>
      <c r="SZO62" s="13"/>
      <c r="SZP62" s="13"/>
      <c r="SZQ62" s="13"/>
      <c r="SZR62" s="13"/>
      <c r="SZS62" s="13"/>
      <c r="SZT62" s="13"/>
      <c r="SZU62" s="13"/>
      <c r="SZV62" s="13"/>
      <c r="SZW62" s="13"/>
      <c r="SZX62" s="13"/>
      <c r="SZY62" s="13"/>
      <c r="SZZ62" s="13"/>
      <c r="TAA62" s="13"/>
      <c r="TAB62" s="13"/>
      <c r="TAC62" s="13"/>
      <c r="TAD62" s="13"/>
      <c r="TAE62" s="13"/>
      <c r="TAF62" s="13"/>
      <c r="TAG62" s="13"/>
      <c r="TAH62" s="13"/>
      <c r="TAI62" s="13"/>
      <c r="TAJ62" s="13"/>
      <c r="TAK62" s="13"/>
      <c r="TAL62" s="13"/>
      <c r="TAM62" s="13"/>
      <c r="TAN62" s="13"/>
      <c r="TAO62" s="13"/>
      <c r="TAP62" s="13"/>
      <c r="TAQ62" s="13"/>
      <c r="TAR62" s="13"/>
      <c r="TAS62" s="13"/>
      <c r="TAT62" s="13"/>
      <c r="TAU62" s="13"/>
      <c r="TAV62" s="13"/>
      <c r="TAW62" s="13"/>
      <c r="TAX62" s="13"/>
      <c r="TAY62" s="13"/>
      <c r="TAZ62" s="13"/>
      <c r="TBA62" s="13"/>
      <c r="TBB62" s="13"/>
      <c r="TBC62" s="13"/>
      <c r="TBD62" s="13"/>
      <c r="TBE62" s="13"/>
      <c r="TBF62" s="13"/>
      <c r="TBG62" s="13"/>
      <c r="TBH62" s="13"/>
      <c r="TBI62" s="13"/>
      <c r="TBJ62" s="13"/>
      <c r="TBK62" s="13"/>
      <c r="TBL62" s="13"/>
      <c r="TBM62" s="13"/>
      <c r="TBN62" s="13"/>
      <c r="TBO62" s="13"/>
      <c r="TBP62" s="13"/>
      <c r="TBQ62" s="13"/>
      <c r="TBR62" s="13"/>
      <c r="TBS62" s="13"/>
      <c r="TBT62" s="13"/>
      <c r="TBU62" s="13"/>
      <c r="TBV62" s="13"/>
      <c r="TBW62" s="13"/>
      <c r="TBX62" s="13"/>
      <c r="TBY62" s="13"/>
      <c r="TBZ62" s="13"/>
      <c r="TCA62" s="13"/>
      <c r="TCB62" s="13"/>
      <c r="TCC62" s="13"/>
      <c r="TCD62" s="13"/>
      <c r="TCE62" s="13"/>
      <c r="TCF62" s="13"/>
      <c r="TCG62" s="13"/>
      <c r="TCH62" s="13"/>
      <c r="TCI62" s="13"/>
      <c r="TCJ62" s="13"/>
      <c r="TCK62" s="13"/>
      <c r="TCL62" s="13"/>
      <c r="TCM62" s="13"/>
      <c r="TCN62" s="13"/>
      <c r="TCO62" s="13"/>
      <c r="TCP62" s="13"/>
      <c r="TCQ62" s="13"/>
      <c r="TCR62" s="13"/>
      <c r="TCS62" s="13"/>
      <c r="TCT62" s="13"/>
      <c r="TCU62" s="13"/>
      <c r="TCV62" s="13"/>
      <c r="TCW62" s="13"/>
      <c r="TCX62" s="13"/>
      <c r="TCY62" s="13"/>
      <c r="TCZ62" s="13"/>
      <c r="TDA62" s="13"/>
      <c r="TDB62" s="13"/>
      <c r="TDC62" s="13"/>
      <c r="TDD62" s="13"/>
      <c r="TDE62" s="13"/>
      <c r="TDF62" s="13"/>
      <c r="TDG62" s="13"/>
      <c r="TDH62" s="13"/>
      <c r="TDI62" s="13"/>
      <c r="TDJ62" s="13"/>
      <c r="TDK62" s="13"/>
      <c r="TDL62" s="13"/>
      <c r="TDM62" s="13"/>
      <c r="TDN62" s="13"/>
      <c r="TDO62" s="13"/>
      <c r="TDP62" s="13"/>
      <c r="TDQ62" s="13"/>
      <c r="TDR62" s="13"/>
      <c r="TDS62" s="13"/>
      <c r="TDT62" s="13"/>
      <c r="TDU62" s="13"/>
      <c r="TDV62" s="13"/>
      <c r="TDW62" s="13"/>
      <c r="TDX62" s="13"/>
      <c r="TDY62" s="13"/>
      <c r="TDZ62" s="13"/>
      <c r="TEA62" s="13"/>
      <c r="TEB62" s="13"/>
      <c r="TEC62" s="13"/>
      <c r="TED62" s="13"/>
      <c r="TEE62" s="13"/>
      <c r="TEF62" s="13"/>
      <c r="TEG62" s="13"/>
      <c r="TEH62" s="13"/>
      <c r="TEI62" s="13"/>
      <c r="TEJ62" s="13"/>
      <c r="TEK62" s="13"/>
      <c r="TEL62" s="13"/>
      <c r="TEM62" s="13"/>
      <c r="TEN62" s="13"/>
      <c r="TEO62" s="13"/>
      <c r="TEP62" s="13"/>
      <c r="TEQ62" s="13"/>
      <c r="TER62" s="13"/>
      <c r="TES62" s="13"/>
      <c r="TET62" s="13"/>
      <c r="TEU62" s="13"/>
      <c r="TEV62" s="13"/>
      <c r="TEW62" s="13"/>
      <c r="TEX62" s="13"/>
      <c r="TEY62" s="13"/>
      <c r="TEZ62" s="13"/>
      <c r="TFA62" s="13"/>
      <c r="TFB62" s="13"/>
      <c r="TFC62" s="13"/>
      <c r="TFD62" s="13"/>
      <c r="TFE62" s="13"/>
      <c r="TFF62" s="13"/>
      <c r="TFG62" s="13"/>
      <c r="TFH62" s="13"/>
      <c r="TFI62" s="13"/>
      <c r="TFJ62" s="13"/>
      <c r="TFK62" s="13"/>
      <c r="TFL62" s="13"/>
      <c r="TFM62" s="13"/>
      <c r="TFN62" s="13"/>
      <c r="TFO62" s="13"/>
      <c r="TFP62" s="13"/>
      <c r="TFQ62" s="13"/>
      <c r="TFR62" s="13"/>
      <c r="TFS62" s="13"/>
      <c r="TFT62" s="13"/>
      <c r="TFU62" s="13"/>
      <c r="TFV62" s="13"/>
      <c r="TFW62" s="13"/>
      <c r="TFX62" s="13"/>
      <c r="TFY62" s="13"/>
      <c r="TFZ62" s="13"/>
      <c r="TGA62" s="13"/>
      <c r="TGB62" s="13"/>
      <c r="TGC62" s="13"/>
      <c r="TGD62" s="13"/>
      <c r="TGE62" s="13"/>
      <c r="TGF62" s="13"/>
      <c r="TGG62" s="13"/>
      <c r="TGH62" s="13"/>
      <c r="TGI62" s="13"/>
      <c r="TGJ62" s="13"/>
      <c r="TGK62" s="13"/>
      <c r="TGL62" s="13"/>
      <c r="TGM62" s="13"/>
      <c r="TGN62" s="13"/>
      <c r="TGO62" s="13"/>
      <c r="TGP62" s="13"/>
      <c r="TGQ62" s="13"/>
      <c r="TGR62" s="13"/>
      <c r="TGS62" s="13"/>
      <c r="TGT62" s="13"/>
      <c r="TGU62" s="13"/>
      <c r="TGV62" s="13"/>
      <c r="TGW62" s="13"/>
      <c r="TGX62" s="13"/>
      <c r="TGY62" s="13"/>
      <c r="TGZ62" s="13"/>
      <c r="THA62" s="13"/>
      <c r="THB62" s="13"/>
      <c r="THC62" s="13"/>
      <c r="THD62" s="13"/>
      <c r="THE62" s="13"/>
      <c r="THF62" s="13"/>
      <c r="THG62" s="13"/>
      <c r="THH62" s="13"/>
      <c r="THI62" s="13"/>
      <c r="THJ62" s="13"/>
      <c r="THK62" s="13"/>
      <c r="THL62" s="13"/>
      <c r="THM62" s="13"/>
      <c r="THN62" s="13"/>
      <c r="THO62" s="13"/>
      <c r="THP62" s="13"/>
      <c r="THQ62" s="13"/>
      <c r="THR62" s="13"/>
      <c r="THS62" s="13"/>
      <c r="THT62" s="13"/>
      <c r="THU62" s="13"/>
      <c r="THV62" s="13"/>
      <c r="THW62" s="13"/>
      <c r="THX62" s="13"/>
      <c r="THY62" s="13"/>
      <c r="THZ62" s="13"/>
      <c r="TIA62" s="13"/>
      <c r="TIB62" s="13"/>
      <c r="TIC62" s="13"/>
      <c r="TID62" s="13"/>
      <c r="TIE62" s="13"/>
      <c r="TIF62" s="13"/>
      <c r="TIG62" s="13"/>
      <c r="TIH62" s="13"/>
      <c r="TII62" s="13"/>
      <c r="TIJ62" s="13"/>
      <c r="TIK62" s="13"/>
      <c r="TIL62" s="13"/>
      <c r="TIM62" s="13"/>
      <c r="TIN62" s="13"/>
      <c r="TIO62" s="13"/>
      <c r="TIP62" s="13"/>
      <c r="TIQ62" s="13"/>
      <c r="TIR62" s="13"/>
      <c r="TIS62" s="13"/>
      <c r="TIT62" s="13"/>
      <c r="TIU62" s="13"/>
      <c r="TIV62" s="13"/>
      <c r="TIW62" s="13"/>
      <c r="TIX62" s="13"/>
      <c r="TIY62" s="13"/>
      <c r="TIZ62" s="13"/>
      <c r="TJA62" s="13"/>
      <c r="TJB62" s="13"/>
      <c r="TJC62" s="13"/>
      <c r="TJD62" s="13"/>
      <c r="TJE62" s="13"/>
      <c r="TJF62" s="13"/>
      <c r="TJG62" s="13"/>
      <c r="TJH62" s="13"/>
      <c r="TJI62" s="13"/>
      <c r="TJJ62" s="13"/>
      <c r="TJK62" s="13"/>
      <c r="TJL62" s="13"/>
      <c r="TJM62" s="13"/>
      <c r="TJN62" s="13"/>
      <c r="TJO62" s="13"/>
      <c r="TJP62" s="13"/>
      <c r="TJQ62" s="13"/>
      <c r="TJR62" s="13"/>
      <c r="TJS62" s="13"/>
      <c r="TJT62" s="13"/>
      <c r="TJU62" s="13"/>
      <c r="TJV62" s="13"/>
      <c r="TJW62" s="13"/>
      <c r="TJX62" s="13"/>
      <c r="TJY62" s="13"/>
      <c r="TJZ62" s="13"/>
      <c r="TKA62" s="13"/>
      <c r="TKB62" s="13"/>
      <c r="TKC62" s="13"/>
      <c r="TKD62" s="13"/>
      <c r="TKE62" s="13"/>
      <c r="TKF62" s="13"/>
      <c r="TKG62" s="13"/>
      <c r="TKH62" s="13"/>
      <c r="TKI62" s="13"/>
      <c r="TKJ62" s="13"/>
      <c r="TKK62" s="13"/>
      <c r="TKL62" s="13"/>
      <c r="TKM62" s="13"/>
      <c r="TKN62" s="13"/>
      <c r="TKO62" s="13"/>
      <c r="TKP62" s="13"/>
      <c r="TKQ62" s="13"/>
      <c r="TKR62" s="13"/>
      <c r="TKS62" s="13"/>
      <c r="TKT62" s="13"/>
      <c r="TKU62" s="13"/>
      <c r="TKV62" s="13"/>
      <c r="TKW62" s="13"/>
      <c r="TKX62" s="13"/>
      <c r="TKY62" s="13"/>
      <c r="TKZ62" s="13"/>
      <c r="TLA62" s="13"/>
      <c r="TLB62" s="13"/>
      <c r="TLC62" s="13"/>
      <c r="TLD62" s="13"/>
      <c r="TLE62" s="13"/>
      <c r="TLF62" s="13"/>
      <c r="TLG62" s="13"/>
      <c r="TLH62" s="13"/>
      <c r="TLI62" s="13"/>
      <c r="TLJ62" s="13"/>
      <c r="TLK62" s="13"/>
      <c r="TLL62" s="13"/>
      <c r="TLM62" s="13"/>
      <c r="TLN62" s="13"/>
      <c r="TLO62" s="13"/>
      <c r="TLP62" s="13"/>
      <c r="TLQ62" s="13"/>
      <c r="TLR62" s="13"/>
      <c r="TLS62" s="13"/>
      <c r="TLT62" s="13"/>
      <c r="TLU62" s="13"/>
      <c r="TLV62" s="13"/>
      <c r="TLW62" s="13"/>
      <c r="TLX62" s="13"/>
      <c r="TLY62" s="13"/>
      <c r="TLZ62" s="13"/>
      <c r="TMA62" s="13"/>
      <c r="TMB62" s="13"/>
      <c r="TMC62" s="13"/>
      <c r="TMD62" s="13"/>
      <c r="TME62" s="13"/>
      <c r="TMF62" s="13"/>
      <c r="TMG62" s="13"/>
      <c r="TMH62" s="13"/>
      <c r="TMI62" s="13"/>
      <c r="TMJ62" s="13"/>
      <c r="TMK62" s="13"/>
      <c r="TML62" s="13"/>
      <c r="TMM62" s="13"/>
      <c r="TMN62" s="13"/>
      <c r="TMO62" s="13"/>
      <c r="TMP62" s="13"/>
      <c r="TMQ62" s="13"/>
      <c r="TMR62" s="13"/>
      <c r="TMS62" s="13"/>
      <c r="TMT62" s="13"/>
      <c r="TMU62" s="13"/>
      <c r="TMV62" s="13"/>
      <c r="TMW62" s="13"/>
      <c r="TMX62" s="13"/>
      <c r="TMY62" s="13"/>
      <c r="TMZ62" s="13"/>
      <c r="TNA62" s="13"/>
      <c r="TNB62" s="13"/>
      <c r="TNC62" s="13"/>
      <c r="TND62" s="13"/>
      <c r="TNE62" s="13"/>
      <c r="TNF62" s="13"/>
      <c r="TNG62" s="13"/>
      <c r="TNH62" s="13"/>
      <c r="TNI62" s="13"/>
      <c r="TNJ62" s="13"/>
      <c r="TNK62" s="13"/>
      <c r="TNL62" s="13"/>
      <c r="TNM62" s="13"/>
      <c r="TNN62" s="13"/>
      <c r="TNO62" s="13"/>
      <c r="TNP62" s="13"/>
      <c r="TNQ62" s="13"/>
      <c r="TNR62" s="13"/>
      <c r="TNS62" s="13"/>
      <c r="TNT62" s="13"/>
      <c r="TNU62" s="13"/>
      <c r="TNV62" s="13"/>
      <c r="TNW62" s="13"/>
      <c r="TNX62" s="13"/>
      <c r="TNY62" s="13"/>
      <c r="TNZ62" s="13"/>
      <c r="TOA62" s="13"/>
      <c r="TOB62" s="13"/>
      <c r="TOC62" s="13"/>
      <c r="TOD62" s="13"/>
      <c r="TOE62" s="13"/>
      <c r="TOF62" s="13"/>
      <c r="TOG62" s="13"/>
      <c r="TOH62" s="13"/>
      <c r="TOI62" s="13"/>
      <c r="TOJ62" s="13"/>
      <c r="TOK62" s="13"/>
      <c r="TOL62" s="13"/>
      <c r="TOM62" s="13"/>
      <c r="TON62" s="13"/>
      <c r="TOO62" s="13"/>
      <c r="TOP62" s="13"/>
      <c r="TOQ62" s="13"/>
      <c r="TOR62" s="13"/>
      <c r="TOS62" s="13"/>
      <c r="TOT62" s="13"/>
      <c r="TOU62" s="13"/>
      <c r="TOV62" s="13"/>
      <c r="TOW62" s="13"/>
      <c r="TOX62" s="13"/>
      <c r="TOY62" s="13"/>
      <c r="TOZ62" s="13"/>
      <c r="TPA62" s="13"/>
      <c r="TPB62" s="13"/>
      <c r="TPC62" s="13"/>
      <c r="TPD62" s="13"/>
      <c r="TPE62" s="13"/>
      <c r="TPF62" s="13"/>
      <c r="TPG62" s="13"/>
      <c r="TPH62" s="13"/>
      <c r="TPI62" s="13"/>
      <c r="TPJ62" s="13"/>
      <c r="TPK62" s="13"/>
      <c r="TPL62" s="13"/>
      <c r="TPM62" s="13"/>
      <c r="TPN62" s="13"/>
      <c r="TPO62" s="13"/>
      <c r="TPP62" s="13"/>
      <c r="TPQ62" s="13"/>
      <c r="TPR62" s="13"/>
      <c r="TPS62" s="13"/>
      <c r="TPT62" s="13"/>
      <c r="TPU62" s="13"/>
      <c r="TPV62" s="13"/>
      <c r="TPW62" s="13"/>
      <c r="TPX62" s="13"/>
      <c r="TPY62" s="13"/>
      <c r="TPZ62" s="13"/>
      <c r="TQA62" s="13"/>
      <c r="TQB62" s="13"/>
      <c r="TQC62" s="13"/>
      <c r="TQD62" s="13"/>
      <c r="TQE62" s="13"/>
      <c r="TQF62" s="13"/>
      <c r="TQG62" s="13"/>
      <c r="TQH62" s="13"/>
      <c r="TQI62" s="13"/>
      <c r="TQJ62" s="13"/>
      <c r="TQK62" s="13"/>
      <c r="TQL62" s="13"/>
      <c r="TQM62" s="13"/>
      <c r="TQN62" s="13"/>
      <c r="TQO62" s="13"/>
      <c r="TQP62" s="13"/>
      <c r="TQQ62" s="13"/>
      <c r="TQR62" s="13"/>
      <c r="TQS62" s="13"/>
      <c r="TQT62" s="13"/>
      <c r="TQU62" s="13"/>
      <c r="TQV62" s="13"/>
      <c r="TQW62" s="13"/>
      <c r="TQX62" s="13"/>
      <c r="TQY62" s="13"/>
      <c r="TQZ62" s="13"/>
      <c r="TRA62" s="13"/>
      <c r="TRB62" s="13"/>
      <c r="TRC62" s="13"/>
      <c r="TRD62" s="13"/>
      <c r="TRE62" s="13"/>
      <c r="TRF62" s="13"/>
      <c r="TRG62" s="13"/>
      <c r="TRH62" s="13"/>
      <c r="TRI62" s="13"/>
      <c r="TRJ62" s="13"/>
      <c r="TRK62" s="13"/>
      <c r="TRL62" s="13"/>
      <c r="TRM62" s="13"/>
      <c r="TRN62" s="13"/>
      <c r="TRO62" s="13"/>
      <c r="TRP62" s="13"/>
      <c r="TRQ62" s="13"/>
      <c r="TRR62" s="13"/>
      <c r="TRS62" s="13"/>
      <c r="TRT62" s="13"/>
      <c r="TRU62" s="13"/>
      <c r="TRV62" s="13"/>
      <c r="TRW62" s="13"/>
      <c r="TRX62" s="13"/>
      <c r="TRY62" s="13"/>
      <c r="TRZ62" s="13"/>
      <c r="TSA62" s="13"/>
      <c r="TSB62" s="13"/>
      <c r="TSC62" s="13"/>
      <c r="TSD62" s="13"/>
      <c r="TSE62" s="13"/>
      <c r="TSF62" s="13"/>
      <c r="TSG62" s="13"/>
      <c r="TSH62" s="13"/>
      <c r="TSI62" s="13"/>
      <c r="TSJ62" s="13"/>
      <c r="TSK62" s="13"/>
      <c r="TSL62" s="13"/>
      <c r="TSM62" s="13"/>
      <c r="TSN62" s="13"/>
      <c r="TSO62" s="13"/>
      <c r="TSP62" s="13"/>
      <c r="TSQ62" s="13"/>
      <c r="TSR62" s="13"/>
      <c r="TSS62" s="13"/>
      <c r="TST62" s="13"/>
      <c r="TSU62" s="13"/>
      <c r="TSV62" s="13"/>
      <c r="TSW62" s="13"/>
      <c r="TSX62" s="13"/>
      <c r="TSY62" s="13"/>
      <c r="TSZ62" s="13"/>
      <c r="TTA62" s="13"/>
      <c r="TTB62" s="13"/>
      <c r="TTC62" s="13"/>
      <c r="TTD62" s="13"/>
      <c r="TTE62" s="13"/>
      <c r="TTF62" s="13"/>
      <c r="TTG62" s="13"/>
      <c r="TTH62" s="13"/>
      <c r="TTI62" s="13"/>
      <c r="TTJ62" s="13"/>
      <c r="TTK62" s="13"/>
      <c r="TTL62" s="13"/>
      <c r="TTM62" s="13"/>
      <c r="TTN62" s="13"/>
      <c r="TTO62" s="13"/>
      <c r="TTP62" s="13"/>
      <c r="TTQ62" s="13"/>
      <c r="TTR62" s="13"/>
      <c r="TTS62" s="13"/>
      <c r="TTT62" s="13"/>
      <c r="TTU62" s="13"/>
      <c r="TTV62" s="13"/>
      <c r="TTW62" s="13"/>
      <c r="TTX62" s="13"/>
      <c r="TTY62" s="13"/>
      <c r="TTZ62" s="13"/>
      <c r="TUA62" s="13"/>
      <c r="TUB62" s="13"/>
      <c r="TUC62" s="13"/>
      <c r="TUD62" s="13"/>
      <c r="TUE62" s="13"/>
      <c r="TUF62" s="13"/>
      <c r="TUG62" s="13"/>
      <c r="TUH62" s="13"/>
      <c r="TUI62" s="13"/>
      <c r="TUJ62" s="13"/>
      <c r="TUK62" s="13"/>
      <c r="TUL62" s="13"/>
      <c r="TUM62" s="13"/>
      <c r="TUN62" s="13"/>
      <c r="TUO62" s="13"/>
      <c r="TUP62" s="13"/>
      <c r="TUQ62" s="13"/>
      <c r="TUR62" s="13"/>
      <c r="TUS62" s="13"/>
      <c r="TUT62" s="13"/>
      <c r="TUU62" s="13"/>
      <c r="TUV62" s="13"/>
      <c r="TUW62" s="13"/>
      <c r="TUX62" s="13"/>
      <c r="TUY62" s="13"/>
      <c r="TUZ62" s="13"/>
      <c r="TVA62" s="13"/>
      <c r="TVB62" s="13"/>
      <c r="TVC62" s="13"/>
      <c r="TVD62" s="13"/>
      <c r="TVE62" s="13"/>
      <c r="TVF62" s="13"/>
      <c r="TVG62" s="13"/>
      <c r="TVH62" s="13"/>
      <c r="TVI62" s="13"/>
      <c r="TVJ62" s="13"/>
      <c r="TVK62" s="13"/>
      <c r="TVL62" s="13"/>
      <c r="TVM62" s="13"/>
      <c r="TVN62" s="13"/>
      <c r="TVO62" s="13"/>
      <c r="TVP62" s="13"/>
      <c r="TVQ62" s="13"/>
      <c r="TVR62" s="13"/>
      <c r="TVS62" s="13"/>
      <c r="TVT62" s="13"/>
      <c r="TVU62" s="13"/>
      <c r="TVV62" s="13"/>
      <c r="TVW62" s="13"/>
      <c r="TVX62" s="13"/>
      <c r="TVY62" s="13"/>
      <c r="TVZ62" s="13"/>
      <c r="TWA62" s="13"/>
      <c r="TWB62" s="13"/>
      <c r="TWC62" s="13"/>
      <c r="TWD62" s="13"/>
      <c r="TWE62" s="13"/>
      <c r="TWF62" s="13"/>
      <c r="TWG62" s="13"/>
      <c r="TWH62" s="13"/>
      <c r="TWI62" s="13"/>
      <c r="TWJ62" s="13"/>
      <c r="TWK62" s="13"/>
      <c r="TWL62" s="13"/>
      <c r="TWM62" s="13"/>
      <c r="TWN62" s="13"/>
      <c r="TWO62" s="13"/>
      <c r="TWP62" s="13"/>
      <c r="TWQ62" s="13"/>
      <c r="TWR62" s="13"/>
      <c r="TWS62" s="13"/>
      <c r="TWT62" s="13"/>
      <c r="TWU62" s="13"/>
      <c r="TWV62" s="13"/>
      <c r="TWW62" s="13"/>
      <c r="TWX62" s="13"/>
      <c r="TWY62" s="13"/>
      <c r="TWZ62" s="13"/>
      <c r="TXA62" s="13"/>
      <c r="TXB62" s="13"/>
      <c r="TXC62" s="13"/>
      <c r="TXD62" s="13"/>
      <c r="TXE62" s="13"/>
      <c r="TXF62" s="13"/>
      <c r="TXG62" s="13"/>
      <c r="TXH62" s="13"/>
      <c r="TXI62" s="13"/>
      <c r="TXJ62" s="13"/>
      <c r="TXK62" s="13"/>
      <c r="TXL62" s="13"/>
      <c r="TXM62" s="13"/>
      <c r="TXN62" s="13"/>
      <c r="TXO62" s="13"/>
      <c r="TXP62" s="13"/>
      <c r="TXQ62" s="13"/>
      <c r="TXR62" s="13"/>
      <c r="TXS62" s="13"/>
      <c r="TXT62" s="13"/>
      <c r="TXU62" s="13"/>
      <c r="TXV62" s="13"/>
      <c r="TXW62" s="13"/>
      <c r="TXX62" s="13"/>
      <c r="TXY62" s="13"/>
      <c r="TXZ62" s="13"/>
      <c r="TYA62" s="13"/>
      <c r="TYB62" s="13"/>
      <c r="TYC62" s="13"/>
      <c r="TYD62" s="13"/>
      <c r="TYE62" s="13"/>
      <c r="TYF62" s="13"/>
      <c r="TYG62" s="13"/>
      <c r="TYH62" s="13"/>
      <c r="TYI62" s="13"/>
      <c r="TYJ62" s="13"/>
      <c r="TYK62" s="13"/>
      <c r="TYL62" s="13"/>
      <c r="TYM62" s="13"/>
      <c r="TYN62" s="13"/>
      <c r="TYO62" s="13"/>
      <c r="TYP62" s="13"/>
      <c r="TYQ62" s="13"/>
      <c r="TYR62" s="13"/>
      <c r="TYS62" s="13"/>
      <c r="TYT62" s="13"/>
      <c r="TYU62" s="13"/>
      <c r="TYV62" s="13"/>
      <c r="TYW62" s="13"/>
      <c r="TYX62" s="13"/>
      <c r="TYY62" s="13"/>
      <c r="TYZ62" s="13"/>
      <c r="TZA62" s="13"/>
      <c r="TZB62" s="13"/>
      <c r="TZC62" s="13"/>
      <c r="TZD62" s="13"/>
      <c r="TZE62" s="13"/>
      <c r="TZF62" s="13"/>
      <c r="TZG62" s="13"/>
      <c r="TZH62" s="13"/>
      <c r="TZI62" s="13"/>
      <c r="TZJ62" s="13"/>
      <c r="TZK62" s="13"/>
      <c r="TZL62" s="13"/>
      <c r="TZM62" s="13"/>
      <c r="TZN62" s="13"/>
      <c r="TZO62" s="13"/>
      <c r="TZP62" s="13"/>
      <c r="TZQ62" s="13"/>
      <c r="TZR62" s="13"/>
      <c r="TZS62" s="13"/>
      <c r="TZT62" s="13"/>
      <c r="TZU62" s="13"/>
      <c r="TZV62" s="13"/>
      <c r="TZW62" s="13"/>
      <c r="TZX62" s="13"/>
      <c r="TZY62" s="13"/>
      <c r="TZZ62" s="13"/>
      <c r="UAA62" s="13"/>
      <c r="UAB62" s="13"/>
      <c r="UAC62" s="13"/>
      <c r="UAD62" s="13"/>
      <c r="UAE62" s="13"/>
      <c r="UAF62" s="13"/>
      <c r="UAG62" s="13"/>
      <c r="UAH62" s="13"/>
      <c r="UAI62" s="13"/>
      <c r="UAJ62" s="13"/>
      <c r="UAK62" s="13"/>
      <c r="UAL62" s="13"/>
      <c r="UAM62" s="13"/>
      <c r="UAN62" s="13"/>
      <c r="UAO62" s="13"/>
      <c r="UAP62" s="13"/>
      <c r="UAQ62" s="13"/>
      <c r="UAR62" s="13"/>
      <c r="UAS62" s="13"/>
      <c r="UAT62" s="13"/>
      <c r="UAU62" s="13"/>
      <c r="UAV62" s="13"/>
      <c r="UAW62" s="13"/>
      <c r="UAX62" s="13"/>
      <c r="UAY62" s="13"/>
      <c r="UAZ62" s="13"/>
      <c r="UBA62" s="13"/>
      <c r="UBB62" s="13"/>
      <c r="UBC62" s="13"/>
      <c r="UBD62" s="13"/>
      <c r="UBE62" s="13"/>
      <c r="UBF62" s="13"/>
      <c r="UBG62" s="13"/>
      <c r="UBH62" s="13"/>
      <c r="UBI62" s="13"/>
      <c r="UBJ62" s="13"/>
      <c r="UBK62" s="13"/>
      <c r="UBL62" s="13"/>
      <c r="UBM62" s="13"/>
      <c r="UBN62" s="13"/>
      <c r="UBO62" s="13"/>
      <c r="UBP62" s="13"/>
      <c r="UBQ62" s="13"/>
      <c r="UBR62" s="13"/>
      <c r="UBS62" s="13"/>
      <c r="UBT62" s="13"/>
      <c r="UBU62" s="13"/>
      <c r="UBV62" s="13"/>
      <c r="UBW62" s="13"/>
      <c r="UBX62" s="13"/>
      <c r="UBY62" s="13"/>
      <c r="UBZ62" s="13"/>
      <c r="UCA62" s="13"/>
      <c r="UCB62" s="13"/>
      <c r="UCC62" s="13"/>
      <c r="UCD62" s="13"/>
      <c r="UCE62" s="13"/>
      <c r="UCF62" s="13"/>
      <c r="UCG62" s="13"/>
      <c r="UCH62" s="13"/>
      <c r="UCI62" s="13"/>
      <c r="UCJ62" s="13"/>
      <c r="UCK62" s="13"/>
      <c r="UCL62" s="13"/>
      <c r="UCM62" s="13"/>
      <c r="UCN62" s="13"/>
      <c r="UCO62" s="13"/>
      <c r="UCP62" s="13"/>
      <c r="UCQ62" s="13"/>
      <c r="UCR62" s="13"/>
      <c r="UCS62" s="13"/>
      <c r="UCT62" s="13"/>
      <c r="UCU62" s="13"/>
      <c r="UCV62" s="13"/>
      <c r="UCW62" s="13"/>
      <c r="UCX62" s="13"/>
      <c r="UCY62" s="13"/>
      <c r="UCZ62" s="13"/>
      <c r="UDA62" s="13"/>
      <c r="UDB62" s="13"/>
      <c r="UDC62" s="13"/>
      <c r="UDD62" s="13"/>
      <c r="UDE62" s="13"/>
      <c r="UDF62" s="13"/>
      <c r="UDG62" s="13"/>
      <c r="UDH62" s="13"/>
      <c r="UDI62" s="13"/>
      <c r="UDJ62" s="13"/>
      <c r="UDK62" s="13"/>
      <c r="UDL62" s="13"/>
      <c r="UDM62" s="13"/>
      <c r="UDN62" s="13"/>
      <c r="UDO62" s="13"/>
      <c r="UDP62" s="13"/>
      <c r="UDQ62" s="13"/>
      <c r="UDR62" s="13"/>
      <c r="UDS62" s="13"/>
      <c r="UDT62" s="13"/>
      <c r="UDU62" s="13"/>
      <c r="UDV62" s="13"/>
      <c r="UDW62" s="13"/>
      <c r="UDX62" s="13"/>
      <c r="UDY62" s="13"/>
      <c r="UDZ62" s="13"/>
      <c r="UEA62" s="13"/>
      <c r="UEB62" s="13"/>
      <c r="UEC62" s="13"/>
      <c r="UED62" s="13"/>
      <c r="UEE62" s="13"/>
      <c r="UEF62" s="13"/>
      <c r="UEG62" s="13"/>
      <c r="UEH62" s="13"/>
      <c r="UEI62" s="13"/>
      <c r="UEJ62" s="13"/>
      <c r="UEK62" s="13"/>
      <c r="UEL62" s="13"/>
      <c r="UEM62" s="13"/>
      <c r="UEN62" s="13"/>
      <c r="UEO62" s="13"/>
      <c r="UEP62" s="13"/>
      <c r="UEQ62" s="13"/>
      <c r="UER62" s="13"/>
      <c r="UES62" s="13"/>
      <c r="UET62" s="13"/>
      <c r="UEU62" s="13"/>
      <c r="UEV62" s="13"/>
      <c r="UEW62" s="13"/>
      <c r="UEX62" s="13"/>
      <c r="UEY62" s="13"/>
      <c r="UEZ62" s="13"/>
      <c r="UFA62" s="13"/>
      <c r="UFB62" s="13"/>
      <c r="UFC62" s="13"/>
      <c r="UFD62" s="13"/>
      <c r="UFE62" s="13"/>
      <c r="UFF62" s="13"/>
      <c r="UFG62" s="13"/>
      <c r="UFH62" s="13"/>
      <c r="UFI62" s="13"/>
      <c r="UFJ62" s="13"/>
      <c r="UFK62" s="13"/>
      <c r="UFL62" s="13"/>
      <c r="UFM62" s="13"/>
      <c r="UFN62" s="13"/>
      <c r="UFO62" s="13"/>
      <c r="UFP62" s="13"/>
      <c r="UFQ62" s="13"/>
      <c r="UFR62" s="13"/>
      <c r="UFS62" s="13"/>
      <c r="UFT62" s="13"/>
      <c r="UFU62" s="13"/>
      <c r="UFV62" s="13"/>
      <c r="UFW62" s="13"/>
      <c r="UFX62" s="13"/>
      <c r="UFY62" s="13"/>
      <c r="UFZ62" s="13"/>
      <c r="UGA62" s="13"/>
      <c r="UGB62" s="13"/>
      <c r="UGC62" s="13"/>
      <c r="UGD62" s="13"/>
      <c r="UGE62" s="13"/>
      <c r="UGF62" s="13"/>
      <c r="UGG62" s="13"/>
      <c r="UGH62" s="13"/>
      <c r="UGI62" s="13"/>
      <c r="UGJ62" s="13"/>
      <c r="UGK62" s="13"/>
      <c r="UGL62" s="13"/>
      <c r="UGM62" s="13"/>
      <c r="UGN62" s="13"/>
      <c r="UGO62" s="13"/>
      <c r="UGP62" s="13"/>
      <c r="UGQ62" s="13"/>
      <c r="UGR62" s="13"/>
      <c r="UGS62" s="13"/>
      <c r="UGT62" s="13"/>
      <c r="UGU62" s="13"/>
      <c r="UGV62" s="13"/>
      <c r="UGW62" s="13"/>
      <c r="UGX62" s="13"/>
      <c r="UGY62" s="13"/>
      <c r="UGZ62" s="13"/>
      <c r="UHA62" s="13"/>
      <c r="UHB62" s="13"/>
      <c r="UHC62" s="13"/>
      <c r="UHD62" s="13"/>
      <c r="UHE62" s="13"/>
      <c r="UHF62" s="13"/>
      <c r="UHG62" s="13"/>
      <c r="UHH62" s="13"/>
      <c r="UHI62" s="13"/>
      <c r="UHJ62" s="13"/>
      <c r="UHK62" s="13"/>
      <c r="UHL62" s="13"/>
      <c r="UHM62" s="13"/>
      <c r="UHN62" s="13"/>
      <c r="UHO62" s="13"/>
      <c r="UHP62" s="13"/>
      <c r="UHQ62" s="13"/>
      <c r="UHR62" s="13"/>
      <c r="UHS62" s="13"/>
      <c r="UHT62" s="13"/>
      <c r="UHU62" s="13"/>
      <c r="UHV62" s="13"/>
      <c r="UHW62" s="13"/>
      <c r="UHX62" s="13"/>
      <c r="UHY62" s="13"/>
      <c r="UHZ62" s="13"/>
      <c r="UIA62" s="13"/>
      <c r="UIB62" s="13"/>
      <c r="UIC62" s="13"/>
      <c r="UID62" s="13"/>
      <c r="UIE62" s="13"/>
      <c r="UIF62" s="13"/>
      <c r="UIG62" s="13"/>
      <c r="UIH62" s="13"/>
      <c r="UII62" s="13"/>
      <c r="UIJ62" s="13"/>
      <c r="UIK62" s="13"/>
      <c r="UIL62" s="13"/>
      <c r="UIM62" s="13"/>
      <c r="UIN62" s="13"/>
      <c r="UIO62" s="13"/>
      <c r="UIP62" s="13"/>
      <c r="UIQ62" s="13"/>
      <c r="UIR62" s="13"/>
      <c r="UIS62" s="13"/>
      <c r="UIT62" s="13"/>
      <c r="UIU62" s="13"/>
      <c r="UIV62" s="13"/>
      <c r="UIW62" s="13"/>
      <c r="UIX62" s="13"/>
      <c r="UIY62" s="13"/>
      <c r="UIZ62" s="13"/>
      <c r="UJA62" s="13"/>
      <c r="UJB62" s="13"/>
      <c r="UJC62" s="13"/>
      <c r="UJD62" s="13"/>
      <c r="UJE62" s="13"/>
      <c r="UJF62" s="13"/>
      <c r="UJG62" s="13"/>
      <c r="UJH62" s="13"/>
      <c r="UJI62" s="13"/>
      <c r="UJJ62" s="13"/>
      <c r="UJK62" s="13"/>
      <c r="UJL62" s="13"/>
      <c r="UJM62" s="13"/>
      <c r="UJN62" s="13"/>
      <c r="UJO62" s="13"/>
      <c r="UJP62" s="13"/>
      <c r="UJQ62" s="13"/>
      <c r="UJR62" s="13"/>
      <c r="UJS62" s="13"/>
      <c r="UJT62" s="13"/>
      <c r="UJU62" s="13"/>
      <c r="UJV62" s="13"/>
      <c r="UJW62" s="13"/>
      <c r="UJX62" s="13"/>
      <c r="UJY62" s="13"/>
      <c r="UJZ62" s="13"/>
      <c r="UKA62" s="13"/>
      <c r="UKB62" s="13"/>
      <c r="UKC62" s="13"/>
      <c r="UKD62" s="13"/>
      <c r="UKE62" s="13"/>
      <c r="UKF62" s="13"/>
      <c r="UKG62" s="13"/>
      <c r="UKH62" s="13"/>
      <c r="UKI62" s="13"/>
      <c r="UKJ62" s="13"/>
      <c r="UKK62" s="13"/>
      <c r="UKL62" s="13"/>
      <c r="UKM62" s="13"/>
      <c r="UKN62" s="13"/>
      <c r="UKO62" s="13"/>
      <c r="UKP62" s="13"/>
      <c r="UKQ62" s="13"/>
      <c r="UKR62" s="13"/>
      <c r="UKS62" s="13"/>
      <c r="UKT62" s="13"/>
      <c r="UKU62" s="13"/>
      <c r="UKV62" s="13"/>
      <c r="UKW62" s="13"/>
      <c r="UKX62" s="13"/>
      <c r="UKY62" s="13"/>
      <c r="UKZ62" s="13"/>
      <c r="ULA62" s="13"/>
      <c r="ULB62" s="13"/>
      <c r="ULC62" s="13"/>
      <c r="ULD62" s="13"/>
      <c r="ULE62" s="13"/>
      <c r="ULF62" s="13"/>
      <c r="ULG62" s="13"/>
      <c r="ULH62" s="13"/>
      <c r="ULI62" s="13"/>
      <c r="ULJ62" s="13"/>
      <c r="ULK62" s="13"/>
      <c r="ULL62" s="13"/>
      <c r="ULM62" s="13"/>
      <c r="ULN62" s="13"/>
      <c r="ULO62" s="13"/>
      <c r="ULP62" s="13"/>
      <c r="ULQ62" s="13"/>
      <c r="ULR62" s="13"/>
      <c r="ULS62" s="13"/>
      <c r="ULT62" s="13"/>
      <c r="ULU62" s="13"/>
      <c r="ULV62" s="13"/>
      <c r="ULW62" s="13"/>
      <c r="ULX62" s="13"/>
      <c r="ULY62" s="13"/>
      <c r="ULZ62" s="13"/>
      <c r="UMA62" s="13"/>
      <c r="UMB62" s="13"/>
      <c r="UMC62" s="13"/>
      <c r="UMD62" s="13"/>
      <c r="UME62" s="13"/>
      <c r="UMF62" s="13"/>
      <c r="UMG62" s="13"/>
      <c r="UMH62" s="13"/>
      <c r="UMI62" s="13"/>
      <c r="UMJ62" s="13"/>
      <c r="UMK62" s="13"/>
      <c r="UML62" s="13"/>
      <c r="UMM62" s="13"/>
      <c r="UMN62" s="13"/>
      <c r="UMO62" s="13"/>
      <c r="UMP62" s="13"/>
      <c r="UMQ62" s="13"/>
      <c r="UMR62" s="13"/>
      <c r="UMS62" s="13"/>
      <c r="UMT62" s="13"/>
      <c r="UMU62" s="13"/>
      <c r="UMV62" s="13"/>
      <c r="UMW62" s="13"/>
      <c r="UMX62" s="13"/>
      <c r="UMY62" s="13"/>
      <c r="UMZ62" s="13"/>
      <c r="UNA62" s="13"/>
      <c r="UNB62" s="13"/>
      <c r="UNC62" s="13"/>
      <c r="UND62" s="13"/>
      <c r="UNE62" s="13"/>
      <c r="UNF62" s="13"/>
      <c r="UNG62" s="13"/>
      <c r="UNH62" s="13"/>
      <c r="UNI62" s="13"/>
      <c r="UNJ62" s="13"/>
      <c r="UNK62" s="13"/>
      <c r="UNL62" s="13"/>
      <c r="UNM62" s="13"/>
      <c r="UNN62" s="13"/>
      <c r="UNO62" s="13"/>
      <c r="UNP62" s="13"/>
      <c r="UNQ62" s="13"/>
      <c r="UNR62" s="13"/>
      <c r="UNS62" s="13"/>
      <c r="UNT62" s="13"/>
      <c r="UNU62" s="13"/>
      <c r="UNV62" s="13"/>
      <c r="UNW62" s="13"/>
      <c r="UNX62" s="13"/>
      <c r="UNY62" s="13"/>
      <c r="UNZ62" s="13"/>
      <c r="UOA62" s="13"/>
      <c r="UOB62" s="13"/>
      <c r="UOC62" s="13"/>
      <c r="UOD62" s="13"/>
      <c r="UOE62" s="13"/>
      <c r="UOF62" s="13"/>
      <c r="UOG62" s="13"/>
      <c r="UOH62" s="13"/>
      <c r="UOI62" s="13"/>
      <c r="UOJ62" s="13"/>
      <c r="UOK62" s="13"/>
      <c r="UOL62" s="13"/>
      <c r="UOM62" s="13"/>
      <c r="UON62" s="13"/>
      <c r="UOO62" s="13"/>
      <c r="UOP62" s="13"/>
      <c r="UOQ62" s="13"/>
      <c r="UOR62" s="13"/>
      <c r="UOS62" s="13"/>
      <c r="UOT62" s="13"/>
      <c r="UOU62" s="13"/>
      <c r="UOV62" s="13"/>
      <c r="UOW62" s="13"/>
      <c r="UOX62" s="13"/>
      <c r="UOY62" s="13"/>
      <c r="UOZ62" s="13"/>
      <c r="UPA62" s="13"/>
      <c r="UPB62" s="13"/>
      <c r="UPC62" s="13"/>
      <c r="UPD62" s="13"/>
      <c r="UPE62" s="13"/>
      <c r="UPF62" s="13"/>
      <c r="UPG62" s="13"/>
      <c r="UPH62" s="13"/>
      <c r="UPI62" s="13"/>
      <c r="UPJ62" s="13"/>
      <c r="UPK62" s="13"/>
      <c r="UPL62" s="13"/>
      <c r="UPM62" s="13"/>
      <c r="UPN62" s="13"/>
      <c r="UPO62" s="13"/>
      <c r="UPP62" s="13"/>
      <c r="UPQ62" s="13"/>
      <c r="UPR62" s="13"/>
      <c r="UPS62" s="13"/>
      <c r="UPT62" s="13"/>
      <c r="UPU62" s="13"/>
      <c r="UPV62" s="13"/>
      <c r="UPW62" s="13"/>
      <c r="UPX62" s="13"/>
      <c r="UPY62" s="13"/>
      <c r="UPZ62" s="13"/>
      <c r="UQA62" s="13"/>
      <c r="UQB62" s="13"/>
      <c r="UQC62" s="13"/>
      <c r="UQD62" s="13"/>
      <c r="UQE62" s="13"/>
      <c r="UQF62" s="13"/>
      <c r="UQG62" s="13"/>
      <c r="UQH62" s="13"/>
      <c r="UQI62" s="13"/>
      <c r="UQJ62" s="13"/>
      <c r="UQK62" s="13"/>
      <c r="UQL62" s="13"/>
      <c r="UQM62" s="13"/>
      <c r="UQN62" s="13"/>
      <c r="UQO62" s="13"/>
      <c r="UQP62" s="13"/>
      <c r="UQQ62" s="13"/>
      <c r="UQR62" s="13"/>
      <c r="UQS62" s="13"/>
      <c r="UQT62" s="13"/>
      <c r="UQU62" s="13"/>
      <c r="UQV62" s="13"/>
      <c r="UQW62" s="13"/>
      <c r="UQX62" s="13"/>
      <c r="UQY62" s="13"/>
      <c r="UQZ62" s="13"/>
      <c r="URA62" s="13"/>
      <c r="URB62" s="13"/>
      <c r="URC62" s="13"/>
      <c r="URD62" s="13"/>
      <c r="URE62" s="13"/>
      <c r="URF62" s="13"/>
      <c r="URG62" s="13"/>
      <c r="URH62" s="13"/>
      <c r="URI62" s="13"/>
      <c r="URJ62" s="13"/>
      <c r="URK62" s="13"/>
      <c r="URL62" s="13"/>
      <c r="URM62" s="13"/>
      <c r="URN62" s="13"/>
      <c r="URO62" s="13"/>
      <c r="URP62" s="13"/>
      <c r="URQ62" s="13"/>
      <c r="URR62" s="13"/>
      <c r="URS62" s="13"/>
      <c r="URT62" s="13"/>
      <c r="URU62" s="13"/>
      <c r="URV62" s="13"/>
      <c r="URW62" s="13"/>
      <c r="URX62" s="13"/>
      <c r="URY62" s="13"/>
      <c r="URZ62" s="13"/>
      <c r="USA62" s="13"/>
      <c r="USB62" s="13"/>
      <c r="USC62" s="13"/>
      <c r="USD62" s="13"/>
      <c r="USE62" s="13"/>
      <c r="USF62" s="13"/>
      <c r="USG62" s="13"/>
      <c r="USH62" s="13"/>
      <c r="USI62" s="13"/>
      <c r="USJ62" s="13"/>
      <c r="USK62" s="13"/>
      <c r="USL62" s="13"/>
      <c r="USM62" s="13"/>
      <c r="USN62" s="13"/>
      <c r="USO62" s="13"/>
      <c r="USP62" s="13"/>
      <c r="USQ62" s="13"/>
      <c r="USR62" s="13"/>
      <c r="USS62" s="13"/>
      <c r="UST62" s="13"/>
      <c r="USU62" s="13"/>
      <c r="USV62" s="13"/>
      <c r="USW62" s="13"/>
      <c r="USX62" s="13"/>
      <c r="USY62" s="13"/>
      <c r="USZ62" s="13"/>
      <c r="UTA62" s="13"/>
      <c r="UTB62" s="13"/>
      <c r="UTC62" s="13"/>
      <c r="UTD62" s="13"/>
      <c r="UTE62" s="13"/>
      <c r="UTF62" s="13"/>
      <c r="UTG62" s="13"/>
      <c r="UTH62" s="13"/>
      <c r="UTI62" s="13"/>
      <c r="UTJ62" s="13"/>
      <c r="UTK62" s="13"/>
      <c r="UTL62" s="13"/>
      <c r="UTM62" s="13"/>
      <c r="UTN62" s="13"/>
      <c r="UTO62" s="13"/>
      <c r="UTP62" s="13"/>
      <c r="UTQ62" s="13"/>
      <c r="UTR62" s="13"/>
      <c r="UTS62" s="13"/>
      <c r="UTT62" s="13"/>
      <c r="UTU62" s="13"/>
      <c r="UTV62" s="13"/>
      <c r="UTW62" s="13"/>
      <c r="UTX62" s="13"/>
      <c r="UTY62" s="13"/>
      <c r="UTZ62" s="13"/>
      <c r="UUA62" s="13"/>
      <c r="UUB62" s="13"/>
      <c r="UUC62" s="13"/>
      <c r="UUD62" s="13"/>
      <c r="UUE62" s="13"/>
      <c r="UUF62" s="13"/>
      <c r="UUG62" s="13"/>
      <c r="UUH62" s="13"/>
      <c r="UUI62" s="13"/>
      <c r="UUJ62" s="13"/>
      <c r="UUK62" s="13"/>
      <c r="UUL62" s="13"/>
      <c r="UUM62" s="13"/>
      <c r="UUN62" s="13"/>
      <c r="UUO62" s="13"/>
      <c r="UUP62" s="13"/>
      <c r="UUQ62" s="13"/>
      <c r="UUR62" s="13"/>
      <c r="UUS62" s="13"/>
      <c r="UUT62" s="13"/>
      <c r="UUU62" s="13"/>
      <c r="UUV62" s="13"/>
      <c r="UUW62" s="13"/>
      <c r="UUX62" s="13"/>
      <c r="UUY62" s="13"/>
      <c r="UUZ62" s="13"/>
      <c r="UVA62" s="13"/>
      <c r="UVB62" s="13"/>
      <c r="UVC62" s="13"/>
      <c r="UVD62" s="13"/>
      <c r="UVE62" s="13"/>
      <c r="UVF62" s="13"/>
      <c r="UVG62" s="13"/>
      <c r="UVH62" s="13"/>
      <c r="UVI62" s="13"/>
      <c r="UVJ62" s="13"/>
      <c r="UVK62" s="13"/>
      <c r="UVL62" s="13"/>
      <c r="UVM62" s="13"/>
      <c r="UVN62" s="13"/>
      <c r="UVO62" s="13"/>
      <c r="UVP62" s="13"/>
      <c r="UVQ62" s="13"/>
      <c r="UVR62" s="13"/>
      <c r="UVS62" s="13"/>
      <c r="UVT62" s="13"/>
      <c r="UVU62" s="13"/>
      <c r="UVV62" s="13"/>
      <c r="UVW62" s="13"/>
      <c r="UVX62" s="13"/>
      <c r="UVY62" s="13"/>
      <c r="UVZ62" s="13"/>
      <c r="UWA62" s="13"/>
      <c r="UWB62" s="13"/>
      <c r="UWC62" s="13"/>
      <c r="UWD62" s="13"/>
      <c r="UWE62" s="13"/>
      <c r="UWF62" s="13"/>
      <c r="UWG62" s="13"/>
      <c r="UWH62" s="13"/>
      <c r="UWI62" s="13"/>
      <c r="UWJ62" s="13"/>
      <c r="UWK62" s="13"/>
      <c r="UWL62" s="13"/>
      <c r="UWM62" s="13"/>
      <c r="UWN62" s="13"/>
      <c r="UWO62" s="13"/>
      <c r="UWP62" s="13"/>
      <c r="UWQ62" s="13"/>
      <c r="UWR62" s="13"/>
      <c r="UWS62" s="13"/>
      <c r="UWT62" s="13"/>
      <c r="UWU62" s="13"/>
      <c r="UWV62" s="13"/>
      <c r="UWW62" s="13"/>
      <c r="UWX62" s="13"/>
      <c r="UWY62" s="13"/>
      <c r="UWZ62" s="13"/>
      <c r="UXA62" s="13"/>
      <c r="UXB62" s="13"/>
      <c r="UXC62" s="13"/>
      <c r="UXD62" s="13"/>
      <c r="UXE62" s="13"/>
      <c r="UXF62" s="13"/>
      <c r="UXG62" s="13"/>
      <c r="UXH62" s="13"/>
      <c r="UXI62" s="13"/>
      <c r="UXJ62" s="13"/>
      <c r="UXK62" s="13"/>
      <c r="UXL62" s="13"/>
      <c r="UXM62" s="13"/>
      <c r="UXN62" s="13"/>
      <c r="UXO62" s="13"/>
      <c r="UXP62" s="13"/>
      <c r="UXQ62" s="13"/>
      <c r="UXR62" s="13"/>
      <c r="UXS62" s="13"/>
      <c r="UXT62" s="13"/>
      <c r="UXU62" s="13"/>
      <c r="UXV62" s="13"/>
      <c r="UXW62" s="13"/>
      <c r="UXX62" s="13"/>
      <c r="UXY62" s="13"/>
      <c r="UXZ62" s="13"/>
      <c r="UYA62" s="13"/>
      <c r="UYB62" s="13"/>
      <c r="UYC62" s="13"/>
      <c r="UYD62" s="13"/>
      <c r="UYE62" s="13"/>
      <c r="UYF62" s="13"/>
      <c r="UYG62" s="13"/>
      <c r="UYH62" s="13"/>
      <c r="UYI62" s="13"/>
      <c r="UYJ62" s="13"/>
      <c r="UYK62" s="13"/>
      <c r="UYL62" s="13"/>
      <c r="UYM62" s="13"/>
      <c r="UYN62" s="13"/>
      <c r="UYO62" s="13"/>
      <c r="UYP62" s="13"/>
      <c r="UYQ62" s="13"/>
      <c r="UYR62" s="13"/>
      <c r="UYS62" s="13"/>
      <c r="UYT62" s="13"/>
      <c r="UYU62" s="13"/>
      <c r="UYV62" s="13"/>
      <c r="UYW62" s="13"/>
      <c r="UYX62" s="13"/>
      <c r="UYY62" s="13"/>
      <c r="UYZ62" s="13"/>
      <c r="UZA62" s="13"/>
      <c r="UZB62" s="13"/>
      <c r="UZC62" s="13"/>
      <c r="UZD62" s="13"/>
      <c r="UZE62" s="13"/>
      <c r="UZF62" s="13"/>
      <c r="UZG62" s="13"/>
      <c r="UZH62" s="13"/>
      <c r="UZI62" s="13"/>
      <c r="UZJ62" s="13"/>
      <c r="UZK62" s="13"/>
      <c r="UZL62" s="13"/>
      <c r="UZM62" s="13"/>
      <c r="UZN62" s="13"/>
      <c r="UZO62" s="13"/>
      <c r="UZP62" s="13"/>
      <c r="UZQ62" s="13"/>
      <c r="UZR62" s="13"/>
      <c r="UZS62" s="13"/>
      <c r="UZT62" s="13"/>
      <c r="UZU62" s="13"/>
      <c r="UZV62" s="13"/>
      <c r="UZW62" s="13"/>
      <c r="UZX62" s="13"/>
      <c r="UZY62" s="13"/>
      <c r="UZZ62" s="13"/>
      <c r="VAA62" s="13"/>
      <c r="VAB62" s="13"/>
      <c r="VAC62" s="13"/>
      <c r="VAD62" s="13"/>
      <c r="VAE62" s="13"/>
      <c r="VAF62" s="13"/>
      <c r="VAG62" s="13"/>
      <c r="VAH62" s="13"/>
      <c r="VAI62" s="13"/>
      <c r="VAJ62" s="13"/>
      <c r="VAK62" s="13"/>
      <c r="VAL62" s="13"/>
      <c r="VAM62" s="13"/>
      <c r="VAN62" s="13"/>
      <c r="VAO62" s="13"/>
      <c r="VAP62" s="13"/>
      <c r="VAQ62" s="13"/>
      <c r="VAR62" s="13"/>
      <c r="VAS62" s="13"/>
      <c r="VAT62" s="13"/>
      <c r="VAU62" s="13"/>
      <c r="VAV62" s="13"/>
      <c r="VAW62" s="13"/>
      <c r="VAX62" s="13"/>
      <c r="VAY62" s="13"/>
      <c r="VAZ62" s="13"/>
      <c r="VBA62" s="13"/>
      <c r="VBB62" s="13"/>
      <c r="VBC62" s="13"/>
      <c r="VBD62" s="13"/>
      <c r="VBE62" s="13"/>
      <c r="VBF62" s="13"/>
      <c r="VBG62" s="13"/>
      <c r="VBH62" s="13"/>
      <c r="VBI62" s="13"/>
      <c r="VBJ62" s="13"/>
      <c r="VBK62" s="13"/>
      <c r="VBL62" s="13"/>
      <c r="VBM62" s="13"/>
      <c r="VBN62" s="13"/>
      <c r="VBO62" s="13"/>
      <c r="VBP62" s="13"/>
      <c r="VBQ62" s="13"/>
      <c r="VBR62" s="13"/>
      <c r="VBS62" s="13"/>
      <c r="VBT62" s="13"/>
      <c r="VBU62" s="13"/>
      <c r="VBV62" s="13"/>
      <c r="VBW62" s="13"/>
      <c r="VBX62" s="13"/>
      <c r="VBY62" s="13"/>
      <c r="VBZ62" s="13"/>
      <c r="VCA62" s="13"/>
      <c r="VCB62" s="13"/>
      <c r="VCC62" s="13"/>
      <c r="VCD62" s="13"/>
      <c r="VCE62" s="13"/>
      <c r="VCF62" s="13"/>
      <c r="VCG62" s="13"/>
      <c r="VCH62" s="13"/>
      <c r="VCI62" s="13"/>
      <c r="VCJ62" s="13"/>
      <c r="VCK62" s="13"/>
      <c r="VCL62" s="13"/>
      <c r="VCM62" s="13"/>
      <c r="VCN62" s="13"/>
      <c r="VCO62" s="13"/>
      <c r="VCP62" s="13"/>
      <c r="VCQ62" s="13"/>
      <c r="VCR62" s="13"/>
      <c r="VCS62" s="13"/>
      <c r="VCT62" s="13"/>
      <c r="VCU62" s="13"/>
      <c r="VCV62" s="13"/>
      <c r="VCW62" s="13"/>
      <c r="VCX62" s="13"/>
      <c r="VCY62" s="13"/>
      <c r="VCZ62" s="13"/>
      <c r="VDA62" s="13"/>
      <c r="VDB62" s="13"/>
      <c r="VDC62" s="13"/>
      <c r="VDD62" s="13"/>
      <c r="VDE62" s="13"/>
      <c r="VDF62" s="13"/>
      <c r="VDG62" s="13"/>
      <c r="VDH62" s="13"/>
      <c r="VDI62" s="13"/>
      <c r="VDJ62" s="13"/>
      <c r="VDK62" s="13"/>
      <c r="VDL62" s="13"/>
      <c r="VDM62" s="13"/>
      <c r="VDN62" s="13"/>
      <c r="VDO62" s="13"/>
      <c r="VDP62" s="13"/>
      <c r="VDQ62" s="13"/>
      <c r="VDR62" s="13"/>
      <c r="VDS62" s="13"/>
      <c r="VDT62" s="13"/>
      <c r="VDU62" s="13"/>
      <c r="VDV62" s="13"/>
      <c r="VDW62" s="13"/>
      <c r="VDX62" s="13"/>
      <c r="VDY62" s="13"/>
      <c r="VDZ62" s="13"/>
      <c r="VEA62" s="13"/>
      <c r="VEB62" s="13"/>
      <c r="VEC62" s="13"/>
      <c r="VED62" s="13"/>
      <c r="VEE62" s="13"/>
      <c r="VEF62" s="13"/>
      <c r="VEG62" s="13"/>
      <c r="VEH62" s="13"/>
      <c r="VEI62" s="13"/>
      <c r="VEJ62" s="13"/>
      <c r="VEK62" s="13"/>
      <c r="VEL62" s="13"/>
      <c r="VEM62" s="13"/>
      <c r="VEN62" s="13"/>
      <c r="VEO62" s="13"/>
      <c r="VEP62" s="13"/>
      <c r="VEQ62" s="13"/>
      <c r="VER62" s="13"/>
      <c r="VES62" s="13"/>
      <c r="VET62" s="13"/>
      <c r="VEU62" s="13"/>
      <c r="VEV62" s="13"/>
      <c r="VEW62" s="13"/>
      <c r="VEX62" s="13"/>
      <c r="VEY62" s="13"/>
      <c r="VEZ62" s="13"/>
      <c r="VFA62" s="13"/>
      <c r="VFB62" s="13"/>
      <c r="VFC62" s="13"/>
      <c r="VFD62" s="13"/>
      <c r="VFE62" s="13"/>
      <c r="VFF62" s="13"/>
      <c r="VFG62" s="13"/>
      <c r="VFH62" s="13"/>
      <c r="VFI62" s="13"/>
      <c r="VFJ62" s="13"/>
      <c r="VFK62" s="13"/>
      <c r="VFL62" s="13"/>
      <c r="VFM62" s="13"/>
      <c r="VFN62" s="13"/>
      <c r="VFO62" s="13"/>
      <c r="VFP62" s="13"/>
      <c r="VFQ62" s="13"/>
      <c r="VFR62" s="13"/>
      <c r="VFS62" s="13"/>
      <c r="VFT62" s="13"/>
      <c r="VFU62" s="13"/>
      <c r="VFV62" s="13"/>
      <c r="VFW62" s="13"/>
      <c r="VFX62" s="13"/>
      <c r="VFY62" s="13"/>
      <c r="VFZ62" s="13"/>
      <c r="VGA62" s="13"/>
      <c r="VGB62" s="13"/>
      <c r="VGC62" s="13"/>
      <c r="VGD62" s="13"/>
      <c r="VGE62" s="13"/>
      <c r="VGF62" s="13"/>
      <c r="VGG62" s="13"/>
      <c r="VGH62" s="13"/>
      <c r="VGI62" s="13"/>
      <c r="VGJ62" s="13"/>
      <c r="VGK62" s="13"/>
      <c r="VGL62" s="13"/>
      <c r="VGM62" s="13"/>
      <c r="VGN62" s="13"/>
      <c r="VGO62" s="13"/>
      <c r="VGP62" s="13"/>
      <c r="VGQ62" s="13"/>
      <c r="VGR62" s="13"/>
      <c r="VGS62" s="13"/>
      <c r="VGT62" s="13"/>
      <c r="VGU62" s="13"/>
      <c r="VGV62" s="13"/>
      <c r="VGW62" s="13"/>
      <c r="VGX62" s="13"/>
      <c r="VGY62" s="13"/>
      <c r="VGZ62" s="13"/>
      <c r="VHA62" s="13"/>
      <c r="VHB62" s="13"/>
      <c r="VHC62" s="13"/>
      <c r="VHD62" s="13"/>
      <c r="VHE62" s="13"/>
      <c r="VHF62" s="13"/>
      <c r="VHG62" s="13"/>
      <c r="VHH62" s="13"/>
      <c r="VHI62" s="13"/>
      <c r="VHJ62" s="13"/>
      <c r="VHK62" s="13"/>
      <c r="VHL62" s="13"/>
      <c r="VHM62" s="13"/>
      <c r="VHN62" s="13"/>
      <c r="VHO62" s="13"/>
      <c r="VHP62" s="13"/>
      <c r="VHQ62" s="13"/>
      <c r="VHR62" s="13"/>
      <c r="VHS62" s="13"/>
      <c r="VHT62" s="13"/>
      <c r="VHU62" s="13"/>
      <c r="VHV62" s="13"/>
      <c r="VHW62" s="13"/>
      <c r="VHX62" s="13"/>
      <c r="VHY62" s="13"/>
      <c r="VHZ62" s="13"/>
      <c r="VIA62" s="13"/>
      <c r="VIB62" s="13"/>
      <c r="VIC62" s="13"/>
      <c r="VID62" s="13"/>
      <c r="VIE62" s="13"/>
      <c r="VIF62" s="13"/>
      <c r="VIG62" s="13"/>
      <c r="VIH62" s="13"/>
      <c r="VII62" s="13"/>
      <c r="VIJ62" s="13"/>
      <c r="VIK62" s="13"/>
      <c r="VIL62" s="13"/>
      <c r="VIM62" s="13"/>
      <c r="VIN62" s="13"/>
      <c r="VIO62" s="13"/>
      <c r="VIP62" s="13"/>
      <c r="VIQ62" s="13"/>
      <c r="VIR62" s="13"/>
      <c r="VIS62" s="13"/>
      <c r="VIT62" s="13"/>
      <c r="VIU62" s="13"/>
      <c r="VIV62" s="13"/>
      <c r="VIW62" s="13"/>
      <c r="VIX62" s="13"/>
      <c r="VIY62" s="13"/>
      <c r="VIZ62" s="13"/>
      <c r="VJA62" s="13"/>
      <c r="VJB62" s="13"/>
      <c r="VJC62" s="13"/>
      <c r="VJD62" s="13"/>
      <c r="VJE62" s="13"/>
      <c r="VJF62" s="13"/>
      <c r="VJG62" s="13"/>
      <c r="VJH62" s="13"/>
      <c r="VJI62" s="13"/>
      <c r="VJJ62" s="13"/>
      <c r="VJK62" s="13"/>
      <c r="VJL62" s="13"/>
      <c r="VJM62" s="13"/>
      <c r="VJN62" s="13"/>
      <c r="VJO62" s="13"/>
      <c r="VJP62" s="13"/>
      <c r="VJQ62" s="13"/>
      <c r="VJR62" s="13"/>
      <c r="VJS62" s="13"/>
      <c r="VJT62" s="13"/>
      <c r="VJU62" s="13"/>
      <c r="VJV62" s="13"/>
      <c r="VJW62" s="13"/>
      <c r="VJX62" s="13"/>
      <c r="VJY62" s="13"/>
      <c r="VJZ62" s="13"/>
      <c r="VKA62" s="13"/>
      <c r="VKB62" s="13"/>
      <c r="VKC62" s="13"/>
      <c r="VKD62" s="13"/>
      <c r="VKE62" s="13"/>
      <c r="VKF62" s="13"/>
      <c r="VKG62" s="13"/>
      <c r="VKH62" s="13"/>
      <c r="VKI62" s="13"/>
      <c r="VKJ62" s="13"/>
      <c r="VKK62" s="13"/>
      <c r="VKL62" s="13"/>
      <c r="VKM62" s="13"/>
      <c r="VKN62" s="13"/>
      <c r="VKO62" s="13"/>
      <c r="VKP62" s="13"/>
      <c r="VKQ62" s="13"/>
      <c r="VKR62" s="13"/>
      <c r="VKS62" s="13"/>
      <c r="VKT62" s="13"/>
      <c r="VKU62" s="13"/>
      <c r="VKV62" s="13"/>
      <c r="VKW62" s="13"/>
      <c r="VKX62" s="13"/>
      <c r="VKY62" s="13"/>
      <c r="VKZ62" s="13"/>
      <c r="VLA62" s="13"/>
      <c r="VLB62" s="13"/>
      <c r="VLC62" s="13"/>
      <c r="VLD62" s="13"/>
      <c r="VLE62" s="13"/>
      <c r="VLF62" s="13"/>
      <c r="VLG62" s="13"/>
      <c r="VLH62" s="13"/>
      <c r="VLI62" s="13"/>
      <c r="VLJ62" s="13"/>
      <c r="VLK62" s="13"/>
      <c r="VLL62" s="13"/>
      <c r="VLM62" s="13"/>
      <c r="VLN62" s="13"/>
      <c r="VLO62" s="13"/>
      <c r="VLP62" s="13"/>
      <c r="VLQ62" s="13"/>
      <c r="VLR62" s="13"/>
      <c r="VLS62" s="13"/>
      <c r="VLT62" s="13"/>
      <c r="VLU62" s="13"/>
      <c r="VLV62" s="13"/>
      <c r="VLW62" s="13"/>
      <c r="VLX62" s="13"/>
      <c r="VLY62" s="13"/>
      <c r="VLZ62" s="13"/>
      <c r="VMA62" s="13"/>
      <c r="VMB62" s="13"/>
      <c r="VMC62" s="13"/>
      <c r="VMD62" s="13"/>
      <c r="VME62" s="13"/>
      <c r="VMF62" s="13"/>
      <c r="VMG62" s="13"/>
      <c r="VMH62" s="13"/>
      <c r="VMI62" s="13"/>
      <c r="VMJ62" s="13"/>
      <c r="VMK62" s="13"/>
      <c r="VML62" s="13"/>
      <c r="VMM62" s="13"/>
      <c r="VMN62" s="13"/>
      <c r="VMO62" s="13"/>
      <c r="VMP62" s="13"/>
      <c r="VMQ62" s="13"/>
      <c r="VMR62" s="13"/>
      <c r="VMS62" s="13"/>
      <c r="VMT62" s="13"/>
      <c r="VMU62" s="13"/>
      <c r="VMV62" s="13"/>
      <c r="VMW62" s="13"/>
      <c r="VMX62" s="13"/>
      <c r="VMY62" s="13"/>
      <c r="VMZ62" s="13"/>
      <c r="VNA62" s="13"/>
      <c r="VNB62" s="13"/>
      <c r="VNC62" s="13"/>
      <c r="VND62" s="13"/>
      <c r="VNE62" s="13"/>
      <c r="VNF62" s="13"/>
      <c r="VNG62" s="13"/>
      <c r="VNH62" s="13"/>
      <c r="VNI62" s="13"/>
      <c r="VNJ62" s="13"/>
      <c r="VNK62" s="13"/>
      <c r="VNL62" s="13"/>
      <c r="VNM62" s="13"/>
      <c r="VNN62" s="13"/>
      <c r="VNO62" s="13"/>
      <c r="VNP62" s="13"/>
      <c r="VNQ62" s="13"/>
      <c r="VNR62" s="13"/>
      <c r="VNS62" s="13"/>
      <c r="VNT62" s="13"/>
      <c r="VNU62" s="13"/>
      <c r="VNV62" s="13"/>
      <c r="VNW62" s="13"/>
      <c r="VNX62" s="13"/>
      <c r="VNY62" s="13"/>
      <c r="VNZ62" s="13"/>
      <c r="VOA62" s="13"/>
      <c r="VOB62" s="13"/>
      <c r="VOC62" s="13"/>
      <c r="VOD62" s="13"/>
      <c r="VOE62" s="13"/>
      <c r="VOF62" s="13"/>
      <c r="VOG62" s="13"/>
      <c r="VOH62" s="13"/>
      <c r="VOI62" s="13"/>
      <c r="VOJ62" s="13"/>
      <c r="VOK62" s="13"/>
      <c r="VOL62" s="13"/>
      <c r="VOM62" s="13"/>
      <c r="VON62" s="13"/>
      <c r="VOO62" s="13"/>
      <c r="VOP62" s="13"/>
      <c r="VOQ62" s="13"/>
      <c r="VOR62" s="13"/>
      <c r="VOS62" s="13"/>
      <c r="VOT62" s="13"/>
      <c r="VOU62" s="13"/>
      <c r="VOV62" s="13"/>
      <c r="VOW62" s="13"/>
      <c r="VOX62" s="13"/>
      <c r="VOY62" s="13"/>
      <c r="VOZ62" s="13"/>
      <c r="VPA62" s="13"/>
      <c r="VPB62" s="13"/>
      <c r="VPC62" s="13"/>
      <c r="VPD62" s="13"/>
      <c r="VPE62" s="13"/>
      <c r="VPF62" s="13"/>
      <c r="VPG62" s="13"/>
      <c r="VPH62" s="13"/>
      <c r="VPI62" s="13"/>
      <c r="VPJ62" s="13"/>
      <c r="VPK62" s="13"/>
      <c r="VPL62" s="13"/>
      <c r="VPM62" s="13"/>
      <c r="VPN62" s="13"/>
      <c r="VPO62" s="13"/>
      <c r="VPP62" s="13"/>
      <c r="VPQ62" s="13"/>
      <c r="VPR62" s="13"/>
      <c r="VPS62" s="13"/>
      <c r="VPT62" s="13"/>
      <c r="VPU62" s="13"/>
      <c r="VPV62" s="13"/>
      <c r="VPW62" s="13"/>
      <c r="VPX62" s="13"/>
      <c r="VPY62" s="13"/>
      <c r="VPZ62" s="13"/>
      <c r="VQA62" s="13"/>
      <c r="VQB62" s="13"/>
      <c r="VQC62" s="13"/>
      <c r="VQD62" s="13"/>
      <c r="VQE62" s="13"/>
      <c r="VQF62" s="13"/>
      <c r="VQG62" s="13"/>
      <c r="VQH62" s="13"/>
      <c r="VQI62" s="13"/>
      <c r="VQJ62" s="13"/>
      <c r="VQK62" s="13"/>
      <c r="VQL62" s="13"/>
      <c r="VQM62" s="13"/>
      <c r="VQN62" s="13"/>
      <c r="VQO62" s="13"/>
      <c r="VQP62" s="13"/>
      <c r="VQQ62" s="13"/>
      <c r="VQR62" s="13"/>
      <c r="VQS62" s="13"/>
      <c r="VQT62" s="13"/>
      <c r="VQU62" s="13"/>
      <c r="VQV62" s="13"/>
      <c r="VQW62" s="13"/>
      <c r="VQX62" s="13"/>
      <c r="VQY62" s="13"/>
      <c r="VQZ62" s="13"/>
      <c r="VRA62" s="13"/>
      <c r="VRB62" s="13"/>
      <c r="VRC62" s="13"/>
      <c r="VRD62" s="13"/>
      <c r="VRE62" s="13"/>
      <c r="VRF62" s="13"/>
      <c r="VRG62" s="13"/>
      <c r="VRH62" s="13"/>
      <c r="VRI62" s="13"/>
      <c r="VRJ62" s="13"/>
      <c r="VRK62" s="13"/>
      <c r="VRL62" s="13"/>
      <c r="VRM62" s="13"/>
      <c r="VRN62" s="13"/>
      <c r="VRO62" s="13"/>
      <c r="VRP62" s="13"/>
      <c r="VRQ62" s="13"/>
      <c r="VRR62" s="13"/>
      <c r="VRS62" s="13"/>
      <c r="VRT62" s="13"/>
      <c r="VRU62" s="13"/>
      <c r="VRV62" s="13"/>
      <c r="VRW62" s="13"/>
      <c r="VRX62" s="13"/>
      <c r="VRY62" s="13"/>
      <c r="VRZ62" s="13"/>
      <c r="VSA62" s="13"/>
      <c r="VSB62" s="13"/>
      <c r="VSC62" s="13"/>
      <c r="VSD62" s="13"/>
      <c r="VSE62" s="13"/>
      <c r="VSF62" s="13"/>
      <c r="VSG62" s="13"/>
      <c r="VSH62" s="13"/>
      <c r="VSI62" s="13"/>
      <c r="VSJ62" s="13"/>
      <c r="VSK62" s="13"/>
      <c r="VSL62" s="13"/>
      <c r="VSM62" s="13"/>
      <c r="VSN62" s="13"/>
      <c r="VSO62" s="13"/>
      <c r="VSP62" s="13"/>
      <c r="VSQ62" s="13"/>
      <c r="VSR62" s="13"/>
      <c r="VSS62" s="13"/>
      <c r="VST62" s="13"/>
      <c r="VSU62" s="13"/>
      <c r="VSV62" s="13"/>
      <c r="VSW62" s="13"/>
      <c r="VSX62" s="13"/>
      <c r="VSY62" s="13"/>
      <c r="VSZ62" s="13"/>
      <c r="VTA62" s="13"/>
      <c r="VTB62" s="13"/>
      <c r="VTC62" s="13"/>
      <c r="VTD62" s="13"/>
      <c r="VTE62" s="13"/>
      <c r="VTF62" s="13"/>
      <c r="VTG62" s="13"/>
      <c r="VTH62" s="13"/>
      <c r="VTI62" s="13"/>
      <c r="VTJ62" s="13"/>
      <c r="VTK62" s="13"/>
      <c r="VTL62" s="13"/>
      <c r="VTM62" s="13"/>
      <c r="VTN62" s="13"/>
      <c r="VTO62" s="13"/>
      <c r="VTP62" s="13"/>
      <c r="VTQ62" s="13"/>
      <c r="VTR62" s="13"/>
      <c r="VTS62" s="13"/>
      <c r="VTT62" s="13"/>
      <c r="VTU62" s="13"/>
      <c r="VTV62" s="13"/>
      <c r="VTW62" s="13"/>
      <c r="VTX62" s="13"/>
      <c r="VTY62" s="13"/>
      <c r="VTZ62" s="13"/>
      <c r="VUA62" s="13"/>
      <c r="VUB62" s="13"/>
      <c r="VUC62" s="13"/>
      <c r="VUD62" s="13"/>
      <c r="VUE62" s="13"/>
      <c r="VUF62" s="13"/>
      <c r="VUG62" s="13"/>
      <c r="VUH62" s="13"/>
      <c r="VUI62" s="13"/>
      <c r="VUJ62" s="13"/>
      <c r="VUK62" s="13"/>
      <c r="VUL62" s="13"/>
      <c r="VUM62" s="13"/>
      <c r="VUN62" s="13"/>
      <c r="VUO62" s="13"/>
      <c r="VUP62" s="13"/>
      <c r="VUQ62" s="13"/>
      <c r="VUR62" s="13"/>
      <c r="VUS62" s="13"/>
      <c r="VUT62" s="13"/>
      <c r="VUU62" s="13"/>
      <c r="VUV62" s="13"/>
      <c r="VUW62" s="13"/>
      <c r="VUX62" s="13"/>
      <c r="VUY62" s="13"/>
      <c r="VUZ62" s="13"/>
      <c r="VVA62" s="13"/>
      <c r="VVB62" s="13"/>
      <c r="VVC62" s="13"/>
      <c r="VVD62" s="13"/>
      <c r="VVE62" s="13"/>
      <c r="VVF62" s="13"/>
      <c r="VVG62" s="13"/>
      <c r="VVH62" s="13"/>
      <c r="VVI62" s="13"/>
      <c r="VVJ62" s="13"/>
      <c r="VVK62" s="13"/>
      <c r="VVL62" s="13"/>
      <c r="VVM62" s="13"/>
      <c r="VVN62" s="13"/>
      <c r="VVO62" s="13"/>
      <c r="VVP62" s="13"/>
      <c r="VVQ62" s="13"/>
      <c r="VVR62" s="13"/>
      <c r="VVS62" s="13"/>
      <c r="VVT62" s="13"/>
      <c r="VVU62" s="13"/>
      <c r="VVV62" s="13"/>
      <c r="VVW62" s="13"/>
      <c r="VVX62" s="13"/>
      <c r="VVY62" s="13"/>
      <c r="VVZ62" s="13"/>
      <c r="VWA62" s="13"/>
      <c r="VWB62" s="13"/>
      <c r="VWC62" s="13"/>
      <c r="VWD62" s="13"/>
      <c r="VWE62" s="13"/>
      <c r="VWF62" s="13"/>
      <c r="VWG62" s="13"/>
      <c r="VWH62" s="13"/>
      <c r="VWI62" s="13"/>
      <c r="VWJ62" s="13"/>
      <c r="VWK62" s="13"/>
      <c r="VWL62" s="13"/>
      <c r="VWM62" s="13"/>
      <c r="VWN62" s="13"/>
      <c r="VWO62" s="13"/>
      <c r="VWP62" s="13"/>
      <c r="VWQ62" s="13"/>
      <c r="VWR62" s="13"/>
      <c r="VWS62" s="13"/>
      <c r="VWT62" s="13"/>
      <c r="VWU62" s="13"/>
      <c r="VWV62" s="13"/>
      <c r="VWW62" s="13"/>
      <c r="VWX62" s="13"/>
      <c r="VWY62" s="13"/>
      <c r="VWZ62" s="13"/>
      <c r="VXA62" s="13"/>
      <c r="VXB62" s="13"/>
      <c r="VXC62" s="13"/>
      <c r="VXD62" s="13"/>
      <c r="VXE62" s="13"/>
      <c r="VXF62" s="13"/>
      <c r="VXG62" s="13"/>
      <c r="VXH62" s="13"/>
      <c r="VXI62" s="13"/>
      <c r="VXJ62" s="13"/>
      <c r="VXK62" s="13"/>
      <c r="VXL62" s="13"/>
      <c r="VXM62" s="13"/>
      <c r="VXN62" s="13"/>
      <c r="VXO62" s="13"/>
      <c r="VXP62" s="13"/>
      <c r="VXQ62" s="13"/>
      <c r="VXR62" s="13"/>
      <c r="VXS62" s="13"/>
      <c r="VXT62" s="13"/>
      <c r="VXU62" s="13"/>
      <c r="VXV62" s="13"/>
      <c r="VXW62" s="13"/>
      <c r="VXX62" s="13"/>
      <c r="VXY62" s="13"/>
      <c r="VXZ62" s="13"/>
      <c r="VYA62" s="13"/>
      <c r="VYB62" s="13"/>
      <c r="VYC62" s="13"/>
      <c r="VYD62" s="13"/>
      <c r="VYE62" s="13"/>
      <c r="VYF62" s="13"/>
      <c r="VYG62" s="13"/>
      <c r="VYH62" s="13"/>
      <c r="VYI62" s="13"/>
      <c r="VYJ62" s="13"/>
      <c r="VYK62" s="13"/>
      <c r="VYL62" s="13"/>
      <c r="VYM62" s="13"/>
      <c r="VYN62" s="13"/>
      <c r="VYO62" s="13"/>
      <c r="VYP62" s="13"/>
      <c r="VYQ62" s="13"/>
      <c r="VYR62" s="13"/>
      <c r="VYS62" s="13"/>
      <c r="VYT62" s="13"/>
      <c r="VYU62" s="13"/>
      <c r="VYV62" s="13"/>
      <c r="VYW62" s="13"/>
      <c r="VYX62" s="13"/>
      <c r="VYY62" s="13"/>
      <c r="VYZ62" s="13"/>
      <c r="VZA62" s="13"/>
      <c r="VZB62" s="13"/>
      <c r="VZC62" s="13"/>
      <c r="VZD62" s="13"/>
      <c r="VZE62" s="13"/>
      <c r="VZF62" s="13"/>
      <c r="VZG62" s="13"/>
      <c r="VZH62" s="13"/>
      <c r="VZI62" s="13"/>
      <c r="VZJ62" s="13"/>
      <c r="VZK62" s="13"/>
      <c r="VZL62" s="13"/>
      <c r="VZM62" s="13"/>
      <c r="VZN62" s="13"/>
      <c r="VZO62" s="13"/>
      <c r="VZP62" s="13"/>
      <c r="VZQ62" s="13"/>
      <c r="VZR62" s="13"/>
      <c r="VZS62" s="13"/>
      <c r="VZT62" s="13"/>
      <c r="VZU62" s="13"/>
      <c r="VZV62" s="13"/>
      <c r="VZW62" s="13"/>
      <c r="VZX62" s="13"/>
      <c r="VZY62" s="13"/>
      <c r="VZZ62" s="13"/>
      <c r="WAA62" s="13"/>
      <c r="WAB62" s="13"/>
      <c r="WAC62" s="13"/>
      <c r="WAD62" s="13"/>
      <c r="WAE62" s="13"/>
      <c r="WAF62" s="13"/>
      <c r="WAG62" s="13"/>
      <c r="WAH62" s="13"/>
      <c r="WAI62" s="13"/>
      <c r="WAJ62" s="13"/>
      <c r="WAK62" s="13"/>
      <c r="WAL62" s="13"/>
      <c r="WAM62" s="13"/>
      <c r="WAN62" s="13"/>
      <c r="WAO62" s="13"/>
      <c r="WAP62" s="13"/>
      <c r="WAQ62" s="13"/>
      <c r="WAR62" s="13"/>
      <c r="WAS62" s="13"/>
      <c r="WAT62" s="13"/>
      <c r="WAU62" s="13"/>
      <c r="WAV62" s="13"/>
      <c r="WAW62" s="13"/>
      <c r="WAX62" s="13"/>
      <c r="WAY62" s="13"/>
      <c r="WAZ62" s="13"/>
      <c r="WBA62" s="13"/>
      <c r="WBB62" s="13"/>
      <c r="WBC62" s="13"/>
      <c r="WBD62" s="13"/>
      <c r="WBE62" s="13"/>
      <c r="WBF62" s="13"/>
      <c r="WBG62" s="13"/>
      <c r="WBH62" s="13"/>
      <c r="WBI62" s="13"/>
      <c r="WBJ62" s="13"/>
      <c r="WBK62" s="13"/>
      <c r="WBL62" s="13"/>
      <c r="WBM62" s="13"/>
      <c r="WBN62" s="13"/>
      <c r="WBO62" s="13"/>
      <c r="WBP62" s="13"/>
      <c r="WBQ62" s="13"/>
      <c r="WBR62" s="13"/>
      <c r="WBS62" s="13"/>
      <c r="WBT62" s="13"/>
      <c r="WBU62" s="13"/>
      <c r="WBV62" s="13"/>
      <c r="WBW62" s="13"/>
      <c r="WBX62" s="13"/>
      <c r="WBY62" s="13"/>
      <c r="WBZ62" s="13"/>
      <c r="WCA62" s="13"/>
      <c r="WCB62" s="13"/>
      <c r="WCC62" s="13"/>
      <c r="WCD62" s="13"/>
      <c r="WCE62" s="13"/>
      <c r="WCF62" s="13"/>
      <c r="WCG62" s="13"/>
      <c r="WCH62" s="13"/>
      <c r="WCI62" s="13"/>
      <c r="WCJ62" s="13"/>
      <c r="WCK62" s="13"/>
      <c r="WCL62" s="13"/>
      <c r="WCM62" s="13"/>
      <c r="WCN62" s="13"/>
      <c r="WCO62" s="13"/>
      <c r="WCP62" s="13"/>
      <c r="WCQ62" s="13"/>
      <c r="WCR62" s="13"/>
      <c r="WCS62" s="13"/>
      <c r="WCT62" s="13"/>
      <c r="WCU62" s="13"/>
      <c r="WCV62" s="13"/>
      <c r="WCW62" s="13"/>
      <c r="WCX62" s="13"/>
      <c r="WCY62" s="13"/>
      <c r="WCZ62" s="13"/>
      <c r="WDA62" s="13"/>
      <c r="WDB62" s="13"/>
      <c r="WDC62" s="13"/>
      <c r="WDD62" s="13"/>
      <c r="WDE62" s="13"/>
      <c r="WDF62" s="13"/>
      <c r="WDG62" s="13"/>
      <c r="WDH62" s="13"/>
      <c r="WDI62" s="13"/>
      <c r="WDJ62" s="13"/>
      <c r="WDK62" s="13"/>
      <c r="WDL62" s="13"/>
      <c r="WDM62" s="13"/>
      <c r="WDN62" s="13"/>
      <c r="WDO62" s="13"/>
      <c r="WDP62" s="13"/>
      <c r="WDQ62" s="13"/>
      <c r="WDR62" s="13"/>
      <c r="WDS62" s="13"/>
      <c r="WDT62" s="13"/>
      <c r="WDU62" s="13"/>
      <c r="WDV62" s="13"/>
      <c r="WDW62" s="13"/>
      <c r="WDX62" s="13"/>
      <c r="WDY62" s="13"/>
      <c r="WDZ62" s="13"/>
      <c r="WEA62" s="13"/>
      <c r="WEB62" s="13"/>
      <c r="WEC62" s="13"/>
      <c r="WED62" s="13"/>
      <c r="WEE62" s="13"/>
      <c r="WEF62" s="13"/>
      <c r="WEG62" s="13"/>
      <c r="WEH62" s="13"/>
      <c r="WEI62" s="13"/>
      <c r="WEJ62" s="13"/>
      <c r="WEK62" s="13"/>
      <c r="WEL62" s="13"/>
      <c r="WEM62" s="13"/>
      <c r="WEN62" s="13"/>
      <c r="WEO62" s="13"/>
      <c r="WEP62" s="13"/>
      <c r="WEQ62" s="13"/>
      <c r="WER62" s="13"/>
      <c r="WES62" s="13"/>
      <c r="WET62" s="13"/>
      <c r="WEU62" s="13"/>
      <c r="WEV62" s="13"/>
      <c r="WEW62" s="13"/>
      <c r="WEX62" s="13"/>
      <c r="WEY62" s="13"/>
      <c r="WEZ62" s="13"/>
      <c r="WFA62" s="13"/>
      <c r="WFB62" s="13"/>
      <c r="WFC62" s="13"/>
      <c r="WFD62" s="13"/>
      <c r="WFE62" s="13"/>
      <c r="WFF62" s="13"/>
      <c r="WFG62" s="13"/>
      <c r="WFH62" s="13"/>
      <c r="WFI62" s="13"/>
      <c r="WFJ62" s="13"/>
      <c r="WFK62" s="13"/>
      <c r="WFL62" s="13"/>
      <c r="WFM62" s="13"/>
      <c r="WFN62" s="13"/>
      <c r="WFO62" s="13"/>
      <c r="WFP62" s="13"/>
      <c r="WFQ62" s="13"/>
      <c r="WFR62" s="13"/>
      <c r="WFS62" s="13"/>
      <c r="WFT62" s="13"/>
      <c r="WFU62" s="13"/>
      <c r="WFV62" s="13"/>
      <c r="WFW62" s="13"/>
      <c r="WFX62" s="13"/>
      <c r="WFY62" s="13"/>
      <c r="WFZ62" s="13"/>
      <c r="WGA62" s="13"/>
      <c r="WGB62" s="13"/>
      <c r="WGC62" s="13"/>
      <c r="WGD62" s="13"/>
      <c r="WGE62" s="13"/>
      <c r="WGF62" s="13"/>
      <c r="WGG62" s="13"/>
      <c r="WGH62" s="13"/>
      <c r="WGI62" s="13"/>
      <c r="WGJ62" s="13"/>
      <c r="WGK62" s="13"/>
      <c r="WGL62" s="13"/>
      <c r="WGM62" s="13"/>
      <c r="WGN62" s="13"/>
      <c r="WGO62" s="13"/>
      <c r="WGP62" s="13"/>
      <c r="WGQ62" s="13"/>
      <c r="WGR62" s="13"/>
      <c r="WGS62" s="13"/>
      <c r="WGT62" s="13"/>
      <c r="WGU62" s="13"/>
      <c r="WGV62" s="13"/>
      <c r="WGW62" s="13"/>
      <c r="WGX62" s="13"/>
      <c r="WGY62" s="13"/>
      <c r="WGZ62" s="13"/>
      <c r="WHA62" s="13"/>
      <c r="WHB62" s="13"/>
      <c r="WHC62" s="13"/>
      <c r="WHD62" s="13"/>
      <c r="WHE62" s="13"/>
      <c r="WHF62" s="13"/>
      <c r="WHG62" s="13"/>
      <c r="WHH62" s="13"/>
      <c r="WHI62" s="13"/>
      <c r="WHJ62" s="13"/>
      <c r="WHK62" s="13"/>
      <c r="WHL62" s="13"/>
      <c r="WHM62" s="13"/>
      <c r="WHN62" s="13"/>
      <c r="WHO62" s="13"/>
      <c r="WHP62" s="13"/>
      <c r="WHQ62" s="13"/>
      <c r="WHR62" s="13"/>
      <c r="WHS62" s="13"/>
      <c r="WHT62" s="13"/>
      <c r="WHU62" s="13"/>
      <c r="WHV62" s="13"/>
      <c r="WHW62" s="13"/>
      <c r="WHX62" s="13"/>
      <c r="WHY62" s="13"/>
      <c r="WHZ62" s="13"/>
      <c r="WIA62" s="13"/>
      <c r="WIB62" s="13"/>
      <c r="WIC62" s="13"/>
      <c r="WID62" s="13"/>
      <c r="WIE62" s="13"/>
      <c r="WIF62" s="13"/>
      <c r="WIG62" s="13"/>
      <c r="WIH62" s="13"/>
      <c r="WII62" s="13"/>
      <c r="WIJ62" s="13"/>
      <c r="WIK62" s="13"/>
      <c r="WIL62" s="13"/>
      <c r="WIM62" s="13"/>
      <c r="WIN62" s="13"/>
      <c r="WIO62" s="13"/>
      <c r="WIP62" s="13"/>
      <c r="WIQ62" s="13"/>
      <c r="WIR62" s="13"/>
      <c r="WIS62" s="13"/>
      <c r="WIT62" s="13"/>
      <c r="WIU62" s="13"/>
      <c r="WIV62" s="13"/>
      <c r="WIW62" s="13"/>
      <c r="WIX62" s="13"/>
      <c r="WIY62" s="13"/>
      <c r="WIZ62" s="13"/>
      <c r="WJA62" s="13"/>
      <c r="WJB62" s="13"/>
      <c r="WJC62" s="13"/>
      <c r="WJD62" s="13"/>
      <c r="WJE62" s="13"/>
      <c r="WJF62" s="13"/>
      <c r="WJG62" s="13"/>
      <c r="WJH62" s="13"/>
      <c r="WJI62" s="13"/>
      <c r="WJJ62" s="13"/>
      <c r="WJK62" s="13"/>
      <c r="WJL62" s="13"/>
      <c r="WJM62" s="13"/>
      <c r="WJN62" s="13"/>
      <c r="WJO62" s="13"/>
      <c r="WJP62" s="13"/>
      <c r="WJQ62" s="13"/>
      <c r="WJR62" s="13"/>
      <c r="WJS62" s="13"/>
      <c r="WJT62" s="13"/>
      <c r="WJU62" s="13"/>
      <c r="WJV62" s="13"/>
      <c r="WJW62" s="13"/>
      <c r="WJX62" s="13"/>
      <c r="WJY62" s="13"/>
      <c r="WJZ62" s="13"/>
      <c r="WKA62" s="13"/>
      <c r="WKB62" s="13"/>
      <c r="WKC62" s="13"/>
      <c r="WKD62" s="13"/>
      <c r="WKE62" s="13"/>
      <c r="WKF62" s="13"/>
      <c r="WKG62" s="13"/>
      <c r="WKH62" s="13"/>
      <c r="WKI62" s="13"/>
      <c r="WKJ62" s="13"/>
      <c r="WKK62" s="13"/>
      <c r="WKL62" s="13"/>
      <c r="WKM62" s="13"/>
      <c r="WKN62" s="13"/>
      <c r="WKO62" s="13"/>
      <c r="WKP62" s="13"/>
      <c r="WKQ62" s="13"/>
      <c r="WKR62" s="13"/>
      <c r="WKS62" s="13"/>
      <c r="WKT62" s="13"/>
      <c r="WKU62" s="13"/>
      <c r="WKV62" s="13"/>
      <c r="WKW62" s="13"/>
      <c r="WKX62" s="13"/>
      <c r="WKY62" s="13"/>
      <c r="WKZ62" s="13"/>
      <c r="WLA62" s="13"/>
      <c r="WLB62" s="13"/>
      <c r="WLC62" s="13"/>
      <c r="WLD62" s="13"/>
      <c r="WLE62" s="13"/>
      <c r="WLF62" s="13"/>
      <c r="WLG62" s="13"/>
      <c r="WLH62" s="13"/>
      <c r="WLI62" s="13"/>
      <c r="WLJ62" s="13"/>
      <c r="WLK62" s="13"/>
      <c r="WLL62" s="13"/>
      <c r="WLM62" s="13"/>
      <c r="WLN62" s="13"/>
      <c r="WLO62" s="13"/>
      <c r="WLP62" s="13"/>
      <c r="WLQ62" s="13"/>
      <c r="WLR62" s="13"/>
      <c r="WLS62" s="13"/>
      <c r="WLT62" s="13"/>
      <c r="WLU62" s="13"/>
      <c r="WLV62" s="13"/>
      <c r="WLW62" s="13"/>
      <c r="WLX62" s="13"/>
      <c r="WLY62" s="13"/>
      <c r="WLZ62" s="13"/>
      <c r="WMA62" s="13"/>
      <c r="WMB62" s="13"/>
      <c r="WMC62" s="13"/>
      <c r="WMD62" s="13"/>
      <c r="WME62" s="13"/>
      <c r="WMF62" s="13"/>
      <c r="WMG62" s="13"/>
      <c r="WMH62" s="13"/>
      <c r="WMI62" s="13"/>
      <c r="WMJ62" s="13"/>
      <c r="WMK62" s="13"/>
      <c r="WML62" s="13"/>
      <c r="WMM62" s="13"/>
      <c r="WMN62" s="13"/>
      <c r="WMO62" s="13"/>
      <c r="WMP62" s="13"/>
      <c r="WMQ62" s="13"/>
      <c r="WMR62" s="13"/>
      <c r="WMS62" s="13"/>
      <c r="WMT62" s="13"/>
      <c r="WMU62" s="13"/>
      <c r="WMV62" s="13"/>
      <c r="WMW62" s="13"/>
      <c r="WMX62" s="13"/>
      <c r="WMY62" s="13"/>
      <c r="WMZ62" s="13"/>
      <c r="WNA62" s="13"/>
      <c r="WNB62" s="13"/>
      <c r="WNC62" s="13"/>
      <c r="WND62" s="13"/>
      <c r="WNE62" s="13"/>
      <c r="WNF62" s="13"/>
      <c r="WNG62" s="13"/>
      <c r="WNH62" s="13"/>
      <c r="WNI62" s="13"/>
      <c r="WNJ62" s="13"/>
      <c r="WNK62" s="13"/>
      <c r="WNL62" s="13"/>
      <c r="WNM62" s="13"/>
      <c r="WNN62" s="13"/>
      <c r="WNO62" s="13"/>
      <c r="WNP62" s="13"/>
      <c r="WNQ62" s="13"/>
      <c r="WNR62" s="13"/>
      <c r="WNS62" s="13"/>
      <c r="WNT62" s="13"/>
      <c r="WNU62" s="13"/>
      <c r="WNV62" s="13"/>
      <c r="WNW62" s="13"/>
      <c r="WNX62" s="13"/>
      <c r="WNY62" s="13"/>
      <c r="WNZ62" s="13"/>
      <c r="WOA62" s="13"/>
      <c r="WOB62" s="13"/>
      <c r="WOC62" s="13"/>
      <c r="WOD62" s="13"/>
      <c r="WOE62" s="13"/>
      <c r="WOF62" s="13"/>
      <c r="WOG62" s="13"/>
      <c r="WOH62" s="13"/>
      <c r="WOI62" s="13"/>
      <c r="WOJ62" s="13"/>
      <c r="WOK62" s="13"/>
      <c r="WOL62" s="13"/>
      <c r="WOM62" s="13"/>
      <c r="WON62" s="13"/>
      <c r="WOO62" s="13"/>
      <c r="WOP62" s="13"/>
      <c r="WOQ62" s="13"/>
      <c r="WOR62" s="13"/>
      <c r="WOS62" s="13"/>
      <c r="WOT62" s="13"/>
      <c r="WOU62" s="13"/>
      <c r="WOV62" s="13"/>
      <c r="WOW62" s="13"/>
      <c r="WOX62" s="13"/>
      <c r="WOY62" s="13"/>
      <c r="WOZ62" s="13"/>
      <c r="WPA62" s="13"/>
      <c r="WPB62" s="13"/>
      <c r="WPC62" s="13"/>
      <c r="WPD62" s="13"/>
      <c r="WPE62" s="13"/>
      <c r="WPF62" s="13"/>
      <c r="WPG62" s="13"/>
      <c r="WPH62" s="13"/>
      <c r="WPI62" s="13"/>
      <c r="WPJ62" s="13"/>
      <c r="WPK62" s="13"/>
      <c r="WPL62" s="13"/>
      <c r="WPM62" s="13"/>
      <c r="WPN62" s="13"/>
      <c r="WPO62" s="13"/>
      <c r="WPP62" s="13"/>
      <c r="WPQ62" s="13"/>
      <c r="WPR62" s="13"/>
      <c r="WPS62" s="13"/>
      <c r="WPT62" s="13"/>
      <c r="WPU62" s="13"/>
      <c r="WPV62" s="13"/>
      <c r="WPW62" s="13"/>
      <c r="WPX62" s="13"/>
      <c r="WPY62" s="13"/>
      <c r="WPZ62" s="13"/>
      <c r="WQA62" s="13"/>
      <c r="WQB62" s="13"/>
      <c r="WQC62" s="13"/>
      <c r="WQD62" s="13"/>
      <c r="WQE62" s="13"/>
      <c r="WQF62" s="13"/>
      <c r="WQG62" s="13"/>
      <c r="WQH62" s="13"/>
      <c r="WQI62" s="13"/>
      <c r="WQJ62" s="13"/>
      <c r="WQK62" s="13"/>
      <c r="WQL62" s="13"/>
      <c r="WQM62" s="13"/>
      <c r="WQN62" s="13"/>
      <c r="WQO62" s="13"/>
      <c r="WQP62" s="13"/>
      <c r="WQQ62" s="13"/>
      <c r="WQR62" s="13"/>
      <c r="WQS62" s="13"/>
      <c r="WQT62" s="13"/>
      <c r="WQU62" s="13"/>
      <c r="WQV62" s="13"/>
      <c r="WQW62" s="13"/>
      <c r="WQX62" s="13"/>
      <c r="WQY62" s="13"/>
      <c r="WQZ62" s="13"/>
      <c r="WRA62" s="13"/>
      <c r="WRB62" s="13"/>
      <c r="WRC62" s="13"/>
      <c r="WRD62" s="13"/>
      <c r="WRE62" s="13"/>
      <c r="WRF62" s="13"/>
      <c r="WRG62" s="13"/>
      <c r="WRH62" s="13"/>
      <c r="WRI62" s="13"/>
      <c r="WRJ62" s="13"/>
      <c r="WRK62" s="13"/>
      <c r="WRL62" s="13"/>
      <c r="WRM62" s="13"/>
      <c r="WRN62" s="13"/>
      <c r="WRO62" s="13"/>
      <c r="WRP62" s="13"/>
      <c r="WRQ62" s="13"/>
      <c r="WRR62" s="13"/>
      <c r="WRS62" s="13"/>
      <c r="WRT62" s="13"/>
      <c r="WRU62" s="13"/>
      <c r="WRV62" s="13"/>
      <c r="WRW62" s="13"/>
      <c r="WRX62" s="13"/>
      <c r="WRY62" s="13"/>
      <c r="WRZ62" s="13"/>
      <c r="WSA62" s="13"/>
      <c r="WSB62" s="13"/>
      <c r="WSC62" s="13"/>
      <c r="WSD62" s="13"/>
      <c r="WSE62" s="13"/>
      <c r="WSF62" s="13"/>
      <c r="WSG62" s="13"/>
      <c r="WSH62" s="13"/>
      <c r="WSI62" s="13"/>
      <c r="WSJ62" s="13"/>
      <c r="WSK62" s="13"/>
      <c r="WSL62" s="13"/>
      <c r="WSM62" s="13"/>
      <c r="WSN62" s="13"/>
      <c r="WSO62" s="13"/>
      <c r="WSP62" s="13"/>
      <c r="WSQ62" s="13"/>
      <c r="WSR62" s="13"/>
      <c r="WSS62" s="13"/>
      <c r="WST62" s="13"/>
      <c r="WSU62" s="13"/>
      <c r="WSV62" s="13"/>
      <c r="WSW62" s="13"/>
      <c r="WSX62" s="13"/>
      <c r="WSY62" s="13"/>
      <c r="WSZ62" s="13"/>
      <c r="WTA62" s="13"/>
      <c r="WTB62" s="13"/>
      <c r="WTC62" s="13"/>
      <c r="WTD62" s="13"/>
      <c r="WTE62" s="13"/>
      <c r="WTF62" s="13"/>
      <c r="WTG62" s="13"/>
      <c r="WTH62" s="13"/>
      <c r="WTI62" s="13"/>
      <c r="WTJ62" s="13"/>
      <c r="WTK62" s="13"/>
      <c r="WTL62" s="13"/>
      <c r="WTM62" s="13"/>
      <c r="WTN62" s="13"/>
      <c r="WTO62" s="13"/>
      <c r="WTP62" s="13"/>
      <c r="WTQ62" s="13"/>
      <c r="WTR62" s="13"/>
      <c r="WTS62" s="13"/>
      <c r="WTT62" s="13"/>
      <c r="WTU62" s="13"/>
      <c r="WTV62" s="13"/>
      <c r="WTW62" s="13"/>
      <c r="WTX62" s="13"/>
      <c r="WTY62" s="13"/>
      <c r="WTZ62" s="13"/>
      <c r="WUA62" s="13"/>
      <c r="WUB62" s="13"/>
      <c r="WUC62" s="13"/>
      <c r="WUD62" s="13"/>
      <c r="WUE62" s="13"/>
      <c r="WUF62" s="13"/>
      <c r="WUG62" s="13"/>
      <c r="WUH62" s="13"/>
      <c r="WUI62" s="13"/>
      <c r="WUJ62" s="13"/>
      <c r="WUK62" s="13"/>
      <c r="WUL62" s="13"/>
      <c r="WUM62" s="13"/>
      <c r="WUN62" s="13"/>
      <c r="WUO62" s="13"/>
      <c r="WUP62" s="13"/>
      <c r="WUQ62" s="13"/>
      <c r="WUR62" s="13"/>
      <c r="WUS62" s="13"/>
      <c r="WUT62" s="13"/>
      <c r="WUU62" s="13"/>
      <c r="WUV62" s="13"/>
      <c r="WUW62" s="13"/>
      <c r="WUX62" s="13"/>
      <c r="WUY62" s="13"/>
      <c r="WUZ62" s="13"/>
      <c r="WVA62" s="13"/>
      <c r="WVB62" s="13"/>
      <c r="WVC62" s="13"/>
      <c r="WVD62" s="13"/>
      <c r="WVE62" s="13"/>
      <c r="WVF62" s="13"/>
      <c r="WVG62" s="13"/>
      <c r="WVH62" s="13"/>
      <c r="WVI62" s="13"/>
      <c r="WVJ62" s="13"/>
      <c r="WVK62" s="13"/>
      <c r="WVL62" s="13"/>
      <c r="WVM62" s="13"/>
      <c r="WVN62" s="13"/>
      <c r="WVO62" s="13"/>
      <c r="WVP62" s="13"/>
      <c r="WVQ62" s="13"/>
      <c r="WVR62" s="13"/>
      <c r="WVS62" s="13"/>
      <c r="WVT62" s="13"/>
      <c r="WVU62" s="13"/>
      <c r="WVV62" s="13"/>
      <c r="WVW62" s="13"/>
      <c r="WVX62" s="13"/>
      <c r="WVY62" s="13"/>
      <c r="WVZ62" s="13"/>
      <c r="WWA62" s="13"/>
      <c r="WWB62" s="13"/>
      <c r="WWC62" s="13"/>
      <c r="WWD62" s="13"/>
      <c r="WWE62" s="13"/>
      <c r="WWF62" s="13"/>
      <c r="WWG62" s="13"/>
      <c r="WWH62" s="13"/>
      <c r="WWI62" s="13"/>
      <c r="WWJ62" s="13"/>
      <c r="WWK62" s="13"/>
      <c r="WWL62" s="13"/>
      <c r="WWM62" s="13"/>
      <c r="WWN62" s="13"/>
      <c r="WWO62" s="13"/>
      <c r="WWP62" s="13"/>
      <c r="WWQ62" s="13"/>
      <c r="WWR62" s="13"/>
      <c r="WWS62" s="13"/>
      <c r="WWT62" s="13"/>
      <c r="WWU62" s="13"/>
      <c r="WWV62" s="13"/>
      <c r="WWW62" s="13"/>
      <c r="WWX62" s="13"/>
      <c r="WWY62" s="13"/>
      <c r="WWZ62" s="13"/>
      <c r="WXA62" s="13"/>
      <c r="WXB62" s="13"/>
      <c r="WXC62" s="13"/>
      <c r="WXD62" s="13"/>
      <c r="WXE62" s="13"/>
      <c r="WXF62" s="13"/>
      <c r="WXG62" s="13"/>
      <c r="WXH62" s="13"/>
      <c r="WXI62" s="13"/>
      <c r="WXJ62" s="13"/>
      <c r="WXK62" s="13"/>
      <c r="WXL62" s="13"/>
      <c r="WXM62" s="13"/>
      <c r="WXN62" s="13"/>
      <c r="WXO62" s="13"/>
      <c r="WXP62" s="13"/>
      <c r="WXQ62" s="13"/>
      <c r="WXR62" s="13"/>
      <c r="WXS62" s="13"/>
      <c r="WXT62" s="13"/>
      <c r="WXU62" s="13"/>
      <c r="WXV62" s="13"/>
    </row>
    <row r="63" spans="1:16194" s="41" customFormat="1" ht="17.100000000000001" customHeight="1">
      <c r="C63" s="14" t="str">
        <f>"NIP. "&amp;'Identitas Madrasah'!E12</f>
        <v>NIP. 196503031995121002</v>
      </c>
      <c r="D63" s="42"/>
      <c r="E63" s="42"/>
      <c r="F63" s="42"/>
      <c r="G63" s="42"/>
      <c r="H63" s="42"/>
      <c r="I63" s="42"/>
      <c r="J63" s="42"/>
      <c r="K63" s="42"/>
      <c r="L63" s="42"/>
      <c r="M63" s="42"/>
      <c r="N63" s="42"/>
      <c r="O63" s="42"/>
      <c r="P63" s="42"/>
      <c r="Q63" s="14"/>
      <c r="R63" s="42"/>
      <c r="S63" s="42"/>
      <c r="T63" s="42"/>
      <c r="U63" s="17"/>
      <c r="V63" s="17"/>
      <c r="W63" s="17"/>
      <c r="X63" s="17"/>
      <c r="Y63" s="42"/>
      <c r="Z63" s="17"/>
      <c r="AA63" s="17"/>
      <c r="AB63" s="42"/>
      <c r="AC63" s="42"/>
      <c r="AD63" s="42"/>
      <c r="AE63" s="430" t="str">
        <f>"NIP. "&amp;'Identitas Madrasah'!E17</f>
        <v>NIP. 1980...</v>
      </c>
      <c r="AF63" s="42"/>
      <c r="AG63" s="43"/>
      <c r="AH63" s="43"/>
      <c r="AJ63" s="43"/>
      <c r="AK63" s="13"/>
      <c r="AL63" s="268"/>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c r="CY63" s="13"/>
      <c r="CZ63" s="13"/>
      <c r="DA63" s="13"/>
      <c r="DB63" s="13"/>
      <c r="DC63" s="13"/>
      <c r="DD63" s="13"/>
      <c r="DE63" s="13"/>
      <c r="DF63" s="13"/>
      <c r="DG63" s="13"/>
      <c r="DH63" s="13"/>
      <c r="DI63" s="13"/>
      <c r="DJ63" s="13"/>
      <c r="DK63" s="13"/>
      <c r="DL63" s="13"/>
      <c r="DM63" s="13"/>
      <c r="DN63" s="13"/>
      <c r="DO63" s="13"/>
      <c r="DP63" s="13"/>
      <c r="DQ63" s="13"/>
      <c r="DR63" s="13"/>
      <c r="DS63" s="13"/>
      <c r="DT63" s="13"/>
      <c r="DU63" s="13"/>
      <c r="DV63" s="13"/>
      <c r="DW63" s="13"/>
      <c r="DX63" s="13"/>
      <c r="DY63" s="13"/>
      <c r="DZ63" s="13"/>
      <c r="EA63" s="13"/>
      <c r="EB63" s="13"/>
      <c r="EC63" s="13"/>
      <c r="ED63" s="13"/>
      <c r="EE63" s="13"/>
      <c r="EF63" s="13"/>
      <c r="EG63" s="13"/>
      <c r="EH63" s="13"/>
      <c r="EI63" s="13"/>
      <c r="EJ63" s="13"/>
      <c r="EK63" s="13"/>
      <c r="EL63" s="13"/>
      <c r="EM63" s="13"/>
      <c r="EN63" s="13"/>
      <c r="EO63" s="13"/>
      <c r="EP63" s="13"/>
      <c r="EQ63" s="13"/>
      <c r="ER63" s="13"/>
      <c r="ES63" s="13"/>
      <c r="ET63" s="13"/>
      <c r="EU63" s="13"/>
      <c r="EV63" s="13"/>
      <c r="EW63" s="13"/>
      <c r="EX63" s="13"/>
      <c r="EY63" s="13"/>
      <c r="EZ63" s="13"/>
      <c r="FA63" s="13"/>
      <c r="FB63" s="13"/>
      <c r="FC63" s="13"/>
      <c r="FD63" s="13"/>
      <c r="FE63" s="13"/>
      <c r="FF63" s="13"/>
      <c r="FG63" s="13"/>
      <c r="FH63" s="13"/>
      <c r="FI63" s="13"/>
      <c r="FJ63" s="13"/>
      <c r="FK63" s="13"/>
      <c r="FL63" s="13"/>
      <c r="FM63" s="13"/>
      <c r="FN63" s="13"/>
      <c r="FO63" s="13"/>
      <c r="FP63" s="13"/>
      <c r="FQ63" s="13"/>
      <c r="FR63" s="13"/>
      <c r="FS63" s="13"/>
      <c r="FT63" s="13"/>
      <c r="FU63" s="13"/>
      <c r="FV63" s="13"/>
      <c r="FW63" s="13"/>
      <c r="FX63" s="13"/>
      <c r="FY63" s="13"/>
      <c r="FZ63" s="13"/>
      <c r="GA63" s="13"/>
      <c r="GB63" s="13"/>
      <c r="GC63" s="13"/>
      <c r="GD63" s="13"/>
      <c r="GE63" s="13"/>
      <c r="GF63" s="13"/>
      <c r="GG63" s="13"/>
      <c r="GH63" s="13"/>
      <c r="GI63" s="13"/>
      <c r="GJ63" s="13"/>
      <c r="GK63" s="13"/>
      <c r="GL63" s="13"/>
      <c r="GM63" s="13"/>
      <c r="GN63" s="13"/>
      <c r="GO63" s="13"/>
      <c r="GP63" s="13"/>
      <c r="GQ63" s="13"/>
      <c r="GR63" s="13"/>
      <c r="GS63" s="13"/>
      <c r="GT63" s="13"/>
      <c r="GU63" s="13"/>
      <c r="GV63" s="13"/>
      <c r="GW63" s="13"/>
      <c r="GX63" s="13"/>
      <c r="GY63" s="13"/>
      <c r="GZ63" s="13"/>
      <c r="HA63" s="13"/>
      <c r="HB63" s="13"/>
      <c r="HC63" s="13"/>
      <c r="HD63" s="13"/>
      <c r="HE63" s="13"/>
      <c r="HF63" s="13"/>
      <c r="HG63" s="13"/>
      <c r="HH63" s="13"/>
      <c r="HI63" s="13"/>
      <c r="HJ63" s="13"/>
      <c r="HK63" s="13"/>
      <c r="HL63" s="13"/>
      <c r="HM63" s="13"/>
      <c r="HN63" s="13"/>
      <c r="HO63" s="13"/>
      <c r="HP63" s="13"/>
      <c r="HQ63" s="13"/>
      <c r="HR63" s="13"/>
      <c r="HS63" s="13"/>
      <c r="HT63" s="13"/>
      <c r="HU63" s="13"/>
      <c r="HV63" s="13"/>
      <c r="HW63" s="13"/>
      <c r="HX63" s="13"/>
      <c r="HY63" s="13"/>
      <c r="HZ63" s="13"/>
      <c r="IA63" s="13"/>
      <c r="IB63" s="13"/>
      <c r="IC63" s="13"/>
      <c r="ID63" s="13"/>
      <c r="IE63" s="13"/>
      <c r="IF63" s="13"/>
      <c r="IG63" s="13"/>
      <c r="IH63" s="13"/>
      <c r="II63" s="13"/>
      <c r="IJ63" s="13"/>
      <c r="IK63" s="13"/>
      <c r="IL63" s="13"/>
      <c r="IM63" s="13"/>
      <c r="IN63" s="13"/>
      <c r="IO63" s="13"/>
      <c r="IP63" s="13"/>
      <c r="IQ63" s="13"/>
      <c r="IR63" s="13"/>
      <c r="IS63" s="13"/>
      <c r="IT63" s="13"/>
      <c r="IU63" s="13"/>
      <c r="IV63" s="13"/>
      <c r="IW63" s="13"/>
      <c r="IX63" s="13"/>
      <c r="IY63" s="13"/>
      <c r="IZ63" s="13"/>
      <c r="JA63" s="13"/>
      <c r="JB63" s="13"/>
      <c r="JC63" s="13"/>
      <c r="JD63" s="13"/>
      <c r="JE63" s="13"/>
      <c r="JF63" s="13"/>
      <c r="JG63" s="13"/>
      <c r="JH63" s="13"/>
      <c r="JI63" s="13"/>
      <c r="JJ63" s="13"/>
      <c r="JK63" s="13"/>
      <c r="JL63" s="13"/>
      <c r="JM63" s="13"/>
      <c r="JN63" s="13"/>
      <c r="JO63" s="13"/>
      <c r="JP63" s="13"/>
      <c r="JQ63" s="13"/>
      <c r="JR63" s="13"/>
      <c r="JS63" s="13"/>
      <c r="JT63" s="13"/>
      <c r="JU63" s="13"/>
      <c r="JV63" s="13"/>
      <c r="JW63" s="13"/>
      <c r="JX63" s="13"/>
      <c r="JY63" s="13"/>
      <c r="JZ63" s="13"/>
      <c r="KA63" s="13"/>
      <c r="KB63" s="13"/>
      <c r="KC63" s="13"/>
      <c r="KD63" s="13"/>
      <c r="KE63" s="13"/>
      <c r="KF63" s="13"/>
      <c r="KG63" s="13"/>
      <c r="KH63" s="13"/>
      <c r="KI63" s="13"/>
      <c r="KJ63" s="13"/>
      <c r="KK63" s="13"/>
      <c r="KL63" s="13"/>
      <c r="KM63" s="13"/>
      <c r="KN63" s="13"/>
      <c r="KO63" s="13"/>
      <c r="KP63" s="13"/>
      <c r="KQ63" s="13"/>
      <c r="KR63" s="13"/>
      <c r="KS63" s="13"/>
      <c r="KT63" s="13"/>
      <c r="KU63" s="13"/>
      <c r="KV63" s="13"/>
      <c r="KW63" s="13"/>
      <c r="KX63" s="13"/>
      <c r="KY63" s="13"/>
      <c r="KZ63" s="13"/>
      <c r="LA63" s="13"/>
      <c r="LB63" s="13"/>
      <c r="LC63" s="13"/>
      <c r="LD63" s="13"/>
      <c r="LE63" s="13"/>
      <c r="LF63" s="13"/>
      <c r="LG63" s="13"/>
      <c r="LH63" s="13"/>
      <c r="LI63" s="13"/>
      <c r="LJ63" s="13"/>
      <c r="LK63" s="13"/>
      <c r="LL63" s="13"/>
      <c r="LM63" s="13"/>
      <c r="LN63" s="13"/>
      <c r="LO63" s="13"/>
      <c r="LP63" s="13"/>
      <c r="LQ63" s="13"/>
      <c r="LR63" s="13"/>
      <c r="LS63" s="13"/>
      <c r="LT63" s="13"/>
      <c r="LU63" s="13"/>
      <c r="LV63" s="13"/>
      <c r="LW63" s="13"/>
      <c r="LX63" s="13"/>
      <c r="LY63" s="13"/>
      <c r="LZ63" s="13"/>
      <c r="MA63" s="13"/>
      <c r="MB63" s="13"/>
      <c r="MC63" s="13"/>
      <c r="MD63" s="13"/>
      <c r="ME63" s="13"/>
      <c r="MF63" s="13"/>
      <c r="MG63" s="13"/>
      <c r="MH63" s="13"/>
      <c r="MI63" s="13"/>
      <c r="MJ63" s="13"/>
      <c r="MK63" s="13"/>
      <c r="ML63" s="13"/>
      <c r="MM63" s="13"/>
      <c r="MN63" s="13"/>
      <c r="MO63" s="13"/>
      <c r="MP63" s="13"/>
      <c r="MQ63" s="13"/>
      <c r="MR63" s="13"/>
      <c r="MS63" s="13"/>
      <c r="MT63" s="13"/>
      <c r="MU63" s="13"/>
      <c r="MV63" s="13"/>
      <c r="MW63" s="13"/>
      <c r="MX63" s="13"/>
      <c r="MY63" s="13"/>
      <c r="MZ63" s="13"/>
      <c r="NA63" s="13"/>
      <c r="NB63" s="13"/>
      <c r="NC63" s="13"/>
      <c r="ND63" s="13"/>
      <c r="NE63" s="13"/>
      <c r="NF63" s="13"/>
      <c r="NG63" s="13"/>
      <c r="NH63" s="13"/>
      <c r="NI63" s="13"/>
      <c r="NJ63" s="13"/>
      <c r="NK63" s="13"/>
      <c r="NL63" s="13"/>
      <c r="NM63" s="13"/>
      <c r="NN63" s="13"/>
      <c r="NO63" s="13"/>
      <c r="NP63" s="13"/>
      <c r="NQ63" s="13"/>
      <c r="NR63" s="13"/>
      <c r="NS63" s="13"/>
      <c r="NT63" s="13"/>
      <c r="NU63" s="13"/>
      <c r="NV63" s="13"/>
      <c r="NW63" s="13"/>
      <c r="NX63" s="13"/>
      <c r="NY63" s="13"/>
      <c r="NZ63" s="13"/>
      <c r="OA63" s="13"/>
      <c r="OB63" s="13"/>
      <c r="OC63" s="13"/>
      <c r="OD63" s="13"/>
      <c r="OE63" s="13"/>
      <c r="OF63" s="13"/>
      <c r="OG63" s="13"/>
      <c r="OH63" s="13"/>
      <c r="OI63" s="13"/>
      <c r="OJ63" s="13"/>
      <c r="OK63" s="13"/>
      <c r="OL63" s="13"/>
      <c r="OM63" s="13"/>
      <c r="ON63" s="13"/>
      <c r="OO63" s="13"/>
      <c r="OP63" s="13"/>
      <c r="OQ63" s="13"/>
      <c r="OR63" s="13"/>
      <c r="OS63" s="13"/>
      <c r="OT63" s="13"/>
      <c r="OU63" s="13"/>
      <c r="OV63" s="13"/>
      <c r="OW63" s="13"/>
      <c r="OX63" s="13"/>
      <c r="OY63" s="13"/>
      <c r="OZ63" s="13"/>
      <c r="PA63" s="13"/>
      <c r="PB63" s="13"/>
      <c r="PC63" s="13"/>
      <c r="PD63" s="13"/>
      <c r="PE63" s="13"/>
      <c r="PF63" s="13"/>
      <c r="PG63" s="13"/>
      <c r="PH63" s="13"/>
      <c r="PI63" s="13"/>
      <c r="PJ63" s="13"/>
      <c r="PK63" s="13"/>
      <c r="PL63" s="13"/>
      <c r="PM63" s="13"/>
      <c r="PN63" s="13"/>
      <c r="PO63" s="13"/>
      <c r="PP63" s="13"/>
      <c r="PQ63" s="13"/>
      <c r="PR63" s="13"/>
      <c r="PS63" s="13"/>
      <c r="PT63" s="13"/>
      <c r="PU63" s="13"/>
      <c r="PV63" s="13"/>
      <c r="PW63" s="13"/>
      <c r="PX63" s="13"/>
      <c r="PY63" s="13"/>
      <c r="PZ63" s="13"/>
      <c r="QA63" s="13"/>
      <c r="QB63" s="13"/>
      <c r="QC63" s="13"/>
      <c r="QD63" s="13"/>
      <c r="QE63" s="13"/>
      <c r="QF63" s="13"/>
      <c r="QG63" s="13"/>
      <c r="QH63" s="13"/>
      <c r="QI63" s="13"/>
      <c r="QJ63" s="13"/>
      <c r="QK63" s="13"/>
      <c r="QL63" s="13"/>
      <c r="QM63" s="13"/>
      <c r="QN63" s="13"/>
      <c r="QO63" s="13"/>
      <c r="QP63" s="13"/>
      <c r="QQ63" s="13"/>
      <c r="QR63" s="13"/>
      <c r="QS63" s="13"/>
      <c r="QT63" s="13"/>
      <c r="QU63" s="13"/>
      <c r="QV63" s="13"/>
      <c r="QW63" s="13"/>
      <c r="QX63" s="13"/>
      <c r="QY63" s="13"/>
      <c r="QZ63" s="13"/>
      <c r="RA63" s="13"/>
      <c r="RB63" s="13"/>
      <c r="RC63" s="13"/>
      <c r="RD63" s="13"/>
      <c r="RE63" s="13"/>
      <c r="RF63" s="13"/>
      <c r="RG63" s="13"/>
      <c r="RH63" s="13"/>
      <c r="RI63" s="13"/>
      <c r="RJ63" s="13"/>
      <c r="RK63" s="13"/>
      <c r="RL63" s="13"/>
      <c r="RM63" s="13"/>
      <c r="RN63" s="13"/>
      <c r="RO63" s="13"/>
      <c r="RP63" s="13"/>
      <c r="RQ63" s="13"/>
      <c r="RR63" s="13"/>
      <c r="RS63" s="13"/>
      <c r="RT63" s="13"/>
      <c r="RU63" s="13"/>
      <c r="RV63" s="13"/>
      <c r="RW63" s="13"/>
      <c r="RX63" s="13"/>
      <c r="RY63" s="13"/>
      <c r="RZ63" s="13"/>
      <c r="SA63" s="13"/>
      <c r="SB63" s="13"/>
      <c r="SC63" s="13"/>
      <c r="SD63" s="13"/>
      <c r="SE63" s="13"/>
      <c r="SF63" s="13"/>
      <c r="SG63" s="13"/>
      <c r="SH63" s="13"/>
      <c r="SI63" s="13"/>
      <c r="SJ63" s="13"/>
      <c r="SK63" s="13"/>
      <c r="SL63" s="13"/>
      <c r="SM63" s="13"/>
      <c r="SN63" s="13"/>
      <c r="SO63" s="13"/>
      <c r="SP63" s="13"/>
      <c r="SQ63" s="13"/>
      <c r="SR63" s="13"/>
      <c r="SS63" s="13"/>
      <c r="ST63" s="13"/>
      <c r="SU63" s="13"/>
      <c r="SV63" s="13"/>
      <c r="SW63" s="13"/>
      <c r="SX63" s="13"/>
      <c r="SY63" s="13"/>
      <c r="SZ63" s="13"/>
      <c r="TA63" s="13"/>
      <c r="TB63" s="13"/>
      <c r="TC63" s="13"/>
      <c r="TD63" s="13"/>
      <c r="TE63" s="13"/>
      <c r="TF63" s="13"/>
      <c r="TG63" s="13"/>
      <c r="TH63" s="13"/>
      <c r="TI63" s="13"/>
      <c r="TJ63" s="13"/>
      <c r="TK63" s="13"/>
      <c r="TL63" s="13"/>
      <c r="TM63" s="13"/>
      <c r="TN63" s="13"/>
      <c r="TO63" s="13"/>
      <c r="TP63" s="13"/>
      <c r="TQ63" s="13"/>
      <c r="TR63" s="13"/>
      <c r="TS63" s="13"/>
      <c r="TT63" s="13"/>
      <c r="TU63" s="13"/>
      <c r="TV63" s="13"/>
      <c r="TW63" s="13"/>
      <c r="TX63" s="13"/>
      <c r="TY63" s="13"/>
      <c r="TZ63" s="13"/>
      <c r="UA63" s="13"/>
      <c r="UB63" s="13"/>
      <c r="UC63" s="13"/>
      <c r="UD63" s="13"/>
      <c r="UE63" s="13"/>
      <c r="UF63" s="13"/>
      <c r="UG63" s="13"/>
      <c r="UH63" s="13"/>
      <c r="UI63" s="13"/>
      <c r="UJ63" s="13"/>
      <c r="UK63" s="13"/>
      <c r="UL63" s="13"/>
      <c r="UM63" s="13"/>
      <c r="UN63" s="13"/>
      <c r="UO63" s="13"/>
      <c r="UP63" s="13"/>
      <c r="UQ63" s="13"/>
      <c r="UR63" s="13"/>
      <c r="US63" s="13"/>
      <c r="UT63" s="13"/>
      <c r="UU63" s="13"/>
      <c r="UV63" s="13"/>
      <c r="UW63" s="13"/>
      <c r="UX63" s="13"/>
      <c r="UY63" s="13"/>
      <c r="UZ63" s="13"/>
      <c r="VA63" s="13"/>
      <c r="VB63" s="13"/>
      <c r="VC63" s="13"/>
      <c r="VD63" s="13"/>
      <c r="VE63" s="13"/>
      <c r="VF63" s="13"/>
      <c r="VG63" s="13"/>
      <c r="VH63" s="13"/>
      <c r="VI63" s="13"/>
      <c r="VJ63" s="13"/>
      <c r="VK63" s="13"/>
      <c r="VL63" s="13"/>
      <c r="VM63" s="13"/>
      <c r="VN63" s="13"/>
      <c r="VO63" s="13"/>
      <c r="VP63" s="13"/>
      <c r="VQ63" s="13"/>
      <c r="VR63" s="13"/>
      <c r="VS63" s="13"/>
      <c r="VT63" s="13"/>
      <c r="VU63" s="13"/>
      <c r="VV63" s="13"/>
      <c r="VW63" s="13"/>
      <c r="VX63" s="13"/>
      <c r="VY63" s="13"/>
      <c r="VZ63" s="13"/>
      <c r="WA63" s="13"/>
      <c r="WB63" s="13"/>
      <c r="WC63" s="13"/>
      <c r="WD63" s="13"/>
      <c r="WE63" s="13"/>
      <c r="WF63" s="13"/>
      <c r="WG63" s="13"/>
      <c r="WH63" s="13"/>
      <c r="WI63" s="13"/>
      <c r="WJ63" s="13"/>
      <c r="WK63" s="13"/>
      <c r="WL63" s="13"/>
      <c r="WM63" s="13"/>
      <c r="WN63" s="13"/>
      <c r="WO63" s="13"/>
      <c r="WP63" s="13"/>
      <c r="WQ63" s="13"/>
      <c r="WR63" s="13"/>
      <c r="WS63" s="13"/>
      <c r="WT63" s="13"/>
      <c r="WU63" s="13"/>
      <c r="WV63" s="13"/>
      <c r="WW63" s="13"/>
      <c r="WX63" s="13"/>
      <c r="WY63" s="13"/>
      <c r="WZ63" s="13"/>
      <c r="XA63" s="13"/>
      <c r="XB63" s="13"/>
      <c r="XC63" s="13"/>
      <c r="XD63" s="13"/>
      <c r="XE63" s="13"/>
      <c r="XF63" s="13"/>
      <c r="XG63" s="13"/>
      <c r="XH63" s="13"/>
      <c r="XI63" s="13"/>
      <c r="XJ63" s="13"/>
      <c r="XK63" s="13"/>
      <c r="XL63" s="13"/>
      <c r="XM63" s="13"/>
      <c r="XN63" s="13"/>
      <c r="XO63" s="13"/>
      <c r="XP63" s="13"/>
      <c r="XQ63" s="13"/>
      <c r="XR63" s="13"/>
      <c r="XS63" s="13"/>
      <c r="XT63" s="13"/>
      <c r="XU63" s="13"/>
      <c r="XV63" s="13"/>
      <c r="XW63" s="13"/>
      <c r="XX63" s="13"/>
      <c r="XY63" s="13"/>
      <c r="XZ63" s="13"/>
      <c r="YA63" s="13"/>
      <c r="YB63" s="13"/>
      <c r="YC63" s="13"/>
      <c r="YD63" s="13"/>
      <c r="YE63" s="13"/>
      <c r="YF63" s="13"/>
      <c r="YG63" s="13"/>
      <c r="YH63" s="13"/>
      <c r="YI63" s="13"/>
      <c r="YJ63" s="13"/>
      <c r="YK63" s="13"/>
      <c r="YL63" s="13"/>
      <c r="YM63" s="13"/>
      <c r="YN63" s="13"/>
      <c r="YO63" s="13"/>
      <c r="YP63" s="13"/>
      <c r="YQ63" s="13"/>
      <c r="YR63" s="13"/>
      <c r="YS63" s="13"/>
      <c r="YT63" s="13"/>
      <c r="YU63" s="13"/>
      <c r="YV63" s="13"/>
      <c r="YW63" s="13"/>
      <c r="YX63" s="13"/>
      <c r="YY63" s="13"/>
      <c r="YZ63" s="13"/>
      <c r="ZA63" s="13"/>
      <c r="ZB63" s="13"/>
      <c r="ZC63" s="13"/>
      <c r="ZD63" s="13"/>
      <c r="ZE63" s="13"/>
      <c r="ZF63" s="13"/>
      <c r="ZG63" s="13"/>
      <c r="ZH63" s="13"/>
      <c r="ZI63" s="13"/>
      <c r="ZJ63" s="13"/>
      <c r="ZK63" s="13"/>
      <c r="ZL63" s="13"/>
      <c r="ZM63" s="13"/>
      <c r="ZN63" s="13"/>
      <c r="ZO63" s="13"/>
      <c r="ZP63" s="13"/>
      <c r="ZQ63" s="13"/>
      <c r="ZR63" s="13"/>
      <c r="ZS63" s="13"/>
      <c r="ZT63" s="13"/>
      <c r="ZU63" s="13"/>
      <c r="ZV63" s="13"/>
      <c r="ZW63" s="13"/>
      <c r="ZX63" s="13"/>
      <c r="ZY63" s="13"/>
      <c r="ZZ63" s="13"/>
      <c r="AAA63" s="13"/>
      <c r="AAB63" s="13"/>
      <c r="AAC63" s="13"/>
      <c r="AAD63" s="13"/>
      <c r="AAE63" s="13"/>
      <c r="AAF63" s="13"/>
      <c r="AAG63" s="13"/>
      <c r="AAH63" s="13"/>
      <c r="AAI63" s="13"/>
      <c r="AAJ63" s="13"/>
      <c r="AAK63" s="13"/>
      <c r="AAL63" s="13"/>
      <c r="AAM63" s="13"/>
      <c r="AAN63" s="13"/>
      <c r="AAO63" s="13"/>
      <c r="AAP63" s="13"/>
      <c r="AAQ63" s="13"/>
      <c r="AAR63" s="13"/>
      <c r="AAS63" s="13"/>
      <c r="AAT63" s="13"/>
      <c r="AAU63" s="13"/>
      <c r="AAV63" s="13"/>
      <c r="AAW63" s="13"/>
      <c r="AAX63" s="13"/>
      <c r="AAY63" s="13"/>
      <c r="AAZ63" s="13"/>
      <c r="ABA63" s="13"/>
      <c r="ABB63" s="13"/>
      <c r="ABC63" s="13"/>
      <c r="ABD63" s="13"/>
      <c r="ABE63" s="13"/>
      <c r="ABF63" s="13"/>
      <c r="ABG63" s="13"/>
      <c r="ABH63" s="13"/>
      <c r="ABI63" s="13"/>
      <c r="ABJ63" s="13"/>
      <c r="ABK63" s="13"/>
      <c r="ABL63" s="13"/>
      <c r="ABM63" s="13"/>
      <c r="ABN63" s="13"/>
      <c r="ABO63" s="13"/>
      <c r="ABP63" s="13"/>
      <c r="ABQ63" s="13"/>
      <c r="ABR63" s="13"/>
      <c r="ABS63" s="13"/>
      <c r="ABT63" s="13"/>
      <c r="ABU63" s="13"/>
      <c r="ABV63" s="13"/>
      <c r="ABW63" s="13"/>
      <c r="ABX63" s="13"/>
      <c r="ABY63" s="13"/>
      <c r="ABZ63" s="13"/>
      <c r="ACA63" s="13"/>
      <c r="ACB63" s="13"/>
      <c r="ACC63" s="13"/>
      <c r="ACD63" s="13"/>
      <c r="ACE63" s="13"/>
      <c r="ACF63" s="13"/>
      <c r="ACG63" s="13"/>
      <c r="ACH63" s="13"/>
      <c r="ACI63" s="13"/>
      <c r="ACJ63" s="13"/>
      <c r="ACK63" s="13"/>
      <c r="ACL63" s="13"/>
      <c r="ACM63" s="13"/>
      <c r="ACN63" s="13"/>
      <c r="ACO63" s="13"/>
      <c r="ACP63" s="13"/>
      <c r="ACQ63" s="13"/>
      <c r="ACR63" s="13"/>
      <c r="ACS63" s="13"/>
      <c r="ACT63" s="13"/>
      <c r="ACU63" s="13"/>
      <c r="ACV63" s="13"/>
      <c r="ACW63" s="13"/>
      <c r="ACX63" s="13"/>
      <c r="ACY63" s="13"/>
      <c r="ACZ63" s="13"/>
      <c r="ADA63" s="13"/>
      <c r="ADB63" s="13"/>
      <c r="ADC63" s="13"/>
      <c r="ADD63" s="13"/>
      <c r="ADE63" s="13"/>
      <c r="ADF63" s="13"/>
      <c r="ADG63" s="13"/>
      <c r="ADH63" s="13"/>
      <c r="ADI63" s="13"/>
      <c r="ADJ63" s="13"/>
      <c r="ADK63" s="13"/>
      <c r="ADL63" s="13"/>
      <c r="ADM63" s="13"/>
      <c r="ADN63" s="13"/>
      <c r="ADO63" s="13"/>
      <c r="ADP63" s="13"/>
      <c r="ADQ63" s="13"/>
      <c r="ADR63" s="13"/>
      <c r="ADS63" s="13"/>
      <c r="ADT63" s="13"/>
      <c r="ADU63" s="13"/>
      <c r="ADV63" s="13"/>
      <c r="ADW63" s="13"/>
      <c r="ADX63" s="13"/>
      <c r="ADY63" s="13"/>
      <c r="ADZ63" s="13"/>
      <c r="AEA63" s="13"/>
      <c r="AEB63" s="13"/>
      <c r="AEC63" s="13"/>
      <c r="AED63" s="13"/>
      <c r="AEE63" s="13"/>
      <c r="AEF63" s="13"/>
      <c r="AEG63" s="13"/>
      <c r="AEH63" s="13"/>
      <c r="AEI63" s="13"/>
      <c r="AEJ63" s="13"/>
      <c r="AEK63" s="13"/>
      <c r="AEL63" s="13"/>
      <c r="AEM63" s="13"/>
      <c r="AEN63" s="13"/>
      <c r="AEO63" s="13"/>
      <c r="AEP63" s="13"/>
      <c r="AEQ63" s="13"/>
      <c r="AER63" s="13"/>
      <c r="AES63" s="13"/>
      <c r="AET63" s="13"/>
      <c r="AEU63" s="13"/>
      <c r="AEV63" s="13"/>
      <c r="AEW63" s="13"/>
      <c r="AEX63" s="13"/>
      <c r="AEY63" s="13"/>
      <c r="AEZ63" s="13"/>
      <c r="AFA63" s="13"/>
      <c r="AFB63" s="13"/>
      <c r="AFC63" s="13"/>
      <c r="AFD63" s="13"/>
      <c r="AFE63" s="13"/>
      <c r="AFF63" s="13"/>
      <c r="AFG63" s="13"/>
      <c r="AFH63" s="13"/>
      <c r="AFI63" s="13"/>
      <c r="AFJ63" s="13"/>
      <c r="AFK63" s="13"/>
      <c r="AFL63" s="13"/>
      <c r="AFM63" s="13"/>
      <c r="AFN63" s="13"/>
      <c r="AFO63" s="13"/>
      <c r="AFP63" s="13"/>
      <c r="AFQ63" s="13"/>
      <c r="AFR63" s="13"/>
      <c r="AFS63" s="13"/>
      <c r="AFT63" s="13"/>
      <c r="AFU63" s="13"/>
      <c r="AFV63" s="13"/>
      <c r="AFW63" s="13"/>
      <c r="AFX63" s="13"/>
      <c r="AFY63" s="13"/>
      <c r="AFZ63" s="13"/>
      <c r="AGA63" s="13"/>
      <c r="AGB63" s="13"/>
      <c r="AGC63" s="13"/>
      <c r="AGD63" s="13"/>
      <c r="AGE63" s="13"/>
      <c r="AGF63" s="13"/>
      <c r="AGG63" s="13"/>
      <c r="AGH63" s="13"/>
      <c r="AGI63" s="13"/>
      <c r="AGJ63" s="13"/>
      <c r="AGK63" s="13"/>
      <c r="AGL63" s="13"/>
      <c r="AGM63" s="13"/>
      <c r="AGN63" s="13"/>
      <c r="AGO63" s="13"/>
      <c r="AGP63" s="13"/>
      <c r="AGQ63" s="13"/>
      <c r="AGR63" s="13"/>
      <c r="AGS63" s="13"/>
      <c r="AGT63" s="13"/>
      <c r="AGU63" s="13"/>
      <c r="AGV63" s="13"/>
      <c r="AGW63" s="13"/>
      <c r="AGX63" s="13"/>
      <c r="AGY63" s="13"/>
      <c r="AGZ63" s="13"/>
      <c r="AHA63" s="13"/>
      <c r="AHB63" s="13"/>
      <c r="AHC63" s="13"/>
      <c r="AHD63" s="13"/>
      <c r="AHE63" s="13"/>
      <c r="AHF63" s="13"/>
      <c r="AHG63" s="13"/>
      <c r="AHH63" s="13"/>
      <c r="AHI63" s="13"/>
      <c r="AHJ63" s="13"/>
      <c r="AHK63" s="13"/>
      <c r="AHL63" s="13"/>
      <c r="AHM63" s="13"/>
      <c r="AHN63" s="13"/>
      <c r="AHO63" s="13"/>
      <c r="AHP63" s="13"/>
      <c r="AHQ63" s="13"/>
      <c r="AHR63" s="13"/>
      <c r="AHS63" s="13"/>
      <c r="AHT63" s="13"/>
      <c r="AHU63" s="13"/>
      <c r="AHV63" s="13"/>
      <c r="AHW63" s="13"/>
      <c r="AHX63" s="13"/>
      <c r="AHY63" s="13"/>
      <c r="AHZ63" s="13"/>
      <c r="AIA63" s="13"/>
      <c r="AIB63" s="13"/>
      <c r="AIC63" s="13"/>
      <c r="AID63" s="13"/>
      <c r="AIE63" s="13"/>
      <c r="AIF63" s="13"/>
      <c r="AIG63" s="13"/>
      <c r="AIH63" s="13"/>
      <c r="AII63" s="13"/>
      <c r="AIJ63" s="13"/>
      <c r="AIK63" s="13"/>
      <c r="AIL63" s="13"/>
      <c r="AIM63" s="13"/>
      <c r="AIN63" s="13"/>
      <c r="AIO63" s="13"/>
      <c r="AIP63" s="13"/>
      <c r="AIQ63" s="13"/>
      <c r="AIR63" s="13"/>
      <c r="AIS63" s="13"/>
      <c r="AIT63" s="13"/>
      <c r="AIU63" s="13"/>
      <c r="AIV63" s="13"/>
      <c r="AIW63" s="13"/>
      <c r="AIX63" s="13"/>
      <c r="AIY63" s="13"/>
      <c r="AIZ63" s="13"/>
      <c r="AJA63" s="13"/>
      <c r="AJB63" s="13"/>
      <c r="AJC63" s="13"/>
      <c r="AJD63" s="13"/>
      <c r="AJE63" s="13"/>
      <c r="AJF63" s="13"/>
      <c r="AJG63" s="13"/>
      <c r="AJH63" s="13"/>
      <c r="AJI63" s="13"/>
      <c r="AJJ63" s="13"/>
      <c r="AJK63" s="13"/>
      <c r="AJL63" s="13"/>
      <c r="AJM63" s="13"/>
      <c r="AJN63" s="13"/>
      <c r="AJO63" s="13"/>
      <c r="AJP63" s="13"/>
      <c r="AJQ63" s="13"/>
      <c r="AJR63" s="13"/>
      <c r="AJS63" s="13"/>
      <c r="AJT63" s="13"/>
      <c r="AJU63" s="13"/>
      <c r="AJV63" s="13"/>
      <c r="AJW63" s="13"/>
      <c r="AJX63" s="13"/>
      <c r="AJY63" s="13"/>
      <c r="AJZ63" s="13"/>
      <c r="AKA63" s="13"/>
      <c r="AKB63" s="13"/>
      <c r="AKC63" s="13"/>
      <c r="AKD63" s="13"/>
      <c r="AKE63" s="13"/>
      <c r="AKF63" s="13"/>
      <c r="AKG63" s="13"/>
      <c r="AKH63" s="13"/>
      <c r="AKI63" s="13"/>
      <c r="AKJ63" s="13"/>
      <c r="AKK63" s="13"/>
      <c r="AKL63" s="13"/>
      <c r="AKM63" s="13"/>
      <c r="AKN63" s="13"/>
      <c r="AKO63" s="13"/>
      <c r="AKP63" s="13"/>
      <c r="AKQ63" s="13"/>
      <c r="AKR63" s="13"/>
      <c r="AKS63" s="13"/>
      <c r="AKT63" s="13"/>
      <c r="AKU63" s="13"/>
      <c r="AKV63" s="13"/>
      <c r="AKW63" s="13"/>
      <c r="AKX63" s="13"/>
      <c r="AKY63" s="13"/>
      <c r="AKZ63" s="13"/>
      <c r="ALA63" s="13"/>
      <c r="ALB63" s="13"/>
      <c r="ALC63" s="13"/>
      <c r="ALD63" s="13"/>
      <c r="ALE63" s="13"/>
      <c r="ALF63" s="13"/>
      <c r="ALG63" s="13"/>
      <c r="ALH63" s="13"/>
      <c r="ALI63" s="13"/>
      <c r="ALJ63" s="13"/>
      <c r="ALK63" s="13"/>
      <c r="ALL63" s="13"/>
      <c r="ALM63" s="13"/>
      <c r="ALN63" s="13"/>
      <c r="ALO63" s="13"/>
      <c r="ALP63" s="13"/>
      <c r="ALQ63" s="13"/>
      <c r="ALR63" s="13"/>
      <c r="ALS63" s="13"/>
      <c r="ALT63" s="13"/>
      <c r="ALU63" s="13"/>
      <c r="ALV63" s="13"/>
      <c r="ALW63" s="13"/>
      <c r="ALX63" s="13"/>
      <c r="ALY63" s="13"/>
      <c r="ALZ63" s="13"/>
      <c r="AMA63" s="13"/>
      <c r="AMB63" s="13"/>
      <c r="AMC63" s="13"/>
      <c r="AMD63" s="13"/>
      <c r="AME63" s="13"/>
      <c r="AMF63" s="13"/>
      <c r="AMG63" s="13"/>
      <c r="AMH63" s="13"/>
      <c r="AMI63" s="13"/>
      <c r="AMJ63" s="13"/>
      <c r="AMK63" s="13"/>
      <c r="AML63" s="13"/>
      <c r="AMM63" s="13"/>
      <c r="AMN63" s="13"/>
      <c r="AMO63" s="13"/>
      <c r="AMP63" s="13"/>
      <c r="AMQ63" s="13"/>
      <c r="AMR63" s="13"/>
      <c r="AMS63" s="13"/>
      <c r="AMT63" s="13"/>
      <c r="AMU63" s="13"/>
      <c r="AMV63" s="13"/>
      <c r="AMW63" s="13"/>
      <c r="AMX63" s="13"/>
      <c r="AMY63" s="13"/>
      <c r="AMZ63" s="13"/>
      <c r="ANA63" s="13"/>
      <c r="ANB63" s="13"/>
      <c r="ANC63" s="13"/>
      <c r="AND63" s="13"/>
      <c r="ANE63" s="13"/>
      <c r="ANF63" s="13"/>
      <c r="ANG63" s="13"/>
      <c r="ANH63" s="13"/>
      <c r="ANI63" s="13"/>
      <c r="ANJ63" s="13"/>
      <c r="ANK63" s="13"/>
      <c r="ANL63" s="13"/>
      <c r="ANM63" s="13"/>
      <c r="ANN63" s="13"/>
      <c r="ANO63" s="13"/>
      <c r="ANP63" s="13"/>
      <c r="ANQ63" s="13"/>
      <c r="ANR63" s="13"/>
      <c r="ANS63" s="13"/>
      <c r="ANT63" s="13"/>
      <c r="ANU63" s="13"/>
      <c r="ANV63" s="13"/>
      <c r="ANW63" s="13"/>
      <c r="ANX63" s="13"/>
      <c r="ANY63" s="13"/>
      <c r="ANZ63" s="13"/>
      <c r="AOA63" s="13"/>
      <c r="AOB63" s="13"/>
      <c r="AOC63" s="13"/>
      <c r="AOD63" s="13"/>
      <c r="AOE63" s="13"/>
      <c r="AOF63" s="13"/>
      <c r="AOG63" s="13"/>
      <c r="AOH63" s="13"/>
      <c r="AOI63" s="13"/>
      <c r="AOJ63" s="13"/>
      <c r="AOK63" s="13"/>
      <c r="AOL63" s="13"/>
      <c r="AOM63" s="13"/>
      <c r="AON63" s="13"/>
      <c r="AOO63" s="13"/>
      <c r="AOP63" s="13"/>
      <c r="AOQ63" s="13"/>
      <c r="AOR63" s="13"/>
      <c r="AOS63" s="13"/>
      <c r="AOT63" s="13"/>
      <c r="AOU63" s="13"/>
      <c r="AOV63" s="13"/>
      <c r="AOW63" s="13"/>
      <c r="AOX63" s="13"/>
      <c r="AOY63" s="13"/>
      <c r="AOZ63" s="13"/>
      <c r="APA63" s="13"/>
      <c r="APB63" s="13"/>
      <c r="APC63" s="13"/>
      <c r="APD63" s="13"/>
      <c r="APE63" s="13"/>
      <c r="APF63" s="13"/>
      <c r="APG63" s="13"/>
      <c r="APH63" s="13"/>
      <c r="API63" s="13"/>
      <c r="APJ63" s="13"/>
      <c r="APK63" s="13"/>
      <c r="APL63" s="13"/>
      <c r="APM63" s="13"/>
      <c r="APN63" s="13"/>
      <c r="APO63" s="13"/>
      <c r="APP63" s="13"/>
      <c r="APQ63" s="13"/>
      <c r="APR63" s="13"/>
      <c r="APS63" s="13"/>
      <c r="APT63" s="13"/>
      <c r="APU63" s="13"/>
      <c r="APV63" s="13"/>
      <c r="APW63" s="13"/>
      <c r="APX63" s="13"/>
      <c r="APY63" s="13"/>
      <c r="APZ63" s="13"/>
      <c r="AQA63" s="13"/>
      <c r="AQB63" s="13"/>
      <c r="AQC63" s="13"/>
      <c r="AQD63" s="13"/>
      <c r="AQE63" s="13"/>
      <c r="AQF63" s="13"/>
      <c r="AQG63" s="13"/>
      <c r="AQH63" s="13"/>
      <c r="AQI63" s="13"/>
      <c r="AQJ63" s="13"/>
      <c r="AQK63" s="13"/>
      <c r="AQL63" s="13"/>
      <c r="AQM63" s="13"/>
      <c r="AQN63" s="13"/>
      <c r="AQO63" s="13"/>
      <c r="AQP63" s="13"/>
      <c r="AQQ63" s="13"/>
      <c r="AQR63" s="13"/>
      <c r="AQS63" s="13"/>
      <c r="AQT63" s="13"/>
      <c r="AQU63" s="13"/>
      <c r="AQV63" s="13"/>
      <c r="AQW63" s="13"/>
      <c r="AQX63" s="13"/>
      <c r="AQY63" s="13"/>
      <c r="AQZ63" s="13"/>
      <c r="ARA63" s="13"/>
      <c r="ARB63" s="13"/>
      <c r="ARC63" s="13"/>
      <c r="ARD63" s="13"/>
      <c r="ARE63" s="13"/>
      <c r="ARF63" s="13"/>
      <c r="ARG63" s="13"/>
      <c r="ARH63" s="13"/>
      <c r="ARI63" s="13"/>
      <c r="ARJ63" s="13"/>
      <c r="ARK63" s="13"/>
      <c r="ARL63" s="13"/>
      <c r="ARM63" s="13"/>
      <c r="ARN63" s="13"/>
      <c r="ARO63" s="13"/>
      <c r="ARP63" s="13"/>
      <c r="ARQ63" s="13"/>
      <c r="ARR63" s="13"/>
      <c r="ARS63" s="13"/>
      <c r="ART63" s="13"/>
      <c r="ARU63" s="13"/>
      <c r="ARV63" s="13"/>
      <c r="ARW63" s="13"/>
      <c r="ARX63" s="13"/>
      <c r="ARY63" s="13"/>
      <c r="ARZ63" s="13"/>
      <c r="ASA63" s="13"/>
      <c r="ASB63" s="13"/>
      <c r="ASC63" s="13"/>
      <c r="ASD63" s="13"/>
      <c r="ASE63" s="13"/>
      <c r="ASF63" s="13"/>
      <c r="ASG63" s="13"/>
      <c r="ASH63" s="13"/>
      <c r="ASI63" s="13"/>
      <c r="ASJ63" s="13"/>
      <c r="ASK63" s="13"/>
      <c r="ASL63" s="13"/>
      <c r="ASM63" s="13"/>
      <c r="ASN63" s="13"/>
      <c r="ASO63" s="13"/>
      <c r="ASP63" s="13"/>
      <c r="ASQ63" s="13"/>
      <c r="ASR63" s="13"/>
      <c r="ASS63" s="13"/>
      <c r="AST63" s="13"/>
      <c r="ASU63" s="13"/>
      <c r="ASV63" s="13"/>
      <c r="ASW63" s="13"/>
      <c r="ASX63" s="13"/>
      <c r="ASY63" s="13"/>
      <c r="ASZ63" s="13"/>
      <c r="ATA63" s="13"/>
      <c r="ATB63" s="13"/>
      <c r="ATC63" s="13"/>
      <c r="ATD63" s="13"/>
      <c r="ATE63" s="13"/>
      <c r="ATF63" s="13"/>
      <c r="ATG63" s="13"/>
      <c r="ATH63" s="13"/>
      <c r="ATI63" s="13"/>
      <c r="ATJ63" s="13"/>
      <c r="ATK63" s="13"/>
      <c r="ATL63" s="13"/>
      <c r="ATM63" s="13"/>
      <c r="ATN63" s="13"/>
      <c r="ATO63" s="13"/>
      <c r="ATP63" s="13"/>
      <c r="ATQ63" s="13"/>
      <c r="ATR63" s="13"/>
      <c r="ATS63" s="13"/>
      <c r="ATT63" s="13"/>
      <c r="ATU63" s="13"/>
      <c r="ATV63" s="13"/>
      <c r="ATW63" s="13"/>
      <c r="ATX63" s="13"/>
      <c r="ATY63" s="13"/>
      <c r="ATZ63" s="13"/>
      <c r="AUA63" s="13"/>
      <c r="AUB63" s="13"/>
      <c r="AUC63" s="13"/>
      <c r="AUD63" s="13"/>
      <c r="AUE63" s="13"/>
      <c r="AUF63" s="13"/>
      <c r="AUG63" s="13"/>
      <c r="AUH63" s="13"/>
      <c r="AUI63" s="13"/>
      <c r="AUJ63" s="13"/>
      <c r="AUK63" s="13"/>
      <c r="AUL63" s="13"/>
      <c r="AUM63" s="13"/>
      <c r="AUN63" s="13"/>
      <c r="AUO63" s="13"/>
      <c r="AUP63" s="13"/>
      <c r="AUQ63" s="13"/>
      <c r="AUR63" s="13"/>
      <c r="AUS63" s="13"/>
      <c r="AUT63" s="13"/>
      <c r="AUU63" s="13"/>
      <c r="AUV63" s="13"/>
      <c r="AUW63" s="13"/>
      <c r="AUX63" s="13"/>
      <c r="AUY63" s="13"/>
      <c r="AUZ63" s="13"/>
      <c r="AVA63" s="13"/>
      <c r="AVB63" s="13"/>
      <c r="AVC63" s="13"/>
      <c r="AVD63" s="13"/>
      <c r="AVE63" s="13"/>
      <c r="AVF63" s="13"/>
      <c r="AVG63" s="13"/>
      <c r="AVH63" s="13"/>
      <c r="AVI63" s="13"/>
      <c r="AVJ63" s="13"/>
      <c r="AVK63" s="13"/>
      <c r="AVL63" s="13"/>
      <c r="AVM63" s="13"/>
      <c r="AVN63" s="13"/>
      <c r="AVO63" s="13"/>
      <c r="AVP63" s="13"/>
      <c r="AVQ63" s="13"/>
      <c r="AVR63" s="13"/>
      <c r="AVS63" s="13"/>
      <c r="AVT63" s="13"/>
      <c r="AVU63" s="13"/>
      <c r="AVV63" s="13"/>
      <c r="AVW63" s="13"/>
      <c r="AVX63" s="13"/>
      <c r="AVY63" s="13"/>
      <c r="AVZ63" s="13"/>
      <c r="AWA63" s="13"/>
      <c r="AWB63" s="13"/>
      <c r="AWC63" s="13"/>
      <c r="AWD63" s="13"/>
      <c r="AWE63" s="13"/>
      <c r="AWF63" s="13"/>
      <c r="AWG63" s="13"/>
      <c r="AWH63" s="13"/>
      <c r="AWI63" s="13"/>
      <c r="AWJ63" s="13"/>
      <c r="AWK63" s="13"/>
      <c r="AWL63" s="13"/>
      <c r="AWM63" s="13"/>
      <c r="AWN63" s="13"/>
      <c r="AWO63" s="13"/>
      <c r="AWP63" s="13"/>
      <c r="AWQ63" s="13"/>
      <c r="AWR63" s="13"/>
      <c r="AWS63" s="13"/>
      <c r="AWT63" s="13"/>
      <c r="AWU63" s="13"/>
      <c r="AWV63" s="13"/>
      <c r="AWW63" s="13"/>
      <c r="AWX63" s="13"/>
      <c r="AWY63" s="13"/>
      <c r="AWZ63" s="13"/>
      <c r="AXA63" s="13"/>
      <c r="AXB63" s="13"/>
      <c r="AXC63" s="13"/>
      <c r="AXD63" s="13"/>
      <c r="AXE63" s="13"/>
      <c r="AXF63" s="13"/>
      <c r="AXG63" s="13"/>
      <c r="AXH63" s="13"/>
      <c r="AXI63" s="13"/>
      <c r="AXJ63" s="13"/>
      <c r="AXK63" s="13"/>
      <c r="AXL63" s="13"/>
      <c r="AXM63" s="13"/>
      <c r="AXN63" s="13"/>
      <c r="AXO63" s="13"/>
      <c r="AXP63" s="13"/>
      <c r="AXQ63" s="13"/>
      <c r="AXR63" s="13"/>
      <c r="AXS63" s="13"/>
      <c r="AXT63" s="13"/>
      <c r="AXU63" s="13"/>
      <c r="AXV63" s="13"/>
      <c r="AXW63" s="13"/>
      <c r="AXX63" s="13"/>
      <c r="AXY63" s="13"/>
      <c r="AXZ63" s="13"/>
      <c r="AYA63" s="13"/>
      <c r="AYB63" s="13"/>
      <c r="AYC63" s="13"/>
      <c r="AYD63" s="13"/>
      <c r="AYE63" s="13"/>
      <c r="AYF63" s="13"/>
      <c r="AYG63" s="13"/>
      <c r="AYH63" s="13"/>
      <c r="AYI63" s="13"/>
      <c r="AYJ63" s="13"/>
      <c r="AYK63" s="13"/>
      <c r="AYL63" s="13"/>
      <c r="AYM63" s="13"/>
      <c r="AYN63" s="13"/>
      <c r="AYO63" s="13"/>
      <c r="AYP63" s="13"/>
      <c r="AYQ63" s="13"/>
      <c r="AYR63" s="13"/>
      <c r="AYS63" s="13"/>
      <c r="AYT63" s="13"/>
      <c r="AYU63" s="13"/>
      <c r="AYV63" s="13"/>
      <c r="AYW63" s="13"/>
      <c r="AYX63" s="13"/>
      <c r="AYY63" s="13"/>
      <c r="AYZ63" s="13"/>
      <c r="AZA63" s="13"/>
      <c r="AZB63" s="13"/>
      <c r="AZC63" s="13"/>
      <c r="AZD63" s="13"/>
      <c r="AZE63" s="13"/>
      <c r="AZF63" s="13"/>
      <c r="AZG63" s="13"/>
      <c r="AZH63" s="13"/>
      <c r="AZI63" s="13"/>
      <c r="AZJ63" s="13"/>
      <c r="AZK63" s="13"/>
      <c r="AZL63" s="13"/>
      <c r="AZM63" s="13"/>
      <c r="AZN63" s="13"/>
      <c r="AZO63" s="13"/>
      <c r="AZP63" s="13"/>
      <c r="AZQ63" s="13"/>
      <c r="AZR63" s="13"/>
      <c r="AZS63" s="13"/>
      <c r="AZT63" s="13"/>
      <c r="AZU63" s="13"/>
      <c r="AZV63" s="13"/>
      <c r="AZW63" s="13"/>
      <c r="AZX63" s="13"/>
      <c r="AZY63" s="13"/>
      <c r="AZZ63" s="13"/>
      <c r="BAA63" s="13"/>
      <c r="BAB63" s="13"/>
      <c r="BAC63" s="13"/>
      <c r="BAD63" s="13"/>
      <c r="BAE63" s="13"/>
      <c r="BAF63" s="13"/>
      <c r="BAG63" s="13"/>
      <c r="BAH63" s="13"/>
      <c r="BAI63" s="13"/>
      <c r="BAJ63" s="13"/>
      <c r="BAK63" s="13"/>
      <c r="BAL63" s="13"/>
      <c r="BAM63" s="13"/>
      <c r="BAN63" s="13"/>
      <c r="BAO63" s="13"/>
      <c r="BAP63" s="13"/>
      <c r="BAQ63" s="13"/>
      <c r="BAR63" s="13"/>
      <c r="BAS63" s="13"/>
      <c r="BAT63" s="13"/>
      <c r="BAU63" s="13"/>
      <c r="BAV63" s="13"/>
      <c r="BAW63" s="13"/>
      <c r="BAX63" s="13"/>
      <c r="BAY63" s="13"/>
      <c r="BAZ63" s="13"/>
      <c r="BBA63" s="13"/>
      <c r="BBB63" s="13"/>
      <c r="BBC63" s="13"/>
      <c r="BBD63" s="13"/>
      <c r="BBE63" s="13"/>
      <c r="BBF63" s="13"/>
      <c r="BBG63" s="13"/>
      <c r="BBH63" s="13"/>
      <c r="BBI63" s="13"/>
      <c r="BBJ63" s="13"/>
      <c r="BBK63" s="13"/>
      <c r="BBL63" s="13"/>
      <c r="BBM63" s="13"/>
      <c r="BBN63" s="13"/>
      <c r="BBO63" s="13"/>
      <c r="BBP63" s="13"/>
      <c r="BBQ63" s="13"/>
      <c r="BBR63" s="13"/>
      <c r="BBS63" s="13"/>
      <c r="BBT63" s="13"/>
      <c r="BBU63" s="13"/>
      <c r="BBV63" s="13"/>
      <c r="BBW63" s="13"/>
      <c r="BBX63" s="13"/>
      <c r="BBY63" s="13"/>
      <c r="BBZ63" s="13"/>
      <c r="BCA63" s="13"/>
      <c r="BCB63" s="13"/>
      <c r="BCC63" s="13"/>
      <c r="BCD63" s="13"/>
      <c r="BCE63" s="13"/>
      <c r="BCF63" s="13"/>
      <c r="BCG63" s="13"/>
      <c r="BCH63" s="13"/>
      <c r="BCI63" s="13"/>
      <c r="BCJ63" s="13"/>
      <c r="BCK63" s="13"/>
      <c r="BCL63" s="13"/>
      <c r="BCM63" s="13"/>
      <c r="BCN63" s="13"/>
      <c r="BCO63" s="13"/>
      <c r="BCP63" s="13"/>
      <c r="BCQ63" s="13"/>
      <c r="BCR63" s="13"/>
      <c r="BCS63" s="13"/>
      <c r="BCT63" s="13"/>
      <c r="BCU63" s="13"/>
      <c r="BCV63" s="13"/>
      <c r="BCW63" s="13"/>
      <c r="BCX63" s="13"/>
      <c r="BCY63" s="13"/>
      <c r="BCZ63" s="13"/>
      <c r="BDA63" s="13"/>
      <c r="BDB63" s="13"/>
      <c r="BDC63" s="13"/>
      <c r="BDD63" s="13"/>
      <c r="BDE63" s="13"/>
      <c r="BDF63" s="13"/>
      <c r="BDG63" s="13"/>
      <c r="BDH63" s="13"/>
      <c r="BDI63" s="13"/>
      <c r="BDJ63" s="13"/>
      <c r="BDK63" s="13"/>
      <c r="BDL63" s="13"/>
      <c r="BDM63" s="13"/>
      <c r="BDN63" s="13"/>
      <c r="BDO63" s="13"/>
      <c r="BDP63" s="13"/>
      <c r="BDQ63" s="13"/>
      <c r="BDR63" s="13"/>
      <c r="BDS63" s="13"/>
      <c r="BDT63" s="13"/>
      <c r="BDU63" s="13"/>
      <c r="BDV63" s="13"/>
      <c r="BDW63" s="13"/>
      <c r="BDX63" s="13"/>
      <c r="BDY63" s="13"/>
      <c r="BDZ63" s="13"/>
      <c r="BEA63" s="13"/>
      <c r="BEB63" s="13"/>
      <c r="BEC63" s="13"/>
      <c r="BED63" s="13"/>
      <c r="BEE63" s="13"/>
      <c r="BEF63" s="13"/>
      <c r="BEG63" s="13"/>
      <c r="BEH63" s="13"/>
      <c r="BEI63" s="13"/>
      <c r="BEJ63" s="13"/>
      <c r="BEK63" s="13"/>
      <c r="BEL63" s="13"/>
      <c r="BEM63" s="13"/>
      <c r="BEN63" s="13"/>
      <c r="BEO63" s="13"/>
      <c r="BEP63" s="13"/>
      <c r="BEQ63" s="13"/>
      <c r="BER63" s="13"/>
      <c r="BES63" s="13"/>
      <c r="BET63" s="13"/>
      <c r="BEU63" s="13"/>
      <c r="BEV63" s="13"/>
      <c r="BEW63" s="13"/>
      <c r="BEX63" s="13"/>
      <c r="BEY63" s="13"/>
      <c r="BEZ63" s="13"/>
      <c r="BFA63" s="13"/>
      <c r="BFB63" s="13"/>
      <c r="BFC63" s="13"/>
      <c r="BFD63" s="13"/>
      <c r="BFE63" s="13"/>
      <c r="BFF63" s="13"/>
      <c r="BFG63" s="13"/>
      <c r="BFH63" s="13"/>
      <c r="BFI63" s="13"/>
      <c r="BFJ63" s="13"/>
      <c r="BFK63" s="13"/>
      <c r="BFL63" s="13"/>
      <c r="BFM63" s="13"/>
      <c r="BFN63" s="13"/>
      <c r="BFO63" s="13"/>
      <c r="BFP63" s="13"/>
      <c r="BFQ63" s="13"/>
      <c r="BFR63" s="13"/>
      <c r="BFS63" s="13"/>
      <c r="BFT63" s="13"/>
      <c r="BFU63" s="13"/>
      <c r="BFV63" s="13"/>
      <c r="BFW63" s="13"/>
      <c r="BFX63" s="13"/>
      <c r="BFY63" s="13"/>
      <c r="BFZ63" s="13"/>
      <c r="BGA63" s="13"/>
      <c r="BGB63" s="13"/>
      <c r="BGC63" s="13"/>
      <c r="BGD63" s="13"/>
      <c r="BGE63" s="13"/>
      <c r="BGF63" s="13"/>
      <c r="BGG63" s="13"/>
      <c r="BGH63" s="13"/>
      <c r="BGI63" s="13"/>
      <c r="BGJ63" s="13"/>
      <c r="BGK63" s="13"/>
      <c r="BGL63" s="13"/>
      <c r="BGM63" s="13"/>
      <c r="BGN63" s="13"/>
      <c r="BGO63" s="13"/>
      <c r="BGP63" s="13"/>
      <c r="BGQ63" s="13"/>
      <c r="BGR63" s="13"/>
      <c r="BGS63" s="13"/>
      <c r="BGT63" s="13"/>
      <c r="BGU63" s="13"/>
      <c r="BGV63" s="13"/>
      <c r="BGW63" s="13"/>
      <c r="BGX63" s="13"/>
      <c r="BGY63" s="13"/>
      <c r="BGZ63" s="13"/>
      <c r="BHA63" s="13"/>
      <c r="BHB63" s="13"/>
      <c r="BHC63" s="13"/>
      <c r="BHD63" s="13"/>
      <c r="BHE63" s="13"/>
      <c r="BHF63" s="13"/>
      <c r="BHG63" s="13"/>
      <c r="BHH63" s="13"/>
      <c r="BHI63" s="13"/>
      <c r="BHJ63" s="13"/>
      <c r="BHK63" s="13"/>
      <c r="BHL63" s="13"/>
      <c r="BHM63" s="13"/>
      <c r="BHN63" s="13"/>
      <c r="BHO63" s="13"/>
      <c r="BHP63" s="13"/>
      <c r="BHQ63" s="13"/>
      <c r="BHR63" s="13"/>
      <c r="BHS63" s="13"/>
      <c r="BHT63" s="13"/>
      <c r="BHU63" s="13"/>
      <c r="BHV63" s="13"/>
      <c r="BHW63" s="13"/>
      <c r="BHX63" s="13"/>
      <c r="BHY63" s="13"/>
      <c r="BHZ63" s="13"/>
      <c r="BIA63" s="13"/>
      <c r="BIB63" s="13"/>
      <c r="BIC63" s="13"/>
      <c r="BID63" s="13"/>
      <c r="BIE63" s="13"/>
      <c r="BIF63" s="13"/>
      <c r="BIG63" s="13"/>
      <c r="BIH63" s="13"/>
      <c r="BII63" s="13"/>
      <c r="BIJ63" s="13"/>
      <c r="BIK63" s="13"/>
      <c r="BIL63" s="13"/>
      <c r="BIM63" s="13"/>
      <c r="BIN63" s="13"/>
      <c r="BIO63" s="13"/>
      <c r="BIP63" s="13"/>
      <c r="BIQ63" s="13"/>
      <c r="BIR63" s="13"/>
      <c r="BIS63" s="13"/>
      <c r="BIT63" s="13"/>
      <c r="BIU63" s="13"/>
      <c r="BIV63" s="13"/>
      <c r="BIW63" s="13"/>
      <c r="BIX63" s="13"/>
      <c r="BIY63" s="13"/>
      <c r="BIZ63" s="13"/>
      <c r="BJA63" s="13"/>
      <c r="BJB63" s="13"/>
      <c r="BJC63" s="13"/>
      <c r="BJD63" s="13"/>
      <c r="BJE63" s="13"/>
      <c r="BJF63" s="13"/>
      <c r="BJG63" s="13"/>
      <c r="BJH63" s="13"/>
      <c r="BJI63" s="13"/>
      <c r="BJJ63" s="13"/>
      <c r="BJK63" s="13"/>
      <c r="BJL63" s="13"/>
      <c r="BJM63" s="13"/>
      <c r="BJN63" s="13"/>
      <c r="BJO63" s="13"/>
      <c r="BJP63" s="13"/>
      <c r="BJQ63" s="13"/>
      <c r="BJR63" s="13"/>
      <c r="BJS63" s="13"/>
      <c r="BJT63" s="13"/>
      <c r="BJU63" s="13"/>
      <c r="BJV63" s="13"/>
      <c r="BJW63" s="13"/>
      <c r="BJX63" s="13"/>
      <c r="BJY63" s="13"/>
      <c r="BJZ63" s="13"/>
      <c r="BKA63" s="13"/>
      <c r="BKB63" s="13"/>
      <c r="BKC63" s="13"/>
      <c r="BKD63" s="13"/>
      <c r="BKE63" s="13"/>
      <c r="BKF63" s="13"/>
      <c r="BKG63" s="13"/>
      <c r="BKH63" s="13"/>
      <c r="BKI63" s="13"/>
      <c r="BKJ63" s="13"/>
      <c r="BKK63" s="13"/>
      <c r="BKL63" s="13"/>
      <c r="BKM63" s="13"/>
      <c r="BKN63" s="13"/>
      <c r="BKO63" s="13"/>
      <c r="BKP63" s="13"/>
      <c r="BKQ63" s="13"/>
      <c r="BKR63" s="13"/>
      <c r="BKS63" s="13"/>
      <c r="BKT63" s="13"/>
      <c r="BKU63" s="13"/>
      <c r="BKV63" s="13"/>
      <c r="BKW63" s="13"/>
      <c r="BKX63" s="13"/>
      <c r="BKY63" s="13"/>
      <c r="BKZ63" s="13"/>
      <c r="BLA63" s="13"/>
      <c r="BLB63" s="13"/>
      <c r="BLC63" s="13"/>
      <c r="BLD63" s="13"/>
      <c r="BLE63" s="13"/>
      <c r="BLF63" s="13"/>
      <c r="BLG63" s="13"/>
      <c r="BLH63" s="13"/>
      <c r="BLI63" s="13"/>
      <c r="BLJ63" s="13"/>
      <c r="BLK63" s="13"/>
      <c r="BLL63" s="13"/>
      <c r="BLM63" s="13"/>
      <c r="BLN63" s="13"/>
      <c r="BLO63" s="13"/>
      <c r="BLP63" s="13"/>
      <c r="BLQ63" s="13"/>
      <c r="BLR63" s="13"/>
      <c r="BLS63" s="13"/>
      <c r="BLT63" s="13"/>
      <c r="BLU63" s="13"/>
      <c r="BLV63" s="13"/>
      <c r="BLW63" s="13"/>
      <c r="BLX63" s="13"/>
      <c r="BLY63" s="13"/>
      <c r="BLZ63" s="13"/>
      <c r="BMA63" s="13"/>
      <c r="BMB63" s="13"/>
      <c r="BMC63" s="13"/>
      <c r="BMD63" s="13"/>
      <c r="BME63" s="13"/>
      <c r="BMF63" s="13"/>
      <c r="BMG63" s="13"/>
      <c r="BMH63" s="13"/>
      <c r="BMI63" s="13"/>
      <c r="BMJ63" s="13"/>
      <c r="BMK63" s="13"/>
      <c r="BML63" s="13"/>
      <c r="BMM63" s="13"/>
      <c r="BMN63" s="13"/>
      <c r="BMO63" s="13"/>
      <c r="BMP63" s="13"/>
      <c r="BMQ63" s="13"/>
      <c r="BMR63" s="13"/>
      <c r="BMS63" s="13"/>
      <c r="BMT63" s="13"/>
      <c r="BMU63" s="13"/>
      <c r="BMV63" s="13"/>
      <c r="BMW63" s="13"/>
      <c r="BMX63" s="13"/>
      <c r="BMY63" s="13"/>
      <c r="BMZ63" s="13"/>
      <c r="BNA63" s="13"/>
      <c r="BNB63" s="13"/>
      <c r="BNC63" s="13"/>
      <c r="BND63" s="13"/>
      <c r="BNE63" s="13"/>
      <c r="BNF63" s="13"/>
      <c r="BNG63" s="13"/>
      <c r="BNH63" s="13"/>
      <c r="BNI63" s="13"/>
      <c r="BNJ63" s="13"/>
      <c r="BNK63" s="13"/>
      <c r="BNL63" s="13"/>
      <c r="BNM63" s="13"/>
      <c r="BNN63" s="13"/>
      <c r="BNO63" s="13"/>
      <c r="BNP63" s="13"/>
      <c r="BNQ63" s="13"/>
      <c r="BNR63" s="13"/>
      <c r="BNS63" s="13"/>
      <c r="BNT63" s="13"/>
      <c r="BNU63" s="13"/>
      <c r="BNV63" s="13"/>
      <c r="BNW63" s="13"/>
      <c r="BNX63" s="13"/>
      <c r="BNY63" s="13"/>
      <c r="BNZ63" s="13"/>
      <c r="BOA63" s="13"/>
      <c r="BOB63" s="13"/>
      <c r="BOC63" s="13"/>
      <c r="BOD63" s="13"/>
      <c r="BOE63" s="13"/>
      <c r="BOF63" s="13"/>
      <c r="BOG63" s="13"/>
      <c r="BOH63" s="13"/>
      <c r="BOI63" s="13"/>
      <c r="BOJ63" s="13"/>
      <c r="BOK63" s="13"/>
      <c r="BOL63" s="13"/>
      <c r="BOM63" s="13"/>
      <c r="BON63" s="13"/>
      <c r="BOO63" s="13"/>
      <c r="BOP63" s="13"/>
      <c r="BOQ63" s="13"/>
      <c r="BOR63" s="13"/>
      <c r="BOS63" s="13"/>
      <c r="BOT63" s="13"/>
      <c r="BOU63" s="13"/>
      <c r="BOV63" s="13"/>
      <c r="BOW63" s="13"/>
      <c r="BOX63" s="13"/>
      <c r="BOY63" s="13"/>
      <c r="BOZ63" s="13"/>
      <c r="BPA63" s="13"/>
      <c r="BPB63" s="13"/>
      <c r="BPC63" s="13"/>
      <c r="BPD63" s="13"/>
      <c r="BPE63" s="13"/>
      <c r="BPF63" s="13"/>
      <c r="BPG63" s="13"/>
      <c r="BPH63" s="13"/>
      <c r="BPI63" s="13"/>
      <c r="BPJ63" s="13"/>
      <c r="BPK63" s="13"/>
      <c r="BPL63" s="13"/>
      <c r="BPM63" s="13"/>
      <c r="BPN63" s="13"/>
      <c r="BPO63" s="13"/>
      <c r="BPP63" s="13"/>
      <c r="BPQ63" s="13"/>
      <c r="BPR63" s="13"/>
      <c r="BPS63" s="13"/>
      <c r="BPT63" s="13"/>
      <c r="BPU63" s="13"/>
      <c r="BPV63" s="13"/>
      <c r="BPW63" s="13"/>
      <c r="BPX63" s="13"/>
      <c r="BPY63" s="13"/>
      <c r="BPZ63" s="13"/>
      <c r="BQA63" s="13"/>
      <c r="BQB63" s="13"/>
      <c r="BQC63" s="13"/>
      <c r="BQD63" s="13"/>
      <c r="BQE63" s="13"/>
      <c r="BQF63" s="13"/>
      <c r="BQG63" s="13"/>
      <c r="BQH63" s="13"/>
      <c r="BQI63" s="13"/>
      <c r="BQJ63" s="13"/>
      <c r="BQK63" s="13"/>
      <c r="BQL63" s="13"/>
      <c r="BQM63" s="13"/>
      <c r="BQN63" s="13"/>
      <c r="BQO63" s="13"/>
      <c r="BQP63" s="13"/>
      <c r="BQQ63" s="13"/>
      <c r="BQR63" s="13"/>
      <c r="BQS63" s="13"/>
      <c r="BQT63" s="13"/>
      <c r="BQU63" s="13"/>
      <c r="BQV63" s="13"/>
      <c r="BQW63" s="13"/>
      <c r="BQX63" s="13"/>
      <c r="BQY63" s="13"/>
      <c r="BQZ63" s="13"/>
      <c r="BRA63" s="13"/>
      <c r="BRB63" s="13"/>
      <c r="BRC63" s="13"/>
      <c r="BRD63" s="13"/>
      <c r="BRE63" s="13"/>
      <c r="BRF63" s="13"/>
      <c r="BRG63" s="13"/>
      <c r="BRH63" s="13"/>
      <c r="BRI63" s="13"/>
      <c r="BRJ63" s="13"/>
      <c r="BRK63" s="13"/>
      <c r="BRL63" s="13"/>
      <c r="BRM63" s="13"/>
      <c r="BRN63" s="13"/>
      <c r="BRO63" s="13"/>
      <c r="BRP63" s="13"/>
      <c r="BRQ63" s="13"/>
      <c r="BRR63" s="13"/>
      <c r="BRS63" s="13"/>
      <c r="BRT63" s="13"/>
      <c r="BRU63" s="13"/>
      <c r="BRV63" s="13"/>
      <c r="BRW63" s="13"/>
      <c r="BRX63" s="13"/>
      <c r="BRY63" s="13"/>
      <c r="BRZ63" s="13"/>
      <c r="BSA63" s="13"/>
      <c r="BSB63" s="13"/>
      <c r="BSC63" s="13"/>
      <c r="BSD63" s="13"/>
      <c r="BSE63" s="13"/>
      <c r="BSF63" s="13"/>
      <c r="BSG63" s="13"/>
      <c r="BSH63" s="13"/>
      <c r="BSI63" s="13"/>
      <c r="BSJ63" s="13"/>
      <c r="BSK63" s="13"/>
      <c r="BSL63" s="13"/>
      <c r="BSM63" s="13"/>
      <c r="BSN63" s="13"/>
      <c r="BSO63" s="13"/>
      <c r="BSP63" s="13"/>
      <c r="BSQ63" s="13"/>
      <c r="BSR63" s="13"/>
      <c r="BSS63" s="13"/>
      <c r="BST63" s="13"/>
      <c r="BSU63" s="13"/>
      <c r="BSV63" s="13"/>
      <c r="BSW63" s="13"/>
      <c r="BSX63" s="13"/>
      <c r="BSY63" s="13"/>
      <c r="BSZ63" s="13"/>
      <c r="BTA63" s="13"/>
      <c r="BTB63" s="13"/>
      <c r="BTC63" s="13"/>
      <c r="BTD63" s="13"/>
      <c r="BTE63" s="13"/>
      <c r="BTF63" s="13"/>
      <c r="BTG63" s="13"/>
      <c r="BTH63" s="13"/>
      <c r="BTI63" s="13"/>
      <c r="BTJ63" s="13"/>
      <c r="BTK63" s="13"/>
      <c r="BTL63" s="13"/>
      <c r="BTM63" s="13"/>
      <c r="BTN63" s="13"/>
      <c r="BTO63" s="13"/>
      <c r="BTP63" s="13"/>
      <c r="BTQ63" s="13"/>
      <c r="BTR63" s="13"/>
      <c r="BTS63" s="13"/>
      <c r="BTT63" s="13"/>
      <c r="BTU63" s="13"/>
      <c r="BTV63" s="13"/>
      <c r="BTW63" s="13"/>
      <c r="BTX63" s="13"/>
      <c r="BTY63" s="13"/>
      <c r="BTZ63" s="13"/>
      <c r="BUA63" s="13"/>
      <c r="BUB63" s="13"/>
      <c r="BUC63" s="13"/>
      <c r="BUD63" s="13"/>
      <c r="BUE63" s="13"/>
      <c r="BUF63" s="13"/>
      <c r="BUG63" s="13"/>
      <c r="BUH63" s="13"/>
      <c r="BUI63" s="13"/>
      <c r="BUJ63" s="13"/>
      <c r="BUK63" s="13"/>
      <c r="BUL63" s="13"/>
      <c r="BUM63" s="13"/>
      <c r="BUN63" s="13"/>
      <c r="BUO63" s="13"/>
      <c r="BUP63" s="13"/>
      <c r="BUQ63" s="13"/>
      <c r="BUR63" s="13"/>
      <c r="BUS63" s="13"/>
      <c r="BUT63" s="13"/>
      <c r="BUU63" s="13"/>
      <c r="BUV63" s="13"/>
      <c r="BUW63" s="13"/>
      <c r="BUX63" s="13"/>
      <c r="BUY63" s="13"/>
      <c r="BUZ63" s="13"/>
      <c r="BVA63" s="13"/>
      <c r="BVB63" s="13"/>
      <c r="BVC63" s="13"/>
      <c r="BVD63" s="13"/>
      <c r="BVE63" s="13"/>
      <c r="BVF63" s="13"/>
      <c r="BVG63" s="13"/>
      <c r="BVH63" s="13"/>
      <c r="BVI63" s="13"/>
      <c r="BVJ63" s="13"/>
      <c r="BVK63" s="13"/>
      <c r="BVL63" s="13"/>
      <c r="BVM63" s="13"/>
      <c r="BVN63" s="13"/>
      <c r="BVO63" s="13"/>
      <c r="BVP63" s="13"/>
      <c r="BVQ63" s="13"/>
      <c r="BVR63" s="13"/>
      <c r="BVS63" s="13"/>
      <c r="BVT63" s="13"/>
      <c r="BVU63" s="13"/>
      <c r="BVV63" s="13"/>
      <c r="BVW63" s="13"/>
      <c r="BVX63" s="13"/>
      <c r="BVY63" s="13"/>
      <c r="BVZ63" s="13"/>
      <c r="BWA63" s="13"/>
      <c r="BWB63" s="13"/>
      <c r="BWC63" s="13"/>
      <c r="BWD63" s="13"/>
      <c r="BWE63" s="13"/>
      <c r="BWF63" s="13"/>
      <c r="BWG63" s="13"/>
      <c r="BWH63" s="13"/>
      <c r="BWI63" s="13"/>
      <c r="BWJ63" s="13"/>
      <c r="BWK63" s="13"/>
      <c r="BWL63" s="13"/>
      <c r="BWM63" s="13"/>
      <c r="BWN63" s="13"/>
      <c r="BWO63" s="13"/>
      <c r="BWP63" s="13"/>
      <c r="BWQ63" s="13"/>
      <c r="BWR63" s="13"/>
      <c r="BWS63" s="13"/>
      <c r="BWT63" s="13"/>
      <c r="BWU63" s="13"/>
      <c r="BWV63" s="13"/>
      <c r="BWW63" s="13"/>
      <c r="BWX63" s="13"/>
      <c r="BWY63" s="13"/>
      <c r="BWZ63" s="13"/>
      <c r="BXA63" s="13"/>
      <c r="BXB63" s="13"/>
      <c r="BXC63" s="13"/>
      <c r="BXD63" s="13"/>
      <c r="BXE63" s="13"/>
      <c r="BXF63" s="13"/>
      <c r="BXG63" s="13"/>
      <c r="BXH63" s="13"/>
      <c r="BXI63" s="13"/>
      <c r="BXJ63" s="13"/>
      <c r="BXK63" s="13"/>
      <c r="BXL63" s="13"/>
      <c r="BXM63" s="13"/>
      <c r="BXN63" s="13"/>
      <c r="BXO63" s="13"/>
      <c r="BXP63" s="13"/>
      <c r="BXQ63" s="13"/>
      <c r="BXR63" s="13"/>
      <c r="BXS63" s="13"/>
      <c r="BXT63" s="13"/>
      <c r="BXU63" s="13"/>
      <c r="BXV63" s="13"/>
      <c r="BXW63" s="13"/>
      <c r="BXX63" s="13"/>
      <c r="BXY63" s="13"/>
      <c r="BXZ63" s="13"/>
      <c r="BYA63" s="13"/>
      <c r="BYB63" s="13"/>
      <c r="BYC63" s="13"/>
      <c r="BYD63" s="13"/>
      <c r="BYE63" s="13"/>
      <c r="BYF63" s="13"/>
      <c r="BYG63" s="13"/>
      <c r="BYH63" s="13"/>
      <c r="BYI63" s="13"/>
      <c r="BYJ63" s="13"/>
      <c r="BYK63" s="13"/>
      <c r="BYL63" s="13"/>
      <c r="BYM63" s="13"/>
      <c r="BYN63" s="13"/>
      <c r="BYO63" s="13"/>
      <c r="BYP63" s="13"/>
      <c r="BYQ63" s="13"/>
      <c r="BYR63" s="13"/>
      <c r="BYS63" s="13"/>
      <c r="BYT63" s="13"/>
      <c r="BYU63" s="13"/>
      <c r="BYV63" s="13"/>
      <c r="BYW63" s="13"/>
      <c r="BYX63" s="13"/>
      <c r="BYY63" s="13"/>
      <c r="BYZ63" s="13"/>
      <c r="BZA63" s="13"/>
      <c r="BZB63" s="13"/>
      <c r="BZC63" s="13"/>
      <c r="BZD63" s="13"/>
      <c r="BZE63" s="13"/>
      <c r="BZF63" s="13"/>
      <c r="BZG63" s="13"/>
      <c r="BZH63" s="13"/>
      <c r="BZI63" s="13"/>
      <c r="BZJ63" s="13"/>
      <c r="BZK63" s="13"/>
      <c r="BZL63" s="13"/>
      <c r="BZM63" s="13"/>
      <c r="BZN63" s="13"/>
      <c r="BZO63" s="13"/>
      <c r="BZP63" s="13"/>
      <c r="BZQ63" s="13"/>
      <c r="BZR63" s="13"/>
      <c r="BZS63" s="13"/>
      <c r="BZT63" s="13"/>
      <c r="BZU63" s="13"/>
      <c r="BZV63" s="13"/>
      <c r="BZW63" s="13"/>
      <c r="BZX63" s="13"/>
      <c r="BZY63" s="13"/>
      <c r="BZZ63" s="13"/>
      <c r="CAA63" s="13"/>
      <c r="CAB63" s="13"/>
      <c r="CAC63" s="13"/>
      <c r="CAD63" s="13"/>
      <c r="CAE63" s="13"/>
      <c r="CAF63" s="13"/>
      <c r="CAG63" s="13"/>
      <c r="CAH63" s="13"/>
      <c r="CAI63" s="13"/>
      <c r="CAJ63" s="13"/>
      <c r="CAK63" s="13"/>
      <c r="CAL63" s="13"/>
      <c r="CAM63" s="13"/>
      <c r="CAN63" s="13"/>
      <c r="CAO63" s="13"/>
      <c r="CAP63" s="13"/>
      <c r="CAQ63" s="13"/>
      <c r="CAR63" s="13"/>
      <c r="CAS63" s="13"/>
      <c r="CAT63" s="13"/>
      <c r="CAU63" s="13"/>
      <c r="CAV63" s="13"/>
      <c r="CAW63" s="13"/>
      <c r="CAX63" s="13"/>
      <c r="CAY63" s="13"/>
      <c r="CAZ63" s="13"/>
      <c r="CBA63" s="13"/>
      <c r="CBB63" s="13"/>
      <c r="CBC63" s="13"/>
      <c r="CBD63" s="13"/>
      <c r="CBE63" s="13"/>
      <c r="CBF63" s="13"/>
      <c r="CBG63" s="13"/>
      <c r="CBH63" s="13"/>
      <c r="CBI63" s="13"/>
      <c r="CBJ63" s="13"/>
      <c r="CBK63" s="13"/>
      <c r="CBL63" s="13"/>
      <c r="CBM63" s="13"/>
      <c r="CBN63" s="13"/>
      <c r="CBO63" s="13"/>
      <c r="CBP63" s="13"/>
      <c r="CBQ63" s="13"/>
      <c r="CBR63" s="13"/>
      <c r="CBS63" s="13"/>
      <c r="CBT63" s="13"/>
      <c r="CBU63" s="13"/>
      <c r="CBV63" s="13"/>
      <c r="CBW63" s="13"/>
      <c r="CBX63" s="13"/>
      <c r="CBY63" s="13"/>
      <c r="CBZ63" s="13"/>
      <c r="CCA63" s="13"/>
      <c r="CCB63" s="13"/>
      <c r="CCC63" s="13"/>
      <c r="CCD63" s="13"/>
      <c r="CCE63" s="13"/>
      <c r="CCF63" s="13"/>
      <c r="CCG63" s="13"/>
      <c r="CCH63" s="13"/>
      <c r="CCI63" s="13"/>
      <c r="CCJ63" s="13"/>
      <c r="CCK63" s="13"/>
      <c r="CCL63" s="13"/>
      <c r="CCM63" s="13"/>
      <c r="CCN63" s="13"/>
      <c r="CCO63" s="13"/>
      <c r="CCP63" s="13"/>
      <c r="CCQ63" s="13"/>
      <c r="CCR63" s="13"/>
      <c r="CCS63" s="13"/>
      <c r="CCT63" s="13"/>
      <c r="CCU63" s="13"/>
      <c r="CCV63" s="13"/>
      <c r="CCW63" s="13"/>
      <c r="CCX63" s="13"/>
      <c r="CCY63" s="13"/>
      <c r="CCZ63" s="13"/>
      <c r="CDA63" s="13"/>
      <c r="CDB63" s="13"/>
      <c r="CDC63" s="13"/>
      <c r="CDD63" s="13"/>
      <c r="CDE63" s="13"/>
      <c r="CDF63" s="13"/>
      <c r="CDG63" s="13"/>
      <c r="CDH63" s="13"/>
      <c r="CDI63" s="13"/>
      <c r="CDJ63" s="13"/>
      <c r="CDK63" s="13"/>
      <c r="CDL63" s="13"/>
      <c r="CDM63" s="13"/>
      <c r="CDN63" s="13"/>
      <c r="CDO63" s="13"/>
      <c r="CDP63" s="13"/>
      <c r="CDQ63" s="13"/>
      <c r="CDR63" s="13"/>
      <c r="CDS63" s="13"/>
      <c r="CDT63" s="13"/>
      <c r="CDU63" s="13"/>
      <c r="CDV63" s="13"/>
      <c r="CDW63" s="13"/>
      <c r="CDX63" s="13"/>
      <c r="CDY63" s="13"/>
      <c r="CDZ63" s="13"/>
      <c r="CEA63" s="13"/>
      <c r="CEB63" s="13"/>
      <c r="CEC63" s="13"/>
      <c r="CED63" s="13"/>
      <c r="CEE63" s="13"/>
      <c r="CEF63" s="13"/>
      <c r="CEG63" s="13"/>
      <c r="CEH63" s="13"/>
      <c r="CEI63" s="13"/>
      <c r="CEJ63" s="13"/>
      <c r="CEK63" s="13"/>
      <c r="CEL63" s="13"/>
      <c r="CEM63" s="13"/>
      <c r="CEN63" s="13"/>
      <c r="CEO63" s="13"/>
      <c r="CEP63" s="13"/>
      <c r="CEQ63" s="13"/>
      <c r="CER63" s="13"/>
      <c r="CES63" s="13"/>
      <c r="CET63" s="13"/>
      <c r="CEU63" s="13"/>
      <c r="CEV63" s="13"/>
      <c r="CEW63" s="13"/>
      <c r="CEX63" s="13"/>
      <c r="CEY63" s="13"/>
      <c r="CEZ63" s="13"/>
      <c r="CFA63" s="13"/>
      <c r="CFB63" s="13"/>
      <c r="CFC63" s="13"/>
      <c r="CFD63" s="13"/>
      <c r="CFE63" s="13"/>
      <c r="CFF63" s="13"/>
      <c r="CFG63" s="13"/>
      <c r="CFH63" s="13"/>
      <c r="CFI63" s="13"/>
      <c r="CFJ63" s="13"/>
      <c r="CFK63" s="13"/>
      <c r="CFL63" s="13"/>
      <c r="CFM63" s="13"/>
      <c r="CFN63" s="13"/>
      <c r="CFO63" s="13"/>
      <c r="CFP63" s="13"/>
      <c r="CFQ63" s="13"/>
      <c r="CFR63" s="13"/>
      <c r="CFS63" s="13"/>
      <c r="CFT63" s="13"/>
      <c r="CFU63" s="13"/>
      <c r="CFV63" s="13"/>
      <c r="CFW63" s="13"/>
      <c r="CFX63" s="13"/>
      <c r="CFY63" s="13"/>
      <c r="CFZ63" s="13"/>
      <c r="CGA63" s="13"/>
      <c r="CGB63" s="13"/>
      <c r="CGC63" s="13"/>
      <c r="CGD63" s="13"/>
      <c r="CGE63" s="13"/>
      <c r="CGF63" s="13"/>
      <c r="CGG63" s="13"/>
      <c r="CGH63" s="13"/>
      <c r="CGI63" s="13"/>
      <c r="CGJ63" s="13"/>
      <c r="CGK63" s="13"/>
      <c r="CGL63" s="13"/>
      <c r="CGM63" s="13"/>
      <c r="CGN63" s="13"/>
      <c r="CGO63" s="13"/>
      <c r="CGP63" s="13"/>
      <c r="CGQ63" s="13"/>
      <c r="CGR63" s="13"/>
      <c r="CGS63" s="13"/>
      <c r="CGT63" s="13"/>
      <c r="CGU63" s="13"/>
      <c r="CGV63" s="13"/>
      <c r="CGW63" s="13"/>
      <c r="CGX63" s="13"/>
      <c r="CGY63" s="13"/>
      <c r="CGZ63" s="13"/>
      <c r="CHA63" s="13"/>
      <c r="CHB63" s="13"/>
      <c r="CHC63" s="13"/>
      <c r="CHD63" s="13"/>
      <c r="CHE63" s="13"/>
      <c r="CHF63" s="13"/>
      <c r="CHG63" s="13"/>
      <c r="CHH63" s="13"/>
      <c r="CHI63" s="13"/>
      <c r="CHJ63" s="13"/>
      <c r="CHK63" s="13"/>
      <c r="CHL63" s="13"/>
      <c r="CHM63" s="13"/>
      <c r="CHN63" s="13"/>
      <c r="CHO63" s="13"/>
      <c r="CHP63" s="13"/>
      <c r="CHQ63" s="13"/>
      <c r="CHR63" s="13"/>
      <c r="CHS63" s="13"/>
      <c r="CHT63" s="13"/>
      <c r="CHU63" s="13"/>
      <c r="CHV63" s="13"/>
      <c r="CHW63" s="13"/>
      <c r="CHX63" s="13"/>
      <c r="CHY63" s="13"/>
      <c r="CHZ63" s="13"/>
      <c r="CIA63" s="13"/>
      <c r="CIB63" s="13"/>
      <c r="CIC63" s="13"/>
      <c r="CID63" s="13"/>
      <c r="CIE63" s="13"/>
      <c r="CIF63" s="13"/>
      <c r="CIG63" s="13"/>
      <c r="CIH63" s="13"/>
      <c r="CII63" s="13"/>
      <c r="CIJ63" s="13"/>
      <c r="CIK63" s="13"/>
      <c r="CIL63" s="13"/>
      <c r="CIM63" s="13"/>
      <c r="CIN63" s="13"/>
      <c r="CIO63" s="13"/>
      <c r="CIP63" s="13"/>
      <c r="CIQ63" s="13"/>
      <c r="CIR63" s="13"/>
      <c r="CIS63" s="13"/>
      <c r="CIT63" s="13"/>
      <c r="CIU63" s="13"/>
      <c r="CIV63" s="13"/>
      <c r="CIW63" s="13"/>
      <c r="CIX63" s="13"/>
      <c r="CIY63" s="13"/>
      <c r="CIZ63" s="13"/>
      <c r="CJA63" s="13"/>
      <c r="CJB63" s="13"/>
      <c r="CJC63" s="13"/>
      <c r="CJD63" s="13"/>
      <c r="CJE63" s="13"/>
      <c r="CJF63" s="13"/>
      <c r="CJG63" s="13"/>
      <c r="CJH63" s="13"/>
      <c r="CJI63" s="13"/>
      <c r="CJJ63" s="13"/>
      <c r="CJK63" s="13"/>
      <c r="CJL63" s="13"/>
      <c r="CJM63" s="13"/>
      <c r="CJN63" s="13"/>
      <c r="CJO63" s="13"/>
      <c r="CJP63" s="13"/>
      <c r="CJQ63" s="13"/>
      <c r="CJR63" s="13"/>
      <c r="CJS63" s="13"/>
      <c r="CJT63" s="13"/>
      <c r="CJU63" s="13"/>
      <c r="CJV63" s="13"/>
      <c r="CJW63" s="13"/>
      <c r="CJX63" s="13"/>
      <c r="CJY63" s="13"/>
      <c r="CJZ63" s="13"/>
      <c r="CKA63" s="13"/>
      <c r="CKB63" s="13"/>
      <c r="CKC63" s="13"/>
      <c r="CKD63" s="13"/>
      <c r="CKE63" s="13"/>
      <c r="CKF63" s="13"/>
      <c r="CKG63" s="13"/>
      <c r="CKH63" s="13"/>
      <c r="CKI63" s="13"/>
      <c r="CKJ63" s="13"/>
      <c r="CKK63" s="13"/>
      <c r="CKL63" s="13"/>
      <c r="CKM63" s="13"/>
      <c r="CKN63" s="13"/>
      <c r="CKO63" s="13"/>
      <c r="CKP63" s="13"/>
      <c r="CKQ63" s="13"/>
      <c r="CKR63" s="13"/>
      <c r="CKS63" s="13"/>
      <c r="CKT63" s="13"/>
      <c r="CKU63" s="13"/>
      <c r="CKV63" s="13"/>
      <c r="CKW63" s="13"/>
      <c r="CKX63" s="13"/>
      <c r="CKY63" s="13"/>
      <c r="CKZ63" s="13"/>
      <c r="CLA63" s="13"/>
      <c r="CLB63" s="13"/>
      <c r="CLC63" s="13"/>
      <c r="CLD63" s="13"/>
      <c r="CLE63" s="13"/>
      <c r="CLF63" s="13"/>
      <c r="CLG63" s="13"/>
      <c r="CLH63" s="13"/>
      <c r="CLI63" s="13"/>
      <c r="CLJ63" s="13"/>
      <c r="CLK63" s="13"/>
      <c r="CLL63" s="13"/>
      <c r="CLM63" s="13"/>
      <c r="CLN63" s="13"/>
      <c r="CLO63" s="13"/>
      <c r="CLP63" s="13"/>
      <c r="CLQ63" s="13"/>
      <c r="CLR63" s="13"/>
      <c r="CLS63" s="13"/>
      <c r="CLT63" s="13"/>
      <c r="CLU63" s="13"/>
      <c r="CLV63" s="13"/>
      <c r="CLW63" s="13"/>
      <c r="CLX63" s="13"/>
      <c r="CLY63" s="13"/>
      <c r="CLZ63" s="13"/>
      <c r="CMA63" s="13"/>
      <c r="CMB63" s="13"/>
      <c r="CMC63" s="13"/>
      <c r="CMD63" s="13"/>
      <c r="CME63" s="13"/>
      <c r="CMF63" s="13"/>
      <c r="CMG63" s="13"/>
      <c r="CMH63" s="13"/>
      <c r="CMI63" s="13"/>
      <c r="CMJ63" s="13"/>
      <c r="CMK63" s="13"/>
      <c r="CML63" s="13"/>
      <c r="CMM63" s="13"/>
      <c r="CMN63" s="13"/>
      <c r="CMO63" s="13"/>
      <c r="CMP63" s="13"/>
      <c r="CMQ63" s="13"/>
      <c r="CMR63" s="13"/>
      <c r="CMS63" s="13"/>
      <c r="CMT63" s="13"/>
      <c r="CMU63" s="13"/>
      <c r="CMV63" s="13"/>
      <c r="CMW63" s="13"/>
      <c r="CMX63" s="13"/>
      <c r="CMY63" s="13"/>
      <c r="CMZ63" s="13"/>
      <c r="CNA63" s="13"/>
      <c r="CNB63" s="13"/>
      <c r="CNC63" s="13"/>
      <c r="CND63" s="13"/>
      <c r="CNE63" s="13"/>
      <c r="CNF63" s="13"/>
      <c r="CNG63" s="13"/>
      <c r="CNH63" s="13"/>
      <c r="CNI63" s="13"/>
      <c r="CNJ63" s="13"/>
      <c r="CNK63" s="13"/>
      <c r="CNL63" s="13"/>
      <c r="CNM63" s="13"/>
      <c r="CNN63" s="13"/>
      <c r="CNO63" s="13"/>
      <c r="CNP63" s="13"/>
      <c r="CNQ63" s="13"/>
      <c r="CNR63" s="13"/>
      <c r="CNS63" s="13"/>
      <c r="CNT63" s="13"/>
      <c r="CNU63" s="13"/>
      <c r="CNV63" s="13"/>
      <c r="CNW63" s="13"/>
      <c r="CNX63" s="13"/>
      <c r="CNY63" s="13"/>
      <c r="CNZ63" s="13"/>
      <c r="COA63" s="13"/>
      <c r="COB63" s="13"/>
      <c r="COC63" s="13"/>
      <c r="COD63" s="13"/>
      <c r="COE63" s="13"/>
      <c r="COF63" s="13"/>
      <c r="COG63" s="13"/>
      <c r="COH63" s="13"/>
      <c r="COI63" s="13"/>
      <c r="COJ63" s="13"/>
      <c r="COK63" s="13"/>
      <c r="COL63" s="13"/>
      <c r="COM63" s="13"/>
      <c r="CON63" s="13"/>
      <c r="COO63" s="13"/>
      <c r="COP63" s="13"/>
      <c r="COQ63" s="13"/>
      <c r="COR63" s="13"/>
      <c r="COS63" s="13"/>
      <c r="COT63" s="13"/>
      <c r="COU63" s="13"/>
      <c r="COV63" s="13"/>
      <c r="COW63" s="13"/>
      <c r="COX63" s="13"/>
      <c r="COY63" s="13"/>
      <c r="COZ63" s="13"/>
      <c r="CPA63" s="13"/>
      <c r="CPB63" s="13"/>
      <c r="CPC63" s="13"/>
      <c r="CPD63" s="13"/>
      <c r="CPE63" s="13"/>
      <c r="CPF63" s="13"/>
      <c r="CPG63" s="13"/>
      <c r="CPH63" s="13"/>
      <c r="CPI63" s="13"/>
      <c r="CPJ63" s="13"/>
      <c r="CPK63" s="13"/>
      <c r="CPL63" s="13"/>
      <c r="CPM63" s="13"/>
      <c r="CPN63" s="13"/>
      <c r="CPO63" s="13"/>
      <c r="CPP63" s="13"/>
      <c r="CPQ63" s="13"/>
      <c r="CPR63" s="13"/>
      <c r="CPS63" s="13"/>
      <c r="CPT63" s="13"/>
      <c r="CPU63" s="13"/>
      <c r="CPV63" s="13"/>
      <c r="CPW63" s="13"/>
      <c r="CPX63" s="13"/>
      <c r="CPY63" s="13"/>
      <c r="CPZ63" s="13"/>
      <c r="CQA63" s="13"/>
      <c r="CQB63" s="13"/>
      <c r="CQC63" s="13"/>
      <c r="CQD63" s="13"/>
      <c r="CQE63" s="13"/>
      <c r="CQF63" s="13"/>
      <c r="CQG63" s="13"/>
      <c r="CQH63" s="13"/>
      <c r="CQI63" s="13"/>
      <c r="CQJ63" s="13"/>
      <c r="CQK63" s="13"/>
      <c r="CQL63" s="13"/>
      <c r="CQM63" s="13"/>
      <c r="CQN63" s="13"/>
      <c r="CQO63" s="13"/>
      <c r="CQP63" s="13"/>
      <c r="CQQ63" s="13"/>
      <c r="CQR63" s="13"/>
      <c r="CQS63" s="13"/>
      <c r="CQT63" s="13"/>
      <c r="CQU63" s="13"/>
      <c r="CQV63" s="13"/>
      <c r="CQW63" s="13"/>
      <c r="CQX63" s="13"/>
      <c r="CQY63" s="13"/>
      <c r="CQZ63" s="13"/>
      <c r="CRA63" s="13"/>
      <c r="CRB63" s="13"/>
      <c r="CRC63" s="13"/>
      <c r="CRD63" s="13"/>
      <c r="CRE63" s="13"/>
      <c r="CRF63" s="13"/>
      <c r="CRG63" s="13"/>
      <c r="CRH63" s="13"/>
      <c r="CRI63" s="13"/>
      <c r="CRJ63" s="13"/>
      <c r="CRK63" s="13"/>
      <c r="CRL63" s="13"/>
      <c r="CRM63" s="13"/>
      <c r="CRN63" s="13"/>
      <c r="CRO63" s="13"/>
      <c r="CRP63" s="13"/>
      <c r="CRQ63" s="13"/>
      <c r="CRR63" s="13"/>
      <c r="CRS63" s="13"/>
      <c r="CRT63" s="13"/>
      <c r="CRU63" s="13"/>
      <c r="CRV63" s="13"/>
      <c r="CRW63" s="13"/>
      <c r="CRX63" s="13"/>
      <c r="CRY63" s="13"/>
      <c r="CRZ63" s="13"/>
      <c r="CSA63" s="13"/>
      <c r="CSB63" s="13"/>
      <c r="CSC63" s="13"/>
      <c r="CSD63" s="13"/>
      <c r="CSE63" s="13"/>
      <c r="CSF63" s="13"/>
      <c r="CSG63" s="13"/>
      <c r="CSH63" s="13"/>
      <c r="CSI63" s="13"/>
      <c r="CSJ63" s="13"/>
      <c r="CSK63" s="13"/>
      <c r="CSL63" s="13"/>
      <c r="CSM63" s="13"/>
      <c r="CSN63" s="13"/>
      <c r="CSO63" s="13"/>
      <c r="CSP63" s="13"/>
      <c r="CSQ63" s="13"/>
      <c r="CSR63" s="13"/>
      <c r="CSS63" s="13"/>
      <c r="CST63" s="13"/>
      <c r="CSU63" s="13"/>
      <c r="CSV63" s="13"/>
      <c r="CSW63" s="13"/>
      <c r="CSX63" s="13"/>
      <c r="CSY63" s="13"/>
      <c r="CSZ63" s="13"/>
      <c r="CTA63" s="13"/>
      <c r="CTB63" s="13"/>
      <c r="CTC63" s="13"/>
      <c r="CTD63" s="13"/>
      <c r="CTE63" s="13"/>
      <c r="CTF63" s="13"/>
      <c r="CTG63" s="13"/>
      <c r="CTH63" s="13"/>
      <c r="CTI63" s="13"/>
      <c r="CTJ63" s="13"/>
      <c r="CTK63" s="13"/>
      <c r="CTL63" s="13"/>
      <c r="CTM63" s="13"/>
      <c r="CTN63" s="13"/>
      <c r="CTO63" s="13"/>
      <c r="CTP63" s="13"/>
      <c r="CTQ63" s="13"/>
      <c r="CTR63" s="13"/>
      <c r="CTS63" s="13"/>
      <c r="CTT63" s="13"/>
      <c r="CTU63" s="13"/>
      <c r="CTV63" s="13"/>
      <c r="CTW63" s="13"/>
      <c r="CTX63" s="13"/>
      <c r="CTY63" s="13"/>
      <c r="CTZ63" s="13"/>
      <c r="CUA63" s="13"/>
      <c r="CUB63" s="13"/>
      <c r="CUC63" s="13"/>
      <c r="CUD63" s="13"/>
      <c r="CUE63" s="13"/>
      <c r="CUF63" s="13"/>
      <c r="CUG63" s="13"/>
      <c r="CUH63" s="13"/>
      <c r="CUI63" s="13"/>
      <c r="CUJ63" s="13"/>
      <c r="CUK63" s="13"/>
      <c r="CUL63" s="13"/>
      <c r="CUM63" s="13"/>
      <c r="CUN63" s="13"/>
      <c r="CUO63" s="13"/>
      <c r="CUP63" s="13"/>
      <c r="CUQ63" s="13"/>
      <c r="CUR63" s="13"/>
      <c r="CUS63" s="13"/>
      <c r="CUT63" s="13"/>
      <c r="CUU63" s="13"/>
      <c r="CUV63" s="13"/>
      <c r="CUW63" s="13"/>
      <c r="CUX63" s="13"/>
      <c r="CUY63" s="13"/>
      <c r="CUZ63" s="13"/>
      <c r="CVA63" s="13"/>
      <c r="CVB63" s="13"/>
      <c r="CVC63" s="13"/>
      <c r="CVD63" s="13"/>
      <c r="CVE63" s="13"/>
      <c r="CVF63" s="13"/>
      <c r="CVG63" s="13"/>
      <c r="CVH63" s="13"/>
      <c r="CVI63" s="13"/>
      <c r="CVJ63" s="13"/>
      <c r="CVK63" s="13"/>
      <c r="CVL63" s="13"/>
      <c r="CVM63" s="13"/>
      <c r="CVN63" s="13"/>
      <c r="CVO63" s="13"/>
      <c r="CVP63" s="13"/>
      <c r="CVQ63" s="13"/>
      <c r="CVR63" s="13"/>
      <c r="CVS63" s="13"/>
      <c r="CVT63" s="13"/>
      <c r="CVU63" s="13"/>
      <c r="CVV63" s="13"/>
      <c r="CVW63" s="13"/>
      <c r="CVX63" s="13"/>
      <c r="CVY63" s="13"/>
      <c r="CVZ63" s="13"/>
      <c r="CWA63" s="13"/>
      <c r="CWB63" s="13"/>
      <c r="CWC63" s="13"/>
      <c r="CWD63" s="13"/>
      <c r="CWE63" s="13"/>
      <c r="CWF63" s="13"/>
      <c r="CWG63" s="13"/>
      <c r="CWH63" s="13"/>
      <c r="CWI63" s="13"/>
      <c r="CWJ63" s="13"/>
      <c r="CWK63" s="13"/>
      <c r="CWL63" s="13"/>
      <c r="CWM63" s="13"/>
      <c r="CWN63" s="13"/>
      <c r="CWO63" s="13"/>
      <c r="CWP63" s="13"/>
      <c r="CWQ63" s="13"/>
      <c r="CWR63" s="13"/>
      <c r="CWS63" s="13"/>
      <c r="CWT63" s="13"/>
      <c r="CWU63" s="13"/>
      <c r="CWV63" s="13"/>
      <c r="CWW63" s="13"/>
      <c r="CWX63" s="13"/>
      <c r="CWY63" s="13"/>
      <c r="CWZ63" s="13"/>
      <c r="CXA63" s="13"/>
      <c r="CXB63" s="13"/>
      <c r="CXC63" s="13"/>
      <c r="CXD63" s="13"/>
      <c r="CXE63" s="13"/>
      <c r="CXF63" s="13"/>
      <c r="CXG63" s="13"/>
      <c r="CXH63" s="13"/>
      <c r="CXI63" s="13"/>
      <c r="CXJ63" s="13"/>
      <c r="CXK63" s="13"/>
      <c r="CXL63" s="13"/>
      <c r="CXM63" s="13"/>
      <c r="CXN63" s="13"/>
      <c r="CXO63" s="13"/>
      <c r="CXP63" s="13"/>
      <c r="CXQ63" s="13"/>
      <c r="CXR63" s="13"/>
      <c r="CXS63" s="13"/>
      <c r="CXT63" s="13"/>
      <c r="CXU63" s="13"/>
      <c r="CXV63" s="13"/>
      <c r="CXW63" s="13"/>
      <c r="CXX63" s="13"/>
      <c r="CXY63" s="13"/>
      <c r="CXZ63" s="13"/>
      <c r="CYA63" s="13"/>
      <c r="CYB63" s="13"/>
      <c r="CYC63" s="13"/>
      <c r="CYD63" s="13"/>
      <c r="CYE63" s="13"/>
      <c r="CYF63" s="13"/>
      <c r="CYG63" s="13"/>
      <c r="CYH63" s="13"/>
      <c r="CYI63" s="13"/>
      <c r="CYJ63" s="13"/>
      <c r="CYK63" s="13"/>
      <c r="CYL63" s="13"/>
      <c r="CYM63" s="13"/>
      <c r="CYN63" s="13"/>
      <c r="CYO63" s="13"/>
      <c r="CYP63" s="13"/>
      <c r="CYQ63" s="13"/>
      <c r="CYR63" s="13"/>
      <c r="CYS63" s="13"/>
      <c r="CYT63" s="13"/>
      <c r="CYU63" s="13"/>
      <c r="CYV63" s="13"/>
      <c r="CYW63" s="13"/>
      <c r="CYX63" s="13"/>
      <c r="CYY63" s="13"/>
      <c r="CYZ63" s="13"/>
      <c r="CZA63" s="13"/>
      <c r="CZB63" s="13"/>
      <c r="CZC63" s="13"/>
      <c r="CZD63" s="13"/>
      <c r="CZE63" s="13"/>
      <c r="CZF63" s="13"/>
      <c r="CZG63" s="13"/>
      <c r="CZH63" s="13"/>
      <c r="CZI63" s="13"/>
      <c r="CZJ63" s="13"/>
      <c r="CZK63" s="13"/>
      <c r="CZL63" s="13"/>
      <c r="CZM63" s="13"/>
      <c r="CZN63" s="13"/>
      <c r="CZO63" s="13"/>
      <c r="CZP63" s="13"/>
      <c r="CZQ63" s="13"/>
      <c r="CZR63" s="13"/>
      <c r="CZS63" s="13"/>
      <c r="CZT63" s="13"/>
      <c r="CZU63" s="13"/>
      <c r="CZV63" s="13"/>
      <c r="CZW63" s="13"/>
      <c r="CZX63" s="13"/>
      <c r="CZY63" s="13"/>
      <c r="CZZ63" s="13"/>
      <c r="DAA63" s="13"/>
      <c r="DAB63" s="13"/>
      <c r="DAC63" s="13"/>
      <c r="DAD63" s="13"/>
      <c r="DAE63" s="13"/>
      <c r="DAF63" s="13"/>
      <c r="DAG63" s="13"/>
      <c r="DAH63" s="13"/>
      <c r="DAI63" s="13"/>
      <c r="DAJ63" s="13"/>
      <c r="DAK63" s="13"/>
      <c r="DAL63" s="13"/>
      <c r="DAM63" s="13"/>
      <c r="DAN63" s="13"/>
      <c r="DAO63" s="13"/>
      <c r="DAP63" s="13"/>
      <c r="DAQ63" s="13"/>
      <c r="DAR63" s="13"/>
      <c r="DAS63" s="13"/>
      <c r="DAT63" s="13"/>
      <c r="DAU63" s="13"/>
      <c r="DAV63" s="13"/>
      <c r="DAW63" s="13"/>
      <c r="DAX63" s="13"/>
      <c r="DAY63" s="13"/>
      <c r="DAZ63" s="13"/>
      <c r="DBA63" s="13"/>
      <c r="DBB63" s="13"/>
      <c r="DBC63" s="13"/>
      <c r="DBD63" s="13"/>
      <c r="DBE63" s="13"/>
      <c r="DBF63" s="13"/>
      <c r="DBG63" s="13"/>
      <c r="DBH63" s="13"/>
      <c r="DBI63" s="13"/>
      <c r="DBJ63" s="13"/>
      <c r="DBK63" s="13"/>
      <c r="DBL63" s="13"/>
      <c r="DBM63" s="13"/>
      <c r="DBN63" s="13"/>
      <c r="DBO63" s="13"/>
      <c r="DBP63" s="13"/>
      <c r="DBQ63" s="13"/>
      <c r="DBR63" s="13"/>
      <c r="DBS63" s="13"/>
      <c r="DBT63" s="13"/>
      <c r="DBU63" s="13"/>
      <c r="DBV63" s="13"/>
      <c r="DBW63" s="13"/>
      <c r="DBX63" s="13"/>
      <c r="DBY63" s="13"/>
      <c r="DBZ63" s="13"/>
      <c r="DCA63" s="13"/>
      <c r="DCB63" s="13"/>
      <c r="DCC63" s="13"/>
      <c r="DCD63" s="13"/>
      <c r="DCE63" s="13"/>
      <c r="DCF63" s="13"/>
      <c r="DCG63" s="13"/>
      <c r="DCH63" s="13"/>
      <c r="DCI63" s="13"/>
      <c r="DCJ63" s="13"/>
      <c r="DCK63" s="13"/>
      <c r="DCL63" s="13"/>
      <c r="DCM63" s="13"/>
      <c r="DCN63" s="13"/>
      <c r="DCO63" s="13"/>
      <c r="DCP63" s="13"/>
      <c r="DCQ63" s="13"/>
      <c r="DCR63" s="13"/>
      <c r="DCS63" s="13"/>
      <c r="DCT63" s="13"/>
      <c r="DCU63" s="13"/>
      <c r="DCV63" s="13"/>
      <c r="DCW63" s="13"/>
      <c r="DCX63" s="13"/>
      <c r="DCY63" s="13"/>
      <c r="DCZ63" s="13"/>
      <c r="DDA63" s="13"/>
      <c r="DDB63" s="13"/>
      <c r="DDC63" s="13"/>
      <c r="DDD63" s="13"/>
      <c r="DDE63" s="13"/>
      <c r="DDF63" s="13"/>
      <c r="DDG63" s="13"/>
      <c r="DDH63" s="13"/>
      <c r="DDI63" s="13"/>
      <c r="DDJ63" s="13"/>
      <c r="DDK63" s="13"/>
      <c r="DDL63" s="13"/>
      <c r="DDM63" s="13"/>
      <c r="DDN63" s="13"/>
      <c r="DDO63" s="13"/>
      <c r="DDP63" s="13"/>
      <c r="DDQ63" s="13"/>
      <c r="DDR63" s="13"/>
      <c r="DDS63" s="13"/>
      <c r="DDT63" s="13"/>
      <c r="DDU63" s="13"/>
      <c r="DDV63" s="13"/>
      <c r="DDW63" s="13"/>
      <c r="DDX63" s="13"/>
      <c r="DDY63" s="13"/>
      <c r="DDZ63" s="13"/>
      <c r="DEA63" s="13"/>
      <c r="DEB63" s="13"/>
      <c r="DEC63" s="13"/>
      <c r="DED63" s="13"/>
      <c r="DEE63" s="13"/>
      <c r="DEF63" s="13"/>
      <c r="DEG63" s="13"/>
      <c r="DEH63" s="13"/>
      <c r="DEI63" s="13"/>
      <c r="DEJ63" s="13"/>
      <c r="DEK63" s="13"/>
      <c r="DEL63" s="13"/>
      <c r="DEM63" s="13"/>
      <c r="DEN63" s="13"/>
      <c r="DEO63" s="13"/>
      <c r="DEP63" s="13"/>
      <c r="DEQ63" s="13"/>
      <c r="DER63" s="13"/>
      <c r="DES63" s="13"/>
      <c r="DET63" s="13"/>
      <c r="DEU63" s="13"/>
      <c r="DEV63" s="13"/>
      <c r="DEW63" s="13"/>
      <c r="DEX63" s="13"/>
      <c r="DEY63" s="13"/>
      <c r="DEZ63" s="13"/>
      <c r="DFA63" s="13"/>
      <c r="DFB63" s="13"/>
      <c r="DFC63" s="13"/>
      <c r="DFD63" s="13"/>
      <c r="DFE63" s="13"/>
      <c r="DFF63" s="13"/>
      <c r="DFG63" s="13"/>
      <c r="DFH63" s="13"/>
      <c r="DFI63" s="13"/>
      <c r="DFJ63" s="13"/>
      <c r="DFK63" s="13"/>
      <c r="DFL63" s="13"/>
      <c r="DFM63" s="13"/>
      <c r="DFN63" s="13"/>
      <c r="DFO63" s="13"/>
      <c r="DFP63" s="13"/>
      <c r="DFQ63" s="13"/>
      <c r="DFR63" s="13"/>
      <c r="DFS63" s="13"/>
      <c r="DFT63" s="13"/>
      <c r="DFU63" s="13"/>
      <c r="DFV63" s="13"/>
      <c r="DFW63" s="13"/>
      <c r="DFX63" s="13"/>
      <c r="DFY63" s="13"/>
      <c r="DFZ63" s="13"/>
      <c r="DGA63" s="13"/>
      <c r="DGB63" s="13"/>
      <c r="DGC63" s="13"/>
      <c r="DGD63" s="13"/>
      <c r="DGE63" s="13"/>
      <c r="DGF63" s="13"/>
      <c r="DGG63" s="13"/>
      <c r="DGH63" s="13"/>
      <c r="DGI63" s="13"/>
      <c r="DGJ63" s="13"/>
      <c r="DGK63" s="13"/>
      <c r="DGL63" s="13"/>
      <c r="DGM63" s="13"/>
      <c r="DGN63" s="13"/>
      <c r="DGO63" s="13"/>
      <c r="DGP63" s="13"/>
      <c r="DGQ63" s="13"/>
      <c r="DGR63" s="13"/>
      <c r="DGS63" s="13"/>
      <c r="DGT63" s="13"/>
      <c r="DGU63" s="13"/>
      <c r="DGV63" s="13"/>
      <c r="DGW63" s="13"/>
      <c r="DGX63" s="13"/>
      <c r="DGY63" s="13"/>
      <c r="DGZ63" s="13"/>
      <c r="DHA63" s="13"/>
      <c r="DHB63" s="13"/>
      <c r="DHC63" s="13"/>
      <c r="DHD63" s="13"/>
      <c r="DHE63" s="13"/>
      <c r="DHF63" s="13"/>
      <c r="DHG63" s="13"/>
      <c r="DHH63" s="13"/>
      <c r="DHI63" s="13"/>
      <c r="DHJ63" s="13"/>
      <c r="DHK63" s="13"/>
      <c r="DHL63" s="13"/>
      <c r="DHM63" s="13"/>
      <c r="DHN63" s="13"/>
      <c r="DHO63" s="13"/>
      <c r="DHP63" s="13"/>
      <c r="DHQ63" s="13"/>
      <c r="DHR63" s="13"/>
      <c r="DHS63" s="13"/>
      <c r="DHT63" s="13"/>
      <c r="DHU63" s="13"/>
      <c r="DHV63" s="13"/>
      <c r="DHW63" s="13"/>
      <c r="DHX63" s="13"/>
      <c r="DHY63" s="13"/>
      <c r="DHZ63" s="13"/>
      <c r="DIA63" s="13"/>
      <c r="DIB63" s="13"/>
      <c r="DIC63" s="13"/>
      <c r="DID63" s="13"/>
      <c r="DIE63" s="13"/>
      <c r="DIF63" s="13"/>
      <c r="DIG63" s="13"/>
      <c r="DIH63" s="13"/>
      <c r="DII63" s="13"/>
      <c r="DIJ63" s="13"/>
      <c r="DIK63" s="13"/>
      <c r="DIL63" s="13"/>
      <c r="DIM63" s="13"/>
      <c r="DIN63" s="13"/>
      <c r="DIO63" s="13"/>
      <c r="DIP63" s="13"/>
      <c r="DIQ63" s="13"/>
      <c r="DIR63" s="13"/>
      <c r="DIS63" s="13"/>
      <c r="DIT63" s="13"/>
      <c r="DIU63" s="13"/>
      <c r="DIV63" s="13"/>
      <c r="DIW63" s="13"/>
      <c r="DIX63" s="13"/>
      <c r="DIY63" s="13"/>
      <c r="DIZ63" s="13"/>
      <c r="DJA63" s="13"/>
      <c r="DJB63" s="13"/>
      <c r="DJC63" s="13"/>
      <c r="DJD63" s="13"/>
      <c r="DJE63" s="13"/>
      <c r="DJF63" s="13"/>
      <c r="DJG63" s="13"/>
      <c r="DJH63" s="13"/>
      <c r="DJI63" s="13"/>
      <c r="DJJ63" s="13"/>
      <c r="DJK63" s="13"/>
      <c r="DJL63" s="13"/>
      <c r="DJM63" s="13"/>
      <c r="DJN63" s="13"/>
      <c r="DJO63" s="13"/>
      <c r="DJP63" s="13"/>
      <c r="DJQ63" s="13"/>
      <c r="DJR63" s="13"/>
      <c r="DJS63" s="13"/>
      <c r="DJT63" s="13"/>
      <c r="DJU63" s="13"/>
      <c r="DJV63" s="13"/>
      <c r="DJW63" s="13"/>
      <c r="DJX63" s="13"/>
      <c r="DJY63" s="13"/>
      <c r="DJZ63" s="13"/>
      <c r="DKA63" s="13"/>
      <c r="DKB63" s="13"/>
      <c r="DKC63" s="13"/>
      <c r="DKD63" s="13"/>
      <c r="DKE63" s="13"/>
      <c r="DKF63" s="13"/>
      <c r="DKG63" s="13"/>
      <c r="DKH63" s="13"/>
      <c r="DKI63" s="13"/>
      <c r="DKJ63" s="13"/>
      <c r="DKK63" s="13"/>
      <c r="DKL63" s="13"/>
      <c r="DKM63" s="13"/>
      <c r="DKN63" s="13"/>
      <c r="DKO63" s="13"/>
      <c r="DKP63" s="13"/>
      <c r="DKQ63" s="13"/>
      <c r="DKR63" s="13"/>
      <c r="DKS63" s="13"/>
      <c r="DKT63" s="13"/>
      <c r="DKU63" s="13"/>
      <c r="DKV63" s="13"/>
      <c r="DKW63" s="13"/>
      <c r="DKX63" s="13"/>
      <c r="DKY63" s="13"/>
      <c r="DKZ63" s="13"/>
      <c r="DLA63" s="13"/>
      <c r="DLB63" s="13"/>
      <c r="DLC63" s="13"/>
      <c r="DLD63" s="13"/>
      <c r="DLE63" s="13"/>
      <c r="DLF63" s="13"/>
      <c r="DLG63" s="13"/>
      <c r="DLH63" s="13"/>
      <c r="DLI63" s="13"/>
      <c r="DLJ63" s="13"/>
      <c r="DLK63" s="13"/>
      <c r="DLL63" s="13"/>
      <c r="DLM63" s="13"/>
      <c r="DLN63" s="13"/>
      <c r="DLO63" s="13"/>
      <c r="DLP63" s="13"/>
      <c r="DLQ63" s="13"/>
      <c r="DLR63" s="13"/>
      <c r="DLS63" s="13"/>
      <c r="DLT63" s="13"/>
      <c r="DLU63" s="13"/>
      <c r="DLV63" s="13"/>
      <c r="DLW63" s="13"/>
      <c r="DLX63" s="13"/>
      <c r="DLY63" s="13"/>
      <c r="DLZ63" s="13"/>
      <c r="DMA63" s="13"/>
      <c r="DMB63" s="13"/>
      <c r="DMC63" s="13"/>
      <c r="DMD63" s="13"/>
      <c r="DME63" s="13"/>
      <c r="DMF63" s="13"/>
      <c r="DMG63" s="13"/>
      <c r="DMH63" s="13"/>
      <c r="DMI63" s="13"/>
      <c r="DMJ63" s="13"/>
      <c r="DMK63" s="13"/>
      <c r="DML63" s="13"/>
      <c r="DMM63" s="13"/>
      <c r="DMN63" s="13"/>
      <c r="DMO63" s="13"/>
      <c r="DMP63" s="13"/>
      <c r="DMQ63" s="13"/>
      <c r="DMR63" s="13"/>
      <c r="DMS63" s="13"/>
      <c r="DMT63" s="13"/>
      <c r="DMU63" s="13"/>
      <c r="DMV63" s="13"/>
      <c r="DMW63" s="13"/>
      <c r="DMX63" s="13"/>
      <c r="DMY63" s="13"/>
      <c r="DMZ63" s="13"/>
      <c r="DNA63" s="13"/>
      <c r="DNB63" s="13"/>
      <c r="DNC63" s="13"/>
      <c r="DND63" s="13"/>
      <c r="DNE63" s="13"/>
      <c r="DNF63" s="13"/>
      <c r="DNG63" s="13"/>
      <c r="DNH63" s="13"/>
      <c r="DNI63" s="13"/>
      <c r="DNJ63" s="13"/>
      <c r="DNK63" s="13"/>
      <c r="DNL63" s="13"/>
      <c r="DNM63" s="13"/>
      <c r="DNN63" s="13"/>
      <c r="DNO63" s="13"/>
      <c r="DNP63" s="13"/>
      <c r="DNQ63" s="13"/>
      <c r="DNR63" s="13"/>
      <c r="DNS63" s="13"/>
      <c r="DNT63" s="13"/>
      <c r="DNU63" s="13"/>
      <c r="DNV63" s="13"/>
      <c r="DNW63" s="13"/>
      <c r="DNX63" s="13"/>
      <c r="DNY63" s="13"/>
      <c r="DNZ63" s="13"/>
      <c r="DOA63" s="13"/>
      <c r="DOB63" s="13"/>
      <c r="DOC63" s="13"/>
      <c r="DOD63" s="13"/>
      <c r="DOE63" s="13"/>
      <c r="DOF63" s="13"/>
      <c r="DOG63" s="13"/>
      <c r="DOH63" s="13"/>
      <c r="DOI63" s="13"/>
      <c r="DOJ63" s="13"/>
      <c r="DOK63" s="13"/>
      <c r="DOL63" s="13"/>
      <c r="DOM63" s="13"/>
      <c r="DON63" s="13"/>
      <c r="DOO63" s="13"/>
      <c r="DOP63" s="13"/>
      <c r="DOQ63" s="13"/>
      <c r="DOR63" s="13"/>
      <c r="DOS63" s="13"/>
      <c r="DOT63" s="13"/>
      <c r="DOU63" s="13"/>
      <c r="DOV63" s="13"/>
      <c r="DOW63" s="13"/>
      <c r="DOX63" s="13"/>
      <c r="DOY63" s="13"/>
      <c r="DOZ63" s="13"/>
      <c r="DPA63" s="13"/>
      <c r="DPB63" s="13"/>
      <c r="DPC63" s="13"/>
      <c r="DPD63" s="13"/>
      <c r="DPE63" s="13"/>
      <c r="DPF63" s="13"/>
      <c r="DPG63" s="13"/>
      <c r="DPH63" s="13"/>
      <c r="DPI63" s="13"/>
      <c r="DPJ63" s="13"/>
      <c r="DPK63" s="13"/>
      <c r="DPL63" s="13"/>
      <c r="DPM63" s="13"/>
      <c r="DPN63" s="13"/>
      <c r="DPO63" s="13"/>
      <c r="DPP63" s="13"/>
      <c r="DPQ63" s="13"/>
      <c r="DPR63" s="13"/>
      <c r="DPS63" s="13"/>
      <c r="DPT63" s="13"/>
      <c r="DPU63" s="13"/>
      <c r="DPV63" s="13"/>
      <c r="DPW63" s="13"/>
      <c r="DPX63" s="13"/>
      <c r="DPY63" s="13"/>
      <c r="DPZ63" s="13"/>
      <c r="DQA63" s="13"/>
      <c r="DQB63" s="13"/>
      <c r="DQC63" s="13"/>
      <c r="DQD63" s="13"/>
      <c r="DQE63" s="13"/>
      <c r="DQF63" s="13"/>
      <c r="DQG63" s="13"/>
      <c r="DQH63" s="13"/>
      <c r="DQI63" s="13"/>
      <c r="DQJ63" s="13"/>
      <c r="DQK63" s="13"/>
      <c r="DQL63" s="13"/>
      <c r="DQM63" s="13"/>
      <c r="DQN63" s="13"/>
      <c r="DQO63" s="13"/>
      <c r="DQP63" s="13"/>
      <c r="DQQ63" s="13"/>
      <c r="DQR63" s="13"/>
      <c r="DQS63" s="13"/>
      <c r="DQT63" s="13"/>
      <c r="DQU63" s="13"/>
      <c r="DQV63" s="13"/>
      <c r="DQW63" s="13"/>
      <c r="DQX63" s="13"/>
      <c r="DQY63" s="13"/>
      <c r="DQZ63" s="13"/>
      <c r="DRA63" s="13"/>
      <c r="DRB63" s="13"/>
      <c r="DRC63" s="13"/>
      <c r="DRD63" s="13"/>
      <c r="DRE63" s="13"/>
      <c r="DRF63" s="13"/>
      <c r="DRG63" s="13"/>
      <c r="DRH63" s="13"/>
      <c r="DRI63" s="13"/>
      <c r="DRJ63" s="13"/>
      <c r="DRK63" s="13"/>
      <c r="DRL63" s="13"/>
      <c r="DRM63" s="13"/>
      <c r="DRN63" s="13"/>
      <c r="DRO63" s="13"/>
      <c r="DRP63" s="13"/>
      <c r="DRQ63" s="13"/>
      <c r="DRR63" s="13"/>
      <c r="DRS63" s="13"/>
      <c r="DRT63" s="13"/>
      <c r="DRU63" s="13"/>
      <c r="DRV63" s="13"/>
      <c r="DRW63" s="13"/>
      <c r="DRX63" s="13"/>
      <c r="DRY63" s="13"/>
      <c r="DRZ63" s="13"/>
      <c r="DSA63" s="13"/>
      <c r="DSB63" s="13"/>
      <c r="DSC63" s="13"/>
      <c r="DSD63" s="13"/>
      <c r="DSE63" s="13"/>
      <c r="DSF63" s="13"/>
      <c r="DSG63" s="13"/>
      <c r="DSH63" s="13"/>
      <c r="DSI63" s="13"/>
      <c r="DSJ63" s="13"/>
      <c r="DSK63" s="13"/>
      <c r="DSL63" s="13"/>
      <c r="DSM63" s="13"/>
      <c r="DSN63" s="13"/>
      <c r="DSO63" s="13"/>
      <c r="DSP63" s="13"/>
      <c r="DSQ63" s="13"/>
      <c r="DSR63" s="13"/>
      <c r="DSS63" s="13"/>
      <c r="DST63" s="13"/>
      <c r="DSU63" s="13"/>
      <c r="DSV63" s="13"/>
      <c r="DSW63" s="13"/>
      <c r="DSX63" s="13"/>
      <c r="DSY63" s="13"/>
      <c r="DSZ63" s="13"/>
      <c r="DTA63" s="13"/>
      <c r="DTB63" s="13"/>
      <c r="DTC63" s="13"/>
      <c r="DTD63" s="13"/>
      <c r="DTE63" s="13"/>
      <c r="DTF63" s="13"/>
      <c r="DTG63" s="13"/>
      <c r="DTH63" s="13"/>
      <c r="DTI63" s="13"/>
      <c r="DTJ63" s="13"/>
      <c r="DTK63" s="13"/>
      <c r="DTL63" s="13"/>
      <c r="DTM63" s="13"/>
      <c r="DTN63" s="13"/>
      <c r="DTO63" s="13"/>
      <c r="DTP63" s="13"/>
      <c r="DTQ63" s="13"/>
      <c r="DTR63" s="13"/>
      <c r="DTS63" s="13"/>
      <c r="DTT63" s="13"/>
      <c r="DTU63" s="13"/>
      <c r="DTV63" s="13"/>
      <c r="DTW63" s="13"/>
      <c r="DTX63" s="13"/>
      <c r="DTY63" s="13"/>
      <c r="DTZ63" s="13"/>
      <c r="DUA63" s="13"/>
      <c r="DUB63" s="13"/>
      <c r="DUC63" s="13"/>
      <c r="DUD63" s="13"/>
      <c r="DUE63" s="13"/>
      <c r="DUF63" s="13"/>
      <c r="DUG63" s="13"/>
      <c r="DUH63" s="13"/>
      <c r="DUI63" s="13"/>
      <c r="DUJ63" s="13"/>
      <c r="DUK63" s="13"/>
      <c r="DUL63" s="13"/>
      <c r="DUM63" s="13"/>
      <c r="DUN63" s="13"/>
      <c r="DUO63" s="13"/>
      <c r="DUP63" s="13"/>
      <c r="DUQ63" s="13"/>
      <c r="DUR63" s="13"/>
      <c r="DUS63" s="13"/>
      <c r="DUT63" s="13"/>
      <c r="DUU63" s="13"/>
      <c r="DUV63" s="13"/>
      <c r="DUW63" s="13"/>
      <c r="DUX63" s="13"/>
      <c r="DUY63" s="13"/>
      <c r="DUZ63" s="13"/>
      <c r="DVA63" s="13"/>
      <c r="DVB63" s="13"/>
      <c r="DVC63" s="13"/>
      <c r="DVD63" s="13"/>
      <c r="DVE63" s="13"/>
      <c r="DVF63" s="13"/>
      <c r="DVG63" s="13"/>
      <c r="DVH63" s="13"/>
      <c r="DVI63" s="13"/>
      <c r="DVJ63" s="13"/>
      <c r="DVK63" s="13"/>
      <c r="DVL63" s="13"/>
      <c r="DVM63" s="13"/>
      <c r="DVN63" s="13"/>
      <c r="DVO63" s="13"/>
      <c r="DVP63" s="13"/>
      <c r="DVQ63" s="13"/>
      <c r="DVR63" s="13"/>
      <c r="DVS63" s="13"/>
      <c r="DVT63" s="13"/>
      <c r="DVU63" s="13"/>
      <c r="DVV63" s="13"/>
      <c r="DVW63" s="13"/>
      <c r="DVX63" s="13"/>
      <c r="DVY63" s="13"/>
      <c r="DVZ63" s="13"/>
      <c r="DWA63" s="13"/>
      <c r="DWB63" s="13"/>
      <c r="DWC63" s="13"/>
      <c r="DWD63" s="13"/>
      <c r="DWE63" s="13"/>
      <c r="DWF63" s="13"/>
      <c r="DWG63" s="13"/>
      <c r="DWH63" s="13"/>
      <c r="DWI63" s="13"/>
      <c r="DWJ63" s="13"/>
      <c r="DWK63" s="13"/>
      <c r="DWL63" s="13"/>
      <c r="DWM63" s="13"/>
      <c r="DWN63" s="13"/>
      <c r="DWO63" s="13"/>
      <c r="DWP63" s="13"/>
      <c r="DWQ63" s="13"/>
      <c r="DWR63" s="13"/>
      <c r="DWS63" s="13"/>
      <c r="DWT63" s="13"/>
      <c r="DWU63" s="13"/>
      <c r="DWV63" s="13"/>
      <c r="DWW63" s="13"/>
      <c r="DWX63" s="13"/>
      <c r="DWY63" s="13"/>
      <c r="DWZ63" s="13"/>
      <c r="DXA63" s="13"/>
      <c r="DXB63" s="13"/>
      <c r="DXC63" s="13"/>
      <c r="DXD63" s="13"/>
      <c r="DXE63" s="13"/>
      <c r="DXF63" s="13"/>
      <c r="DXG63" s="13"/>
      <c r="DXH63" s="13"/>
      <c r="DXI63" s="13"/>
      <c r="DXJ63" s="13"/>
      <c r="DXK63" s="13"/>
      <c r="DXL63" s="13"/>
      <c r="DXM63" s="13"/>
      <c r="DXN63" s="13"/>
      <c r="DXO63" s="13"/>
      <c r="DXP63" s="13"/>
      <c r="DXQ63" s="13"/>
      <c r="DXR63" s="13"/>
      <c r="DXS63" s="13"/>
      <c r="DXT63" s="13"/>
      <c r="DXU63" s="13"/>
      <c r="DXV63" s="13"/>
      <c r="DXW63" s="13"/>
      <c r="DXX63" s="13"/>
      <c r="DXY63" s="13"/>
      <c r="DXZ63" s="13"/>
      <c r="DYA63" s="13"/>
      <c r="DYB63" s="13"/>
      <c r="DYC63" s="13"/>
      <c r="DYD63" s="13"/>
      <c r="DYE63" s="13"/>
      <c r="DYF63" s="13"/>
      <c r="DYG63" s="13"/>
      <c r="DYH63" s="13"/>
      <c r="DYI63" s="13"/>
      <c r="DYJ63" s="13"/>
      <c r="DYK63" s="13"/>
      <c r="DYL63" s="13"/>
      <c r="DYM63" s="13"/>
      <c r="DYN63" s="13"/>
      <c r="DYO63" s="13"/>
      <c r="DYP63" s="13"/>
      <c r="DYQ63" s="13"/>
      <c r="DYR63" s="13"/>
      <c r="DYS63" s="13"/>
      <c r="DYT63" s="13"/>
      <c r="DYU63" s="13"/>
      <c r="DYV63" s="13"/>
      <c r="DYW63" s="13"/>
      <c r="DYX63" s="13"/>
      <c r="DYY63" s="13"/>
      <c r="DYZ63" s="13"/>
      <c r="DZA63" s="13"/>
      <c r="DZB63" s="13"/>
      <c r="DZC63" s="13"/>
      <c r="DZD63" s="13"/>
      <c r="DZE63" s="13"/>
      <c r="DZF63" s="13"/>
      <c r="DZG63" s="13"/>
      <c r="DZH63" s="13"/>
      <c r="DZI63" s="13"/>
      <c r="DZJ63" s="13"/>
      <c r="DZK63" s="13"/>
      <c r="DZL63" s="13"/>
      <c r="DZM63" s="13"/>
      <c r="DZN63" s="13"/>
      <c r="DZO63" s="13"/>
      <c r="DZP63" s="13"/>
      <c r="DZQ63" s="13"/>
      <c r="DZR63" s="13"/>
      <c r="DZS63" s="13"/>
      <c r="DZT63" s="13"/>
      <c r="DZU63" s="13"/>
      <c r="DZV63" s="13"/>
      <c r="DZW63" s="13"/>
      <c r="DZX63" s="13"/>
      <c r="DZY63" s="13"/>
      <c r="DZZ63" s="13"/>
      <c r="EAA63" s="13"/>
      <c r="EAB63" s="13"/>
      <c r="EAC63" s="13"/>
      <c r="EAD63" s="13"/>
      <c r="EAE63" s="13"/>
      <c r="EAF63" s="13"/>
      <c r="EAG63" s="13"/>
      <c r="EAH63" s="13"/>
      <c r="EAI63" s="13"/>
      <c r="EAJ63" s="13"/>
      <c r="EAK63" s="13"/>
      <c r="EAL63" s="13"/>
      <c r="EAM63" s="13"/>
      <c r="EAN63" s="13"/>
      <c r="EAO63" s="13"/>
      <c r="EAP63" s="13"/>
      <c r="EAQ63" s="13"/>
      <c r="EAR63" s="13"/>
      <c r="EAS63" s="13"/>
      <c r="EAT63" s="13"/>
      <c r="EAU63" s="13"/>
      <c r="EAV63" s="13"/>
      <c r="EAW63" s="13"/>
      <c r="EAX63" s="13"/>
      <c r="EAY63" s="13"/>
      <c r="EAZ63" s="13"/>
      <c r="EBA63" s="13"/>
      <c r="EBB63" s="13"/>
      <c r="EBC63" s="13"/>
      <c r="EBD63" s="13"/>
      <c r="EBE63" s="13"/>
      <c r="EBF63" s="13"/>
      <c r="EBG63" s="13"/>
      <c r="EBH63" s="13"/>
      <c r="EBI63" s="13"/>
      <c r="EBJ63" s="13"/>
      <c r="EBK63" s="13"/>
      <c r="EBL63" s="13"/>
      <c r="EBM63" s="13"/>
      <c r="EBN63" s="13"/>
      <c r="EBO63" s="13"/>
      <c r="EBP63" s="13"/>
      <c r="EBQ63" s="13"/>
      <c r="EBR63" s="13"/>
      <c r="EBS63" s="13"/>
      <c r="EBT63" s="13"/>
      <c r="EBU63" s="13"/>
      <c r="EBV63" s="13"/>
      <c r="EBW63" s="13"/>
      <c r="EBX63" s="13"/>
      <c r="EBY63" s="13"/>
      <c r="EBZ63" s="13"/>
      <c r="ECA63" s="13"/>
      <c r="ECB63" s="13"/>
      <c r="ECC63" s="13"/>
      <c r="ECD63" s="13"/>
      <c r="ECE63" s="13"/>
      <c r="ECF63" s="13"/>
      <c r="ECG63" s="13"/>
      <c r="ECH63" s="13"/>
      <c r="ECI63" s="13"/>
      <c r="ECJ63" s="13"/>
      <c r="ECK63" s="13"/>
      <c r="ECL63" s="13"/>
      <c r="ECM63" s="13"/>
      <c r="ECN63" s="13"/>
      <c r="ECO63" s="13"/>
      <c r="ECP63" s="13"/>
      <c r="ECQ63" s="13"/>
      <c r="ECR63" s="13"/>
      <c r="ECS63" s="13"/>
      <c r="ECT63" s="13"/>
      <c r="ECU63" s="13"/>
      <c r="ECV63" s="13"/>
      <c r="ECW63" s="13"/>
      <c r="ECX63" s="13"/>
      <c r="ECY63" s="13"/>
      <c r="ECZ63" s="13"/>
      <c r="EDA63" s="13"/>
      <c r="EDB63" s="13"/>
      <c r="EDC63" s="13"/>
      <c r="EDD63" s="13"/>
      <c r="EDE63" s="13"/>
      <c r="EDF63" s="13"/>
      <c r="EDG63" s="13"/>
      <c r="EDH63" s="13"/>
      <c r="EDI63" s="13"/>
      <c r="EDJ63" s="13"/>
      <c r="EDK63" s="13"/>
      <c r="EDL63" s="13"/>
      <c r="EDM63" s="13"/>
      <c r="EDN63" s="13"/>
      <c r="EDO63" s="13"/>
      <c r="EDP63" s="13"/>
      <c r="EDQ63" s="13"/>
      <c r="EDR63" s="13"/>
      <c r="EDS63" s="13"/>
      <c r="EDT63" s="13"/>
      <c r="EDU63" s="13"/>
      <c r="EDV63" s="13"/>
      <c r="EDW63" s="13"/>
      <c r="EDX63" s="13"/>
      <c r="EDY63" s="13"/>
      <c r="EDZ63" s="13"/>
      <c r="EEA63" s="13"/>
      <c r="EEB63" s="13"/>
      <c r="EEC63" s="13"/>
      <c r="EED63" s="13"/>
      <c r="EEE63" s="13"/>
      <c r="EEF63" s="13"/>
      <c r="EEG63" s="13"/>
      <c r="EEH63" s="13"/>
      <c r="EEI63" s="13"/>
      <c r="EEJ63" s="13"/>
      <c r="EEK63" s="13"/>
      <c r="EEL63" s="13"/>
      <c r="EEM63" s="13"/>
      <c r="EEN63" s="13"/>
      <c r="EEO63" s="13"/>
      <c r="EEP63" s="13"/>
      <c r="EEQ63" s="13"/>
      <c r="EER63" s="13"/>
      <c r="EES63" s="13"/>
      <c r="EET63" s="13"/>
      <c r="EEU63" s="13"/>
      <c r="EEV63" s="13"/>
      <c r="EEW63" s="13"/>
      <c r="EEX63" s="13"/>
      <c r="EEY63" s="13"/>
      <c r="EEZ63" s="13"/>
      <c r="EFA63" s="13"/>
      <c r="EFB63" s="13"/>
      <c r="EFC63" s="13"/>
      <c r="EFD63" s="13"/>
      <c r="EFE63" s="13"/>
      <c r="EFF63" s="13"/>
      <c r="EFG63" s="13"/>
      <c r="EFH63" s="13"/>
      <c r="EFI63" s="13"/>
      <c r="EFJ63" s="13"/>
      <c r="EFK63" s="13"/>
      <c r="EFL63" s="13"/>
      <c r="EFM63" s="13"/>
      <c r="EFN63" s="13"/>
      <c r="EFO63" s="13"/>
      <c r="EFP63" s="13"/>
      <c r="EFQ63" s="13"/>
      <c r="EFR63" s="13"/>
      <c r="EFS63" s="13"/>
      <c r="EFT63" s="13"/>
      <c r="EFU63" s="13"/>
      <c r="EFV63" s="13"/>
      <c r="EFW63" s="13"/>
      <c r="EFX63" s="13"/>
      <c r="EFY63" s="13"/>
      <c r="EFZ63" s="13"/>
      <c r="EGA63" s="13"/>
      <c r="EGB63" s="13"/>
      <c r="EGC63" s="13"/>
      <c r="EGD63" s="13"/>
      <c r="EGE63" s="13"/>
      <c r="EGF63" s="13"/>
      <c r="EGG63" s="13"/>
      <c r="EGH63" s="13"/>
      <c r="EGI63" s="13"/>
      <c r="EGJ63" s="13"/>
      <c r="EGK63" s="13"/>
      <c r="EGL63" s="13"/>
      <c r="EGM63" s="13"/>
      <c r="EGN63" s="13"/>
      <c r="EGO63" s="13"/>
      <c r="EGP63" s="13"/>
      <c r="EGQ63" s="13"/>
      <c r="EGR63" s="13"/>
      <c r="EGS63" s="13"/>
      <c r="EGT63" s="13"/>
      <c r="EGU63" s="13"/>
      <c r="EGV63" s="13"/>
      <c r="EGW63" s="13"/>
      <c r="EGX63" s="13"/>
      <c r="EGY63" s="13"/>
      <c r="EGZ63" s="13"/>
      <c r="EHA63" s="13"/>
      <c r="EHB63" s="13"/>
      <c r="EHC63" s="13"/>
      <c r="EHD63" s="13"/>
      <c r="EHE63" s="13"/>
      <c r="EHF63" s="13"/>
      <c r="EHG63" s="13"/>
      <c r="EHH63" s="13"/>
      <c r="EHI63" s="13"/>
      <c r="EHJ63" s="13"/>
      <c r="EHK63" s="13"/>
      <c r="EHL63" s="13"/>
      <c r="EHM63" s="13"/>
      <c r="EHN63" s="13"/>
      <c r="EHO63" s="13"/>
      <c r="EHP63" s="13"/>
      <c r="EHQ63" s="13"/>
      <c r="EHR63" s="13"/>
      <c r="EHS63" s="13"/>
      <c r="EHT63" s="13"/>
      <c r="EHU63" s="13"/>
      <c r="EHV63" s="13"/>
      <c r="EHW63" s="13"/>
      <c r="EHX63" s="13"/>
      <c r="EHY63" s="13"/>
      <c r="EHZ63" s="13"/>
      <c r="EIA63" s="13"/>
      <c r="EIB63" s="13"/>
      <c r="EIC63" s="13"/>
      <c r="EID63" s="13"/>
      <c r="EIE63" s="13"/>
      <c r="EIF63" s="13"/>
      <c r="EIG63" s="13"/>
      <c r="EIH63" s="13"/>
      <c r="EII63" s="13"/>
      <c r="EIJ63" s="13"/>
      <c r="EIK63" s="13"/>
      <c r="EIL63" s="13"/>
      <c r="EIM63" s="13"/>
      <c r="EIN63" s="13"/>
      <c r="EIO63" s="13"/>
      <c r="EIP63" s="13"/>
      <c r="EIQ63" s="13"/>
      <c r="EIR63" s="13"/>
      <c r="EIS63" s="13"/>
      <c r="EIT63" s="13"/>
      <c r="EIU63" s="13"/>
      <c r="EIV63" s="13"/>
      <c r="EIW63" s="13"/>
      <c r="EIX63" s="13"/>
      <c r="EIY63" s="13"/>
      <c r="EIZ63" s="13"/>
      <c r="EJA63" s="13"/>
      <c r="EJB63" s="13"/>
      <c r="EJC63" s="13"/>
      <c r="EJD63" s="13"/>
      <c r="EJE63" s="13"/>
      <c r="EJF63" s="13"/>
      <c r="EJG63" s="13"/>
      <c r="EJH63" s="13"/>
      <c r="EJI63" s="13"/>
      <c r="EJJ63" s="13"/>
      <c r="EJK63" s="13"/>
      <c r="EJL63" s="13"/>
      <c r="EJM63" s="13"/>
      <c r="EJN63" s="13"/>
      <c r="EJO63" s="13"/>
      <c r="EJP63" s="13"/>
      <c r="EJQ63" s="13"/>
      <c r="EJR63" s="13"/>
      <c r="EJS63" s="13"/>
      <c r="EJT63" s="13"/>
      <c r="EJU63" s="13"/>
      <c r="EJV63" s="13"/>
      <c r="EJW63" s="13"/>
      <c r="EJX63" s="13"/>
      <c r="EJY63" s="13"/>
      <c r="EJZ63" s="13"/>
      <c r="EKA63" s="13"/>
      <c r="EKB63" s="13"/>
      <c r="EKC63" s="13"/>
      <c r="EKD63" s="13"/>
      <c r="EKE63" s="13"/>
      <c r="EKF63" s="13"/>
      <c r="EKG63" s="13"/>
      <c r="EKH63" s="13"/>
      <c r="EKI63" s="13"/>
      <c r="EKJ63" s="13"/>
      <c r="EKK63" s="13"/>
      <c r="EKL63" s="13"/>
      <c r="EKM63" s="13"/>
      <c r="EKN63" s="13"/>
      <c r="EKO63" s="13"/>
      <c r="EKP63" s="13"/>
      <c r="EKQ63" s="13"/>
      <c r="EKR63" s="13"/>
      <c r="EKS63" s="13"/>
      <c r="EKT63" s="13"/>
      <c r="EKU63" s="13"/>
      <c r="EKV63" s="13"/>
      <c r="EKW63" s="13"/>
      <c r="EKX63" s="13"/>
      <c r="EKY63" s="13"/>
      <c r="EKZ63" s="13"/>
      <c r="ELA63" s="13"/>
      <c r="ELB63" s="13"/>
      <c r="ELC63" s="13"/>
      <c r="ELD63" s="13"/>
      <c r="ELE63" s="13"/>
      <c r="ELF63" s="13"/>
      <c r="ELG63" s="13"/>
      <c r="ELH63" s="13"/>
      <c r="ELI63" s="13"/>
      <c r="ELJ63" s="13"/>
      <c r="ELK63" s="13"/>
      <c r="ELL63" s="13"/>
      <c r="ELM63" s="13"/>
      <c r="ELN63" s="13"/>
      <c r="ELO63" s="13"/>
      <c r="ELP63" s="13"/>
      <c r="ELQ63" s="13"/>
      <c r="ELR63" s="13"/>
      <c r="ELS63" s="13"/>
      <c r="ELT63" s="13"/>
      <c r="ELU63" s="13"/>
      <c r="ELV63" s="13"/>
      <c r="ELW63" s="13"/>
      <c r="ELX63" s="13"/>
      <c r="ELY63" s="13"/>
      <c r="ELZ63" s="13"/>
      <c r="EMA63" s="13"/>
      <c r="EMB63" s="13"/>
      <c r="EMC63" s="13"/>
      <c r="EMD63" s="13"/>
      <c r="EME63" s="13"/>
      <c r="EMF63" s="13"/>
      <c r="EMG63" s="13"/>
      <c r="EMH63" s="13"/>
      <c r="EMI63" s="13"/>
      <c r="EMJ63" s="13"/>
      <c r="EMK63" s="13"/>
      <c r="EML63" s="13"/>
      <c r="EMM63" s="13"/>
      <c r="EMN63" s="13"/>
      <c r="EMO63" s="13"/>
      <c r="EMP63" s="13"/>
      <c r="EMQ63" s="13"/>
      <c r="EMR63" s="13"/>
      <c r="EMS63" s="13"/>
      <c r="EMT63" s="13"/>
      <c r="EMU63" s="13"/>
      <c r="EMV63" s="13"/>
      <c r="EMW63" s="13"/>
      <c r="EMX63" s="13"/>
      <c r="EMY63" s="13"/>
      <c r="EMZ63" s="13"/>
      <c r="ENA63" s="13"/>
      <c r="ENB63" s="13"/>
      <c r="ENC63" s="13"/>
      <c r="END63" s="13"/>
      <c r="ENE63" s="13"/>
      <c r="ENF63" s="13"/>
      <c r="ENG63" s="13"/>
      <c r="ENH63" s="13"/>
      <c r="ENI63" s="13"/>
      <c r="ENJ63" s="13"/>
      <c r="ENK63" s="13"/>
      <c r="ENL63" s="13"/>
      <c r="ENM63" s="13"/>
      <c r="ENN63" s="13"/>
      <c r="ENO63" s="13"/>
      <c r="ENP63" s="13"/>
      <c r="ENQ63" s="13"/>
      <c r="ENR63" s="13"/>
      <c r="ENS63" s="13"/>
      <c r="ENT63" s="13"/>
      <c r="ENU63" s="13"/>
      <c r="ENV63" s="13"/>
      <c r="ENW63" s="13"/>
      <c r="ENX63" s="13"/>
      <c r="ENY63" s="13"/>
      <c r="ENZ63" s="13"/>
      <c r="EOA63" s="13"/>
      <c r="EOB63" s="13"/>
      <c r="EOC63" s="13"/>
      <c r="EOD63" s="13"/>
      <c r="EOE63" s="13"/>
      <c r="EOF63" s="13"/>
      <c r="EOG63" s="13"/>
      <c r="EOH63" s="13"/>
      <c r="EOI63" s="13"/>
      <c r="EOJ63" s="13"/>
      <c r="EOK63" s="13"/>
      <c r="EOL63" s="13"/>
      <c r="EOM63" s="13"/>
      <c r="EON63" s="13"/>
      <c r="EOO63" s="13"/>
      <c r="EOP63" s="13"/>
      <c r="EOQ63" s="13"/>
      <c r="EOR63" s="13"/>
      <c r="EOS63" s="13"/>
      <c r="EOT63" s="13"/>
      <c r="EOU63" s="13"/>
      <c r="EOV63" s="13"/>
      <c r="EOW63" s="13"/>
      <c r="EOX63" s="13"/>
      <c r="EOY63" s="13"/>
      <c r="EOZ63" s="13"/>
      <c r="EPA63" s="13"/>
      <c r="EPB63" s="13"/>
      <c r="EPC63" s="13"/>
      <c r="EPD63" s="13"/>
      <c r="EPE63" s="13"/>
      <c r="EPF63" s="13"/>
      <c r="EPG63" s="13"/>
      <c r="EPH63" s="13"/>
      <c r="EPI63" s="13"/>
      <c r="EPJ63" s="13"/>
      <c r="EPK63" s="13"/>
      <c r="EPL63" s="13"/>
      <c r="EPM63" s="13"/>
      <c r="EPN63" s="13"/>
      <c r="EPO63" s="13"/>
      <c r="EPP63" s="13"/>
      <c r="EPQ63" s="13"/>
      <c r="EPR63" s="13"/>
      <c r="EPS63" s="13"/>
      <c r="EPT63" s="13"/>
      <c r="EPU63" s="13"/>
      <c r="EPV63" s="13"/>
      <c r="EPW63" s="13"/>
      <c r="EPX63" s="13"/>
      <c r="EPY63" s="13"/>
      <c r="EPZ63" s="13"/>
      <c r="EQA63" s="13"/>
      <c r="EQB63" s="13"/>
      <c r="EQC63" s="13"/>
      <c r="EQD63" s="13"/>
      <c r="EQE63" s="13"/>
      <c r="EQF63" s="13"/>
      <c r="EQG63" s="13"/>
      <c r="EQH63" s="13"/>
      <c r="EQI63" s="13"/>
      <c r="EQJ63" s="13"/>
      <c r="EQK63" s="13"/>
      <c r="EQL63" s="13"/>
      <c r="EQM63" s="13"/>
      <c r="EQN63" s="13"/>
      <c r="EQO63" s="13"/>
      <c r="EQP63" s="13"/>
      <c r="EQQ63" s="13"/>
      <c r="EQR63" s="13"/>
      <c r="EQS63" s="13"/>
      <c r="EQT63" s="13"/>
      <c r="EQU63" s="13"/>
      <c r="EQV63" s="13"/>
      <c r="EQW63" s="13"/>
      <c r="EQX63" s="13"/>
      <c r="EQY63" s="13"/>
      <c r="EQZ63" s="13"/>
      <c r="ERA63" s="13"/>
      <c r="ERB63" s="13"/>
      <c r="ERC63" s="13"/>
      <c r="ERD63" s="13"/>
      <c r="ERE63" s="13"/>
      <c r="ERF63" s="13"/>
      <c r="ERG63" s="13"/>
      <c r="ERH63" s="13"/>
      <c r="ERI63" s="13"/>
      <c r="ERJ63" s="13"/>
      <c r="ERK63" s="13"/>
      <c r="ERL63" s="13"/>
      <c r="ERM63" s="13"/>
      <c r="ERN63" s="13"/>
      <c r="ERO63" s="13"/>
      <c r="ERP63" s="13"/>
      <c r="ERQ63" s="13"/>
      <c r="ERR63" s="13"/>
      <c r="ERS63" s="13"/>
      <c r="ERT63" s="13"/>
      <c r="ERU63" s="13"/>
      <c r="ERV63" s="13"/>
      <c r="ERW63" s="13"/>
      <c r="ERX63" s="13"/>
      <c r="ERY63" s="13"/>
      <c r="ERZ63" s="13"/>
      <c r="ESA63" s="13"/>
      <c r="ESB63" s="13"/>
      <c r="ESC63" s="13"/>
      <c r="ESD63" s="13"/>
      <c r="ESE63" s="13"/>
      <c r="ESF63" s="13"/>
      <c r="ESG63" s="13"/>
      <c r="ESH63" s="13"/>
      <c r="ESI63" s="13"/>
      <c r="ESJ63" s="13"/>
      <c r="ESK63" s="13"/>
      <c r="ESL63" s="13"/>
      <c r="ESM63" s="13"/>
      <c r="ESN63" s="13"/>
      <c r="ESO63" s="13"/>
      <c r="ESP63" s="13"/>
      <c r="ESQ63" s="13"/>
      <c r="ESR63" s="13"/>
      <c r="ESS63" s="13"/>
      <c r="EST63" s="13"/>
      <c r="ESU63" s="13"/>
      <c r="ESV63" s="13"/>
      <c r="ESW63" s="13"/>
      <c r="ESX63" s="13"/>
      <c r="ESY63" s="13"/>
      <c r="ESZ63" s="13"/>
      <c r="ETA63" s="13"/>
      <c r="ETB63" s="13"/>
      <c r="ETC63" s="13"/>
      <c r="ETD63" s="13"/>
      <c r="ETE63" s="13"/>
      <c r="ETF63" s="13"/>
      <c r="ETG63" s="13"/>
      <c r="ETH63" s="13"/>
      <c r="ETI63" s="13"/>
      <c r="ETJ63" s="13"/>
      <c r="ETK63" s="13"/>
      <c r="ETL63" s="13"/>
      <c r="ETM63" s="13"/>
      <c r="ETN63" s="13"/>
      <c r="ETO63" s="13"/>
      <c r="ETP63" s="13"/>
      <c r="ETQ63" s="13"/>
      <c r="ETR63" s="13"/>
      <c r="ETS63" s="13"/>
      <c r="ETT63" s="13"/>
      <c r="ETU63" s="13"/>
      <c r="ETV63" s="13"/>
      <c r="ETW63" s="13"/>
      <c r="ETX63" s="13"/>
      <c r="ETY63" s="13"/>
      <c r="ETZ63" s="13"/>
      <c r="EUA63" s="13"/>
      <c r="EUB63" s="13"/>
      <c r="EUC63" s="13"/>
      <c r="EUD63" s="13"/>
      <c r="EUE63" s="13"/>
      <c r="EUF63" s="13"/>
      <c r="EUG63" s="13"/>
      <c r="EUH63" s="13"/>
      <c r="EUI63" s="13"/>
      <c r="EUJ63" s="13"/>
      <c r="EUK63" s="13"/>
      <c r="EUL63" s="13"/>
      <c r="EUM63" s="13"/>
      <c r="EUN63" s="13"/>
      <c r="EUO63" s="13"/>
      <c r="EUP63" s="13"/>
      <c r="EUQ63" s="13"/>
      <c r="EUR63" s="13"/>
      <c r="EUS63" s="13"/>
      <c r="EUT63" s="13"/>
      <c r="EUU63" s="13"/>
      <c r="EUV63" s="13"/>
      <c r="EUW63" s="13"/>
      <c r="EUX63" s="13"/>
      <c r="EUY63" s="13"/>
      <c r="EUZ63" s="13"/>
      <c r="EVA63" s="13"/>
      <c r="EVB63" s="13"/>
      <c r="EVC63" s="13"/>
      <c r="EVD63" s="13"/>
      <c r="EVE63" s="13"/>
      <c r="EVF63" s="13"/>
      <c r="EVG63" s="13"/>
      <c r="EVH63" s="13"/>
      <c r="EVI63" s="13"/>
      <c r="EVJ63" s="13"/>
      <c r="EVK63" s="13"/>
      <c r="EVL63" s="13"/>
      <c r="EVM63" s="13"/>
      <c r="EVN63" s="13"/>
      <c r="EVO63" s="13"/>
      <c r="EVP63" s="13"/>
      <c r="EVQ63" s="13"/>
      <c r="EVR63" s="13"/>
      <c r="EVS63" s="13"/>
      <c r="EVT63" s="13"/>
      <c r="EVU63" s="13"/>
      <c r="EVV63" s="13"/>
      <c r="EVW63" s="13"/>
      <c r="EVX63" s="13"/>
      <c r="EVY63" s="13"/>
      <c r="EVZ63" s="13"/>
      <c r="EWA63" s="13"/>
      <c r="EWB63" s="13"/>
      <c r="EWC63" s="13"/>
      <c r="EWD63" s="13"/>
      <c r="EWE63" s="13"/>
      <c r="EWF63" s="13"/>
      <c r="EWG63" s="13"/>
      <c r="EWH63" s="13"/>
      <c r="EWI63" s="13"/>
      <c r="EWJ63" s="13"/>
      <c r="EWK63" s="13"/>
      <c r="EWL63" s="13"/>
      <c r="EWM63" s="13"/>
      <c r="EWN63" s="13"/>
      <c r="EWO63" s="13"/>
      <c r="EWP63" s="13"/>
      <c r="EWQ63" s="13"/>
      <c r="EWR63" s="13"/>
      <c r="EWS63" s="13"/>
      <c r="EWT63" s="13"/>
      <c r="EWU63" s="13"/>
      <c r="EWV63" s="13"/>
      <c r="EWW63" s="13"/>
      <c r="EWX63" s="13"/>
      <c r="EWY63" s="13"/>
      <c r="EWZ63" s="13"/>
      <c r="EXA63" s="13"/>
      <c r="EXB63" s="13"/>
      <c r="EXC63" s="13"/>
      <c r="EXD63" s="13"/>
      <c r="EXE63" s="13"/>
      <c r="EXF63" s="13"/>
      <c r="EXG63" s="13"/>
      <c r="EXH63" s="13"/>
      <c r="EXI63" s="13"/>
      <c r="EXJ63" s="13"/>
      <c r="EXK63" s="13"/>
      <c r="EXL63" s="13"/>
      <c r="EXM63" s="13"/>
      <c r="EXN63" s="13"/>
      <c r="EXO63" s="13"/>
      <c r="EXP63" s="13"/>
      <c r="EXQ63" s="13"/>
      <c r="EXR63" s="13"/>
      <c r="EXS63" s="13"/>
      <c r="EXT63" s="13"/>
      <c r="EXU63" s="13"/>
      <c r="EXV63" s="13"/>
      <c r="EXW63" s="13"/>
      <c r="EXX63" s="13"/>
      <c r="EXY63" s="13"/>
      <c r="EXZ63" s="13"/>
      <c r="EYA63" s="13"/>
      <c r="EYB63" s="13"/>
      <c r="EYC63" s="13"/>
      <c r="EYD63" s="13"/>
      <c r="EYE63" s="13"/>
      <c r="EYF63" s="13"/>
      <c r="EYG63" s="13"/>
      <c r="EYH63" s="13"/>
      <c r="EYI63" s="13"/>
      <c r="EYJ63" s="13"/>
      <c r="EYK63" s="13"/>
      <c r="EYL63" s="13"/>
      <c r="EYM63" s="13"/>
      <c r="EYN63" s="13"/>
      <c r="EYO63" s="13"/>
      <c r="EYP63" s="13"/>
      <c r="EYQ63" s="13"/>
      <c r="EYR63" s="13"/>
      <c r="EYS63" s="13"/>
      <c r="EYT63" s="13"/>
      <c r="EYU63" s="13"/>
      <c r="EYV63" s="13"/>
      <c r="EYW63" s="13"/>
      <c r="EYX63" s="13"/>
      <c r="EYY63" s="13"/>
      <c r="EYZ63" s="13"/>
      <c r="EZA63" s="13"/>
      <c r="EZB63" s="13"/>
      <c r="EZC63" s="13"/>
      <c r="EZD63" s="13"/>
      <c r="EZE63" s="13"/>
      <c r="EZF63" s="13"/>
      <c r="EZG63" s="13"/>
      <c r="EZH63" s="13"/>
      <c r="EZI63" s="13"/>
      <c r="EZJ63" s="13"/>
      <c r="EZK63" s="13"/>
      <c r="EZL63" s="13"/>
      <c r="EZM63" s="13"/>
      <c r="EZN63" s="13"/>
      <c r="EZO63" s="13"/>
      <c r="EZP63" s="13"/>
      <c r="EZQ63" s="13"/>
      <c r="EZR63" s="13"/>
      <c r="EZS63" s="13"/>
      <c r="EZT63" s="13"/>
      <c r="EZU63" s="13"/>
      <c r="EZV63" s="13"/>
      <c r="EZW63" s="13"/>
      <c r="EZX63" s="13"/>
      <c r="EZY63" s="13"/>
      <c r="EZZ63" s="13"/>
      <c r="FAA63" s="13"/>
      <c r="FAB63" s="13"/>
      <c r="FAC63" s="13"/>
      <c r="FAD63" s="13"/>
      <c r="FAE63" s="13"/>
      <c r="FAF63" s="13"/>
      <c r="FAG63" s="13"/>
      <c r="FAH63" s="13"/>
      <c r="FAI63" s="13"/>
      <c r="FAJ63" s="13"/>
      <c r="FAK63" s="13"/>
      <c r="FAL63" s="13"/>
      <c r="FAM63" s="13"/>
      <c r="FAN63" s="13"/>
      <c r="FAO63" s="13"/>
      <c r="FAP63" s="13"/>
      <c r="FAQ63" s="13"/>
      <c r="FAR63" s="13"/>
      <c r="FAS63" s="13"/>
      <c r="FAT63" s="13"/>
      <c r="FAU63" s="13"/>
      <c r="FAV63" s="13"/>
      <c r="FAW63" s="13"/>
      <c r="FAX63" s="13"/>
      <c r="FAY63" s="13"/>
      <c r="FAZ63" s="13"/>
      <c r="FBA63" s="13"/>
      <c r="FBB63" s="13"/>
      <c r="FBC63" s="13"/>
      <c r="FBD63" s="13"/>
      <c r="FBE63" s="13"/>
      <c r="FBF63" s="13"/>
      <c r="FBG63" s="13"/>
      <c r="FBH63" s="13"/>
      <c r="FBI63" s="13"/>
      <c r="FBJ63" s="13"/>
      <c r="FBK63" s="13"/>
      <c r="FBL63" s="13"/>
      <c r="FBM63" s="13"/>
      <c r="FBN63" s="13"/>
      <c r="FBO63" s="13"/>
      <c r="FBP63" s="13"/>
      <c r="FBQ63" s="13"/>
      <c r="FBR63" s="13"/>
      <c r="FBS63" s="13"/>
      <c r="FBT63" s="13"/>
      <c r="FBU63" s="13"/>
      <c r="FBV63" s="13"/>
      <c r="FBW63" s="13"/>
      <c r="FBX63" s="13"/>
      <c r="FBY63" s="13"/>
      <c r="FBZ63" s="13"/>
      <c r="FCA63" s="13"/>
      <c r="FCB63" s="13"/>
      <c r="FCC63" s="13"/>
      <c r="FCD63" s="13"/>
      <c r="FCE63" s="13"/>
      <c r="FCF63" s="13"/>
      <c r="FCG63" s="13"/>
      <c r="FCH63" s="13"/>
      <c r="FCI63" s="13"/>
      <c r="FCJ63" s="13"/>
      <c r="FCK63" s="13"/>
      <c r="FCL63" s="13"/>
      <c r="FCM63" s="13"/>
      <c r="FCN63" s="13"/>
      <c r="FCO63" s="13"/>
      <c r="FCP63" s="13"/>
      <c r="FCQ63" s="13"/>
      <c r="FCR63" s="13"/>
      <c r="FCS63" s="13"/>
      <c r="FCT63" s="13"/>
      <c r="FCU63" s="13"/>
      <c r="FCV63" s="13"/>
      <c r="FCW63" s="13"/>
      <c r="FCX63" s="13"/>
      <c r="FCY63" s="13"/>
      <c r="FCZ63" s="13"/>
      <c r="FDA63" s="13"/>
      <c r="FDB63" s="13"/>
      <c r="FDC63" s="13"/>
      <c r="FDD63" s="13"/>
      <c r="FDE63" s="13"/>
      <c r="FDF63" s="13"/>
      <c r="FDG63" s="13"/>
      <c r="FDH63" s="13"/>
      <c r="FDI63" s="13"/>
      <c r="FDJ63" s="13"/>
      <c r="FDK63" s="13"/>
      <c r="FDL63" s="13"/>
      <c r="FDM63" s="13"/>
      <c r="FDN63" s="13"/>
      <c r="FDO63" s="13"/>
      <c r="FDP63" s="13"/>
      <c r="FDQ63" s="13"/>
      <c r="FDR63" s="13"/>
      <c r="FDS63" s="13"/>
      <c r="FDT63" s="13"/>
      <c r="FDU63" s="13"/>
      <c r="FDV63" s="13"/>
      <c r="FDW63" s="13"/>
      <c r="FDX63" s="13"/>
      <c r="FDY63" s="13"/>
      <c r="FDZ63" s="13"/>
      <c r="FEA63" s="13"/>
      <c r="FEB63" s="13"/>
      <c r="FEC63" s="13"/>
      <c r="FED63" s="13"/>
      <c r="FEE63" s="13"/>
      <c r="FEF63" s="13"/>
      <c r="FEG63" s="13"/>
      <c r="FEH63" s="13"/>
      <c r="FEI63" s="13"/>
      <c r="FEJ63" s="13"/>
      <c r="FEK63" s="13"/>
      <c r="FEL63" s="13"/>
      <c r="FEM63" s="13"/>
      <c r="FEN63" s="13"/>
      <c r="FEO63" s="13"/>
      <c r="FEP63" s="13"/>
      <c r="FEQ63" s="13"/>
      <c r="FER63" s="13"/>
      <c r="FES63" s="13"/>
      <c r="FET63" s="13"/>
      <c r="FEU63" s="13"/>
      <c r="FEV63" s="13"/>
      <c r="FEW63" s="13"/>
      <c r="FEX63" s="13"/>
      <c r="FEY63" s="13"/>
      <c r="FEZ63" s="13"/>
      <c r="FFA63" s="13"/>
      <c r="FFB63" s="13"/>
      <c r="FFC63" s="13"/>
      <c r="FFD63" s="13"/>
      <c r="FFE63" s="13"/>
      <c r="FFF63" s="13"/>
      <c r="FFG63" s="13"/>
      <c r="FFH63" s="13"/>
      <c r="FFI63" s="13"/>
      <c r="FFJ63" s="13"/>
      <c r="FFK63" s="13"/>
      <c r="FFL63" s="13"/>
      <c r="FFM63" s="13"/>
      <c r="FFN63" s="13"/>
      <c r="FFO63" s="13"/>
      <c r="FFP63" s="13"/>
      <c r="FFQ63" s="13"/>
      <c r="FFR63" s="13"/>
      <c r="FFS63" s="13"/>
      <c r="FFT63" s="13"/>
      <c r="FFU63" s="13"/>
      <c r="FFV63" s="13"/>
      <c r="FFW63" s="13"/>
      <c r="FFX63" s="13"/>
      <c r="FFY63" s="13"/>
      <c r="FFZ63" s="13"/>
      <c r="FGA63" s="13"/>
      <c r="FGB63" s="13"/>
      <c r="FGC63" s="13"/>
      <c r="FGD63" s="13"/>
      <c r="FGE63" s="13"/>
      <c r="FGF63" s="13"/>
      <c r="FGG63" s="13"/>
      <c r="FGH63" s="13"/>
      <c r="FGI63" s="13"/>
      <c r="FGJ63" s="13"/>
      <c r="FGK63" s="13"/>
      <c r="FGL63" s="13"/>
      <c r="FGM63" s="13"/>
      <c r="FGN63" s="13"/>
      <c r="FGO63" s="13"/>
      <c r="FGP63" s="13"/>
      <c r="FGQ63" s="13"/>
      <c r="FGR63" s="13"/>
      <c r="FGS63" s="13"/>
      <c r="FGT63" s="13"/>
      <c r="FGU63" s="13"/>
      <c r="FGV63" s="13"/>
      <c r="FGW63" s="13"/>
      <c r="FGX63" s="13"/>
      <c r="FGY63" s="13"/>
      <c r="FGZ63" s="13"/>
      <c r="FHA63" s="13"/>
      <c r="FHB63" s="13"/>
      <c r="FHC63" s="13"/>
      <c r="FHD63" s="13"/>
      <c r="FHE63" s="13"/>
      <c r="FHF63" s="13"/>
      <c r="FHG63" s="13"/>
      <c r="FHH63" s="13"/>
      <c r="FHI63" s="13"/>
      <c r="FHJ63" s="13"/>
      <c r="FHK63" s="13"/>
      <c r="FHL63" s="13"/>
      <c r="FHM63" s="13"/>
      <c r="FHN63" s="13"/>
      <c r="FHO63" s="13"/>
      <c r="FHP63" s="13"/>
      <c r="FHQ63" s="13"/>
      <c r="FHR63" s="13"/>
      <c r="FHS63" s="13"/>
      <c r="FHT63" s="13"/>
      <c r="FHU63" s="13"/>
      <c r="FHV63" s="13"/>
      <c r="FHW63" s="13"/>
      <c r="FHX63" s="13"/>
      <c r="FHY63" s="13"/>
      <c r="FHZ63" s="13"/>
      <c r="FIA63" s="13"/>
      <c r="FIB63" s="13"/>
      <c r="FIC63" s="13"/>
      <c r="FID63" s="13"/>
      <c r="FIE63" s="13"/>
      <c r="FIF63" s="13"/>
      <c r="FIG63" s="13"/>
      <c r="FIH63" s="13"/>
      <c r="FII63" s="13"/>
      <c r="FIJ63" s="13"/>
      <c r="FIK63" s="13"/>
      <c r="FIL63" s="13"/>
      <c r="FIM63" s="13"/>
      <c r="FIN63" s="13"/>
      <c r="FIO63" s="13"/>
      <c r="FIP63" s="13"/>
      <c r="FIQ63" s="13"/>
      <c r="FIR63" s="13"/>
      <c r="FIS63" s="13"/>
      <c r="FIT63" s="13"/>
      <c r="FIU63" s="13"/>
      <c r="FIV63" s="13"/>
      <c r="FIW63" s="13"/>
      <c r="FIX63" s="13"/>
      <c r="FIY63" s="13"/>
      <c r="FIZ63" s="13"/>
      <c r="FJA63" s="13"/>
      <c r="FJB63" s="13"/>
      <c r="FJC63" s="13"/>
      <c r="FJD63" s="13"/>
      <c r="FJE63" s="13"/>
      <c r="FJF63" s="13"/>
      <c r="FJG63" s="13"/>
      <c r="FJH63" s="13"/>
      <c r="FJI63" s="13"/>
      <c r="FJJ63" s="13"/>
      <c r="FJK63" s="13"/>
      <c r="FJL63" s="13"/>
      <c r="FJM63" s="13"/>
      <c r="FJN63" s="13"/>
      <c r="FJO63" s="13"/>
      <c r="FJP63" s="13"/>
      <c r="FJQ63" s="13"/>
      <c r="FJR63" s="13"/>
      <c r="FJS63" s="13"/>
      <c r="FJT63" s="13"/>
      <c r="FJU63" s="13"/>
      <c r="FJV63" s="13"/>
      <c r="FJW63" s="13"/>
      <c r="FJX63" s="13"/>
      <c r="FJY63" s="13"/>
      <c r="FJZ63" s="13"/>
      <c r="FKA63" s="13"/>
      <c r="FKB63" s="13"/>
      <c r="FKC63" s="13"/>
      <c r="FKD63" s="13"/>
      <c r="FKE63" s="13"/>
      <c r="FKF63" s="13"/>
      <c r="FKG63" s="13"/>
      <c r="FKH63" s="13"/>
      <c r="FKI63" s="13"/>
      <c r="FKJ63" s="13"/>
      <c r="FKK63" s="13"/>
      <c r="FKL63" s="13"/>
      <c r="FKM63" s="13"/>
      <c r="FKN63" s="13"/>
      <c r="FKO63" s="13"/>
      <c r="FKP63" s="13"/>
      <c r="FKQ63" s="13"/>
      <c r="FKR63" s="13"/>
      <c r="FKS63" s="13"/>
      <c r="FKT63" s="13"/>
      <c r="FKU63" s="13"/>
      <c r="FKV63" s="13"/>
      <c r="FKW63" s="13"/>
      <c r="FKX63" s="13"/>
      <c r="FKY63" s="13"/>
      <c r="FKZ63" s="13"/>
      <c r="FLA63" s="13"/>
      <c r="FLB63" s="13"/>
      <c r="FLC63" s="13"/>
      <c r="FLD63" s="13"/>
      <c r="FLE63" s="13"/>
      <c r="FLF63" s="13"/>
      <c r="FLG63" s="13"/>
      <c r="FLH63" s="13"/>
      <c r="FLI63" s="13"/>
      <c r="FLJ63" s="13"/>
      <c r="FLK63" s="13"/>
      <c r="FLL63" s="13"/>
      <c r="FLM63" s="13"/>
      <c r="FLN63" s="13"/>
      <c r="FLO63" s="13"/>
      <c r="FLP63" s="13"/>
      <c r="FLQ63" s="13"/>
      <c r="FLR63" s="13"/>
      <c r="FLS63" s="13"/>
      <c r="FLT63" s="13"/>
      <c r="FLU63" s="13"/>
      <c r="FLV63" s="13"/>
      <c r="FLW63" s="13"/>
      <c r="FLX63" s="13"/>
      <c r="FLY63" s="13"/>
      <c r="FLZ63" s="13"/>
      <c r="FMA63" s="13"/>
      <c r="FMB63" s="13"/>
      <c r="FMC63" s="13"/>
      <c r="FMD63" s="13"/>
      <c r="FME63" s="13"/>
      <c r="FMF63" s="13"/>
      <c r="FMG63" s="13"/>
      <c r="FMH63" s="13"/>
      <c r="FMI63" s="13"/>
      <c r="FMJ63" s="13"/>
      <c r="FMK63" s="13"/>
      <c r="FML63" s="13"/>
      <c r="FMM63" s="13"/>
      <c r="FMN63" s="13"/>
      <c r="FMO63" s="13"/>
      <c r="FMP63" s="13"/>
      <c r="FMQ63" s="13"/>
      <c r="FMR63" s="13"/>
      <c r="FMS63" s="13"/>
      <c r="FMT63" s="13"/>
      <c r="FMU63" s="13"/>
      <c r="FMV63" s="13"/>
      <c r="FMW63" s="13"/>
      <c r="FMX63" s="13"/>
      <c r="FMY63" s="13"/>
      <c r="FMZ63" s="13"/>
      <c r="FNA63" s="13"/>
      <c r="FNB63" s="13"/>
      <c r="FNC63" s="13"/>
      <c r="FND63" s="13"/>
      <c r="FNE63" s="13"/>
      <c r="FNF63" s="13"/>
      <c r="FNG63" s="13"/>
      <c r="FNH63" s="13"/>
      <c r="FNI63" s="13"/>
      <c r="FNJ63" s="13"/>
      <c r="FNK63" s="13"/>
      <c r="FNL63" s="13"/>
      <c r="FNM63" s="13"/>
      <c r="FNN63" s="13"/>
      <c r="FNO63" s="13"/>
      <c r="FNP63" s="13"/>
      <c r="FNQ63" s="13"/>
      <c r="FNR63" s="13"/>
      <c r="FNS63" s="13"/>
      <c r="FNT63" s="13"/>
      <c r="FNU63" s="13"/>
      <c r="FNV63" s="13"/>
      <c r="FNW63" s="13"/>
      <c r="FNX63" s="13"/>
      <c r="FNY63" s="13"/>
      <c r="FNZ63" s="13"/>
      <c r="FOA63" s="13"/>
      <c r="FOB63" s="13"/>
      <c r="FOC63" s="13"/>
      <c r="FOD63" s="13"/>
      <c r="FOE63" s="13"/>
      <c r="FOF63" s="13"/>
      <c r="FOG63" s="13"/>
      <c r="FOH63" s="13"/>
      <c r="FOI63" s="13"/>
      <c r="FOJ63" s="13"/>
      <c r="FOK63" s="13"/>
      <c r="FOL63" s="13"/>
      <c r="FOM63" s="13"/>
      <c r="FON63" s="13"/>
      <c r="FOO63" s="13"/>
      <c r="FOP63" s="13"/>
      <c r="FOQ63" s="13"/>
      <c r="FOR63" s="13"/>
      <c r="FOS63" s="13"/>
      <c r="FOT63" s="13"/>
      <c r="FOU63" s="13"/>
      <c r="FOV63" s="13"/>
      <c r="FOW63" s="13"/>
      <c r="FOX63" s="13"/>
      <c r="FOY63" s="13"/>
      <c r="FOZ63" s="13"/>
      <c r="FPA63" s="13"/>
      <c r="FPB63" s="13"/>
      <c r="FPC63" s="13"/>
      <c r="FPD63" s="13"/>
      <c r="FPE63" s="13"/>
      <c r="FPF63" s="13"/>
      <c r="FPG63" s="13"/>
      <c r="FPH63" s="13"/>
      <c r="FPI63" s="13"/>
      <c r="FPJ63" s="13"/>
      <c r="FPK63" s="13"/>
      <c r="FPL63" s="13"/>
      <c r="FPM63" s="13"/>
      <c r="FPN63" s="13"/>
      <c r="FPO63" s="13"/>
      <c r="FPP63" s="13"/>
      <c r="FPQ63" s="13"/>
      <c r="FPR63" s="13"/>
      <c r="FPS63" s="13"/>
      <c r="FPT63" s="13"/>
      <c r="FPU63" s="13"/>
      <c r="FPV63" s="13"/>
      <c r="FPW63" s="13"/>
      <c r="FPX63" s="13"/>
      <c r="FPY63" s="13"/>
      <c r="FPZ63" s="13"/>
      <c r="FQA63" s="13"/>
      <c r="FQB63" s="13"/>
      <c r="FQC63" s="13"/>
      <c r="FQD63" s="13"/>
      <c r="FQE63" s="13"/>
      <c r="FQF63" s="13"/>
      <c r="FQG63" s="13"/>
      <c r="FQH63" s="13"/>
      <c r="FQI63" s="13"/>
      <c r="FQJ63" s="13"/>
      <c r="FQK63" s="13"/>
      <c r="FQL63" s="13"/>
      <c r="FQM63" s="13"/>
      <c r="FQN63" s="13"/>
      <c r="FQO63" s="13"/>
      <c r="FQP63" s="13"/>
      <c r="FQQ63" s="13"/>
      <c r="FQR63" s="13"/>
      <c r="FQS63" s="13"/>
      <c r="FQT63" s="13"/>
      <c r="FQU63" s="13"/>
      <c r="FQV63" s="13"/>
      <c r="FQW63" s="13"/>
      <c r="FQX63" s="13"/>
      <c r="FQY63" s="13"/>
      <c r="FQZ63" s="13"/>
      <c r="FRA63" s="13"/>
      <c r="FRB63" s="13"/>
      <c r="FRC63" s="13"/>
      <c r="FRD63" s="13"/>
      <c r="FRE63" s="13"/>
      <c r="FRF63" s="13"/>
      <c r="FRG63" s="13"/>
      <c r="FRH63" s="13"/>
      <c r="FRI63" s="13"/>
      <c r="FRJ63" s="13"/>
      <c r="FRK63" s="13"/>
      <c r="FRL63" s="13"/>
      <c r="FRM63" s="13"/>
      <c r="FRN63" s="13"/>
      <c r="FRO63" s="13"/>
      <c r="FRP63" s="13"/>
      <c r="FRQ63" s="13"/>
      <c r="FRR63" s="13"/>
      <c r="FRS63" s="13"/>
      <c r="FRT63" s="13"/>
      <c r="FRU63" s="13"/>
      <c r="FRV63" s="13"/>
      <c r="FRW63" s="13"/>
      <c r="FRX63" s="13"/>
      <c r="FRY63" s="13"/>
      <c r="FRZ63" s="13"/>
      <c r="FSA63" s="13"/>
      <c r="FSB63" s="13"/>
      <c r="FSC63" s="13"/>
      <c r="FSD63" s="13"/>
      <c r="FSE63" s="13"/>
      <c r="FSF63" s="13"/>
      <c r="FSG63" s="13"/>
      <c r="FSH63" s="13"/>
      <c r="FSI63" s="13"/>
      <c r="FSJ63" s="13"/>
      <c r="FSK63" s="13"/>
      <c r="FSL63" s="13"/>
      <c r="FSM63" s="13"/>
      <c r="FSN63" s="13"/>
      <c r="FSO63" s="13"/>
      <c r="FSP63" s="13"/>
      <c r="FSQ63" s="13"/>
      <c r="FSR63" s="13"/>
      <c r="FSS63" s="13"/>
      <c r="FST63" s="13"/>
      <c r="FSU63" s="13"/>
      <c r="FSV63" s="13"/>
      <c r="FSW63" s="13"/>
      <c r="FSX63" s="13"/>
      <c r="FSY63" s="13"/>
      <c r="FSZ63" s="13"/>
      <c r="FTA63" s="13"/>
      <c r="FTB63" s="13"/>
      <c r="FTC63" s="13"/>
      <c r="FTD63" s="13"/>
      <c r="FTE63" s="13"/>
      <c r="FTF63" s="13"/>
      <c r="FTG63" s="13"/>
      <c r="FTH63" s="13"/>
      <c r="FTI63" s="13"/>
      <c r="FTJ63" s="13"/>
      <c r="FTK63" s="13"/>
      <c r="FTL63" s="13"/>
      <c r="FTM63" s="13"/>
      <c r="FTN63" s="13"/>
      <c r="FTO63" s="13"/>
      <c r="FTP63" s="13"/>
      <c r="FTQ63" s="13"/>
      <c r="FTR63" s="13"/>
      <c r="FTS63" s="13"/>
      <c r="FTT63" s="13"/>
      <c r="FTU63" s="13"/>
      <c r="FTV63" s="13"/>
      <c r="FTW63" s="13"/>
      <c r="FTX63" s="13"/>
      <c r="FTY63" s="13"/>
      <c r="FTZ63" s="13"/>
      <c r="FUA63" s="13"/>
      <c r="FUB63" s="13"/>
      <c r="FUC63" s="13"/>
      <c r="FUD63" s="13"/>
      <c r="FUE63" s="13"/>
      <c r="FUF63" s="13"/>
      <c r="FUG63" s="13"/>
      <c r="FUH63" s="13"/>
      <c r="FUI63" s="13"/>
      <c r="FUJ63" s="13"/>
      <c r="FUK63" s="13"/>
      <c r="FUL63" s="13"/>
      <c r="FUM63" s="13"/>
      <c r="FUN63" s="13"/>
      <c r="FUO63" s="13"/>
      <c r="FUP63" s="13"/>
      <c r="FUQ63" s="13"/>
      <c r="FUR63" s="13"/>
      <c r="FUS63" s="13"/>
      <c r="FUT63" s="13"/>
      <c r="FUU63" s="13"/>
      <c r="FUV63" s="13"/>
      <c r="FUW63" s="13"/>
      <c r="FUX63" s="13"/>
      <c r="FUY63" s="13"/>
      <c r="FUZ63" s="13"/>
      <c r="FVA63" s="13"/>
      <c r="FVB63" s="13"/>
      <c r="FVC63" s="13"/>
      <c r="FVD63" s="13"/>
      <c r="FVE63" s="13"/>
      <c r="FVF63" s="13"/>
      <c r="FVG63" s="13"/>
      <c r="FVH63" s="13"/>
      <c r="FVI63" s="13"/>
      <c r="FVJ63" s="13"/>
      <c r="FVK63" s="13"/>
      <c r="FVL63" s="13"/>
      <c r="FVM63" s="13"/>
      <c r="FVN63" s="13"/>
      <c r="FVO63" s="13"/>
      <c r="FVP63" s="13"/>
      <c r="FVQ63" s="13"/>
      <c r="FVR63" s="13"/>
      <c r="FVS63" s="13"/>
      <c r="FVT63" s="13"/>
      <c r="FVU63" s="13"/>
      <c r="FVV63" s="13"/>
      <c r="FVW63" s="13"/>
      <c r="FVX63" s="13"/>
      <c r="FVY63" s="13"/>
      <c r="FVZ63" s="13"/>
      <c r="FWA63" s="13"/>
      <c r="FWB63" s="13"/>
      <c r="FWC63" s="13"/>
      <c r="FWD63" s="13"/>
      <c r="FWE63" s="13"/>
      <c r="FWF63" s="13"/>
      <c r="FWG63" s="13"/>
      <c r="FWH63" s="13"/>
      <c r="FWI63" s="13"/>
      <c r="FWJ63" s="13"/>
      <c r="FWK63" s="13"/>
      <c r="FWL63" s="13"/>
      <c r="FWM63" s="13"/>
      <c r="FWN63" s="13"/>
      <c r="FWO63" s="13"/>
      <c r="FWP63" s="13"/>
      <c r="FWQ63" s="13"/>
      <c r="FWR63" s="13"/>
      <c r="FWS63" s="13"/>
      <c r="FWT63" s="13"/>
      <c r="FWU63" s="13"/>
      <c r="FWV63" s="13"/>
      <c r="FWW63" s="13"/>
      <c r="FWX63" s="13"/>
      <c r="FWY63" s="13"/>
      <c r="FWZ63" s="13"/>
      <c r="FXA63" s="13"/>
      <c r="FXB63" s="13"/>
      <c r="FXC63" s="13"/>
      <c r="FXD63" s="13"/>
      <c r="FXE63" s="13"/>
      <c r="FXF63" s="13"/>
      <c r="FXG63" s="13"/>
      <c r="FXH63" s="13"/>
      <c r="FXI63" s="13"/>
      <c r="FXJ63" s="13"/>
      <c r="FXK63" s="13"/>
      <c r="FXL63" s="13"/>
      <c r="FXM63" s="13"/>
      <c r="FXN63" s="13"/>
      <c r="FXO63" s="13"/>
      <c r="FXP63" s="13"/>
      <c r="FXQ63" s="13"/>
      <c r="FXR63" s="13"/>
      <c r="FXS63" s="13"/>
      <c r="FXT63" s="13"/>
      <c r="FXU63" s="13"/>
      <c r="FXV63" s="13"/>
      <c r="FXW63" s="13"/>
      <c r="FXX63" s="13"/>
      <c r="FXY63" s="13"/>
      <c r="FXZ63" s="13"/>
      <c r="FYA63" s="13"/>
      <c r="FYB63" s="13"/>
      <c r="FYC63" s="13"/>
      <c r="FYD63" s="13"/>
      <c r="FYE63" s="13"/>
      <c r="FYF63" s="13"/>
      <c r="FYG63" s="13"/>
      <c r="FYH63" s="13"/>
      <c r="FYI63" s="13"/>
      <c r="FYJ63" s="13"/>
      <c r="FYK63" s="13"/>
      <c r="FYL63" s="13"/>
      <c r="FYM63" s="13"/>
      <c r="FYN63" s="13"/>
      <c r="FYO63" s="13"/>
      <c r="FYP63" s="13"/>
      <c r="FYQ63" s="13"/>
      <c r="FYR63" s="13"/>
      <c r="FYS63" s="13"/>
      <c r="FYT63" s="13"/>
      <c r="FYU63" s="13"/>
      <c r="FYV63" s="13"/>
      <c r="FYW63" s="13"/>
      <c r="FYX63" s="13"/>
      <c r="FYY63" s="13"/>
      <c r="FYZ63" s="13"/>
      <c r="FZA63" s="13"/>
      <c r="FZB63" s="13"/>
      <c r="FZC63" s="13"/>
      <c r="FZD63" s="13"/>
      <c r="FZE63" s="13"/>
      <c r="FZF63" s="13"/>
      <c r="FZG63" s="13"/>
      <c r="FZH63" s="13"/>
      <c r="FZI63" s="13"/>
      <c r="FZJ63" s="13"/>
      <c r="FZK63" s="13"/>
      <c r="FZL63" s="13"/>
      <c r="FZM63" s="13"/>
      <c r="FZN63" s="13"/>
      <c r="FZO63" s="13"/>
      <c r="FZP63" s="13"/>
      <c r="FZQ63" s="13"/>
      <c r="FZR63" s="13"/>
      <c r="FZS63" s="13"/>
      <c r="FZT63" s="13"/>
      <c r="FZU63" s="13"/>
      <c r="FZV63" s="13"/>
      <c r="FZW63" s="13"/>
      <c r="FZX63" s="13"/>
      <c r="FZY63" s="13"/>
      <c r="FZZ63" s="13"/>
      <c r="GAA63" s="13"/>
      <c r="GAB63" s="13"/>
      <c r="GAC63" s="13"/>
      <c r="GAD63" s="13"/>
      <c r="GAE63" s="13"/>
      <c r="GAF63" s="13"/>
      <c r="GAG63" s="13"/>
      <c r="GAH63" s="13"/>
      <c r="GAI63" s="13"/>
      <c r="GAJ63" s="13"/>
      <c r="GAK63" s="13"/>
      <c r="GAL63" s="13"/>
      <c r="GAM63" s="13"/>
      <c r="GAN63" s="13"/>
      <c r="GAO63" s="13"/>
      <c r="GAP63" s="13"/>
      <c r="GAQ63" s="13"/>
      <c r="GAR63" s="13"/>
      <c r="GAS63" s="13"/>
      <c r="GAT63" s="13"/>
      <c r="GAU63" s="13"/>
      <c r="GAV63" s="13"/>
      <c r="GAW63" s="13"/>
      <c r="GAX63" s="13"/>
      <c r="GAY63" s="13"/>
      <c r="GAZ63" s="13"/>
      <c r="GBA63" s="13"/>
      <c r="GBB63" s="13"/>
      <c r="GBC63" s="13"/>
      <c r="GBD63" s="13"/>
      <c r="GBE63" s="13"/>
      <c r="GBF63" s="13"/>
      <c r="GBG63" s="13"/>
      <c r="GBH63" s="13"/>
      <c r="GBI63" s="13"/>
      <c r="GBJ63" s="13"/>
      <c r="GBK63" s="13"/>
      <c r="GBL63" s="13"/>
      <c r="GBM63" s="13"/>
      <c r="GBN63" s="13"/>
      <c r="GBO63" s="13"/>
      <c r="GBP63" s="13"/>
      <c r="GBQ63" s="13"/>
      <c r="GBR63" s="13"/>
      <c r="GBS63" s="13"/>
      <c r="GBT63" s="13"/>
      <c r="GBU63" s="13"/>
      <c r="GBV63" s="13"/>
      <c r="GBW63" s="13"/>
      <c r="GBX63" s="13"/>
      <c r="GBY63" s="13"/>
      <c r="GBZ63" s="13"/>
      <c r="GCA63" s="13"/>
      <c r="GCB63" s="13"/>
      <c r="GCC63" s="13"/>
      <c r="GCD63" s="13"/>
      <c r="GCE63" s="13"/>
      <c r="GCF63" s="13"/>
      <c r="GCG63" s="13"/>
      <c r="GCH63" s="13"/>
      <c r="GCI63" s="13"/>
      <c r="GCJ63" s="13"/>
      <c r="GCK63" s="13"/>
      <c r="GCL63" s="13"/>
      <c r="GCM63" s="13"/>
      <c r="GCN63" s="13"/>
      <c r="GCO63" s="13"/>
      <c r="GCP63" s="13"/>
      <c r="GCQ63" s="13"/>
      <c r="GCR63" s="13"/>
      <c r="GCS63" s="13"/>
      <c r="GCT63" s="13"/>
      <c r="GCU63" s="13"/>
      <c r="GCV63" s="13"/>
      <c r="GCW63" s="13"/>
      <c r="GCX63" s="13"/>
      <c r="GCY63" s="13"/>
      <c r="GCZ63" s="13"/>
      <c r="GDA63" s="13"/>
      <c r="GDB63" s="13"/>
      <c r="GDC63" s="13"/>
      <c r="GDD63" s="13"/>
      <c r="GDE63" s="13"/>
      <c r="GDF63" s="13"/>
      <c r="GDG63" s="13"/>
      <c r="GDH63" s="13"/>
      <c r="GDI63" s="13"/>
      <c r="GDJ63" s="13"/>
      <c r="GDK63" s="13"/>
      <c r="GDL63" s="13"/>
      <c r="GDM63" s="13"/>
      <c r="GDN63" s="13"/>
      <c r="GDO63" s="13"/>
      <c r="GDP63" s="13"/>
      <c r="GDQ63" s="13"/>
      <c r="GDR63" s="13"/>
      <c r="GDS63" s="13"/>
      <c r="GDT63" s="13"/>
      <c r="GDU63" s="13"/>
      <c r="GDV63" s="13"/>
      <c r="GDW63" s="13"/>
      <c r="GDX63" s="13"/>
      <c r="GDY63" s="13"/>
      <c r="GDZ63" s="13"/>
      <c r="GEA63" s="13"/>
      <c r="GEB63" s="13"/>
      <c r="GEC63" s="13"/>
      <c r="GED63" s="13"/>
      <c r="GEE63" s="13"/>
      <c r="GEF63" s="13"/>
      <c r="GEG63" s="13"/>
      <c r="GEH63" s="13"/>
      <c r="GEI63" s="13"/>
      <c r="GEJ63" s="13"/>
      <c r="GEK63" s="13"/>
      <c r="GEL63" s="13"/>
      <c r="GEM63" s="13"/>
      <c r="GEN63" s="13"/>
      <c r="GEO63" s="13"/>
      <c r="GEP63" s="13"/>
      <c r="GEQ63" s="13"/>
      <c r="GER63" s="13"/>
      <c r="GES63" s="13"/>
      <c r="GET63" s="13"/>
      <c r="GEU63" s="13"/>
      <c r="GEV63" s="13"/>
      <c r="GEW63" s="13"/>
      <c r="GEX63" s="13"/>
      <c r="GEY63" s="13"/>
      <c r="GEZ63" s="13"/>
      <c r="GFA63" s="13"/>
      <c r="GFB63" s="13"/>
      <c r="GFC63" s="13"/>
      <c r="GFD63" s="13"/>
      <c r="GFE63" s="13"/>
      <c r="GFF63" s="13"/>
      <c r="GFG63" s="13"/>
      <c r="GFH63" s="13"/>
      <c r="GFI63" s="13"/>
      <c r="GFJ63" s="13"/>
      <c r="GFK63" s="13"/>
      <c r="GFL63" s="13"/>
      <c r="GFM63" s="13"/>
      <c r="GFN63" s="13"/>
      <c r="GFO63" s="13"/>
      <c r="GFP63" s="13"/>
      <c r="GFQ63" s="13"/>
      <c r="GFR63" s="13"/>
      <c r="GFS63" s="13"/>
      <c r="GFT63" s="13"/>
      <c r="GFU63" s="13"/>
      <c r="GFV63" s="13"/>
      <c r="GFW63" s="13"/>
      <c r="GFX63" s="13"/>
      <c r="GFY63" s="13"/>
      <c r="GFZ63" s="13"/>
      <c r="GGA63" s="13"/>
      <c r="GGB63" s="13"/>
      <c r="GGC63" s="13"/>
      <c r="GGD63" s="13"/>
      <c r="GGE63" s="13"/>
      <c r="GGF63" s="13"/>
      <c r="GGG63" s="13"/>
      <c r="GGH63" s="13"/>
      <c r="GGI63" s="13"/>
      <c r="GGJ63" s="13"/>
      <c r="GGK63" s="13"/>
      <c r="GGL63" s="13"/>
      <c r="GGM63" s="13"/>
      <c r="GGN63" s="13"/>
      <c r="GGO63" s="13"/>
      <c r="GGP63" s="13"/>
      <c r="GGQ63" s="13"/>
      <c r="GGR63" s="13"/>
      <c r="GGS63" s="13"/>
      <c r="GGT63" s="13"/>
      <c r="GGU63" s="13"/>
      <c r="GGV63" s="13"/>
      <c r="GGW63" s="13"/>
      <c r="GGX63" s="13"/>
      <c r="GGY63" s="13"/>
      <c r="GGZ63" s="13"/>
      <c r="GHA63" s="13"/>
      <c r="GHB63" s="13"/>
      <c r="GHC63" s="13"/>
      <c r="GHD63" s="13"/>
      <c r="GHE63" s="13"/>
      <c r="GHF63" s="13"/>
      <c r="GHG63" s="13"/>
      <c r="GHH63" s="13"/>
      <c r="GHI63" s="13"/>
      <c r="GHJ63" s="13"/>
      <c r="GHK63" s="13"/>
      <c r="GHL63" s="13"/>
      <c r="GHM63" s="13"/>
      <c r="GHN63" s="13"/>
      <c r="GHO63" s="13"/>
      <c r="GHP63" s="13"/>
      <c r="GHQ63" s="13"/>
      <c r="GHR63" s="13"/>
      <c r="GHS63" s="13"/>
      <c r="GHT63" s="13"/>
      <c r="GHU63" s="13"/>
      <c r="GHV63" s="13"/>
      <c r="GHW63" s="13"/>
      <c r="GHX63" s="13"/>
      <c r="GHY63" s="13"/>
      <c r="GHZ63" s="13"/>
      <c r="GIA63" s="13"/>
      <c r="GIB63" s="13"/>
      <c r="GIC63" s="13"/>
      <c r="GID63" s="13"/>
      <c r="GIE63" s="13"/>
      <c r="GIF63" s="13"/>
      <c r="GIG63" s="13"/>
      <c r="GIH63" s="13"/>
      <c r="GII63" s="13"/>
      <c r="GIJ63" s="13"/>
      <c r="GIK63" s="13"/>
      <c r="GIL63" s="13"/>
      <c r="GIM63" s="13"/>
      <c r="GIN63" s="13"/>
      <c r="GIO63" s="13"/>
      <c r="GIP63" s="13"/>
      <c r="GIQ63" s="13"/>
      <c r="GIR63" s="13"/>
      <c r="GIS63" s="13"/>
      <c r="GIT63" s="13"/>
      <c r="GIU63" s="13"/>
      <c r="GIV63" s="13"/>
      <c r="GIW63" s="13"/>
      <c r="GIX63" s="13"/>
      <c r="GIY63" s="13"/>
      <c r="GIZ63" s="13"/>
      <c r="GJA63" s="13"/>
      <c r="GJB63" s="13"/>
      <c r="GJC63" s="13"/>
      <c r="GJD63" s="13"/>
      <c r="GJE63" s="13"/>
      <c r="GJF63" s="13"/>
      <c r="GJG63" s="13"/>
      <c r="GJH63" s="13"/>
      <c r="GJI63" s="13"/>
      <c r="GJJ63" s="13"/>
      <c r="GJK63" s="13"/>
      <c r="GJL63" s="13"/>
      <c r="GJM63" s="13"/>
      <c r="GJN63" s="13"/>
      <c r="GJO63" s="13"/>
      <c r="GJP63" s="13"/>
      <c r="GJQ63" s="13"/>
      <c r="GJR63" s="13"/>
      <c r="GJS63" s="13"/>
      <c r="GJT63" s="13"/>
      <c r="GJU63" s="13"/>
      <c r="GJV63" s="13"/>
      <c r="GJW63" s="13"/>
      <c r="GJX63" s="13"/>
      <c r="GJY63" s="13"/>
      <c r="GJZ63" s="13"/>
      <c r="GKA63" s="13"/>
      <c r="GKB63" s="13"/>
      <c r="GKC63" s="13"/>
      <c r="GKD63" s="13"/>
      <c r="GKE63" s="13"/>
      <c r="GKF63" s="13"/>
      <c r="GKG63" s="13"/>
      <c r="GKH63" s="13"/>
      <c r="GKI63" s="13"/>
      <c r="GKJ63" s="13"/>
      <c r="GKK63" s="13"/>
      <c r="GKL63" s="13"/>
      <c r="GKM63" s="13"/>
      <c r="GKN63" s="13"/>
      <c r="GKO63" s="13"/>
      <c r="GKP63" s="13"/>
      <c r="GKQ63" s="13"/>
      <c r="GKR63" s="13"/>
      <c r="GKS63" s="13"/>
      <c r="GKT63" s="13"/>
      <c r="GKU63" s="13"/>
      <c r="GKV63" s="13"/>
      <c r="GKW63" s="13"/>
      <c r="GKX63" s="13"/>
      <c r="GKY63" s="13"/>
      <c r="GKZ63" s="13"/>
      <c r="GLA63" s="13"/>
      <c r="GLB63" s="13"/>
      <c r="GLC63" s="13"/>
      <c r="GLD63" s="13"/>
      <c r="GLE63" s="13"/>
      <c r="GLF63" s="13"/>
      <c r="GLG63" s="13"/>
      <c r="GLH63" s="13"/>
      <c r="GLI63" s="13"/>
      <c r="GLJ63" s="13"/>
      <c r="GLK63" s="13"/>
      <c r="GLL63" s="13"/>
      <c r="GLM63" s="13"/>
      <c r="GLN63" s="13"/>
      <c r="GLO63" s="13"/>
      <c r="GLP63" s="13"/>
      <c r="GLQ63" s="13"/>
      <c r="GLR63" s="13"/>
      <c r="GLS63" s="13"/>
      <c r="GLT63" s="13"/>
      <c r="GLU63" s="13"/>
      <c r="GLV63" s="13"/>
      <c r="GLW63" s="13"/>
      <c r="GLX63" s="13"/>
      <c r="GLY63" s="13"/>
      <c r="GLZ63" s="13"/>
      <c r="GMA63" s="13"/>
      <c r="GMB63" s="13"/>
      <c r="GMC63" s="13"/>
      <c r="GMD63" s="13"/>
      <c r="GME63" s="13"/>
      <c r="GMF63" s="13"/>
      <c r="GMG63" s="13"/>
      <c r="GMH63" s="13"/>
      <c r="GMI63" s="13"/>
      <c r="GMJ63" s="13"/>
      <c r="GMK63" s="13"/>
      <c r="GML63" s="13"/>
      <c r="GMM63" s="13"/>
      <c r="GMN63" s="13"/>
      <c r="GMO63" s="13"/>
      <c r="GMP63" s="13"/>
      <c r="GMQ63" s="13"/>
      <c r="GMR63" s="13"/>
      <c r="GMS63" s="13"/>
      <c r="GMT63" s="13"/>
      <c r="GMU63" s="13"/>
      <c r="GMV63" s="13"/>
      <c r="GMW63" s="13"/>
      <c r="GMX63" s="13"/>
      <c r="GMY63" s="13"/>
      <c r="GMZ63" s="13"/>
      <c r="GNA63" s="13"/>
      <c r="GNB63" s="13"/>
      <c r="GNC63" s="13"/>
      <c r="GND63" s="13"/>
      <c r="GNE63" s="13"/>
      <c r="GNF63" s="13"/>
      <c r="GNG63" s="13"/>
      <c r="GNH63" s="13"/>
      <c r="GNI63" s="13"/>
      <c r="GNJ63" s="13"/>
      <c r="GNK63" s="13"/>
      <c r="GNL63" s="13"/>
      <c r="GNM63" s="13"/>
      <c r="GNN63" s="13"/>
      <c r="GNO63" s="13"/>
      <c r="GNP63" s="13"/>
      <c r="GNQ63" s="13"/>
      <c r="GNR63" s="13"/>
      <c r="GNS63" s="13"/>
      <c r="GNT63" s="13"/>
      <c r="GNU63" s="13"/>
      <c r="GNV63" s="13"/>
      <c r="GNW63" s="13"/>
      <c r="GNX63" s="13"/>
      <c r="GNY63" s="13"/>
      <c r="GNZ63" s="13"/>
      <c r="GOA63" s="13"/>
      <c r="GOB63" s="13"/>
      <c r="GOC63" s="13"/>
      <c r="GOD63" s="13"/>
      <c r="GOE63" s="13"/>
      <c r="GOF63" s="13"/>
      <c r="GOG63" s="13"/>
      <c r="GOH63" s="13"/>
      <c r="GOI63" s="13"/>
      <c r="GOJ63" s="13"/>
      <c r="GOK63" s="13"/>
      <c r="GOL63" s="13"/>
      <c r="GOM63" s="13"/>
      <c r="GON63" s="13"/>
      <c r="GOO63" s="13"/>
      <c r="GOP63" s="13"/>
      <c r="GOQ63" s="13"/>
      <c r="GOR63" s="13"/>
      <c r="GOS63" s="13"/>
      <c r="GOT63" s="13"/>
      <c r="GOU63" s="13"/>
      <c r="GOV63" s="13"/>
      <c r="GOW63" s="13"/>
      <c r="GOX63" s="13"/>
      <c r="GOY63" s="13"/>
      <c r="GOZ63" s="13"/>
      <c r="GPA63" s="13"/>
      <c r="GPB63" s="13"/>
      <c r="GPC63" s="13"/>
      <c r="GPD63" s="13"/>
      <c r="GPE63" s="13"/>
      <c r="GPF63" s="13"/>
      <c r="GPG63" s="13"/>
      <c r="GPH63" s="13"/>
      <c r="GPI63" s="13"/>
      <c r="GPJ63" s="13"/>
      <c r="GPK63" s="13"/>
      <c r="GPL63" s="13"/>
      <c r="GPM63" s="13"/>
      <c r="GPN63" s="13"/>
      <c r="GPO63" s="13"/>
      <c r="GPP63" s="13"/>
      <c r="GPQ63" s="13"/>
      <c r="GPR63" s="13"/>
      <c r="GPS63" s="13"/>
      <c r="GPT63" s="13"/>
      <c r="GPU63" s="13"/>
      <c r="GPV63" s="13"/>
      <c r="GPW63" s="13"/>
      <c r="GPX63" s="13"/>
      <c r="GPY63" s="13"/>
      <c r="GPZ63" s="13"/>
      <c r="GQA63" s="13"/>
      <c r="GQB63" s="13"/>
      <c r="GQC63" s="13"/>
      <c r="GQD63" s="13"/>
      <c r="GQE63" s="13"/>
      <c r="GQF63" s="13"/>
      <c r="GQG63" s="13"/>
      <c r="GQH63" s="13"/>
      <c r="GQI63" s="13"/>
      <c r="GQJ63" s="13"/>
      <c r="GQK63" s="13"/>
      <c r="GQL63" s="13"/>
      <c r="GQM63" s="13"/>
      <c r="GQN63" s="13"/>
      <c r="GQO63" s="13"/>
      <c r="GQP63" s="13"/>
      <c r="GQQ63" s="13"/>
      <c r="GQR63" s="13"/>
      <c r="GQS63" s="13"/>
      <c r="GQT63" s="13"/>
      <c r="GQU63" s="13"/>
      <c r="GQV63" s="13"/>
      <c r="GQW63" s="13"/>
      <c r="GQX63" s="13"/>
      <c r="GQY63" s="13"/>
      <c r="GQZ63" s="13"/>
      <c r="GRA63" s="13"/>
      <c r="GRB63" s="13"/>
      <c r="GRC63" s="13"/>
      <c r="GRD63" s="13"/>
      <c r="GRE63" s="13"/>
      <c r="GRF63" s="13"/>
      <c r="GRG63" s="13"/>
      <c r="GRH63" s="13"/>
      <c r="GRI63" s="13"/>
      <c r="GRJ63" s="13"/>
      <c r="GRK63" s="13"/>
      <c r="GRL63" s="13"/>
      <c r="GRM63" s="13"/>
      <c r="GRN63" s="13"/>
      <c r="GRO63" s="13"/>
      <c r="GRP63" s="13"/>
      <c r="GRQ63" s="13"/>
      <c r="GRR63" s="13"/>
      <c r="GRS63" s="13"/>
      <c r="GRT63" s="13"/>
      <c r="GRU63" s="13"/>
      <c r="GRV63" s="13"/>
      <c r="GRW63" s="13"/>
      <c r="GRX63" s="13"/>
      <c r="GRY63" s="13"/>
      <c r="GRZ63" s="13"/>
      <c r="GSA63" s="13"/>
      <c r="GSB63" s="13"/>
      <c r="GSC63" s="13"/>
      <c r="GSD63" s="13"/>
      <c r="GSE63" s="13"/>
      <c r="GSF63" s="13"/>
      <c r="GSG63" s="13"/>
      <c r="GSH63" s="13"/>
      <c r="GSI63" s="13"/>
      <c r="GSJ63" s="13"/>
      <c r="GSK63" s="13"/>
      <c r="GSL63" s="13"/>
      <c r="GSM63" s="13"/>
      <c r="GSN63" s="13"/>
      <c r="GSO63" s="13"/>
      <c r="GSP63" s="13"/>
      <c r="GSQ63" s="13"/>
      <c r="GSR63" s="13"/>
      <c r="GSS63" s="13"/>
      <c r="GST63" s="13"/>
      <c r="GSU63" s="13"/>
      <c r="GSV63" s="13"/>
      <c r="GSW63" s="13"/>
      <c r="GSX63" s="13"/>
      <c r="GSY63" s="13"/>
      <c r="GSZ63" s="13"/>
      <c r="GTA63" s="13"/>
      <c r="GTB63" s="13"/>
      <c r="GTC63" s="13"/>
      <c r="GTD63" s="13"/>
      <c r="GTE63" s="13"/>
      <c r="GTF63" s="13"/>
      <c r="GTG63" s="13"/>
      <c r="GTH63" s="13"/>
      <c r="GTI63" s="13"/>
      <c r="GTJ63" s="13"/>
      <c r="GTK63" s="13"/>
      <c r="GTL63" s="13"/>
      <c r="GTM63" s="13"/>
      <c r="GTN63" s="13"/>
      <c r="GTO63" s="13"/>
      <c r="GTP63" s="13"/>
      <c r="GTQ63" s="13"/>
      <c r="GTR63" s="13"/>
      <c r="GTS63" s="13"/>
      <c r="GTT63" s="13"/>
      <c r="GTU63" s="13"/>
      <c r="GTV63" s="13"/>
      <c r="GTW63" s="13"/>
      <c r="GTX63" s="13"/>
      <c r="GTY63" s="13"/>
      <c r="GTZ63" s="13"/>
      <c r="GUA63" s="13"/>
      <c r="GUB63" s="13"/>
      <c r="GUC63" s="13"/>
      <c r="GUD63" s="13"/>
      <c r="GUE63" s="13"/>
      <c r="GUF63" s="13"/>
      <c r="GUG63" s="13"/>
      <c r="GUH63" s="13"/>
      <c r="GUI63" s="13"/>
      <c r="GUJ63" s="13"/>
      <c r="GUK63" s="13"/>
      <c r="GUL63" s="13"/>
      <c r="GUM63" s="13"/>
      <c r="GUN63" s="13"/>
      <c r="GUO63" s="13"/>
      <c r="GUP63" s="13"/>
      <c r="GUQ63" s="13"/>
      <c r="GUR63" s="13"/>
      <c r="GUS63" s="13"/>
      <c r="GUT63" s="13"/>
      <c r="GUU63" s="13"/>
      <c r="GUV63" s="13"/>
      <c r="GUW63" s="13"/>
      <c r="GUX63" s="13"/>
      <c r="GUY63" s="13"/>
      <c r="GUZ63" s="13"/>
      <c r="GVA63" s="13"/>
      <c r="GVB63" s="13"/>
      <c r="GVC63" s="13"/>
      <c r="GVD63" s="13"/>
      <c r="GVE63" s="13"/>
      <c r="GVF63" s="13"/>
      <c r="GVG63" s="13"/>
      <c r="GVH63" s="13"/>
      <c r="GVI63" s="13"/>
      <c r="GVJ63" s="13"/>
      <c r="GVK63" s="13"/>
      <c r="GVL63" s="13"/>
      <c r="GVM63" s="13"/>
      <c r="GVN63" s="13"/>
      <c r="GVO63" s="13"/>
      <c r="GVP63" s="13"/>
      <c r="GVQ63" s="13"/>
      <c r="GVR63" s="13"/>
      <c r="GVS63" s="13"/>
      <c r="GVT63" s="13"/>
      <c r="GVU63" s="13"/>
      <c r="GVV63" s="13"/>
      <c r="GVW63" s="13"/>
      <c r="GVX63" s="13"/>
      <c r="GVY63" s="13"/>
      <c r="GVZ63" s="13"/>
      <c r="GWA63" s="13"/>
      <c r="GWB63" s="13"/>
      <c r="GWC63" s="13"/>
      <c r="GWD63" s="13"/>
      <c r="GWE63" s="13"/>
      <c r="GWF63" s="13"/>
      <c r="GWG63" s="13"/>
      <c r="GWH63" s="13"/>
      <c r="GWI63" s="13"/>
      <c r="GWJ63" s="13"/>
      <c r="GWK63" s="13"/>
      <c r="GWL63" s="13"/>
      <c r="GWM63" s="13"/>
      <c r="GWN63" s="13"/>
      <c r="GWO63" s="13"/>
      <c r="GWP63" s="13"/>
      <c r="GWQ63" s="13"/>
      <c r="GWR63" s="13"/>
      <c r="GWS63" s="13"/>
      <c r="GWT63" s="13"/>
      <c r="GWU63" s="13"/>
      <c r="GWV63" s="13"/>
      <c r="GWW63" s="13"/>
      <c r="GWX63" s="13"/>
      <c r="GWY63" s="13"/>
      <c r="GWZ63" s="13"/>
      <c r="GXA63" s="13"/>
      <c r="GXB63" s="13"/>
      <c r="GXC63" s="13"/>
      <c r="GXD63" s="13"/>
      <c r="GXE63" s="13"/>
      <c r="GXF63" s="13"/>
      <c r="GXG63" s="13"/>
      <c r="GXH63" s="13"/>
      <c r="GXI63" s="13"/>
      <c r="GXJ63" s="13"/>
      <c r="GXK63" s="13"/>
      <c r="GXL63" s="13"/>
      <c r="GXM63" s="13"/>
      <c r="GXN63" s="13"/>
      <c r="GXO63" s="13"/>
      <c r="GXP63" s="13"/>
      <c r="GXQ63" s="13"/>
      <c r="GXR63" s="13"/>
      <c r="GXS63" s="13"/>
      <c r="GXT63" s="13"/>
      <c r="GXU63" s="13"/>
      <c r="GXV63" s="13"/>
      <c r="GXW63" s="13"/>
      <c r="GXX63" s="13"/>
      <c r="GXY63" s="13"/>
      <c r="GXZ63" s="13"/>
      <c r="GYA63" s="13"/>
      <c r="GYB63" s="13"/>
      <c r="GYC63" s="13"/>
      <c r="GYD63" s="13"/>
      <c r="GYE63" s="13"/>
      <c r="GYF63" s="13"/>
      <c r="GYG63" s="13"/>
      <c r="GYH63" s="13"/>
      <c r="GYI63" s="13"/>
      <c r="GYJ63" s="13"/>
      <c r="GYK63" s="13"/>
      <c r="GYL63" s="13"/>
      <c r="GYM63" s="13"/>
      <c r="GYN63" s="13"/>
      <c r="GYO63" s="13"/>
      <c r="GYP63" s="13"/>
      <c r="GYQ63" s="13"/>
      <c r="GYR63" s="13"/>
      <c r="GYS63" s="13"/>
      <c r="GYT63" s="13"/>
      <c r="GYU63" s="13"/>
      <c r="GYV63" s="13"/>
      <c r="GYW63" s="13"/>
      <c r="GYX63" s="13"/>
      <c r="GYY63" s="13"/>
      <c r="GYZ63" s="13"/>
      <c r="GZA63" s="13"/>
      <c r="GZB63" s="13"/>
      <c r="GZC63" s="13"/>
      <c r="GZD63" s="13"/>
      <c r="GZE63" s="13"/>
      <c r="GZF63" s="13"/>
      <c r="GZG63" s="13"/>
      <c r="GZH63" s="13"/>
      <c r="GZI63" s="13"/>
      <c r="GZJ63" s="13"/>
      <c r="GZK63" s="13"/>
      <c r="GZL63" s="13"/>
      <c r="GZM63" s="13"/>
      <c r="GZN63" s="13"/>
      <c r="GZO63" s="13"/>
      <c r="GZP63" s="13"/>
      <c r="GZQ63" s="13"/>
      <c r="GZR63" s="13"/>
      <c r="GZS63" s="13"/>
      <c r="GZT63" s="13"/>
      <c r="GZU63" s="13"/>
      <c r="GZV63" s="13"/>
      <c r="GZW63" s="13"/>
      <c r="GZX63" s="13"/>
      <c r="GZY63" s="13"/>
      <c r="GZZ63" s="13"/>
      <c r="HAA63" s="13"/>
      <c r="HAB63" s="13"/>
      <c r="HAC63" s="13"/>
      <c r="HAD63" s="13"/>
      <c r="HAE63" s="13"/>
      <c r="HAF63" s="13"/>
      <c r="HAG63" s="13"/>
      <c r="HAH63" s="13"/>
      <c r="HAI63" s="13"/>
      <c r="HAJ63" s="13"/>
      <c r="HAK63" s="13"/>
      <c r="HAL63" s="13"/>
      <c r="HAM63" s="13"/>
      <c r="HAN63" s="13"/>
      <c r="HAO63" s="13"/>
      <c r="HAP63" s="13"/>
      <c r="HAQ63" s="13"/>
      <c r="HAR63" s="13"/>
      <c r="HAS63" s="13"/>
      <c r="HAT63" s="13"/>
      <c r="HAU63" s="13"/>
      <c r="HAV63" s="13"/>
      <c r="HAW63" s="13"/>
      <c r="HAX63" s="13"/>
      <c r="HAY63" s="13"/>
      <c r="HAZ63" s="13"/>
      <c r="HBA63" s="13"/>
      <c r="HBB63" s="13"/>
      <c r="HBC63" s="13"/>
      <c r="HBD63" s="13"/>
      <c r="HBE63" s="13"/>
      <c r="HBF63" s="13"/>
      <c r="HBG63" s="13"/>
      <c r="HBH63" s="13"/>
      <c r="HBI63" s="13"/>
      <c r="HBJ63" s="13"/>
      <c r="HBK63" s="13"/>
      <c r="HBL63" s="13"/>
      <c r="HBM63" s="13"/>
      <c r="HBN63" s="13"/>
      <c r="HBO63" s="13"/>
      <c r="HBP63" s="13"/>
      <c r="HBQ63" s="13"/>
      <c r="HBR63" s="13"/>
      <c r="HBS63" s="13"/>
      <c r="HBT63" s="13"/>
      <c r="HBU63" s="13"/>
      <c r="HBV63" s="13"/>
      <c r="HBW63" s="13"/>
      <c r="HBX63" s="13"/>
      <c r="HBY63" s="13"/>
      <c r="HBZ63" s="13"/>
      <c r="HCA63" s="13"/>
      <c r="HCB63" s="13"/>
      <c r="HCC63" s="13"/>
      <c r="HCD63" s="13"/>
      <c r="HCE63" s="13"/>
      <c r="HCF63" s="13"/>
      <c r="HCG63" s="13"/>
      <c r="HCH63" s="13"/>
      <c r="HCI63" s="13"/>
      <c r="HCJ63" s="13"/>
      <c r="HCK63" s="13"/>
      <c r="HCL63" s="13"/>
      <c r="HCM63" s="13"/>
      <c r="HCN63" s="13"/>
      <c r="HCO63" s="13"/>
      <c r="HCP63" s="13"/>
      <c r="HCQ63" s="13"/>
      <c r="HCR63" s="13"/>
      <c r="HCS63" s="13"/>
      <c r="HCT63" s="13"/>
      <c r="HCU63" s="13"/>
      <c r="HCV63" s="13"/>
      <c r="HCW63" s="13"/>
      <c r="HCX63" s="13"/>
      <c r="HCY63" s="13"/>
      <c r="HCZ63" s="13"/>
      <c r="HDA63" s="13"/>
      <c r="HDB63" s="13"/>
      <c r="HDC63" s="13"/>
      <c r="HDD63" s="13"/>
      <c r="HDE63" s="13"/>
      <c r="HDF63" s="13"/>
      <c r="HDG63" s="13"/>
      <c r="HDH63" s="13"/>
      <c r="HDI63" s="13"/>
      <c r="HDJ63" s="13"/>
      <c r="HDK63" s="13"/>
      <c r="HDL63" s="13"/>
      <c r="HDM63" s="13"/>
      <c r="HDN63" s="13"/>
      <c r="HDO63" s="13"/>
      <c r="HDP63" s="13"/>
      <c r="HDQ63" s="13"/>
      <c r="HDR63" s="13"/>
      <c r="HDS63" s="13"/>
      <c r="HDT63" s="13"/>
      <c r="HDU63" s="13"/>
      <c r="HDV63" s="13"/>
      <c r="HDW63" s="13"/>
      <c r="HDX63" s="13"/>
      <c r="HDY63" s="13"/>
      <c r="HDZ63" s="13"/>
      <c r="HEA63" s="13"/>
      <c r="HEB63" s="13"/>
      <c r="HEC63" s="13"/>
      <c r="HED63" s="13"/>
      <c r="HEE63" s="13"/>
      <c r="HEF63" s="13"/>
      <c r="HEG63" s="13"/>
      <c r="HEH63" s="13"/>
      <c r="HEI63" s="13"/>
      <c r="HEJ63" s="13"/>
      <c r="HEK63" s="13"/>
      <c r="HEL63" s="13"/>
      <c r="HEM63" s="13"/>
      <c r="HEN63" s="13"/>
      <c r="HEO63" s="13"/>
      <c r="HEP63" s="13"/>
      <c r="HEQ63" s="13"/>
      <c r="HER63" s="13"/>
      <c r="HES63" s="13"/>
      <c r="HET63" s="13"/>
      <c r="HEU63" s="13"/>
      <c r="HEV63" s="13"/>
      <c r="HEW63" s="13"/>
      <c r="HEX63" s="13"/>
      <c r="HEY63" s="13"/>
      <c r="HEZ63" s="13"/>
      <c r="HFA63" s="13"/>
      <c r="HFB63" s="13"/>
      <c r="HFC63" s="13"/>
      <c r="HFD63" s="13"/>
      <c r="HFE63" s="13"/>
      <c r="HFF63" s="13"/>
      <c r="HFG63" s="13"/>
      <c r="HFH63" s="13"/>
      <c r="HFI63" s="13"/>
      <c r="HFJ63" s="13"/>
      <c r="HFK63" s="13"/>
      <c r="HFL63" s="13"/>
      <c r="HFM63" s="13"/>
      <c r="HFN63" s="13"/>
      <c r="HFO63" s="13"/>
      <c r="HFP63" s="13"/>
      <c r="HFQ63" s="13"/>
      <c r="HFR63" s="13"/>
      <c r="HFS63" s="13"/>
      <c r="HFT63" s="13"/>
      <c r="HFU63" s="13"/>
      <c r="HFV63" s="13"/>
      <c r="HFW63" s="13"/>
      <c r="HFX63" s="13"/>
      <c r="HFY63" s="13"/>
      <c r="HFZ63" s="13"/>
      <c r="HGA63" s="13"/>
      <c r="HGB63" s="13"/>
      <c r="HGC63" s="13"/>
      <c r="HGD63" s="13"/>
      <c r="HGE63" s="13"/>
      <c r="HGF63" s="13"/>
      <c r="HGG63" s="13"/>
      <c r="HGH63" s="13"/>
      <c r="HGI63" s="13"/>
      <c r="HGJ63" s="13"/>
      <c r="HGK63" s="13"/>
      <c r="HGL63" s="13"/>
      <c r="HGM63" s="13"/>
      <c r="HGN63" s="13"/>
      <c r="HGO63" s="13"/>
      <c r="HGP63" s="13"/>
      <c r="HGQ63" s="13"/>
      <c r="HGR63" s="13"/>
      <c r="HGS63" s="13"/>
      <c r="HGT63" s="13"/>
      <c r="HGU63" s="13"/>
      <c r="HGV63" s="13"/>
      <c r="HGW63" s="13"/>
      <c r="HGX63" s="13"/>
      <c r="HGY63" s="13"/>
      <c r="HGZ63" s="13"/>
      <c r="HHA63" s="13"/>
      <c r="HHB63" s="13"/>
      <c r="HHC63" s="13"/>
      <c r="HHD63" s="13"/>
      <c r="HHE63" s="13"/>
      <c r="HHF63" s="13"/>
      <c r="HHG63" s="13"/>
      <c r="HHH63" s="13"/>
      <c r="HHI63" s="13"/>
      <c r="HHJ63" s="13"/>
      <c r="HHK63" s="13"/>
      <c r="HHL63" s="13"/>
      <c r="HHM63" s="13"/>
      <c r="HHN63" s="13"/>
      <c r="HHO63" s="13"/>
      <c r="HHP63" s="13"/>
      <c r="HHQ63" s="13"/>
      <c r="HHR63" s="13"/>
      <c r="HHS63" s="13"/>
      <c r="HHT63" s="13"/>
      <c r="HHU63" s="13"/>
      <c r="HHV63" s="13"/>
      <c r="HHW63" s="13"/>
      <c r="HHX63" s="13"/>
      <c r="HHY63" s="13"/>
      <c r="HHZ63" s="13"/>
      <c r="HIA63" s="13"/>
      <c r="HIB63" s="13"/>
      <c r="HIC63" s="13"/>
      <c r="HID63" s="13"/>
      <c r="HIE63" s="13"/>
      <c r="HIF63" s="13"/>
      <c r="HIG63" s="13"/>
      <c r="HIH63" s="13"/>
      <c r="HII63" s="13"/>
      <c r="HIJ63" s="13"/>
      <c r="HIK63" s="13"/>
      <c r="HIL63" s="13"/>
      <c r="HIM63" s="13"/>
      <c r="HIN63" s="13"/>
      <c r="HIO63" s="13"/>
      <c r="HIP63" s="13"/>
      <c r="HIQ63" s="13"/>
      <c r="HIR63" s="13"/>
      <c r="HIS63" s="13"/>
      <c r="HIT63" s="13"/>
      <c r="HIU63" s="13"/>
      <c r="HIV63" s="13"/>
      <c r="HIW63" s="13"/>
      <c r="HIX63" s="13"/>
      <c r="HIY63" s="13"/>
      <c r="HIZ63" s="13"/>
      <c r="HJA63" s="13"/>
      <c r="HJB63" s="13"/>
      <c r="HJC63" s="13"/>
      <c r="HJD63" s="13"/>
      <c r="HJE63" s="13"/>
      <c r="HJF63" s="13"/>
      <c r="HJG63" s="13"/>
      <c r="HJH63" s="13"/>
      <c r="HJI63" s="13"/>
      <c r="HJJ63" s="13"/>
      <c r="HJK63" s="13"/>
      <c r="HJL63" s="13"/>
      <c r="HJM63" s="13"/>
      <c r="HJN63" s="13"/>
      <c r="HJO63" s="13"/>
      <c r="HJP63" s="13"/>
      <c r="HJQ63" s="13"/>
      <c r="HJR63" s="13"/>
      <c r="HJS63" s="13"/>
      <c r="HJT63" s="13"/>
      <c r="HJU63" s="13"/>
      <c r="HJV63" s="13"/>
      <c r="HJW63" s="13"/>
      <c r="HJX63" s="13"/>
      <c r="HJY63" s="13"/>
      <c r="HJZ63" s="13"/>
      <c r="HKA63" s="13"/>
      <c r="HKB63" s="13"/>
      <c r="HKC63" s="13"/>
      <c r="HKD63" s="13"/>
      <c r="HKE63" s="13"/>
      <c r="HKF63" s="13"/>
      <c r="HKG63" s="13"/>
      <c r="HKH63" s="13"/>
      <c r="HKI63" s="13"/>
      <c r="HKJ63" s="13"/>
      <c r="HKK63" s="13"/>
      <c r="HKL63" s="13"/>
      <c r="HKM63" s="13"/>
      <c r="HKN63" s="13"/>
      <c r="HKO63" s="13"/>
      <c r="HKP63" s="13"/>
      <c r="HKQ63" s="13"/>
      <c r="HKR63" s="13"/>
      <c r="HKS63" s="13"/>
      <c r="HKT63" s="13"/>
      <c r="HKU63" s="13"/>
      <c r="HKV63" s="13"/>
      <c r="HKW63" s="13"/>
      <c r="HKX63" s="13"/>
      <c r="HKY63" s="13"/>
      <c r="HKZ63" s="13"/>
      <c r="HLA63" s="13"/>
      <c r="HLB63" s="13"/>
      <c r="HLC63" s="13"/>
      <c r="HLD63" s="13"/>
      <c r="HLE63" s="13"/>
      <c r="HLF63" s="13"/>
      <c r="HLG63" s="13"/>
      <c r="HLH63" s="13"/>
      <c r="HLI63" s="13"/>
      <c r="HLJ63" s="13"/>
      <c r="HLK63" s="13"/>
      <c r="HLL63" s="13"/>
      <c r="HLM63" s="13"/>
      <c r="HLN63" s="13"/>
      <c r="HLO63" s="13"/>
      <c r="HLP63" s="13"/>
      <c r="HLQ63" s="13"/>
      <c r="HLR63" s="13"/>
      <c r="HLS63" s="13"/>
      <c r="HLT63" s="13"/>
      <c r="HLU63" s="13"/>
      <c r="HLV63" s="13"/>
      <c r="HLW63" s="13"/>
      <c r="HLX63" s="13"/>
      <c r="HLY63" s="13"/>
      <c r="HLZ63" s="13"/>
      <c r="HMA63" s="13"/>
      <c r="HMB63" s="13"/>
      <c r="HMC63" s="13"/>
      <c r="HMD63" s="13"/>
      <c r="HME63" s="13"/>
      <c r="HMF63" s="13"/>
      <c r="HMG63" s="13"/>
      <c r="HMH63" s="13"/>
      <c r="HMI63" s="13"/>
      <c r="HMJ63" s="13"/>
      <c r="HMK63" s="13"/>
      <c r="HML63" s="13"/>
      <c r="HMM63" s="13"/>
      <c r="HMN63" s="13"/>
      <c r="HMO63" s="13"/>
      <c r="HMP63" s="13"/>
      <c r="HMQ63" s="13"/>
      <c r="HMR63" s="13"/>
      <c r="HMS63" s="13"/>
      <c r="HMT63" s="13"/>
      <c r="HMU63" s="13"/>
      <c r="HMV63" s="13"/>
      <c r="HMW63" s="13"/>
      <c r="HMX63" s="13"/>
      <c r="HMY63" s="13"/>
      <c r="HMZ63" s="13"/>
      <c r="HNA63" s="13"/>
      <c r="HNB63" s="13"/>
      <c r="HNC63" s="13"/>
      <c r="HND63" s="13"/>
      <c r="HNE63" s="13"/>
      <c r="HNF63" s="13"/>
      <c r="HNG63" s="13"/>
      <c r="HNH63" s="13"/>
      <c r="HNI63" s="13"/>
      <c r="HNJ63" s="13"/>
      <c r="HNK63" s="13"/>
      <c r="HNL63" s="13"/>
      <c r="HNM63" s="13"/>
      <c r="HNN63" s="13"/>
      <c r="HNO63" s="13"/>
      <c r="HNP63" s="13"/>
      <c r="HNQ63" s="13"/>
      <c r="HNR63" s="13"/>
      <c r="HNS63" s="13"/>
      <c r="HNT63" s="13"/>
      <c r="HNU63" s="13"/>
      <c r="HNV63" s="13"/>
      <c r="HNW63" s="13"/>
      <c r="HNX63" s="13"/>
      <c r="HNY63" s="13"/>
      <c r="HNZ63" s="13"/>
      <c r="HOA63" s="13"/>
      <c r="HOB63" s="13"/>
      <c r="HOC63" s="13"/>
      <c r="HOD63" s="13"/>
      <c r="HOE63" s="13"/>
      <c r="HOF63" s="13"/>
      <c r="HOG63" s="13"/>
      <c r="HOH63" s="13"/>
      <c r="HOI63" s="13"/>
      <c r="HOJ63" s="13"/>
      <c r="HOK63" s="13"/>
      <c r="HOL63" s="13"/>
      <c r="HOM63" s="13"/>
      <c r="HON63" s="13"/>
      <c r="HOO63" s="13"/>
      <c r="HOP63" s="13"/>
      <c r="HOQ63" s="13"/>
      <c r="HOR63" s="13"/>
      <c r="HOS63" s="13"/>
      <c r="HOT63" s="13"/>
      <c r="HOU63" s="13"/>
      <c r="HOV63" s="13"/>
      <c r="HOW63" s="13"/>
      <c r="HOX63" s="13"/>
      <c r="HOY63" s="13"/>
      <c r="HOZ63" s="13"/>
      <c r="HPA63" s="13"/>
      <c r="HPB63" s="13"/>
      <c r="HPC63" s="13"/>
      <c r="HPD63" s="13"/>
      <c r="HPE63" s="13"/>
      <c r="HPF63" s="13"/>
      <c r="HPG63" s="13"/>
      <c r="HPH63" s="13"/>
      <c r="HPI63" s="13"/>
      <c r="HPJ63" s="13"/>
      <c r="HPK63" s="13"/>
      <c r="HPL63" s="13"/>
      <c r="HPM63" s="13"/>
      <c r="HPN63" s="13"/>
      <c r="HPO63" s="13"/>
      <c r="HPP63" s="13"/>
      <c r="HPQ63" s="13"/>
      <c r="HPR63" s="13"/>
      <c r="HPS63" s="13"/>
      <c r="HPT63" s="13"/>
      <c r="HPU63" s="13"/>
      <c r="HPV63" s="13"/>
      <c r="HPW63" s="13"/>
      <c r="HPX63" s="13"/>
      <c r="HPY63" s="13"/>
      <c r="HPZ63" s="13"/>
      <c r="HQA63" s="13"/>
      <c r="HQB63" s="13"/>
      <c r="HQC63" s="13"/>
      <c r="HQD63" s="13"/>
      <c r="HQE63" s="13"/>
      <c r="HQF63" s="13"/>
      <c r="HQG63" s="13"/>
      <c r="HQH63" s="13"/>
      <c r="HQI63" s="13"/>
      <c r="HQJ63" s="13"/>
      <c r="HQK63" s="13"/>
      <c r="HQL63" s="13"/>
      <c r="HQM63" s="13"/>
      <c r="HQN63" s="13"/>
      <c r="HQO63" s="13"/>
      <c r="HQP63" s="13"/>
      <c r="HQQ63" s="13"/>
      <c r="HQR63" s="13"/>
      <c r="HQS63" s="13"/>
      <c r="HQT63" s="13"/>
      <c r="HQU63" s="13"/>
      <c r="HQV63" s="13"/>
      <c r="HQW63" s="13"/>
      <c r="HQX63" s="13"/>
      <c r="HQY63" s="13"/>
      <c r="HQZ63" s="13"/>
      <c r="HRA63" s="13"/>
      <c r="HRB63" s="13"/>
      <c r="HRC63" s="13"/>
      <c r="HRD63" s="13"/>
      <c r="HRE63" s="13"/>
      <c r="HRF63" s="13"/>
      <c r="HRG63" s="13"/>
      <c r="HRH63" s="13"/>
      <c r="HRI63" s="13"/>
      <c r="HRJ63" s="13"/>
      <c r="HRK63" s="13"/>
      <c r="HRL63" s="13"/>
      <c r="HRM63" s="13"/>
      <c r="HRN63" s="13"/>
      <c r="HRO63" s="13"/>
      <c r="HRP63" s="13"/>
      <c r="HRQ63" s="13"/>
      <c r="HRR63" s="13"/>
      <c r="HRS63" s="13"/>
      <c r="HRT63" s="13"/>
      <c r="HRU63" s="13"/>
      <c r="HRV63" s="13"/>
      <c r="HRW63" s="13"/>
      <c r="HRX63" s="13"/>
      <c r="HRY63" s="13"/>
      <c r="HRZ63" s="13"/>
      <c r="HSA63" s="13"/>
      <c r="HSB63" s="13"/>
      <c r="HSC63" s="13"/>
      <c r="HSD63" s="13"/>
      <c r="HSE63" s="13"/>
      <c r="HSF63" s="13"/>
      <c r="HSG63" s="13"/>
      <c r="HSH63" s="13"/>
      <c r="HSI63" s="13"/>
      <c r="HSJ63" s="13"/>
      <c r="HSK63" s="13"/>
      <c r="HSL63" s="13"/>
      <c r="HSM63" s="13"/>
      <c r="HSN63" s="13"/>
      <c r="HSO63" s="13"/>
      <c r="HSP63" s="13"/>
      <c r="HSQ63" s="13"/>
      <c r="HSR63" s="13"/>
      <c r="HSS63" s="13"/>
      <c r="HST63" s="13"/>
      <c r="HSU63" s="13"/>
      <c r="HSV63" s="13"/>
      <c r="HSW63" s="13"/>
      <c r="HSX63" s="13"/>
      <c r="HSY63" s="13"/>
      <c r="HSZ63" s="13"/>
      <c r="HTA63" s="13"/>
      <c r="HTB63" s="13"/>
      <c r="HTC63" s="13"/>
      <c r="HTD63" s="13"/>
      <c r="HTE63" s="13"/>
      <c r="HTF63" s="13"/>
      <c r="HTG63" s="13"/>
      <c r="HTH63" s="13"/>
      <c r="HTI63" s="13"/>
      <c r="HTJ63" s="13"/>
      <c r="HTK63" s="13"/>
      <c r="HTL63" s="13"/>
      <c r="HTM63" s="13"/>
      <c r="HTN63" s="13"/>
      <c r="HTO63" s="13"/>
      <c r="HTP63" s="13"/>
      <c r="HTQ63" s="13"/>
      <c r="HTR63" s="13"/>
      <c r="HTS63" s="13"/>
      <c r="HTT63" s="13"/>
      <c r="HTU63" s="13"/>
      <c r="HTV63" s="13"/>
      <c r="HTW63" s="13"/>
      <c r="HTX63" s="13"/>
      <c r="HTY63" s="13"/>
      <c r="HTZ63" s="13"/>
      <c r="HUA63" s="13"/>
      <c r="HUB63" s="13"/>
      <c r="HUC63" s="13"/>
      <c r="HUD63" s="13"/>
      <c r="HUE63" s="13"/>
      <c r="HUF63" s="13"/>
      <c r="HUG63" s="13"/>
      <c r="HUH63" s="13"/>
      <c r="HUI63" s="13"/>
      <c r="HUJ63" s="13"/>
      <c r="HUK63" s="13"/>
      <c r="HUL63" s="13"/>
      <c r="HUM63" s="13"/>
      <c r="HUN63" s="13"/>
      <c r="HUO63" s="13"/>
      <c r="HUP63" s="13"/>
      <c r="HUQ63" s="13"/>
      <c r="HUR63" s="13"/>
      <c r="HUS63" s="13"/>
      <c r="HUT63" s="13"/>
      <c r="HUU63" s="13"/>
      <c r="HUV63" s="13"/>
      <c r="HUW63" s="13"/>
      <c r="HUX63" s="13"/>
      <c r="HUY63" s="13"/>
      <c r="HUZ63" s="13"/>
      <c r="HVA63" s="13"/>
      <c r="HVB63" s="13"/>
      <c r="HVC63" s="13"/>
      <c r="HVD63" s="13"/>
      <c r="HVE63" s="13"/>
      <c r="HVF63" s="13"/>
      <c r="HVG63" s="13"/>
      <c r="HVH63" s="13"/>
      <c r="HVI63" s="13"/>
      <c r="HVJ63" s="13"/>
      <c r="HVK63" s="13"/>
      <c r="HVL63" s="13"/>
      <c r="HVM63" s="13"/>
      <c r="HVN63" s="13"/>
      <c r="HVO63" s="13"/>
      <c r="HVP63" s="13"/>
      <c r="HVQ63" s="13"/>
      <c r="HVR63" s="13"/>
      <c r="HVS63" s="13"/>
      <c r="HVT63" s="13"/>
      <c r="HVU63" s="13"/>
      <c r="HVV63" s="13"/>
      <c r="HVW63" s="13"/>
      <c r="HVX63" s="13"/>
      <c r="HVY63" s="13"/>
      <c r="HVZ63" s="13"/>
      <c r="HWA63" s="13"/>
      <c r="HWB63" s="13"/>
      <c r="HWC63" s="13"/>
      <c r="HWD63" s="13"/>
      <c r="HWE63" s="13"/>
      <c r="HWF63" s="13"/>
      <c r="HWG63" s="13"/>
      <c r="HWH63" s="13"/>
      <c r="HWI63" s="13"/>
      <c r="HWJ63" s="13"/>
      <c r="HWK63" s="13"/>
      <c r="HWL63" s="13"/>
      <c r="HWM63" s="13"/>
      <c r="HWN63" s="13"/>
      <c r="HWO63" s="13"/>
      <c r="HWP63" s="13"/>
      <c r="HWQ63" s="13"/>
      <c r="HWR63" s="13"/>
      <c r="HWS63" s="13"/>
      <c r="HWT63" s="13"/>
      <c r="HWU63" s="13"/>
      <c r="HWV63" s="13"/>
      <c r="HWW63" s="13"/>
      <c r="HWX63" s="13"/>
      <c r="HWY63" s="13"/>
      <c r="HWZ63" s="13"/>
      <c r="HXA63" s="13"/>
      <c r="HXB63" s="13"/>
      <c r="HXC63" s="13"/>
      <c r="HXD63" s="13"/>
      <c r="HXE63" s="13"/>
      <c r="HXF63" s="13"/>
      <c r="HXG63" s="13"/>
      <c r="HXH63" s="13"/>
      <c r="HXI63" s="13"/>
      <c r="HXJ63" s="13"/>
      <c r="HXK63" s="13"/>
      <c r="HXL63" s="13"/>
      <c r="HXM63" s="13"/>
      <c r="HXN63" s="13"/>
      <c r="HXO63" s="13"/>
      <c r="HXP63" s="13"/>
      <c r="HXQ63" s="13"/>
      <c r="HXR63" s="13"/>
      <c r="HXS63" s="13"/>
      <c r="HXT63" s="13"/>
      <c r="HXU63" s="13"/>
      <c r="HXV63" s="13"/>
      <c r="HXW63" s="13"/>
      <c r="HXX63" s="13"/>
      <c r="HXY63" s="13"/>
      <c r="HXZ63" s="13"/>
      <c r="HYA63" s="13"/>
      <c r="HYB63" s="13"/>
      <c r="HYC63" s="13"/>
      <c r="HYD63" s="13"/>
      <c r="HYE63" s="13"/>
      <c r="HYF63" s="13"/>
      <c r="HYG63" s="13"/>
      <c r="HYH63" s="13"/>
      <c r="HYI63" s="13"/>
      <c r="HYJ63" s="13"/>
      <c r="HYK63" s="13"/>
      <c r="HYL63" s="13"/>
      <c r="HYM63" s="13"/>
      <c r="HYN63" s="13"/>
      <c r="HYO63" s="13"/>
      <c r="HYP63" s="13"/>
      <c r="HYQ63" s="13"/>
      <c r="HYR63" s="13"/>
      <c r="HYS63" s="13"/>
      <c r="HYT63" s="13"/>
      <c r="HYU63" s="13"/>
      <c r="HYV63" s="13"/>
      <c r="HYW63" s="13"/>
      <c r="HYX63" s="13"/>
      <c r="HYY63" s="13"/>
      <c r="HYZ63" s="13"/>
      <c r="HZA63" s="13"/>
      <c r="HZB63" s="13"/>
      <c r="HZC63" s="13"/>
      <c r="HZD63" s="13"/>
      <c r="HZE63" s="13"/>
      <c r="HZF63" s="13"/>
      <c r="HZG63" s="13"/>
      <c r="HZH63" s="13"/>
      <c r="HZI63" s="13"/>
      <c r="HZJ63" s="13"/>
      <c r="HZK63" s="13"/>
      <c r="HZL63" s="13"/>
      <c r="HZM63" s="13"/>
      <c r="HZN63" s="13"/>
      <c r="HZO63" s="13"/>
      <c r="HZP63" s="13"/>
      <c r="HZQ63" s="13"/>
      <c r="HZR63" s="13"/>
      <c r="HZS63" s="13"/>
      <c r="HZT63" s="13"/>
      <c r="HZU63" s="13"/>
      <c r="HZV63" s="13"/>
      <c r="HZW63" s="13"/>
      <c r="HZX63" s="13"/>
      <c r="HZY63" s="13"/>
      <c r="HZZ63" s="13"/>
      <c r="IAA63" s="13"/>
      <c r="IAB63" s="13"/>
      <c r="IAC63" s="13"/>
      <c r="IAD63" s="13"/>
      <c r="IAE63" s="13"/>
      <c r="IAF63" s="13"/>
      <c r="IAG63" s="13"/>
      <c r="IAH63" s="13"/>
      <c r="IAI63" s="13"/>
      <c r="IAJ63" s="13"/>
      <c r="IAK63" s="13"/>
      <c r="IAL63" s="13"/>
      <c r="IAM63" s="13"/>
      <c r="IAN63" s="13"/>
      <c r="IAO63" s="13"/>
      <c r="IAP63" s="13"/>
      <c r="IAQ63" s="13"/>
      <c r="IAR63" s="13"/>
      <c r="IAS63" s="13"/>
      <c r="IAT63" s="13"/>
      <c r="IAU63" s="13"/>
      <c r="IAV63" s="13"/>
      <c r="IAW63" s="13"/>
      <c r="IAX63" s="13"/>
      <c r="IAY63" s="13"/>
      <c r="IAZ63" s="13"/>
      <c r="IBA63" s="13"/>
      <c r="IBB63" s="13"/>
      <c r="IBC63" s="13"/>
      <c r="IBD63" s="13"/>
      <c r="IBE63" s="13"/>
      <c r="IBF63" s="13"/>
      <c r="IBG63" s="13"/>
      <c r="IBH63" s="13"/>
      <c r="IBI63" s="13"/>
      <c r="IBJ63" s="13"/>
      <c r="IBK63" s="13"/>
      <c r="IBL63" s="13"/>
      <c r="IBM63" s="13"/>
      <c r="IBN63" s="13"/>
      <c r="IBO63" s="13"/>
      <c r="IBP63" s="13"/>
      <c r="IBQ63" s="13"/>
      <c r="IBR63" s="13"/>
      <c r="IBS63" s="13"/>
      <c r="IBT63" s="13"/>
      <c r="IBU63" s="13"/>
      <c r="IBV63" s="13"/>
      <c r="IBW63" s="13"/>
      <c r="IBX63" s="13"/>
      <c r="IBY63" s="13"/>
      <c r="IBZ63" s="13"/>
      <c r="ICA63" s="13"/>
      <c r="ICB63" s="13"/>
      <c r="ICC63" s="13"/>
      <c r="ICD63" s="13"/>
      <c r="ICE63" s="13"/>
      <c r="ICF63" s="13"/>
      <c r="ICG63" s="13"/>
      <c r="ICH63" s="13"/>
      <c r="ICI63" s="13"/>
      <c r="ICJ63" s="13"/>
      <c r="ICK63" s="13"/>
      <c r="ICL63" s="13"/>
      <c r="ICM63" s="13"/>
      <c r="ICN63" s="13"/>
      <c r="ICO63" s="13"/>
      <c r="ICP63" s="13"/>
      <c r="ICQ63" s="13"/>
      <c r="ICR63" s="13"/>
      <c r="ICS63" s="13"/>
      <c r="ICT63" s="13"/>
      <c r="ICU63" s="13"/>
      <c r="ICV63" s="13"/>
      <c r="ICW63" s="13"/>
      <c r="ICX63" s="13"/>
      <c r="ICY63" s="13"/>
      <c r="ICZ63" s="13"/>
      <c r="IDA63" s="13"/>
      <c r="IDB63" s="13"/>
      <c r="IDC63" s="13"/>
      <c r="IDD63" s="13"/>
      <c r="IDE63" s="13"/>
      <c r="IDF63" s="13"/>
      <c r="IDG63" s="13"/>
      <c r="IDH63" s="13"/>
      <c r="IDI63" s="13"/>
      <c r="IDJ63" s="13"/>
      <c r="IDK63" s="13"/>
      <c r="IDL63" s="13"/>
      <c r="IDM63" s="13"/>
      <c r="IDN63" s="13"/>
      <c r="IDO63" s="13"/>
      <c r="IDP63" s="13"/>
      <c r="IDQ63" s="13"/>
      <c r="IDR63" s="13"/>
      <c r="IDS63" s="13"/>
      <c r="IDT63" s="13"/>
      <c r="IDU63" s="13"/>
      <c r="IDV63" s="13"/>
      <c r="IDW63" s="13"/>
      <c r="IDX63" s="13"/>
      <c r="IDY63" s="13"/>
      <c r="IDZ63" s="13"/>
      <c r="IEA63" s="13"/>
      <c r="IEB63" s="13"/>
      <c r="IEC63" s="13"/>
      <c r="IED63" s="13"/>
      <c r="IEE63" s="13"/>
      <c r="IEF63" s="13"/>
      <c r="IEG63" s="13"/>
      <c r="IEH63" s="13"/>
      <c r="IEI63" s="13"/>
      <c r="IEJ63" s="13"/>
      <c r="IEK63" s="13"/>
      <c r="IEL63" s="13"/>
      <c r="IEM63" s="13"/>
      <c r="IEN63" s="13"/>
      <c r="IEO63" s="13"/>
      <c r="IEP63" s="13"/>
      <c r="IEQ63" s="13"/>
      <c r="IER63" s="13"/>
      <c r="IES63" s="13"/>
      <c r="IET63" s="13"/>
      <c r="IEU63" s="13"/>
      <c r="IEV63" s="13"/>
      <c r="IEW63" s="13"/>
      <c r="IEX63" s="13"/>
      <c r="IEY63" s="13"/>
      <c r="IEZ63" s="13"/>
      <c r="IFA63" s="13"/>
      <c r="IFB63" s="13"/>
      <c r="IFC63" s="13"/>
      <c r="IFD63" s="13"/>
      <c r="IFE63" s="13"/>
      <c r="IFF63" s="13"/>
      <c r="IFG63" s="13"/>
      <c r="IFH63" s="13"/>
      <c r="IFI63" s="13"/>
      <c r="IFJ63" s="13"/>
      <c r="IFK63" s="13"/>
      <c r="IFL63" s="13"/>
      <c r="IFM63" s="13"/>
      <c r="IFN63" s="13"/>
      <c r="IFO63" s="13"/>
      <c r="IFP63" s="13"/>
      <c r="IFQ63" s="13"/>
      <c r="IFR63" s="13"/>
      <c r="IFS63" s="13"/>
      <c r="IFT63" s="13"/>
      <c r="IFU63" s="13"/>
      <c r="IFV63" s="13"/>
      <c r="IFW63" s="13"/>
      <c r="IFX63" s="13"/>
      <c r="IFY63" s="13"/>
      <c r="IFZ63" s="13"/>
      <c r="IGA63" s="13"/>
      <c r="IGB63" s="13"/>
      <c r="IGC63" s="13"/>
      <c r="IGD63" s="13"/>
      <c r="IGE63" s="13"/>
      <c r="IGF63" s="13"/>
      <c r="IGG63" s="13"/>
      <c r="IGH63" s="13"/>
      <c r="IGI63" s="13"/>
      <c r="IGJ63" s="13"/>
      <c r="IGK63" s="13"/>
      <c r="IGL63" s="13"/>
      <c r="IGM63" s="13"/>
      <c r="IGN63" s="13"/>
      <c r="IGO63" s="13"/>
      <c r="IGP63" s="13"/>
      <c r="IGQ63" s="13"/>
      <c r="IGR63" s="13"/>
      <c r="IGS63" s="13"/>
      <c r="IGT63" s="13"/>
      <c r="IGU63" s="13"/>
      <c r="IGV63" s="13"/>
      <c r="IGW63" s="13"/>
      <c r="IGX63" s="13"/>
      <c r="IGY63" s="13"/>
      <c r="IGZ63" s="13"/>
      <c r="IHA63" s="13"/>
      <c r="IHB63" s="13"/>
      <c r="IHC63" s="13"/>
      <c r="IHD63" s="13"/>
      <c r="IHE63" s="13"/>
      <c r="IHF63" s="13"/>
      <c r="IHG63" s="13"/>
      <c r="IHH63" s="13"/>
      <c r="IHI63" s="13"/>
      <c r="IHJ63" s="13"/>
      <c r="IHK63" s="13"/>
      <c r="IHL63" s="13"/>
      <c r="IHM63" s="13"/>
      <c r="IHN63" s="13"/>
      <c r="IHO63" s="13"/>
      <c r="IHP63" s="13"/>
      <c r="IHQ63" s="13"/>
      <c r="IHR63" s="13"/>
      <c r="IHS63" s="13"/>
      <c r="IHT63" s="13"/>
      <c r="IHU63" s="13"/>
      <c r="IHV63" s="13"/>
      <c r="IHW63" s="13"/>
      <c r="IHX63" s="13"/>
      <c r="IHY63" s="13"/>
      <c r="IHZ63" s="13"/>
      <c r="IIA63" s="13"/>
      <c r="IIB63" s="13"/>
      <c r="IIC63" s="13"/>
      <c r="IID63" s="13"/>
      <c r="IIE63" s="13"/>
      <c r="IIF63" s="13"/>
      <c r="IIG63" s="13"/>
      <c r="IIH63" s="13"/>
      <c r="III63" s="13"/>
      <c r="IIJ63" s="13"/>
      <c r="IIK63" s="13"/>
      <c r="IIL63" s="13"/>
      <c r="IIM63" s="13"/>
      <c r="IIN63" s="13"/>
      <c r="IIO63" s="13"/>
      <c r="IIP63" s="13"/>
      <c r="IIQ63" s="13"/>
      <c r="IIR63" s="13"/>
      <c r="IIS63" s="13"/>
      <c r="IIT63" s="13"/>
      <c r="IIU63" s="13"/>
      <c r="IIV63" s="13"/>
      <c r="IIW63" s="13"/>
      <c r="IIX63" s="13"/>
      <c r="IIY63" s="13"/>
      <c r="IIZ63" s="13"/>
      <c r="IJA63" s="13"/>
      <c r="IJB63" s="13"/>
      <c r="IJC63" s="13"/>
      <c r="IJD63" s="13"/>
      <c r="IJE63" s="13"/>
      <c r="IJF63" s="13"/>
      <c r="IJG63" s="13"/>
      <c r="IJH63" s="13"/>
      <c r="IJI63" s="13"/>
      <c r="IJJ63" s="13"/>
      <c r="IJK63" s="13"/>
      <c r="IJL63" s="13"/>
      <c r="IJM63" s="13"/>
      <c r="IJN63" s="13"/>
      <c r="IJO63" s="13"/>
      <c r="IJP63" s="13"/>
      <c r="IJQ63" s="13"/>
      <c r="IJR63" s="13"/>
      <c r="IJS63" s="13"/>
      <c r="IJT63" s="13"/>
      <c r="IJU63" s="13"/>
      <c r="IJV63" s="13"/>
      <c r="IJW63" s="13"/>
      <c r="IJX63" s="13"/>
      <c r="IJY63" s="13"/>
      <c r="IJZ63" s="13"/>
      <c r="IKA63" s="13"/>
      <c r="IKB63" s="13"/>
      <c r="IKC63" s="13"/>
      <c r="IKD63" s="13"/>
      <c r="IKE63" s="13"/>
      <c r="IKF63" s="13"/>
      <c r="IKG63" s="13"/>
      <c r="IKH63" s="13"/>
      <c r="IKI63" s="13"/>
      <c r="IKJ63" s="13"/>
      <c r="IKK63" s="13"/>
      <c r="IKL63" s="13"/>
      <c r="IKM63" s="13"/>
      <c r="IKN63" s="13"/>
      <c r="IKO63" s="13"/>
      <c r="IKP63" s="13"/>
      <c r="IKQ63" s="13"/>
      <c r="IKR63" s="13"/>
      <c r="IKS63" s="13"/>
      <c r="IKT63" s="13"/>
      <c r="IKU63" s="13"/>
      <c r="IKV63" s="13"/>
      <c r="IKW63" s="13"/>
      <c r="IKX63" s="13"/>
      <c r="IKY63" s="13"/>
      <c r="IKZ63" s="13"/>
      <c r="ILA63" s="13"/>
      <c r="ILB63" s="13"/>
      <c r="ILC63" s="13"/>
      <c r="ILD63" s="13"/>
      <c r="ILE63" s="13"/>
      <c r="ILF63" s="13"/>
      <c r="ILG63" s="13"/>
      <c r="ILH63" s="13"/>
      <c r="ILI63" s="13"/>
      <c r="ILJ63" s="13"/>
      <c r="ILK63" s="13"/>
      <c r="ILL63" s="13"/>
      <c r="ILM63" s="13"/>
      <c r="ILN63" s="13"/>
      <c r="ILO63" s="13"/>
      <c r="ILP63" s="13"/>
      <c r="ILQ63" s="13"/>
      <c r="ILR63" s="13"/>
      <c r="ILS63" s="13"/>
      <c r="ILT63" s="13"/>
      <c r="ILU63" s="13"/>
      <c r="ILV63" s="13"/>
      <c r="ILW63" s="13"/>
      <c r="ILX63" s="13"/>
      <c r="ILY63" s="13"/>
      <c r="ILZ63" s="13"/>
      <c r="IMA63" s="13"/>
      <c r="IMB63" s="13"/>
      <c r="IMC63" s="13"/>
      <c r="IMD63" s="13"/>
      <c r="IME63" s="13"/>
      <c r="IMF63" s="13"/>
      <c r="IMG63" s="13"/>
      <c r="IMH63" s="13"/>
      <c r="IMI63" s="13"/>
      <c r="IMJ63" s="13"/>
      <c r="IMK63" s="13"/>
      <c r="IML63" s="13"/>
      <c r="IMM63" s="13"/>
      <c r="IMN63" s="13"/>
      <c r="IMO63" s="13"/>
      <c r="IMP63" s="13"/>
      <c r="IMQ63" s="13"/>
      <c r="IMR63" s="13"/>
      <c r="IMS63" s="13"/>
      <c r="IMT63" s="13"/>
      <c r="IMU63" s="13"/>
      <c r="IMV63" s="13"/>
      <c r="IMW63" s="13"/>
      <c r="IMX63" s="13"/>
      <c r="IMY63" s="13"/>
      <c r="IMZ63" s="13"/>
      <c r="INA63" s="13"/>
      <c r="INB63" s="13"/>
      <c r="INC63" s="13"/>
      <c r="IND63" s="13"/>
      <c r="INE63" s="13"/>
      <c r="INF63" s="13"/>
      <c r="ING63" s="13"/>
      <c r="INH63" s="13"/>
      <c r="INI63" s="13"/>
      <c r="INJ63" s="13"/>
      <c r="INK63" s="13"/>
      <c r="INL63" s="13"/>
      <c r="INM63" s="13"/>
      <c r="INN63" s="13"/>
      <c r="INO63" s="13"/>
      <c r="INP63" s="13"/>
      <c r="INQ63" s="13"/>
      <c r="INR63" s="13"/>
      <c r="INS63" s="13"/>
      <c r="INT63" s="13"/>
      <c r="INU63" s="13"/>
      <c r="INV63" s="13"/>
      <c r="INW63" s="13"/>
      <c r="INX63" s="13"/>
      <c r="INY63" s="13"/>
      <c r="INZ63" s="13"/>
      <c r="IOA63" s="13"/>
      <c r="IOB63" s="13"/>
      <c r="IOC63" s="13"/>
      <c r="IOD63" s="13"/>
      <c r="IOE63" s="13"/>
      <c r="IOF63" s="13"/>
      <c r="IOG63" s="13"/>
      <c r="IOH63" s="13"/>
      <c r="IOI63" s="13"/>
      <c r="IOJ63" s="13"/>
      <c r="IOK63" s="13"/>
      <c r="IOL63" s="13"/>
      <c r="IOM63" s="13"/>
      <c r="ION63" s="13"/>
      <c r="IOO63" s="13"/>
      <c r="IOP63" s="13"/>
      <c r="IOQ63" s="13"/>
      <c r="IOR63" s="13"/>
      <c r="IOS63" s="13"/>
      <c r="IOT63" s="13"/>
      <c r="IOU63" s="13"/>
      <c r="IOV63" s="13"/>
      <c r="IOW63" s="13"/>
      <c r="IOX63" s="13"/>
      <c r="IOY63" s="13"/>
      <c r="IOZ63" s="13"/>
      <c r="IPA63" s="13"/>
      <c r="IPB63" s="13"/>
      <c r="IPC63" s="13"/>
      <c r="IPD63" s="13"/>
      <c r="IPE63" s="13"/>
      <c r="IPF63" s="13"/>
      <c r="IPG63" s="13"/>
      <c r="IPH63" s="13"/>
      <c r="IPI63" s="13"/>
      <c r="IPJ63" s="13"/>
      <c r="IPK63" s="13"/>
      <c r="IPL63" s="13"/>
      <c r="IPM63" s="13"/>
      <c r="IPN63" s="13"/>
      <c r="IPO63" s="13"/>
      <c r="IPP63" s="13"/>
      <c r="IPQ63" s="13"/>
      <c r="IPR63" s="13"/>
      <c r="IPS63" s="13"/>
      <c r="IPT63" s="13"/>
      <c r="IPU63" s="13"/>
      <c r="IPV63" s="13"/>
      <c r="IPW63" s="13"/>
      <c r="IPX63" s="13"/>
      <c r="IPY63" s="13"/>
      <c r="IPZ63" s="13"/>
      <c r="IQA63" s="13"/>
      <c r="IQB63" s="13"/>
      <c r="IQC63" s="13"/>
      <c r="IQD63" s="13"/>
      <c r="IQE63" s="13"/>
      <c r="IQF63" s="13"/>
      <c r="IQG63" s="13"/>
      <c r="IQH63" s="13"/>
      <c r="IQI63" s="13"/>
      <c r="IQJ63" s="13"/>
      <c r="IQK63" s="13"/>
      <c r="IQL63" s="13"/>
      <c r="IQM63" s="13"/>
      <c r="IQN63" s="13"/>
      <c r="IQO63" s="13"/>
      <c r="IQP63" s="13"/>
      <c r="IQQ63" s="13"/>
      <c r="IQR63" s="13"/>
      <c r="IQS63" s="13"/>
      <c r="IQT63" s="13"/>
      <c r="IQU63" s="13"/>
      <c r="IQV63" s="13"/>
      <c r="IQW63" s="13"/>
      <c r="IQX63" s="13"/>
      <c r="IQY63" s="13"/>
      <c r="IQZ63" s="13"/>
      <c r="IRA63" s="13"/>
      <c r="IRB63" s="13"/>
      <c r="IRC63" s="13"/>
      <c r="IRD63" s="13"/>
      <c r="IRE63" s="13"/>
      <c r="IRF63" s="13"/>
      <c r="IRG63" s="13"/>
      <c r="IRH63" s="13"/>
      <c r="IRI63" s="13"/>
      <c r="IRJ63" s="13"/>
      <c r="IRK63" s="13"/>
      <c r="IRL63" s="13"/>
      <c r="IRM63" s="13"/>
      <c r="IRN63" s="13"/>
      <c r="IRO63" s="13"/>
      <c r="IRP63" s="13"/>
      <c r="IRQ63" s="13"/>
      <c r="IRR63" s="13"/>
      <c r="IRS63" s="13"/>
      <c r="IRT63" s="13"/>
      <c r="IRU63" s="13"/>
      <c r="IRV63" s="13"/>
      <c r="IRW63" s="13"/>
      <c r="IRX63" s="13"/>
      <c r="IRY63" s="13"/>
      <c r="IRZ63" s="13"/>
      <c r="ISA63" s="13"/>
      <c r="ISB63" s="13"/>
      <c r="ISC63" s="13"/>
      <c r="ISD63" s="13"/>
      <c r="ISE63" s="13"/>
      <c r="ISF63" s="13"/>
      <c r="ISG63" s="13"/>
      <c r="ISH63" s="13"/>
      <c r="ISI63" s="13"/>
      <c r="ISJ63" s="13"/>
      <c r="ISK63" s="13"/>
      <c r="ISL63" s="13"/>
      <c r="ISM63" s="13"/>
      <c r="ISN63" s="13"/>
      <c r="ISO63" s="13"/>
      <c r="ISP63" s="13"/>
      <c r="ISQ63" s="13"/>
      <c r="ISR63" s="13"/>
      <c r="ISS63" s="13"/>
      <c r="IST63" s="13"/>
      <c r="ISU63" s="13"/>
      <c r="ISV63" s="13"/>
      <c r="ISW63" s="13"/>
      <c r="ISX63" s="13"/>
      <c r="ISY63" s="13"/>
      <c r="ISZ63" s="13"/>
      <c r="ITA63" s="13"/>
      <c r="ITB63" s="13"/>
      <c r="ITC63" s="13"/>
      <c r="ITD63" s="13"/>
      <c r="ITE63" s="13"/>
      <c r="ITF63" s="13"/>
      <c r="ITG63" s="13"/>
      <c r="ITH63" s="13"/>
      <c r="ITI63" s="13"/>
      <c r="ITJ63" s="13"/>
      <c r="ITK63" s="13"/>
      <c r="ITL63" s="13"/>
      <c r="ITM63" s="13"/>
      <c r="ITN63" s="13"/>
      <c r="ITO63" s="13"/>
      <c r="ITP63" s="13"/>
      <c r="ITQ63" s="13"/>
      <c r="ITR63" s="13"/>
      <c r="ITS63" s="13"/>
      <c r="ITT63" s="13"/>
      <c r="ITU63" s="13"/>
      <c r="ITV63" s="13"/>
      <c r="ITW63" s="13"/>
      <c r="ITX63" s="13"/>
      <c r="ITY63" s="13"/>
      <c r="ITZ63" s="13"/>
      <c r="IUA63" s="13"/>
      <c r="IUB63" s="13"/>
      <c r="IUC63" s="13"/>
      <c r="IUD63" s="13"/>
      <c r="IUE63" s="13"/>
      <c r="IUF63" s="13"/>
      <c r="IUG63" s="13"/>
      <c r="IUH63" s="13"/>
      <c r="IUI63" s="13"/>
      <c r="IUJ63" s="13"/>
      <c r="IUK63" s="13"/>
      <c r="IUL63" s="13"/>
      <c r="IUM63" s="13"/>
      <c r="IUN63" s="13"/>
      <c r="IUO63" s="13"/>
      <c r="IUP63" s="13"/>
      <c r="IUQ63" s="13"/>
      <c r="IUR63" s="13"/>
      <c r="IUS63" s="13"/>
      <c r="IUT63" s="13"/>
      <c r="IUU63" s="13"/>
      <c r="IUV63" s="13"/>
      <c r="IUW63" s="13"/>
      <c r="IUX63" s="13"/>
      <c r="IUY63" s="13"/>
      <c r="IUZ63" s="13"/>
      <c r="IVA63" s="13"/>
      <c r="IVB63" s="13"/>
      <c r="IVC63" s="13"/>
      <c r="IVD63" s="13"/>
      <c r="IVE63" s="13"/>
      <c r="IVF63" s="13"/>
      <c r="IVG63" s="13"/>
      <c r="IVH63" s="13"/>
      <c r="IVI63" s="13"/>
      <c r="IVJ63" s="13"/>
      <c r="IVK63" s="13"/>
      <c r="IVL63" s="13"/>
      <c r="IVM63" s="13"/>
      <c r="IVN63" s="13"/>
      <c r="IVO63" s="13"/>
      <c r="IVP63" s="13"/>
      <c r="IVQ63" s="13"/>
      <c r="IVR63" s="13"/>
      <c r="IVS63" s="13"/>
      <c r="IVT63" s="13"/>
      <c r="IVU63" s="13"/>
      <c r="IVV63" s="13"/>
      <c r="IVW63" s="13"/>
      <c r="IVX63" s="13"/>
      <c r="IVY63" s="13"/>
      <c r="IVZ63" s="13"/>
      <c r="IWA63" s="13"/>
      <c r="IWB63" s="13"/>
      <c r="IWC63" s="13"/>
      <c r="IWD63" s="13"/>
      <c r="IWE63" s="13"/>
      <c r="IWF63" s="13"/>
      <c r="IWG63" s="13"/>
      <c r="IWH63" s="13"/>
      <c r="IWI63" s="13"/>
      <c r="IWJ63" s="13"/>
      <c r="IWK63" s="13"/>
      <c r="IWL63" s="13"/>
      <c r="IWM63" s="13"/>
      <c r="IWN63" s="13"/>
      <c r="IWO63" s="13"/>
      <c r="IWP63" s="13"/>
      <c r="IWQ63" s="13"/>
      <c r="IWR63" s="13"/>
      <c r="IWS63" s="13"/>
      <c r="IWT63" s="13"/>
      <c r="IWU63" s="13"/>
      <c r="IWV63" s="13"/>
      <c r="IWW63" s="13"/>
      <c r="IWX63" s="13"/>
      <c r="IWY63" s="13"/>
      <c r="IWZ63" s="13"/>
      <c r="IXA63" s="13"/>
      <c r="IXB63" s="13"/>
      <c r="IXC63" s="13"/>
      <c r="IXD63" s="13"/>
      <c r="IXE63" s="13"/>
      <c r="IXF63" s="13"/>
      <c r="IXG63" s="13"/>
      <c r="IXH63" s="13"/>
      <c r="IXI63" s="13"/>
      <c r="IXJ63" s="13"/>
      <c r="IXK63" s="13"/>
      <c r="IXL63" s="13"/>
      <c r="IXM63" s="13"/>
      <c r="IXN63" s="13"/>
      <c r="IXO63" s="13"/>
      <c r="IXP63" s="13"/>
      <c r="IXQ63" s="13"/>
      <c r="IXR63" s="13"/>
      <c r="IXS63" s="13"/>
      <c r="IXT63" s="13"/>
      <c r="IXU63" s="13"/>
      <c r="IXV63" s="13"/>
      <c r="IXW63" s="13"/>
      <c r="IXX63" s="13"/>
      <c r="IXY63" s="13"/>
      <c r="IXZ63" s="13"/>
      <c r="IYA63" s="13"/>
      <c r="IYB63" s="13"/>
      <c r="IYC63" s="13"/>
      <c r="IYD63" s="13"/>
      <c r="IYE63" s="13"/>
      <c r="IYF63" s="13"/>
      <c r="IYG63" s="13"/>
      <c r="IYH63" s="13"/>
      <c r="IYI63" s="13"/>
      <c r="IYJ63" s="13"/>
      <c r="IYK63" s="13"/>
      <c r="IYL63" s="13"/>
      <c r="IYM63" s="13"/>
      <c r="IYN63" s="13"/>
      <c r="IYO63" s="13"/>
      <c r="IYP63" s="13"/>
      <c r="IYQ63" s="13"/>
      <c r="IYR63" s="13"/>
      <c r="IYS63" s="13"/>
      <c r="IYT63" s="13"/>
      <c r="IYU63" s="13"/>
      <c r="IYV63" s="13"/>
      <c r="IYW63" s="13"/>
      <c r="IYX63" s="13"/>
      <c r="IYY63" s="13"/>
      <c r="IYZ63" s="13"/>
      <c r="IZA63" s="13"/>
      <c r="IZB63" s="13"/>
      <c r="IZC63" s="13"/>
      <c r="IZD63" s="13"/>
      <c r="IZE63" s="13"/>
      <c r="IZF63" s="13"/>
      <c r="IZG63" s="13"/>
      <c r="IZH63" s="13"/>
      <c r="IZI63" s="13"/>
      <c r="IZJ63" s="13"/>
      <c r="IZK63" s="13"/>
      <c r="IZL63" s="13"/>
      <c r="IZM63" s="13"/>
      <c r="IZN63" s="13"/>
      <c r="IZO63" s="13"/>
      <c r="IZP63" s="13"/>
      <c r="IZQ63" s="13"/>
      <c r="IZR63" s="13"/>
      <c r="IZS63" s="13"/>
      <c r="IZT63" s="13"/>
      <c r="IZU63" s="13"/>
      <c r="IZV63" s="13"/>
      <c r="IZW63" s="13"/>
      <c r="IZX63" s="13"/>
      <c r="IZY63" s="13"/>
      <c r="IZZ63" s="13"/>
      <c r="JAA63" s="13"/>
      <c r="JAB63" s="13"/>
      <c r="JAC63" s="13"/>
      <c r="JAD63" s="13"/>
      <c r="JAE63" s="13"/>
      <c r="JAF63" s="13"/>
      <c r="JAG63" s="13"/>
      <c r="JAH63" s="13"/>
      <c r="JAI63" s="13"/>
      <c r="JAJ63" s="13"/>
      <c r="JAK63" s="13"/>
      <c r="JAL63" s="13"/>
      <c r="JAM63" s="13"/>
      <c r="JAN63" s="13"/>
      <c r="JAO63" s="13"/>
      <c r="JAP63" s="13"/>
      <c r="JAQ63" s="13"/>
      <c r="JAR63" s="13"/>
      <c r="JAS63" s="13"/>
      <c r="JAT63" s="13"/>
      <c r="JAU63" s="13"/>
      <c r="JAV63" s="13"/>
      <c r="JAW63" s="13"/>
      <c r="JAX63" s="13"/>
      <c r="JAY63" s="13"/>
      <c r="JAZ63" s="13"/>
      <c r="JBA63" s="13"/>
      <c r="JBB63" s="13"/>
      <c r="JBC63" s="13"/>
      <c r="JBD63" s="13"/>
      <c r="JBE63" s="13"/>
      <c r="JBF63" s="13"/>
      <c r="JBG63" s="13"/>
      <c r="JBH63" s="13"/>
      <c r="JBI63" s="13"/>
      <c r="JBJ63" s="13"/>
      <c r="JBK63" s="13"/>
      <c r="JBL63" s="13"/>
      <c r="JBM63" s="13"/>
      <c r="JBN63" s="13"/>
      <c r="JBO63" s="13"/>
      <c r="JBP63" s="13"/>
      <c r="JBQ63" s="13"/>
      <c r="JBR63" s="13"/>
      <c r="JBS63" s="13"/>
      <c r="JBT63" s="13"/>
      <c r="JBU63" s="13"/>
      <c r="JBV63" s="13"/>
      <c r="JBW63" s="13"/>
      <c r="JBX63" s="13"/>
      <c r="JBY63" s="13"/>
      <c r="JBZ63" s="13"/>
      <c r="JCA63" s="13"/>
      <c r="JCB63" s="13"/>
      <c r="JCC63" s="13"/>
      <c r="JCD63" s="13"/>
      <c r="JCE63" s="13"/>
      <c r="JCF63" s="13"/>
      <c r="JCG63" s="13"/>
      <c r="JCH63" s="13"/>
      <c r="JCI63" s="13"/>
      <c r="JCJ63" s="13"/>
      <c r="JCK63" s="13"/>
      <c r="JCL63" s="13"/>
      <c r="JCM63" s="13"/>
      <c r="JCN63" s="13"/>
      <c r="JCO63" s="13"/>
      <c r="JCP63" s="13"/>
      <c r="JCQ63" s="13"/>
      <c r="JCR63" s="13"/>
      <c r="JCS63" s="13"/>
      <c r="JCT63" s="13"/>
      <c r="JCU63" s="13"/>
      <c r="JCV63" s="13"/>
      <c r="JCW63" s="13"/>
      <c r="JCX63" s="13"/>
      <c r="JCY63" s="13"/>
      <c r="JCZ63" s="13"/>
      <c r="JDA63" s="13"/>
      <c r="JDB63" s="13"/>
      <c r="JDC63" s="13"/>
      <c r="JDD63" s="13"/>
      <c r="JDE63" s="13"/>
      <c r="JDF63" s="13"/>
      <c r="JDG63" s="13"/>
      <c r="JDH63" s="13"/>
      <c r="JDI63" s="13"/>
      <c r="JDJ63" s="13"/>
      <c r="JDK63" s="13"/>
      <c r="JDL63" s="13"/>
      <c r="JDM63" s="13"/>
      <c r="JDN63" s="13"/>
      <c r="JDO63" s="13"/>
      <c r="JDP63" s="13"/>
      <c r="JDQ63" s="13"/>
      <c r="JDR63" s="13"/>
      <c r="JDS63" s="13"/>
      <c r="JDT63" s="13"/>
      <c r="JDU63" s="13"/>
      <c r="JDV63" s="13"/>
      <c r="JDW63" s="13"/>
      <c r="JDX63" s="13"/>
      <c r="JDY63" s="13"/>
      <c r="JDZ63" s="13"/>
      <c r="JEA63" s="13"/>
      <c r="JEB63" s="13"/>
      <c r="JEC63" s="13"/>
      <c r="JED63" s="13"/>
      <c r="JEE63" s="13"/>
      <c r="JEF63" s="13"/>
      <c r="JEG63" s="13"/>
      <c r="JEH63" s="13"/>
      <c r="JEI63" s="13"/>
      <c r="JEJ63" s="13"/>
      <c r="JEK63" s="13"/>
      <c r="JEL63" s="13"/>
      <c r="JEM63" s="13"/>
      <c r="JEN63" s="13"/>
      <c r="JEO63" s="13"/>
      <c r="JEP63" s="13"/>
      <c r="JEQ63" s="13"/>
      <c r="JER63" s="13"/>
      <c r="JES63" s="13"/>
      <c r="JET63" s="13"/>
      <c r="JEU63" s="13"/>
      <c r="JEV63" s="13"/>
      <c r="JEW63" s="13"/>
      <c r="JEX63" s="13"/>
      <c r="JEY63" s="13"/>
      <c r="JEZ63" s="13"/>
      <c r="JFA63" s="13"/>
      <c r="JFB63" s="13"/>
      <c r="JFC63" s="13"/>
      <c r="JFD63" s="13"/>
      <c r="JFE63" s="13"/>
      <c r="JFF63" s="13"/>
      <c r="JFG63" s="13"/>
      <c r="JFH63" s="13"/>
      <c r="JFI63" s="13"/>
      <c r="JFJ63" s="13"/>
      <c r="JFK63" s="13"/>
      <c r="JFL63" s="13"/>
      <c r="JFM63" s="13"/>
      <c r="JFN63" s="13"/>
      <c r="JFO63" s="13"/>
      <c r="JFP63" s="13"/>
      <c r="JFQ63" s="13"/>
      <c r="JFR63" s="13"/>
      <c r="JFS63" s="13"/>
      <c r="JFT63" s="13"/>
      <c r="JFU63" s="13"/>
      <c r="JFV63" s="13"/>
      <c r="JFW63" s="13"/>
      <c r="JFX63" s="13"/>
      <c r="JFY63" s="13"/>
      <c r="JFZ63" s="13"/>
      <c r="JGA63" s="13"/>
      <c r="JGB63" s="13"/>
      <c r="JGC63" s="13"/>
      <c r="JGD63" s="13"/>
      <c r="JGE63" s="13"/>
      <c r="JGF63" s="13"/>
      <c r="JGG63" s="13"/>
      <c r="JGH63" s="13"/>
      <c r="JGI63" s="13"/>
      <c r="JGJ63" s="13"/>
      <c r="JGK63" s="13"/>
      <c r="JGL63" s="13"/>
      <c r="JGM63" s="13"/>
      <c r="JGN63" s="13"/>
      <c r="JGO63" s="13"/>
      <c r="JGP63" s="13"/>
      <c r="JGQ63" s="13"/>
      <c r="JGR63" s="13"/>
      <c r="JGS63" s="13"/>
      <c r="JGT63" s="13"/>
      <c r="JGU63" s="13"/>
      <c r="JGV63" s="13"/>
      <c r="JGW63" s="13"/>
      <c r="JGX63" s="13"/>
      <c r="JGY63" s="13"/>
      <c r="JGZ63" s="13"/>
      <c r="JHA63" s="13"/>
      <c r="JHB63" s="13"/>
      <c r="JHC63" s="13"/>
      <c r="JHD63" s="13"/>
      <c r="JHE63" s="13"/>
      <c r="JHF63" s="13"/>
      <c r="JHG63" s="13"/>
      <c r="JHH63" s="13"/>
      <c r="JHI63" s="13"/>
      <c r="JHJ63" s="13"/>
      <c r="JHK63" s="13"/>
      <c r="JHL63" s="13"/>
      <c r="JHM63" s="13"/>
      <c r="JHN63" s="13"/>
      <c r="JHO63" s="13"/>
      <c r="JHP63" s="13"/>
      <c r="JHQ63" s="13"/>
      <c r="JHR63" s="13"/>
      <c r="JHS63" s="13"/>
      <c r="JHT63" s="13"/>
      <c r="JHU63" s="13"/>
      <c r="JHV63" s="13"/>
      <c r="JHW63" s="13"/>
      <c r="JHX63" s="13"/>
      <c r="JHY63" s="13"/>
      <c r="JHZ63" s="13"/>
      <c r="JIA63" s="13"/>
      <c r="JIB63" s="13"/>
      <c r="JIC63" s="13"/>
      <c r="JID63" s="13"/>
      <c r="JIE63" s="13"/>
      <c r="JIF63" s="13"/>
      <c r="JIG63" s="13"/>
      <c r="JIH63" s="13"/>
      <c r="JII63" s="13"/>
      <c r="JIJ63" s="13"/>
      <c r="JIK63" s="13"/>
      <c r="JIL63" s="13"/>
      <c r="JIM63" s="13"/>
      <c r="JIN63" s="13"/>
      <c r="JIO63" s="13"/>
      <c r="JIP63" s="13"/>
      <c r="JIQ63" s="13"/>
      <c r="JIR63" s="13"/>
      <c r="JIS63" s="13"/>
      <c r="JIT63" s="13"/>
      <c r="JIU63" s="13"/>
      <c r="JIV63" s="13"/>
      <c r="JIW63" s="13"/>
      <c r="JIX63" s="13"/>
      <c r="JIY63" s="13"/>
      <c r="JIZ63" s="13"/>
      <c r="JJA63" s="13"/>
      <c r="JJB63" s="13"/>
      <c r="JJC63" s="13"/>
      <c r="JJD63" s="13"/>
      <c r="JJE63" s="13"/>
      <c r="JJF63" s="13"/>
      <c r="JJG63" s="13"/>
      <c r="JJH63" s="13"/>
      <c r="JJI63" s="13"/>
      <c r="JJJ63" s="13"/>
      <c r="JJK63" s="13"/>
      <c r="JJL63" s="13"/>
      <c r="JJM63" s="13"/>
      <c r="JJN63" s="13"/>
      <c r="JJO63" s="13"/>
      <c r="JJP63" s="13"/>
      <c r="JJQ63" s="13"/>
      <c r="JJR63" s="13"/>
      <c r="JJS63" s="13"/>
      <c r="JJT63" s="13"/>
      <c r="JJU63" s="13"/>
      <c r="JJV63" s="13"/>
      <c r="JJW63" s="13"/>
      <c r="JJX63" s="13"/>
      <c r="JJY63" s="13"/>
      <c r="JJZ63" s="13"/>
      <c r="JKA63" s="13"/>
      <c r="JKB63" s="13"/>
      <c r="JKC63" s="13"/>
      <c r="JKD63" s="13"/>
      <c r="JKE63" s="13"/>
      <c r="JKF63" s="13"/>
      <c r="JKG63" s="13"/>
      <c r="JKH63" s="13"/>
      <c r="JKI63" s="13"/>
      <c r="JKJ63" s="13"/>
      <c r="JKK63" s="13"/>
      <c r="JKL63" s="13"/>
      <c r="JKM63" s="13"/>
      <c r="JKN63" s="13"/>
      <c r="JKO63" s="13"/>
      <c r="JKP63" s="13"/>
      <c r="JKQ63" s="13"/>
      <c r="JKR63" s="13"/>
      <c r="JKS63" s="13"/>
      <c r="JKT63" s="13"/>
      <c r="JKU63" s="13"/>
      <c r="JKV63" s="13"/>
      <c r="JKW63" s="13"/>
      <c r="JKX63" s="13"/>
      <c r="JKY63" s="13"/>
      <c r="JKZ63" s="13"/>
      <c r="JLA63" s="13"/>
      <c r="JLB63" s="13"/>
      <c r="JLC63" s="13"/>
      <c r="JLD63" s="13"/>
      <c r="JLE63" s="13"/>
      <c r="JLF63" s="13"/>
      <c r="JLG63" s="13"/>
      <c r="JLH63" s="13"/>
      <c r="JLI63" s="13"/>
      <c r="JLJ63" s="13"/>
      <c r="JLK63" s="13"/>
      <c r="JLL63" s="13"/>
      <c r="JLM63" s="13"/>
      <c r="JLN63" s="13"/>
      <c r="JLO63" s="13"/>
      <c r="JLP63" s="13"/>
      <c r="JLQ63" s="13"/>
      <c r="JLR63" s="13"/>
      <c r="JLS63" s="13"/>
      <c r="JLT63" s="13"/>
      <c r="JLU63" s="13"/>
      <c r="JLV63" s="13"/>
      <c r="JLW63" s="13"/>
      <c r="JLX63" s="13"/>
      <c r="JLY63" s="13"/>
      <c r="JLZ63" s="13"/>
      <c r="JMA63" s="13"/>
      <c r="JMB63" s="13"/>
      <c r="JMC63" s="13"/>
      <c r="JMD63" s="13"/>
      <c r="JME63" s="13"/>
      <c r="JMF63" s="13"/>
      <c r="JMG63" s="13"/>
      <c r="JMH63" s="13"/>
      <c r="JMI63" s="13"/>
      <c r="JMJ63" s="13"/>
      <c r="JMK63" s="13"/>
      <c r="JML63" s="13"/>
      <c r="JMM63" s="13"/>
      <c r="JMN63" s="13"/>
      <c r="JMO63" s="13"/>
      <c r="JMP63" s="13"/>
      <c r="JMQ63" s="13"/>
      <c r="JMR63" s="13"/>
      <c r="JMS63" s="13"/>
      <c r="JMT63" s="13"/>
      <c r="JMU63" s="13"/>
      <c r="JMV63" s="13"/>
      <c r="JMW63" s="13"/>
      <c r="JMX63" s="13"/>
      <c r="JMY63" s="13"/>
      <c r="JMZ63" s="13"/>
      <c r="JNA63" s="13"/>
      <c r="JNB63" s="13"/>
      <c r="JNC63" s="13"/>
      <c r="JND63" s="13"/>
      <c r="JNE63" s="13"/>
      <c r="JNF63" s="13"/>
      <c r="JNG63" s="13"/>
      <c r="JNH63" s="13"/>
      <c r="JNI63" s="13"/>
      <c r="JNJ63" s="13"/>
      <c r="JNK63" s="13"/>
      <c r="JNL63" s="13"/>
      <c r="JNM63" s="13"/>
      <c r="JNN63" s="13"/>
      <c r="JNO63" s="13"/>
      <c r="JNP63" s="13"/>
      <c r="JNQ63" s="13"/>
      <c r="JNR63" s="13"/>
      <c r="JNS63" s="13"/>
      <c r="JNT63" s="13"/>
      <c r="JNU63" s="13"/>
      <c r="JNV63" s="13"/>
      <c r="JNW63" s="13"/>
      <c r="JNX63" s="13"/>
      <c r="JNY63" s="13"/>
      <c r="JNZ63" s="13"/>
      <c r="JOA63" s="13"/>
      <c r="JOB63" s="13"/>
      <c r="JOC63" s="13"/>
      <c r="JOD63" s="13"/>
      <c r="JOE63" s="13"/>
      <c r="JOF63" s="13"/>
      <c r="JOG63" s="13"/>
      <c r="JOH63" s="13"/>
      <c r="JOI63" s="13"/>
      <c r="JOJ63" s="13"/>
      <c r="JOK63" s="13"/>
      <c r="JOL63" s="13"/>
      <c r="JOM63" s="13"/>
      <c r="JON63" s="13"/>
      <c r="JOO63" s="13"/>
      <c r="JOP63" s="13"/>
      <c r="JOQ63" s="13"/>
      <c r="JOR63" s="13"/>
      <c r="JOS63" s="13"/>
      <c r="JOT63" s="13"/>
      <c r="JOU63" s="13"/>
      <c r="JOV63" s="13"/>
      <c r="JOW63" s="13"/>
      <c r="JOX63" s="13"/>
      <c r="JOY63" s="13"/>
      <c r="JOZ63" s="13"/>
      <c r="JPA63" s="13"/>
      <c r="JPB63" s="13"/>
      <c r="JPC63" s="13"/>
      <c r="JPD63" s="13"/>
      <c r="JPE63" s="13"/>
      <c r="JPF63" s="13"/>
      <c r="JPG63" s="13"/>
      <c r="JPH63" s="13"/>
      <c r="JPI63" s="13"/>
      <c r="JPJ63" s="13"/>
      <c r="JPK63" s="13"/>
      <c r="JPL63" s="13"/>
      <c r="JPM63" s="13"/>
      <c r="JPN63" s="13"/>
      <c r="JPO63" s="13"/>
      <c r="JPP63" s="13"/>
      <c r="JPQ63" s="13"/>
      <c r="JPR63" s="13"/>
      <c r="JPS63" s="13"/>
      <c r="JPT63" s="13"/>
      <c r="JPU63" s="13"/>
      <c r="JPV63" s="13"/>
      <c r="JPW63" s="13"/>
      <c r="JPX63" s="13"/>
      <c r="JPY63" s="13"/>
      <c r="JPZ63" s="13"/>
      <c r="JQA63" s="13"/>
      <c r="JQB63" s="13"/>
      <c r="JQC63" s="13"/>
      <c r="JQD63" s="13"/>
      <c r="JQE63" s="13"/>
      <c r="JQF63" s="13"/>
      <c r="JQG63" s="13"/>
      <c r="JQH63" s="13"/>
      <c r="JQI63" s="13"/>
      <c r="JQJ63" s="13"/>
      <c r="JQK63" s="13"/>
      <c r="JQL63" s="13"/>
      <c r="JQM63" s="13"/>
      <c r="JQN63" s="13"/>
      <c r="JQO63" s="13"/>
      <c r="JQP63" s="13"/>
      <c r="JQQ63" s="13"/>
      <c r="JQR63" s="13"/>
      <c r="JQS63" s="13"/>
      <c r="JQT63" s="13"/>
      <c r="JQU63" s="13"/>
      <c r="JQV63" s="13"/>
      <c r="JQW63" s="13"/>
      <c r="JQX63" s="13"/>
      <c r="JQY63" s="13"/>
      <c r="JQZ63" s="13"/>
      <c r="JRA63" s="13"/>
      <c r="JRB63" s="13"/>
      <c r="JRC63" s="13"/>
      <c r="JRD63" s="13"/>
      <c r="JRE63" s="13"/>
      <c r="JRF63" s="13"/>
      <c r="JRG63" s="13"/>
      <c r="JRH63" s="13"/>
      <c r="JRI63" s="13"/>
      <c r="JRJ63" s="13"/>
      <c r="JRK63" s="13"/>
      <c r="JRL63" s="13"/>
      <c r="JRM63" s="13"/>
      <c r="JRN63" s="13"/>
      <c r="JRO63" s="13"/>
      <c r="JRP63" s="13"/>
      <c r="JRQ63" s="13"/>
      <c r="JRR63" s="13"/>
      <c r="JRS63" s="13"/>
      <c r="JRT63" s="13"/>
      <c r="JRU63" s="13"/>
      <c r="JRV63" s="13"/>
      <c r="JRW63" s="13"/>
      <c r="JRX63" s="13"/>
      <c r="JRY63" s="13"/>
      <c r="JRZ63" s="13"/>
      <c r="JSA63" s="13"/>
      <c r="JSB63" s="13"/>
      <c r="JSC63" s="13"/>
      <c r="JSD63" s="13"/>
      <c r="JSE63" s="13"/>
      <c r="JSF63" s="13"/>
      <c r="JSG63" s="13"/>
      <c r="JSH63" s="13"/>
      <c r="JSI63" s="13"/>
      <c r="JSJ63" s="13"/>
      <c r="JSK63" s="13"/>
      <c r="JSL63" s="13"/>
      <c r="JSM63" s="13"/>
      <c r="JSN63" s="13"/>
      <c r="JSO63" s="13"/>
      <c r="JSP63" s="13"/>
      <c r="JSQ63" s="13"/>
      <c r="JSR63" s="13"/>
      <c r="JSS63" s="13"/>
      <c r="JST63" s="13"/>
      <c r="JSU63" s="13"/>
      <c r="JSV63" s="13"/>
      <c r="JSW63" s="13"/>
      <c r="JSX63" s="13"/>
      <c r="JSY63" s="13"/>
      <c r="JSZ63" s="13"/>
      <c r="JTA63" s="13"/>
      <c r="JTB63" s="13"/>
      <c r="JTC63" s="13"/>
      <c r="JTD63" s="13"/>
      <c r="JTE63" s="13"/>
      <c r="JTF63" s="13"/>
      <c r="JTG63" s="13"/>
      <c r="JTH63" s="13"/>
      <c r="JTI63" s="13"/>
      <c r="JTJ63" s="13"/>
      <c r="JTK63" s="13"/>
      <c r="JTL63" s="13"/>
      <c r="JTM63" s="13"/>
      <c r="JTN63" s="13"/>
      <c r="JTO63" s="13"/>
      <c r="JTP63" s="13"/>
      <c r="JTQ63" s="13"/>
      <c r="JTR63" s="13"/>
      <c r="JTS63" s="13"/>
      <c r="JTT63" s="13"/>
      <c r="JTU63" s="13"/>
      <c r="JTV63" s="13"/>
      <c r="JTW63" s="13"/>
      <c r="JTX63" s="13"/>
      <c r="JTY63" s="13"/>
      <c r="JTZ63" s="13"/>
      <c r="JUA63" s="13"/>
      <c r="JUB63" s="13"/>
      <c r="JUC63" s="13"/>
      <c r="JUD63" s="13"/>
      <c r="JUE63" s="13"/>
      <c r="JUF63" s="13"/>
      <c r="JUG63" s="13"/>
      <c r="JUH63" s="13"/>
      <c r="JUI63" s="13"/>
      <c r="JUJ63" s="13"/>
      <c r="JUK63" s="13"/>
      <c r="JUL63" s="13"/>
      <c r="JUM63" s="13"/>
      <c r="JUN63" s="13"/>
      <c r="JUO63" s="13"/>
      <c r="JUP63" s="13"/>
      <c r="JUQ63" s="13"/>
      <c r="JUR63" s="13"/>
      <c r="JUS63" s="13"/>
      <c r="JUT63" s="13"/>
      <c r="JUU63" s="13"/>
      <c r="JUV63" s="13"/>
      <c r="JUW63" s="13"/>
      <c r="JUX63" s="13"/>
      <c r="JUY63" s="13"/>
      <c r="JUZ63" s="13"/>
      <c r="JVA63" s="13"/>
      <c r="JVB63" s="13"/>
      <c r="JVC63" s="13"/>
      <c r="JVD63" s="13"/>
      <c r="JVE63" s="13"/>
      <c r="JVF63" s="13"/>
      <c r="JVG63" s="13"/>
      <c r="JVH63" s="13"/>
      <c r="JVI63" s="13"/>
      <c r="JVJ63" s="13"/>
      <c r="JVK63" s="13"/>
      <c r="JVL63" s="13"/>
      <c r="JVM63" s="13"/>
      <c r="JVN63" s="13"/>
      <c r="JVO63" s="13"/>
      <c r="JVP63" s="13"/>
      <c r="JVQ63" s="13"/>
      <c r="JVR63" s="13"/>
      <c r="JVS63" s="13"/>
      <c r="JVT63" s="13"/>
      <c r="JVU63" s="13"/>
      <c r="JVV63" s="13"/>
      <c r="JVW63" s="13"/>
      <c r="JVX63" s="13"/>
      <c r="JVY63" s="13"/>
      <c r="JVZ63" s="13"/>
      <c r="JWA63" s="13"/>
      <c r="JWB63" s="13"/>
      <c r="JWC63" s="13"/>
      <c r="JWD63" s="13"/>
      <c r="JWE63" s="13"/>
      <c r="JWF63" s="13"/>
      <c r="JWG63" s="13"/>
      <c r="JWH63" s="13"/>
      <c r="JWI63" s="13"/>
      <c r="JWJ63" s="13"/>
      <c r="JWK63" s="13"/>
      <c r="JWL63" s="13"/>
      <c r="JWM63" s="13"/>
      <c r="JWN63" s="13"/>
      <c r="JWO63" s="13"/>
      <c r="JWP63" s="13"/>
      <c r="JWQ63" s="13"/>
      <c r="JWR63" s="13"/>
      <c r="JWS63" s="13"/>
      <c r="JWT63" s="13"/>
      <c r="JWU63" s="13"/>
      <c r="JWV63" s="13"/>
      <c r="JWW63" s="13"/>
      <c r="JWX63" s="13"/>
      <c r="JWY63" s="13"/>
      <c r="JWZ63" s="13"/>
      <c r="JXA63" s="13"/>
      <c r="JXB63" s="13"/>
      <c r="JXC63" s="13"/>
      <c r="JXD63" s="13"/>
      <c r="JXE63" s="13"/>
      <c r="JXF63" s="13"/>
      <c r="JXG63" s="13"/>
      <c r="JXH63" s="13"/>
      <c r="JXI63" s="13"/>
      <c r="JXJ63" s="13"/>
      <c r="JXK63" s="13"/>
      <c r="JXL63" s="13"/>
      <c r="JXM63" s="13"/>
      <c r="JXN63" s="13"/>
      <c r="JXO63" s="13"/>
      <c r="JXP63" s="13"/>
      <c r="JXQ63" s="13"/>
      <c r="JXR63" s="13"/>
      <c r="JXS63" s="13"/>
      <c r="JXT63" s="13"/>
      <c r="JXU63" s="13"/>
      <c r="JXV63" s="13"/>
      <c r="JXW63" s="13"/>
      <c r="JXX63" s="13"/>
      <c r="JXY63" s="13"/>
      <c r="JXZ63" s="13"/>
      <c r="JYA63" s="13"/>
      <c r="JYB63" s="13"/>
      <c r="JYC63" s="13"/>
      <c r="JYD63" s="13"/>
      <c r="JYE63" s="13"/>
      <c r="JYF63" s="13"/>
      <c r="JYG63" s="13"/>
      <c r="JYH63" s="13"/>
      <c r="JYI63" s="13"/>
      <c r="JYJ63" s="13"/>
      <c r="JYK63" s="13"/>
      <c r="JYL63" s="13"/>
      <c r="JYM63" s="13"/>
      <c r="JYN63" s="13"/>
      <c r="JYO63" s="13"/>
      <c r="JYP63" s="13"/>
      <c r="JYQ63" s="13"/>
      <c r="JYR63" s="13"/>
      <c r="JYS63" s="13"/>
      <c r="JYT63" s="13"/>
      <c r="JYU63" s="13"/>
      <c r="JYV63" s="13"/>
      <c r="JYW63" s="13"/>
      <c r="JYX63" s="13"/>
      <c r="JYY63" s="13"/>
      <c r="JYZ63" s="13"/>
      <c r="JZA63" s="13"/>
      <c r="JZB63" s="13"/>
      <c r="JZC63" s="13"/>
      <c r="JZD63" s="13"/>
      <c r="JZE63" s="13"/>
      <c r="JZF63" s="13"/>
      <c r="JZG63" s="13"/>
      <c r="JZH63" s="13"/>
      <c r="JZI63" s="13"/>
      <c r="JZJ63" s="13"/>
      <c r="JZK63" s="13"/>
      <c r="JZL63" s="13"/>
      <c r="JZM63" s="13"/>
      <c r="JZN63" s="13"/>
      <c r="JZO63" s="13"/>
      <c r="JZP63" s="13"/>
      <c r="JZQ63" s="13"/>
      <c r="JZR63" s="13"/>
      <c r="JZS63" s="13"/>
      <c r="JZT63" s="13"/>
      <c r="JZU63" s="13"/>
      <c r="JZV63" s="13"/>
      <c r="JZW63" s="13"/>
      <c r="JZX63" s="13"/>
      <c r="JZY63" s="13"/>
      <c r="JZZ63" s="13"/>
      <c r="KAA63" s="13"/>
      <c r="KAB63" s="13"/>
      <c r="KAC63" s="13"/>
      <c r="KAD63" s="13"/>
      <c r="KAE63" s="13"/>
      <c r="KAF63" s="13"/>
      <c r="KAG63" s="13"/>
      <c r="KAH63" s="13"/>
      <c r="KAI63" s="13"/>
      <c r="KAJ63" s="13"/>
      <c r="KAK63" s="13"/>
      <c r="KAL63" s="13"/>
      <c r="KAM63" s="13"/>
      <c r="KAN63" s="13"/>
      <c r="KAO63" s="13"/>
      <c r="KAP63" s="13"/>
      <c r="KAQ63" s="13"/>
      <c r="KAR63" s="13"/>
      <c r="KAS63" s="13"/>
      <c r="KAT63" s="13"/>
      <c r="KAU63" s="13"/>
      <c r="KAV63" s="13"/>
      <c r="KAW63" s="13"/>
      <c r="KAX63" s="13"/>
      <c r="KAY63" s="13"/>
      <c r="KAZ63" s="13"/>
      <c r="KBA63" s="13"/>
      <c r="KBB63" s="13"/>
      <c r="KBC63" s="13"/>
      <c r="KBD63" s="13"/>
      <c r="KBE63" s="13"/>
      <c r="KBF63" s="13"/>
      <c r="KBG63" s="13"/>
      <c r="KBH63" s="13"/>
      <c r="KBI63" s="13"/>
      <c r="KBJ63" s="13"/>
      <c r="KBK63" s="13"/>
      <c r="KBL63" s="13"/>
      <c r="KBM63" s="13"/>
      <c r="KBN63" s="13"/>
      <c r="KBO63" s="13"/>
      <c r="KBP63" s="13"/>
      <c r="KBQ63" s="13"/>
      <c r="KBR63" s="13"/>
      <c r="KBS63" s="13"/>
      <c r="KBT63" s="13"/>
      <c r="KBU63" s="13"/>
      <c r="KBV63" s="13"/>
      <c r="KBW63" s="13"/>
      <c r="KBX63" s="13"/>
      <c r="KBY63" s="13"/>
      <c r="KBZ63" s="13"/>
      <c r="KCA63" s="13"/>
      <c r="KCB63" s="13"/>
      <c r="KCC63" s="13"/>
      <c r="KCD63" s="13"/>
      <c r="KCE63" s="13"/>
      <c r="KCF63" s="13"/>
      <c r="KCG63" s="13"/>
      <c r="KCH63" s="13"/>
      <c r="KCI63" s="13"/>
      <c r="KCJ63" s="13"/>
      <c r="KCK63" s="13"/>
      <c r="KCL63" s="13"/>
      <c r="KCM63" s="13"/>
      <c r="KCN63" s="13"/>
      <c r="KCO63" s="13"/>
      <c r="KCP63" s="13"/>
      <c r="KCQ63" s="13"/>
      <c r="KCR63" s="13"/>
      <c r="KCS63" s="13"/>
      <c r="KCT63" s="13"/>
      <c r="KCU63" s="13"/>
      <c r="KCV63" s="13"/>
      <c r="KCW63" s="13"/>
      <c r="KCX63" s="13"/>
      <c r="KCY63" s="13"/>
      <c r="KCZ63" s="13"/>
      <c r="KDA63" s="13"/>
      <c r="KDB63" s="13"/>
      <c r="KDC63" s="13"/>
      <c r="KDD63" s="13"/>
      <c r="KDE63" s="13"/>
      <c r="KDF63" s="13"/>
      <c r="KDG63" s="13"/>
      <c r="KDH63" s="13"/>
      <c r="KDI63" s="13"/>
      <c r="KDJ63" s="13"/>
      <c r="KDK63" s="13"/>
      <c r="KDL63" s="13"/>
      <c r="KDM63" s="13"/>
      <c r="KDN63" s="13"/>
      <c r="KDO63" s="13"/>
      <c r="KDP63" s="13"/>
      <c r="KDQ63" s="13"/>
      <c r="KDR63" s="13"/>
      <c r="KDS63" s="13"/>
      <c r="KDT63" s="13"/>
      <c r="KDU63" s="13"/>
      <c r="KDV63" s="13"/>
      <c r="KDW63" s="13"/>
      <c r="KDX63" s="13"/>
      <c r="KDY63" s="13"/>
      <c r="KDZ63" s="13"/>
      <c r="KEA63" s="13"/>
      <c r="KEB63" s="13"/>
      <c r="KEC63" s="13"/>
      <c r="KED63" s="13"/>
      <c r="KEE63" s="13"/>
      <c r="KEF63" s="13"/>
      <c r="KEG63" s="13"/>
      <c r="KEH63" s="13"/>
      <c r="KEI63" s="13"/>
      <c r="KEJ63" s="13"/>
      <c r="KEK63" s="13"/>
      <c r="KEL63" s="13"/>
      <c r="KEM63" s="13"/>
      <c r="KEN63" s="13"/>
      <c r="KEO63" s="13"/>
      <c r="KEP63" s="13"/>
      <c r="KEQ63" s="13"/>
      <c r="KER63" s="13"/>
      <c r="KES63" s="13"/>
      <c r="KET63" s="13"/>
      <c r="KEU63" s="13"/>
      <c r="KEV63" s="13"/>
      <c r="KEW63" s="13"/>
      <c r="KEX63" s="13"/>
      <c r="KEY63" s="13"/>
      <c r="KEZ63" s="13"/>
      <c r="KFA63" s="13"/>
      <c r="KFB63" s="13"/>
      <c r="KFC63" s="13"/>
      <c r="KFD63" s="13"/>
      <c r="KFE63" s="13"/>
      <c r="KFF63" s="13"/>
      <c r="KFG63" s="13"/>
      <c r="KFH63" s="13"/>
      <c r="KFI63" s="13"/>
      <c r="KFJ63" s="13"/>
      <c r="KFK63" s="13"/>
      <c r="KFL63" s="13"/>
      <c r="KFM63" s="13"/>
      <c r="KFN63" s="13"/>
      <c r="KFO63" s="13"/>
      <c r="KFP63" s="13"/>
      <c r="KFQ63" s="13"/>
      <c r="KFR63" s="13"/>
      <c r="KFS63" s="13"/>
      <c r="KFT63" s="13"/>
      <c r="KFU63" s="13"/>
      <c r="KFV63" s="13"/>
      <c r="KFW63" s="13"/>
      <c r="KFX63" s="13"/>
      <c r="KFY63" s="13"/>
      <c r="KFZ63" s="13"/>
      <c r="KGA63" s="13"/>
      <c r="KGB63" s="13"/>
      <c r="KGC63" s="13"/>
      <c r="KGD63" s="13"/>
      <c r="KGE63" s="13"/>
      <c r="KGF63" s="13"/>
      <c r="KGG63" s="13"/>
      <c r="KGH63" s="13"/>
      <c r="KGI63" s="13"/>
      <c r="KGJ63" s="13"/>
      <c r="KGK63" s="13"/>
      <c r="KGL63" s="13"/>
      <c r="KGM63" s="13"/>
      <c r="KGN63" s="13"/>
      <c r="KGO63" s="13"/>
      <c r="KGP63" s="13"/>
      <c r="KGQ63" s="13"/>
      <c r="KGR63" s="13"/>
      <c r="KGS63" s="13"/>
      <c r="KGT63" s="13"/>
      <c r="KGU63" s="13"/>
      <c r="KGV63" s="13"/>
      <c r="KGW63" s="13"/>
      <c r="KGX63" s="13"/>
      <c r="KGY63" s="13"/>
      <c r="KGZ63" s="13"/>
      <c r="KHA63" s="13"/>
      <c r="KHB63" s="13"/>
      <c r="KHC63" s="13"/>
      <c r="KHD63" s="13"/>
      <c r="KHE63" s="13"/>
      <c r="KHF63" s="13"/>
      <c r="KHG63" s="13"/>
      <c r="KHH63" s="13"/>
      <c r="KHI63" s="13"/>
      <c r="KHJ63" s="13"/>
      <c r="KHK63" s="13"/>
      <c r="KHL63" s="13"/>
      <c r="KHM63" s="13"/>
      <c r="KHN63" s="13"/>
      <c r="KHO63" s="13"/>
      <c r="KHP63" s="13"/>
      <c r="KHQ63" s="13"/>
      <c r="KHR63" s="13"/>
      <c r="KHS63" s="13"/>
      <c r="KHT63" s="13"/>
      <c r="KHU63" s="13"/>
      <c r="KHV63" s="13"/>
      <c r="KHW63" s="13"/>
      <c r="KHX63" s="13"/>
      <c r="KHY63" s="13"/>
      <c r="KHZ63" s="13"/>
      <c r="KIA63" s="13"/>
      <c r="KIB63" s="13"/>
      <c r="KIC63" s="13"/>
      <c r="KID63" s="13"/>
      <c r="KIE63" s="13"/>
      <c r="KIF63" s="13"/>
      <c r="KIG63" s="13"/>
      <c r="KIH63" s="13"/>
      <c r="KII63" s="13"/>
      <c r="KIJ63" s="13"/>
      <c r="KIK63" s="13"/>
      <c r="KIL63" s="13"/>
      <c r="KIM63" s="13"/>
      <c r="KIN63" s="13"/>
      <c r="KIO63" s="13"/>
      <c r="KIP63" s="13"/>
      <c r="KIQ63" s="13"/>
      <c r="KIR63" s="13"/>
      <c r="KIS63" s="13"/>
      <c r="KIT63" s="13"/>
      <c r="KIU63" s="13"/>
      <c r="KIV63" s="13"/>
      <c r="KIW63" s="13"/>
      <c r="KIX63" s="13"/>
      <c r="KIY63" s="13"/>
      <c r="KIZ63" s="13"/>
      <c r="KJA63" s="13"/>
      <c r="KJB63" s="13"/>
      <c r="KJC63" s="13"/>
      <c r="KJD63" s="13"/>
      <c r="KJE63" s="13"/>
      <c r="KJF63" s="13"/>
      <c r="KJG63" s="13"/>
      <c r="KJH63" s="13"/>
      <c r="KJI63" s="13"/>
      <c r="KJJ63" s="13"/>
      <c r="KJK63" s="13"/>
      <c r="KJL63" s="13"/>
      <c r="KJM63" s="13"/>
      <c r="KJN63" s="13"/>
      <c r="KJO63" s="13"/>
      <c r="KJP63" s="13"/>
      <c r="KJQ63" s="13"/>
      <c r="KJR63" s="13"/>
      <c r="KJS63" s="13"/>
      <c r="KJT63" s="13"/>
      <c r="KJU63" s="13"/>
      <c r="KJV63" s="13"/>
      <c r="KJW63" s="13"/>
      <c r="KJX63" s="13"/>
      <c r="KJY63" s="13"/>
      <c r="KJZ63" s="13"/>
      <c r="KKA63" s="13"/>
      <c r="KKB63" s="13"/>
      <c r="KKC63" s="13"/>
      <c r="KKD63" s="13"/>
      <c r="KKE63" s="13"/>
      <c r="KKF63" s="13"/>
      <c r="KKG63" s="13"/>
      <c r="KKH63" s="13"/>
      <c r="KKI63" s="13"/>
      <c r="KKJ63" s="13"/>
      <c r="KKK63" s="13"/>
      <c r="KKL63" s="13"/>
      <c r="KKM63" s="13"/>
      <c r="KKN63" s="13"/>
      <c r="KKO63" s="13"/>
      <c r="KKP63" s="13"/>
      <c r="KKQ63" s="13"/>
      <c r="KKR63" s="13"/>
      <c r="KKS63" s="13"/>
      <c r="KKT63" s="13"/>
      <c r="KKU63" s="13"/>
      <c r="KKV63" s="13"/>
      <c r="KKW63" s="13"/>
      <c r="KKX63" s="13"/>
      <c r="KKY63" s="13"/>
      <c r="KKZ63" s="13"/>
      <c r="KLA63" s="13"/>
      <c r="KLB63" s="13"/>
      <c r="KLC63" s="13"/>
      <c r="KLD63" s="13"/>
      <c r="KLE63" s="13"/>
      <c r="KLF63" s="13"/>
      <c r="KLG63" s="13"/>
      <c r="KLH63" s="13"/>
      <c r="KLI63" s="13"/>
      <c r="KLJ63" s="13"/>
      <c r="KLK63" s="13"/>
      <c r="KLL63" s="13"/>
      <c r="KLM63" s="13"/>
      <c r="KLN63" s="13"/>
      <c r="KLO63" s="13"/>
      <c r="KLP63" s="13"/>
      <c r="KLQ63" s="13"/>
      <c r="KLR63" s="13"/>
      <c r="KLS63" s="13"/>
      <c r="KLT63" s="13"/>
      <c r="KLU63" s="13"/>
      <c r="KLV63" s="13"/>
      <c r="KLW63" s="13"/>
      <c r="KLX63" s="13"/>
      <c r="KLY63" s="13"/>
      <c r="KLZ63" s="13"/>
      <c r="KMA63" s="13"/>
      <c r="KMB63" s="13"/>
      <c r="KMC63" s="13"/>
      <c r="KMD63" s="13"/>
      <c r="KME63" s="13"/>
      <c r="KMF63" s="13"/>
      <c r="KMG63" s="13"/>
      <c r="KMH63" s="13"/>
      <c r="KMI63" s="13"/>
      <c r="KMJ63" s="13"/>
      <c r="KMK63" s="13"/>
      <c r="KML63" s="13"/>
      <c r="KMM63" s="13"/>
      <c r="KMN63" s="13"/>
      <c r="KMO63" s="13"/>
      <c r="KMP63" s="13"/>
      <c r="KMQ63" s="13"/>
      <c r="KMR63" s="13"/>
      <c r="KMS63" s="13"/>
      <c r="KMT63" s="13"/>
      <c r="KMU63" s="13"/>
      <c r="KMV63" s="13"/>
      <c r="KMW63" s="13"/>
      <c r="KMX63" s="13"/>
      <c r="KMY63" s="13"/>
      <c r="KMZ63" s="13"/>
      <c r="KNA63" s="13"/>
      <c r="KNB63" s="13"/>
      <c r="KNC63" s="13"/>
      <c r="KND63" s="13"/>
      <c r="KNE63" s="13"/>
      <c r="KNF63" s="13"/>
      <c r="KNG63" s="13"/>
      <c r="KNH63" s="13"/>
      <c r="KNI63" s="13"/>
      <c r="KNJ63" s="13"/>
      <c r="KNK63" s="13"/>
      <c r="KNL63" s="13"/>
      <c r="KNM63" s="13"/>
      <c r="KNN63" s="13"/>
      <c r="KNO63" s="13"/>
      <c r="KNP63" s="13"/>
      <c r="KNQ63" s="13"/>
      <c r="KNR63" s="13"/>
      <c r="KNS63" s="13"/>
      <c r="KNT63" s="13"/>
      <c r="KNU63" s="13"/>
      <c r="KNV63" s="13"/>
      <c r="KNW63" s="13"/>
      <c r="KNX63" s="13"/>
      <c r="KNY63" s="13"/>
      <c r="KNZ63" s="13"/>
      <c r="KOA63" s="13"/>
      <c r="KOB63" s="13"/>
      <c r="KOC63" s="13"/>
      <c r="KOD63" s="13"/>
      <c r="KOE63" s="13"/>
      <c r="KOF63" s="13"/>
      <c r="KOG63" s="13"/>
      <c r="KOH63" s="13"/>
      <c r="KOI63" s="13"/>
      <c r="KOJ63" s="13"/>
      <c r="KOK63" s="13"/>
      <c r="KOL63" s="13"/>
      <c r="KOM63" s="13"/>
      <c r="KON63" s="13"/>
      <c r="KOO63" s="13"/>
      <c r="KOP63" s="13"/>
      <c r="KOQ63" s="13"/>
      <c r="KOR63" s="13"/>
      <c r="KOS63" s="13"/>
      <c r="KOT63" s="13"/>
      <c r="KOU63" s="13"/>
      <c r="KOV63" s="13"/>
      <c r="KOW63" s="13"/>
      <c r="KOX63" s="13"/>
      <c r="KOY63" s="13"/>
      <c r="KOZ63" s="13"/>
      <c r="KPA63" s="13"/>
      <c r="KPB63" s="13"/>
      <c r="KPC63" s="13"/>
      <c r="KPD63" s="13"/>
      <c r="KPE63" s="13"/>
      <c r="KPF63" s="13"/>
      <c r="KPG63" s="13"/>
      <c r="KPH63" s="13"/>
      <c r="KPI63" s="13"/>
      <c r="KPJ63" s="13"/>
      <c r="KPK63" s="13"/>
      <c r="KPL63" s="13"/>
      <c r="KPM63" s="13"/>
      <c r="KPN63" s="13"/>
      <c r="KPO63" s="13"/>
      <c r="KPP63" s="13"/>
      <c r="KPQ63" s="13"/>
      <c r="KPR63" s="13"/>
      <c r="KPS63" s="13"/>
      <c r="KPT63" s="13"/>
      <c r="KPU63" s="13"/>
      <c r="KPV63" s="13"/>
      <c r="KPW63" s="13"/>
      <c r="KPX63" s="13"/>
      <c r="KPY63" s="13"/>
      <c r="KPZ63" s="13"/>
      <c r="KQA63" s="13"/>
      <c r="KQB63" s="13"/>
      <c r="KQC63" s="13"/>
      <c r="KQD63" s="13"/>
      <c r="KQE63" s="13"/>
      <c r="KQF63" s="13"/>
      <c r="KQG63" s="13"/>
      <c r="KQH63" s="13"/>
      <c r="KQI63" s="13"/>
      <c r="KQJ63" s="13"/>
      <c r="KQK63" s="13"/>
      <c r="KQL63" s="13"/>
      <c r="KQM63" s="13"/>
      <c r="KQN63" s="13"/>
      <c r="KQO63" s="13"/>
      <c r="KQP63" s="13"/>
      <c r="KQQ63" s="13"/>
      <c r="KQR63" s="13"/>
      <c r="KQS63" s="13"/>
      <c r="KQT63" s="13"/>
      <c r="KQU63" s="13"/>
      <c r="KQV63" s="13"/>
      <c r="KQW63" s="13"/>
      <c r="KQX63" s="13"/>
      <c r="KQY63" s="13"/>
      <c r="KQZ63" s="13"/>
      <c r="KRA63" s="13"/>
      <c r="KRB63" s="13"/>
      <c r="KRC63" s="13"/>
      <c r="KRD63" s="13"/>
      <c r="KRE63" s="13"/>
      <c r="KRF63" s="13"/>
      <c r="KRG63" s="13"/>
      <c r="KRH63" s="13"/>
      <c r="KRI63" s="13"/>
      <c r="KRJ63" s="13"/>
      <c r="KRK63" s="13"/>
      <c r="KRL63" s="13"/>
      <c r="KRM63" s="13"/>
      <c r="KRN63" s="13"/>
      <c r="KRO63" s="13"/>
      <c r="KRP63" s="13"/>
      <c r="KRQ63" s="13"/>
      <c r="KRR63" s="13"/>
      <c r="KRS63" s="13"/>
      <c r="KRT63" s="13"/>
      <c r="KRU63" s="13"/>
      <c r="KRV63" s="13"/>
      <c r="KRW63" s="13"/>
      <c r="KRX63" s="13"/>
      <c r="KRY63" s="13"/>
      <c r="KRZ63" s="13"/>
      <c r="KSA63" s="13"/>
      <c r="KSB63" s="13"/>
      <c r="KSC63" s="13"/>
      <c r="KSD63" s="13"/>
      <c r="KSE63" s="13"/>
      <c r="KSF63" s="13"/>
      <c r="KSG63" s="13"/>
      <c r="KSH63" s="13"/>
      <c r="KSI63" s="13"/>
      <c r="KSJ63" s="13"/>
      <c r="KSK63" s="13"/>
      <c r="KSL63" s="13"/>
      <c r="KSM63" s="13"/>
      <c r="KSN63" s="13"/>
      <c r="KSO63" s="13"/>
      <c r="KSP63" s="13"/>
      <c r="KSQ63" s="13"/>
      <c r="KSR63" s="13"/>
      <c r="KSS63" s="13"/>
      <c r="KST63" s="13"/>
      <c r="KSU63" s="13"/>
      <c r="KSV63" s="13"/>
      <c r="KSW63" s="13"/>
      <c r="KSX63" s="13"/>
      <c r="KSY63" s="13"/>
      <c r="KSZ63" s="13"/>
      <c r="KTA63" s="13"/>
      <c r="KTB63" s="13"/>
      <c r="KTC63" s="13"/>
      <c r="KTD63" s="13"/>
      <c r="KTE63" s="13"/>
      <c r="KTF63" s="13"/>
      <c r="KTG63" s="13"/>
      <c r="KTH63" s="13"/>
      <c r="KTI63" s="13"/>
      <c r="KTJ63" s="13"/>
      <c r="KTK63" s="13"/>
      <c r="KTL63" s="13"/>
      <c r="KTM63" s="13"/>
      <c r="KTN63" s="13"/>
      <c r="KTO63" s="13"/>
      <c r="KTP63" s="13"/>
      <c r="KTQ63" s="13"/>
      <c r="KTR63" s="13"/>
      <c r="KTS63" s="13"/>
      <c r="KTT63" s="13"/>
      <c r="KTU63" s="13"/>
      <c r="KTV63" s="13"/>
      <c r="KTW63" s="13"/>
      <c r="KTX63" s="13"/>
      <c r="KTY63" s="13"/>
      <c r="KTZ63" s="13"/>
      <c r="KUA63" s="13"/>
      <c r="KUB63" s="13"/>
      <c r="KUC63" s="13"/>
      <c r="KUD63" s="13"/>
      <c r="KUE63" s="13"/>
      <c r="KUF63" s="13"/>
      <c r="KUG63" s="13"/>
      <c r="KUH63" s="13"/>
      <c r="KUI63" s="13"/>
      <c r="KUJ63" s="13"/>
      <c r="KUK63" s="13"/>
      <c r="KUL63" s="13"/>
      <c r="KUM63" s="13"/>
      <c r="KUN63" s="13"/>
      <c r="KUO63" s="13"/>
      <c r="KUP63" s="13"/>
      <c r="KUQ63" s="13"/>
      <c r="KUR63" s="13"/>
      <c r="KUS63" s="13"/>
      <c r="KUT63" s="13"/>
      <c r="KUU63" s="13"/>
      <c r="KUV63" s="13"/>
      <c r="KUW63" s="13"/>
      <c r="KUX63" s="13"/>
      <c r="KUY63" s="13"/>
      <c r="KUZ63" s="13"/>
      <c r="KVA63" s="13"/>
      <c r="KVB63" s="13"/>
      <c r="KVC63" s="13"/>
      <c r="KVD63" s="13"/>
      <c r="KVE63" s="13"/>
      <c r="KVF63" s="13"/>
      <c r="KVG63" s="13"/>
      <c r="KVH63" s="13"/>
      <c r="KVI63" s="13"/>
      <c r="KVJ63" s="13"/>
      <c r="KVK63" s="13"/>
      <c r="KVL63" s="13"/>
      <c r="KVM63" s="13"/>
      <c r="KVN63" s="13"/>
      <c r="KVO63" s="13"/>
      <c r="KVP63" s="13"/>
      <c r="KVQ63" s="13"/>
      <c r="KVR63" s="13"/>
      <c r="KVS63" s="13"/>
      <c r="KVT63" s="13"/>
      <c r="KVU63" s="13"/>
      <c r="KVV63" s="13"/>
      <c r="KVW63" s="13"/>
      <c r="KVX63" s="13"/>
      <c r="KVY63" s="13"/>
      <c r="KVZ63" s="13"/>
      <c r="KWA63" s="13"/>
      <c r="KWB63" s="13"/>
      <c r="KWC63" s="13"/>
      <c r="KWD63" s="13"/>
      <c r="KWE63" s="13"/>
      <c r="KWF63" s="13"/>
      <c r="KWG63" s="13"/>
      <c r="KWH63" s="13"/>
      <c r="KWI63" s="13"/>
      <c r="KWJ63" s="13"/>
      <c r="KWK63" s="13"/>
      <c r="KWL63" s="13"/>
      <c r="KWM63" s="13"/>
      <c r="KWN63" s="13"/>
      <c r="KWO63" s="13"/>
      <c r="KWP63" s="13"/>
      <c r="KWQ63" s="13"/>
      <c r="KWR63" s="13"/>
      <c r="KWS63" s="13"/>
      <c r="KWT63" s="13"/>
      <c r="KWU63" s="13"/>
      <c r="KWV63" s="13"/>
      <c r="KWW63" s="13"/>
      <c r="KWX63" s="13"/>
      <c r="KWY63" s="13"/>
      <c r="KWZ63" s="13"/>
      <c r="KXA63" s="13"/>
      <c r="KXB63" s="13"/>
      <c r="KXC63" s="13"/>
      <c r="KXD63" s="13"/>
      <c r="KXE63" s="13"/>
      <c r="KXF63" s="13"/>
      <c r="KXG63" s="13"/>
      <c r="KXH63" s="13"/>
      <c r="KXI63" s="13"/>
      <c r="KXJ63" s="13"/>
      <c r="KXK63" s="13"/>
      <c r="KXL63" s="13"/>
      <c r="KXM63" s="13"/>
      <c r="KXN63" s="13"/>
      <c r="KXO63" s="13"/>
      <c r="KXP63" s="13"/>
      <c r="KXQ63" s="13"/>
      <c r="KXR63" s="13"/>
      <c r="KXS63" s="13"/>
      <c r="KXT63" s="13"/>
      <c r="KXU63" s="13"/>
      <c r="KXV63" s="13"/>
      <c r="KXW63" s="13"/>
      <c r="KXX63" s="13"/>
      <c r="KXY63" s="13"/>
      <c r="KXZ63" s="13"/>
      <c r="KYA63" s="13"/>
      <c r="KYB63" s="13"/>
      <c r="KYC63" s="13"/>
      <c r="KYD63" s="13"/>
      <c r="KYE63" s="13"/>
      <c r="KYF63" s="13"/>
      <c r="KYG63" s="13"/>
      <c r="KYH63" s="13"/>
      <c r="KYI63" s="13"/>
      <c r="KYJ63" s="13"/>
      <c r="KYK63" s="13"/>
      <c r="KYL63" s="13"/>
      <c r="KYM63" s="13"/>
      <c r="KYN63" s="13"/>
      <c r="KYO63" s="13"/>
      <c r="KYP63" s="13"/>
      <c r="KYQ63" s="13"/>
      <c r="KYR63" s="13"/>
      <c r="KYS63" s="13"/>
      <c r="KYT63" s="13"/>
      <c r="KYU63" s="13"/>
      <c r="KYV63" s="13"/>
      <c r="KYW63" s="13"/>
      <c r="KYX63" s="13"/>
      <c r="KYY63" s="13"/>
      <c r="KYZ63" s="13"/>
      <c r="KZA63" s="13"/>
      <c r="KZB63" s="13"/>
      <c r="KZC63" s="13"/>
      <c r="KZD63" s="13"/>
      <c r="KZE63" s="13"/>
      <c r="KZF63" s="13"/>
      <c r="KZG63" s="13"/>
      <c r="KZH63" s="13"/>
      <c r="KZI63" s="13"/>
      <c r="KZJ63" s="13"/>
      <c r="KZK63" s="13"/>
      <c r="KZL63" s="13"/>
      <c r="KZM63" s="13"/>
      <c r="KZN63" s="13"/>
      <c r="KZO63" s="13"/>
      <c r="KZP63" s="13"/>
      <c r="KZQ63" s="13"/>
      <c r="KZR63" s="13"/>
      <c r="KZS63" s="13"/>
      <c r="KZT63" s="13"/>
      <c r="KZU63" s="13"/>
      <c r="KZV63" s="13"/>
      <c r="KZW63" s="13"/>
      <c r="KZX63" s="13"/>
      <c r="KZY63" s="13"/>
      <c r="KZZ63" s="13"/>
      <c r="LAA63" s="13"/>
      <c r="LAB63" s="13"/>
      <c r="LAC63" s="13"/>
      <c r="LAD63" s="13"/>
      <c r="LAE63" s="13"/>
      <c r="LAF63" s="13"/>
      <c r="LAG63" s="13"/>
      <c r="LAH63" s="13"/>
      <c r="LAI63" s="13"/>
      <c r="LAJ63" s="13"/>
      <c r="LAK63" s="13"/>
      <c r="LAL63" s="13"/>
      <c r="LAM63" s="13"/>
      <c r="LAN63" s="13"/>
      <c r="LAO63" s="13"/>
      <c r="LAP63" s="13"/>
      <c r="LAQ63" s="13"/>
      <c r="LAR63" s="13"/>
      <c r="LAS63" s="13"/>
      <c r="LAT63" s="13"/>
      <c r="LAU63" s="13"/>
      <c r="LAV63" s="13"/>
      <c r="LAW63" s="13"/>
      <c r="LAX63" s="13"/>
      <c r="LAY63" s="13"/>
      <c r="LAZ63" s="13"/>
      <c r="LBA63" s="13"/>
      <c r="LBB63" s="13"/>
      <c r="LBC63" s="13"/>
      <c r="LBD63" s="13"/>
      <c r="LBE63" s="13"/>
      <c r="LBF63" s="13"/>
      <c r="LBG63" s="13"/>
      <c r="LBH63" s="13"/>
      <c r="LBI63" s="13"/>
      <c r="LBJ63" s="13"/>
      <c r="LBK63" s="13"/>
      <c r="LBL63" s="13"/>
      <c r="LBM63" s="13"/>
      <c r="LBN63" s="13"/>
      <c r="LBO63" s="13"/>
      <c r="LBP63" s="13"/>
      <c r="LBQ63" s="13"/>
      <c r="LBR63" s="13"/>
      <c r="LBS63" s="13"/>
      <c r="LBT63" s="13"/>
      <c r="LBU63" s="13"/>
      <c r="LBV63" s="13"/>
      <c r="LBW63" s="13"/>
      <c r="LBX63" s="13"/>
      <c r="LBY63" s="13"/>
      <c r="LBZ63" s="13"/>
      <c r="LCA63" s="13"/>
      <c r="LCB63" s="13"/>
      <c r="LCC63" s="13"/>
      <c r="LCD63" s="13"/>
      <c r="LCE63" s="13"/>
      <c r="LCF63" s="13"/>
      <c r="LCG63" s="13"/>
      <c r="LCH63" s="13"/>
      <c r="LCI63" s="13"/>
      <c r="LCJ63" s="13"/>
      <c r="LCK63" s="13"/>
      <c r="LCL63" s="13"/>
      <c r="LCM63" s="13"/>
      <c r="LCN63" s="13"/>
      <c r="LCO63" s="13"/>
      <c r="LCP63" s="13"/>
      <c r="LCQ63" s="13"/>
      <c r="LCR63" s="13"/>
      <c r="LCS63" s="13"/>
      <c r="LCT63" s="13"/>
      <c r="LCU63" s="13"/>
      <c r="LCV63" s="13"/>
      <c r="LCW63" s="13"/>
      <c r="LCX63" s="13"/>
      <c r="LCY63" s="13"/>
      <c r="LCZ63" s="13"/>
      <c r="LDA63" s="13"/>
      <c r="LDB63" s="13"/>
      <c r="LDC63" s="13"/>
      <c r="LDD63" s="13"/>
      <c r="LDE63" s="13"/>
      <c r="LDF63" s="13"/>
      <c r="LDG63" s="13"/>
      <c r="LDH63" s="13"/>
      <c r="LDI63" s="13"/>
      <c r="LDJ63" s="13"/>
      <c r="LDK63" s="13"/>
      <c r="LDL63" s="13"/>
      <c r="LDM63" s="13"/>
      <c r="LDN63" s="13"/>
      <c r="LDO63" s="13"/>
      <c r="LDP63" s="13"/>
      <c r="LDQ63" s="13"/>
      <c r="LDR63" s="13"/>
      <c r="LDS63" s="13"/>
      <c r="LDT63" s="13"/>
      <c r="LDU63" s="13"/>
      <c r="LDV63" s="13"/>
      <c r="LDW63" s="13"/>
      <c r="LDX63" s="13"/>
      <c r="LDY63" s="13"/>
      <c r="LDZ63" s="13"/>
      <c r="LEA63" s="13"/>
      <c r="LEB63" s="13"/>
      <c r="LEC63" s="13"/>
      <c r="LED63" s="13"/>
      <c r="LEE63" s="13"/>
      <c r="LEF63" s="13"/>
      <c r="LEG63" s="13"/>
      <c r="LEH63" s="13"/>
      <c r="LEI63" s="13"/>
      <c r="LEJ63" s="13"/>
      <c r="LEK63" s="13"/>
      <c r="LEL63" s="13"/>
      <c r="LEM63" s="13"/>
      <c r="LEN63" s="13"/>
      <c r="LEO63" s="13"/>
      <c r="LEP63" s="13"/>
      <c r="LEQ63" s="13"/>
      <c r="LER63" s="13"/>
      <c r="LES63" s="13"/>
      <c r="LET63" s="13"/>
      <c r="LEU63" s="13"/>
      <c r="LEV63" s="13"/>
      <c r="LEW63" s="13"/>
      <c r="LEX63" s="13"/>
      <c r="LEY63" s="13"/>
      <c r="LEZ63" s="13"/>
      <c r="LFA63" s="13"/>
      <c r="LFB63" s="13"/>
      <c r="LFC63" s="13"/>
      <c r="LFD63" s="13"/>
      <c r="LFE63" s="13"/>
      <c r="LFF63" s="13"/>
      <c r="LFG63" s="13"/>
      <c r="LFH63" s="13"/>
      <c r="LFI63" s="13"/>
      <c r="LFJ63" s="13"/>
      <c r="LFK63" s="13"/>
      <c r="LFL63" s="13"/>
      <c r="LFM63" s="13"/>
      <c r="LFN63" s="13"/>
      <c r="LFO63" s="13"/>
      <c r="LFP63" s="13"/>
      <c r="LFQ63" s="13"/>
      <c r="LFR63" s="13"/>
      <c r="LFS63" s="13"/>
      <c r="LFT63" s="13"/>
      <c r="LFU63" s="13"/>
      <c r="LFV63" s="13"/>
      <c r="LFW63" s="13"/>
      <c r="LFX63" s="13"/>
      <c r="LFY63" s="13"/>
      <c r="LFZ63" s="13"/>
      <c r="LGA63" s="13"/>
      <c r="LGB63" s="13"/>
      <c r="LGC63" s="13"/>
      <c r="LGD63" s="13"/>
      <c r="LGE63" s="13"/>
      <c r="LGF63" s="13"/>
      <c r="LGG63" s="13"/>
      <c r="LGH63" s="13"/>
      <c r="LGI63" s="13"/>
      <c r="LGJ63" s="13"/>
      <c r="LGK63" s="13"/>
      <c r="LGL63" s="13"/>
      <c r="LGM63" s="13"/>
      <c r="LGN63" s="13"/>
      <c r="LGO63" s="13"/>
      <c r="LGP63" s="13"/>
      <c r="LGQ63" s="13"/>
      <c r="LGR63" s="13"/>
      <c r="LGS63" s="13"/>
      <c r="LGT63" s="13"/>
      <c r="LGU63" s="13"/>
      <c r="LGV63" s="13"/>
      <c r="LGW63" s="13"/>
      <c r="LGX63" s="13"/>
      <c r="LGY63" s="13"/>
      <c r="LGZ63" s="13"/>
      <c r="LHA63" s="13"/>
      <c r="LHB63" s="13"/>
      <c r="LHC63" s="13"/>
      <c r="LHD63" s="13"/>
      <c r="LHE63" s="13"/>
      <c r="LHF63" s="13"/>
      <c r="LHG63" s="13"/>
      <c r="LHH63" s="13"/>
      <c r="LHI63" s="13"/>
      <c r="LHJ63" s="13"/>
      <c r="LHK63" s="13"/>
      <c r="LHL63" s="13"/>
      <c r="LHM63" s="13"/>
      <c r="LHN63" s="13"/>
      <c r="LHO63" s="13"/>
      <c r="LHP63" s="13"/>
      <c r="LHQ63" s="13"/>
      <c r="LHR63" s="13"/>
      <c r="LHS63" s="13"/>
      <c r="LHT63" s="13"/>
      <c r="LHU63" s="13"/>
      <c r="LHV63" s="13"/>
      <c r="LHW63" s="13"/>
      <c r="LHX63" s="13"/>
      <c r="LHY63" s="13"/>
      <c r="LHZ63" s="13"/>
      <c r="LIA63" s="13"/>
      <c r="LIB63" s="13"/>
      <c r="LIC63" s="13"/>
      <c r="LID63" s="13"/>
      <c r="LIE63" s="13"/>
      <c r="LIF63" s="13"/>
      <c r="LIG63" s="13"/>
      <c r="LIH63" s="13"/>
      <c r="LII63" s="13"/>
      <c r="LIJ63" s="13"/>
      <c r="LIK63" s="13"/>
      <c r="LIL63" s="13"/>
      <c r="LIM63" s="13"/>
      <c r="LIN63" s="13"/>
      <c r="LIO63" s="13"/>
      <c r="LIP63" s="13"/>
      <c r="LIQ63" s="13"/>
      <c r="LIR63" s="13"/>
      <c r="LIS63" s="13"/>
      <c r="LIT63" s="13"/>
      <c r="LIU63" s="13"/>
      <c r="LIV63" s="13"/>
      <c r="LIW63" s="13"/>
      <c r="LIX63" s="13"/>
      <c r="LIY63" s="13"/>
      <c r="LIZ63" s="13"/>
      <c r="LJA63" s="13"/>
      <c r="LJB63" s="13"/>
      <c r="LJC63" s="13"/>
      <c r="LJD63" s="13"/>
      <c r="LJE63" s="13"/>
      <c r="LJF63" s="13"/>
      <c r="LJG63" s="13"/>
      <c r="LJH63" s="13"/>
      <c r="LJI63" s="13"/>
      <c r="LJJ63" s="13"/>
      <c r="LJK63" s="13"/>
      <c r="LJL63" s="13"/>
      <c r="LJM63" s="13"/>
      <c r="LJN63" s="13"/>
      <c r="LJO63" s="13"/>
      <c r="LJP63" s="13"/>
      <c r="LJQ63" s="13"/>
      <c r="LJR63" s="13"/>
      <c r="LJS63" s="13"/>
      <c r="LJT63" s="13"/>
      <c r="LJU63" s="13"/>
      <c r="LJV63" s="13"/>
      <c r="LJW63" s="13"/>
      <c r="LJX63" s="13"/>
      <c r="LJY63" s="13"/>
      <c r="LJZ63" s="13"/>
      <c r="LKA63" s="13"/>
      <c r="LKB63" s="13"/>
      <c r="LKC63" s="13"/>
      <c r="LKD63" s="13"/>
      <c r="LKE63" s="13"/>
      <c r="LKF63" s="13"/>
      <c r="LKG63" s="13"/>
      <c r="LKH63" s="13"/>
      <c r="LKI63" s="13"/>
      <c r="LKJ63" s="13"/>
      <c r="LKK63" s="13"/>
      <c r="LKL63" s="13"/>
      <c r="LKM63" s="13"/>
      <c r="LKN63" s="13"/>
      <c r="LKO63" s="13"/>
      <c r="LKP63" s="13"/>
      <c r="LKQ63" s="13"/>
      <c r="LKR63" s="13"/>
      <c r="LKS63" s="13"/>
      <c r="LKT63" s="13"/>
      <c r="LKU63" s="13"/>
      <c r="LKV63" s="13"/>
      <c r="LKW63" s="13"/>
      <c r="LKX63" s="13"/>
      <c r="LKY63" s="13"/>
      <c r="LKZ63" s="13"/>
      <c r="LLA63" s="13"/>
      <c r="LLB63" s="13"/>
      <c r="LLC63" s="13"/>
      <c r="LLD63" s="13"/>
      <c r="LLE63" s="13"/>
      <c r="LLF63" s="13"/>
      <c r="LLG63" s="13"/>
      <c r="LLH63" s="13"/>
      <c r="LLI63" s="13"/>
      <c r="LLJ63" s="13"/>
      <c r="LLK63" s="13"/>
      <c r="LLL63" s="13"/>
      <c r="LLM63" s="13"/>
      <c r="LLN63" s="13"/>
      <c r="LLO63" s="13"/>
      <c r="LLP63" s="13"/>
      <c r="LLQ63" s="13"/>
      <c r="LLR63" s="13"/>
      <c r="LLS63" s="13"/>
      <c r="LLT63" s="13"/>
      <c r="LLU63" s="13"/>
      <c r="LLV63" s="13"/>
      <c r="LLW63" s="13"/>
      <c r="LLX63" s="13"/>
      <c r="LLY63" s="13"/>
      <c r="LLZ63" s="13"/>
      <c r="LMA63" s="13"/>
      <c r="LMB63" s="13"/>
      <c r="LMC63" s="13"/>
      <c r="LMD63" s="13"/>
      <c r="LME63" s="13"/>
      <c r="LMF63" s="13"/>
      <c r="LMG63" s="13"/>
      <c r="LMH63" s="13"/>
      <c r="LMI63" s="13"/>
      <c r="LMJ63" s="13"/>
      <c r="LMK63" s="13"/>
      <c r="LML63" s="13"/>
      <c r="LMM63" s="13"/>
      <c r="LMN63" s="13"/>
      <c r="LMO63" s="13"/>
      <c r="LMP63" s="13"/>
      <c r="LMQ63" s="13"/>
      <c r="LMR63" s="13"/>
      <c r="LMS63" s="13"/>
      <c r="LMT63" s="13"/>
      <c r="LMU63" s="13"/>
      <c r="LMV63" s="13"/>
      <c r="LMW63" s="13"/>
      <c r="LMX63" s="13"/>
      <c r="LMY63" s="13"/>
      <c r="LMZ63" s="13"/>
      <c r="LNA63" s="13"/>
      <c r="LNB63" s="13"/>
      <c r="LNC63" s="13"/>
      <c r="LND63" s="13"/>
      <c r="LNE63" s="13"/>
      <c r="LNF63" s="13"/>
      <c r="LNG63" s="13"/>
      <c r="LNH63" s="13"/>
      <c r="LNI63" s="13"/>
      <c r="LNJ63" s="13"/>
      <c r="LNK63" s="13"/>
      <c r="LNL63" s="13"/>
      <c r="LNM63" s="13"/>
      <c r="LNN63" s="13"/>
      <c r="LNO63" s="13"/>
      <c r="LNP63" s="13"/>
      <c r="LNQ63" s="13"/>
      <c r="LNR63" s="13"/>
      <c r="LNS63" s="13"/>
      <c r="LNT63" s="13"/>
      <c r="LNU63" s="13"/>
      <c r="LNV63" s="13"/>
      <c r="LNW63" s="13"/>
      <c r="LNX63" s="13"/>
      <c r="LNY63" s="13"/>
      <c r="LNZ63" s="13"/>
      <c r="LOA63" s="13"/>
      <c r="LOB63" s="13"/>
      <c r="LOC63" s="13"/>
      <c r="LOD63" s="13"/>
      <c r="LOE63" s="13"/>
      <c r="LOF63" s="13"/>
      <c r="LOG63" s="13"/>
      <c r="LOH63" s="13"/>
      <c r="LOI63" s="13"/>
      <c r="LOJ63" s="13"/>
      <c r="LOK63" s="13"/>
      <c r="LOL63" s="13"/>
      <c r="LOM63" s="13"/>
      <c r="LON63" s="13"/>
      <c r="LOO63" s="13"/>
      <c r="LOP63" s="13"/>
      <c r="LOQ63" s="13"/>
      <c r="LOR63" s="13"/>
      <c r="LOS63" s="13"/>
      <c r="LOT63" s="13"/>
      <c r="LOU63" s="13"/>
      <c r="LOV63" s="13"/>
      <c r="LOW63" s="13"/>
      <c r="LOX63" s="13"/>
      <c r="LOY63" s="13"/>
      <c r="LOZ63" s="13"/>
      <c r="LPA63" s="13"/>
      <c r="LPB63" s="13"/>
      <c r="LPC63" s="13"/>
      <c r="LPD63" s="13"/>
      <c r="LPE63" s="13"/>
      <c r="LPF63" s="13"/>
      <c r="LPG63" s="13"/>
      <c r="LPH63" s="13"/>
      <c r="LPI63" s="13"/>
      <c r="LPJ63" s="13"/>
      <c r="LPK63" s="13"/>
      <c r="LPL63" s="13"/>
      <c r="LPM63" s="13"/>
      <c r="LPN63" s="13"/>
      <c r="LPO63" s="13"/>
      <c r="LPP63" s="13"/>
      <c r="LPQ63" s="13"/>
      <c r="LPR63" s="13"/>
      <c r="LPS63" s="13"/>
      <c r="LPT63" s="13"/>
      <c r="LPU63" s="13"/>
      <c r="LPV63" s="13"/>
      <c r="LPW63" s="13"/>
      <c r="LPX63" s="13"/>
      <c r="LPY63" s="13"/>
      <c r="LPZ63" s="13"/>
      <c r="LQA63" s="13"/>
      <c r="LQB63" s="13"/>
      <c r="LQC63" s="13"/>
      <c r="LQD63" s="13"/>
      <c r="LQE63" s="13"/>
      <c r="LQF63" s="13"/>
      <c r="LQG63" s="13"/>
      <c r="LQH63" s="13"/>
      <c r="LQI63" s="13"/>
      <c r="LQJ63" s="13"/>
      <c r="LQK63" s="13"/>
      <c r="LQL63" s="13"/>
      <c r="LQM63" s="13"/>
      <c r="LQN63" s="13"/>
      <c r="LQO63" s="13"/>
      <c r="LQP63" s="13"/>
      <c r="LQQ63" s="13"/>
      <c r="LQR63" s="13"/>
      <c r="LQS63" s="13"/>
      <c r="LQT63" s="13"/>
      <c r="LQU63" s="13"/>
      <c r="LQV63" s="13"/>
      <c r="LQW63" s="13"/>
      <c r="LQX63" s="13"/>
      <c r="LQY63" s="13"/>
      <c r="LQZ63" s="13"/>
      <c r="LRA63" s="13"/>
      <c r="LRB63" s="13"/>
      <c r="LRC63" s="13"/>
      <c r="LRD63" s="13"/>
      <c r="LRE63" s="13"/>
      <c r="LRF63" s="13"/>
      <c r="LRG63" s="13"/>
      <c r="LRH63" s="13"/>
      <c r="LRI63" s="13"/>
      <c r="LRJ63" s="13"/>
      <c r="LRK63" s="13"/>
      <c r="LRL63" s="13"/>
      <c r="LRM63" s="13"/>
      <c r="LRN63" s="13"/>
      <c r="LRO63" s="13"/>
      <c r="LRP63" s="13"/>
      <c r="LRQ63" s="13"/>
      <c r="LRR63" s="13"/>
      <c r="LRS63" s="13"/>
      <c r="LRT63" s="13"/>
      <c r="LRU63" s="13"/>
      <c r="LRV63" s="13"/>
      <c r="LRW63" s="13"/>
      <c r="LRX63" s="13"/>
      <c r="LRY63" s="13"/>
      <c r="LRZ63" s="13"/>
      <c r="LSA63" s="13"/>
      <c r="LSB63" s="13"/>
      <c r="LSC63" s="13"/>
      <c r="LSD63" s="13"/>
      <c r="LSE63" s="13"/>
      <c r="LSF63" s="13"/>
      <c r="LSG63" s="13"/>
      <c r="LSH63" s="13"/>
      <c r="LSI63" s="13"/>
      <c r="LSJ63" s="13"/>
      <c r="LSK63" s="13"/>
      <c r="LSL63" s="13"/>
      <c r="LSM63" s="13"/>
      <c r="LSN63" s="13"/>
      <c r="LSO63" s="13"/>
      <c r="LSP63" s="13"/>
      <c r="LSQ63" s="13"/>
      <c r="LSR63" s="13"/>
      <c r="LSS63" s="13"/>
      <c r="LST63" s="13"/>
      <c r="LSU63" s="13"/>
      <c r="LSV63" s="13"/>
      <c r="LSW63" s="13"/>
      <c r="LSX63" s="13"/>
      <c r="LSY63" s="13"/>
      <c r="LSZ63" s="13"/>
      <c r="LTA63" s="13"/>
      <c r="LTB63" s="13"/>
      <c r="LTC63" s="13"/>
      <c r="LTD63" s="13"/>
      <c r="LTE63" s="13"/>
      <c r="LTF63" s="13"/>
      <c r="LTG63" s="13"/>
      <c r="LTH63" s="13"/>
      <c r="LTI63" s="13"/>
      <c r="LTJ63" s="13"/>
      <c r="LTK63" s="13"/>
      <c r="LTL63" s="13"/>
      <c r="LTM63" s="13"/>
      <c r="LTN63" s="13"/>
      <c r="LTO63" s="13"/>
      <c r="LTP63" s="13"/>
      <c r="LTQ63" s="13"/>
      <c r="LTR63" s="13"/>
      <c r="LTS63" s="13"/>
      <c r="LTT63" s="13"/>
      <c r="LTU63" s="13"/>
      <c r="LTV63" s="13"/>
      <c r="LTW63" s="13"/>
      <c r="LTX63" s="13"/>
      <c r="LTY63" s="13"/>
      <c r="LTZ63" s="13"/>
      <c r="LUA63" s="13"/>
      <c r="LUB63" s="13"/>
      <c r="LUC63" s="13"/>
      <c r="LUD63" s="13"/>
      <c r="LUE63" s="13"/>
      <c r="LUF63" s="13"/>
      <c r="LUG63" s="13"/>
      <c r="LUH63" s="13"/>
      <c r="LUI63" s="13"/>
      <c r="LUJ63" s="13"/>
      <c r="LUK63" s="13"/>
      <c r="LUL63" s="13"/>
      <c r="LUM63" s="13"/>
      <c r="LUN63" s="13"/>
      <c r="LUO63" s="13"/>
      <c r="LUP63" s="13"/>
      <c r="LUQ63" s="13"/>
      <c r="LUR63" s="13"/>
      <c r="LUS63" s="13"/>
      <c r="LUT63" s="13"/>
      <c r="LUU63" s="13"/>
      <c r="LUV63" s="13"/>
      <c r="LUW63" s="13"/>
      <c r="LUX63" s="13"/>
      <c r="LUY63" s="13"/>
      <c r="LUZ63" s="13"/>
      <c r="LVA63" s="13"/>
      <c r="LVB63" s="13"/>
      <c r="LVC63" s="13"/>
      <c r="LVD63" s="13"/>
      <c r="LVE63" s="13"/>
      <c r="LVF63" s="13"/>
      <c r="LVG63" s="13"/>
      <c r="LVH63" s="13"/>
      <c r="LVI63" s="13"/>
      <c r="LVJ63" s="13"/>
      <c r="LVK63" s="13"/>
      <c r="LVL63" s="13"/>
      <c r="LVM63" s="13"/>
      <c r="LVN63" s="13"/>
      <c r="LVO63" s="13"/>
      <c r="LVP63" s="13"/>
      <c r="LVQ63" s="13"/>
      <c r="LVR63" s="13"/>
      <c r="LVS63" s="13"/>
      <c r="LVT63" s="13"/>
      <c r="LVU63" s="13"/>
      <c r="LVV63" s="13"/>
      <c r="LVW63" s="13"/>
      <c r="LVX63" s="13"/>
      <c r="LVY63" s="13"/>
      <c r="LVZ63" s="13"/>
      <c r="LWA63" s="13"/>
      <c r="LWB63" s="13"/>
      <c r="LWC63" s="13"/>
      <c r="LWD63" s="13"/>
      <c r="LWE63" s="13"/>
      <c r="LWF63" s="13"/>
      <c r="LWG63" s="13"/>
      <c r="LWH63" s="13"/>
      <c r="LWI63" s="13"/>
      <c r="LWJ63" s="13"/>
      <c r="LWK63" s="13"/>
      <c r="LWL63" s="13"/>
      <c r="LWM63" s="13"/>
      <c r="LWN63" s="13"/>
      <c r="LWO63" s="13"/>
      <c r="LWP63" s="13"/>
      <c r="LWQ63" s="13"/>
      <c r="LWR63" s="13"/>
      <c r="LWS63" s="13"/>
      <c r="LWT63" s="13"/>
      <c r="LWU63" s="13"/>
      <c r="LWV63" s="13"/>
      <c r="LWW63" s="13"/>
      <c r="LWX63" s="13"/>
      <c r="LWY63" s="13"/>
      <c r="LWZ63" s="13"/>
      <c r="LXA63" s="13"/>
      <c r="LXB63" s="13"/>
      <c r="LXC63" s="13"/>
      <c r="LXD63" s="13"/>
      <c r="LXE63" s="13"/>
      <c r="LXF63" s="13"/>
      <c r="LXG63" s="13"/>
      <c r="LXH63" s="13"/>
      <c r="LXI63" s="13"/>
      <c r="LXJ63" s="13"/>
      <c r="LXK63" s="13"/>
      <c r="LXL63" s="13"/>
      <c r="LXM63" s="13"/>
      <c r="LXN63" s="13"/>
      <c r="LXO63" s="13"/>
      <c r="LXP63" s="13"/>
      <c r="LXQ63" s="13"/>
      <c r="LXR63" s="13"/>
      <c r="LXS63" s="13"/>
      <c r="LXT63" s="13"/>
      <c r="LXU63" s="13"/>
      <c r="LXV63" s="13"/>
      <c r="LXW63" s="13"/>
      <c r="LXX63" s="13"/>
      <c r="LXY63" s="13"/>
      <c r="LXZ63" s="13"/>
      <c r="LYA63" s="13"/>
      <c r="LYB63" s="13"/>
      <c r="LYC63" s="13"/>
      <c r="LYD63" s="13"/>
      <c r="LYE63" s="13"/>
      <c r="LYF63" s="13"/>
      <c r="LYG63" s="13"/>
      <c r="LYH63" s="13"/>
      <c r="LYI63" s="13"/>
      <c r="LYJ63" s="13"/>
      <c r="LYK63" s="13"/>
      <c r="LYL63" s="13"/>
      <c r="LYM63" s="13"/>
      <c r="LYN63" s="13"/>
      <c r="LYO63" s="13"/>
      <c r="LYP63" s="13"/>
      <c r="LYQ63" s="13"/>
      <c r="LYR63" s="13"/>
      <c r="LYS63" s="13"/>
      <c r="LYT63" s="13"/>
      <c r="LYU63" s="13"/>
      <c r="LYV63" s="13"/>
      <c r="LYW63" s="13"/>
      <c r="LYX63" s="13"/>
      <c r="LYY63" s="13"/>
      <c r="LYZ63" s="13"/>
      <c r="LZA63" s="13"/>
      <c r="LZB63" s="13"/>
      <c r="LZC63" s="13"/>
      <c r="LZD63" s="13"/>
      <c r="LZE63" s="13"/>
      <c r="LZF63" s="13"/>
      <c r="LZG63" s="13"/>
      <c r="LZH63" s="13"/>
      <c r="LZI63" s="13"/>
      <c r="LZJ63" s="13"/>
      <c r="LZK63" s="13"/>
      <c r="LZL63" s="13"/>
      <c r="LZM63" s="13"/>
      <c r="LZN63" s="13"/>
      <c r="LZO63" s="13"/>
      <c r="LZP63" s="13"/>
      <c r="LZQ63" s="13"/>
      <c r="LZR63" s="13"/>
      <c r="LZS63" s="13"/>
      <c r="LZT63" s="13"/>
      <c r="LZU63" s="13"/>
      <c r="LZV63" s="13"/>
      <c r="LZW63" s="13"/>
      <c r="LZX63" s="13"/>
      <c r="LZY63" s="13"/>
      <c r="LZZ63" s="13"/>
      <c r="MAA63" s="13"/>
      <c r="MAB63" s="13"/>
      <c r="MAC63" s="13"/>
      <c r="MAD63" s="13"/>
      <c r="MAE63" s="13"/>
      <c r="MAF63" s="13"/>
      <c r="MAG63" s="13"/>
      <c r="MAH63" s="13"/>
      <c r="MAI63" s="13"/>
      <c r="MAJ63" s="13"/>
      <c r="MAK63" s="13"/>
      <c r="MAL63" s="13"/>
      <c r="MAM63" s="13"/>
      <c r="MAN63" s="13"/>
      <c r="MAO63" s="13"/>
      <c r="MAP63" s="13"/>
      <c r="MAQ63" s="13"/>
      <c r="MAR63" s="13"/>
      <c r="MAS63" s="13"/>
      <c r="MAT63" s="13"/>
      <c r="MAU63" s="13"/>
      <c r="MAV63" s="13"/>
      <c r="MAW63" s="13"/>
      <c r="MAX63" s="13"/>
      <c r="MAY63" s="13"/>
      <c r="MAZ63" s="13"/>
      <c r="MBA63" s="13"/>
      <c r="MBB63" s="13"/>
      <c r="MBC63" s="13"/>
      <c r="MBD63" s="13"/>
      <c r="MBE63" s="13"/>
      <c r="MBF63" s="13"/>
      <c r="MBG63" s="13"/>
      <c r="MBH63" s="13"/>
      <c r="MBI63" s="13"/>
      <c r="MBJ63" s="13"/>
      <c r="MBK63" s="13"/>
      <c r="MBL63" s="13"/>
      <c r="MBM63" s="13"/>
      <c r="MBN63" s="13"/>
      <c r="MBO63" s="13"/>
      <c r="MBP63" s="13"/>
      <c r="MBQ63" s="13"/>
      <c r="MBR63" s="13"/>
      <c r="MBS63" s="13"/>
      <c r="MBT63" s="13"/>
      <c r="MBU63" s="13"/>
      <c r="MBV63" s="13"/>
      <c r="MBW63" s="13"/>
      <c r="MBX63" s="13"/>
      <c r="MBY63" s="13"/>
      <c r="MBZ63" s="13"/>
      <c r="MCA63" s="13"/>
      <c r="MCB63" s="13"/>
      <c r="MCC63" s="13"/>
      <c r="MCD63" s="13"/>
      <c r="MCE63" s="13"/>
      <c r="MCF63" s="13"/>
      <c r="MCG63" s="13"/>
      <c r="MCH63" s="13"/>
      <c r="MCI63" s="13"/>
      <c r="MCJ63" s="13"/>
      <c r="MCK63" s="13"/>
      <c r="MCL63" s="13"/>
      <c r="MCM63" s="13"/>
      <c r="MCN63" s="13"/>
      <c r="MCO63" s="13"/>
      <c r="MCP63" s="13"/>
      <c r="MCQ63" s="13"/>
      <c r="MCR63" s="13"/>
      <c r="MCS63" s="13"/>
      <c r="MCT63" s="13"/>
      <c r="MCU63" s="13"/>
      <c r="MCV63" s="13"/>
      <c r="MCW63" s="13"/>
      <c r="MCX63" s="13"/>
      <c r="MCY63" s="13"/>
      <c r="MCZ63" s="13"/>
      <c r="MDA63" s="13"/>
      <c r="MDB63" s="13"/>
      <c r="MDC63" s="13"/>
      <c r="MDD63" s="13"/>
      <c r="MDE63" s="13"/>
      <c r="MDF63" s="13"/>
      <c r="MDG63" s="13"/>
      <c r="MDH63" s="13"/>
      <c r="MDI63" s="13"/>
      <c r="MDJ63" s="13"/>
      <c r="MDK63" s="13"/>
      <c r="MDL63" s="13"/>
      <c r="MDM63" s="13"/>
      <c r="MDN63" s="13"/>
      <c r="MDO63" s="13"/>
      <c r="MDP63" s="13"/>
      <c r="MDQ63" s="13"/>
      <c r="MDR63" s="13"/>
      <c r="MDS63" s="13"/>
      <c r="MDT63" s="13"/>
      <c r="MDU63" s="13"/>
      <c r="MDV63" s="13"/>
      <c r="MDW63" s="13"/>
      <c r="MDX63" s="13"/>
      <c r="MDY63" s="13"/>
      <c r="MDZ63" s="13"/>
      <c r="MEA63" s="13"/>
      <c r="MEB63" s="13"/>
      <c r="MEC63" s="13"/>
      <c r="MED63" s="13"/>
      <c r="MEE63" s="13"/>
      <c r="MEF63" s="13"/>
      <c r="MEG63" s="13"/>
      <c r="MEH63" s="13"/>
      <c r="MEI63" s="13"/>
      <c r="MEJ63" s="13"/>
      <c r="MEK63" s="13"/>
      <c r="MEL63" s="13"/>
      <c r="MEM63" s="13"/>
      <c r="MEN63" s="13"/>
      <c r="MEO63" s="13"/>
      <c r="MEP63" s="13"/>
      <c r="MEQ63" s="13"/>
      <c r="MER63" s="13"/>
      <c r="MES63" s="13"/>
      <c r="MET63" s="13"/>
      <c r="MEU63" s="13"/>
      <c r="MEV63" s="13"/>
      <c r="MEW63" s="13"/>
      <c r="MEX63" s="13"/>
      <c r="MEY63" s="13"/>
      <c r="MEZ63" s="13"/>
      <c r="MFA63" s="13"/>
      <c r="MFB63" s="13"/>
      <c r="MFC63" s="13"/>
      <c r="MFD63" s="13"/>
      <c r="MFE63" s="13"/>
      <c r="MFF63" s="13"/>
      <c r="MFG63" s="13"/>
      <c r="MFH63" s="13"/>
      <c r="MFI63" s="13"/>
      <c r="MFJ63" s="13"/>
      <c r="MFK63" s="13"/>
      <c r="MFL63" s="13"/>
      <c r="MFM63" s="13"/>
      <c r="MFN63" s="13"/>
      <c r="MFO63" s="13"/>
      <c r="MFP63" s="13"/>
      <c r="MFQ63" s="13"/>
      <c r="MFR63" s="13"/>
      <c r="MFS63" s="13"/>
      <c r="MFT63" s="13"/>
      <c r="MFU63" s="13"/>
      <c r="MFV63" s="13"/>
      <c r="MFW63" s="13"/>
      <c r="MFX63" s="13"/>
      <c r="MFY63" s="13"/>
      <c r="MFZ63" s="13"/>
      <c r="MGA63" s="13"/>
      <c r="MGB63" s="13"/>
      <c r="MGC63" s="13"/>
      <c r="MGD63" s="13"/>
      <c r="MGE63" s="13"/>
      <c r="MGF63" s="13"/>
      <c r="MGG63" s="13"/>
      <c r="MGH63" s="13"/>
      <c r="MGI63" s="13"/>
      <c r="MGJ63" s="13"/>
      <c r="MGK63" s="13"/>
      <c r="MGL63" s="13"/>
      <c r="MGM63" s="13"/>
      <c r="MGN63" s="13"/>
      <c r="MGO63" s="13"/>
      <c r="MGP63" s="13"/>
      <c r="MGQ63" s="13"/>
      <c r="MGR63" s="13"/>
      <c r="MGS63" s="13"/>
      <c r="MGT63" s="13"/>
      <c r="MGU63" s="13"/>
      <c r="MGV63" s="13"/>
      <c r="MGW63" s="13"/>
      <c r="MGX63" s="13"/>
      <c r="MGY63" s="13"/>
      <c r="MGZ63" s="13"/>
      <c r="MHA63" s="13"/>
      <c r="MHB63" s="13"/>
      <c r="MHC63" s="13"/>
      <c r="MHD63" s="13"/>
      <c r="MHE63" s="13"/>
      <c r="MHF63" s="13"/>
      <c r="MHG63" s="13"/>
      <c r="MHH63" s="13"/>
      <c r="MHI63" s="13"/>
      <c r="MHJ63" s="13"/>
      <c r="MHK63" s="13"/>
      <c r="MHL63" s="13"/>
      <c r="MHM63" s="13"/>
      <c r="MHN63" s="13"/>
      <c r="MHO63" s="13"/>
      <c r="MHP63" s="13"/>
      <c r="MHQ63" s="13"/>
      <c r="MHR63" s="13"/>
      <c r="MHS63" s="13"/>
      <c r="MHT63" s="13"/>
      <c r="MHU63" s="13"/>
      <c r="MHV63" s="13"/>
      <c r="MHW63" s="13"/>
      <c r="MHX63" s="13"/>
      <c r="MHY63" s="13"/>
      <c r="MHZ63" s="13"/>
      <c r="MIA63" s="13"/>
      <c r="MIB63" s="13"/>
      <c r="MIC63" s="13"/>
      <c r="MID63" s="13"/>
      <c r="MIE63" s="13"/>
      <c r="MIF63" s="13"/>
      <c r="MIG63" s="13"/>
      <c r="MIH63" s="13"/>
      <c r="MII63" s="13"/>
      <c r="MIJ63" s="13"/>
      <c r="MIK63" s="13"/>
      <c r="MIL63" s="13"/>
      <c r="MIM63" s="13"/>
      <c r="MIN63" s="13"/>
      <c r="MIO63" s="13"/>
      <c r="MIP63" s="13"/>
      <c r="MIQ63" s="13"/>
      <c r="MIR63" s="13"/>
      <c r="MIS63" s="13"/>
      <c r="MIT63" s="13"/>
      <c r="MIU63" s="13"/>
      <c r="MIV63" s="13"/>
      <c r="MIW63" s="13"/>
      <c r="MIX63" s="13"/>
      <c r="MIY63" s="13"/>
      <c r="MIZ63" s="13"/>
      <c r="MJA63" s="13"/>
      <c r="MJB63" s="13"/>
      <c r="MJC63" s="13"/>
      <c r="MJD63" s="13"/>
      <c r="MJE63" s="13"/>
      <c r="MJF63" s="13"/>
      <c r="MJG63" s="13"/>
      <c r="MJH63" s="13"/>
      <c r="MJI63" s="13"/>
      <c r="MJJ63" s="13"/>
      <c r="MJK63" s="13"/>
      <c r="MJL63" s="13"/>
      <c r="MJM63" s="13"/>
      <c r="MJN63" s="13"/>
      <c r="MJO63" s="13"/>
      <c r="MJP63" s="13"/>
      <c r="MJQ63" s="13"/>
      <c r="MJR63" s="13"/>
      <c r="MJS63" s="13"/>
      <c r="MJT63" s="13"/>
      <c r="MJU63" s="13"/>
      <c r="MJV63" s="13"/>
      <c r="MJW63" s="13"/>
      <c r="MJX63" s="13"/>
      <c r="MJY63" s="13"/>
      <c r="MJZ63" s="13"/>
      <c r="MKA63" s="13"/>
      <c r="MKB63" s="13"/>
      <c r="MKC63" s="13"/>
      <c r="MKD63" s="13"/>
      <c r="MKE63" s="13"/>
      <c r="MKF63" s="13"/>
      <c r="MKG63" s="13"/>
      <c r="MKH63" s="13"/>
      <c r="MKI63" s="13"/>
      <c r="MKJ63" s="13"/>
      <c r="MKK63" s="13"/>
      <c r="MKL63" s="13"/>
      <c r="MKM63" s="13"/>
      <c r="MKN63" s="13"/>
      <c r="MKO63" s="13"/>
      <c r="MKP63" s="13"/>
      <c r="MKQ63" s="13"/>
      <c r="MKR63" s="13"/>
      <c r="MKS63" s="13"/>
      <c r="MKT63" s="13"/>
      <c r="MKU63" s="13"/>
      <c r="MKV63" s="13"/>
      <c r="MKW63" s="13"/>
      <c r="MKX63" s="13"/>
      <c r="MKY63" s="13"/>
      <c r="MKZ63" s="13"/>
      <c r="MLA63" s="13"/>
      <c r="MLB63" s="13"/>
      <c r="MLC63" s="13"/>
      <c r="MLD63" s="13"/>
      <c r="MLE63" s="13"/>
      <c r="MLF63" s="13"/>
      <c r="MLG63" s="13"/>
      <c r="MLH63" s="13"/>
      <c r="MLI63" s="13"/>
      <c r="MLJ63" s="13"/>
      <c r="MLK63" s="13"/>
      <c r="MLL63" s="13"/>
      <c r="MLM63" s="13"/>
      <c r="MLN63" s="13"/>
      <c r="MLO63" s="13"/>
      <c r="MLP63" s="13"/>
      <c r="MLQ63" s="13"/>
      <c r="MLR63" s="13"/>
      <c r="MLS63" s="13"/>
      <c r="MLT63" s="13"/>
      <c r="MLU63" s="13"/>
      <c r="MLV63" s="13"/>
      <c r="MLW63" s="13"/>
      <c r="MLX63" s="13"/>
      <c r="MLY63" s="13"/>
      <c r="MLZ63" s="13"/>
      <c r="MMA63" s="13"/>
      <c r="MMB63" s="13"/>
      <c r="MMC63" s="13"/>
      <c r="MMD63" s="13"/>
      <c r="MME63" s="13"/>
      <c r="MMF63" s="13"/>
      <c r="MMG63" s="13"/>
      <c r="MMH63" s="13"/>
      <c r="MMI63" s="13"/>
      <c r="MMJ63" s="13"/>
      <c r="MMK63" s="13"/>
      <c r="MML63" s="13"/>
      <c r="MMM63" s="13"/>
      <c r="MMN63" s="13"/>
      <c r="MMO63" s="13"/>
      <c r="MMP63" s="13"/>
      <c r="MMQ63" s="13"/>
      <c r="MMR63" s="13"/>
      <c r="MMS63" s="13"/>
      <c r="MMT63" s="13"/>
      <c r="MMU63" s="13"/>
      <c r="MMV63" s="13"/>
      <c r="MMW63" s="13"/>
      <c r="MMX63" s="13"/>
      <c r="MMY63" s="13"/>
      <c r="MMZ63" s="13"/>
      <c r="MNA63" s="13"/>
      <c r="MNB63" s="13"/>
      <c r="MNC63" s="13"/>
      <c r="MND63" s="13"/>
      <c r="MNE63" s="13"/>
      <c r="MNF63" s="13"/>
      <c r="MNG63" s="13"/>
      <c r="MNH63" s="13"/>
      <c r="MNI63" s="13"/>
      <c r="MNJ63" s="13"/>
      <c r="MNK63" s="13"/>
      <c r="MNL63" s="13"/>
      <c r="MNM63" s="13"/>
      <c r="MNN63" s="13"/>
      <c r="MNO63" s="13"/>
      <c r="MNP63" s="13"/>
      <c r="MNQ63" s="13"/>
      <c r="MNR63" s="13"/>
      <c r="MNS63" s="13"/>
      <c r="MNT63" s="13"/>
      <c r="MNU63" s="13"/>
      <c r="MNV63" s="13"/>
      <c r="MNW63" s="13"/>
      <c r="MNX63" s="13"/>
      <c r="MNY63" s="13"/>
      <c r="MNZ63" s="13"/>
      <c r="MOA63" s="13"/>
      <c r="MOB63" s="13"/>
      <c r="MOC63" s="13"/>
      <c r="MOD63" s="13"/>
      <c r="MOE63" s="13"/>
      <c r="MOF63" s="13"/>
      <c r="MOG63" s="13"/>
      <c r="MOH63" s="13"/>
      <c r="MOI63" s="13"/>
      <c r="MOJ63" s="13"/>
      <c r="MOK63" s="13"/>
      <c r="MOL63" s="13"/>
      <c r="MOM63" s="13"/>
      <c r="MON63" s="13"/>
      <c r="MOO63" s="13"/>
      <c r="MOP63" s="13"/>
      <c r="MOQ63" s="13"/>
      <c r="MOR63" s="13"/>
      <c r="MOS63" s="13"/>
      <c r="MOT63" s="13"/>
      <c r="MOU63" s="13"/>
      <c r="MOV63" s="13"/>
      <c r="MOW63" s="13"/>
      <c r="MOX63" s="13"/>
      <c r="MOY63" s="13"/>
      <c r="MOZ63" s="13"/>
      <c r="MPA63" s="13"/>
      <c r="MPB63" s="13"/>
      <c r="MPC63" s="13"/>
      <c r="MPD63" s="13"/>
      <c r="MPE63" s="13"/>
      <c r="MPF63" s="13"/>
      <c r="MPG63" s="13"/>
      <c r="MPH63" s="13"/>
      <c r="MPI63" s="13"/>
      <c r="MPJ63" s="13"/>
      <c r="MPK63" s="13"/>
      <c r="MPL63" s="13"/>
      <c r="MPM63" s="13"/>
      <c r="MPN63" s="13"/>
      <c r="MPO63" s="13"/>
      <c r="MPP63" s="13"/>
      <c r="MPQ63" s="13"/>
      <c r="MPR63" s="13"/>
      <c r="MPS63" s="13"/>
      <c r="MPT63" s="13"/>
      <c r="MPU63" s="13"/>
      <c r="MPV63" s="13"/>
      <c r="MPW63" s="13"/>
      <c r="MPX63" s="13"/>
      <c r="MPY63" s="13"/>
      <c r="MPZ63" s="13"/>
      <c r="MQA63" s="13"/>
      <c r="MQB63" s="13"/>
      <c r="MQC63" s="13"/>
      <c r="MQD63" s="13"/>
      <c r="MQE63" s="13"/>
      <c r="MQF63" s="13"/>
      <c r="MQG63" s="13"/>
      <c r="MQH63" s="13"/>
      <c r="MQI63" s="13"/>
      <c r="MQJ63" s="13"/>
      <c r="MQK63" s="13"/>
      <c r="MQL63" s="13"/>
      <c r="MQM63" s="13"/>
      <c r="MQN63" s="13"/>
      <c r="MQO63" s="13"/>
      <c r="MQP63" s="13"/>
      <c r="MQQ63" s="13"/>
      <c r="MQR63" s="13"/>
      <c r="MQS63" s="13"/>
      <c r="MQT63" s="13"/>
      <c r="MQU63" s="13"/>
      <c r="MQV63" s="13"/>
      <c r="MQW63" s="13"/>
      <c r="MQX63" s="13"/>
      <c r="MQY63" s="13"/>
      <c r="MQZ63" s="13"/>
      <c r="MRA63" s="13"/>
      <c r="MRB63" s="13"/>
      <c r="MRC63" s="13"/>
      <c r="MRD63" s="13"/>
      <c r="MRE63" s="13"/>
      <c r="MRF63" s="13"/>
      <c r="MRG63" s="13"/>
      <c r="MRH63" s="13"/>
      <c r="MRI63" s="13"/>
      <c r="MRJ63" s="13"/>
      <c r="MRK63" s="13"/>
      <c r="MRL63" s="13"/>
      <c r="MRM63" s="13"/>
      <c r="MRN63" s="13"/>
      <c r="MRO63" s="13"/>
      <c r="MRP63" s="13"/>
      <c r="MRQ63" s="13"/>
      <c r="MRR63" s="13"/>
      <c r="MRS63" s="13"/>
      <c r="MRT63" s="13"/>
      <c r="MRU63" s="13"/>
      <c r="MRV63" s="13"/>
      <c r="MRW63" s="13"/>
      <c r="MRX63" s="13"/>
      <c r="MRY63" s="13"/>
      <c r="MRZ63" s="13"/>
      <c r="MSA63" s="13"/>
      <c r="MSB63" s="13"/>
      <c r="MSC63" s="13"/>
      <c r="MSD63" s="13"/>
      <c r="MSE63" s="13"/>
      <c r="MSF63" s="13"/>
      <c r="MSG63" s="13"/>
      <c r="MSH63" s="13"/>
      <c r="MSI63" s="13"/>
      <c r="MSJ63" s="13"/>
      <c r="MSK63" s="13"/>
      <c r="MSL63" s="13"/>
      <c r="MSM63" s="13"/>
      <c r="MSN63" s="13"/>
      <c r="MSO63" s="13"/>
      <c r="MSP63" s="13"/>
      <c r="MSQ63" s="13"/>
      <c r="MSR63" s="13"/>
      <c r="MSS63" s="13"/>
      <c r="MST63" s="13"/>
      <c r="MSU63" s="13"/>
      <c r="MSV63" s="13"/>
      <c r="MSW63" s="13"/>
      <c r="MSX63" s="13"/>
      <c r="MSY63" s="13"/>
      <c r="MSZ63" s="13"/>
      <c r="MTA63" s="13"/>
      <c r="MTB63" s="13"/>
      <c r="MTC63" s="13"/>
      <c r="MTD63" s="13"/>
      <c r="MTE63" s="13"/>
      <c r="MTF63" s="13"/>
      <c r="MTG63" s="13"/>
      <c r="MTH63" s="13"/>
      <c r="MTI63" s="13"/>
      <c r="MTJ63" s="13"/>
      <c r="MTK63" s="13"/>
      <c r="MTL63" s="13"/>
      <c r="MTM63" s="13"/>
      <c r="MTN63" s="13"/>
      <c r="MTO63" s="13"/>
      <c r="MTP63" s="13"/>
      <c r="MTQ63" s="13"/>
      <c r="MTR63" s="13"/>
      <c r="MTS63" s="13"/>
      <c r="MTT63" s="13"/>
      <c r="MTU63" s="13"/>
      <c r="MTV63" s="13"/>
      <c r="MTW63" s="13"/>
      <c r="MTX63" s="13"/>
      <c r="MTY63" s="13"/>
      <c r="MTZ63" s="13"/>
      <c r="MUA63" s="13"/>
      <c r="MUB63" s="13"/>
      <c r="MUC63" s="13"/>
      <c r="MUD63" s="13"/>
      <c r="MUE63" s="13"/>
      <c r="MUF63" s="13"/>
      <c r="MUG63" s="13"/>
      <c r="MUH63" s="13"/>
      <c r="MUI63" s="13"/>
      <c r="MUJ63" s="13"/>
      <c r="MUK63" s="13"/>
      <c r="MUL63" s="13"/>
      <c r="MUM63" s="13"/>
      <c r="MUN63" s="13"/>
      <c r="MUO63" s="13"/>
      <c r="MUP63" s="13"/>
      <c r="MUQ63" s="13"/>
      <c r="MUR63" s="13"/>
      <c r="MUS63" s="13"/>
      <c r="MUT63" s="13"/>
      <c r="MUU63" s="13"/>
      <c r="MUV63" s="13"/>
      <c r="MUW63" s="13"/>
      <c r="MUX63" s="13"/>
      <c r="MUY63" s="13"/>
      <c r="MUZ63" s="13"/>
      <c r="MVA63" s="13"/>
      <c r="MVB63" s="13"/>
      <c r="MVC63" s="13"/>
      <c r="MVD63" s="13"/>
      <c r="MVE63" s="13"/>
      <c r="MVF63" s="13"/>
      <c r="MVG63" s="13"/>
      <c r="MVH63" s="13"/>
      <c r="MVI63" s="13"/>
      <c r="MVJ63" s="13"/>
      <c r="MVK63" s="13"/>
      <c r="MVL63" s="13"/>
      <c r="MVM63" s="13"/>
      <c r="MVN63" s="13"/>
      <c r="MVO63" s="13"/>
      <c r="MVP63" s="13"/>
      <c r="MVQ63" s="13"/>
      <c r="MVR63" s="13"/>
      <c r="MVS63" s="13"/>
      <c r="MVT63" s="13"/>
      <c r="MVU63" s="13"/>
      <c r="MVV63" s="13"/>
      <c r="MVW63" s="13"/>
      <c r="MVX63" s="13"/>
      <c r="MVY63" s="13"/>
      <c r="MVZ63" s="13"/>
      <c r="MWA63" s="13"/>
      <c r="MWB63" s="13"/>
      <c r="MWC63" s="13"/>
      <c r="MWD63" s="13"/>
      <c r="MWE63" s="13"/>
      <c r="MWF63" s="13"/>
      <c r="MWG63" s="13"/>
      <c r="MWH63" s="13"/>
      <c r="MWI63" s="13"/>
      <c r="MWJ63" s="13"/>
      <c r="MWK63" s="13"/>
      <c r="MWL63" s="13"/>
      <c r="MWM63" s="13"/>
      <c r="MWN63" s="13"/>
      <c r="MWO63" s="13"/>
      <c r="MWP63" s="13"/>
      <c r="MWQ63" s="13"/>
      <c r="MWR63" s="13"/>
      <c r="MWS63" s="13"/>
      <c r="MWT63" s="13"/>
      <c r="MWU63" s="13"/>
      <c r="MWV63" s="13"/>
      <c r="MWW63" s="13"/>
      <c r="MWX63" s="13"/>
      <c r="MWY63" s="13"/>
      <c r="MWZ63" s="13"/>
      <c r="MXA63" s="13"/>
      <c r="MXB63" s="13"/>
      <c r="MXC63" s="13"/>
      <c r="MXD63" s="13"/>
      <c r="MXE63" s="13"/>
      <c r="MXF63" s="13"/>
      <c r="MXG63" s="13"/>
      <c r="MXH63" s="13"/>
      <c r="MXI63" s="13"/>
      <c r="MXJ63" s="13"/>
      <c r="MXK63" s="13"/>
      <c r="MXL63" s="13"/>
      <c r="MXM63" s="13"/>
      <c r="MXN63" s="13"/>
      <c r="MXO63" s="13"/>
      <c r="MXP63" s="13"/>
      <c r="MXQ63" s="13"/>
      <c r="MXR63" s="13"/>
      <c r="MXS63" s="13"/>
      <c r="MXT63" s="13"/>
      <c r="MXU63" s="13"/>
      <c r="MXV63" s="13"/>
      <c r="MXW63" s="13"/>
      <c r="MXX63" s="13"/>
      <c r="MXY63" s="13"/>
      <c r="MXZ63" s="13"/>
      <c r="MYA63" s="13"/>
      <c r="MYB63" s="13"/>
      <c r="MYC63" s="13"/>
      <c r="MYD63" s="13"/>
      <c r="MYE63" s="13"/>
      <c r="MYF63" s="13"/>
      <c r="MYG63" s="13"/>
      <c r="MYH63" s="13"/>
      <c r="MYI63" s="13"/>
      <c r="MYJ63" s="13"/>
      <c r="MYK63" s="13"/>
      <c r="MYL63" s="13"/>
      <c r="MYM63" s="13"/>
      <c r="MYN63" s="13"/>
      <c r="MYO63" s="13"/>
      <c r="MYP63" s="13"/>
      <c r="MYQ63" s="13"/>
      <c r="MYR63" s="13"/>
      <c r="MYS63" s="13"/>
      <c r="MYT63" s="13"/>
      <c r="MYU63" s="13"/>
      <c r="MYV63" s="13"/>
      <c r="MYW63" s="13"/>
      <c r="MYX63" s="13"/>
      <c r="MYY63" s="13"/>
      <c r="MYZ63" s="13"/>
      <c r="MZA63" s="13"/>
      <c r="MZB63" s="13"/>
      <c r="MZC63" s="13"/>
      <c r="MZD63" s="13"/>
      <c r="MZE63" s="13"/>
      <c r="MZF63" s="13"/>
      <c r="MZG63" s="13"/>
      <c r="MZH63" s="13"/>
      <c r="MZI63" s="13"/>
      <c r="MZJ63" s="13"/>
      <c r="MZK63" s="13"/>
      <c r="MZL63" s="13"/>
      <c r="MZM63" s="13"/>
      <c r="MZN63" s="13"/>
      <c r="MZO63" s="13"/>
      <c r="MZP63" s="13"/>
      <c r="MZQ63" s="13"/>
      <c r="MZR63" s="13"/>
      <c r="MZS63" s="13"/>
      <c r="MZT63" s="13"/>
      <c r="MZU63" s="13"/>
      <c r="MZV63" s="13"/>
      <c r="MZW63" s="13"/>
      <c r="MZX63" s="13"/>
      <c r="MZY63" s="13"/>
      <c r="MZZ63" s="13"/>
      <c r="NAA63" s="13"/>
      <c r="NAB63" s="13"/>
      <c r="NAC63" s="13"/>
      <c r="NAD63" s="13"/>
      <c r="NAE63" s="13"/>
      <c r="NAF63" s="13"/>
      <c r="NAG63" s="13"/>
      <c r="NAH63" s="13"/>
      <c r="NAI63" s="13"/>
      <c r="NAJ63" s="13"/>
      <c r="NAK63" s="13"/>
      <c r="NAL63" s="13"/>
      <c r="NAM63" s="13"/>
      <c r="NAN63" s="13"/>
      <c r="NAO63" s="13"/>
      <c r="NAP63" s="13"/>
      <c r="NAQ63" s="13"/>
      <c r="NAR63" s="13"/>
      <c r="NAS63" s="13"/>
      <c r="NAT63" s="13"/>
      <c r="NAU63" s="13"/>
      <c r="NAV63" s="13"/>
      <c r="NAW63" s="13"/>
      <c r="NAX63" s="13"/>
      <c r="NAY63" s="13"/>
      <c r="NAZ63" s="13"/>
      <c r="NBA63" s="13"/>
      <c r="NBB63" s="13"/>
      <c r="NBC63" s="13"/>
      <c r="NBD63" s="13"/>
      <c r="NBE63" s="13"/>
      <c r="NBF63" s="13"/>
      <c r="NBG63" s="13"/>
      <c r="NBH63" s="13"/>
      <c r="NBI63" s="13"/>
      <c r="NBJ63" s="13"/>
      <c r="NBK63" s="13"/>
      <c r="NBL63" s="13"/>
      <c r="NBM63" s="13"/>
      <c r="NBN63" s="13"/>
      <c r="NBO63" s="13"/>
      <c r="NBP63" s="13"/>
      <c r="NBQ63" s="13"/>
      <c r="NBR63" s="13"/>
      <c r="NBS63" s="13"/>
      <c r="NBT63" s="13"/>
      <c r="NBU63" s="13"/>
      <c r="NBV63" s="13"/>
      <c r="NBW63" s="13"/>
      <c r="NBX63" s="13"/>
      <c r="NBY63" s="13"/>
      <c r="NBZ63" s="13"/>
      <c r="NCA63" s="13"/>
      <c r="NCB63" s="13"/>
      <c r="NCC63" s="13"/>
      <c r="NCD63" s="13"/>
      <c r="NCE63" s="13"/>
      <c r="NCF63" s="13"/>
      <c r="NCG63" s="13"/>
      <c r="NCH63" s="13"/>
      <c r="NCI63" s="13"/>
      <c r="NCJ63" s="13"/>
      <c r="NCK63" s="13"/>
      <c r="NCL63" s="13"/>
      <c r="NCM63" s="13"/>
      <c r="NCN63" s="13"/>
      <c r="NCO63" s="13"/>
      <c r="NCP63" s="13"/>
      <c r="NCQ63" s="13"/>
      <c r="NCR63" s="13"/>
      <c r="NCS63" s="13"/>
      <c r="NCT63" s="13"/>
      <c r="NCU63" s="13"/>
      <c r="NCV63" s="13"/>
      <c r="NCW63" s="13"/>
      <c r="NCX63" s="13"/>
      <c r="NCY63" s="13"/>
      <c r="NCZ63" s="13"/>
      <c r="NDA63" s="13"/>
      <c r="NDB63" s="13"/>
      <c r="NDC63" s="13"/>
      <c r="NDD63" s="13"/>
      <c r="NDE63" s="13"/>
      <c r="NDF63" s="13"/>
      <c r="NDG63" s="13"/>
      <c r="NDH63" s="13"/>
      <c r="NDI63" s="13"/>
      <c r="NDJ63" s="13"/>
      <c r="NDK63" s="13"/>
      <c r="NDL63" s="13"/>
      <c r="NDM63" s="13"/>
      <c r="NDN63" s="13"/>
      <c r="NDO63" s="13"/>
      <c r="NDP63" s="13"/>
      <c r="NDQ63" s="13"/>
      <c r="NDR63" s="13"/>
      <c r="NDS63" s="13"/>
      <c r="NDT63" s="13"/>
      <c r="NDU63" s="13"/>
      <c r="NDV63" s="13"/>
      <c r="NDW63" s="13"/>
      <c r="NDX63" s="13"/>
      <c r="NDY63" s="13"/>
      <c r="NDZ63" s="13"/>
      <c r="NEA63" s="13"/>
      <c r="NEB63" s="13"/>
      <c r="NEC63" s="13"/>
      <c r="NED63" s="13"/>
      <c r="NEE63" s="13"/>
      <c r="NEF63" s="13"/>
      <c r="NEG63" s="13"/>
      <c r="NEH63" s="13"/>
      <c r="NEI63" s="13"/>
      <c r="NEJ63" s="13"/>
      <c r="NEK63" s="13"/>
      <c r="NEL63" s="13"/>
      <c r="NEM63" s="13"/>
      <c r="NEN63" s="13"/>
      <c r="NEO63" s="13"/>
      <c r="NEP63" s="13"/>
      <c r="NEQ63" s="13"/>
      <c r="NER63" s="13"/>
      <c r="NES63" s="13"/>
      <c r="NET63" s="13"/>
      <c r="NEU63" s="13"/>
      <c r="NEV63" s="13"/>
      <c r="NEW63" s="13"/>
      <c r="NEX63" s="13"/>
      <c r="NEY63" s="13"/>
      <c r="NEZ63" s="13"/>
      <c r="NFA63" s="13"/>
      <c r="NFB63" s="13"/>
      <c r="NFC63" s="13"/>
      <c r="NFD63" s="13"/>
      <c r="NFE63" s="13"/>
      <c r="NFF63" s="13"/>
      <c r="NFG63" s="13"/>
      <c r="NFH63" s="13"/>
      <c r="NFI63" s="13"/>
      <c r="NFJ63" s="13"/>
      <c r="NFK63" s="13"/>
      <c r="NFL63" s="13"/>
      <c r="NFM63" s="13"/>
      <c r="NFN63" s="13"/>
      <c r="NFO63" s="13"/>
      <c r="NFP63" s="13"/>
      <c r="NFQ63" s="13"/>
      <c r="NFR63" s="13"/>
      <c r="NFS63" s="13"/>
      <c r="NFT63" s="13"/>
      <c r="NFU63" s="13"/>
      <c r="NFV63" s="13"/>
      <c r="NFW63" s="13"/>
      <c r="NFX63" s="13"/>
      <c r="NFY63" s="13"/>
      <c r="NFZ63" s="13"/>
      <c r="NGA63" s="13"/>
      <c r="NGB63" s="13"/>
      <c r="NGC63" s="13"/>
      <c r="NGD63" s="13"/>
      <c r="NGE63" s="13"/>
      <c r="NGF63" s="13"/>
      <c r="NGG63" s="13"/>
      <c r="NGH63" s="13"/>
      <c r="NGI63" s="13"/>
      <c r="NGJ63" s="13"/>
      <c r="NGK63" s="13"/>
      <c r="NGL63" s="13"/>
      <c r="NGM63" s="13"/>
      <c r="NGN63" s="13"/>
      <c r="NGO63" s="13"/>
      <c r="NGP63" s="13"/>
      <c r="NGQ63" s="13"/>
      <c r="NGR63" s="13"/>
      <c r="NGS63" s="13"/>
      <c r="NGT63" s="13"/>
      <c r="NGU63" s="13"/>
      <c r="NGV63" s="13"/>
      <c r="NGW63" s="13"/>
      <c r="NGX63" s="13"/>
      <c r="NGY63" s="13"/>
      <c r="NGZ63" s="13"/>
      <c r="NHA63" s="13"/>
      <c r="NHB63" s="13"/>
      <c r="NHC63" s="13"/>
      <c r="NHD63" s="13"/>
      <c r="NHE63" s="13"/>
      <c r="NHF63" s="13"/>
      <c r="NHG63" s="13"/>
      <c r="NHH63" s="13"/>
      <c r="NHI63" s="13"/>
      <c r="NHJ63" s="13"/>
      <c r="NHK63" s="13"/>
      <c r="NHL63" s="13"/>
      <c r="NHM63" s="13"/>
      <c r="NHN63" s="13"/>
      <c r="NHO63" s="13"/>
      <c r="NHP63" s="13"/>
      <c r="NHQ63" s="13"/>
      <c r="NHR63" s="13"/>
      <c r="NHS63" s="13"/>
      <c r="NHT63" s="13"/>
      <c r="NHU63" s="13"/>
      <c r="NHV63" s="13"/>
      <c r="NHW63" s="13"/>
      <c r="NHX63" s="13"/>
      <c r="NHY63" s="13"/>
      <c r="NHZ63" s="13"/>
      <c r="NIA63" s="13"/>
      <c r="NIB63" s="13"/>
      <c r="NIC63" s="13"/>
      <c r="NID63" s="13"/>
      <c r="NIE63" s="13"/>
      <c r="NIF63" s="13"/>
      <c r="NIG63" s="13"/>
      <c r="NIH63" s="13"/>
      <c r="NII63" s="13"/>
      <c r="NIJ63" s="13"/>
      <c r="NIK63" s="13"/>
      <c r="NIL63" s="13"/>
      <c r="NIM63" s="13"/>
      <c r="NIN63" s="13"/>
      <c r="NIO63" s="13"/>
      <c r="NIP63" s="13"/>
      <c r="NIQ63" s="13"/>
      <c r="NIR63" s="13"/>
      <c r="NIS63" s="13"/>
      <c r="NIT63" s="13"/>
      <c r="NIU63" s="13"/>
      <c r="NIV63" s="13"/>
      <c r="NIW63" s="13"/>
      <c r="NIX63" s="13"/>
      <c r="NIY63" s="13"/>
      <c r="NIZ63" s="13"/>
      <c r="NJA63" s="13"/>
      <c r="NJB63" s="13"/>
      <c r="NJC63" s="13"/>
      <c r="NJD63" s="13"/>
      <c r="NJE63" s="13"/>
      <c r="NJF63" s="13"/>
      <c r="NJG63" s="13"/>
      <c r="NJH63" s="13"/>
      <c r="NJI63" s="13"/>
      <c r="NJJ63" s="13"/>
      <c r="NJK63" s="13"/>
      <c r="NJL63" s="13"/>
      <c r="NJM63" s="13"/>
      <c r="NJN63" s="13"/>
      <c r="NJO63" s="13"/>
      <c r="NJP63" s="13"/>
      <c r="NJQ63" s="13"/>
      <c r="NJR63" s="13"/>
      <c r="NJS63" s="13"/>
      <c r="NJT63" s="13"/>
      <c r="NJU63" s="13"/>
      <c r="NJV63" s="13"/>
      <c r="NJW63" s="13"/>
      <c r="NJX63" s="13"/>
      <c r="NJY63" s="13"/>
      <c r="NJZ63" s="13"/>
      <c r="NKA63" s="13"/>
      <c r="NKB63" s="13"/>
      <c r="NKC63" s="13"/>
      <c r="NKD63" s="13"/>
      <c r="NKE63" s="13"/>
      <c r="NKF63" s="13"/>
      <c r="NKG63" s="13"/>
      <c r="NKH63" s="13"/>
      <c r="NKI63" s="13"/>
      <c r="NKJ63" s="13"/>
      <c r="NKK63" s="13"/>
      <c r="NKL63" s="13"/>
      <c r="NKM63" s="13"/>
      <c r="NKN63" s="13"/>
      <c r="NKO63" s="13"/>
      <c r="NKP63" s="13"/>
      <c r="NKQ63" s="13"/>
      <c r="NKR63" s="13"/>
      <c r="NKS63" s="13"/>
      <c r="NKT63" s="13"/>
      <c r="NKU63" s="13"/>
      <c r="NKV63" s="13"/>
      <c r="NKW63" s="13"/>
      <c r="NKX63" s="13"/>
      <c r="NKY63" s="13"/>
      <c r="NKZ63" s="13"/>
      <c r="NLA63" s="13"/>
      <c r="NLB63" s="13"/>
      <c r="NLC63" s="13"/>
      <c r="NLD63" s="13"/>
      <c r="NLE63" s="13"/>
      <c r="NLF63" s="13"/>
      <c r="NLG63" s="13"/>
      <c r="NLH63" s="13"/>
      <c r="NLI63" s="13"/>
      <c r="NLJ63" s="13"/>
      <c r="NLK63" s="13"/>
      <c r="NLL63" s="13"/>
      <c r="NLM63" s="13"/>
      <c r="NLN63" s="13"/>
      <c r="NLO63" s="13"/>
      <c r="NLP63" s="13"/>
      <c r="NLQ63" s="13"/>
      <c r="NLR63" s="13"/>
      <c r="NLS63" s="13"/>
      <c r="NLT63" s="13"/>
      <c r="NLU63" s="13"/>
      <c r="NLV63" s="13"/>
      <c r="NLW63" s="13"/>
      <c r="NLX63" s="13"/>
      <c r="NLY63" s="13"/>
      <c r="NLZ63" s="13"/>
      <c r="NMA63" s="13"/>
      <c r="NMB63" s="13"/>
      <c r="NMC63" s="13"/>
      <c r="NMD63" s="13"/>
      <c r="NME63" s="13"/>
      <c r="NMF63" s="13"/>
      <c r="NMG63" s="13"/>
      <c r="NMH63" s="13"/>
      <c r="NMI63" s="13"/>
      <c r="NMJ63" s="13"/>
      <c r="NMK63" s="13"/>
      <c r="NML63" s="13"/>
      <c r="NMM63" s="13"/>
      <c r="NMN63" s="13"/>
      <c r="NMO63" s="13"/>
      <c r="NMP63" s="13"/>
      <c r="NMQ63" s="13"/>
      <c r="NMR63" s="13"/>
      <c r="NMS63" s="13"/>
      <c r="NMT63" s="13"/>
      <c r="NMU63" s="13"/>
      <c r="NMV63" s="13"/>
      <c r="NMW63" s="13"/>
      <c r="NMX63" s="13"/>
      <c r="NMY63" s="13"/>
      <c r="NMZ63" s="13"/>
      <c r="NNA63" s="13"/>
      <c r="NNB63" s="13"/>
      <c r="NNC63" s="13"/>
      <c r="NND63" s="13"/>
      <c r="NNE63" s="13"/>
      <c r="NNF63" s="13"/>
      <c r="NNG63" s="13"/>
      <c r="NNH63" s="13"/>
      <c r="NNI63" s="13"/>
      <c r="NNJ63" s="13"/>
      <c r="NNK63" s="13"/>
      <c r="NNL63" s="13"/>
      <c r="NNM63" s="13"/>
      <c r="NNN63" s="13"/>
      <c r="NNO63" s="13"/>
      <c r="NNP63" s="13"/>
      <c r="NNQ63" s="13"/>
      <c r="NNR63" s="13"/>
      <c r="NNS63" s="13"/>
      <c r="NNT63" s="13"/>
      <c r="NNU63" s="13"/>
      <c r="NNV63" s="13"/>
      <c r="NNW63" s="13"/>
      <c r="NNX63" s="13"/>
      <c r="NNY63" s="13"/>
      <c r="NNZ63" s="13"/>
      <c r="NOA63" s="13"/>
      <c r="NOB63" s="13"/>
      <c r="NOC63" s="13"/>
      <c r="NOD63" s="13"/>
      <c r="NOE63" s="13"/>
      <c r="NOF63" s="13"/>
      <c r="NOG63" s="13"/>
      <c r="NOH63" s="13"/>
      <c r="NOI63" s="13"/>
      <c r="NOJ63" s="13"/>
      <c r="NOK63" s="13"/>
      <c r="NOL63" s="13"/>
      <c r="NOM63" s="13"/>
      <c r="NON63" s="13"/>
      <c r="NOO63" s="13"/>
      <c r="NOP63" s="13"/>
      <c r="NOQ63" s="13"/>
      <c r="NOR63" s="13"/>
      <c r="NOS63" s="13"/>
      <c r="NOT63" s="13"/>
      <c r="NOU63" s="13"/>
      <c r="NOV63" s="13"/>
      <c r="NOW63" s="13"/>
      <c r="NOX63" s="13"/>
      <c r="NOY63" s="13"/>
      <c r="NOZ63" s="13"/>
      <c r="NPA63" s="13"/>
      <c r="NPB63" s="13"/>
      <c r="NPC63" s="13"/>
      <c r="NPD63" s="13"/>
      <c r="NPE63" s="13"/>
      <c r="NPF63" s="13"/>
      <c r="NPG63" s="13"/>
      <c r="NPH63" s="13"/>
      <c r="NPI63" s="13"/>
      <c r="NPJ63" s="13"/>
      <c r="NPK63" s="13"/>
      <c r="NPL63" s="13"/>
      <c r="NPM63" s="13"/>
      <c r="NPN63" s="13"/>
      <c r="NPO63" s="13"/>
      <c r="NPP63" s="13"/>
      <c r="NPQ63" s="13"/>
      <c r="NPR63" s="13"/>
      <c r="NPS63" s="13"/>
      <c r="NPT63" s="13"/>
      <c r="NPU63" s="13"/>
      <c r="NPV63" s="13"/>
      <c r="NPW63" s="13"/>
      <c r="NPX63" s="13"/>
      <c r="NPY63" s="13"/>
      <c r="NPZ63" s="13"/>
      <c r="NQA63" s="13"/>
      <c r="NQB63" s="13"/>
      <c r="NQC63" s="13"/>
      <c r="NQD63" s="13"/>
      <c r="NQE63" s="13"/>
      <c r="NQF63" s="13"/>
      <c r="NQG63" s="13"/>
      <c r="NQH63" s="13"/>
      <c r="NQI63" s="13"/>
      <c r="NQJ63" s="13"/>
      <c r="NQK63" s="13"/>
      <c r="NQL63" s="13"/>
      <c r="NQM63" s="13"/>
      <c r="NQN63" s="13"/>
      <c r="NQO63" s="13"/>
      <c r="NQP63" s="13"/>
      <c r="NQQ63" s="13"/>
      <c r="NQR63" s="13"/>
      <c r="NQS63" s="13"/>
      <c r="NQT63" s="13"/>
      <c r="NQU63" s="13"/>
      <c r="NQV63" s="13"/>
      <c r="NQW63" s="13"/>
      <c r="NQX63" s="13"/>
      <c r="NQY63" s="13"/>
      <c r="NQZ63" s="13"/>
      <c r="NRA63" s="13"/>
      <c r="NRB63" s="13"/>
      <c r="NRC63" s="13"/>
      <c r="NRD63" s="13"/>
      <c r="NRE63" s="13"/>
      <c r="NRF63" s="13"/>
      <c r="NRG63" s="13"/>
      <c r="NRH63" s="13"/>
      <c r="NRI63" s="13"/>
      <c r="NRJ63" s="13"/>
      <c r="NRK63" s="13"/>
      <c r="NRL63" s="13"/>
      <c r="NRM63" s="13"/>
      <c r="NRN63" s="13"/>
      <c r="NRO63" s="13"/>
      <c r="NRP63" s="13"/>
      <c r="NRQ63" s="13"/>
      <c r="NRR63" s="13"/>
      <c r="NRS63" s="13"/>
      <c r="NRT63" s="13"/>
      <c r="NRU63" s="13"/>
      <c r="NRV63" s="13"/>
      <c r="NRW63" s="13"/>
      <c r="NRX63" s="13"/>
      <c r="NRY63" s="13"/>
      <c r="NRZ63" s="13"/>
      <c r="NSA63" s="13"/>
      <c r="NSB63" s="13"/>
      <c r="NSC63" s="13"/>
      <c r="NSD63" s="13"/>
      <c r="NSE63" s="13"/>
      <c r="NSF63" s="13"/>
      <c r="NSG63" s="13"/>
      <c r="NSH63" s="13"/>
      <c r="NSI63" s="13"/>
      <c r="NSJ63" s="13"/>
      <c r="NSK63" s="13"/>
      <c r="NSL63" s="13"/>
      <c r="NSM63" s="13"/>
      <c r="NSN63" s="13"/>
      <c r="NSO63" s="13"/>
      <c r="NSP63" s="13"/>
      <c r="NSQ63" s="13"/>
      <c r="NSR63" s="13"/>
      <c r="NSS63" s="13"/>
      <c r="NST63" s="13"/>
      <c r="NSU63" s="13"/>
      <c r="NSV63" s="13"/>
      <c r="NSW63" s="13"/>
      <c r="NSX63" s="13"/>
      <c r="NSY63" s="13"/>
      <c r="NSZ63" s="13"/>
      <c r="NTA63" s="13"/>
      <c r="NTB63" s="13"/>
      <c r="NTC63" s="13"/>
      <c r="NTD63" s="13"/>
      <c r="NTE63" s="13"/>
      <c r="NTF63" s="13"/>
      <c r="NTG63" s="13"/>
      <c r="NTH63" s="13"/>
      <c r="NTI63" s="13"/>
      <c r="NTJ63" s="13"/>
      <c r="NTK63" s="13"/>
      <c r="NTL63" s="13"/>
      <c r="NTM63" s="13"/>
      <c r="NTN63" s="13"/>
      <c r="NTO63" s="13"/>
      <c r="NTP63" s="13"/>
      <c r="NTQ63" s="13"/>
      <c r="NTR63" s="13"/>
      <c r="NTS63" s="13"/>
      <c r="NTT63" s="13"/>
      <c r="NTU63" s="13"/>
      <c r="NTV63" s="13"/>
      <c r="NTW63" s="13"/>
      <c r="NTX63" s="13"/>
      <c r="NTY63" s="13"/>
      <c r="NTZ63" s="13"/>
      <c r="NUA63" s="13"/>
      <c r="NUB63" s="13"/>
      <c r="NUC63" s="13"/>
      <c r="NUD63" s="13"/>
      <c r="NUE63" s="13"/>
      <c r="NUF63" s="13"/>
      <c r="NUG63" s="13"/>
      <c r="NUH63" s="13"/>
      <c r="NUI63" s="13"/>
      <c r="NUJ63" s="13"/>
      <c r="NUK63" s="13"/>
      <c r="NUL63" s="13"/>
      <c r="NUM63" s="13"/>
      <c r="NUN63" s="13"/>
      <c r="NUO63" s="13"/>
      <c r="NUP63" s="13"/>
      <c r="NUQ63" s="13"/>
      <c r="NUR63" s="13"/>
      <c r="NUS63" s="13"/>
      <c r="NUT63" s="13"/>
      <c r="NUU63" s="13"/>
      <c r="NUV63" s="13"/>
      <c r="NUW63" s="13"/>
      <c r="NUX63" s="13"/>
      <c r="NUY63" s="13"/>
      <c r="NUZ63" s="13"/>
      <c r="NVA63" s="13"/>
      <c r="NVB63" s="13"/>
      <c r="NVC63" s="13"/>
      <c r="NVD63" s="13"/>
      <c r="NVE63" s="13"/>
      <c r="NVF63" s="13"/>
      <c r="NVG63" s="13"/>
      <c r="NVH63" s="13"/>
      <c r="NVI63" s="13"/>
      <c r="NVJ63" s="13"/>
      <c r="NVK63" s="13"/>
      <c r="NVL63" s="13"/>
      <c r="NVM63" s="13"/>
      <c r="NVN63" s="13"/>
      <c r="NVO63" s="13"/>
      <c r="NVP63" s="13"/>
      <c r="NVQ63" s="13"/>
      <c r="NVR63" s="13"/>
      <c r="NVS63" s="13"/>
      <c r="NVT63" s="13"/>
      <c r="NVU63" s="13"/>
      <c r="NVV63" s="13"/>
      <c r="NVW63" s="13"/>
      <c r="NVX63" s="13"/>
      <c r="NVY63" s="13"/>
      <c r="NVZ63" s="13"/>
      <c r="NWA63" s="13"/>
      <c r="NWB63" s="13"/>
      <c r="NWC63" s="13"/>
      <c r="NWD63" s="13"/>
      <c r="NWE63" s="13"/>
      <c r="NWF63" s="13"/>
      <c r="NWG63" s="13"/>
      <c r="NWH63" s="13"/>
      <c r="NWI63" s="13"/>
      <c r="NWJ63" s="13"/>
      <c r="NWK63" s="13"/>
      <c r="NWL63" s="13"/>
      <c r="NWM63" s="13"/>
      <c r="NWN63" s="13"/>
      <c r="NWO63" s="13"/>
      <c r="NWP63" s="13"/>
      <c r="NWQ63" s="13"/>
      <c r="NWR63" s="13"/>
      <c r="NWS63" s="13"/>
      <c r="NWT63" s="13"/>
      <c r="NWU63" s="13"/>
      <c r="NWV63" s="13"/>
      <c r="NWW63" s="13"/>
      <c r="NWX63" s="13"/>
      <c r="NWY63" s="13"/>
      <c r="NWZ63" s="13"/>
      <c r="NXA63" s="13"/>
      <c r="NXB63" s="13"/>
      <c r="NXC63" s="13"/>
      <c r="NXD63" s="13"/>
      <c r="NXE63" s="13"/>
      <c r="NXF63" s="13"/>
      <c r="NXG63" s="13"/>
      <c r="NXH63" s="13"/>
      <c r="NXI63" s="13"/>
      <c r="NXJ63" s="13"/>
      <c r="NXK63" s="13"/>
      <c r="NXL63" s="13"/>
      <c r="NXM63" s="13"/>
      <c r="NXN63" s="13"/>
      <c r="NXO63" s="13"/>
      <c r="NXP63" s="13"/>
      <c r="NXQ63" s="13"/>
      <c r="NXR63" s="13"/>
      <c r="NXS63" s="13"/>
      <c r="NXT63" s="13"/>
      <c r="NXU63" s="13"/>
      <c r="NXV63" s="13"/>
      <c r="NXW63" s="13"/>
      <c r="NXX63" s="13"/>
      <c r="NXY63" s="13"/>
      <c r="NXZ63" s="13"/>
      <c r="NYA63" s="13"/>
      <c r="NYB63" s="13"/>
      <c r="NYC63" s="13"/>
      <c r="NYD63" s="13"/>
      <c r="NYE63" s="13"/>
      <c r="NYF63" s="13"/>
      <c r="NYG63" s="13"/>
      <c r="NYH63" s="13"/>
      <c r="NYI63" s="13"/>
      <c r="NYJ63" s="13"/>
      <c r="NYK63" s="13"/>
      <c r="NYL63" s="13"/>
      <c r="NYM63" s="13"/>
      <c r="NYN63" s="13"/>
      <c r="NYO63" s="13"/>
      <c r="NYP63" s="13"/>
      <c r="NYQ63" s="13"/>
      <c r="NYR63" s="13"/>
      <c r="NYS63" s="13"/>
      <c r="NYT63" s="13"/>
      <c r="NYU63" s="13"/>
      <c r="NYV63" s="13"/>
      <c r="NYW63" s="13"/>
      <c r="NYX63" s="13"/>
      <c r="NYY63" s="13"/>
      <c r="NYZ63" s="13"/>
      <c r="NZA63" s="13"/>
      <c r="NZB63" s="13"/>
      <c r="NZC63" s="13"/>
      <c r="NZD63" s="13"/>
      <c r="NZE63" s="13"/>
      <c r="NZF63" s="13"/>
      <c r="NZG63" s="13"/>
      <c r="NZH63" s="13"/>
      <c r="NZI63" s="13"/>
      <c r="NZJ63" s="13"/>
      <c r="NZK63" s="13"/>
      <c r="NZL63" s="13"/>
      <c r="NZM63" s="13"/>
      <c r="NZN63" s="13"/>
      <c r="NZO63" s="13"/>
      <c r="NZP63" s="13"/>
      <c r="NZQ63" s="13"/>
      <c r="NZR63" s="13"/>
      <c r="NZS63" s="13"/>
      <c r="NZT63" s="13"/>
      <c r="NZU63" s="13"/>
      <c r="NZV63" s="13"/>
      <c r="NZW63" s="13"/>
      <c r="NZX63" s="13"/>
      <c r="NZY63" s="13"/>
      <c r="NZZ63" s="13"/>
      <c r="OAA63" s="13"/>
      <c r="OAB63" s="13"/>
      <c r="OAC63" s="13"/>
      <c r="OAD63" s="13"/>
      <c r="OAE63" s="13"/>
      <c r="OAF63" s="13"/>
      <c r="OAG63" s="13"/>
      <c r="OAH63" s="13"/>
      <c r="OAI63" s="13"/>
      <c r="OAJ63" s="13"/>
      <c r="OAK63" s="13"/>
      <c r="OAL63" s="13"/>
      <c r="OAM63" s="13"/>
      <c r="OAN63" s="13"/>
      <c r="OAO63" s="13"/>
      <c r="OAP63" s="13"/>
      <c r="OAQ63" s="13"/>
      <c r="OAR63" s="13"/>
      <c r="OAS63" s="13"/>
      <c r="OAT63" s="13"/>
      <c r="OAU63" s="13"/>
      <c r="OAV63" s="13"/>
      <c r="OAW63" s="13"/>
      <c r="OAX63" s="13"/>
      <c r="OAY63" s="13"/>
      <c r="OAZ63" s="13"/>
      <c r="OBA63" s="13"/>
      <c r="OBB63" s="13"/>
      <c r="OBC63" s="13"/>
      <c r="OBD63" s="13"/>
      <c r="OBE63" s="13"/>
      <c r="OBF63" s="13"/>
      <c r="OBG63" s="13"/>
      <c r="OBH63" s="13"/>
      <c r="OBI63" s="13"/>
      <c r="OBJ63" s="13"/>
      <c r="OBK63" s="13"/>
      <c r="OBL63" s="13"/>
      <c r="OBM63" s="13"/>
      <c r="OBN63" s="13"/>
      <c r="OBO63" s="13"/>
      <c r="OBP63" s="13"/>
      <c r="OBQ63" s="13"/>
      <c r="OBR63" s="13"/>
      <c r="OBS63" s="13"/>
      <c r="OBT63" s="13"/>
      <c r="OBU63" s="13"/>
      <c r="OBV63" s="13"/>
      <c r="OBW63" s="13"/>
      <c r="OBX63" s="13"/>
      <c r="OBY63" s="13"/>
      <c r="OBZ63" s="13"/>
      <c r="OCA63" s="13"/>
      <c r="OCB63" s="13"/>
      <c r="OCC63" s="13"/>
      <c r="OCD63" s="13"/>
      <c r="OCE63" s="13"/>
      <c r="OCF63" s="13"/>
      <c r="OCG63" s="13"/>
      <c r="OCH63" s="13"/>
      <c r="OCI63" s="13"/>
      <c r="OCJ63" s="13"/>
      <c r="OCK63" s="13"/>
      <c r="OCL63" s="13"/>
      <c r="OCM63" s="13"/>
      <c r="OCN63" s="13"/>
      <c r="OCO63" s="13"/>
      <c r="OCP63" s="13"/>
      <c r="OCQ63" s="13"/>
      <c r="OCR63" s="13"/>
      <c r="OCS63" s="13"/>
      <c r="OCT63" s="13"/>
      <c r="OCU63" s="13"/>
      <c r="OCV63" s="13"/>
      <c r="OCW63" s="13"/>
      <c r="OCX63" s="13"/>
      <c r="OCY63" s="13"/>
      <c r="OCZ63" s="13"/>
      <c r="ODA63" s="13"/>
      <c r="ODB63" s="13"/>
      <c r="ODC63" s="13"/>
      <c r="ODD63" s="13"/>
      <c r="ODE63" s="13"/>
      <c r="ODF63" s="13"/>
      <c r="ODG63" s="13"/>
      <c r="ODH63" s="13"/>
      <c r="ODI63" s="13"/>
      <c r="ODJ63" s="13"/>
      <c r="ODK63" s="13"/>
      <c r="ODL63" s="13"/>
      <c r="ODM63" s="13"/>
      <c r="ODN63" s="13"/>
      <c r="ODO63" s="13"/>
      <c r="ODP63" s="13"/>
      <c r="ODQ63" s="13"/>
      <c r="ODR63" s="13"/>
      <c r="ODS63" s="13"/>
      <c r="ODT63" s="13"/>
      <c r="ODU63" s="13"/>
      <c r="ODV63" s="13"/>
      <c r="ODW63" s="13"/>
      <c r="ODX63" s="13"/>
      <c r="ODY63" s="13"/>
      <c r="ODZ63" s="13"/>
      <c r="OEA63" s="13"/>
      <c r="OEB63" s="13"/>
      <c r="OEC63" s="13"/>
      <c r="OED63" s="13"/>
      <c r="OEE63" s="13"/>
      <c r="OEF63" s="13"/>
      <c r="OEG63" s="13"/>
      <c r="OEH63" s="13"/>
      <c r="OEI63" s="13"/>
      <c r="OEJ63" s="13"/>
      <c r="OEK63" s="13"/>
      <c r="OEL63" s="13"/>
      <c r="OEM63" s="13"/>
      <c r="OEN63" s="13"/>
      <c r="OEO63" s="13"/>
      <c r="OEP63" s="13"/>
      <c r="OEQ63" s="13"/>
      <c r="OER63" s="13"/>
      <c r="OES63" s="13"/>
      <c r="OET63" s="13"/>
      <c r="OEU63" s="13"/>
      <c r="OEV63" s="13"/>
      <c r="OEW63" s="13"/>
      <c r="OEX63" s="13"/>
      <c r="OEY63" s="13"/>
      <c r="OEZ63" s="13"/>
      <c r="OFA63" s="13"/>
      <c r="OFB63" s="13"/>
      <c r="OFC63" s="13"/>
      <c r="OFD63" s="13"/>
      <c r="OFE63" s="13"/>
      <c r="OFF63" s="13"/>
      <c r="OFG63" s="13"/>
      <c r="OFH63" s="13"/>
      <c r="OFI63" s="13"/>
      <c r="OFJ63" s="13"/>
      <c r="OFK63" s="13"/>
      <c r="OFL63" s="13"/>
      <c r="OFM63" s="13"/>
      <c r="OFN63" s="13"/>
      <c r="OFO63" s="13"/>
      <c r="OFP63" s="13"/>
      <c r="OFQ63" s="13"/>
      <c r="OFR63" s="13"/>
      <c r="OFS63" s="13"/>
      <c r="OFT63" s="13"/>
      <c r="OFU63" s="13"/>
      <c r="OFV63" s="13"/>
      <c r="OFW63" s="13"/>
      <c r="OFX63" s="13"/>
      <c r="OFY63" s="13"/>
      <c r="OFZ63" s="13"/>
      <c r="OGA63" s="13"/>
      <c r="OGB63" s="13"/>
      <c r="OGC63" s="13"/>
      <c r="OGD63" s="13"/>
      <c r="OGE63" s="13"/>
      <c r="OGF63" s="13"/>
      <c r="OGG63" s="13"/>
      <c r="OGH63" s="13"/>
      <c r="OGI63" s="13"/>
      <c r="OGJ63" s="13"/>
      <c r="OGK63" s="13"/>
      <c r="OGL63" s="13"/>
      <c r="OGM63" s="13"/>
      <c r="OGN63" s="13"/>
      <c r="OGO63" s="13"/>
      <c r="OGP63" s="13"/>
      <c r="OGQ63" s="13"/>
      <c r="OGR63" s="13"/>
      <c r="OGS63" s="13"/>
      <c r="OGT63" s="13"/>
      <c r="OGU63" s="13"/>
      <c r="OGV63" s="13"/>
      <c r="OGW63" s="13"/>
      <c r="OGX63" s="13"/>
      <c r="OGY63" s="13"/>
      <c r="OGZ63" s="13"/>
      <c r="OHA63" s="13"/>
      <c r="OHB63" s="13"/>
      <c r="OHC63" s="13"/>
      <c r="OHD63" s="13"/>
      <c r="OHE63" s="13"/>
      <c r="OHF63" s="13"/>
      <c r="OHG63" s="13"/>
      <c r="OHH63" s="13"/>
      <c r="OHI63" s="13"/>
      <c r="OHJ63" s="13"/>
      <c r="OHK63" s="13"/>
      <c r="OHL63" s="13"/>
      <c r="OHM63" s="13"/>
      <c r="OHN63" s="13"/>
      <c r="OHO63" s="13"/>
      <c r="OHP63" s="13"/>
      <c r="OHQ63" s="13"/>
      <c r="OHR63" s="13"/>
      <c r="OHS63" s="13"/>
      <c r="OHT63" s="13"/>
      <c r="OHU63" s="13"/>
      <c r="OHV63" s="13"/>
      <c r="OHW63" s="13"/>
      <c r="OHX63" s="13"/>
      <c r="OHY63" s="13"/>
      <c r="OHZ63" s="13"/>
      <c r="OIA63" s="13"/>
      <c r="OIB63" s="13"/>
      <c r="OIC63" s="13"/>
      <c r="OID63" s="13"/>
      <c r="OIE63" s="13"/>
      <c r="OIF63" s="13"/>
      <c r="OIG63" s="13"/>
      <c r="OIH63" s="13"/>
      <c r="OII63" s="13"/>
      <c r="OIJ63" s="13"/>
      <c r="OIK63" s="13"/>
      <c r="OIL63" s="13"/>
      <c r="OIM63" s="13"/>
      <c r="OIN63" s="13"/>
      <c r="OIO63" s="13"/>
      <c r="OIP63" s="13"/>
      <c r="OIQ63" s="13"/>
      <c r="OIR63" s="13"/>
      <c r="OIS63" s="13"/>
      <c r="OIT63" s="13"/>
      <c r="OIU63" s="13"/>
      <c r="OIV63" s="13"/>
      <c r="OIW63" s="13"/>
      <c r="OIX63" s="13"/>
      <c r="OIY63" s="13"/>
      <c r="OIZ63" s="13"/>
      <c r="OJA63" s="13"/>
      <c r="OJB63" s="13"/>
      <c r="OJC63" s="13"/>
      <c r="OJD63" s="13"/>
      <c r="OJE63" s="13"/>
      <c r="OJF63" s="13"/>
      <c r="OJG63" s="13"/>
      <c r="OJH63" s="13"/>
      <c r="OJI63" s="13"/>
      <c r="OJJ63" s="13"/>
      <c r="OJK63" s="13"/>
      <c r="OJL63" s="13"/>
      <c r="OJM63" s="13"/>
      <c r="OJN63" s="13"/>
      <c r="OJO63" s="13"/>
      <c r="OJP63" s="13"/>
      <c r="OJQ63" s="13"/>
      <c r="OJR63" s="13"/>
      <c r="OJS63" s="13"/>
      <c r="OJT63" s="13"/>
      <c r="OJU63" s="13"/>
      <c r="OJV63" s="13"/>
      <c r="OJW63" s="13"/>
      <c r="OJX63" s="13"/>
      <c r="OJY63" s="13"/>
      <c r="OJZ63" s="13"/>
      <c r="OKA63" s="13"/>
      <c r="OKB63" s="13"/>
      <c r="OKC63" s="13"/>
      <c r="OKD63" s="13"/>
      <c r="OKE63" s="13"/>
      <c r="OKF63" s="13"/>
      <c r="OKG63" s="13"/>
      <c r="OKH63" s="13"/>
      <c r="OKI63" s="13"/>
      <c r="OKJ63" s="13"/>
      <c r="OKK63" s="13"/>
      <c r="OKL63" s="13"/>
      <c r="OKM63" s="13"/>
      <c r="OKN63" s="13"/>
      <c r="OKO63" s="13"/>
      <c r="OKP63" s="13"/>
      <c r="OKQ63" s="13"/>
      <c r="OKR63" s="13"/>
      <c r="OKS63" s="13"/>
      <c r="OKT63" s="13"/>
      <c r="OKU63" s="13"/>
      <c r="OKV63" s="13"/>
      <c r="OKW63" s="13"/>
      <c r="OKX63" s="13"/>
      <c r="OKY63" s="13"/>
      <c r="OKZ63" s="13"/>
      <c r="OLA63" s="13"/>
      <c r="OLB63" s="13"/>
      <c r="OLC63" s="13"/>
      <c r="OLD63" s="13"/>
      <c r="OLE63" s="13"/>
      <c r="OLF63" s="13"/>
      <c r="OLG63" s="13"/>
      <c r="OLH63" s="13"/>
      <c r="OLI63" s="13"/>
      <c r="OLJ63" s="13"/>
      <c r="OLK63" s="13"/>
      <c r="OLL63" s="13"/>
      <c r="OLM63" s="13"/>
      <c r="OLN63" s="13"/>
      <c r="OLO63" s="13"/>
      <c r="OLP63" s="13"/>
      <c r="OLQ63" s="13"/>
      <c r="OLR63" s="13"/>
      <c r="OLS63" s="13"/>
      <c r="OLT63" s="13"/>
      <c r="OLU63" s="13"/>
      <c r="OLV63" s="13"/>
      <c r="OLW63" s="13"/>
      <c r="OLX63" s="13"/>
      <c r="OLY63" s="13"/>
      <c r="OLZ63" s="13"/>
      <c r="OMA63" s="13"/>
      <c r="OMB63" s="13"/>
      <c r="OMC63" s="13"/>
      <c r="OMD63" s="13"/>
      <c r="OME63" s="13"/>
      <c r="OMF63" s="13"/>
      <c r="OMG63" s="13"/>
      <c r="OMH63" s="13"/>
      <c r="OMI63" s="13"/>
      <c r="OMJ63" s="13"/>
      <c r="OMK63" s="13"/>
      <c r="OML63" s="13"/>
      <c r="OMM63" s="13"/>
      <c r="OMN63" s="13"/>
      <c r="OMO63" s="13"/>
      <c r="OMP63" s="13"/>
      <c r="OMQ63" s="13"/>
      <c r="OMR63" s="13"/>
      <c r="OMS63" s="13"/>
      <c r="OMT63" s="13"/>
      <c r="OMU63" s="13"/>
      <c r="OMV63" s="13"/>
      <c r="OMW63" s="13"/>
      <c r="OMX63" s="13"/>
      <c r="OMY63" s="13"/>
      <c r="OMZ63" s="13"/>
      <c r="ONA63" s="13"/>
      <c r="ONB63" s="13"/>
      <c r="ONC63" s="13"/>
      <c r="OND63" s="13"/>
      <c r="ONE63" s="13"/>
      <c r="ONF63" s="13"/>
      <c r="ONG63" s="13"/>
      <c r="ONH63" s="13"/>
      <c r="ONI63" s="13"/>
      <c r="ONJ63" s="13"/>
      <c r="ONK63" s="13"/>
      <c r="ONL63" s="13"/>
      <c r="ONM63" s="13"/>
      <c r="ONN63" s="13"/>
      <c r="ONO63" s="13"/>
      <c r="ONP63" s="13"/>
      <c r="ONQ63" s="13"/>
      <c r="ONR63" s="13"/>
      <c r="ONS63" s="13"/>
      <c r="ONT63" s="13"/>
      <c r="ONU63" s="13"/>
      <c r="ONV63" s="13"/>
      <c r="ONW63" s="13"/>
      <c r="ONX63" s="13"/>
      <c r="ONY63" s="13"/>
      <c r="ONZ63" s="13"/>
      <c r="OOA63" s="13"/>
      <c r="OOB63" s="13"/>
      <c r="OOC63" s="13"/>
      <c r="OOD63" s="13"/>
      <c r="OOE63" s="13"/>
      <c r="OOF63" s="13"/>
      <c r="OOG63" s="13"/>
      <c r="OOH63" s="13"/>
      <c r="OOI63" s="13"/>
      <c r="OOJ63" s="13"/>
      <c r="OOK63" s="13"/>
      <c r="OOL63" s="13"/>
      <c r="OOM63" s="13"/>
      <c r="OON63" s="13"/>
      <c r="OOO63" s="13"/>
      <c r="OOP63" s="13"/>
      <c r="OOQ63" s="13"/>
      <c r="OOR63" s="13"/>
      <c r="OOS63" s="13"/>
      <c r="OOT63" s="13"/>
      <c r="OOU63" s="13"/>
      <c r="OOV63" s="13"/>
      <c r="OOW63" s="13"/>
      <c r="OOX63" s="13"/>
      <c r="OOY63" s="13"/>
      <c r="OOZ63" s="13"/>
      <c r="OPA63" s="13"/>
      <c r="OPB63" s="13"/>
      <c r="OPC63" s="13"/>
      <c r="OPD63" s="13"/>
      <c r="OPE63" s="13"/>
      <c r="OPF63" s="13"/>
      <c r="OPG63" s="13"/>
      <c r="OPH63" s="13"/>
      <c r="OPI63" s="13"/>
      <c r="OPJ63" s="13"/>
      <c r="OPK63" s="13"/>
      <c r="OPL63" s="13"/>
      <c r="OPM63" s="13"/>
      <c r="OPN63" s="13"/>
      <c r="OPO63" s="13"/>
      <c r="OPP63" s="13"/>
      <c r="OPQ63" s="13"/>
      <c r="OPR63" s="13"/>
      <c r="OPS63" s="13"/>
      <c r="OPT63" s="13"/>
      <c r="OPU63" s="13"/>
      <c r="OPV63" s="13"/>
      <c r="OPW63" s="13"/>
      <c r="OPX63" s="13"/>
      <c r="OPY63" s="13"/>
      <c r="OPZ63" s="13"/>
      <c r="OQA63" s="13"/>
      <c r="OQB63" s="13"/>
      <c r="OQC63" s="13"/>
      <c r="OQD63" s="13"/>
      <c r="OQE63" s="13"/>
      <c r="OQF63" s="13"/>
      <c r="OQG63" s="13"/>
      <c r="OQH63" s="13"/>
      <c r="OQI63" s="13"/>
      <c r="OQJ63" s="13"/>
      <c r="OQK63" s="13"/>
      <c r="OQL63" s="13"/>
      <c r="OQM63" s="13"/>
      <c r="OQN63" s="13"/>
      <c r="OQO63" s="13"/>
      <c r="OQP63" s="13"/>
      <c r="OQQ63" s="13"/>
      <c r="OQR63" s="13"/>
      <c r="OQS63" s="13"/>
      <c r="OQT63" s="13"/>
      <c r="OQU63" s="13"/>
      <c r="OQV63" s="13"/>
      <c r="OQW63" s="13"/>
      <c r="OQX63" s="13"/>
      <c r="OQY63" s="13"/>
      <c r="OQZ63" s="13"/>
      <c r="ORA63" s="13"/>
      <c r="ORB63" s="13"/>
      <c r="ORC63" s="13"/>
      <c r="ORD63" s="13"/>
      <c r="ORE63" s="13"/>
      <c r="ORF63" s="13"/>
      <c r="ORG63" s="13"/>
      <c r="ORH63" s="13"/>
      <c r="ORI63" s="13"/>
      <c r="ORJ63" s="13"/>
      <c r="ORK63" s="13"/>
      <c r="ORL63" s="13"/>
      <c r="ORM63" s="13"/>
      <c r="ORN63" s="13"/>
      <c r="ORO63" s="13"/>
      <c r="ORP63" s="13"/>
      <c r="ORQ63" s="13"/>
      <c r="ORR63" s="13"/>
      <c r="ORS63" s="13"/>
      <c r="ORT63" s="13"/>
      <c r="ORU63" s="13"/>
      <c r="ORV63" s="13"/>
      <c r="ORW63" s="13"/>
      <c r="ORX63" s="13"/>
      <c r="ORY63" s="13"/>
      <c r="ORZ63" s="13"/>
      <c r="OSA63" s="13"/>
      <c r="OSB63" s="13"/>
      <c r="OSC63" s="13"/>
      <c r="OSD63" s="13"/>
      <c r="OSE63" s="13"/>
      <c r="OSF63" s="13"/>
      <c r="OSG63" s="13"/>
      <c r="OSH63" s="13"/>
      <c r="OSI63" s="13"/>
      <c r="OSJ63" s="13"/>
      <c r="OSK63" s="13"/>
      <c r="OSL63" s="13"/>
      <c r="OSM63" s="13"/>
      <c r="OSN63" s="13"/>
      <c r="OSO63" s="13"/>
      <c r="OSP63" s="13"/>
      <c r="OSQ63" s="13"/>
      <c r="OSR63" s="13"/>
      <c r="OSS63" s="13"/>
      <c r="OST63" s="13"/>
      <c r="OSU63" s="13"/>
      <c r="OSV63" s="13"/>
      <c r="OSW63" s="13"/>
      <c r="OSX63" s="13"/>
      <c r="OSY63" s="13"/>
      <c r="OSZ63" s="13"/>
      <c r="OTA63" s="13"/>
      <c r="OTB63" s="13"/>
      <c r="OTC63" s="13"/>
      <c r="OTD63" s="13"/>
      <c r="OTE63" s="13"/>
      <c r="OTF63" s="13"/>
      <c r="OTG63" s="13"/>
      <c r="OTH63" s="13"/>
      <c r="OTI63" s="13"/>
      <c r="OTJ63" s="13"/>
      <c r="OTK63" s="13"/>
      <c r="OTL63" s="13"/>
      <c r="OTM63" s="13"/>
      <c r="OTN63" s="13"/>
      <c r="OTO63" s="13"/>
      <c r="OTP63" s="13"/>
      <c r="OTQ63" s="13"/>
      <c r="OTR63" s="13"/>
      <c r="OTS63" s="13"/>
      <c r="OTT63" s="13"/>
      <c r="OTU63" s="13"/>
      <c r="OTV63" s="13"/>
      <c r="OTW63" s="13"/>
      <c r="OTX63" s="13"/>
      <c r="OTY63" s="13"/>
      <c r="OTZ63" s="13"/>
      <c r="OUA63" s="13"/>
      <c r="OUB63" s="13"/>
      <c r="OUC63" s="13"/>
      <c r="OUD63" s="13"/>
      <c r="OUE63" s="13"/>
      <c r="OUF63" s="13"/>
      <c r="OUG63" s="13"/>
      <c r="OUH63" s="13"/>
      <c r="OUI63" s="13"/>
      <c r="OUJ63" s="13"/>
      <c r="OUK63" s="13"/>
      <c r="OUL63" s="13"/>
      <c r="OUM63" s="13"/>
      <c r="OUN63" s="13"/>
      <c r="OUO63" s="13"/>
      <c r="OUP63" s="13"/>
      <c r="OUQ63" s="13"/>
      <c r="OUR63" s="13"/>
      <c r="OUS63" s="13"/>
      <c r="OUT63" s="13"/>
      <c r="OUU63" s="13"/>
      <c r="OUV63" s="13"/>
      <c r="OUW63" s="13"/>
      <c r="OUX63" s="13"/>
      <c r="OUY63" s="13"/>
      <c r="OUZ63" s="13"/>
      <c r="OVA63" s="13"/>
      <c r="OVB63" s="13"/>
      <c r="OVC63" s="13"/>
      <c r="OVD63" s="13"/>
      <c r="OVE63" s="13"/>
      <c r="OVF63" s="13"/>
      <c r="OVG63" s="13"/>
      <c r="OVH63" s="13"/>
      <c r="OVI63" s="13"/>
      <c r="OVJ63" s="13"/>
      <c r="OVK63" s="13"/>
      <c r="OVL63" s="13"/>
      <c r="OVM63" s="13"/>
      <c r="OVN63" s="13"/>
      <c r="OVO63" s="13"/>
      <c r="OVP63" s="13"/>
      <c r="OVQ63" s="13"/>
      <c r="OVR63" s="13"/>
      <c r="OVS63" s="13"/>
      <c r="OVT63" s="13"/>
      <c r="OVU63" s="13"/>
      <c r="OVV63" s="13"/>
      <c r="OVW63" s="13"/>
      <c r="OVX63" s="13"/>
      <c r="OVY63" s="13"/>
      <c r="OVZ63" s="13"/>
      <c r="OWA63" s="13"/>
      <c r="OWB63" s="13"/>
      <c r="OWC63" s="13"/>
      <c r="OWD63" s="13"/>
      <c r="OWE63" s="13"/>
      <c r="OWF63" s="13"/>
      <c r="OWG63" s="13"/>
      <c r="OWH63" s="13"/>
      <c r="OWI63" s="13"/>
      <c r="OWJ63" s="13"/>
      <c r="OWK63" s="13"/>
      <c r="OWL63" s="13"/>
      <c r="OWM63" s="13"/>
      <c r="OWN63" s="13"/>
      <c r="OWO63" s="13"/>
      <c r="OWP63" s="13"/>
      <c r="OWQ63" s="13"/>
      <c r="OWR63" s="13"/>
      <c r="OWS63" s="13"/>
      <c r="OWT63" s="13"/>
      <c r="OWU63" s="13"/>
      <c r="OWV63" s="13"/>
      <c r="OWW63" s="13"/>
      <c r="OWX63" s="13"/>
      <c r="OWY63" s="13"/>
      <c r="OWZ63" s="13"/>
      <c r="OXA63" s="13"/>
      <c r="OXB63" s="13"/>
      <c r="OXC63" s="13"/>
      <c r="OXD63" s="13"/>
      <c r="OXE63" s="13"/>
      <c r="OXF63" s="13"/>
      <c r="OXG63" s="13"/>
      <c r="OXH63" s="13"/>
      <c r="OXI63" s="13"/>
      <c r="OXJ63" s="13"/>
      <c r="OXK63" s="13"/>
      <c r="OXL63" s="13"/>
      <c r="OXM63" s="13"/>
      <c r="OXN63" s="13"/>
      <c r="OXO63" s="13"/>
      <c r="OXP63" s="13"/>
      <c r="OXQ63" s="13"/>
      <c r="OXR63" s="13"/>
      <c r="OXS63" s="13"/>
      <c r="OXT63" s="13"/>
      <c r="OXU63" s="13"/>
      <c r="OXV63" s="13"/>
      <c r="OXW63" s="13"/>
      <c r="OXX63" s="13"/>
      <c r="OXY63" s="13"/>
      <c r="OXZ63" s="13"/>
      <c r="OYA63" s="13"/>
      <c r="OYB63" s="13"/>
      <c r="OYC63" s="13"/>
      <c r="OYD63" s="13"/>
      <c r="OYE63" s="13"/>
      <c r="OYF63" s="13"/>
      <c r="OYG63" s="13"/>
      <c r="OYH63" s="13"/>
      <c r="OYI63" s="13"/>
      <c r="OYJ63" s="13"/>
      <c r="OYK63" s="13"/>
      <c r="OYL63" s="13"/>
      <c r="OYM63" s="13"/>
      <c r="OYN63" s="13"/>
      <c r="OYO63" s="13"/>
      <c r="OYP63" s="13"/>
      <c r="OYQ63" s="13"/>
      <c r="OYR63" s="13"/>
      <c r="OYS63" s="13"/>
      <c r="OYT63" s="13"/>
      <c r="OYU63" s="13"/>
      <c r="OYV63" s="13"/>
      <c r="OYW63" s="13"/>
      <c r="OYX63" s="13"/>
      <c r="OYY63" s="13"/>
      <c r="OYZ63" s="13"/>
      <c r="OZA63" s="13"/>
      <c r="OZB63" s="13"/>
      <c r="OZC63" s="13"/>
      <c r="OZD63" s="13"/>
      <c r="OZE63" s="13"/>
      <c r="OZF63" s="13"/>
      <c r="OZG63" s="13"/>
      <c r="OZH63" s="13"/>
      <c r="OZI63" s="13"/>
      <c r="OZJ63" s="13"/>
      <c r="OZK63" s="13"/>
      <c r="OZL63" s="13"/>
      <c r="OZM63" s="13"/>
      <c r="OZN63" s="13"/>
      <c r="OZO63" s="13"/>
      <c r="OZP63" s="13"/>
      <c r="OZQ63" s="13"/>
      <c r="OZR63" s="13"/>
      <c r="OZS63" s="13"/>
      <c r="OZT63" s="13"/>
      <c r="OZU63" s="13"/>
      <c r="OZV63" s="13"/>
      <c r="OZW63" s="13"/>
      <c r="OZX63" s="13"/>
      <c r="OZY63" s="13"/>
      <c r="OZZ63" s="13"/>
      <c r="PAA63" s="13"/>
      <c r="PAB63" s="13"/>
      <c r="PAC63" s="13"/>
      <c r="PAD63" s="13"/>
      <c r="PAE63" s="13"/>
      <c r="PAF63" s="13"/>
      <c r="PAG63" s="13"/>
      <c r="PAH63" s="13"/>
      <c r="PAI63" s="13"/>
      <c r="PAJ63" s="13"/>
      <c r="PAK63" s="13"/>
      <c r="PAL63" s="13"/>
      <c r="PAM63" s="13"/>
      <c r="PAN63" s="13"/>
      <c r="PAO63" s="13"/>
      <c r="PAP63" s="13"/>
      <c r="PAQ63" s="13"/>
      <c r="PAR63" s="13"/>
      <c r="PAS63" s="13"/>
      <c r="PAT63" s="13"/>
      <c r="PAU63" s="13"/>
      <c r="PAV63" s="13"/>
      <c r="PAW63" s="13"/>
      <c r="PAX63" s="13"/>
      <c r="PAY63" s="13"/>
      <c r="PAZ63" s="13"/>
      <c r="PBA63" s="13"/>
      <c r="PBB63" s="13"/>
      <c r="PBC63" s="13"/>
      <c r="PBD63" s="13"/>
      <c r="PBE63" s="13"/>
      <c r="PBF63" s="13"/>
      <c r="PBG63" s="13"/>
      <c r="PBH63" s="13"/>
      <c r="PBI63" s="13"/>
      <c r="PBJ63" s="13"/>
      <c r="PBK63" s="13"/>
      <c r="PBL63" s="13"/>
      <c r="PBM63" s="13"/>
      <c r="PBN63" s="13"/>
      <c r="PBO63" s="13"/>
      <c r="PBP63" s="13"/>
      <c r="PBQ63" s="13"/>
      <c r="PBR63" s="13"/>
      <c r="PBS63" s="13"/>
      <c r="PBT63" s="13"/>
      <c r="PBU63" s="13"/>
      <c r="PBV63" s="13"/>
      <c r="PBW63" s="13"/>
      <c r="PBX63" s="13"/>
      <c r="PBY63" s="13"/>
      <c r="PBZ63" s="13"/>
      <c r="PCA63" s="13"/>
      <c r="PCB63" s="13"/>
      <c r="PCC63" s="13"/>
      <c r="PCD63" s="13"/>
      <c r="PCE63" s="13"/>
      <c r="PCF63" s="13"/>
      <c r="PCG63" s="13"/>
      <c r="PCH63" s="13"/>
      <c r="PCI63" s="13"/>
      <c r="PCJ63" s="13"/>
      <c r="PCK63" s="13"/>
      <c r="PCL63" s="13"/>
      <c r="PCM63" s="13"/>
      <c r="PCN63" s="13"/>
      <c r="PCO63" s="13"/>
      <c r="PCP63" s="13"/>
      <c r="PCQ63" s="13"/>
      <c r="PCR63" s="13"/>
      <c r="PCS63" s="13"/>
      <c r="PCT63" s="13"/>
      <c r="PCU63" s="13"/>
      <c r="PCV63" s="13"/>
      <c r="PCW63" s="13"/>
      <c r="PCX63" s="13"/>
      <c r="PCY63" s="13"/>
      <c r="PCZ63" s="13"/>
      <c r="PDA63" s="13"/>
      <c r="PDB63" s="13"/>
      <c r="PDC63" s="13"/>
      <c r="PDD63" s="13"/>
      <c r="PDE63" s="13"/>
      <c r="PDF63" s="13"/>
      <c r="PDG63" s="13"/>
      <c r="PDH63" s="13"/>
      <c r="PDI63" s="13"/>
      <c r="PDJ63" s="13"/>
      <c r="PDK63" s="13"/>
      <c r="PDL63" s="13"/>
      <c r="PDM63" s="13"/>
      <c r="PDN63" s="13"/>
      <c r="PDO63" s="13"/>
      <c r="PDP63" s="13"/>
      <c r="PDQ63" s="13"/>
      <c r="PDR63" s="13"/>
      <c r="PDS63" s="13"/>
      <c r="PDT63" s="13"/>
      <c r="PDU63" s="13"/>
      <c r="PDV63" s="13"/>
      <c r="PDW63" s="13"/>
      <c r="PDX63" s="13"/>
      <c r="PDY63" s="13"/>
      <c r="PDZ63" s="13"/>
      <c r="PEA63" s="13"/>
      <c r="PEB63" s="13"/>
      <c r="PEC63" s="13"/>
      <c r="PED63" s="13"/>
      <c r="PEE63" s="13"/>
      <c r="PEF63" s="13"/>
      <c r="PEG63" s="13"/>
      <c r="PEH63" s="13"/>
      <c r="PEI63" s="13"/>
      <c r="PEJ63" s="13"/>
      <c r="PEK63" s="13"/>
      <c r="PEL63" s="13"/>
      <c r="PEM63" s="13"/>
      <c r="PEN63" s="13"/>
      <c r="PEO63" s="13"/>
      <c r="PEP63" s="13"/>
      <c r="PEQ63" s="13"/>
      <c r="PER63" s="13"/>
      <c r="PES63" s="13"/>
      <c r="PET63" s="13"/>
      <c r="PEU63" s="13"/>
      <c r="PEV63" s="13"/>
      <c r="PEW63" s="13"/>
      <c r="PEX63" s="13"/>
      <c r="PEY63" s="13"/>
      <c r="PEZ63" s="13"/>
      <c r="PFA63" s="13"/>
      <c r="PFB63" s="13"/>
      <c r="PFC63" s="13"/>
      <c r="PFD63" s="13"/>
      <c r="PFE63" s="13"/>
      <c r="PFF63" s="13"/>
      <c r="PFG63" s="13"/>
      <c r="PFH63" s="13"/>
      <c r="PFI63" s="13"/>
      <c r="PFJ63" s="13"/>
      <c r="PFK63" s="13"/>
      <c r="PFL63" s="13"/>
      <c r="PFM63" s="13"/>
      <c r="PFN63" s="13"/>
      <c r="PFO63" s="13"/>
      <c r="PFP63" s="13"/>
      <c r="PFQ63" s="13"/>
      <c r="PFR63" s="13"/>
      <c r="PFS63" s="13"/>
      <c r="PFT63" s="13"/>
      <c r="PFU63" s="13"/>
      <c r="PFV63" s="13"/>
      <c r="PFW63" s="13"/>
      <c r="PFX63" s="13"/>
      <c r="PFY63" s="13"/>
      <c r="PFZ63" s="13"/>
      <c r="PGA63" s="13"/>
      <c r="PGB63" s="13"/>
      <c r="PGC63" s="13"/>
      <c r="PGD63" s="13"/>
      <c r="PGE63" s="13"/>
      <c r="PGF63" s="13"/>
      <c r="PGG63" s="13"/>
      <c r="PGH63" s="13"/>
      <c r="PGI63" s="13"/>
      <c r="PGJ63" s="13"/>
      <c r="PGK63" s="13"/>
      <c r="PGL63" s="13"/>
      <c r="PGM63" s="13"/>
      <c r="PGN63" s="13"/>
      <c r="PGO63" s="13"/>
      <c r="PGP63" s="13"/>
      <c r="PGQ63" s="13"/>
      <c r="PGR63" s="13"/>
      <c r="PGS63" s="13"/>
      <c r="PGT63" s="13"/>
      <c r="PGU63" s="13"/>
      <c r="PGV63" s="13"/>
      <c r="PGW63" s="13"/>
      <c r="PGX63" s="13"/>
      <c r="PGY63" s="13"/>
      <c r="PGZ63" s="13"/>
      <c r="PHA63" s="13"/>
      <c r="PHB63" s="13"/>
      <c r="PHC63" s="13"/>
      <c r="PHD63" s="13"/>
      <c r="PHE63" s="13"/>
      <c r="PHF63" s="13"/>
      <c r="PHG63" s="13"/>
      <c r="PHH63" s="13"/>
      <c r="PHI63" s="13"/>
      <c r="PHJ63" s="13"/>
      <c r="PHK63" s="13"/>
      <c r="PHL63" s="13"/>
      <c r="PHM63" s="13"/>
      <c r="PHN63" s="13"/>
      <c r="PHO63" s="13"/>
      <c r="PHP63" s="13"/>
      <c r="PHQ63" s="13"/>
      <c r="PHR63" s="13"/>
      <c r="PHS63" s="13"/>
      <c r="PHT63" s="13"/>
      <c r="PHU63" s="13"/>
      <c r="PHV63" s="13"/>
      <c r="PHW63" s="13"/>
      <c r="PHX63" s="13"/>
      <c r="PHY63" s="13"/>
      <c r="PHZ63" s="13"/>
      <c r="PIA63" s="13"/>
      <c r="PIB63" s="13"/>
      <c r="PIC63" s="13"/>
      <c r="PID63" s="13"/>
      <c r="PIE63" s="13"/>
      <c r="PIF63" s="13"/>
      <c r="PIG63" s="13"/>
      <c r="PIH63" s="13"/>
      <c r="PII63" s="13"/>
      <c r="PIJ63" s="13"/>
      <c r="PIK63" s="13"/>
      <c r="PIL63" s="13"/>
      <c r="PIM63" s="13"/>
      <c r="PIN63" s="13"/>
      <c r="PIO63" s="13"/>
      <c r="PIP63" s="13"/>
      <c r="PIQ63" s="13"/>
      <c r="PIR63" s="13"/>
      <c r="PIS63" s="13"/>
      <c r="PIT63" s="13"/>
      <c r="PIU63" s="13"/>
      <c r="PIV63" s="13"/>
      <c r="PIW63" s="13"/>
      <c r="PIX63" s="13"/>
      <c r="PIY63" s="13"/>
      <c r="PIZ63" s="13"/>
      <c r="PJA63" s="13"/>
      <c r="PJB63" s="13"/>
      <c r="PJC63" s="13"/>
      <c r="PJD63" s="13"/>
      <c r="PJE63" s="13"/>
      <c r="PJF63" s="13"/>
      <c r="PJG63" s="13"/>
      <c r="PJH63" s="13"/>
      <c r="PJI63" s="13"/>
      <c r="PJJ63" s="13"/>
      <c r="PJK63" s="13"/>
      <c r="PJL63" s="13"/>
      <c r="PJM63" s="13"/>
      <c r="PJN63" s="13"/>
      <c r="PJO63" s="13"/>
      <c r="PJP63" s="13"/>
      <c r="PJQ63" s="13"/>
      <c r="PJR63" s="13"/>
      <c r="PJS63" s="13"/>
      <c r="PJT63" s="13"/>
      <c r="PJU63" s="13"/>
      <c r="PJV63" s="13"/>
      <c r="PJW63" s="13"/>
      <c r="PJX63" s="13"/>
      <c r="PJY63" s="13"/>
      <c r="PJZ63" s="13"/>
      <c r="PKA63" s="13"/>
      <c r="PKB63" s="13"/>
      <c r="PKC63" s="13"/>
      <c r="PKD63" s="13"/>
      <c r="PKE63" s="13"/>
      <c r="PKF63" s="13"/>
      <c r="PKG63" s="13"/>
      <c r="PKH63" s="13"/>
      <c r="PKI63" s="13"/>
      <c r="PKJ63" s="13"/>
      <c r="PKK63" s="13"/>
      <c r="PKL63" s="13"/>
      <c r="PKM63" s="13"/>
      <c r="PKN63" s="13"/>
      <c r="PKO63" s="13"/>
      <c r="PKP63" s="13"/>
      <c r="PKQ63" s="13"/>
      <c r="PKR63" s="13"/>
      <c r="PKS63" s="13"/>
      <c r="PKT63" s="13"/>
      <c r="PKU63" s="13"/>
      <c r="PKV63" s="13"/>
      <c r="PKW63" s="13"/>
      <c r="PKX63" s="13"/>
      <c r="PKY63" s="13"/>
      <c r="PKZ63" s="13"/>
      <c r="PLA63" s="13"/>
      <c r="PLB63" s="13"/>
      <c r="PLC63" s="13"/>
      <c r="PLD63" s="13"/>
      <c r="PLE63" s="13"/>
      <c r="PLF63" s="13"/>
      <c r="PLG63" s="13"/>
      <c r="PLH63" s="13"/>
      <c r="PLI63" s="13"/>
      <c r="PLJ63" s="13"/>
      <c r="PLK63" s="13"/>
      <c r="PLL63" s="13"/>
      <c r="PLM63" s="13"/>
      <c r="PLN63" s="13"/>
      <c r="PLO63" s="13"/>
      <c r="PLP63" s="13"/>
      <c r="PLQ63" s="13"/>
      <c r="PLR63" s="13"/>
      <c r="PLS63" s="13"/>
      <c r="PLT63" s="13"/>
      <c r="PLU63" s="13"/>
      <c r="PLV63" s="13"/>
      <c r="PLW63" s="13"/>
      <c r="PLX63" s="13"/>
      <c r="PLY63" s="13"/>
      <c r="PLZ63" s="13"/>
      <c r="PMA63" s="13"/>
      <c r="PMB63" s="13"/>
      <c r="PMC63" s="13"/>
      <c r="PMD63" s="13"/>
      <c r="PME63" s="13"/>
      <c r="PMF63" s="13"/>
      <c r="PMG63" s="13"/>
      <c r="PMH63" s="13"/>
      <c r="PMI63" s="13"/>
      <c r="PMJ63" s="13"/>
      <c r="PMK63" s="13"/>
      <c r="PML63" s="13"/>
      <c r="PMM63" s="13"/>
      <c r="PMN63" s="13"/>
      <c r="PMO63" s="13"/>
      <c r="PMP63" s="13"/>
      <c r="PMQ63" s="13"/>
      <c r="PMR63" s="13"/>
      <c r="PMS63" s="13"/>
      <c r="PMT63" s="13"/>
      <c r="PMU63" s="13"/>
      <c r="PMV63" s="13"/>
      <c r="PMW63" s="13"/>
      <c r="PMX63" s="13"/>
      <c r="PMY63" s="13"/>
      <c r="PMZ63" s="13"/>
      <c r="PNA63" s="13"/>
      <c r="PNB63" s="13"/>
      <c r="PNC63" s="13"/>
      <c r="PND63" s="13"/>
      <c r="PNE63" s="13"/>
      <c r="PNF63" s="13"/>
      <c r="PNG63" s="13"/>
      <c r="PNH63" s="13"/>
      <c r="PNI63" s="13"/>
      <c r="PNJ63" s="13"/>
      <c r="PNK63" s="13"/>
      <c r="PNL63" s="13"/>
      <c r="PNM63" s="13"/>
      <c r="PNN63" s="13"/>
      <c r="PNO63" s="13"/>
      <c r="PNP63" s="13"/>
      <c r="PNQ63" s="13"/>
      <c r="PNR63" s="13"/>
      <c r="PNS63" s="13"/>
      <c r="PNT63" s="13"/>
      <c r="PNU63" s="13"/>
      <c r="PNV63" s="13"/>
      <c r="PNW63" s="13"/>
      <c r="PNX63" s="13"/>
      <c r="PNY63" s="13"/>
      <c r="PNZ63" s="13"/>
      <c r="POA63" s="13"/>
      <c r="POB63" s="13"/>
      <c r="POC63" s="13"/>
      <c r="POD63" s="13"/>
      <c r="POE63" s="13"/>
      <c r="POF63" s="13"/>
      <c r="POG63" s="13"/>
      <c r="POH63" s="13"/>
      <c r="POI63" s="13"/>
      <c r="POJ63" s="13"/>
      <c r="POK63" s="13"/>
      <c r="POL63" s="13"/>
      <c r="POM63" s="13"/>
      <c r="PON63" s="13"/>
      <c r="POO63" s="13"/>
      <c r="POP63" s="13"/>
      <c r="POQ63" s="13"/>
      <c r="POR63" s="13"/>
      <c r="POS63" s="13"/>
      <c r="POT63" s="13"/>
      <c r="POU63" s="13"/>
      <c r="POV63" s="13"/>
      <c r="POW63" s="13"/>
      <c r="POX63" s="13"/>
      <c r="POY63" s="13"/>
      <c r="POZ63" s="13"/>
      <c r="PPA63" s="13"/>
      <c r="PPB63" s="13"/>
      <c r="PPC63" s="13"/>
      <c r="PPD63" s="13"/>
      <c r="PPE63" s="13"/>
      <c r="PPF63" s="13"/>
      <c r="PPG63" s="13"/>
      <c r="PPH63" s="13"/>
      <c r="PPI63" s="13"/>
      <c r="PPJ63" s="13"/>
      <c r="PPK63" s="13"/>
      <c r="PPL63" s="13"/>
      <c r="PPM63" s="13"/>
      <c r="PPN63" s="13"/>
      <c r="PPO63" s="13"/>
      <c r="PPP63" s="13"/>
      <c r="PPQ63" s="13"/>
      <c r="PPR63" s="13"/>
      <c r="PPS63" s="13"/>
      <c r="PPT63" s="13"/>
      <c r="PPU63" s="13"/>
      <c r="PPV63" s="13"/>
      <c r="PPW63" s="13"/>
      <c r="PPX63" s="13"/>
      <c r="PPY63" s="13"/>
      <c r="PPZ63" s="13"/>
      <c r="PQA63" s="13"/>
      <c r="PQB63" s="13"/>
      <c r="PQC63" s="13"/>
      <c r="PQD63" s="13"/>
      <c r="PQE63" s="13"/>
      <c r="PQF63" s="13"/>
      <c r="PQG63" s="13"/>
      <c r="PQH63" s="13"/>
      <c r="PQI63" s="13"/>
      <c r="PQJ63" s="13"/>
      <c r="PQK63" s="13"/>
      <c r="PQL63" s="13"/>
      <c r="PQM63" s="13"/>
      <c r="PQN63" s="13"/>
      <c r="PQO63" s="13"/>
      <c r="PQP63" s="13"/>
      <c r="PQQ63" s="13"/>
      <c r="PQR63" s="13"/>
      <c r="PQS63" s="13"/>
      <c r="PQT63" s="13"/>
      <c r="PQU63" s="13"/>
      <c r="PQV63" s="13"/>
      <c r="PQW63" s="13"/>
      <c r="PQX63" s="13"/>
      <c r="PQY63" s="13"/>
      <c r="PQZ63" s="13"/>
      <c r="PRA63" s="13"/>
      <c r="PRB63" s="13"/>
      <c r="PRC63" s="13"/>
      <c r="PRD63" s="13"/>
      <c r="PRE63" s="13"/>
      <c r="PRF63" s="13"/>
      <c r="PRG63" s="13"/>
      <c r="PRH63" s="13"/>
      <c r="PRI63" s="13"/>
      <c r="PRJ63" s="13"/>
      <c r="PRK63" s="13"/>
      <c r="PRL63" s="13"/>
      <c r="PRM63" s="13"/>
      <c r="PRN63" s="13"/>
      <c r="PRO63" s="13"/>
      <c r="PRP63" s="13"/>
      <c r="PRQ63" s="13"/>
      <c r="PRR63" s="13"/>
      <c r="PRS63" s="13"/>
      <c r="PRT63" s="13"/>
      <c r="PRU63" s="13"/>
      <c r="PRV63" s="13"/>
      <c r="PRW63" s="13"/>
      <c r="PRX63" s="13"/>
      <c r="PRY63" s="13"/>
      <c r="PRZ63" s="13"/>
      <c r="PSA63" s="13"/>
      <c r="PSB63" s="13"/>
      <c r="PSC63" s="13"/>
      <c r="PSD63" s="13"/>
      <c r="PSE63" s="13"/>
      <c r="PSF63" s="13"/>
      <c r="PSG63" s="13"/>
      <c r="PSH63" s="13"/>
      <c r="PSI63" s="13"/>
      <c r="PSJ63" s="13"/>
      <c r="PSK63" s="13"/>
      <c r="PSL63" s="13"/>
      <c r="PSM63" s="13"/>
      <c r="PSN63" s="13"/>
      <c r="PSO63" s="13"/>
      <c r="PSP63" s="13"/>
      <c r="PSQ63" s="13"/>
      <c r="PSR63" s="13"/>
      <c r="PSS63" s="13"/>
      <c r="PST63" s="13"/>
      <c r="PSU63" s="13"/>
      <c r="PSV63" s="13"/>
      <c r="PSW63" s="13"/>
      <c r="PSX63" s="13"/>
      <c r="PSY63" s="13"/>
      <c r="PSZ63" s="13"/>
      <c r="PTA63" s="13"/>
      <c r="PTB63" s="13"/>
      <c r="PTC63" s="13"/>
      <c r="PTD63" s="13"/>
      <c r="PTE63" s="13"/>
      <c r="PTF63" s="13"/>
      <c r="PTG63" s="13"/>
      <c r="PTH63" s="13"/>
      <c r="PTI63" s="13"/>
      <c r="PTJ63" s="13"/>
      <c r="PTK63" s="13"/>
      <c r="PTL63" s="13"/>
      <c r="PTM63" s="13"/>
      <c r="PTN63" s="13"/>
      <c r="PTO63" s="13"/>
      <c r="PTP63" s="13"/>
      <c r="PTQ63" s="13"/>
      <c r="PTR63" s="13"/>
      <c r="PTS63" s="13"/>
      <c r="PTT63" s="13"/>
      <c r="PTU63" s="13"/>
      <c r="PTV63" s="13"/>
      <c r="PTW63" s="13"/>
      <c r="PTX63" s="13"/>
      <c r="PTY63" s="13"/>
      <c r="PTZ63" s="13"/>
      <c r="PUA63" s="13"/>
      <c r="PUB63" s="13"/>
      <c r="PUC63" s="13"/>
      <c r="PUD63" s="13"/>
      <c r="PUE63" s="13"/>
      <c r="PUF63" s="13"/>
      <c r="PUG63" s="13"/>
      <c r="PUH63" s="13"/>
      <c r="PUI63" s="13"/>
      <c r="PUJ63" s="13"/>
      <c r="PUK63" s="13"/>
      <c r="PUL63" s="13"/>
      <c r="PUM63" s="13"/>
      <c r="PUN63" s="13"/>
      <c r="PUO63" s="13"/>
      <c r="PUP63" s="13"/>
      <c r="PUQ63" s="13"/>
      <c r="PUR63" s="13"/>
      <c r="PUS63" s="13"/>
      <c r="PUT63" s="13"/>
      <c r="PUU63" s="13"/>
      <c r="PUV63" s="13"/>
      <c r="PUW63" s="13"/>
      <c r="PUX63" s="13"/>
      <c r="PUY63" s="13"/>
      <c r="PUZ63" s="13"/>
      <c r="PVA63" s="13"/>
      <c r="PVB63" s="13"/>
      <c r="PVC63" s="13"/>
      <c r="PVD63" s="13"/>
      <c r="PVE63" s="13"/>
      <c r="PVF63" s="13"/>
      <c r="PVG63" s="13"/>
      <c r="PVH63" s="13"/>
      <c r="PVI63" s="13"/>
      <c r="PVJ63" s="13"/>
      <c r="PVK63" s="13"/>
      <c r="PVL63" s="13"/>
      <c r="PVM63" s="13"/>
      <c r="PVN63" s="13"/>
      <c r="PVO63" s="13"/>
      <c r="PVP63" s="13"/>
      <c r="PVQ63" s="13"/>
      <c r="PVR63" s="13"/>
      <c r="PVS63" s="13"/>
      <c r="PVT63" s="13"/>
      <c r="PVU63" s="13"/>
      <c r="PVV63" s="13"/>
      <c r="PVW63" s="13"/>
      <c r="PVX63" s="13"/>
      <c r="PVY63" s="13"/>
      <c r="PVZ63" s="13"/>
      <c r="PWA63" s="13"/>
      <c r="PWB63" s="13"/>
      <c r="PWC63" s="13"/>
      <c r="PWD63" s="13"/>
      <c r="PWE63" s="13"/>
      <c r="PWF63" s="13"/>
      <c r="PWG63" s="13"/>
      <c r="PWH63" s="13"/>
      <c r="PWI63" s="13"/>
      <c r="PWJ63" s="13"/>
      <c r="PWK63" s="13"/>
      <c r="PWL63" s="13"/>
      <c r="PWM63" s="13"/>
      <c r="PWN63" s="13"/>
      <c r="PWO63" s="13"/>
      <c r="PWP63" s="13"/>
      <c r="PWQ63" s="13"/>
      <c r="PWR63" s="13"/>
      <c r="PWS63" s="13"/>
      <c r="PWT63" s="13"/>
      <c r="PWU63" s="13"/>
      <c r="PWV63" s="13"/>
      <c r="PWW63" s="13"/>
      <c r="PWX63" s="13"/>
      <c r="PWY63" s="13"/>
      <c r="PWZ63" s="13"/>
      <c r="PXA63" s="13"/>
      <c r="PXB63" s="13"/>
      <c r="PXC63" s="13"/>
      <c r="PXD63" s="13"/>
      <c r="PXE63" s="13"/>
      <c r="PXF63" s="13"/>
      <c r="PXG63" s="13"/>
      <c r="PXH63" s="13"/>
      <c r="PXI63" s="13"/>
      <c r="PXJ63" s="13"/>
      <c r="PXK63" s="13"/>
      <c r="PXL63" s="13"/>
      <c r="PXM63" s="13"/>
      <c r="PXN63" s="13"/>
      <c r="PXO63" s="13"/>
      <c r="PXP63" s="13"/>
      <c r="PXQ63" s="13"/>
      <c r="PXR63" s="13"/>
      <c r="PXS63" s="13"/>
      <c r="PXT63" s="13"/>
      <c r="PXU63" s="13"/>
      <c r="PXV63" s="13"/>
      <c r="PXW63" s="13"/>
      <c r="PXX63" s="13"/>
      <c r="PXY63" s="13"/>
      <c r="PXZ63" s="13"/>
      <c r="PYA63" s="13"/>
      <c r="PYB63" s="13"/>
      <c r="PYC63" s="13"/>
      <c r="PYD63" s="13"/>
      <c r="PYE63" s="13"/>
      <c r="PYF63" s="13"/>
      <c r="PYG63" s="13"/>
      <c r="PYH63" s="13"/>
      <c r="PYI63" s="13"/>
      <c r="PYJ63" s="13"/>
      <c r="PYK63" s="13"/>
      <c r="PYL63" s="13"/>
      <c r="PYM63" s="13"/>
      <c r="PYN63" s="13"/>
      <c r="PYO63" s="13"/>
      <c r="PYP63" s="13"/>
      <c r="PYQ63" s="13"/>
      <c r="PYR63" s="13"/>
      <c r="PYS63" s="13"/>
      <c r="PYT63" s="13"/>
      <c r="PYU63" s="13"/>
      <c r="PYV63" s="13"/>
      <c r="PYW63" s="13"/>
      <c r="PYX63" s="13"/>
      <c r="PYY63" s="13"/>
      <c r="PYZ63" s="13"/>
      <c r="PZA63" s="13"/>
      <c r="PZB63" s="13"/>
      <c r="PZC63" s="13"/>
      <c r="PZD63" s="13"/>
      <c r="PZE63" s="13"/>
      <c r="PZF63" s="13"/>
      <c r="PZG63" s="13"/>
      <c r="PZH63" s="13"/>
      <c r="PZI63" s="13"/>
      <c r="PZJ63" s="13"/>
      <c r="PZK63" s="13"/>
      <c r="PZL63" s="13"/>
      <c r="PZM63" s="13"/>
      <c r="PZN63" s="13"/>
      <c r="PZO63" s="13"/>
      <c r="PZP63" s="13"/>
      <c r="PZQ63" s="13"/>
      <c r="PZR63" s="13"/>
      <c r="PZS63" s="13"/>
      <c r="PZT63" s="13"/>
      <c r="PZU63" s="13"/>
      <c r="PZV63" s="13"/>
      <c r="PZW63" s="13"/>
      <c r="PZX63" s="13"/>
      <c r="PZY63" s="13"/>
      <c r="PZZ63" s="13"/>
      <c r="QAA63" s="13"/>
      <c r="QAB63" s="13"/>
      <c r="QAC63" s="13"/>
      <c r="QAD63" s="13"/>
      <c r="QAE63" s="13"/>
      <c r="QAF63" s="13"/>
      <c r="QAG63" s="13"/>
      <c r="QAH63" s="13"/>
      <c r="QAI63" s="13"/>
      <c r="QAJ63" s="13"/>
      <c r="QAK63" s="13"/>
      <c r="QAL63" s="13"/>
      <c r="QAM63" s="13"/>
      <c r="QAN63" s="13"/>
      <c r="QAO63" s="13"/>
      <c r="QAP63" s="13"/>
      <c r="QAQ63" s="13"/>
      <c r="QAR63" s="13"/>
      <c r="QAS63" s="13"/>
      <c r="QAT63" s="13"/>
      <c r="QAU63" s="13"/>
      <c r="QAV63" s="13"/>
      <c r="QAW63" s="13"/>
      <c r="QAX63" s="13"/>
      <c r="QAY63" s="13"/>
      <c r="QAZ63" s="13"/>
      <c r="QBA63" s="13"/>
      <c r="QBB63" s="13"/>
      <c r="QBC63" s="13"/>
      <c r="QBD63" s="13"/>
      <c r="QBE63" s="13"/>
      <c r="QBF63" s="13"/>
      <c r="QBG63" s="13"/>
      <c r="QBH63" s="13"/>
      <c r="QBI63" s="13"/>
      <c r="QBJ63" s="13"/>
      <c r="QBK63" s="13"/>
      <c r="QBL63" s="13"/>
      <c r="QBM63" s="13"/>
      <c r="QBN63" s="13"/>
      <c r="QBO63" s="13"/>
      <c r="QBP63" s="13"/>
      <c r="QBQ63" s="13"/>
      <c r="QBR63" s="13"/>
      <c r="QBS63" s="13"/>
      <c r="QBT63" s="13"/>
      <c r="QBU63" s="13"/>
      <c r="QBV63" s="13"/>
      <c r="QBW63" s="13"/>
      <c r="QBX63" s="13"/>
      <c r="QBY63" s="13"/>
      <c r="QBZ63" s="13"/>
      <c r="QCA63" s="13"/>
      <c r="QCB63" s="13"/>
      <c r="QCC63" s="13"/>
      <c r="QCD63" s="13"/>
      <c r="QCE63" s="13"/>
      <c r="QCF63" s="13"/>
      <c r="QCG63" s="13"/>
      <c r="QCH63" s="13"/>
      <c r="QCI63" s="13"/>
      <c r="QCJ63" s="13"/>
      <c r="QCK63" s="13"/>
      <c r="QCL63" s="13"/>
      <c r="QCM63" s="13"/>
      <c r="QCN63" s="13"/>
      <c r="QCO63" s="13"/>
      <c r="QCP63" s="13"/>
      <c r="QCQ63" s="13"/>
      <c r="QCR63" s="13"/>
      <c r="QCS63" s="13"/>
      <c r="QCT63" s="13"/>
      <c r="QCU63" s="13"/>
      <c r="QCV63" s="13"/>
      <c r="QCW63" s="13"/>
      <c r="QCX63" s="13"/>
      <c r="QCY63" s="13"/>
      <c r="QCZ63" s="13"/>
      <c r="QDA63" s="13"/>
      <c r="QDB63" s="13"/>
      <c r="QDC63" s="13"/>
      <c r="QDD63" s="13"/>
      <c r="QDE63" s="13"/>
      <c r="QDF63" s="13"/>
      <c r="QDG63" s="13"/>
      <c r="QDH63" s="13"/>
      <c r="QDI63" s="13"/>
      <c r="QDJ63" s="13"/>
      <c r="QDK63" s="13"/>
      <c r="QDL63" s="13"/>
      <c r="QDM63" s="13"/>
      <c r="QDN63" s="13"/>
      <c r="QDO63" s="13"/>
      <c r="QDP63" s="13"/>
      <c r="QDQ63" s="13"/>
      <c r="QDR63" s="13"/>
      <c r="QDS63" s="13"/>
      <c r="QDT63" s="13"/>
      <c r="QDU63" s="13"/>
      <c r="QDV63" s="13"/>
      <c r="QDW63" s="13"/>
      <c r="QDX63" s="13"/>
      <c r="QDY63" s="13"/>
      <c r="QDZ63" s="13"/>
      <c r="QEA63" s="13"/>
      <c r="QEB63" s="13"/>
      <c r="QEC63" s="13"/>
      <c r="QED63" s="13"/>
      <c r="QEE63" s="13"/>
      <c r="QEF63" s="13"/>
      <c r="QEG63" s="13"/>
      <c r="QEH63" s="13"/>
      <c r="QEI63" s="13"/>
      <c r="QEJ63" s="13"/>
      <c r="QEK63" s="13"/>
      <c r="QEL63" s="13"/>
      <c r="QEM63" s="13"/>
      <c r="QEN63" s="13"/>
      <c r="QEO63" s="13"/>
      <c r="QEP63" s="13"/>
      <c r="QEQ63" s="13"/>
      <c r="QER63" s="13"/>
      <c r="QES63" s="13"/>
      <c r="QET63" s="13"/>
      <c r="QEU63" s="13"/>
      <c r="QEV63" s="13"/>
      <c r="QEW63" s="13"/>
      <c r="QEX63" s="13"/>
      <c r="QEY63" s="13"/>
      <c r="QEZ63" s="13"/>
      <c r="QFA63" s="13"/>
      <c r="QFB63" s="13"/>
      <c r="QFC63" s="13"/>
      <c r="QFD63" s="13"/>
      <c r="QFE63" s="13"/>
      <c r="QFF63" s="13"/>
      <c r="QFG63" s="13"/>
      <c r="QFH63" s="13"/>
      <c r="QFI63" s="13"/>
      <c r="QFJ63" s="13"/>
      <c r="QFK63" s="13"/>
      <c r="QFL63" s="13"/>
      <c r="QFM63" s="13"/>
      <c r="QFN63" s="13"/>
      <c r="QFO63" s="13"/>
      <c r="QFP63" s="13"/>
      <c r="QFQ63" s="13"/>
      <c r="QFR63" s="13"/>
      <c r="QFS63" s="13"/>
      <c r="QFT63" s="13"/>
      <c r="QFU63" s="13"/>
      <c r="QFV63" s="13"/>
      <c r="QFW63" s="13"/>
      <c r="QFX63" s="13"/>
      <c r="QFY63" s="13"/>
      <c r="QFZ63" s="13"/>
      <c r="QGA63" s="13"/>
      <c r="QGB63" s="13"/>
      <c r="QGC63" s="13"/>
      <c r="QGD63" s="13"/>
      <c r="QGE63" s="13"/>
      <c r="QGF63" s="13"/>
      <c r="QGG63" s="13"/>
      <c r="QGH63" s="13"/>
      <c r="QGI63" s="13"/>
      <c r="QGJ63" s="13"/>
      <c r="QGK63" s="13"/>
      <c r="QGL63" s="13"/>
      <c r="QGM63" s="13"/>
      <c r="QGN63" s="13"/>
      <c r="QGO63" s="13"/>
      <c r="QGP63" s="13"/>
      <c r="QGQ63" s="13"/>
      <c r="QGR63" s="13"/>
      <c r="QGS63" s="13"/>
      <c r="QGT63" s="13"/>
      <c r="QGU63" s="13"/>
      <c r="QGV63" s="13"/>
      <c r="QGW63" s="13"/>
      <c r="QGX63" s="13"/>
      <c r="QGY63" s="13"/>
      <c r="QGZ63" s="13"/>
      <c r="QHA63" s="13"/>
      <c r="QHB63" s="13"/>
      <c r="QHC63" s="13"/>
      <c r="QHD63" s="13"/>
      <c r="QHE63" s="13"/>
      <c r="QHF63" s="13"/>
      <c r="QHG63" s="13"/>
      <c r="QHH63" s="13"/>
      <c r="QHI63" s="13"/>
      <c r="QHJ63" s="13"/>
      <c r="QHK63" s="13"/>
      <c r="QHL63" s="13"/>
      <c r="QHM63" s="13"/>
      <c r="QHN63" s="13"/>
      <c r="QHO63" s="13"/>
      <c r="QHP63" s="13"/>
      <c r="QHQ63" s="13"/>
      <c r="QHR63" s="13"/>
      <c r="QHS63" s="13"/>
      <c r="QHT63" s="13"/>
      <c r="QHU63" s="13"/>
      <c r="QHV63" s="13"/>
      <c r="QHW63" s="13"/>
      <c r="QHX63" s="13"/>
      <c r="QHY63" s="13"/>
      <c r="QHZ63" s="13"/>
      <c r="QIA63" s="13"/>
      <c r="QIB63" s="13"/>
      <c r="QIC63" s="13"/>
      <c r="QID63" s="13"/>
      <c r="QIE63" s="13"/>
      <c r="QIF63" s="13"/>
      <c r="QIG63" s="13"/>
      <c r="QIH63" s="13"/>
      <c r="QII63" s="13"/>
      <c r="QIJ63" s="13"/>
      <c r="QIK63" s="13"/>
      <c r="QIL63" s="13"/>
      <c r="QIM63" s="13"/>
      <c r="QIN63" s="13"/>
      <c r="QIO63" s="13"/>
      <c r="QIP63" s="13"/>
      <c r="QIQ63" s="13"/>
      <c r="QIR63" s="13"/>
      <c r="QIS63" s="13"/>
      <c r="QIT63" s="13"/>
      <c r="QIU63" s="13"/>
      <c r="QIV63" s="13"/>
      <c r="QIW63" s="13"/>
      <c r="QIX63" s="13"/>
      <c r="QIY63" s="13"/>
      <c r="QIZ63" s="13"/>
      <c r="QJA63" s="13"/>
      <c r="QJB63" s="13"/>
      <c r="QJC63" s="13"/>
      <c r="QJD63" s="13"/>
      <c r="QJE63" s="13"/>
      <c r="QJF63" s="13"/>
      <c r="QJG63" s="13"/>
      <c r="QJH63" s="13"/>
      <c r="QJI63" s="13"/>
      <c r="QJJ63" s="13"/>
      <c r="QJK63" s="13"/>
      <c r="QJL63" s="13"/>
      <c r="QJM63" s="13"/>
      <c r="QJN63" s="13"/>
      <c r="QJO63" s="13"/>
      <c r="QJP63" s="13"/>
      <c r="QJQ63" s="13"/>
      <c r="QJR63" s="13"/>
      <c r="QJS63" s="13"/>
      <c r="QJT63" s="13"/>
      <c r="QJU63" s="13"/>
      <c r="QJV63" s="13"/>
      <c r="QJW63" s="13"/>
      <c r="QJX63" s="13"/>
      <c r="QJY63" s="13"/>
      <c r="QJZ63" s="13"/>
      <c r="QKA63" s="13"/>
      <c r="QKB63" s="13"/>
      <c r="QKC63" s="13"/>
      <c r="QKD63" s="13"/>
      <c r="QKE63" s="13"/>
      <c r="QKF63" s="13"/>
      <c r="QKG63" s="13"/>
      <c r="QKH63" s="13"/>
      <c r="QKI63" s="13"/>
      <c r="QKJ63" s="13"/>
      <c r="QKK63" s="13"/>
      <c r="QKL63" s="13"/>
      <c r="QKM63" s="13"/>
      <c r="QKN63" s="13"/>
      <c r="QKO63" s="13"/>
      <c r="QKP63" s="13"/>
      <c r="QKQ63" s="13"/>
      <c r="QKR63" s="13"/>
      <c r="QKS63" s="13"/>
      <c r="QKT63" s="13"/>
      <c r="QKU63" s="13"/>
      <c r="QKV63" s="13"/>
      <c r="QKW63" s="13"/>
      <c r="QKX63" s="13"/>
      <c r="QKY63" s="13"/>
      <c r="QKZ63" s="13"/>
      <c r="QLA63" s="13"/>
      <c r="QLB63" s="13"/>
      <c r="QLC63" s="13"/>
      <c r="QLD63" s="13"/>
      <c r="QLE63" s="13"/>
      <c r="QLF63" s="13"/>
      <c r="QLG63" s="13"/>
      <c r="QLH63" s="13"/>
      <c r="QLI63" s="13"/>
      <c r="QLJ63" s="13"/>
      <c r="QLK63" s="13"/>
      <c r="QLL63" s="13"/>
      <c r="QLM63" s="13"/>
      <c r="QLN63" s="13"/>
      <c r="QLO63" s="13"/>
      <c r="QLP63" s="13"/>
      <c r="QLQ63" s="13"/>
      <c r="QLR63" s="13"/>
      <c r="QLS63" s="13"/>
      <c r="QLT63" s="13"/>
      <c r="QLU63" s="13"/>
      <c r="QLV63" s="13"/>
      <c r="QLW63" s="13"/>
      <c r="QLX63" s="13"/>
      <c r="QLY63" s="13"/>
      <c r="QLZ63" s="13"/>
      <c r="QMA63" s="13"/>
      <c r="QMB63" s="13"/>
      <c r="QMC63" s="13"/>
      <c r="QMD63" s="13"/>
      <c r="QME63" s="13"/>
      <c r="QMF63" s="13"/>
      <c r="QMG63" s="13"/>
      <c r="QMH63" s="13"/>
      <c r="QMI63" s="13"/>
      <c r="QMJ63" s="13"/>
      <c r="QMK63" s="13"/>
      <c r="QML63" s="13"/>
      <c r="QMM63" s="13"/>
      <c r="QMN63" s="13"/>
      <c r="QMO63" s="13"/>
      <c r="QMP63" s="13"/>
      <c r="QMQ63" s="13"/>
      <c r="QMR63" s="13"/>
      <c r="QMS63" s="13"/>
      <c r="QMT63" s="13"/>
      <c r="QMU63" s="13"/>
      <c r="QMV63" s="13"/>
      <c r="QMW63" s="13"/>
      <c r="QMX63" s="13"/>
      <c r="QMY63" s="13"/>
      <c r="QMZ63" s="13"/>
      <c r="QNA63" s="13"/>
      <c r="QNB63" s="13"/>
      <c r="QNC63" s="13"/>
      <c r="QND63" s="13"/>
      <c r="QNE63" s="13"/>
      <c r="QNF63" s="13"/>
      <c r="QNG63" s="13"/>
      <c r="QNH63" s="13"/>
      <c r="QNI63" s="13"/>
      <c r="QNJ63" s="13"/>
      <c r="QNK63" s="13"/>
      <c r="QNL63" s="13"/>
      <c r="QNM63" s="13"/>
      <c r="QNN63" s="13"/>
      <c r="QNO63" s="13"/>
      <c r="QNP63" s="13"/>
      <c r="QNQ63" s="13"/>
      <c r="QNR63" s="13"/>
      <c r="QNS63" s="13"/>
      <c r="QNT63" s="13"/>
      <c r="QNU63" s="13"/>
      <c r="QNV63" s="13"/>
      <c r="QNW63" s="13"/>
      <c r="QNX63" s="13"/>
      <c r="QNY63" s="13"/>
      <c r="QNZ63" s="13"/>
      <c r="QOA63" s="13"/>
      <c r="QOB63" s="13"/>
      <c r="QOC63" s="13"/>
      <c r="QOD63" s="13"/>
      <c r="QOE63" s="13"/>
      <c r="QOF63" s="13"/>
      <c r="QOG63" s="13"/>
      <c r="QOH63" s="13"/>
      <c r="QOI63" s="13"/>
      <c r="QOJ63" s="13"/>
      <c r="QOK63" s="13"/>
      <c r="QOL63" s="13"/>
      <c r="QOM63" s="13"/>
      <c r="QON63" s="13"/>
      <c r="QOO63" s="13"/>
      <c r="QOP63" s="13"/>
      <c r="QOQ63" s="13"/>
      <c r="QOR63" s="13"/>
      <c r="QOS63" s="13"/>
      <c r="QOT63" s="13"/>
      <c r="QOU63" s="13"/>
      <c r="QOV63" s="13"/>
      <c r="QOW63" s="13"/>
      <c r="QOX63" s="13"/>
      <c r="QOY63" s="13"/>
      <c r="QOZ63" s="13"/>
      <c r="QPA63" s="13"/>
      <c r="QPB63" s="13"/>
      <c r="QPC63" s="13"/>
      <c r="QPD63" s="13"/>
      <c r="QPE63" s="13"/>
      <c r="QPF63" s="13"/>
      <c r="QPG63" s="13"/>
      <c r="QPH63" s="13"/>
      <c r="QPI63" s="13"/>
      <c r="QPJ63" s="13"/>
      <c r="QPK63" s="13"/>
      <c r="QPL63" s="13"/>
      <c r="QPM63" s="13"/>
      <c r="QPN63" s="13"/>
      <c r="QPO63" s="13"/>
      <c r="QPP63" s="13"/>
      <c r="QPQ63" s="13"/>
      <c r="QPR63" s="13"/>
      <c r="QPS63" s="13"/>
      <c r="QPT63" s="13"/>
      <c r="QPU63" s="13"/>
      <c r="QPV63" s="13"/>
      <c r="QPW63" s="13"/>
      <c r="QPX63" s="13"/>
      <c r="QPY63" s="13"/>
      <c r="QPZ63" s="13"/>
      <c r="QQA63" s="13"/>
      <c r="QQB63" s="13"/>
      <c r="QQC63" s="13"/>
      <c r="QQD63" s="13"/>
      <c r="QQE63" s="13"/>
      <c r="QQF63" s="13"/>
      <c r="QQG63" s="13"/>
      <c r="QQH63" s="13"/>
      <c r="QQI63" s="13"/>
      <c r="QQJ63" s="13"/>
      <c r="QQK63" s="13"/>
      <c r="QQL63" s="13"/>
      <c r="QQM63" s="13"/>
      <c r="QQN63" s="13"/>
      <c r="QQO63" s="13"/>
      <c r="QQP63" s="13"/>
      <c r="QQQ63" s="13"/>
      <c r="QQR63" s="13"/>
      <c r="QQS63" s="13"/>
      <c r="QQT63" s="13"/>
      <c r="QQU63" s="13"/>
      <c r="QQV63" s="13"/>
      <c r="QQW63" s="13"/>
      <c r="QQX63" s="13"/>
      <c r="QQY63" s="13"/>
      <c r="QQZ63" s="13"/>
      <c r="QRA63" s="13"/>
      <c r="QRB63" s="13"/>
      <c r="QRC63" s="13"/>
      <c r="QRD63" s="13"/>
      <c r="QRE63" s="13"/>
      <c r="QRF63" s="13"/>
      <c r="QRG63" s="13"/>
      <c r="QRH63" s="13"/>
      <c r="QRI63" s="13"/>
      <c r="QRJ63" s="13"/>
      <c r="QRK63" s="13"/>
      <c r="QRL63" s="13"/>
      <c r="QRM63" s="13"/>
      <c r="QRN63" s="13"/>
      <c r="QRO63" s="13"/>
      <c r="QRP63" s="13"/>
      <c r="QRQ63" s="13"/>
      <c r="QRR63" s="13"/>
      <c r="QRS63" s="13"/>
      <c r="QRT63" s="13"/>
      <c r="QRU63" s="13"/>
      <c r="QRV63" s="13"/>
      <c r="QRW63" s="13"/>
      <c r="QRX63" s="13"/>
      <c r="QRY63" s="13"/>
      <c r="QRZ63" s="13"/>
      <c r="QSA63" s="13"/>
      <c r="QSB63" s="13"/>
      <c r="QSC63" s="13"/>
      <c r="QSD63" s="13"/>
      <c r="QSE63" s="13"/>
      <c r="QSF63" s="13"/>
      <c r="QSG63" s="13"/>
      <c r="QSH63" s="13"/>
      <c r="QSI63" s="13"/>
      <c r="QSJ63" s="13"/>
      <c r="QSK63" s="13"/>
      <c r="QSL63" s="13"/>
      <c r="QSM63" s="13"/>
      <c r="QSN63" s="13"/>
      <c r="QSO63" s="13"/>
      <c r="QSP63" s="13"/>
      <c r="QSQ63" s="13"/>
      <c r="QSR63" s="13"/>
      <c r="QSS63" s="13"/>
      <c r="QST63" s="13"/>
      <c r="QSU63" s="13"/>
      <c r="QSV63" s="13"/>
      <c r="QSW63" s="13"/>
      <c r="QSX63" s="13"/>
      <c r="QSY63" s="13"/>
      <c r="QSZ63" s="13"/>
      <c r="QTA63" s="13"/>
      <c r="QTB63" s="13"/>
      <c r="QTC63" s="13"/>
      <c r="QTD63" s="13"/>
      <c r="QTE63" s="13"/>
      <c r="QTF63" s="13"/>
      <c r="QTG63" s="13"/>
      <c r="QTH63" s="13"/>
      <c r="QTI63" s="13"/>
      <c r="QTJ63" s="13"/>
      <c r="QTK63" s="13"/>
      <c r="QTL63" s="13"/>
      <c r="QTM63" s="13"/>
      <c r="QTN63" s="13"/>
      <c r="QTO63" s="13"/>
      <c r="QTP63" s="13"/>
      <c r="QTQ63" s="13"/>
      <c r="QTR63" s="13"/>
      <c r="QTS63" s="13"/>
      <c r="QTT63" s="13"/>
      <c r="QTU63" s="13"/>
      <c r="QTV63" s="13"/>
      <c r="QTW63" s="13"/>
      <c r="QTX63" s="13"/>
      <c r="QTY63" s="13"/>
      <c r="QTZ63" s="13"/>
      <c r="QUA63" s="13"/>
      <c r="QUB63" s="13"/>
      <c r="QUC63" s="13"/>
      <c r="QUD63" s="13"/>
      <c r="QUE63" s="13"/>
      <c r="QUF63" s="13"/>
      <c r="QUG63" s="13"/>
      <c r="QUH63" s="13"/>
      <c r="QUI63" s="13"/>
      <c r="QUJ63" s="13"/>
      <c r="QUK63" s="13"/>
      <c r="QUL63" s="13"/>
      <c r="QUM63" s="13"/>
      <c r="QUN63" s="13"/>
      <c r="QUO63" s="13"/>
      <c r="QUP63" s="13"/>
      <c r="QUQ63" s="13"/>
      <c r="QUR63" s="13"/>
      <c r="QUS63" s="13"/>
      <c r="QUT63" s="13"/>
      <c r="QUU63" s="13"/>
      <c r="QUV63" s="13"/>
      <c r="QUW63" s="13"/>
      <c r="QUX63" s="13"/>
      <c r="QUY63" s="13"/>
      <c r="QUZ63" s="13"/>
      <c r="QVA63" s="13"/>
      <c r="QVB63" s="13"/>
      <c r="QVC63" s="13"/>
      <c r="QVD63" s="13"/>
      <c r="QVE63" s="13"/>
      <c r="QVF63" s="13"/>
      <c r="QVG63" s="13"/>
      <c r="QVH63" s="13"/>
      <c r="QVI63" s="13"/>
      <c r="QVJ63" s="13"/>
      <c r="QVK63" s="13"/>
      <c r="QVL63" s="13"/>
      <c r="QVM63" s="13"/>
      <c r="QVN63" s="13"/>
      <c r="QVO63" s="13"/>
      <c r="QVP63" s="13"/>
      <c r="QVQ63" s="13"/>
      <c r="QVR63" s="13"/>
      <c r="QVS63" s="13"/>
      <c r="QVT63" s="13"/>
      <c r="QVU63" s="13"/>
      <c r="QVV63" s="13"/>
      <c r="QVW63" s="13"/>
      <c r="QVX63" s="13"/>
      <c r="QVY63" s="13"/>
      <c r="QVZ63" s="13"/>
      <c r="QWA63" s="13"/>
      <c r="QWB63" s="13"/>
      <c r="QWC63" s="13"/>
      <c r="QWD63" s="13"/>
      <c r="QWE63" s="13"/>
      <c r="QWF63" s="13"/>
      <c r="QWG63" s="13"/>
      <c r="QWH63" s="13"/>
      <c r="QWI63" s="13"/>
      <c r="QWJ63" s="13"/>
      <c r="QWK63" s="13"/>
      <c r="QWL63" s="13"/>
      <c r="QWM63" s="13"/>
      <c r="QWN63" s="13"/>
      <c r="QWO63" s="13"/>
      <c r="QWP63" s="13"/>
      <c r="QWQ63" s="13"/>
      <c r="QWR63" s="13"/>
      <c r="QWS63" s="13"/>
      <c r="QWT63" s="13"/>
      <c r="QWU63" s="13"/>
      <c r="QWV63" s="13"/>
      <c r="QWW63" s="13"/>
      <c r="QWX63" s="13"/>
      <c r="QWY63" s="13"/>
      <c r="QWZ63" s="13"/>
      <c r="QXA63" s="13"/>
      <c r="QXB63" s="13"/>
      <c r="QXC63" s="13"/>
      <c r="QXD63" s="13"/>
      <c r="QXE63" s="13"/>
      <c r="QXF63" s="13"/>
      <c r="QXG63" s="13"/>
      <c r="QXH63" s="13"/>
      <c r="QXI63" s="13"/>
      <c r="QXJ63" s="13"/>
      <c r="QXK63" s="13"/>
      <c r="QXL63" s="13"/>
      <c r="QXM63" s="13"/>
      <c r="QXN63" s="13"/>
      <c r="QXO63" s="13"/>
      <c r="QXP63" s="13"/>
      <c r="QXQ63" s="13"/>
      <c r="QXR63" s="13"/>
      <c r="QXS63" s="13"/>
      <c r="QXT63" s="13"/>
      <c r="QXU63" s="13"/>
      <c r="QXV63" s="13"/>
      <c r="QXW63" s="13"/>
      <c r="QXX63" s="13"/>
      <c r="QXY63" s="13"/>
      <c r="QXZ63" s="13"/>
      <c r="QYA63" s="13"/>
      <c r="QYB63" s="13"/>
      <c r="QYC63" s="13"/>
      <c r="QYD63" s="13"/>
      <c r="QYE63" s="13"/>
      <c r="QYF63" s="13"/>
      <c r="QYG63" s="13"/>
      <c r="QYH63" s="13"/>
      <c r="QYI63" s="13"/>
      <c r="QYJ63" s="13"/>
      <c r="QYK63" s="13"/>
      <c r="QYL63" s="13"/>
      <c r="QYM63" s="13"/>
      <c r="QYN63" s="13"/>
      <c r="QYO63" s="13"/>
      <c r="QYP63" s="13"/>
      <c r="QYQ63" s="13"/>
      <c r="QYR63" s="13"/>
      <c r="QYS63" s="13"/>
      <c r="QYT63" s="13"/>
      <c r="QYU63" s="13"/>
      <c r="QYV63" s="13"/>
      <c r="QYW63" s="13"/>
      <c r="QYX63" s="13"/>
      <c r="QYY63" s="13"/>
      <c r="QYZ63" s="13"/>
      <c r="QZA63" s="13"/>
      <c r="QZB63" s="13"/>
      <c r="QZC63" s="13"/>
      <c r="QZD63" s="13"/>
      <c r="QZE63" s="13"/>
      <c r="QZF63" s="13"/>
      <c r="QZG63" s="13"/>
      <c r="QZH63" s="13"/>
      <c r="QZI63" s="13"/>
      <c r="QZJ63" s="13"/>
      <c r="QZK63" s="13"/>
      <c r="QZL63" s="13"/>
      <c r="QZM63" s="13"/>
      <c r="QZN63" s="13"/>
      <c r="QZO63" s="13"/>
      <c r="QZP63" s="13"/>
      <c r="QZQ63" s="13"/>
      <c r="QZR63" s="13"/>
      <c r="QZS63" s="13"/>
      <c r="QZT63" s="13"/>
      <c r="QZU63" s="13"/>
      <c r="QZV63" s="13"/>
      <c r="QZW63" s="13"/>
      <c r="QZX63" s="13"/>
      <c r="QZY63" s="13"/>
      <c r="QZZ63" s="13"/>
      <c r="RAA63" s="13"/>
      <c r="RAB63" s="13"/>
      <c r="RAC63" s="13"/>
      <c r="RAD63" s="13"/>
      <c r="RAE63" s="13"/>
      <c r="RAF63" s="13"/>
      <c r="RAG63" s="13"/>
      <c r="RAH63" s="13"/>
      <c r="RAI63" s="13"/>
      <c r="RAJ63" s="13"/>
      <c r="RAK63" s="13"/>
      <c r="RAL63" s="13"/>
      <c r="RAM63" s="13"/>
      <c r="RAN63" s="13"/>
      <c r="RAO63" s="13"/>
      <c r="RAP63" s="13"/>
      <c r="RAQ63" s="13"/>
      <c r="RAR63" s="13"/>
      <c r="RAS63" s="13"/>
      <c r="RAT63" s="13"/>
      <c r="RAU63" s="13"/>
      <c r="RAV63" s="13"/>
      <c r="RAW63" s="13"/>
      <c r="RAX63" s="13"/>
      <c r="RAY63" s="13"/>
      <c r="RAZ63" s="13"/>
      <c r="RBA63" s="13"/>
      <c r="RBB63" s="13"/>
      <c r="RBC63" s="13"/>
      <c r="RBD63" s="13"/>
      <c r="RBE63" s="13"/>
      <c r="RBF63" s="13"/>
      <c r="RBG63" s="13"/>
      <c r="RBH63" s="13"/>
      <c r="RBI63" s="13"/>
      <c r="RBJ63" s="13"/>
      <c r="RBK63" s="13"/>
      <c r="RBL63" s="13"/>
      <c r="RBM63" s="13"/>
      <c r="RBN63" s="13"/>
      <c r="RBO63" s="13"/>
      <c r="RBP63" s="13"/>
      <c r="RBQ63" s="13"/>
      <c r="RBR63" s="13"/>
      <c r="RBS63" s="13"/>
      <c r="RBT63" s="13"/>
      <c r="RBU63" s="13"/>
      <c r="RBV63" s="13"/>
      <c r="RBW63" s="13"/>
      <c r="RBX63" s="13"/>
      <c r="RBY63" s="13"/>
      <c r="RBZ63" s="13"/>
      <c r="RCA63" s="13"/>
      <c r="RCB63" s="13"/>
      <c r="RCC63" s="13"/>
      <c r="RCD63" s="13"/>
      <c r="RCE63" s="13"/>
      <c r="RCF63" s="13"/>
      <c r="RCG63" s="13"/>
      <c r="RCH63" s="13"/>
      <c r="RCI63" s="13"/>
      <c r="RCJ63" s="13"/>
      <c r="RCK63" s="13"/>
      <c r="RCL63" s="13"/>
      <c r="RCM63" s="13"/>
      <c r="RCN63" s="13"/>
      <c r="RCO63" s="13"/>
      <c r="RCP63" s="13"/>
      <c r="RCQ63" s="13"/>
      <c r="RCR63" s="13"/>
      <c r="RCS63" s="13"/>
      <c r="RCT63" s="13"/>
      <c r="RCU63" s="13"/>
      <c r="RCV63" s="13"/>
      <c r="RCW63" s="13"/>
      <c r="RCX63" s="13"/>
      <c r="RCY63" s="13"/>
      <c r="RCZ63" s="13"/>
      <c r="RDA63" s="13"/>
      <c r="RDB63" s="13"/>
      <c r="RDC63" s="13"/>
      <c r="RDD63" s="13"/>
      <c r="RDE63" s="13"/>
      <c r="RDF63" s="13"/>
      <c r="RDG63" s="13"/>
      <c r="RDH63" s="13"/>
      <c r="RDI63" s="13"/>
      <c r="RDJ63" s="13"/>
      <c r="RDK63" s="13"/>
      <c r="RDL63" s="13"/>
      <c r="RDM63" s="13"/>
      <c r="RDN63" s="13"/>
      <c r="RDO63" s="13"/>
      <c r="RDP63" s="13"/>
      <c r="RDQ63" s="13"/>
      <c r="RDR63" s="13"/>
      <c r="RDS63" s="13"/>
      <c r="RDT63" s="13"/>
      <c r="RDU63" s="13"/>
      <c r="RDV63" s="13"/>
      <c r="RDW63" s="13"/>
      <c r="RDX63" s="13"/>
      <c r="RDY63" s="13"/>
      <c r="RDZ63" s="13"/>
      <c r="REA63" s="13"/>
      <c r="REB63" s="13"/>
      <c r="REC63" s="13"/>
      <c r="RED63" s="13"/>
      <c r="REE63" s="13"/>
      <c r="REF63" s="13"/>
      <c r="REG63" s="13"/>
      <c r="REH63" s="13"/>
      <c r="REI63" s="13"/>
      <c r="REJ63" s="13"/>
      <c r="REK63" s="13"/>
      <c r="REL63" s="13"/>
      <c r="REM63" s="13"/>
      <c r="REN63" s="13"/>
      <c r="REO63" s="13"/>
      <c r="REP63" s="13"/>
      <c r="REQ63" s="13"/>
      <c r="RER63" s="13"/>
      <c r="RES63" s="13"/>
      <c r="RET63" s="13"/>
      <c r="REU63" s="13"/>
      <c r="REV63" s="13"/>
      <c r="REW63" s="13"/>
      <c r="REX63" s="13"/>
      <c r="REY63" s="13"/>
      <c r="REZ63" s="13"/>
      <c r="RFA63" s="13"/>
      <c r="RFB63" s="13"/>
      <c r="RFC63" s="13"/>
      <c r="RFD63" s="13"/>
      <c r="RFE63" s="13"/>
      <c r="RFF63" s="13"/>
      <c r="RFG63" s="13"/>
      <c r="RFH63" s="13"/>
      <c r="RFI63" s="13"/>
      <c r="RFJ63" s="13"/>
      <c r="RFK63" s="13"/>
      <c r="RFL63" s="13"/>
      <c r="RFM63" s="13"/>
      <c r="RFN63" s="13"/>
      <c r="RFO63" s="13"/>
      <c r="RFP63" s="13"/>
      <c r="RFQ63" s="13"/>
      <c r="RFR63" s="13"/>
      <c r="RFS63" s="13"/>
      <c r="RFT63" s="13"/>
      <c r="RFU63" s="13"/>
      <c r="RFV63" s="13"/>
      <c r="RFW63" s="13"/>
      <c r="RFX63" s="13"/>
      <c r="RFY63" s="13"/>
      <c r="RFZ63" s="13"/>
      <c r="RGA63" s="13"/>
      <c r="RGB63" s="13"/>
      <c r="RGC63" s="13"/>
      <c r="RGD63" s="13"/>
      <c r="RGE63" s="13"/>
      <c r="RGF63" s="13"/>
      <c r="RGG63" s="13"/>
      <c r="RGH63" s="13"/>
      <c r="RGI63" s="13"/>
      <c r="RGJ63" s="13"/>
      <c r="RGK63" s="13"/>
      <c r="RGL63" s="13"/>
      <c r="RGM63" s="13"/>
      <c r="RGN63" s="13"/>
      <c r="RGO63" s="13"/>
      <c r="RGP63" s="13"/>
      <c r="RGQ63" s="13"/>
      <c r="RGR63" s="13"/>
      <c r="RGS63" s="13"/>
      <c r="RGT63" s="13"/>
      <c r="RGU63" s="13"/>
      <c r="RGV63" s="13"/>
      <c r="RGW63" s="13"/>
      <c r="RGX63" s="13"/>
      <c r="RGY63" s="13"/>
      <c r="RGZ63" s="13"/>
      <c r="RHA63" s="13"/>
      <c r="RHB63" s="13"/>
      <c r="RHC63" s="13"/>
      <c r="RHD63" s="13"/>
      <c r="RHE63" s="13"/>
      <c r="RHF63" s="13"/>
      <c r="RHG63" s="13"/>
      <c r="RHH63" s="13"/>
      <c r="RHI63" s="13"/>
      <c r="RHJ63" s="13"/>
      <c r="RHK63" s="13"/>
      <c r="RHL63" s="13"/>
      <c r="RHM63" s="13"/>
      <c r="RHN63" s="13"/>
      <c r="RHO63" s="13"/>
      <c r="RHP63" s="13"/>
      <c r="RHQ63" s="13"/>
      <c r="RHR63" s="13"/>
      <c r="RHS63" s="13"/>
      <c r="RHT63" s="13"/>
      <c r="RHU63" s="13"/>
      <c r="RHV63" s="13"/>
      <c r="RHW63" s="13"/>
      <c r="RHX63" s="13"/>
      <c r="RHY63" s="13"/>
      <c r="RHZ63" s="13"/>
      <c r="RIA63" s="13"/>
      <c r="RIB63" s="13"/>
      <c r="RIC63" s="13"/>
      <c r="RID63" s="13"/>
      <c r="RIE63" s="13"/>
      <c r="RIF63" s="13"/>
      <c r="RIG63" s="13"/>
      <c r="RIH63" s="13"/>
      <c r="RII63" s="13"/>
      <c r="RIJ63" s="13"/>
      <c r="RIK63" s="13"/>
      <c r="RIL63" s="13"/>
      <c r="RIM63" s="13"/>
      <c r="RIN63" s="13"/>
      <c r="RIO63" s="13"/>
      <c r="RIP63" s="13"/>
      <c r="RIQ63" s="13"/>
      <c r="RIR63" s="13"/>
      <c r="RIS63" s="13"/>
      <c r="RIT63" s="13"/>
      <c r="RIU63" s="13"/>
      <c r="RIV63" s="13"/>
      <c r="RIW63" s="13"/>
      <c r="RIX63" s="13"/>
      <c r="RIY63" s="13"/>
      <c r="RIZ63" s="13"/>
      <c r="RJA63" s="13"/>
      <c r="RJB63" s="13"/>
      <c r="RJC63" s="13"/>
      <c r="RJD63" s="13"/>
      <c r="RJE63" s="13"/>
      <c r="RJF63" s="13"/>
      <c r="RJG63" s="13"/>
      <c r="RJH63" s="13"/>
      <c r="RJI63" s="13"/>
      <c r="RJJ63" s="13"/>
      <c r="RJK63" s="13"/>
      <c r="RJL63" s="13"/>
      <c r="RJM63" s="13"/>
      <c r="RJN63" s="13"/>
      <c r="RJO63" s="13"/>
      <c r="RJP63" s="13"/>
      <c r="RJQ63" s="13"/>
      <c r="RJR63" s="13"/>
      <c r="RJS63" s="13"/>
      <c r="RJT63" s="13"/>
      <c r="RJU63" s="13"/>
      <c r="RJV63" s="13"/>
      <c r="RJW63" s="13"/>
      <c r="RJX63" s="13"/>
      <c r="RJY63" s="13"/>
      <c r="RJZ63" s="13"/>
      <c r="RKA63" s="13"/>
      <c r="RKB63" s="13"/>
      <c r="RKC63" s="13"/>
      <c r="RKD63" s="13"/>
      <c r="RKE63" s="13"/>
      <c r="RKF63" s="13"/>
      <c r="RKG63" s="13"/>
      <c r="RKH63" s="13"/>
      <c r="RKI63" s="13"/>
      <c r="RKJ63" s="13"/>
      <c r="RKK63" s="13"/>
      <c r="RKL63" s="13"/>
      <c r="RKM63" s="13"/>
      <c r="RKN63" s="13"/>
      <c r="RKO63" s="13"/>
      <c r="RKP63" s="13"/>
      <c r="RKQ63" s="13"/>
      <c r="RKR63" s="13"/>
      <c r="RKS63" s="13"/>
      <c r="RKT63" s="13"/>
      <c r="RKU63" s="13"/>
      <c r="RKV63" s="13"/>
      <c r="RKW63" s="13"/>
      <c r="RKX63" s="13"/>
      <c r="RKY63" s="13"/>
      <c r="RKZ63" s="13"/>
      <c r="RLA63" s="13"/>
      <c r="RLB63" s="13"/>
      <c r="RLC63" s="13"/>
      <c r="RLD63" s="13"/>
      <c r="RLE63" s="13"/>
      <c r="RLF63" s="13"/>
      <c r="RLG63" s="13"/>
      <c r="RLH63" s="13"/>
      <c r="RLI63" s="13"/>
      <c r="RLJ63" s="13"/>
      <c r="RLK63" s="13"/>
      <c r="RLL63" s="13"/>
      <c r="RLM63" s="13"/>
      <c r="RLN63" s="13"/>
      <c r="RLO63" s="13"/>
      <c r="RLP63" s="13"/>
      <c r="RLQ63" s="13"/>
      <c r="RLR63" s="13"/>
      <c r="RLS63" s="13"/>
      <c r="RLT63" s="13"/>
      <c r="RLU63" s="13"/>
      <c r="RLV63" s="13"/>
      <c r="RLW63" s="13"/>
      <c r="RLX63" s="13"/>
      <c r="RLY63" s="13"/>
      <c r="RLZ63" s="13"/>
      <c r="RMA63" s="13"/>
      <c r="RMB63" s="13"/>
      <c r="RMC63" s="13"/>
      <c r="RMD63" s="13"/>
      <c r="RME63" s="13"/>
      <c r="RMF63" s="13"/>
      <c r="RMG63" s="13"/>
      <c r="RMH63" s="13"/>
      <c r="RMI63" s="13"/>
      <c r="RMJ63" s="13"/>
      <c r="RMK63" s="13"/>
      <c r="RML63" s="13"/>
      <c r="RMM63" s="13"/>
      <c r="RMN63" s="13"/>
      <c r="RMO63" s="13"/>
      <c r="RMP63" s="13"/>
      <c r="RMQ63" s="13"/>
      <c r="RMR63" s="13"/>
      <c r="RMS63" s="13"/>
      <c r="RMT63" s="13"/>
      <c r="RMU63" s="13"/>
      <c r="RMV63" s="13"/>
      <c r="RMW63" s="13"/>
      <c r="RMX63" s="13"/>
      <c r="RMY63" s="13"/>
      <c r="RMZ63" s="13"/>
      <c r="RNA63" s="13"/>
      <c r="RNB63" s="13"/>
      <c r="RNC63" s="13"/>
      <c r="RND63" s="13"/>
      <c r="RNE63" s="13"/>
      <c r="RNF63" s="13"/>
      <c r="RNG63" s="13"/>
      <c r="RNH63" s="13"/>
      <c r="RNI63" s="13"/>
      <c r="RNJ63" s="13"/>
      <c r="RNK63" s="13"/>
      <c r="RNL63" s="13"/>
      <c r="RNM63" s="13"/>
      <c r="RNN63" s="13"/>
      <c r="RNO63" s="13"/>
      <c r="RNP63" s="13"/>
      <c r="RNQ63" s="13"/>
      <c r="RNR63" s="13"/>
      <c r="RNS63" s="13"/>
      <c r="RNT63" s="13"/>
      <c r="RNU63" s="13"/>
      <c r="RNV63" s="13"/>
      <c r="RNW63" s="13"/>
      <c r="RNX63" s="13"/>
      <c r="RNY63" s="13"/>
      <c r="RNZ63" s="13"/>
      <c r="ROA63" s="13"/>
      <c r="ROB63" s="13"/>
      <c r="ROC63" s="13"/>
      <c r="ROD63" s="13"/>
      <c r="ROE63" s="13"/>
      <c r="ROF63" s="13"/>
      <c r="ROG63" s="13"/>
      <c r="ROH63" s="13"/>
      <c r="ROI63" s="13"/>
      <c r="ROJ63" s="13"/>
      <c r="ROK63" s="13"/>
      <c r="ROL63" s="13"/>
      <c r="ROM63" s="13"/>
      <c r="RON63" s="13"/>
      <c r="ROO63" s="13"/>
      <c r="ROP63" s="13"/>
      <c r="ROQ63" s="13"/>
      <c r="ROR63" s="13"/>
      <c r="ROS63" s="13"/>
      <c r="ROT63" s="13"/>
      <c r="ROU63" s="13"/>
      <c r="ROV63" s="13"/>
      <c r="ROW63" s="13"/>
      <c r="ROX63" s="13"/>
      <c r="ROY63" s="13"/>
      <c r="ROZ63" s="13"/>
      <c r="RPA63" s="13"/>
      <c r="RPB63" s="13"/>
      <c r="RPC63" s="13"/>
      <c r="RPD63" s="13"/>
      <c r="RPE63" s="13"/>
      <c r="RPF63" s="13"/>
      <c r="RPG63" s="13"/>
      <c r="RPH63" s="13"/>
      <c r="RPI63" s="13"/>
      <c r="RPJ63" s="13"/>
      <c r="RPK63" s="13"/>
      <c r="RPL63" s="13"/>
      <c r="RPM63" s="13"/>
      <c r="RPN63" s="13"/>
      <c r="RPO63" s="13"/>
      <c r="RPP63" s="13"/>
      <c r="RPQ63" s="13"/>
      <c r="RPR63" s="13"/>
      <c r="RPS63" s="13"/>
      <c r="RPT63" s="13"/>
      <c r="RPU63" s="13"/>
      <c r="RPV63" s="13"/>
      <c r="RPW63" s="13"/>
      <c r="RPX63" s="13"/>
      <c r="RPY63" s="13"/>
      <c r="RPZ63" s="13"/>
      <c r="RQA63" s="13"/>
      <c r="RQB63" s="13"/>
      <c r="RQC63" s="13"/>
      <c r="RQD63" s="13"/>
      <c r="RQE63" s="13"/>
      <c r="RQF63" s="13"/>
      <c r="RQG63" s="13"/>
      <c r="RQH63" s="13"/>
      <c r="RQI63" s="13"/>
      <c r="RQJ63" s="13"/>
      <c r="RQK63" s="13"/>
      <c r="RQL63" s="13"/>
      <c r="RQM63" s="13"/>
      <c r="RQN63" s="13"/>
      <c r="RQO63" s="13"/>
      <c r="RQP63" s="13"/>
      <c r="RQQ63" s="13"/>
      <c r="RQR63" s="13"/>
      <c r="RQS63" s="13"/>
      <c r="RQT63" s="13"/>
      <c r="RQU63" s="13"/>
      <c r="RQV63" s="13"/>
      <c r="RQW63" s="13"/>
      <c r="RQX63" s="13"/>
      <c r="RQY63" s="13"/>
      <c r="RQZ63" s="13"/>
      <c r="RRA63" s="13"/>
      <c r="RRB63" s="13"/>
      <c r="RRC63" s="13"/>
      <c r="RRD63" s="13"/>
      <c r="RRE63" s="13"/>
      <c r="RRF63" s="13"/>
      <c r="RRG63" s="13"/>
      <c r="RRH63" s="13"/>
      <c r="RRI63" s="13"/>
      <c r="RRJ63" s="13"/>
      <c r="RRK63" s="13"/>
      <c r="RRL63" s="13"/>
      <c r="RRM63" s="13"/>
      <c r="RRN63" s="13"/>
      <c r="RRO63" s="13"/>
      <c r="RRP63" s="13"/>
      <c r="RRQ63" s="13"/>
      <c r="RRR63" s="13"/>
      <c r="RRS63" s="13"/>
      <c r="RRT63" s="13"/>
      <c r="RRU63" s="13"/>
      <c r="RRV63" s="13"/>
      <c r="RRW63" s="13"/>
      <c r="RRX63" s="13"/>
      <c r="RRY63" s="13"/>
      <c r="RRZ63" s="13"/>
      <c r="RSA63" s="13"/>
      <c r="RSB63" s="13"/>
      <c r="RSC63" s="13"/>
      <c r="RSD63" s="13"/>
      <c r="RSE63" s="13"/>
      <c r="RSF63" s="13"/>
      <c r="RSG63" s="13"/>
      <c r="RSH63" s="13"/>
      <c r="RSI63" s="13"/>
      <c r="RSJ63" s="13"/>
      <c r="RSK63" s="13"/>
      <c r="RSL63" s="13"/>
      <c r="RSM63" s="13"/>
      <c r="RSN63" s="13"/>
      <c r="RSO63" s="13"/>
      <c r="RSP63" s="13"/>
      <c r="RSQ63" s="13"/>
      <c r="RSR63" s="13"/>
      <c r="RSS63" s="13"/>
      <c r="RST63" s="13"/>
      <c r="RSU63" s="13"/>
      <c r="RSV63" s="13"/>
      <c r="RSW63" s="13"/>
      <c r="RSX63" s="13"/>
      <c r="RSY63" s="13"/>
      <c r="RSZ63" s="13"/>
      <c r="RTA63" s="13"/>
      <c r="RTB63" s="13"/>
      <c r="RTC63" s="13"/>
      <c r="RTD63" s="13"/>
      <c r="RTE63" s="13"/>
      <c r="RTF63" s="13"/>
      <c r="RTG63" s="13"/>
      <c r="RTH63" s="13"/>
      <c r="RTI63" s="13"/>
      <c r="RTJ63" s="13"/>
      <c r="RTK63" s="13"/>
      <c r="RTL63" s="13"/>
      <c r="RTM63" s="13"/>
      <c r="RTN63" s="13"/>
      <c r="RTO63" s="13"/>
      <c r="RTP63" s="13"/>
      <c r="RTQ63" s="13"/>
      <c r="RTR63" s="13"/>
      <c r="RTS63" s="13"/>
      <c r="RTT63" s="13"/>
      <c r="RTU63" s="13"/>
      <c r="RTV63" s="13"/>
      <c r="RTW63" s="13"/>
      <c r="RTX63" s="13"/>
      <c r="RTY63" s="13"/>
      <c r="RTZ63" s="13"/>
      <c r="RUA63" s="13"/>
      <c r="RUB63" s="13"/>
      <c r="RUC63" s="13"/>
      <c r="RUD63" s="13"/>
      <c r="RUE63" s="13"/>
      <c r="RUF63" s="13"/>
      <c r="RUG63" s="13"/>
      <c r="RUH63" s="13"/>
      <c r="RUI63" s="13"/>
      <c r="RUJ63" s="13"/>
      <c r="RUK63" s="13"/>
      <c r="RUL63" s="13"/>
      <c r="RUM63" s="13"/>
      <c r="RUN63" s="13"/>
      <c r="RUO63" s="13"/>
      <c r="RUP63" s="13"/>
      <c r="RUQ63" s="13"/>
      <c r="RUR63" s="13"/>
      <c r="RUS63" s="13"/>
      <c r="RUT63" s="13"/>
      <c r="RUU63" s="13"/>
      <c r="RUV63" s="13"/>
      <c r="RUW63" s="13"/>
      <c r="RUX63" s="13"/>
      <c r="RUY63" s="13"/>
      <c r="RUZ63" s="13"/>
      <c r="RVA63" s="13"/>
      <c r="RVB63" s="13"/>
      <c r="RVC63" s="13"/>
      <c r="RVD63" s="13"/>
      <c r="RVE63" s="13"/>
      <c r="RVF63" s="13"/>
      <c r="RVG63" s="13"/>
      <c r="RVH63" s="13"/>
      <c r="RVI63" s="13"/>
      <c r="RVJ63" s="13"/>
      <c r="RVK63" s="13"/>
      <c r="RVL63" s="13"/>
      <c r="RVM63" s="13"/>
      <c r="RVN63" s="13"/>
      <c r="RVO63" s="13"/>
      <c r="RVP63" s="13"/>
      <c r="RVQ63" s="13"/>
      <c r="RVR63" s="13"/>
      <c r="RVS63" s="13"/>
      <c r="RVT63" s="13"/>
      <c r="RVU63" s="13"/>
      <c r="RVV63" s="13"/>
      <c r="RVW63" s="13"/>
      <c r="RVX63" s="13"/>
      <c r="RVY63" s="13"/>
      <c r="RVZ63" s="13"/>
      <c r="RWA63" s="13"/>
      <c r="RWB63" s="13"/>
      <c r="RWC63" s="13"/>
      <c r="RWD63" s="13"/>
      <c r="RWE63" s="13"/>
      <c r="RWF63" s="13"/>
      <c r="RWG63" s="13"/>
      <c r="RWH63" s="13"/>
      <c r="RWI63" s="13"/>
      <c r="RWJ63" s="13"/>
      <c r="RWK63" s="13"/>
      <c r="RWL63" s="13"/>
      <c r="RWM63" s="13"/>
      <c r="RWN63" s="13"/>
      <c r="RWO63" s="13"/>
      <c r="RWP63" s="13"/>
      <c r="RWQ63" s="13"/>
      <c r="RWR63" s="13"/>
      <c r="RWS63" s="13"/>
      <c r="RWT63" s="13"/>
      <c r="RWU63" s="13"/>
      <c r="RWV63" s="13"/>
      <c r="RWW63" s="13"/>
      <c r="RWX63" s="13"/>
      <c r="RWY63" s="13"/>
      <c r="RWZ63" s="13"/>
      <c r="RXA63" s="13"/>
      <c r="RXB63" s="13"/>
      <c r="RXC63" s="13"/>
      <c r="RXD63" s="13"/>
      <c r="RXE63" s="13"/>
      <c r="RXF63" s="13"/>
      <c r="RXG63" s="13"/>
      <c r="RXH63" s="13"/>
      <c r="RXI63" s="13"/>
      <c r="RXJ63" s="13"/>
      <c r="RXK63" s="13"/>
      <c r="RXL63" s="13"/>
      <c r="RXM63" s="13"/>
      <c r="RXN63" s="13"/>
      <c r="RXO63" s="13"/>
      <c r="RXP63" s="13"/>
      <c r="RXQ63" s="13"/>
      <c r="RXR63" s="13"/>
      <c r="RXS63" s="13"/>
      <c r="RXT63" s="13"/>
      <c r="RXU63" s="13"/>
      <c r="RXV63" s="13"/>
      <c r="RXW63" s="13"/>
      <c r="RXX63" s="13"/>
      <c r="RXY63" s="13"/>
      <c r="RXZ63" s="13"/>
      <c r="RYA63" s="13"/>
      <c r="RYB63" s="13"/>
      <c r="RYC63" s="13"/>
      <c r="RYD63" s="13"/>
      <c r="RYE63" s="13"/>
      <c r="RYF63" s="13"/>
      <c r="RYG63" s="13"/>
      <c r="RYH63" s="13"/>
      <c r="RYI63" s="13"/>
      <c r="RYJ63" s="13"/>
      <c r="RYK63" s="13"/>
      <c r="RYL63" s="13"/>
      <c r="RYM63" s="13"/>
      <c r="RYN63" s="13"/>
      <c r="RYO63" s="13"/>
      <c r="RYP63" s="13"/>
      <c r="RYQ63" s="13"/>
      <c r="RYR63" s="13"/>
      <c r="RYS63" s="13"/>
      <c r="RYT63" s="13"/>
      <c r="RYU63" s="13"/>
      <c r="RYV63" s="13"/>
      <c r="RYW63" s="13"/>
      <c r="RYX63" s="13"/>
      <c r="RYY63" s="13"/>
      <c r="RYZ63" s="13"/>
      <c r="RZA63" s="13"/>
      <c r="RZB63" s="13"/>
      <c r="RZC63" s="13"/>
      <c r="RZD63" s="13"/>
      <c r="RZE63" s="13"/>
      <c r="RZF63" s="13"/>
      <c r="RZG63" s="13"/>
      <c r="RZH63" s="13"/>
      <c r="RZI63" s="13"/>
      <c r="RZJ63" s="13"/>
      <c r="RZK63" s="13"/>
      <c r="RZL63" s="13"/>
      <c r="RZM63" s="13"/>
      <c r="RZN63" s="13"/>
      <c r="RZO63" s="13"/>
      <c r="RZP63" s="13"/>
      <c r="RZQ63" s="13"/>
      <c r="RZR63" s="13"/>
      <c r="RZS63" s="13"/>
      <c r="RZT63" s="13"/>
      <c r="RZU63" s="13"/>
      <c r="RZV63" s="13"/>
      <c r="RZW63" s="13"/>
      <c r="RZX63" s="13"/>
      <c r="RZY63" s="13"/>
      <c r="RZZ63" s="13"/>
      <c r="SAA63" s="13"/>
      <c r="SAB63" s="13"/>
      <c r="SAC63" s="13"/>
      <c r="SAD63" s="13"/>
      <c r="SAE63" s="13"/>
      <c r="SAF63" s="13"/>
      <c r="SAG63" s="13"/>
      <c r="SAH63" s="13"/>
      <c r="SAI63" s="13"/>
      <c r="SAJ63" s="13"/>
      <c r="SAK63" s="13"/>
      <c r="SAL63" s="13"/>
      <c r="SAM63" s="13"/>
      <c r="SAN63" s="13"/>
      <c r="SAO63" s="13"/>
      <c r="SAP63" s="13"/>
      <c r="SAQ63" s="13"/>
      <c r="SAR63" s="13"/>
      <c r="SAS63" s="13"/>
      <c r="SAT63" s="13"/>
      <c r="SAU63" s="13"/>
      <c r="SAV63" s="13"/>
      <c r="SAW63" s="13"/>
      <c r="SAX63" s="13"/>
      <c r="SAY63" s="13"/>
      <c r="SAZ63" s="13"/>
      <c r="SBA63" s="13"/>
      <c r="SBB63" s="13"/>
      <c r="SBC63" s="13"/>
      <c r="SBD63" s="13"/>
      <c r="SBE63" s="13"/>
      <c r="SBF63" s="13"/>
      <c r="SBG63" s="13"/>
      <c r="SBH63" s="13"/>
      <c r="SBI63" s="13"/>
      <c r="SBJ63" s="13"/>
      <c r="SBK63" s="13"/>
      <c r="SBL63" s="13"/>
      <c r="SBM63" s="13"/>
      <c r="SBN63" s="13"/>
      <c r="SBO63" s="13"/>
      <c r="SBP63" s="13"/>
      <c r="SBQ63" s="13"/>
      <c r="SBR63" s="13"/>
      <c r="SBS63" s="13"/>
      <c r="SBT63" s="13"/>
      <c r="SBU63" s="13"/>
      <c r="SBV63" s="13"/>
      <c r="SBW63" s="13"/>
      <c r="SBX63" s="13"/>
      <c r="SBY63" s="13"/>
      <c r="SBZ63" s="13"/>
      <c r="SCA63" s="13"/>
      <c r="SCB63" s="13"/>
      <c r="SCC63" s="13"/>
      <c r="SCD63" s="13"/>
      <c r="SCE63" s="13"/>
      <c r="SCF63" s="13"/>
      <c r="SCG63" s="13"/>
      <c r="SCH63" s="13"/>
      <c r="SCI63" s="13"/>
      <c r="SCJ63" s="13"/>
      <c r="SCK63" s="13"/>
      <c r="SCL63" s="13"/>
      <c r="SCM63" s="13"/>
      <c r="SCN63" s="13"/>
      <c r="SCO63" s="13"/>
      <c r="SCP63" s="13"/>
      <c r="SCQ63" s="13"/>
      <c r="SCR63" s="13"/>
      <c r="SCS63" s="13"/>
      <c r="SCT63" s="13"/>
      <c r="SCU63" s="13"/>
      <c r="SCV63" s="13"/>
      <c r="SCW63" s="13"/>
      <c r="SCX63" s="13"/>
      <c r="SCY63" s="13"/>
      <c r="SCZ63" s="13"/>
      <c r="SDA63" s="13"/>
      <c r="SDB63" s="13"/>
      <c r="SDC63" s="13"/>
      <c r="SDD63" s="13"/>
      <c r="SDE63" s="13"/>
      <c r="SDF63" s="13"/>
      <c r="SDG63" s="13"/>
      <c r="SDH63" s="13"/>
      <c r="SDI63" s="13"/>
      <c r="SDJ63" s="13"/>
      <c r="SDK63" s="13"/>
      <c r="SDL63" s="13"/>
      <c r="SDM63" s="13"/>
      <c r="SDN63" s="13"/>
      <c r="SDO63" s="13"/>
      <c r="SDP63" s="13"/>
      <c r="SDQ63" s="13"/>
      <c r="SDR63" s="13"/>
      <c r="SDS63" s="13"/>
      <c r="SDT63" s="13"/>
      <c r="SDU63" s="13"/>
      <c r="SDV63" s="13"/>
      <c r="SDW63" s="13"/>
      <c r="SDX63" s="13"/>
      <c r="SDY63" s="13"/>
      <c r="SDZ63" s="13"/>
      <c r="SEA63" s="13"/>
      <c r="SEB63" s="13"/>
      <c r="SEC63" s="13"/>
      <c r="SED63" s="13"/>
      <c r="SEE63" s="13"/>
      <c r="SEF63" s="13"/>
      <c r="SEG63" s="13"/>
      <c r="SEH63" s="13"/>
      <c r="SEI63" s="13"/>
      <c r="SEJ63" s="13"/>
      <c r="SEK63" s="13"/>
      <c r="SEL63" s="13"/>
      <c r="SEM63" s="13"/>
      <c r="SEN63" s="13"/>
      <c r="SEO63" s="13"/>
      <c r="SEP63" s="13"/>
      <c r="SEQ63" s="13"/>
      <c r="SER63" s="13"/>
      <c r="SES63" s="13"/>
      <c r="SET63" s="13"/>
      <c r="SEU63" s="13"/>
      <c r="SEV63" s="13"/>
      <c r="SEW63" s="13"/>
      <c r="SEX63" s="13"/>
      <c r="SEY63" s="13"/>
      <c r="SEZ63" s="13"/>
      <c r="SFA63" s="13"/>
      <c r="SFB63" s="13"/>
      <c r="SFC63" s="13"/>
      <c r="SFD63" s="13"/>
      <c r="SFE63" s="13"/>
      <c r="SFF63" s="13"/>
      <c r="SFG63" s="13"/>
      <c r="SFH63" s="13"/>
      <c r="SFI63" s="13"/>
      <c r="SFJ63" s="13"/>
      <c r="SFK63" s="13"/>
      <c r="SFL63" s="13"/>
      <c r="SFM63" s="13"/>
      <c r="SFN63" s="13"/>
      <c r="SFO63" s="13"/>
      <c r="SFP63" s="13"/>
      <c r="SFQ63" s="13"/>
      <c r="SFR63" s="13"/>
      <c r="SFS63" s="13"/>
      <c r="SFT63" s="13"/>
      <c r="SFU63" s="13"/>
      <c r="SFV63" s="13"/>
      <c r="SFW63" s="13"/>
      <c r="SFX63" s="13"/>
      <c r="SFY63" s="13"/>
      <c r="SFZ63" s="13"/>
      <c r="SGA63" s="13"/>
      <c r="SGB63" s="13"/>
      <c r="SGC63" s="13"/>
      <c r="SGD63" s="13"/>
      <c r="SGE63" s="13"/>
      <c r="SGF63" s="13"/>
      <c r="SGG63" s="13"/>
      <c r="SGH63" s="13"/>
      <c r="SGI63" s="13"/>
      <c r="SGJ63" s="13"/>
      <c r="SGK63" s="13"/>
      <c r="SGL63" s="13"/>
      <c r="SGM63" s="13"/>
      <c r="SGN63" s="13"/>
      <c r="SGO63" s="13"/>
      <c r="SGP63" s="13"/>
      <c r="SGQ63" s="13"/>
      <c r="SGR63" s="13"/>
      <c r="SGS63" s="13"/>
      <c r="SGT63" s="13"/>
      <c r="SGU63" s="13"/>
      <c r="SGV63" s="13"/>
      <c r="SGW63" s="13"/>
      <c r="SGX63" s="13"/>
      <c r="SGY63" s="13"/>
      <c r="SGZ63" s="13"/>
      <c r="SHA63" s="13"/>
      <c r="SHB63" s="13"/>
      <c r="SHC63" s="13"/>
      <c r="SHD63" s="13"/>
      <c r="SHE63" s="13"/>
      <c r="SHF63" s="13"/>
      <c r="SHG63" s="13"/>
      <c r="SHH63" s="13"/>
      <c r="SHI63" s="13"/>
      <c r="SHJ63" s="13"/>
      <c r="SHK63" s="13"/>
      <c r="SHL63" s="13"/>
      <c r="SHM63" s="13"/>
      <c r="SHN63" s="13"/>
      <c r="SHO63" s="13"/>
      <c r="SHP63" s="13"/>
      <c r="SHQ63" s="13"/>
      <c r="SHR63" s="13"/>
      <c r="SHS63" s="13"/>
      <c r="SHT63" s="13"/>
      <c r="SHU63" s="13"/>
      <c r="SHV63" s="13"/>
      <c r="SHW63" s="13"/>
      <c r="SHX63" s="13"/>
      <c r="SHY63" s="13"/>
      <c r="SHZ63" s="13"/>
      <c r="SIA63" s="13"/>
      <c r="SIB63" s="13"/>
      <c r="SIC63" s="13"/>
      <c r="SID63" s="13"/>
      <c r="SIE63" s="13"/>
      <c r="SIF63" s="13"/>
      <c r="SIG63" s="13"/>
      <c r="SIH63" s="13"/>
      <c r="SII63" s="13"/>
      <c r="SIJ63" s="13"/>
      <c r="SIK63" s="13"/>
      <c r="SIL63" s="13"/>
      <c r="SIM63" s="13"/>
      <c r="SIN63" s="13"/>
      <c r="SIO63" s="13"/>
      <c r="SIP63" s="13"/>
      <c r="SIQ63" s="13"/>
      <c r="SIR63" s="13"/>
      <c r="SIS63" s="13"/>
      <c r="SIT63" s="13"/>
      <c r="SIU63" s="13"/>
      <c r="SIV63" s="13"/>
      <c r="SIW63" s="13"/>
      <c r="SIX63" s="13"/>
      <c r="SIY63" s="13"/>
      <c r="SIZ63" s="13"/>
      <c r="SJA63" s="13"/>
      <c r="SJB63" s="13"/>
      <c r="SJC63" s="13"/>
      <c r="SJD63" s="13"/>
      <c r="SJE63" s="13"/>
      <c r="SJF63" s="13"/>
      <c r="SJG63" s="13"/>
      <c r="SJH63" s="13"/>
      <c r="SJI63" s="13"/>
      <c r="SJJ63" s="13"/>
      <c r="SJK63" s="13"/>
      <c r="SJL63" s="13"/>
      <c r="SJM63" s="13"/>
      <c r="SJN63" s="13"/>
      <c r="SJO63" s="13"/>
      <c r="SJP63" s="13"/>
      <c r="SJQ63" s="13"/>
      <c r="SJR63" s="13"/>
      <c r="SJS63" s="13"/>
      <c r="SJT63" s="13"/>
      <c r="SJU63" s="13"/>
      <c r="SJV63" s="13"/>
      <c r="SJW63" s="13"/>
      <c r="SJX63" s="13"/>
      <c r="SJY63" s="13"/>
      <c r="SJZ63" s="13"/>
      <c r="SKA63" s="13"/>
      <c r="SKB63" s="13"/>
      <c r="SKC63" s="13"/>
      <c r="SKD63" s="13"/>
      <c r="SKE63" s="13"/>
      <c r="SKF63" s="13"/>
      <c r="SKG63" s="13"/>
      <c r="SKH63" s="13"/>
      <c r="SKI63" s="13"/>
      <c r="SKJ63" s="13"/>
      <c r="SKK63" s="13"/>
      <c r="SKL63" s="13"/>
      <c r="SKM63" s="13"/>
      <c r="SKN63" s="13"/>
      <c r="SKO63" s="13"/>
      <c r="SKP63" s="13"/>
      <c r="SKQ63" s="13"/>
      <c r="SKR63" s="13"/>
      <c r="SKS63" s="13"/>
      <c r="SKT63" s="13"/>
      <c r="SKU63" s="13"/>
      <c r="SKV63" s="13"/>
      <c r="SKW63" s="13"/>
      <c r="SKX63" s="13"/>
      <c r="SKY63" s="13"/>
      <c r="SKZ63" s="13"/>
      <c r="SLA63" s="13"/>
      <c r="SLB63" s="13"/>
      <c r="SLC63" s="13"/>
      <c r="SLD63" s="13"/>
      <c r="SLE63" s="13"/>
      <c r="SLF63" s="13"/>
      <c r="SLG63" s="13"/>
      <c r="SLH63" s="13"/>
      <c r="SLI63" s="13"/>
      <c r="SLJ63" s="13"/>
      <c r="SLK63" s="13"/>
      <c r="SLL63" s="13"/>
      <c r="SLM63" s="13"/>
      <c r="SLN63" s="13"/>
      <c r="SLO63" s="13"/>
      <c r="SLP63" s="13"/>
      <c r="SLQ63" s="13"/>
      <c r="SLR63" s="13"/>
      <c r="SLS63" s="13"/>
      <c r="SLT63" s="13"/>
      <c r="SLU63" s="13"/>
      <c r="SLV63" s="13"/>
      <c r="SLW63" s="13"/>
      <c r="SLX63" s="13"/>
      <c r="SLY63" s="13"/>
      <c r="SLZ63" s="13"/>
      <c r="SMA63" s="13"/>
      <c r="SMB63" s="13"/>
      <c r="SMC63" s="13"/>
      <c r="SMD63" s="13"/>
      <c r="SME63" s="13"/>
      <c r="SMF63" s="13"/>
      <c r="SMG63" s="13"/>
      <c r="SMH63" s="13"/>
      <c r="SMI63" s="13"/>
      <c r="SMJ63" s="13"/>
      <c r="SMK63" s="13"/>
      <c r="SML63" s="13"/>
      <c r="SMM63" s="13"/>
      <c r="SMN63" s="13"/>
      <c r="SMO63" s="13"/>
      <c r="SMP63" s="13"/>
      <c r="SMQ63" s="13"/>
      <c r="SMR63" s="13"/>
      <c r="SMS63" s="13"/>
      <c r="SMT63" s="13"/>
      <c r="SMU63" s="13"/>
      <c r="SMV63" s="13"/>
      <c r="SMW63" s="13"/>
      <c r="SMX63" s="13"/>
      <c r="SMY63" s="13"/>
      <c r="SMZ63" s="13"/>
      <c r="SNA63" s="13"/>
      <c r="SNB63" s="13"/>
      <c r="SNC63" s="13"/>
      <c r="SND63" s="13"/>
      <c r="SNE63" s="13"/>
      <c r="SNF63" s="13"/>
      <c r="SNG63" s="13"/>
      <c r="SNH63" s="13"/>
      <c r="SNI63" s="13"/>
      <c r="SNJ63" s="13"/>
      <c r="SNK63" s="13"/>
      <c r="SNL63" s="13"/>
      <c r="SNM63" s="13"/>
      <c r="SNN63" s="13"/>
      <c r="SNO63" s="13"/>
      <c r="SNP63" s="13"/>
      <c r="SNQ63" s="13"/>
      <c r="SNR63" s="13"/>
      <c r="SNS63" s="13"/>
      <c r="SNT63" s="13"/>
      <c r="SNU63" s="13"/>
      <c r="SNV63" s="13"/>
      <c r="SNW63" s="13"/>
      <c r="SNX63" s="13"/>
      <c r="SNY63" s="13"/>
      <c r="SNZ63" s="13"/>
      <c r="SOA63" s="13"/>
      <c r="SOB63" s="13"/>
      <c r="SOC63" s="13"/>
      <c r="SOD63" s="13"/>
      <c r="SOE63" s="13"/>
      <c r="SOF63" s="13"/>
      <c r="SOG63" s="13"/>
      <c r="SOH63" s="13"/>
      <c r="SOI63" s="13"/>
      <c r="SOJ63" s="13"/>
      <c r="SOK63" s="13"/>
      <c r="SOL63" s="13"/>
      <c r="SOM63" s="13"/>
      <c r="SON63" s="13"/>
      <c r="SOO63" s="13"/>
      <c r="SOP63" s="13"/>
      <c r="SOQ63" s="13"/>
      <c r="SOR63" s="13"/>
      <c r="SOS63" s="13"/>
      <c r="SOT63" s="13"/>
      <c r="SOU63" s="13"/>
      <c r="SOV63" s="13"/>
      <c r="SOW63" s="13"/>
      <c r="SOX63" s="13"/>
      <c r="SOY63" s="13"/>
      <c r="SOZ63" s="13"/>
      <c r="SPA63" s="13"/>
      <c r="SPB63" s="13"/>
      <c r="SPC63" s="13"/>
      <c r="SPD63" s="13"/>
      <c r="SPE63" s="13"/>
      <c r="SPF63" s="13"/>
      <c r="SPG63" s="13"/>
      <c r="SPH63" s="13"/>
      <c r="SPI63" s="13"/>
      <c r="SPJ63" s="13"/>
      <c r="SPK63" s="13"/>
      <c r="SPL63" s="13"/>
      <c r="SPM63" s="13"/>
      <c r="SPN63" s="13"/>
      <c r="SPO63" s="13"/>
      <c r="SPP63" s="13"/>
      <c r="SPQ63" s="13"/>
      <c r="SPR63" s="13"/>
      <c r="SPS63" s="13"/>
      <c r="SPT63" s="13"/>
      <c r="SPU63" s="13"/>
      <c r="SPV63" s="13"/>
      <c r="SPW63" s="13"/>
      <c r="SPX63" s="13"/>
      <c r="SPY63" s="13"/>
      <c r="SPZ63" s="13"/>
      <c r="SQA63" s="13"/>
      <c r="SQB63" s="13"/>
      <c r="SQC63" s="13"/>
      <c r="SQD63" s="13"/>
      <c r="SQE63" s="13"/>
      <c r="SQF63" s="13"/>
      <c r="SQG63" s="13"/>
      <c r="SQH63" s="13"/>
      <c r="SQI63" s="13"/>
      <c r="SQJ63" s="13"/>
      <c r="SQK63" s="13"/>
      <c r="SQL63" s="13"/>
      <c r="SQM63" s="13"/>
      <c r="SQN63" s="13"/>
      <c r="SQO63" s="13"/>
      <c r="SQP63" s="13"/>
      <c r="SQQ63" s="13"/>
      <c r="SQR63" s="13"/>
      <c r="SQS63" s="13"/>
      <c r="SQT63" s="13"/>
      <c r="SQU63" s="13"/>
      <c r="SQV63" s="13"/>
      <c r="SQW63" s="13"/>
      <c r="SQX63" s="13"/>
      <c r="SQY63" s="13"/>
      <c r="SQZ63" s="13"/>
      <c r="SRA63" s="13"/>
      <c r="SRB63" s="13"/>
      <c r="SRC63" s="13"/>
      <c r="SRD63" s="13"/>
      <c r="SRE63" s="13"/>
      <c r="SRF63" s="13"/>
      <c r="SRG63" s="13"/>
      <c r="SRH63" s="13"/>
      <c r="SRI63" s="13"/>
      <c r="SRJ63" s="13"/>
      <c r="SRK63" s="13"/>
      <c r="SRL63" s="13"/>
      <c r="SRM63" s="13"/>
      <c r="SRN63" s="13"/>
      <c r="SRO63" s="13"/>
      <c r="SRP63" s="13"/>
      <c r="SRQ63" s="13"/>
      <c r="SRR63" s="13"/>
      <c r="SRS63" s="13"/>
      <c r="SRT63" s="13"/>
      <c r="SRU63" s="13"/>
      <c r="SRV63" s="13"/>
      <c r="SRW63" s="13"/>
      <c r="SRX63" s="13"/>
      <c r="SRY63" s="13"/>
      <c r="SRZ63" s="13"/>
      <c r="SSA63" s="13"/>
      <c r="SSB63" s="13"/>
      <c r="SSC63" s="13"/>
      <c r="SSD63" s="13"/>
      <c r="SSE63" s="13"/>
      <c r="SSF63" s="13"/>
      <c r="SSG63" s="13"/>
      <c r="SSH63" s="13"/>
      <c r="SSI63" s="13"/>
      <c r="SSJ63" s="13"/>
      <c r="SSK63" s="13"/>
      <c r="SSL63" s="13"/>
      <c r="SSM63" s="13"/>
      <c r="SSN63" s="13"/>
      <c r="SSO63" s="13"/>
      <c r="SSP63" s="13"/>
      <c r="SSQ63" s="13"/>
      <c r="SSR63" s="13"/>
      <c r="SSS63" s="13"/>
      <c r="SST63" s="13"/>
      <c r="SSU63" s="13"/>
      <c r="SSV63" s="13"/>
      <c r="SSW63" s="13"/>
      <c r="SSX63" s="13"/>
      <c r="SSY63" s="13"/>
      <c r="SSZ63" s="13"/>
      <c r="STA63" s="13"/>
      <c r="STB63" s="13"/>
      <c r="STC63" s="13"/>
      <c r="STD63" s="13"/>
      <c r="STE63" s="13"/>
      <c r="STF63" s="13"/>
      <c r="STG63" s="13"/>
      <c r="STH63" s="13"/>
      <c r="STI63" s="13"/>
      <c r="STJ63" s="13"/>
      <c r="STK63" s="13"/>
      <c r="STL63" s="13"/>
      <c r="STM63" s="13"/>
      <c r="STN63" s="13"/>
      <c r="STO63" s="13"/>
      <c r="STP63" s="13"/>
      <c r="STQ63" s="13"/>
      <c r="STR63" s="13"/>
      <c r="STS63" s="13"/>
      <c r="STT63" s="13"/>
      <c r="STU63" s="13"/>
      <c r="STV63" s="13"/>
      <c r="STW63" s="13"/>
      <c r="STX63" s="13"/>
      <c r="STY63" s="13"/>
      <c r="STZ63" s="13"/>
      <c r="SUA63" s="13"/>
      <c r="SUB63" s="13"/>
      <c r="SUC63" s="13"/>
      <c r="SUD63" s="13"/>
      <c r="SUE63" s="13"/>
      <c r="SUF63" s="13"/>
      <c r="SUG63" s="13"/>
      <c r="SUH63" s="13"/>
      <c r="SUI63" s="13"/>
      <c r="SUJ63" s="13"/>
      <c r="SUK63" s="13"/>
      <c r="SUL63" s="13"/>
      <c r="SUM63" s="13"/>
      <c r="SUN63" s="13"/>
      <c r="SUO63" s="13"/>
      <c r="SUP63" s="13"/>
      <c r="SUQ63" s="13"/>
      <c r="SUR63" s="13"/>
      <c r="SUS63" s="13"/>
      <c r="SUT63" s="13"/>
      <c r="SUU63" s="13"/>
      <c r="SUV63" s="13"/>
      <c r="SUW63" s="13"/>
      <c r="SUX63" s="13"/>
      <c r="SUY63" s="13"/>
      <c r="SUZ63" s="13"/>
      <c r="SVA63" s="13"/>
      <c r="SVB63" s="13"/>
      <c r="SVC63" s="13"/>
      <c r="SVD63" s="13"/>
      <c r="SVE63" s="13"/>
      <c r="SVF63" s="13"/>
      <c r="SVG63" s="13"/>
      <c r="SVH63" s="13"/>
      <c r="SVI63" s="13"/>
      <c r="SVJ63" s="13"/>
      <c r="SVK63" s="13"/>
      <c r="SVL63" s="13"/>
      <c r="SVM63" s="13"/>
      <c r="SVN63" s="13"/>
      <c r="SVO63" s="13"/>
      <c r="SVP63" s="13"/>
      <c r="SVQ63" s="13"/>
      <c r="SVR63" s="13"/>
      <c r="SVS63" s="13"/>
      <c r="SVT63" s="13"/>
      <c r="SVU63" s="13"/>
      <c r="SVV63" s="13"/>
      <c r="SVW63" s="13"/>
      <c r="SVX63" s="13"/>
      <c r="SVY63" s="13"/>
      <c r="SVZ63" s="13"/>
      <c r="SWA63" s="13"/>
      <c r="SWB63" s="13"/>
      <c r="SWC63" s="13"/>
      <c r="SWD63" s="13"/>
      <c r="SWE63" s="13"/>
      <c r="SWF63" s="13"/>
      <c r="SWG63" s="13"/>
      <c r="SWH63" s="13"/>
      <c r="SWI63" s="13"/>
      <c r="SWJ63" s="13"/>
      <c r="SWK63" s="13"/>
      <c r="SWL63" s="13"/>
      <c r="SWM63" s="13"/>
      <c r="SWN63" s="13"/>
      <c r="SWO63" s="13"/>
      <c r="SWP63" s="13"/>
      <c r="SWQ63" s="13"/>
      <c r="SWR63" s="13"/>
      <c r="SWS63" s="13"/>
      <c r="SWT63" s="13"/>
      <c r="SWU63" s="13"/>
      <c r="SWV63" s="13"/>
      <c r="SWW63" s="13"/>
      <c r="SWX63" s="13"/>
      <c r="SWY63" s="13"/>
      <c r="SWZ63" s="13"/>
      <c r="SXA63" s="13"/>
      <c r="SXB63" s="13"/>
      <c r="SXC63" s="13"/>
      <c r="SXD63" s="13"/>
      <c r="SXE63" s="13"/>
      <c r="SXF63" s="13"/>
      <c r="SXG63" s="13"/>
      <c r="SXH63" s="13"/>
      <c r="SXI63" s="13"/>
      <c r="SXJ63" s="13"/>
      <c r="SXK63" s="13"/>
      <c r="SXL63" s="13"/>
      <c r="SXM63" s="13"/>
      <c r="SXN63" s="13"/>
      <c r="SXO63" s="13"/>
      <c r="SXP63" s="13"/>
      <c r="SXQ63" s="13"/>
      <c r="SXR63" s="13"/>
      <c r="SXS63" s="13"/>
      <c r="SXT63" s="13"/>
      <c r="SXU63" s="13"/>
      <c r="SXV63" s="13"/>
      <c r="SXW63" s="13"/>
      <c r="SXX63" s="13"/>
      <c r="SXY63" s="13"/>
      <c r="SXZ63" s="13"/>
      <c r="SYA63" s="13"/>
      <c r="SYB63" s="13"/>
      <c r="SYC63" s="13"/>
      <c r="SYD63" s="13"/>
      <c r="SYE63" s="13"/>
      <c r="SYF63" s="13"/>
      <c r="SYG63" s="13"/>
      <c r="SYH63" s="13"/>
      <c r="SYI63" s="13"/>
      <c r="SYJ63" s="13"/>
      <c r="SYK63" s="13"/>
      <c r="SYL63" s="13"/>
      <c r="SYM63" s="13"/>
      <c r="SYN63" s="13"/>
      <c r="SYO63" s="13"/>
      <c r="SYP63" s="13"/>
      <c r="SYQ63" s="13"/>
      <c r="SYR63" s="13"/>
      <c r="SYS63" s="13"/>
      <c r="SYT63" s="13"/>
      <c r="SYU63" s="13"/>
      <c r="SYV63" s="13"/>
      <c r="SYW63" s="13"/>
      <c r="SYX63" s="13"/>
      <c r="SYY63" s="13"/>
      <c r="SYZ63" s="13"/>
      <c r="SZA63" s="13"/>
      <c r="SZB63" s="13"/>
      <c r="SZC63" s="13"/>
      <c r="SZD63" s="13"/>
      <c r="SZE63" s="13"/>
      <c r="SZF63" s="13"/>
      <c r="SZG63" s="13"/>
      <c r="SZH63" s="13"/>
      <c r="SZI63" s="13"/>
      <c r="SZJ63" s="13"/>
      <c r="SZK63" s="13"/>
      <c r="SZL63" s="13"/>
      <c r="SZM63" s="13"/>
      <c r="SZN63" s="13"/>
      <c r="SZO63" s="13"/>
      <c r="SZP63" s="13"/>
      <c r="SZQ63" s="13"/>
      <c r="SZR63" s="13"/>
      <c r="SZS63" s="13"/>
      <c r="SZT63" s="13"/>
      <c r="SZU63" s="13"/>
      <c r="SZV63" s="13"/>
      <c r="SZW63" s="13"/>
      <c r="SZX63" s="13"/>
      <c r="SZY63" s="13"/>
      <c r="SZZ63" s="13"/>
      <c r="TAA63" s="13"/>
      <c r="TAB63" s="13"/>
      <c r="TAC63" s="13"/>
      <c r="TAD63" s="13"/>
      <c r="TAE63" s="13"/>
      <c r="TAF63" s="13"/>
      <c r="TAG63" s="13"/>
      <c r="TAH63" s="13"/>
      <c r="TAI63" s="13"/>
      <c r="TAJ63" s="13"/>
      <c r="TAK63" s="13"/>
      <c r="TAL63" s="13"/>
      <c r="TAM63" s="13"/>
      <c r="TAN63" s="13"/>
      <c r="TAO63" s="13"/>
      <c r="TAP63" s="13"/>
      <c r="TAQ63" s="13"/>
      <c r="TAR63" s="13"/>
      <c r="TAS63" s="13"/>
      <c r="TAT63" s="13"/>
      <c r="TAU63" s="13"/>
      <c r="TAV63" s="13"/>
      <c r="TAW63" s="13"/>
      <c r="TAX63" s="13"/>
      <c r="TAY63" s="13"/>
      <c r="TAZ63" s="13"/>
      <c r="TBA63" s="13"/>
      <c r="TBB63" s="13"/>
      <c r="TBC63" s="13"/>
      <c r="TBD63" s="13"/>
      <c r="TBE63" s="13"/>
      <c r="TBF63" s="13"/>
      <c r="TBG63" s="13"/>
      <c r="TBH63" s="13"/>
      <c r="TBI63" s="13"/>
      <c r="TBJ63" s="13"/>
      <c r="TBK63" s="13"/>
      <c r="TBL63" s="13"/>
      <c r="TBM63" s="13"/>
      <c r="TBN63" s="13"/>
      <c r="TBO63" s="13"/>
      <c r="TBP63" s="13"/>
      <c r="TBQ63" s="13"/>
      <c r="TBR63" s="13"/>
      <c r="TBS63" s="13"/>
      <c r="TBT63" s="13"/>
      <c r="TBU63" s="13"/>
      <c r="TBV63" s="13"/>
      <c r="TBW63" s="13"/>
      <c r="TBX63" s="13"/>
      <c r="TBY63" s="13"/>
      <c r="TBZ63" s="13"/>
      <c r="TCA63" s="13"/>
      <c r="TCB63" s="13"/>
      <c r="TCC63" s="13"/>
      <c r="TCD63" s="13"/>
      <c r="TCE63" s="13"/>
      <c r="TCF63" s="13"/>
      <c r="TCG63" s="13"/>
      <c r="TCH63" s="13"/>
      <c r="TCI63" s="13"/>
      <c r="TCJ63" s="13"/>
      <c r="TCK63" s="13"/>
      <c r="TCL63" s="13"/>
      <c r="TCM63" s="13"/>
      <c r="TCN63" s="13"/>
      <c r="TCO63" s="13"/>
      <c r="TCP63" s="13"/>
      <c r="TCQ63" s="13"/>
      <c r="TCR63" s="13"/>
      <c r="TCS63" s="13"/>
      <c r="TCT63" s="13"/>
      <c r="TCU63" s="13"/>
      <c r="TCV63" s="13"/>
      <c r="TCW63" s="13"/>
      <c r="TCX63" s="13"/>
      <c r="TCY63" s="13"/>
      <c r="TCZ63" s="13"/>
      <c r="TDA63" s="13"/>
      <c r="TDB63" s="13"/>
      <c r="TDC63" s="13"/>
      <c r="TDD63" s="13"/>
      <c r="TDE63" s="13"/>
      <c r="TDF63" s="13"/>
      <c r="TDG63" s="13"/>
      <c r="TDH63" s="13"/>
      <c r="TDI63" s="13"/>
      <c r="TDJ63" s="13"/>
      <c r="TDK63" s="13"/>
      <c r="TDL63" s="13"/>
      <c r="TDM63" s="13"/>
      <c r="TDN63" s="13"/>
      <c r="TDO63" s="13"/>
      <c r="TDP63" s="13"/>
      <c r="TDQ63" s="13"/>
      <c r="TDR63" s="13"/>
      <c r="TDS63" s="13"/>
      <c r="TDT63" s="13"/>
      <c r="TDU63" s="13"/>
      <c r="TDV63" s="13"/>
      <c r="TDW63" s="13"/>
      <c r="TDX63" s="13"/>
      <c r="TDY63" s="13"/>
      <c r="TDZ63" s="13"/>
      <c r="TEA63" s="13"/>
      <c r="TEB63" s="13"/>
      <c r="TEC63" s="13"/>
      <c r="TED63" s="13"/>
      <c r="TEE63" s="13"/>
      <c r="TEF63" s="13"/>
      <c r="TEG63" s="13"/>
      <c r="TEH63" s="13"/>
      <c r="TEI63" s="13"/>
      <c r="TEJ63" s="13"/>
      <c r="TEK63" s="13"/>
      <c r="TEL63" s="13"/>
      <c r="TEM63" s="13"/>
      <c r="TEN63" s="13"/>
      <c r="TEO63" s="13"/>
      <c r="TEP63" s="13"/>
      <c r="TEQ63" s="13"/>
      <c r="TER63" s="13"/>
      <c r="TES63" s="13"/>
      <c r="TET63" s="13"/>
      <c r="TEU63" s="13"/>
      <c r="TEV63" s="13"/>
      <c r="TEW63" s="13"/>
      <c r="TEX63" s="13"/>
      <c r="TEY63" s="13"/>
      <c r="TEZ63" s="13"/>
      <c r="TFA63" s="13"/>
      <c r="TFB63" s="13"/>
      <c r="TFC63" s="13"/>
      <c r="TFD63" s="13"/>
      <c r="TFE63" s="13"/>
      <c r="TFF63" s="13"/>
      <c r="TFG63" s="13"/>
      <c r="TFH63" s="13"/>
      <c r="TFI63" s="13"/>
      <c r="TFJ63" s="13"/>
      <c r="TFK63" s="13"/>
      <c r="TFL63" s="13"/>
      <c r="TFM63" s="13"/>
      <c r="TFN63" s="13"/>
      <c r="TFO63" s="13"/>
      <c r="TFP63" s="13"/>
      <c r="TFQ63" s="13"/>
      <c r="TFR63" s="13"/>
      <c r="TFS63" s="13"/>
      <c r="TFT63" s="13"/>
      <c r="TFU63" s="13"/>
      <c r="TFV63" s="13"/>
      <c r="TFW63" s="13"/>
      <c r="TFX63" s="13"/>
      <c r="TFY63" s="13"/>
      <c r="TFZ63" s="13"/>
      <c r="TGA63" s="13"/>
      <c r="TGB63" s="13"/>
      <c r="TGC63" s="13"/>
      <c r="TGD63" s="13"/>
      <c r="TGE63" s="13"/>
      <c r="TGF63" s="13"/>
      <c r="TGG63" s="13"/>
      <c r="TGH63" s="13"/>
      <c r="TGI63" s="13"/>
      <c r="TGJ63" s="13"/>
      <c r="TGK63" s="13"/>
      <c r="TGL63" s="13"/>
      <c r="TGM63" s="13"/>
      <c r="TGN63" s="13"/>
      <c r="TGO63" s="13"/>
      <c r="TGP63" s="13"/>
      <c r="TGQ63" s="13"/>
      <c r="TGR63" s="13"/>
      <c r="TGS63" s="13"/>
      <c r="TGT63" s="13"/>
      <c r="TGU63" s="13"/>
      <c r="TGV63" s="13"/>
      <c r="TGW63" s="13"/>
      <c r="TGX63" s="13"/>
      <c r="TGY63" s="13"/>
      <c r="TGZ63" s="13"/>
      <c r="THA63" s="13"/>
      <c r="THB63" s="13"/>
      <c r="THC63" s="13"/>
      <c r="THD63" s="13"/>
      <c r="THE63" s="13"/>
      <c r="THF63" s="13"/>
      <c r="THG63" s="13"/>
      <c r="THH63" s="13"/>
      <c r="THI63" s="13"/>
      <c r="THJ63" s="13"/>
      <c r="THK63" s="13"/>
      <c r="THL63" s="13"/>
      <c r="THM63" s="13"/>
      <c r="THN63" s="13"/>
      <c r="THO63" s="13"/>
      <c r="THP63" s="13"/>
      <c r="THQ63" s="13"/>
      <c r="THR63" s="13"/>
      <c r="THS63" s="13"/>
      <c r="THT63" s="13"/>
      <c r="THU63" s="13"/>
      <c r="THV63" s="13"/>
      <c r="THW63" s="13"/>
      <c r="THX63" s="13"/>
      <c r="THY63" s="13"/>
      <c r="THZ63" s="13"/>
      <c r="TIA63" s="13"/>
      <c r="TIB63" s="13"/>
      <c r="TIC63" s="13"/>
      <c r="TID63" s="13"/>
      <c r="TIE63" s="13"/>
      <c r="TIF63" s="13"/>
      <c r="TIG63" s="13"/>
      <c r="TIH63" s="13"/>
      <c r="TII63" s="13"/>
      <c r="TIJ63" s="13"/>
      <c r="TIK63" s="13"/>
      <c r="TIL63" s="13"/>
      <c r="TIM63" s="13"/>
      <c r="TIN63" s="13"/>
      <c r="TIO63" s="13"/>
      <c r="TIP63" s="13"/>
      <c r="TIQ63" s="13"/>
      <c r="TIR63" s="13"/>
      <c r="TIS63" s="13"/>
      <c r="TIT63" s="13"/>
      <c r="TIU63" s="13"/>
      <c r="TIV63" s="13"/>
      <c r="TIW63" s="13"/>
      <c r="TIX63" s="13"/>
      <c r="TIY63" s="13"/>
      <c r="TIZ63" s="13"/>
      <c r="TJA63" s="13"/>
      <c r="TJB63" s="13"/>
      <c r="TJC63" s="13"/>
      <c r="TJD63" s="13"/>
      <c r="TJE63" s="13"/>
      <c r="TJF63" s="13"/>
      <c r="TJG63" s="13"/>
      <c r="TJH63" s="13"/>
      <c r="TJI63" s="13"/>
      <c r="TJJ63" s="13"/>
      <c r="TJK63" s="13"/>
      <c r="TJL63" s="13"/>
      <c r="TJM63" s="13"/>
      <c r="TJN63" s="13"/>
      <c r="TJO63" s="13"/>
      <c r="TJP63" s="13"/>
      <c r="TJQ63" s="13"/>
      <c r="TJR63" s="13"/>
      <c r="TJS63" s="13"/>
      <c r="TJT63" s="13"/>
      <c r="TJU63" s="13"/>
      <c r="TJV63" s="13"/>
      <c r="TJW63" s="13"/>
      <c r="TJX63" s="13"/>
      <c r="TJY63" s="13"/>
      <c r="TJZ63" s="13"/>
      <c r="TKA63" s="13"/>
      <c r="TKB63" s="13"/>
      <c r="TKC63" s="13"/>
      <c r="TKD63" s="13"/>
      <c r="TKE63" s="13"/>
      <c r="TKF63" s="13"/>
      <c r="TKG63" s="13"/>
      <c r="TKH63" s="13"/>
      <c r="TKI63" s="13"/>
      <c r="TKJ63" s="13"/>
      <c r="TKK63" s="13"/>
      <c r="TKL63" s="13"/>
      <c r="TKM63" s="13"/>
      <c r="TKN63" s="13"/>
      <c r="TKO63" s="13"/>
      <c r="TKP63" s="13"/>
      <c r="TKQ63" s="13"/>
      <c r="TKR63" s="13"/>
      <c r="TKS63" s="13"/>
      <c r="TKT63" s="13"/>
      <c r="TKU63" s="13"/>
      <c r="TKV63" s="13"/>
      <c r="TKW63" s="13"/>
      <c r="TKX63" s="13"/>
      <c r="TKY63" s="13"/>
      <c r="TKZ63" s="13"/>
      <c r="TLA63" s="13"/>
      <c r="TLB63" s="13"/>
      <c r="TLC63" s="13"/>
      <c r="TLD63" s="13"/>
      <c r="TLE63" s="13"/>
      <c r="TLF63" s="13"/>
      <c r="TLG63" s="13"/>
      <c r="TLH63" s="13"/>
      <c r="TLI63" s="13"/>
      <c r="TLJ63" s="13"/>
      <c r="TLK63" s="13"/>
      <c r="TLL63" s="13"/>
      <c r="TLM63" s="13"/>
      <c r="TLN63" s="13"/>
      <c r="TLO63" s="13"/>
      <c r="TLP63" s="13"/>
      <c r="TLQ63" s="13"/>
      <c r="TLR63" s="13"/>
      <c r="TLS63" s="13"/>
      <c r="TLT63" s="13"/>
      <c r="TLU63" s="13"/>
      <c r="TLV63" s="13"/>
      <c r="TLW63" s="13"/>
      <c r="TLX63" s="13"/>
      <c r="TLY63" s="13"/>
      <c r="TLZ63" s="13"/>
      <c r="TMA63" s="13"/>
      <c r="TMB63" s="13"/>
      <c r="TMC63" s="13"/>
      <c r="TMD63" s="13"/>
      <c r="TME63" s="13"/>
      <c r="TMF63" s="13"/>
      <c r="TMG63" s="13"/>
      <c r="TMH63" s="13"/>
      <c r="TMI63" s="13"/>
      <c r="TMJ63" s="13"/>
      <c r="TMK63" s="13"/>
      <c r="TML63" s="13"/>
      <c r="TMM63" s="13"/>
      <c r="TMN63" s="13"/>
      <c r="TMO63" s="13"/>
      <c r="TMP63" s="13"/>
      <c r="TMQ63" s="13"/>
      <c r="TMR63" s="13"/>
      <c r="TMS63" s="13"/>
      <c r="TMT63" s="13"/>
      <c r="TMU63" s="13"/>
      <c r="TMV63" s="13"/>
      <c r="TMW63" s="13"/>
      <c r="TMX63" s="13"/>
      <c r="TMY63" s="13"/>
      <c r="TMZ63" s="13"/>
      <c r="TNA63" s="13"/>
      <c r="TNB63" s="13"/>
      <c r="TNC63" s="13"/>
      <c r="TND63" s="13"/>
      <c r="TNE63" s="13"/>
      <c r="TNF63" s="13"/>
      <c r="TNG63" s="13"/>
      <c r="TNH63" s="13"/>
      <c r="TNI63" s="13"/>
      <c r="TNJ63" s="13"/>
      <c r="TNK63" s="13"/>
      <c r="TNL63" s="13"/>
      <c r="TNM63" s="13"/>
      <c r="TNN63" s="13"/>
      <c r="TNO63" s="13"/>
      <c r="TNP63" s="13"/>
      <c r="TNQ63" s="13"/>
      <c r="TNR63" s="13"/>
      <c r="TNS63" s="13"/>
      <c r="TNT63" s="13"/>
      <c r="TNU63" s="13"/>
      <c r="TNV63" s="13"/>
      <c r="TNW63" s="13"/>
      <c r="TNX63" s="13"/>
      <c r="TNY63" s="13"/>
      <c r="TNZ63" s="13"/>
      <c r="TOA63" s="13"/>
      <c r="TOB63" s="13"/>
      <c r="TOC63" s="13"/>
      <c r="TOD63" s="13"/>
      <c r="TOE63" s="13"/>
      <c r="TOF63" s="13"/>
      <c r="TOG63" s="13"/>
      <c r="TOH63" s="13"/>
      <c r="TOI63" s="13"/>
      <c r="TOJ63" s="13"/>
      <c r="TOK63" s="13"/>
      <c r="TOL63" s="13"/>
      <c r="TOM63" s="13"/>
      <c r="TON63" s="13"/>
      <c r="TOO63" s="13"/>
      <c r="TOP63" s="13"/>
      <c r="TOQ63" s="13"/>
      <c r="TOR63" s="13"/>
      <c r="TOS63" s="13"/>
      <c r="TOT63" s="13"/>
      <c r="TOU63" s="13"/>
      <c r="TOV63" s="13"/>
      <c r="TOW63" s="13"/>
      <c r="TOX63" s="13"/>
      <c r="TOY63" s="13"/>
      <c r="TOZ63" s="13"/>
      <c r="TPA63" s="13"/>
      <c r="TPB63" s="13"/>
      <c r="TPC63" s="13"/>
      <c r="TPD63" s="13"/>
      <c r="TPE63" s="13"/>
      <c r="TPF63" s="13"/>
      <c r="TPG63" s="13"/>
      <c r="TPH63" s="13"/>
      <c r="TPI63" s="13"/>
      <c r="TPJ63" s="13"/>
      <c r="TPK63" s="13"/>
      <c r="TPL63" s="13"/>
      <c r="TPM63" s="13"/>
      <c r="TPN63" s="13"/>
      <c r="TPO63" s="13"/>
      <c r="TPP63" s="13"/>
      <c r="TPQ63" s="13"/>
      <c r="TPR63" s="13"/>
      <c r="TPS63" s="13"/>
      <c r="TPT63" s="13"/>
      <c r="TPU63" s="13"/>
      <c r="TPV63" s="13"/>
      <c r="TPW63" s="13"/>
      <c r="TPX63" s="13"/>
      <c r="TPY63" s="13"/>
      <c r="TPZ63" s="13"/>
      <c r="TQA63" s="13"/>
      <c r="TQB63" s="13"/>
      <c r="TQC63" s="13"/>
      <c r="TQD63" s="13"/>
      <c r="TQE63" s="13"/>
      <c r="TQF63" s="13"/>
      <c r="TQG63" s="13"/>
      <c r="TQH63" s="13"/>
      <c r="TQI63" s="13"/>
      <c r="TQJ63" s="13"/>
      <c r="TQK63" s="13"/>
      <c r="TQL63" s="13"/>
      <c r="TQM63" s="13"/>
      <c r="TQN63" s="13"/>
      <c r="TQO63" s="13"/>
      <c r="TQP63" s="13"/>
      <c r="TQQ63" s="13"/>
      <c r="TQR63" s="13"/>
      <c r="TQS63" s="13"/>
      <c r="TQT63" s="13"/>
      <c r="TQU63" s="13"/>
      <c r="TQV63" s="13"/>
      <c r="TQW63" s="13"/>
      <c r="TQX63" s="13"/>
      <c r="TQY63" s="13"/>
      <c r="TQZ63" s="13"/>
      <c r="TRA63" s="13"/>
      <c r="TRB63" s="13"/>
      <c r="TRC63" s="13"/>
      <c r="TRD63" s="13"/>
      <c r="TRE63" s="13"/>
      <c r="TRF63" s="13"/>
      <c r="TRG63" s="13"/>
      <c r="TRH63" s="13"/>
      <c r="TRI63" s="13"/>
      <c r="TRJ63" s="13"/>
      <c r="TRK63" s="13"/>
      <c r="TRL63" s="13"/>
      <c r="TRM63" s="13"/>
      <c r="TRN63" s="13"/>
      <c r="TRO63" s="13"/>
      <c r="TRP63" s="13"/>
      <c r="TRQ63" s="13"/>
      <c r="TRR63" s="13"/>
      <c r="TRS63" s="13"/>
      <c r="TRT63" s="13"/>
      <c r="TRU63" s="13"/>
      <c r="TRV63" s="13"/>
      <c r="TRW63" s="13"/>
      <c r="TRX63" s="13"/>
      <c r="TRY63" s="13"/>
      <c r="TRZ63" s="13"/>
      <c r="TSA63" s="13"/>
      <c r="TSB63" s="13"/>
      <c r="TSC63" s="13"/>
      <c r="TSD63" s="13"/>
      <c r="TSE63" s="13"/>
      <c r="TSF63" s="13"/>
      <c r="TSG63" s="13"/>
      <c r="TSH63" s="13"/>
      <c r="TSI63" s="13"/>
      <c r="TSJ63" s="13"/>
      <c r="TSK63" s="13"/>
      <c r="TSL63" s="13"/>
      <c r="TSM63" s="13"/>
      <c r="TSN63" s="13"/>
      <c r="TSO63" s="13"/>
      <c r="TSP63" s="13"/>
      <c r="TSQ63" s="13"/>
      <c r="TSR63" s="13"/>
      <c r="TSS63" s="13"/>
      <c r="TST63" s="13"/>
      <c r="TSU63" s="13"/>
      <c r="TSV63" s="13"/>
      <c r="TSW63" s="13"/>
      <c r="TSX63" s="13"/>
      <c r="TSY63" s="13"/>
      <c r="TSZ63" s="13"/>
      <c r="TTA63" s="13"/>
      <c r="TTB63" s="13"/>
      <c r="TTC63" s="13"/>
      <c r="TTD63" s="13"/>
      <c r="TTE63" s="13"/>
      <c r="TTF63" s="13"/>
      <c r="TTG63" s="13"/>
      <c r="TTH63" s="13"/>
      <c r="TTI63" s="13"/>
      <c r="TTJ63" s="13"/>
      <c r="TTK63" s="13"/>
      <c r="TTL63" s="13"/>
      <c r="TTM63" s="13"/>
      <c r="TTN63" s="13"/>
      <c r="TTO63" s="13"/>
      <c r="TTP63" s="13"/>
      <c r="TTQ63" s="13"/>
      <c r="TTR63" s="13"/>
      <c r="TTS63" s="13"/>
      <c r="TTT63" s="13"/>
      <c r="TTU63" s="13"/>
      <c r="TTV63" s="13"/>
      <c r="TTW63" s="13"/>
      <c r="TTX63" s="13"/>
      <c r="TTY63" s="13"/>
      <c r="TTZ63" s="13"/>
      <c r="TUA63" s="13"/>
      <c r="TUB63" s="13"/>
      <c r="TUC63" s="13"/>
      <c r="TUD63" s="13"/>
      <c r="TUE63" s="13"/>
      <c r="TUF63" s="13"/>
      <c r="TUG63" s="13"/>
      <c r="TUH63" s="13"/>
      <c r="TUI63" s="13"/>
      <c r="TUJ63" s="13"/>
      <c r="TUK63" s="13"/>
      <c r="TUL63" s="13"/>
      <c r="TUM63" s="13"/>
      <c r="TUN63" s="13"/>
      <c r="TUO63" s="13"/>
      <c r="TUP63" s="13"/>
      <c r="TUQ63" s="13"/>
      <c r="TUR63" s="13"/>
      <c r="TUS63" s="13"/>
      <c r="TUT63" s="13"/>
      <c r="TUU63" s="13"/>
      <c r="TUV63" s="13"/>
      <c r="TUW63" s="13"/>
      <c r="TUX63" s="13"/>
      <c r="TUY63" s="13"/>
      <c r="TUZ63" s="13"/>
      <c r="TVA63" s="13"/>
      <c r="TVB63" s="13"/>
      <c r="TVC63" s="13"/>
      <c r="TVD63" s="13"/>
      <c r="TVE63" s="13"/>
      <c r="TVF63" s="13"/>
      <c r="TVG63" s="13"/>
      <c r="TVH63" s="13"/>
      <c r="TVI63" s="13"/>
      <c r="TVJ63" s="13"/>
      <c r="TVK63" s="13"/>
      <c r="TVL63" s="13"/>
      <c r="TVM63" s="13"/>
      <c r="TVN63" s="13"/>
      <c r="TVO63" s="13"/>
      <c r="TVP63" s="13"/>
      <c r="TVQ63" s="13"/>
      <c r="TVR63" s="13"/>
      <c r="TVS63" s="13"/>
      <c r="TVT63" s="13"/>
      <c r="TVU63" s="13"/>
      <c r="TVV63" s="13"/>
      <c r="TVW63" s="13"/>
      <c r="TVX63" s="13"/>
      <c r="TVY63" s="13"/>
      <c r="TVZ63" s="13"/>
      <c r="TWA63" s="13"/>
      <c r="TWB63" s="13"/>
      <c r="TWC63" s="13"/>
      <c r="TWD63" s="13"/>
      <c r="TWE63" s="13"/>
      <c r="TWF63" s="13"/>
      <c r="TWG63" s="13"/>
      <c r="TWH63" s="13"/>
      <c r="TWI63" s="13"/>
      <c r="TWJ63" s="13"/>
      <c r="TWK63" s="13"/>
      <c r="TWL63" s="13"/>
      <c r="TWM63" s="13"/>
      <c r="TWN63" s="13"/>
      <c r="TWO63" s="13"/>
      <c r="TWP63" s="13"/>
      <c r="TWQ63" s="13"/>
      <c r="TWR63" s="13"/>
      <c r="TWS63" s="13"/>
      <c r="TWT63" s="13"/>
      <c r="TWU63" s="13"/>
      <c r="TWV63" s="13"/>
      <c r="TWW63" s="13"/>
      <c r="TWX63" s="13"/>
      <c r="TWY63" s="13"/>
      <c r="TWZ63" s="13"/>
      <c r="TXA63" s="13"/>
      <c r="TXB63" s="13"/>
      <c r="TXC63" s="13"/>
      <c r="TXD63" s="13"/>
      <c r="TXE63" s="13"/>
      <c r="TXF63" s="13"/>
      <c r="TXG63" s="13"/>
      <c r="TXH63" s="13"/>
      <c r="TXI63" s="13"/>
      <c r="TXJ63" s="13"/>
      <c r="TXK63" s="13"/>
      <c r="TXL63" s="13"/>
      <c r="TXM63" s="13"/>
      <c r="TXN63" s="13"/>
      <c r="TXO63" s="13"/>
      <c r="TXP63" s="13"/>
      <c r="TXQ63" s="13"/>
      <c r="TXR63" s="13"/>
      <c r="TXS63" s="13"/>
      <c r="TXT63" s="13"/>
      <c r="TXU63" s="13"/>
      <c r="TXV63" s="13"/>
      <c r="TXW63" s="13"/>
      <c r="TXX63" s="13"/>
      <c r="TXY63" s="13"/>
      <c r="TXZ63" s="13"/>
      <c r="TYA63" s="13"/>
      <c r="TYB63" s="13"/>
      <c r="TYC63" s="13"/>
      <c r="TYD63" s="13"/>
      <c r="TYE63" s="13"/>
      <c r="TYF63" s="13"/>
      <c r="TYG63" s="13"/>
      <c r="TYH63" s="13"/>
      <c r="TYI63" s="13"/>
      <c r="TYJ63" s="13"/>
      <c r="TYK63" s="13"/>
      <c r="TYL63" s="13"/>
      <c r="TYM63" s="13"/>
      <c r="TYN63" s="13"/>
      <c r="TYO63" s="13"/>
      <c r="TYP63" s="13"/>
      <c r="TYQ63" s="13"/>
      <c r="TYR63" s="13"/>
      <c r="TYS63" s="13"/>
      <c r="TYT63" s="13"/>
      <c r="TYU63" s="13"/>
      <c r="TYV63" s="13"/>
      <c r="TYW63" s="13"/>
      <c r="TYX63" s="13"/>
      <c r="TYY63" s="13"/>
      <c r="TYZ63" s="13"/>
      <c r="TZA63" s="13"/>
      <c r="TZB63" s="13"/>
      <c r="TZC63" s="13"/>
      <c r="TZD63" s="13"/>
      <c r="TZE63" s="13"/>
      <c r="TZF63" s="13"/>
      <c r="TZG63" s="13"/>
      <c r="TZH63" s="13"/>
      <c r="TZI63" s="13"/>
      <c r="TZJ63" s="13"/>
      <c r="TZK63" s="13"/>
      <c r="TZL63" s="13"/>
      <c r="TZM63" s="13"/>
      <c r="TZN63" s="13"/>
      <c r="TZO63" s="13"/>
      <c r="TZP63" s="13"/>
      <c r="TZQ63" s="13"/>
      <c r="TZR63" s="13"/>
      <c r="TZS63" s="13"/>
      <c r="TZT63" s="13"/>
      <c r="TZU63" s="13"/>
      <c r="TZV63" s="13"/>
      <c r="TZW63" s="13"/>
      <c r="TZX63" s="13"/>
      <c r="TZY63" s="13"/>
      <c r="TZZ63" s="13"/>
      <c r="UAA63" s="13"/>
      <c r="UAB63" s="13"/>
      <c r="UAC63" s="13"/>
      <c r="UAD63" s="13"/>
      <c r="UAE63" s="13"/>
      <c r="UAF63" s="13"/>
      <c r="UAG63" s="13"/>
      <c r="UAH63" s="13"/>
      <c r="UAI63" s="13"/>
      <c r="UAJ63" s="13"/>
      <c r="UAK63" s="13"/>
      <c r="UAL63" s="13"/>
      <c r="UAM63" s="13"/>
      <c r="UAN63" s="13"/>
      <c r="UAO63" s="13"/>
      <c r="UAP63" s="13"/>
      <c r="UAQ63" s="13"/>
      <c r="UAR63" s="13"/>
      <c r="UAS63" s="13"/>
      <c r="UAT63" s="13"/>
      <c r="UAU63" s="13"/>
      <c r="UAV63" s="13"/>
      <c r="UAW63" s="13"/>
      <c r="UAX63" s="13"/>
      <c r="UAY63" s="13"/>
      <c r="UAZ63" s="13"/>
      <c r="UBA63" s="13"/>
      <c r="UBB63" s="13"/>
      <c r="UBC63" s="13"/>
      <c r="UBD63" s="13"/>
      <c r="UBE63" s="13"/>
      <c r="UBF63" s="13"/>
      <c r="UBG63" s="13"/>
      <c r="UBH63" s="13"/>
      <c r="UBI63" s="13"/>
      <c r="UBJ63" s="13"/>
      <c r="UBK63" s="13"/>
      <c r="UBL63" s="13"/>
      <c r="UBM63" s="13"/>
      <c r="UBN63" s="13"/>
      <c r="UBO63" s="13"/>
      <c r="UBP63" s="13"/>
      <c r="UBQ63" s="13"/>
      <c r="UBR63" s="13"/>
      <c r="UBS63" s="13"/>
      <c r="UBT63" s="13"/>
      <c r="UBU63" s="13"/>
      <c r="UBV63" s="13"/>
      <c r="UBW63" s="13"/>
      <c r="UBX63" s="13"/>
      <c r="UBY63" s="13"/>
      <c r="UBZ63" s="13"/>
      <c r="UCA63" s="13"/>
      <c r="UCB63" s="13"/>
      <c r="UCC63" s="13"/>
      <c r="UCD63" s="13"/>
      <c r="UCE63" s="13"/>
      <c r="UCF63" s="13"/>
      <c r="UCG63" s="13"/>
      <c r="UCH63" s="13"/>
      <c r="UCI63" s="13"/>
      <c r="UCJ63" s="13"/>
      <c r="UCK63" s="13"/>
      <c r="UCL63" s="13"/>
      <c r="UCM63" s="13"/>
      <c r="UCN63" s="13"/>
      <c r="UCO63" s="13"/>
      <c r="UCP63" s="13"/>
      <c r="UCQ63" s="13"/>
      <c r="UCR63" s="13"/>
      <c r="UCS63" s="13"/>
      <c r="UCT63" s="13"/>
      <c r="UCU63" s="13"/>
      <c r="UCV63" s="13"/>
      <c r="UCW63" s="13"/>
      <c r="UCX63" s="13"/>
      <c r="UCY63" s="13"/>
      <c r="UCZ63" s="13"/>
      <c r="UDA63" s="13"/>
      <c r="UDB63" s="13"/>
      <c r="UDC63" s="13"/>
      <c r="UDD63" s="13"/>
      <c r="UDE63" s="13"/>
      <c r="UDF63" s="13"/>
      <c r="UDG63" s="13"/>
      <c r="UDH63" s="13"/>
      <c r="UDI63" s="13"/>
      <c r="UDJ63" s="13"/>
      <c r="UDK63" s="13"/>
      <c r="UDL63" s="13"/>
      <c r="UDM63" s="13"/>
      <c r="UDN63" s="13"/>
      <c r="UDO63" s="13"/>
      <c r="UDP63" s="13"/>
      <c r="UDQ63" s="13"/>
      <c r="UDR63" s="13"/>
      <c r="UDS63" s="13"/>
      <c r="UDT63" s="13"/>
      <c r="UDU63" s="13"/>
      <c r="UDV63" s="13"/>
      <c r="UDW63" s="13"/>
      <c r="UDX63" s="13"/>
      <c r="UDY63" s="13"/>
      <c r="UDZ63" s="13"/>
      <c r="UEA63" s="13"/>
      <c r="UEB63" s="13"/>
      <c r="UEC63" s="13"/>
      <c r="UED63" s="13"/>
      <c r="UEE63" s="13"/>
      <c r="UEF63" s="13"/>
      <c r="UEG63" s="13"/>
      <c r="UEH63" s="13"/>
      <c r="UEI63" s="13"/>
      <c r="UEJ63" s="13"/>
      <c r="UEK63" s="13"/>
      <c r="UEL63" s="13"/>
      <c r="UEM63" s="13"/>
      <c r="UEN63" s="13"/>
      <c r="UEO63" s="13"/>
      <c r="UEP63" s="13"/>
      <c r="UEQ63" s="13"/>
      <c r="UER63" s="13"/>
      <c r="UES63" s="13"/>
      <c r="UET63" s="13"/>
      <c r="UEU63" s="13"/>
      <c r="UEV63" s="13"/>
      <c r="UEW63" s="13"/>
      <c r="UEX63" s="13"/>
      <c r="UEY63" s="13"/>
      <c r="UEZ63" s="13"/>
      <c r="UFA63" s="13"/>
      <c r="UFB63" s="13"/>
      <c r="UFC63" s="13"/>
      <c r="UFD63" s="13"/>
      <c r="UFE63" s="13"/>
      <c r="UFF63" s="13"/>
      <c r="UFG63" s="13"/>
      <c r="UFH63" s="13"/>
      <c r="UFI63" s="13"/>
      <c r="UFJ63" s="13"/>
      <c r="UFK63" s="13"/>
      <c r="UFL63" s="13"/>
      <c r="UFM63" s="13"/>
      <c r="UFN63" s="13"/>
      <c r="UFO63" s="13"/>
      <c r="UFP63" s="13"/>
      <c r="UFQ63" s="13"/>
      <c r="UFR63" s="13"/>
      <c r="UFS63" s="13"/>
      <c r="UFT63" s="13"/>
      <c r="UFU63" s="13"/>
      <c r="UFV63" s="13"/>
      <c r="UFW63" s="13"/>
      <c r="UFX63" s="13"/>
      <c r="UFY63" s="13"/>
      <c r="UFZ63" s="13"/>
      <c r="UGA63" s="13"/>
      <c r="UGB63" s="13"/>
      <c r="UGC63" s="13"/>
      <c r="UGD63" s="13"/>
      <c r="UGE63" s="13"/>
      <c r="UGF63" s="13"/>
      <c r="UGG63" s="13"/>
      <c r="UGH63" s="13"/>
      <c r="UGI63" s="13"/>
      <c r="UGJ63" s="13"/>
      <c r="UGK63" s="13"/>
      <c r="UGL63" s="13"/>
      <c r="UGM63" s="13"/>
      <c r="UGN63" s="13"/>
      <c r="UGO63" s="13"/>
      <c r="UGP63" s="13"/>
      <c r="UGQ63" s="13"/>
      <c r="UGR63" s="13"/>
      <c r="UGS63" s="13"/>
      <c r="UGT63" s="13"/>
      <c r="UGU63" s="13"/>
      <c r="UGV63" s="13"/>
      <c r="UGW63" s="13"/>
      <c r="UGX63" s="13"/>
      <c r="UGY63" s="13"/>
      <c r="UGZ63" s="13"/>
      <c r="UHA63" s="13"/>
      <c r="UHB63" s="13"/>
      <c r="UHC63" s="13"/>
      <c r="UHD63" s="13"/>
      <c r="UHE63" s="13"/>
      <c r="UHF63" s="13"/>
      <c r="UHG63" s="13"/>
      <c r="UHH63" s="13"/>
      <c r="UHI63" s="13"/>
      <c r="UHJ63" s="13"/>
      <c r="UHK63" s="13"/>
      <c r="UHL63" s="13"/>
      <c r="UHM63" s="13"/>
      <c r="UHN63" s="13"/>
      <c r="UHO63" s="13"/>
      <c r="UHP63" s="13"/>
      <c r="UHQ63" s="13"/>
      <c r="UHR63" s="13"/>
      <c r="UHS63" s="13"/>
      <c r="UHT63" s="13"/>
      <c r="UHU63" s="13"/>
      <c r="UHV63" s="13"/>
      <c r="UHW63" s="13"/>
      <c r="UHX63" s="13"/>
      <c r="UHY63" s="13"/>
      <c r="UHZ63" s="13"/>
      <c r="UIA63" s="13"/>
      <c r="UIB63" s="13"/>
      <c r="UIC63" s="13"/>
      <c r="UID63" s="13"/>
      <c r="UIE63" s="13"/>
      <c r="UIF63" s="13"/>
      <c r="UIG63" s="13"/>
      <c r="UIH63" s="13"/>
      <c r="UII63" s="13"/>
      <c r="UIJ63" s="13"/>
      <c r="UIK63" s="13"/>
      <c r="UIL63" s="13"/>
      <c r="UIM63" s="13"/>
      <c r="UIN63" s="13"/>
      <c r="UIO63" s="13"/>
      <c r="UIP63" s="13"/>
      <c r="UIQ63" s="13"/>
      <c r="UIR63" s="13"/>
      <c r="UIS63" s="13"/>
      <c r="UIT63" s="13"/>
      <c r="UIU63" s="13"/>
      <c r="UIV63" s="13"/>
      <c r="UIW63" s="13"/>
      <c r="UIX63" s="13"/>
      <c r="UIY63" s="13"/>
      <c r="UIZ63" s="13"/>
      <c r="UJA63" s="13"/>
      <c r="UJB63" s="13"/>
      <c r="UJC63" s="13"/>
      <c r="UJD63" s="13"/>
      <c r="UJE63" s="13"/>
      <c r="UJF63" s="13"/>
      <c r="UJG63" s="13"/>
      <c r="UJH63" s="13"/>
      <c r="UJI63" s="13"/>
      <c r="UJJ63" s="13"/>
      <c r="UJK63" s="13"/>
      <c r="UJL63" s="13"/>
      <c r="UJM63" s="13"/>
      <c r="UJN63" s="13"/>
      <c r="UJO63" s="13"/>
      <c r="UJP63" s="13"/>
      <c r="UJQ63" s="13"/>
      <c r="UJR63" s="13"/>
      <c r="UJS63" s="13"/>
      <c r="UJT63" s="13"/>
      <c r="UJU63" s="13"/>
      <c r="UJV63" s="13"/>
      <c r="UJW63" s="13"/>
      <c r="UJX63" s="13"/>
      <c r="UJY63" s="13"/>
      <c r="UJZ63" s="13"/>
      <c r="UKA63" s="13"/>
      <c r="UKB63" s="13"/>
      <c r="UKC63" s="13"/>
      <c r="UKD63" s="13"/>
      <c r="UKE63" s="13"/>
      <c r="UKF63" s="13"/>
      <c r="UKG63" s="13"/>
      <c r="UKH63" s="13"/>
      <c r="UKI63" s="13"/>
      <c r="UKJ63" s="13"/>
      <c r="UKK63" s="13"/>
      <c r="UKL63" s="13"/>
      <c r="UKM63" s="13"/>
      <c r="UKN63" s="13"/>
      <c r="UKO63" s="13"/>
      <c r="UKP63" s="13"/>
      <c r="UKQ63" s="13"/>
      <c r="UKR63" s="13"/>
      <c r="UKS63" s="13"/>
      <c r="UKT63" s="13"/>
      <c r="UKU63" s="13"/>
      <c r="UKV63" s="13"/>
      <c r="UKW63" s="13"/>
      <c r="UKX63" s="13"/>
      <c r="UKY63" s="13"/>
      <c r="UKZ63" s="13"/>
      <c r="ULA63" s="13"/>
      <c r="ULB63" s="13"/>
      <c r="ULC63" s="13"/>
      <c r="ULD63" s="13"/>
      <c r="ULE63" s="13"/>
      <c r="ULF63" s="13"/>
      <c r="ULG63" s="13"/>
      <c r="ULH63" s="13"/>
      <c r="ULI63" s="13"/>
      <c r="ULJ63" s="13"/>
      <c r="ULK63" s="13"/>
      <c r="ULL63" s="13"/>
      <c r="ULM63" s="13"/>
      <c r="ULN63" s="13"/>
      <c r="ULO63" s="13"/>
      <c r="ULP63" s="13"/>
      <c r="ULQ63" s="13"/>
      <c r="ULR63" s="13"/>
      <c r="ULS63" s="13"/>
      <c r="ULT63" s="13"/>
      <c r="ULU63" s="13"/>
      <c r="ULV63" s="13"/>
      <c r="ULW63" s="13"/>
      <c r="ULX63" s="13"/>
      <c r="ULY63" s="13"/>
      <c r="ULZ63" s="13"/>
      <c r="UMA63" s="13"/>
      <c r="UMB63" s="13"/>
      <c r="UMC63" s="13"/>
      <c r="UMD63" s="13"/>
      <c r="UME63" s="13"/>
      <c r="UMF63" s="13"/>
      <c r="UMG63" s="13"/>
      <c r="UMH63" s="13"/>
      <c r="UMI63" s="13"/>
      <c r="UMJ63" s="13"/>
      <c r="UMK63" s="13"/>
      <c r="UML63" s="13"/>
      <c r="UMM63" s="13"/>
      <c r="UMN63" s="13"/>
      <c r="UMO63" s="13"/>
      <c r="UMP63" s="13"/>
      <c r="UMQ63" s="13"/>
      <c r="UMR63" s="13"/>
      <c r="UMS63" s="13"/>
      <c r="UMT63" s="13"/>
      <c r="UMU63" s="13"/>
      <c r="UMV63" s="13"/>
      <c r="UMW63" s="13"/>
      <c r="UMX63" s="13"/>
      <c r="UMY63" s="13"/>
      <c r="UMZ63" s="13"/>
      <c r="UNA63" s="13"/>
      <c r="UNB63" s="13"/>
      <c r="UNC63" s="13"/>
      <c r="UND63" s="13"/>
      <c r="UNE63" s="13"/>
      <c r="UNF63" s="13"/>
      <c r="UNG63" s="13"/>
      <c r="UNH63" s="13"/>
      <c r="UNI63" s="13"/>
      <c r="UNJ63" s="13"/>
      <c r="UNK63" s="13"/>
      <c r="UNL63" s="13"/>
      <c r="UNM63" s="13"/>
      <c r="UNN63" s="13"/>
      <c r="UNO63" s="13"/>
      <c r="UNP63" s="13"/>
      <c r="UNQ63" s="13"/>
      <c r="UNR63" s="13"/>
      <c r="UNS63" s="13"/>
      <c r="UNT63" s="13"/>
      <c r="UNU63" s="13"/>
      <c r="UNV63" s="13"/>
      <c r="UNW63" s="13"/>
      <c r="UNX63" s="13"/>
      <c r="UNY63" s="13"/>
      <c r="UNZ63" s="13"/>
      <c r="UOA63" s="13"/>
      <c r="UOB63" s="13"/>
      <c r="UOC63" s="13"/>
      <c r="UOD63" s="13"/>
      <c r="UOE63" s="13"/>
      <c r="UOF63" s="13"/>
      <c r="UOG63" s="13"/>
      <c r="UOH63" s="13"/>
      <c r="UOI63" s="13"/>
      <c r="UOJ63" s="13"/>
      <c r="UOK63" s="13"/>
      <c r="UOL63" s="13"/>
      <c r="UOM63" s="13"/>
      <c r="UON63" s="13"/>
      <c r="UOO63" s="13"/>
      <c r="UOP63" s="13"/>
      <c r="UOQ63" s="13"/>
      <c r="UOR63" s="13"/>
      <c r="UOS63" s="13"/>
      <c r="UOT63" s="13"/>
      <c r="UOU63" s="13"/>
      <c r="UOV63" s="13"/>
      <c r="UOW63" s="13"/>
      <c r="UOX63" s="13"/>
      <c r="UOY63" s="13"/>
      <c r="UOZ63" s="13"/>
      <c r="UPA63" s="13"/>
      <c r="UPB63" s="13"/>
      <c r="UPC63" s="13"/>
      <c r="UPD63" s="13"/>
      <c r="UPE63" s="13"/>
      <c r="UPF63" s="13"/>
      <c r="UPG63" s="13"/>
      <c r="UPH63" s="13"/>
      <c r="UPI63" s="13"/>
      <c r="UPJ63" s="13"/>
      <c r="UPK63" s="13"/>
      <c r="UPL63" s="13"/>
      <c r="UPM63" s="13"/>
      <c r="UPN63" s="13"/>
      <c r="UPO63" s="13"/>
      <c r="UPP63" s="13"/>
      <c r="UPQ63" s="13"/>
      <c r="UPR63" s="13"/>
      <c r="UPS63" s="13"/>
      <c r="UPT63" s="13"/>
      <c r="UPU63" s="13"/>
      <c r="UPV63" s="13"/>
      <c r="UPW63" s="13"/>
      <c r="UPX63" s="13"/>
      <c r="UPY63" s="13"/>
      <c r="UPZ63" s="13"/>
      <c r="UQA63" s="13"/>
      <c r="UQB63" s="13"/>
      <c r="UQC63" s="13"/>
      <c r="UQD63" s="13"/>
      <c r="UQE63" s="13"/>
      <c r="UQF63" s="13"/>
      <c r="UQG63" s="13"/>
      <c r="UQH63" s="13"/>
      <c r="UQI63" s="13"/>
      <c r="UQJ63" s="13"/>
      <c r="UQK63" s="13"/>
      <c r="UQL63" s="13"/>
      <c r="UQM63" s="13"/>
      <c r="UQN63" s="13"/>
      <c r="UQO63" s="13"/>
      <c r="UQP63" s="13"/>
      <c r="UQQ63" s="13"/>
      <c r="UQR63" s="13"/>
      <c r="UQS63" s="13"/>
      <c r="UQT63" s="13"/>
      <c r="UQU63" s="13"/>
      <c r="UQV63" s="13"/>
      <c r="UQW63" s="13"/>
      <c r="UQX63" s="13"/>
      <c r="UQY63" s="13"/>
      <c r="UQZ63" s="13"/>
      <c r="URA63" s="13"/>
      <c r="URB63" s="13"/>
      <c r="URC63" s="13"/>
      <c r="URD63" s="13"/>
      <c r="URE63" s="13"/>
      <c r="URF63" s="13"/>
      <c r="URG63" s="13"/>
      <c r="URH63" s="13"/>
      <c r="URI63" s="13"/>
      <c r="URJ63" s="13"/>
      <c r="URK63" s="13"/>
      <c r="URL63" s="13"/>
      <c r="URM63" s="13"/>
      <c r="URN63" s="13"/>
      <c r="URO63" s="13"/>
      <c r="URP63" s="13"/>
      <c r="URQ63" s="13"/>
      <c r="URR63" s="13"/>
      <c r="URS63" s="13"/>
      <c r="URT63" s="13"/>
      <c r="URU63" s="13"/>
      <c r="URV63" s="13"/>
      <c r="URW63" s="13"/>
      <c r="URX63" s="13"/>
      <c r="URY63" s="13"/>
      <c r="URZ63" s="13"/>
      <c r="USA63" s="13"/>
      <c r="USB63" s="13"/>
      <c r="USC63" s="13"/>
      <c r="USD63" s="13"/>
      <c r="USE63" s="13"/>
      <c r="USF63" s="13"/>
      <c r="USG63" s="13"/>
      <c r="USH63" s="13"/>
      <c r="USI63" s="13"/>
      <c r="USJ63" s="13"/>
      <c r="USK63" s="13"/>
      <c r="USL63" s="13"/>
      <c r="USM63" s="13"/>
      <c r="USN63" s="13"/>
      <c r="USO63" s="13"/>
      <c r="USP63" s="13"/>
      <c r="USQ63" s="13"/>
      <c r="USR63" s="13"/>
      <c r="USS63" s="13"/>
      <c r="UST63" s="13"/>
      <c r="USU63" s="13"/>
      <c r="USV63" s="13"/>
      <c r="USW63" s="13"/>
      <c r="USX63" s="13"/>
      <c r="USY63" s="13"/>
      <c r="USZ63" s="13"/>
      <c r="UTA63" s="13"/>
      <c r="UTB63" s="13"/>
      <c r="UTC63" s="13"/>
      <c r="UTD63" s="13"/>
      <c r="UTE63" s="13"/>
      <c r="UTF63" s="13"/>
      <c r="UTG63" s="13"/>
      <c r="UTH63" s="13"/>
      <c r="UTI63" s="13"/>
      <c r="UTJ63" s="13"/>
      <c r="UTK63" s="13"/>
      <c r="UTL63" s="13"/>
      <c r="UTM63" s="13"/>
      <c r="UTN63" s="13"/>
      <c r="UTO63" s="13"/>
      <c r="UTP63" s="13"/>
      <c r="UTQ63" s="13"/>
      <c r="UTR63" s="13"/>
      <c r="UTS63" s="13"/>
      <c r="UTT63" s="13"/>
      <c r="UTU63" s="13"/>
      <c r="UTV63" s="13"/>
      <c r="UTW63" s="13"/>
      <c r="UTX63" s="13"/>
      <c r="UTY63" s="13"/>
      <c r="UTZ63" s="13"/>
      <c r="UUA63" s="13"/>
      <c r="UUB63" s="13"/>
      <c r="UUC63" s="13"/>
      <c r="UUD63" s="13"/>
      <c r="UUE63" s="13"/>
      <c r="UUF63" s="13"/>
      <c r="UUG63" s="13"/>
      <c r="UUH63" s="13"/>
      <c r="UUI63" s="13"/>
      <c r="UUJ63" s="13"/>
      <c r="UUK63" s="13"/>
      <c r="UUL63" s="13"/>
      <c r="UUM63" s="13"/>
      <c r="UUN63" s="13"/>
      <c r="UUO63" s="13"/>
      <c r="UUP63" s="13"/>
      <c r="UUQ63" s="13"/>
      <c r="UUR63" s="13"/>
      <c r="UUS63" s="13"/>
      <c r="UUT63" s="13"/>
      <c r="UUU63" s="13"/>
      <c r="UUV63" s="13"/>
      <c r="UUW63" s="13"/>
      <c r="UUX63" s="13"/>
      <c r="UUY63" s="13"/>
      <c r="UUZ63" s="13"/>
      <c r="UVA63" s="13"/>
      <c r="UVB63" s="13"/>
      <c r="UVC63" s="13"/>
      <c r="UVD63" s="13"/>
      <c r="UVE63" s="13"/>
      <c r="UVF63" s="13"/>
      <c r="UVG63" s="13"/>
      <c r="UVH63" s="13"/>
      <c r="UVI63" s="13"/>
      <c r="UVJ63" s="13"/>
      <c r="UVK63" s="13"/>
      <c r="UVL63" s="13"/>
      <c r="UVM63" s="13"/>
      <c r="UVN63" s="13"/>
      <c r="UVO63" s="13"/>
      <c r="UVP63" s="13"/>
      <c r="UVQ63" s="13"/>
      <c r="UVR63" s="13"/>
      <c r="UVS63" s="13"/>
      <c r="UVT63" s="13"/>
      <c r="UVU63" s="13"/>
      <c r="UVV63" s="13"/>
      <c r="UVW63" s="13"/>
      <c r="UVX63" s="13"/>
      <c r="UVY63" s="13"/>
      <c r="UVZ63" s="13"/>
      <c r="UWA63" s="13"/>
      <c r="UWB63" s="13"/>
      <c r="UWC63" s="13"/>
      <c r="UWD63" s="13"/>
      <c r="UWE63" s="13"/>
      <c r="UWF63" s="13"/>
      <c r="UWG63" s="13"/>
      <c r="UWH63" s="13"/>
      <c r="UWI63" s="13"/>
      <c r="UWJ63" s="13"/>
      <c r="UWK63" s="13"/>
      <c r="UWL63" s="13"/>
      <c r="UWM63" s="13"/>
      <c r="UWN63" s="13"/>
      <c r="UWO63" s="13"/>
      <c r="UWP63" s="13"/>
      <c r="UWQ63" s="13"/>
      <c r="UWR63" s="13"/>
      <c r="UWS63" s="13"/>
      <c r="UWT63" s="13"/>
      <c r="UWU63" s="13"/>
      <c r="UWV63" s="13"/>
      <c r="UWW63" s="13"/>
      <c r="UWX63" s="13"/>
      <c r="UWY63" s="13"/>
      <c r="UWZ63" s="13"/>
      <c r="UXA63" s="13"/>
      <c r="UXB63" s="13"/>
      <c r="UXC63" s="13"/>
      <c r="UXD63" s="13"/>
      <c r="UXE63" s="13"/>
      <c r="UXF63" s="13"/>
      <c r="UXG63" s="13"/>
      <c r="UXH63" s="13"/>
      <c r="UXI63" s="13"/>
      <c r="UXJ63" s="13"/>
      <c r="UXK63" s="13"/>
      <c r="UXL63" s="13"/>
      <c r="UXM63" s="13"/>
      <c r="UXN63" s="13"/>
      <c r="UXO63" s="13"/>
      <c r="UXP63" s="13"/>
      <c r="UXQ63" s="13"/>
      <c r="UXR63" s="13"/>
      <c r="UXS63" s="13"/>
      <c r="UXT63" s="13"/>
      <c r="UXU63" s="13"/>
      <c r="UXV63" s="13"/>
      <c r="UXW63" s="13"/>
      <c r="UXX63" s="13"/>
      <c r="UXY63" s="13"/>
      <c r="UXZ63" s="13"/>
      <c r="UYA63" s="13"/>
      <c r="UYB63" s="13"/>
      <c r="UYC63" s="13"/>
      <c r="UYD63" s="13"/>
      <c r="UYE63" s="13"/>
      <c r="UYF63" s="13"/>
      <c r="UYG63" s="13"/>
      <c r="UYH63" s="13"/>
      <c r="UYI63" s="13"/>
      <c r="UYJ63" s="13"/>
      <c r="UYK63" s="13"/>
      <c r="UYL63" s="13"/>
      <c r="UYM63" s="13"/>
      <c r="UYN63" s="13"/>
      <c r="UYO63" s="13"/>
      <c r="UYP63" s="13"/>
      <c r="UYQ63" s="13"/>
      <c r="UYR63" s="13"/>
      <c r="UYS63" s="13"/>
      <c r="UYT63" s="13"/>
      <c r="UYU63" s="13"/>
      <c r="UYV63" s="13"/>
      <c r="UYW63" s="13"/>
      <c r="UYX63" s="13"/>
      <c r="UYY63" s="13"/>
      <c r="UYZ63" s="13"/>
      <c r="UZA63" s="13"/>
      <c r="UZB63" s="13"/>
      <c r="UZC63" s="13"/>
      <c r="UZD63" s="13"/>
      <c r="UZE63" s="13"/>
      <c r="UZF63" s="13"/>
      <c r="UZG63" s="13"/>
      <c r="UZH63" s="13"/>
      <c r="UZI63" s="13"/>
      <c r="UZJ63" s="13"/>
      <c r="UZK63" s="13"/>
      <c r="UZL63" s="13"/>
      <c r="UZM63" s="13"/>
      <c r="UZN63" s="13"/>
      <c r="UZO63" s="13"/>
      <c r="UZP63" s="13"/>
      <c r="UZQ63" s="13"/>
      <c r="UZR63" s="13"/>
      <c r="UZS63" s="13"/>
      <c r="UZT63" s="13"/>
      <c r="UZU63" s="13"/>
      <c r="UZV63" s="13"/>
      <c r="UZW63" s="13"/>
      <c r="UZX63" s="13"/>
      <c r="UZY63" s="13"/>
      <c r="UZZ63" s="13"/>
      <c r="VAA63" s="13"/>
      <c r="VAB63" s="13"/>
      <c r="VAC63" s="13"/>
      <c r="VAD63" s="13"/>
      <c r="VAE63" s="13"/>
      <c r="VAF63" s="13"/>
      <c r="VAG63" s="13"/>
      <c r="VAH63" s="13"/>
      <c r="VAI63" s="13"/>
      <c r="VAJ63" s="13"/>
      <c r="VAK63" s="13"/>
      <c r="VAL63" s="13"/>
      <c r="VAM63" s="13"/>
      <c r="VAN63" s="13"/>
      <c r="VAO63" s="13"/>
      <c r="VAP63" s="13"/>
      <c r="VAQ63" s="13"/>
      <c r="VAR63" s="13"/>
      <c r="VAS63" s="13"/>
      <c r="VAT63" s="13"/>
      <c r="VAU63" s="13"/>
      <c r="VAV63" s="13"/>
      <c r="VAW63" s="13"/>
      <c r="VAX63" s="13"/>
      <c r="VAY63" s="13"/>
      <c r="VAZ63" s="13"/>
      <c r="VBA63" s="13"/>
      <c r="VBB63" s="13"/>
      <c r="VBC63" s="13"/>
      <c r="VBD63" s="13"/>
      <c r="VBE63" s="13"/>
      <c r="VBF63" s="13"/>
      <c r="VBG63" s="13"/>
      <c r="VBH63" s="13"/>
      <c r="VBI63" s="13"/>
      <c r="VBJ63" s="13"/>
      <c r="VBK63" s="13"/>
      <c r="VBL63" s="13"/>
      <c r="VBM63" s="13"/>
      <c r="VBN63" s="13"/>
      <c r="VBO63" s="13"/>
      <c r="VBP63" s="13"/>
      <c r="VBQ63" s="13"/>
      <c r="VBR63" s="13"/>
      <c r="VBS63" s="13"/>
      <c r="VBT63" s="13"/>
      <c r="VBU63" s="13"/>
      <c r="VBV63" s="13"/>
      <c r="VBW63" s="13"/>
      <c r="VBX63" s="13"/>
      <c r="VBY63" s="13"/>
      <c r="VBZ63" s="13"/>
      <c r="VCA63" s="13"/>
      <c r="VCB63" s="13"/>
      <c r="VCC63" s="13"/>
      <c r="VCD63" s="13"/>
      <c r="VCE63" s="13"/>
      <c r="VCF63" s="13"/>
      <c r="VCG63" s="13"/>
      <c r="VCH63" s="13"/>
      <c r="VCI63" s="13"/>
      <c r="VCJ63" s="13"/>
      <c r="VCK63" s="13"/>
      <c r="VCL63" s="13"/>
      <c r="VCM63" s="13"/>
      <c r="VCN63" s="13"/>
      <c r="VCO63" s="13"/>
      <c r="VCP63" s="13"/>
      <c r="VCQ63" s="13"/>
      <c r="VCR63" s="13"/>
      <c r="VCS63" s="13"/>
      <c r="VCT63" s="13"/>
      <c r="VCU63" s="13"/>
      <c r="VCV63" s="13"/>
      <c r="VCW63" s="13"/>
      <c r="VCX63" s="13"/>
      <c r="VCY63" s="13"/>
      <c r="VCZ63" s="13"/>
      <c r="VDA63" s="13"/>
      <c r="VDB63" s="13"/>
      <c r="VDC63" s="13"/>
      <c r="VDD63" s="13"/>
      <c r="VDE63" s="13"/>
      <c r="VDF63" s="13"/>
      <c r="VDG63" s="13"/>
      <c r="VDH63" s="13"/>
      <c r="VDI63" s="13"/>
      <c r="VDJ63" s="13"/>
      <c r="VDK63" s="13"/>
      <c r="VDL63" s="13"/>
      <c r="VDM63" s="13"/>
      <c r="VDN63" s="13"/>
      <c r="VDO63" s="13"/>
      <c r="VDP63" s="13"/>
      <c r="VDQ63" s="13"/>
      <c r="VDR63" s="13"/>
      <c r="VDS63" s="13"/>
      <c r="VDT63" s="13"/>
      <c r="VDU63" s="13"/>
      <c r="VDV63" s="13"/>
      <c r="VDW63" s="13"/>
      <c r="VDX63" s="13"/>
      <c r="VDY63" s="13"/>
      <c r="VDZ63" s="13"/>
      <c r="VEA63" s="13"/>
      <c r="VEB63" s="13"/>
      <c r="VEC63" s="13"/>
      <c r="VED63" s="13"/>
      <c r="VEE63" s="13"/>
      <c r="VEF63" s="13"/>
      <c r="VEG63" s="13"/>
      <c r="VEH63" s="13"/>
      <c r="VEI63" s="13"/>
      <c r="VEJ63" s="13"/>
      <c r="VEK63" s="13"/>
      <c r="VEL63" s="13"/>
      <c r="VEM63" s="13"/>
      <c r="VEN63" s="13"/>
      <c r="VEO63" s="13"/>
      <c r="VEP63" s="13"/>
      <c r="VEQ63" s="13"/>
      <c r="VER63" s="13"/>
      <c r="VES63" s="13"/>
      <c r="VET63" s="13"/>
      <c r="VEU63" s="13"/>
      <c r="VEV63" s="13"/>
      <c r="VEW63" s="13"/>
      <c r="VEX63" s="13"/>
      <c r="VEY63" s="13"/>
      <c r="VEZ63" s="13"/>
      <c r="VFA63" s="13"/>
      <c r="VFB63" s="13"/>
      <c r="VFC63" s="13"/>
      <c r="VFD63" s="13"/>
      <c r="VFE63" s="13"/>
      <c r="VFF63" s="13"/>
      <c r="VFG63" s="13"/>
      <c r="VFH63" s="13"/>
      <c r="VFI63" s="13"/>
      <c r="VFJ63" s="13"/>
      <c r="VFK63" s="13"/>
      <c r="VFL63" s="13"/>
      <c r="VFM63" s="13"/>
      <c r="VFN63" s="13"/>
      <c r="VFO63" s="13"/>
      <c r="VFP63" s="13"/>
      <c r="VFQ63" s="13"/>
      <c r="VFR63" s="13"/>
      <c r="VFS63" s="13"/>
      <c r="VFT63" s="13"/>
      <c r="VFU63" s="13"/>
      <c r="VFV63" s="13"/>
      <c r="VFW63" s="13"/>
      <c r="VFX63" s="13"/>
      <c r="VFY63" s="13"/>
      <c r="VFZ63" s="13"/>
      <c r="VGA63" s="13"/>
      <c r="VGB63" s="13"/>
      <c r="VGC63" s="13"/>
      <c r="VGD63" s="13"/>
      <c r="VGE63" s="13"/>
      <c r="VGF63" s="13"/>
      <c r="VGG63" s="13"/>
      <c r="VGH63" s="13"/>
      <c r="VGI63" s="13"/>
      <c r="VGJ63" s="13"/>
      <c r="VGK63" s="13"/>
      <c r="VGL63" s="13"/>
      <c r="VGM63" s="13"/>
      <c r="VGN63" s="13"/>
      <c r="VGO63" s="13"/>
      <c r="VGP63" s="13"/>
      <c r="VGQ63" s="13"/>
      <c r="VGR63" s="13"/>
      <c r="VGS63" s="13"/>
      <c r="VGT63" s="13"/>
      <c r="VGU63" s="13"/>
      <c r="VGV63" s="13"/>
      <c r="VGW63" s="13"/>
      <c r="VGX63" s="13"/>
      <c r="VGY63" s="13"/>
      <c r="VGZ63" s="13"/>
      <c r="VHA63" s="13"/>
      <c r="VHB63" s="13"/>
      <c r="VHC63" s="13"/>
      <c r="VHD63" s="13"/>
      <c r="VHE63" s="13"/>
      <c r="VHF63" s="13"/>
      <c r="VHG63" s="13"/>
      <c r="VHH63" s="13"/>
      <c r="VHI63" s="13"/>
      <c r="VHJ63" s="13"/>
      <c r="VHK63" s="13"/>
      <c r="VHL63" s="13"/>
      <c r="VHM63" s="13"/>
      <c r="VHN63" s="13"/>
      <c r="VHO63" s="13"/>
      <c r="VHP63" s="13"/>
      <c r="VHQ63" s="13"/>
      <c r="VHR63" s="13"/>
      <c r="VHS63" s="13"/>
      <c r="VHT63" s="13"/>
      <c r="VHU63" s="13"/>
      <c r="VHV63" s="13"/>
      <c r="VHW63" s="13"/>
      <c r="VHX63" s="13"/>
      <c r="VHY63" s="13"/>
      <c r="VHZ63" s="13"/>
      <c r="VIA63" s="13"/>
      <c r="VIB63" s="13"/>
      <c r="VIC63" s="13"/>
      <c r="VID63" s="13"/>
      <c r="VIE63" s="13"/>
      <c r="VIF63" s="13"/>
      <c r="VIG63" s="13"/>
      <c r="VIH63" s="13"/>
      <c r="VII63" s="13"/>
      <c r="VIJ63" s="13"/>
      <c r="VIK63" s="13"/>
      <c r="VIL63" s="13"/>
      <c r="VIM63" s="13"/>
      <c r="VIN63" s="13"/>
      <c r="VIO63" s="13"/>
      <c r="VIP63" s="13"/>
      <c r="VIQ63" s="13"/>
      <c r="VIR63" s="13"/>
      <c r="VIS63" s="13"/>
      <c r="VIT63" s="13"/>
      <c r="VIU63" s="13"/>
      <c r="VIV63" s="13"/>
      <c r="VIW63" s="13"/>
      <c r="VIX63" s="13"/>
      <c r="VIY63" s="13"/>
      <c r="VIZ63" s="13"/>
      <c r="VJA63" s="13"/>
      <c r="VJB63" s="13"/>
      <c r="VJC63" s="13"/>
      <c r="VJD63" s="13"/>
      <c r="VJE63" s="13"/>
      <c r="VJF63" s="13"/>
      <c r="VJG63" s="13"/>
      <c r="VJH63" s="13"/>
      <c r="VJI63" s="13"/>
      <c r="VJJ63" s="13"/>
      <c r="VJK63" s="13"/>
      <c r="VJL63" s="13"/>
      <c r="VJM63" s="13"/>
      <c r="VJN63" s="13"/>
      <c r="VJO63" s="13"/>
      <c r="VJP63" s="13"/>
      <c r="VJQ63" s="13"/>
      <c r="VJR63" s="13"/>
      <c r="VJS63" s="13"/>
      <c r="VJT63" s="13"/>
      <c r="VJU63" s="13"/>
      <c r="VJV63" s="13"/>
      <c r="VJW63" s="13"/>
      <c r="VJX63" s="13"/>
      <c r="VJY63" s="13"/>
      <c r="VJZ63" s="13"/>
      <c r="VKA63" s="13"/>
      <c r="VKB63" s="13"/>
      <c r="VKC63" s="13"/>
      <c r="VKD63" s="13"/>
      <c r="VKE63" s="13"/>
      <c r="VKF63" s="13"/>
      <c r="VKG63" s="13"/>
      <c r="VKH63" s="13"/>
      <c r="VKI63" s="13"/>
      <c r="VKJ63" s="13"/>
      <c r="VKK63" s="13"/>
      <c r="VKL63" s="13"/>
      <c r="VKM63" s="13"/>
      <c r="VKN63" s="13"/>
      <c r="VKO63" s="13"/>
      <c r="VKP63" s="13"/>
      <c r="VKQ63" s="13"/>
      <c r="VKR63" s="13"/>
      <c r="VKS63" s="13"/>
      <c r="VKT63" s="13"/>
      <c r="VKU63" s="13"/>
      <c r="VKV63" s="13"/>
      <c r="VKW63" s="13"/>
      <c r="VKX63" s="13"/>
      <c r="VKY63" s="13"/>
      <c r="VKZ63" s="13"/>
      <c r="VLA63" s="13"/>
      <c r="VLB63" s="13"/>
      <c r="VLC63" s="13"/>
      <c r="VLD63" s="13"/>
      <c r="VLE63" s="13"/>
      <c r="VLF63" s="13"/>
      <c r="VLG63" s="13"/>
      <c r="VLH63" s="13"/>
      <c r="VLI63" s="13"/>
      <c r="VLJ63" s="13"/>
      <c r="VLK63" s="13"/>
      <c r="VLL63" s="13"/>
      <c r="VLM63" s="13"/>
      <c r="VLN63" s="13"/>
      <c r="VLO63" s="13"/>
      <c r="VLP63" s="13"/>
      <c r="VLQ63" s="13"/>
      <c r="VLR63" s="13"/>
      <c r="VLS63" s="13"/>
      <c r="VLT63" s="13"/>
      <c r="VLU63" s="13"/>
      <c r="VLV63" s="13"/>
      <c r="VLW63" s="13"/>
      <c r="VLX63" s="13"/>
      <c r="VLY63" s="13"/>
      <c r="VLZ63" s="13"/>
      <c r="VMA63" s="13"/>
      <c r="VMB63" s="13"/>
      <c r="VMC63" s="13"/>
      <c r="VMD63" s="13"/>
      <c r="VME63" s="13"/>
      <c r="VMF63" s="13"/>
      <c r="VMG63" s="13"/>
      <c r="VMH63" s="13"/>
      <c r="VMI63" s="13"/>
      <c r="VMJ63" s="13"/>
      <c r="VMK63" s="13"/>
      <c r="VML63" s="13"/>
      <c r="VMM63" s="13"/>
      <c r="VMN63" s="13"/>
      <c r="VMO63" s="13"/>
      <c r="VMP63" s="13"/>
      <c r="VMQ63" s="13"/>
      <c r="VMR63" s="13"/>
      <c r="VMS63" s="13"/>
      <c r="VMT63" s="13"/>
      <c r="VMU63" s="13"/>
      <c r="VMV63" s="13"/>
      <c r="VMW63" s="13"/>
      <c r="VMX63" s="13"/>
      <c r="VMY63" s="13"/>
      <c r="VMZ63" s="13"/>
      <c r="VNA63" s="13"/>
      <c r="VNB63" s="13"/>
      <c r="VNC63" s="13"/>
      <c r="VND63" s="13"/>
      <c r="VNE63" s="13"/>
      <c r="VNF63" s="13"/>
      <c r="VNG63" s="13"/>
      <c r="VNH63" s="13"/>
      <c r="VNI63" s="13"/>
      <c r="VNJ63" s="13"/>
      <c r="VNK63" s="13"/>
      <c r="VNL63" s="13"/>
      <c r="VNM63" s="13"/>
      <c r="VNN63" s="13"/>
      <c r="VNO63" s="13"/>
      <c r="VNP63" s="13"/>
      <c r="VNQ63" s="13"/>
      <c r="VNR63" s="13"/>
      <c r="VNS63" s="13"/>
      <c r="VNT63" s="13"/>
      <c r="VNU63" s="13"/>
      <c r="VNV63" s="13"/>
      <c r="VNW63" s="13"/>
      <c r="VNX63" s="13"/>
      <c r="VNY63" s="13"/>
      <c r="VNZ63" s="13"/>
      <c r="VOA63" s="13"/>
      <c r="VOB63" s="13"/>
      <c r="VOC63" s="13"/>
      <c r="VOD63" s="13"/>
      <c r="VOE63" s="13"/>
      <c r="VOF63" s="13"/>
      <c r="VOG63" s="13"/>
      <c r="VOH63" s="13"/>
      <c r="VOI63" s="13"/>
      <c r="VOJ63" s="13"/>
      <c r="VOK63" s="13"/>
      <c r="VOL63" s="13"/>
      <c r="VOM63" s="13"/>
      <c r="VON63" s="13"/>
      <c r="VOO63" s="13"/>
      <c r="VOP63" s="13"/>
      <c r="VOQ63" s="13"/>
      <c r="VOR63" s="13"/>
      <c r="VOS63" s="13"/>
      <c r="VOT63" s="13"/>
      <c r="VOU63" s="13"/>
      <c r="VOV63" s="13"/>
      <c r="VOW63" s="13"/>
      <c r="VOX63" s="13"/>
      <c r="VOY63" s="13"/>
      <c r="VOZ63" s="13"/>
      <c r="VPA63" s="13"/>
      <c r="VPB63" s="13"/>
      <c r="VPC63" s="13"/>
      <c r="VPD63" s="13"/>
      <c r="VPE63" s="13"/>
      <c r="VPF63" s="13"/>
      <c r="VPG63" s="13"/>
      <c r="VPH63" s="13"/>
      <c r="VPI63" s="13"/>
      <c r="VPJ63" s="13"/>
      <c r="VPK63" s="13"/>
      <c r="VPL63" s="13"/>
      <c r="VPM63" s="13"/>
      <c r="VPN63" s="13"/>
      <c r="VPO63" s="13"/>
      <c r="VPP63" s="13"/>
      <c r="VPQ63" s="13"/>
      <c r="VPR63" s="13"/>
      <c r="VPS63" s="13"/>
      <c r="VPT63" s="13"/>
      <c r="VPU63" s="13"/>
      <c r="VPV63" s="13"/>
      <c r="VPW63" s="13"/>
      <c r="VPX63" s="13"/>
      <c r="VPY63" s="13"/>
      <c r="VPZ63" s="13"/>
      <c r="VQA63" s="13"/>
      <c r="VQB63" s="13"/>
      <c r="VQC63" s="13"/>
      <c r="VQD63" s="13"/>
      <c r="VQE63" s="13"/>
      <c r="VQF63" s="13"/>
      <c r="VQG63" s="13"/>
      <c r="VQH63" s="13"/>
      <c r="VQI63" s="13"/>
      <c r="VQJ63" s="13"/>
      <c r="VQK63" s="13"/>
      <c r="VQL63" s="13"/>
      <c r="VQM63" s="13"/>
      <c r="VQN63" s="13"/>
      <c r="VQO63" s="13"/>
      <c r="VQP63" s="13"/>
      <c r="VQQ63" s="13"/>
      <c r="VQR63" s="13"/>
      <c r="VQS63" s="13"/>
      <c r="VQT63" s="13"/>
      <c r="VQU63" s="13"/>
      <c r="VQV63" s="13"/>
      <c r="VQW63" s="13"/>
      <c r="VQX63" s="13"/>
      <c r="VQY63" s="13"/>
      <c r="VQZ63" s="13"/>
      <c r="VRA63" s="13"/>
      <c r="VRB63" s="13"/>
      <c r="VRC63" s="13"/>
      <c r="VRD63" s="13"/>
      <c r="VRE63" s="13"/>
      <c r="VRF63" s="13"/>
      <c r="VRG63" s="13"/>
      <c r="VRH63" s="13"/>
      <c r="VRI63" s="13"/>
      <c r="VRJ63" s="13"/>
      <c r="VRK63" s="13"/>
      <c r="VRL63" s="13"/>
      <c r="VRM63" s="13"/>
      <c r="VRN63" s="13"/>
      <c r="VRO63" s="13"/>
      <c r="VRP63" s="13"/>
      <c r="VRQ63" s="13"/>
      <c r="VRR63" s="13"/>
      <c r="VRS63" s="13"/>
      <c r="VRT63" s="13"/>
      <c r="VRU63" s="13"/>
      <c r="VRV63" s="13"/>
      <c r="VRW63" s="13"/>
      <c r="VRX63" s="13"/>
      <c r="VRY63" s="13"/>
      <c r="VRZ63" s="13"/>
      <c r="VSA63" s="13"/>
      <c r="VSB63" s="13"/>
      <c r="VSC63" s="13"/>
      <c r="VSD63" s="13"/>
      <c r="VSE63" s="13"/>
      <c r="VSF63" s="13"/>
      <c r="VSG63" s="13"/>
      <c r="VSH63" s="13"/>
      <c r="VSI63" s="13"/>
      <c r="VSJ63" s="13"/>
      <c r="VSK63" s="13"/>
      <c r="VSL63" s="13"/>
      <c r="VSM63" s="13"/>
      <c r="VSN63" s="13"/>
      <c r="VSO63" s="13"/>
      <c r="VSP63" s="13"/>
      <c r="VSQ63" s="13"/>
      <c r="VSR63" s="13"/>
      <c r="VSS63" s="13"/>
      <c r="VST63" s="13"/>
      <c r="VSU63" s="13"/>
      <c r="VSV63" s="13"/>
      <c r="VSW63" s="13"/>
      <c r="VSX63" s="13"/>
      <c r="VSY63" s="13"/>
      <c r="VSZ63" s="13"/>
      <c r="VTA63" s="13"/>
      <c r="VTB63" s="13"/>
      <c r="VTC63" s="13"/>
      <c r="VTD63" s="13"/>
      <c r="VTE63" s="13"/>
      <c r="VTF63" s="13"/>
      <c r="VTG63" s="13"/>
      <c r="VTH63" s="13"/>
      <c r="VTI63" s="13"/>
      <c r="VTJ63" s="13"/>
      <c r="VTK63" s="13"/>
      <c r="VTL63" s="13"/>
      <c r="VTM63" s="13"/>
      <c r="VTN63" s="13"/>
      <c r="VTO63" s="13"/>
      <c r="VTP63" s="13"/>
      <c r="VTQ63" s="13"/>
      <c r="VTR63" s="13"/>
      <c r="VTS63" s="13"/>
      <c r="VTT63" s="13"/>
      <c r="VTU63" s="13"/>
      <c r="VTV63" s="13"/>
      <c r="VTW63" s="13"/>
      <c r="VTX63" s="13"/>
      <c r="VTY63" s="13"/>
      <c r="VTZ63" s="13"/>
      <c r="VUA63" s="13"/>
      <c r="VUB63" s="13"/>
      <c r="VUC63" s="13"/>
      <c r="VUD63" s="13"/>
      <c r="VUE63" s="13"/>
      <c r="VUF63" s="13"/>
      <c r="VUG63" s="13"/>
      <c r="VUH63" s="13"/>
      <c r="VUI63" s="13"/>
      <c r="VUJ63" s="13"/>
      <c r="VUK63" s="13"/>
      <c r="VUL63" s="13"/>
      <c r="VUM63" s="13"/>
      <c r="VUN63" s="13"/>
      <c r="VUO63" s="13"/>
      <c r="VUP63" s="13"/>
      <c r="VUQ63" s="13"/>
      <c r="VUR63" s="13"/>
      <c r="VUS63" s="13"/>
      <c r="VUT63" s="13"/>
      <c r="VUU63" s="13"/>
      <c r="VUV63" s="13"/>
      <c r="VUW63" s="13"/>
      <c r="VUX63" s="13"/>
      <c r="VUY63" s="13"/>
      <c r="VUZ63" s="13"/>
      <c r="VVA63" s="13"/>
      <c r="VVB63" s="13"/>
      <c r="VVC63" s="13"/>
      <c r="VVD63" s="13"/>
      <c r="VVE63" s="13"/>
      <c r="VVF63" s="13"/>
      <c r="VVG63" s="13"/>
      <c r="VVH63" s="13"/>
      <c r="VVI63" s="13"/>
      <c r="VVJ63" s="13"/>
      <c r="VVK63" s="13"/>
      <c r="VVL63" s="13"/>
      <c r="VVM63" s="13"/>
      <c r="VVN63" s="13"/>
      <c r="VVO63" s="13"/>
      <c r="VVP63" s="13"/>
      <c r="VVQ63" s="13"/>
      <c r="VVR63" s="13"/>
      <c r="VVS63" s="13"/>
      <c r="VVT63" s="13"/>
      <c r="VVU63" s="13"/>
      <c r="VVV63" s="13"/>
      <c r="VVW63" s="13"/>
      <c r="VVX63" s="13"/>
      <c r="VVY63" s="13"/>
      <c r="VVZ63" s="13"/>
      <c r="VWA63" s="13"/>
      <c r="VWB63" s="13"/>
      <c r="VWC63" s="13"/>
      <c r="VWD63" s="13"/>
      <c r="VWE63" s="13"/>
      <c r="VWF63" s="13"/>
      <c r="VWG63" s="13"/>
      <c r="VWH63" s="13"/>
      <c r="VWI63" s="13"/>
      <c r="VWJ63" s="13"/>
      <c r="VWK63" s="13"/>
      <c r="VWL63" s="13"/>
      <c r="VWM63" s="13"/>
      <c r="VWN63" s="13"/>
      <c r="VWO63" s="13"/>
      <c r="VWP63" s="13"/>
      <c r="VWQ63" s="13"/>
      <c r="VWR63" s="13"/>
      <c r="VWS63" s="13"/>
      <c r="VWT63" s="13"/>
      <c r="VWU63" s="13"/>
      <c r="VWV63" s="13"/>
      <c r="VWW63" s="13"/>
      <c r="VWX63" s="13"/>
      <c r="VWY63" s="13"/>
      <c r="VWZ63" s="13"/>
      <c r="VXA63" s="13"/>
      <c r="VXB63" s="13"/>
      <c r="VXC63" s="13"/>
      <c r="VXD63" s="13"/>
      <c r="VXE63" s="13"/>
      <c r="VXF63" s="13"/>
      <c r="VXG63" s="13"/>
      <c r="VXH63" s="13"/>
      <c r="VXI63" s="13"/>
      <c r="VXJ63" s="13"/>
      <c r="VXK63" s="13"/>
      <c r="VXL63" s="13"/>
      <c r="VXM63" s="13"/>
      <c r="VXN63" s="13"/>
      <c r="VXO63" s="13"/>
      <c r="VXP63" s="13"/>
      <c r="VXQ63" s="13"/>
      <c r="VXR63" s="13"/>
      <c r="VXS63" s="13"/>
      <c r="VXT63" s="13"/>
      <c r="VXU63" s="13"/>
      <c r="VXV63" s="13"/>
      <c r="VXW63" s="13"/>
      <c r="VXX63" s="13"/>
      <c r="VXY63" s="13"/>
      <c r="VXZ63" s="13"/>
      <c r="VYA63" s="13"/>
      <c r="VYB63" s="13"/>
      <c r="VYC63" s="13"/>
      <c r="VYD63" s="13"/>
      <c r="VYE63" s="13"/>
      <c r="VYF63" s="13"/>
      <c r="VYG63" s="13"/>
      <c r="VYH63" s="13"/>
      <c r="VYI63" s="13"/>
      <c r="VYJ63" s="13"/>
      <c r="VYK63" s="13"/>
      <c r="VYL63" s="13"/>
      <c r="VYM63" s="13"/>
      <c r="VYN63" s="13"/>
      <c r="VYO63" s="13"/>
      <c r="VYP63" s="13"/>
      <c r="VYQ63" s="13"/>
      <c r="VYR63" s="13"/>
      <c r="VYS63" s="13"/>
      <c r="VYT63" s="13"/>
      <c r="VYU63" s="13"/>
      <c r="VYV63" s="13"/>
      <c r="VYW63" s="13"/>
      <c r="VYX63" s="13"/>
      <c r="VYY63" s="13"/>
      <c r="VYZ63" s="13"/>
      <c r="VZA63" s="13"/>
      <c r="VZB63" s="13"/>
      <c r="VZC63" s="13"/>
      <c r="VZD63" s="13"/>
      <c r="VZE63" s="13"/>
      <c r="VZF63" s="13"/>
      <c r="VZG63" s="13"/>
      <c r="VZH63" s="13"/>
      <c r="VZI63" s="13"/>
      <c r="VZJ63" s="13"/>
      <c r="VZK63" s="13"/>
      <c r="VZL63" s="13"/>
      <c r="VZM63" s="13"/>
      <c r="VZN63" s="13"/>
      <c r="VZO63" s="13"/>
      <c r="VZP63" s="13"/>
      <c r="VZQ63" s="13"/>
      <c r="VZR63" s="13"/>
      <c r="VZS63" s="13"/>
      <c r="VZT63" s="13"/>
      <c r="VZU63" s="13"/>
      <c r="VZV63" s="13"/>
      <c r="VZW63" s="13"/>
      <c r="VZX63" s="13"/>
      <c r="VZY63" s="13"/>
      <c r="VZZ63" s="13"/>
      <c r="WAA63" s="13"/>
      <c r="WAB63" s="13"/>
      <c r="WAC63" s="13"/>
      <c r="WAD63" s="13"/>
      <c r="WAE63" s="13"/>
      <c r="WAF63" s="13"/>
      <c r="WAG63" s="13"/>
      <c r="WAH63" s="13"/>
      <c r="WAI63" s="13"/>
      <c r="WAJ63" s="13"/>
      <c r="WAK63" s="13"/>
      <c r="WAL63" s="13"/>
      <c r="WAM63" s="13"/>
      <c r="WAN63" s="13"/>
      <c r="WAO63" s="13"/>
      <c r="WAP63" s="13"/>
      <c r="WAQ63" s="13"/>
      <c r="WAR63" s="13"/>
      <c r="WAS63" s="13"/>
      <c r="WAT63" s="13"/>
      <c r="WAU63" s="13"/>
      <c r="WAV63" s="13"/>
      <c r="WAW63" s="13"/>
      <c r="WAX63" s="13"/>
      <c r="WAY63" s="13"/>
      <c r="WAZ63" s="13"/>
      <c r="WBA63" s="13"/>
      <c r="WBB63" s="13"/>
      <c r="WBC63" s="13"/>
      <c r="WBD63" s="13"/>
      <c r="WBE63" s="13"/>
      <c r="WBF63" s="13"/>
      <c r="WBG63" s="13"/>
      <c r="WBH63" s="13"/>
      <c r="WBI63" s="13"/>
      <c r="WBJ63" s="13"/>
      <c r="WBK63" s="13"/>
      <c r="WBL63" s="13"/>
      <c r="WBM63" s="13"/>
      <c r="WBN63" s="13"/>
      <c r="WBO63" s="13"/>
      <c r="WBP63" s="13"/>
      <c r="WBQ63" s="13"/>
      <c r="WBR63" s="13"/>
      <c r="WBS63" s="13"/>
      <c r="WBT63" s="13"/>
      <c r="WBU63" s="13"/>
      <c r="WBV63" s="13"/>
      <c r="WBW63" s="13"/>
      <c r="WBX63" s="13"/>
      <c r="WBY63" s="13"/>
      <c r="WBZ63" s="13"/>
      <c r="WCA63" s="13"/>
      <c r="WCB63" s="13"/>
      <c r="WCC63" s="13"/>
      <c r="WCD63" s="13"/>
      <c r="WCE63" s="13"/>
      <c r="WCF63" s="13"/>
      <c r="WCG63" s="13"/>
      <c r="WCH63" s="13"/>
      <c r="WCI63" s="13"/>
      <c r="WCJ63" s="13"/>
      <c r="WCK63" s="13"/>
      <c r="WCL63" s="13"/>
      <c r="WCM63" s="13"/>
      <c r="WCN63" s="13"/>
      <c r="WCO63" s="13"/>
      <c r="WCP63" s="13"/>
      <c r="WCQ63" s="13"/>
      <c r="WCR63" s="13"/>
      <c r="WCS63" s="13"/>
      <c r="WCT63" s="13"/>
      <c r="WCU63" s="13"/>
      <c r="WCV63" s="13"/>
      <c r="WCW63" s="13"/>
      <c r="WCX63" s="13"/>
      <c r="WCY63" s="13"/>
      <c r="WCZ63" s="13"/>
      <c r="WDA63" s="13"/>
      <c r="WDB63" s="13"/>
      <c r="WDC63" s="13"/>
      <c r="WDD63" s="13"/>
      <c r="WDE63" s="13"/>
      <c r="WDF63" s="13"/>
      <c r="WDG63" s="13"/>
      <c r="WDH63" s="13"/>
      <c r="WDI63" s="13"/>
      <c r="WDJ63" s="13"/>
      <c r="WDK63" s="13"/>
      <c r="WDL63" s="13"/>
      <c r="WDM63" s="13"/>
      <c r="WDN63" s="13"/>
      <c r="WDO63" s="13"/>
      <c r="WDP63" s="13"/>
      <c r="WDQ63" s="13"/>
      <c r="WDR63" s="13"/>
      <c r="WDS63" s="13"/>
      <c r="WDT63" s="13"/>
      <c r="WDU63" s="13"/>
      <c r="WDV63" s="13"/>
      <c r="WDW63" s="13"/>
      <c r="WDX63" s="13"/>
      <c r="WDY63" s="13"/>
      <c r="WDZ63" s="13"/>
      <c r="WEA63" s="13"/>
      <c r="WEB63" s="13"/>
      <c r="WEC63" s="13"/>
      <c r="WED63" s="13"/>
      <c r="WEE63" s="13"/>
      <c r="WEF63" s="13"/>
      <c r="WEG63" s="13"/>
      <c r="WEH63" s="13"/>
      <c r="WEI63" s="13"/>
      <c r="WEJ63" s="13"/>
      <c r="WEK63" s="13"/>
      <c r="WEL63" s="13"/>
      <c r="WEM63" s="13"/>
      <c r="WEN63" s="13"/>
      <c r="WEO63" s="13"/>
      <c r="WEP63" s="13"/>
      <c r="WEQ63" s="13"/>
      <c r="WER63" s="13"/>
      <c r="WES63" s="13"/>
      <c r="WET63" s="13"/>
      <c r="WEU63" s="13"/>
      <c r="WEV63" s="13"/>
      <c r="WEW63" s="13"/>
      <c r="WEX63" s="13"/>
      <c r="WEY63" s="13"/>
      <c r="WEZ63" s="13"/>
      <c r="WFA63" s="13"/>
      <c r="WFB63" s="13"/>
      <c r="WFC63" s="13"/>
      <c r="WFD63" s="13"/>
      <c r="WFE63" s="13"/>
      <c r="WFF63" s="13"/>
      <c r="WFG63" s="13"/>
      <c r="WFH63" s="13"/>
      <c r="WFI63" s="13"/>
      <c r="WFJ63" s="13"/>
      <c r="WFK63" s="13"/>
      <c r="WFL63" s="13"/>
      <c r="WFM63" s="13"/>
      <c r="WFN63" s="13"/>
      <c r="WFO63" s="13"/>
      <c r="WFP63" s="13"/>
      <c r="WFQ63" s="13"/>
      <c r="WFR63" s="13"/>
      <c r="WFS63" s="13"/>
      <c r="WFT63" s="13"/>
      <c r="WFU63" s="13"/>
      <c r="WFV63" s="13"/>
      <c r="WFW63" s="13"/>
      <c r="WFX63" s="13"/>
      <c r="WFY63" s="13"/>
      <c r="WFZ63" s="13"/>
      <c r="WGA63" s="13"/>
      <c r="WGB63" s="13"/>
      <c r="WGC63" s="13"/>
      <c r="WGD63" s="13"/>
      <c r="WGE63" s="13"/>
      <c r="WGF63" s="13"/>
      <c r="WGG63" s="13"/>
      <c r="WGH63" s="13"/>
      <c r="WGI63" s="13"/>
      <c r="WGJ63" s="13"/>
      <c r="WGK63" s="13"/>
      <c r="WGL63" s="13"/>
      <c r="WGM63" s="13"/>
      <c r="WGN63" s="13"/>
      <c r="WGO63" s="13"/>
      <c r="WGP63" s="13"/>
      <c r="WGQ63" s="13"/>
      <c r="WGR63" s="13"/>
      <c r="WGS63" s="13"/>
      <c r="WGT63" s="13"/>
      <c r="WGU63" s="13"/>
      <c r="WGV63" s="13"/>
      <c r="WGW63" s="13"/>
      <c r="WGX63" s="13"/>
      <c r="WGY63" s="13"/>
      <c r="WGZ63" s="13"/>
      <c r="WHA63" s="13"/>
      <c r="WHB63" s="13"/>
      <c r="WHC63" s="13"/>
      <c r="WHD63" s="13"/>
      <c r="WHE63" s="13"/>
      <c r="WHF63" s="13"/>
      <c r="WHG63" s="13"/>
      <c r="WHH63" s="13"/>
      <c r="WHI63" s="13"/>
      <c r="WHJ63" s="13"/>
      <c r="WHK63" s="13"/>
      <c r="WHL63" s="13"/>
      <c r="WHM63" s="13"/>
      <c r="WHN63" s="13"/>
      <c r="WHO63" s="13"/>
      <c r="WHP63" s="13"/>
      <c r="WHQ63" s="13"/>
      <c r="WHR63" s="13"/>
      <c r="WHS63" s="13"/>
      <c r="WHT63" s="13"/>
      <c r="WHU63" s="13"/>
      <c r="WHV63" s="13"/>
      <c r="WHW63" s="13"/>
      <c r="WHX63" s="13"/>
      <c r="WHY63" s="13"/>
      <c r="WHZ63" s="13"/>
      <c r="WIA63" s="13"/>
      <c r="WIB63" s="13"/>
      <c r="WIC63" s="13"/>
      <c r="WID63" s="13"/>
      <c r="WIE63" s="13"/>
      <c r="WIF63" s="13"/>
      <c r="WIG63" s="13"/>
      <c r="WIH63" s="13"/>
      <c r="WII63" s="13"/>
      <c r="WIJ63" s="13"/>
      <c r="WIK63" s="13"/>
      <c r="WIL63" s="13"/>
      <c r="WIM63" s="13"/>
      <c r="WIN63" s="13"/>
      <c r="WIO63" s="13"/>
      <c r="WIP63" s="13"/>
      <c r="WIQ63" s="13"/>
      <c r="WIR63" s="13"/>
      <c r="WIS63" s="13"/>
      <c r="WIT63" s="13"/>
      <c r="WIU63" s="13"/>
      <c r="WIV63" s="13"/>
      <c r="WIW63" s="13"/>
      <c r="WIX63" s="13"/>
      <c r="WIY63" s="13"/>
      <c r="WIZ63" s="13"/>
      <c r="WJA63" s="13"/>
      <c r="WJB63" s="13"/>
      <c r="WJC63" s="13"/>
      <c r="WJD63" s="13"/>
      <c r="WJE63" s="13"/>
      <c r="WJF63" s="13"/>
      <c r="WJG63" s="13"/>
      <c r="WJH63" s="13"/>
      <c r="WJI63" s="13"/>
      <c r="WJJ63" s="13"/>
      <c r="WJK63" s="13"/>
      <c r="WJL63" s="13"/>
      <c r="WJM63" s="13"/>
      <c r="WJN63" s="13"/>
      <c r="WJO63" s="13"/>
      <c r="WJP63" s="13"/>
      <c r="WJQ63" s="13"/>
      <c r="WJR63" s="13"/>
      <c r="WJS63" s="13"/>
      <c r="WJT63" s="13"/>
      <c r="WJU63" s="13"/>
      <c r="WJV63" s="13"/>
      <c r="WJW63" s="13"/>
      <c r="WJX63" s="13"/>
      <c r="WJY63" s="13"/>
      <c r="WJZ63" s="13"/>
      <c r="WKA63" s="13"/>
      <c r="WKB63" s="13"/>
      <c r="WKC63" s="13"/>
      <c r="WKD63" s="13"/>
      <c r="WKE63" s="13"/>
      <c r="WKF63" s="13"/>
      <c r="WKG63" s="13"/>
      <c r="WKH63" s="13"/>
      <c r="WKI63" s="13"/>
      <c r="WKJ63" s="13"/>
      <c r="WKK63" s="13"/>
      <c r="WKL63" s="13"/>
      <c r="WKM63" s="13"/>
      <c r="WKN63" s="13"/>
      <c r="WKO63" s="13"/>
      <c r="WKP63" s="13"/>
      <c r="WKQ63" s="13"/>
      <c r="WKR63" s="13"/>
      <c r="WKS63" s="13"/>
      <c r="WKT63" s="13"/>
      <c r="WKU63" s="13"/>
      <c r="WKV63" s="13"/>
      <c r="WKW63" s="13"/>
      <c r="WKX63" s="13"/>
      <c r="WKY63" s="13"/>
      <c r="WKZ63" s="13"/>
      <c r="WLA63" s="13"/>
      <c r="WLB63" s="13"/>
      <c r="WLC63" s="13"/>
      <c r="WLD63" s="13"/>
      <c r="WLE63" s="13"/>
      <c r="WLF63" s="13"/>
      <c r="WLG63" s="13"/>
      <c r="WLH63" s="13"/>
      <c r="WLI63" s="13"/>
      <c r="WLJ63" s="13"/>
      <c r="WLK63" s="13"/>
      <c r="WLL63" s="13"/>
      <c r="WLM63" s="13"/>
      <c r="WLN63" s="13"/>
      <c r="WLO63" s="13"/>
      <c r="WLP63" s="13"/>
      <c r="WLQ63" s="13"/>
      <c r="WLR63" s="13"/>
      <c r="WLS63" s="13"/>
      <c r="WLT63" s="13"/>
      <c r="WLU63" s="13"/>
      <c r="WLV63" s="13"/>
      <c r="WLW63" s="13"/>
      <c r="WLX63" s="13"/>
      <c r="WLY63" s="13"/>
      <c r="WLZ63" s="13"/>
      <c r="WMA63" s="13"/>
      <c r="WMB63" s="13"/>
      <c r="WMC63" s="13"/>
      <c r="WMD63" s="13"/>
      <c r="WME63" s="13"/>
      <c r="WMF63" s="13"/>
      <c r="WMG63" s="13"/>
      <c r="WMH63" s="13"/>
      <c r="WMI63" s="13"/>
      <c r="WMJ63" s="13"/>
      <c r="WMK63" s="13"/>
      <c r="WML63" s="13"/>
      <c r="WMM63" s="13"/>
      <c r="WMN63" s="13"/>
      <c r="WMO63" s="13"/>
      <c r="WMP63" s="13"/>
      <c r="WMQ63" s="13"/>
      <c r="WMR63" s="13"/>
      <c r="WMS63" s="13"/>
      <c r="WMT63" s="13"/>
      <c r="WMU63" s="13"/>
      <c r="WMV63" s="13"/>
      <c r="WMW63" s="13"/>
      <c r="WMX63" s="13"/>
      <c r="WMY63" s="13"/>
      <c r="WMZ63" s="13"/>
      <c r="WNA63" s="13"/>
      <c r="WNB63" s="13"/>
      <c r="WNC63" s="13"/>
      <c r="WND63" s="13"/>
      <c r="WNE63" s="13"/>
      <c r="WNF63" s="13"/>
      <c r="WNG63" s="13"/>
      <c r="WNH63" s="13"/>
      <c r="WNI63" s="13"/>
      <c r="WNJ63" s="13"/>
      <c r="WNK63" s="13"/>
      <c r="WNL63" s="13"/>
      <c r="WNM63" s="13"/>
      <c r="WNN63" s="13"/>
      <c r="WNO63" s="13"/>
      <c r="WNP63" s="13"/>
      <c r="WNQ63" s="13"/>
      <c r="WNR63" s="13"/>
      <c r="WNS63" s="13"/>
      <c r="WNT63" s="13"/>
      <c r="WNU63" s="13"/>
      <c r="WNV63" s="13"/>
      <c r="WNW63" s="13"/>
      <c r="WNX63" s="13"/>
      <c r="WNY63" s="13"/>
      <c r="WNZ63" s="13"/>
      <c r="WOA63" s="13"/>
      <c r="WOB63" s="13"/>
      <c r="WOC63" s="13"/>
      <c r="WOD63" s="13"/>
      <c r="WOE63" s="13"/>
      <c r="WOF63" s="13"/>
      <c r="WOG63" s="13"/>
      <c r="WOH63" s="13"/>
      <c r="WOI63" s="13"/>
      <c r="WOJ63" s="13"/>
      <c r="WOK63" s="13"/>
      <c r="WOL63" s="13"/>
      <c r="WOM63" s="13"/>
      <c r="WON63" s="13"/>
      <c r="WOO63" s="13"/>
      <c r="WOP63" s="13"/>
      <c r="WOQ63" s="13"/>
      <c r="WOR63" s="13"/>
      <c r="WOS63" s="13"/>
      <c r="WOT63" s="13"/>
      <c r="WOU63" s="13"/>
      <c r="WOV63" s="13"/>
      <c r="WOW63" s="13"/>
      <c r="WOX63" s="13"/>
      <c r="WOY63" s="13"/>
      <c r="WOZ63" s="13"/>
      <c r="WPA63" s="13"/>
      <c r="WPB63" s="13"/>
      <c r="WPC63" s="13"/>
      <c r="WPD63" s="13"/>
      <c r="WPE63" s="13"/>
      <c r="WPF63" s="13"/>
      <c r="WPG63" s="13"/>
      <c r="WPH63" s="13"/>
      <c r="WPI63" s="13"/>
      <c r="WPJ63" s="13"/>
      <c r="WPK63" s="13"/>
      <c r="WPL63" s="13"/>
      <c r="WPM63" s="13"/>
      <c r="WPN63" s="13"/>
      <c r="WPO63" s="13"/>
      <c r="WPP63" s="13"/>
      <c r="WPQ63" s="13"/>
      <c r="WPR63" s="13"/>
      <c r="WPS63" s="13"/>
      <c r="WPT63" s="13"/>
      <c r="WPU63" s="13"/>
      <c r="WPV63" s="13"/>
      <c r="WPW63" s="13"/>
      <c r="WPX63" s="13"/>
      <c r="WPY63" s="13"/>
      <c r="WPZ63" s="13"/>
      <c r="WQA63" s="13"/>
      <c r="WQB63" s="13"/>
      <c r="WQC63" s="13"/>
      <c r="WQD63" s="13"/>
      <c r="WQE63" s="13"/>
      <c r="WQF63" s="13"/>
      <c r="WQG63" s="13"/>
      <c r="WQH63" s="13"/>
      <c r="WQI63" s="13"/>
      <c r="WQJ63" s="13"/>
      <c r="WQK63" s="13"/>
      <c r="WQL63" s="13"/>
      <c r="WQM63" s="13"/>
      <c r="WQN63" s="13"/>
      <c r="WQO63" s="13"/>
      <c r="WQP63" s="13"/>
      <c r="WQQ63" s="13"/>
      <c r="WQR63" s="13"/>
      <c r="WQS63" s="13"/>
      <c r="WQT63" s="13"/>
      <c r="WQU63" s="13"/>
      <c r="WQV63" s="13"/>
      <c r="WQW63" s="13"/>
      <c r="WQX63" s="13"/>
      <c r="WQY63" s="13"/>
      <c r="WQZ63" s="13"/>
      <c r="WRA63" s="13"/>
      <c r="WRB63" s="13"/>
      <c r="WRC63" s="13"/>
      <c r="WRD63" s="13"/>
      <c r="WRE63" s="13"/>
      <c r="WRF63" s="13"/>
      <c r="WRG63" s="13"/>
      <c r="WRH63" s="13"/>
      <c r="WRI63" s="13"/>
      <c r="WRJ63" s="13"/>
      <c r="WRK63" s="13"/>
      <c r="WRL63" s="13"/>
      <c r="WRM63" s="13"/>
      <c r="WRN63" s="13"/>
      <c r="WRO63" s="13"/>
      <c r="WRP63" s="13"/>
      <c r="WRQ63" s="13"/>
      <c r="WRR63" s="13"/>
      <c r="WRS63" s="13"/>
      <c r="WRT63" s="13"/>
      <c r="WRU63" s="13"/>
      <c r="WRV63" s="13"/>
      <c r="WRW63" s="13"/>
      <c r="WRX63" s="13"/>
      <c r="WRY63" s="13"/>
      <c r="WRZ63" s="13"/>
      <c r="WSA63" s="13"/>
      <c r="WSB63" s="13"/>
      <c r="WSC63" s="13"/>
      <c r="WSD63" s="13"/>
      <c r="WSE63" s="13"/>
      <c r="WSF63" s="13"/>
      <c r="WSG63" s="13"/>
      <c r="WSH63" s="13"/>
      <c r="WSI63" s="13"/>
      <c r="WSJ63" s="13"/>
      <c r="WSK63" s="13"/>
      <c r="WSL63" s="13"/>
      <c r="WSM63" s="13"/>
      <c r="WSN63" s="13"/>
      <c r="WSO63" s="13"/>
      <c r="WSP63" s="13"/>
      <c r="WSQ63" s="13"/>
      <c r="WSR63" s="13"/>
      <c r="WSS63" s="13"/>
      <c r="WST63" s="13"/>
      <c r="WSU63" s="13"/>
      <c r="WSV63" s="13"/>
      <c r="WSW63" s="13"/>
      <c r="WSX63" s="13"/>
      <c r="WSY63" s="13"/>
      <c r="WSZ63" s="13"/>
      <c r="WTA63" s="13"/>
      <c r="WTB63" s="13"/>
      <c r="WTC63" s="13"/>
      <c r="WTD63" s="13"/>
      <c r="WTE63" s="13"/>
      <c r="WTF63" s="13"/>
      <c r="WTG63" s="13"/>
      <c r="WTH63" s="13"/>
      <c r="WTI63" s="13"/>
      <c r="WTJ63" s="13"/>
      <c r="WTK63" s="13"/>
      <c r="WTL63" s="13"/>
      <c r="WTM63" s="13"/>
      <c r="WTN63" s="13"/>
      <c r="WTO63" s="13"/>
      <c r="WTP63" s="13"/>
      <c r="WTQ63" s="13"/>
      <c r="WTR63" s="13"/>
      <c r="WTS63" s="13"/>
      <c r="WTT63" s="13"/>
      <c r="WTU63" s="13"/>
      <c r="WTV63" s="13"/>
      <c r="WTW63" s="13"/>
      <c r="WTX63" s="13"/>
      <c r="WTY63" s="13"/>
      <c r="WTZ63" s="13"/>
      <c r="WUA63" s="13"/>
      <c r="WUB63" s="13"/>
      <c r="WUC63" s="13"/>
      <c r="WUD63" s="13"/>
      <c r="WUE63" s="13"/>
      <c r="WUF63" s="13"/>
      <c r="WUG63" s="13"/>
      <c r="WUH63" s="13"/>
      <c r="WUI63" s="13"/>
      <c r="WUJ63" s="13"/>
      <c r="WUK63" s="13"/>
      <c r="WUL63" s="13"/>
      <c r="WUM63" s="13"/>
      <c r="WUN63" s="13"/>
      <c r="WUO63" s="13"/>
      <c r="WUP63" s="13"/>
      <c r="WUQ63" s="13"/>
      <c r="WUR63" s="13"/>
      <c r="WUS63" s="13"/>
      <c r="WUT63" s="13"/>
      <c r="WUU63" s="13"/>
      <c r="WUV63" s="13"/>
      <c r="WUW63" s="13"/>
      <c r="WUX63" s="13"/>
      <c r="WUY63" s="13"/>
      <c r="WUZ63" s="13"/>
      <c r="WVA63" s="13"/>
      <c r="WVB63" s="13"/>
      <c r="WVC63" s="13"/>
      <c r="WVD63" s="13"/>
      <c r="WVE63" s="13"/>
      <c r="WVF63" s="13"/>
      <c r="WVG63" s="13"/>
      <c r="WVH63" s="13"/>
      <c r="WVI63" s="13"/>
      <c r="WVJ63" s="13"/>
      <c r="WVK63" s="13"/>
      <c r="WVL63" s="13"/>
      <c r="WVM63" s="13"/>
      <c r="WVN63" s="13"/>
      <c r="WVO63" s="13"/>
      <c r="WVP63" s="13"/>
      <c r="WVQ63" s="13"/>
      <c r="WVR63" s="13"/>
      <c r="WVS63" s="13"/>
      <c r="WVT63" s="13"/>
      <c r="WVU63" s="13"/>
      <c r="WVV63" s="13"/>
      <c r="WVW63" s="13"/>
      <c r="WVX63" s="13"/>
      <c r="WVY63" s="13"/>
      <c r="WVZ63" s="13"/>
      <c r="WWA63" s="13"/>
      <c r="WWB63" s="13"/>
      <c r="WWC63" s="13"/>
      <c r="WWD63" s="13"/>
      <c r="WWE63" s="13"/>
      <c r="WWF63" s="13"/>
      <c r="WWG63" s="13"/>
      <c r="WWH63" s="13"/>
      <c r="WWI63" s="13"/>
      <c r="WWJ63" s="13"/>
      <c r="WWK63" s="13"/>
      <c r="WWL63" s="13"/>
      <c r="WWM63" s="13"/>
      <c r="WWN63" s="13"/>
      <c r="WWO63" s="13"/>
      <c r="WWP63" s="13"/>
      <c r="WWQ63" s="13"/>
      <c r="WWR63" s="13"/>
      <c r="WWS63" s="13"/>
      <c r="WWT63" s="13"/>
      <c r="WWU63" s="13"/>
      <c r="WWV63" s="13"/>
      <c r="WWW63" s="13"/>
      <c r="WWX63" s="13"/>
      <c r="WWY63" s="13"/>
      <c r="WWZ63" s="13"/>
      <c r="WXA63" s="13"/>
      <c r="WXB63" s="13"/>
      <c r="WXC63" s="13"/>
      <c r="WXD63" s="13"/>
      <c r="WXE63" s="13"/>
      <c r="WXF63" s="13"/>
      <c r="WXG63" s="13"/>
      <c r="WXH63" s="13"/>
      <c r="WXI63" s="13"/>
      <c r="WXJ63" s="13"/>
      <c r="WXK63" s="13"/>
      <c r="WXL63" s="13"/>
      <c r="WXM63" s="13"/>
      <c r="WXN63" s="13"/>
      <c r="WXO63" s="13"/>
      <c r="WXP63" s="13"/>
      <c r="WXQ63" s="13"/>
      <c r="WXR63" s="13"/>
      <c r="WXS63" s="13"/>
      <c r="WXT63" s="13"/>
      <c r="WXU63" s="13"/>
      <c r="WXV63" s="13"/>
    </row>
  </sheetData>
  <sheetProtection formatColumns="0" insertColumns="0" insertRows="0" selectLockedCells="1"/>
  <mergeCells count="14">
    <mergeCell ref="AH5:AH6"/>
    <mergeCell ref="AI5:AI6"/>
    <mergeCell ref="AJ5:AJ6"/>
    <mergeCell ref="AK5:AK6"/>
    <mergeCell ref="A1:AJ1"/>
    <mergeCell ref="A4:A6"/>
    <mergeCell ref="B4:B6"/>
    <mergeCell ref="C4:C6"/>
    <mergeCell ref="D4:AK4"/>
    <mergeCell ref="D5:I5"/>
    <mergeCell ref="J5:O5"/>
    <mergeCell ref="P5:U5"/>
    <mergeCell ref="V5:AA5"/>
    <mergeCell ref="AB5:AG5"/>
  </mergeCells>
  <dataValidations count="2">
    <dataValidation type="whole" allowBlank="1" showInputMessage="1" showErrorMessage="1" error="SIlahkan masukkan nilai 0 sampai 100" sqref="AF65548:AF65587 AI786444:AJ786483 AI851980:AJ852019 AI655372:AJ655411 AI262156:AJ262195 AI327692:AJ327731 AI917516:AJ917555 AI524300:AJ524339 AI393228:AJ393267 AI720908:AJ720947 AI589836:AJ589875 AI983052:AJ983091 AI458764:AJ458803 AI196620:AJ196659 AF131084:AF131123 AF196620:AF196659 AF262156:AF262195 AF327692:AF327731 AF393228:AF393267 AF458764:AF458803 AF524300:AF524339 AF589836:AF589875 AF655372:AF655411 AF720908:AF720947 AF786444:AF786483 AF851980:AF852019 AF917516:AF917555 AF983052:AF983091 H65548:H65587 H131084:H131123 H196620:H196659 H262156:H262195 H327692:H327731 H393228:H393267 H458764:H458803 H524300:H524339 H589836:H589875 H655372:H655411 H720908:H720947 H786444:H786483 H851980:H852019 H917516:H917555 H983052:H983091 N65548:N65587 N131084:N131123 N196620:N196659 N262156:N262195 N327692:N327731 N393228:N393267 N458764:N458803 N524300:N524339 N589836:N589875 N655372:N655411 N720908:N720947 N786444:N786483 N851980:N852019 N917516:N917555 N983052:N983091 D65548:F65587 D131084:F131123 D196620:F196659 D262156:F262195 D327692:F327731 D393228:F393267 D458764:F458803 D524300:F524339 D589836:F589875 D655372:F655411 D720908:F720947 D786444:F786483 D851980:F852019 D917516:F917555 D983052:F983091 J65548:L65587 J131084:L131123 J196620:L196659 J262156:L262195 J327692:L327731 J393228:L393267 J458764:L458803 J524300:L524339 J589836:L589875 J655372:L655411 J720908:L720947 J786444:L786483 J851980:L852019 J917516:L917555 J983052:L983091 T65548:T65587 T131084:T131123 T196620:T196659 T262156:T262195 T327692:T327731 T393228:T393267 T458764:T458803 T524300:T524339 T589836:T589875 T655372:T655411 T720908:T720947 T786444:T786483 T851980:T852019 T917516:T917555 T983052:T983091 P65548:R65587 P131084:R131123 P196620:R196659 P262156:R262195 P327692:R327731 P393228:R393267 P458764:R458803 P524300:R524339 P589836:R589875 P655372:R655411 P720908:R720947 P786444:R786483 P851980:R852019 P917516:R917555 P983052:R983091 Z65548:Z65587 Z131084:Z131123 Z196620:Z196659 Z262156:Z262195 Z327692:Z327731 Z393228:Z393267 Z458764:Z458803 Z524300:Z524339 Z589836:Z589875 Z655372:Z655411 Z720908:Z720947 Z786444:Z786483 Z851980:Z852019 Z917516:Z917555 Z983052:Z983091 V65548:X65587 V131084:X131123 V196620:X196659 V262156:X262195 V327692:X327731 V393228:X393267 V458764:X458803 V524300:X524339 V589836:X589875 V655372:X655411 V720908:X720947 V786444:X786483 V851980:X852019 V917516:X917555 V983052:X983091 AB65548:AD65587 AB131084:AD131123 AB196620:AD196659 AB262156:AD262195 AB327692:AD327731 AB393228:AD393267 AB458764:AD458803 AB524300:AD524339 AB589836:AD589875 AB655372:AD655411 AB720908:AD720947 AB786444:AD786483 AB851980:AD852019 AB917516:AD917555 AB983052:AD983091 AI65548:AJ65587 AI131084:AJ131123">
      <formula1>0</formula1>
      <formula2>100</formula2>
    </dataValidation>
    <dataValidation allowBlank="1" showInputMessage="1" showErrorMessage="1" error="SIlahkan masukkan nilai 0 sampai 10" sqref="AH65546 N983051 V57:AA63 AH131082 AH196618 AH262154 AH327690 AH393226 AH458762 AH524298 AH589834 AH655370 AH720906 AH786442 AH851978 AH917514 AH983050 V65589:AA65599 V131125:AA131135 V196661:AA196671 V262197:AA262207 V327733:AA327743 V393269:AA393279 V458805:AA458815 V524341:AA524351 V589877:AA589887 V655413:AA655423 V720949:AA720959 V786485:AA786495 V852021:AA852031 V917557:AA917567 V983093:AA983103 AJ58:AJ63 AJ65594:AJ65599 AJ131130:AJ131135 AJ196666:AJ196671 AJ262202:AJ262207 AJ327738:AJ327743 AJ393274:AJ393279 AJ458810:AJ458815 AJ524346:AJ524351 AJ589882:AJ589887 AJ655418:AJ655423 AJ720954:AJ720959 AJ786490:AJ786495 AJ852026:AJ852031 AJ917562:AJ917567 AJ983098:AJ983103 Q65544:AA65544 Q131080:AA131080 Q196616:AA196616 Q262152:AA262152 Q327688:AA327688 Q393224:AA393224 Q458760:AA458760 Q524296:AA524296 Q589832:AA589832 Q655368:AA655368 Q720904:AA720904 Q786440:AA786440 Q851976:AA851976 Q917512:AA917512 Q983048:AA983048 K65547:L65547 K131083:L131083 K196619:L196619 K262155:L262155 K327691:L327691 K393227:L393227 K458763:L458763 K524299:L524299 K589835:L589835 K655371:L655371 K720907:L720907 K786443:L786443 K851979:L851979 K917515:L917515 K983051:L983051 AC65547:AD65547 AC131083:AD131083 AC196619:AD196619 AC262155:AD262155 AC327691:AD327691 AC393227:AD393227 AC458763:AD458763 AC524299:AD524299 AC589835:AD589835 AC655371:AD655371 AC720907:AD720907 AC786443:AD786443 AC851979:AD851979 AC917515:AD917515 AC983051:AD983051 W65547:X65547 W131083:X131083 W196619:X196619 W262155:X262155 W327691:X327691 W393227:X393227 W458763:X458763 W524299:X524299 W589835:X589835 W655371:X655371 W720907:X720907 W786443:X786443 W851979:X851979 W917515:X917515 W983051:X983051 E65547:F65547 E131083:F131083 E196619:F196619 E262155:F262155 E327691:F327691 E393227:F393227 E458763:F458763 E524299:F524299 E589835:F589835 E655371:F655371 E720907:F720907 E786443:F786443 E851979:F851979 E917515:F917515 E983051:F983051 G65547:G65587 G131083:G131123 G196619:G196659 G262155:G262195 G327691:G327731 G393227:G393267 G458763:G458803 G524299:G524339 G589835:G589875 G655371:G655411 G720907:G720947 G786443:G786483 G851979:G852019 G917515:G917555 G983051:G983091 H65547 H131083 H196619 H262155 H327691 H393227 H458763 H524299 H589835 H655371 H720907 H786443 H851979 H917515 H983051 Q65547:R65547 Q131083:R131083 Q196619:R196619 Q262155:R262155 Q327691:R327691 Q393227:R393227 Q458763:R458763 Q524299:R524299 Q589835:R589835 Q655371:R655371 Q720907:R720907 Q786443:R786443 Q851979:R851979 Q917515:R917515 Q983051:R983051 P65588 P131124 P196660 P262196 P327732 P393268 P458804 P524340 P589876 P655412 P720948 P786484 P852020 P917556 P983092 A65541:B65542 A131077:B131078 A196613:B196614 A262149:B262150 A327685:B327686 A393221:B393222 A458757:B458758 A524293:B524294 A589829:B589830 A655365:B655366 A720901:B720902 A786437:B786438 A851973:B851974 A917509:B917510 A983045:B983046 C58:T63 C65594:T65599 C131130:T131135 C196666:T196671 C262202:T262207 C327738:T327743 C393274:T393279 C458810:T458815 C524346:T524351 C589882:T589887 C655418:T655423 C720954:T720959 C786490:T786495 C852026:T852031 C917562:T917567 C983098:T983103 A64:AJ65540 A65600:AJ131076 A131136:AJ196612 A196672:AJ262148 A262208:AJ327684 A327744:AJ393220 A393280:AJ458756 A458816:AJ524292 A524352:AJ589828 A589888:AJ655364 A655424:AJ720900 A720960:AJ786436 A786496:AJ851972 A852032:AJ917508 A917568:AJ983044 A983104:AJ1048576 AI65589:AJ65593 AI131125:AJ131129 AI196661:AJ196665 AI262197:AJ262201 AI327733:AJ327737 AI393269:AJ393273 AI458805:AJ458809 AI524341:AJ524345 AI589877:AJ589881 AI655413:AJ655417 AI720949:AJ720953 AI786485:AJ786489 AI852021:AJ852025 AI917557:AJ917561 AI983093:AJ983097 L65543:O65543 L131079:O131079 L196615:O196615 L262151:O262151 L327687:O327687 L393223:O393223 L458759:O458759 L524295:O524295 L589831:O589831 L655367:O655367 L720903:O720903 L786439:O786439 L851975:O851975 L917511:O917511 L983047:O983047 D65545:D65547 D131081:D131083 D196617:D196619 D262153:D262155 D327689:D327691 D393225:D393227 D458761:D458763 D524297:D524299 D589833:D589835 D655369:D655371 D720905:D720907 D786441:D786443 D851977:D851979 D917513:D917515 D983049:D983051 AE65547:AE65587 AE131083:AE131123 AE196619:AE196659 AE262155:AE262195 AE327691:AE327731 AE393227:AE393267 AE458763:AE458803 AE524299:AE524339 AE589835:AE589875 AE655371:AE655411 AE720907:AE720947 AE786443:AE786483 AE851979:AE852019 AE917515:AE917555 AE983051:AE983091 AI65546:AJ65547 AI131082:AJ131083 AI196618:AJ196619 AI262154:AJ262155 AI327690:AJ327691 AI393226:AJ393227 AI458762:AJ458763 AI524298:AJ524299 AI589834:AJ589835 AI655370:AJ655371 AI720906:AJ720907 AI786442:AJ786443 AI851978:AJ851979 AI917514:AJ917515 AI983050:AJ983051 AF65547 AF131083 AF196619 AF262155 AF327691 AF393227 AF458763 AF524299 AF589835 AF655371 AF720907 AF786443 AF851979 AF917515 AF983051 S65547:S65587 S131083:S131123 S196619:S196659 S262155:S262195 S327691:S327731 S393227:S393267 S458763:S458803 S524299:S524339 S589835:S589875 S655371:S655411 S720907:S720947 S786443:S786483 S851979:S852019 S917515:S917555 S983051:S983091 AB65546:AB65547 AB131082:AB131083 AB196618:AB196619 AB262154:AB262155 AB327690:AB327691 AB393226:AB393227 AB458762:AB458763 AB524298:AB524299 AB589834:AB589835 AB655370:AB655371 AB720906:AB720907 AB786442:AB786443 AB851978:AB851979 AB917514:AB917515 AB983050:AB983051 M65547:M65587 M131083:M131123 M196619:M196659 M262155:M262195 M327691:M327731 M393227:M393267 M458763:M458803 M524299:M524339 M589835:M589875 M655371:M655411 M720907:M720947 M786443:M786483 M851979:M852019 M917515:M917555 M983051:M983091 Z65547 Z131083 Z196619 Z262155 Z327691 Z393227 Z458763 Z524299 Z589835 Z655371 Z720907 Z786443 Z851979 Z917515 Z983051 V65546:V65547 V131082:V131083 V196618:V196619 V262154:V262155 V327690:V327691 V393226:V393227 V458762:V458763 V524298:V524299 V589834:V589835 V655370:V655371 V720906:V720907 V786442:V786443 V851978:V851979 V917514:V917515 V983050:V983051 T65547 T131083 T196619 T262155 T327691 T393227 T458763 T524299 T589835 T655371 T720907 T786443 T851979 T917515 T983051 I65547:I65587 I131083:I131123 I196619:I196659 I262155:I262195 I327691:I327731 I393227:I393267 I458763:I458803 I524299:I524339 I589835:I589875 I655371:I655411 I720907:I720947 I786443:I786483 I851979:I852019 I917515:I917555 I983051:I983091 P65546:P65547 P131082:P131083 P196618:P196619 P262154:P262155 P327690:P327691 P393226:P393227 P458762:P458763 P524298:P524299 P589834:P589835 P655370:P655371 P720906:P720907 P786442:P786443 P851978:P851979 P917514:P917515 P983050:P983051 N65547 N131083 N196619 N262155 N327691 N393227 N458763 N524299 N589835 N655371 N720907 N786443 N851979 N917515 AI57:AJ57 A1:B1 AH5:AK5 Q3:AA3 D4 L2:O2 H6 D6:F6 N6:AD6 AF6:AG6 J6:L6 G6:G56 S7:S56 O7:O56 AA7:AA56 U7:U56 M6:M56 AE6:AE56 I6:I56 AG7:AG56 Y7:Y56"/>
  </dataValidations>
  <printOptions horizontalCentered="1"/>
  <pageMargins left="0.62992125984251968" right="0" top="0.39370078740157483" bottom="0.39370078740157483" header="0" footer="0"/>
  <pageSetup paperSize="9" scale="75" orientation="portrait" horizontalDpi="4294967293" verticalDpi="4294967293" r:id="rId1"/>
  <headerFooter alignWithMargins="0"/>
  <drawing r:id="rId2"/>
</worksheet>
</file>

<file path=xl/worksheets/sheet17.xml><?xml version="1.0" encoding="utf-8"?>
<worksheet xmlns="http://schemas.openxmlformats.org/spreadsheetml/2006/main" xmlns:r="http://schemas.openxmlformats.org/officeDocument/2006/relationships">
  <sheetPr codeName="Sheet18">
    <tabColor theme="5"/>
  </sheetPr>
  <dimension ref="A1:WXV64"/>
  <sheetViews>
    <sheetView showGridLines="0" topLeftCell="E1" workbookViewId="0">
      <selection sqref="A1:AH1"/>
    </sheetView>
  </sheetViews>
  <sheetFormatPr defaultColWidth="0" defaultRowHeight="0" customHeight="1" zeroHeight="1"/>
  <cols>
    <col min="1" max="1" width="4" style="41" customWidth="1"/>
    <col min="2" max="2" width="6.5703125" style="41" customWidth="1"/>
    <col min="3" max="3" width="23.85546875" style="41" customWidth="1"/>
    <col min="4" max="6" width="2.42578125" style="41" customWidth="1"/>
    <col min="7" max="7" width="3.28515625" style="41" customWidth="1"/>
    <col min="8" max="8" width="2.42578125" style="41" customWidth="1"/>
    <col min="9" max="9" width="4.140625" style="41" customWidth="1"/>
    <col min="10" max="14" width="2.42578125" style="41" customWidth="1"/>
    <col min="15" max="15" width="4.140625" style="41" customWidth="1"/>
    <col min="16" max="20" width="2.42578125" style="41" customWidth="1"/>
    <col min="21" max="21" width="3.7109375" style="41" customWidth="1"/>
    <col min="22" max="26" width="2.42578125" style="41" customWidth="1"/>
    <col min="27" max="27" width="4.140625" style="41" customWidth="1"/>
    <col min="28" max="32" width="2.42578125" style="41" customWidth="1"/>
    <col min="33" max="34" width="4.140625" style="41" customWidth="1"/>
    <col min="35" max="35" width="13.5703125" style="13" customWidth="1"/>
    <col min="36" max="220" width="9.140625" style="13" hidden="1"/>
    <col min="221" max="221" width="2.7109375" style="13" hidden="1"/>
    <col min="222" max="222" width="9.42578125" style="13" hidden="1"/>
    <col min="223" max="223" width="23.85546875" style="13" hidden="1"/>
    <col min="224" max="253" width="2.42578125" style="13" hidden="1"/>
    <col min="254" max="254" width="4.140625" style="13" hidden="1"/>
    <col min="255" max="257" width="3" style="13" hidden="1"/>
    <col min="258" max="259" width="3.5703125" style="13" hidden="1"/>
    <col min="260" max="260" width="29.28515625" style="13" hidden="1"/>
    <col min="261" max="476" width="9.140625" style="13" hidden="1"/>
    <col min="477" max="477" width="2.7109375" style="13" hidden="1"/>
    <col min="478" max="478" width="9.42578125" style="13" hidden="1"/>
    <col min="479" max="479" width="23.85546875" style="13" hidden="1"/>
    <col min="480" max="509" width="2.42578125" style="13" hidden="1"/>
    <col min="510" max="510" width="4.140625" style="13" hidden="1"/>
    <col min="511" max="513" width="3" style="13" hidden="1"/>
    <col min="514" max="515" width="3.5703125" style="13" hidden="1"/>
    <col min="516" max="516" width="29.28515625" style="13" hidden="1"/>
    <col min="517" max="732" width="9.140625" style="13" hidden="1"/>
    <col min="733" max="733" width="2.7109375" style="13" hidden="1"/>
    <col min="734" max="734" width="9.42578125" style="13" hidden="1"/>
    <col min="735" max="735" width="23.85546875" style="13" hidden="1"/>
    <col min="736" max="765" width="2.42578125" style="13" hidden="1"/>
    <col min="766" max="766" width="4.140625" style="13" hidden="1"/>
    <col min="767" max="769" width="3" style="13" hidden="1"/>
    <col min="770" max="771" width="3.5703125" style="13" hidden="1"/>
    <col min="772" max="772" width="29.28515625" style="13" hidden="1"/>
    <col min="773" max="988" width="9.140625" style="13" hidden="1"/>
    <col min="989" max="989" width="2.7109375" style="13" hidden="1"/>
    <col min="990" max="990" width="9.42578125" style="13" hidden="1"/>
    <col min="991" max="991" width="23.85546875" style="13" hidden="1"/>
    <col min="992" max="1021" width="2.42578125" style="13" hidden="1"/>
    <col min="1022" max="1022" width="4.140625" style="13" hidden="1"/>
    <col min="1023" max="1025" width="3" style="13" hidden="1"/>
    <col min="1026" max="1027" width="3.5703125" style="13" hidden="1"/>
    <col min="1028" max="1028" width="29.28515625" style="13" hidden="1"/>
    <col min="1029" max="1244" width="9.140625" style="13" hidden="1"/>
    <col min="1245" max="1245" width="2.7109375" style="13" hidden="1"/>
    <col min="1246" max="1246" width="9.42578125" style="13" hidden="1"/>
    <col min="1247" max="1247" width="23.85546875" style="13" hidden="1"/>
    <col min="1248" max="1277" width="2.42578125" style="13" hidden="1"/>
    <col min="1278" max="1278" width="4.140625" style="13" hidden="1"/>
    <col min="1279" max="1281" width="3" style="13" hidden="1"/>
    <col min="1282" max="1283" width="3.5703125" style="13" hidden="1"/>
    <col min="1284" max="1284" width="29.28515625" style="13" hidden="1"/>
    <col min="1285" max="1500" width="9.140625" style="13" hidden="1"/>
    <col min="1501" max="1501" width="2.7109375" style="13" hidden="1"/>
    <col min="1502" max="1502" width="9.42578125" style="13" hidden="1"/>
    <col min="1503" max="1503" width="23.85546875" style="13" hidden="1"/>
    <col min="1504" max="1533" width="2.42578125" style="13" hidden="1"/>
    <col min="1534" max="1534" width="4.140625" style="13" hidden="1"/>
    <col min="1535" max="1537" width="3" style="13" hidden="1"/>
    <col min="1538" max="1539" width="3.5703125" style="13" hidden="1"/>
    <col min="1540" max="1540" width="29.28515625" style="13" hidden="1"/>
    <col min="1541" max="1756" width="9.140625" style="13" hidden="1"/>
    <col min="1757" max="1757" width="2.7109375" style="13" hidden="1"/>
    <col min="1758" max="1758" width="9.42578125" style="13" hidden="1"/>
    <col min="1759" max="1759" width="23.85546875" style="13" hidden="1"/>
    <col min="1760" max="1789" width="2.42578125" style="13" hidden="1"/>
    <col min="1790" max="1790" width="4.140625" style="13" hidden="1"/>
    <col min="1791" max="1793" width="3" style="13" hidden="1"/>
    <col min="1794" max="1795" width="3.5703125" style="13" hidden="1"/>
    <col min="1796" max="1796" width="29.28515625" style="13" hidden="1"/>
    <col min="1797" max="2012" width="9.140625" style="13" hidden="1"/>
    <col min="2013" max="2013" width="2.7109375" style="13" hidden="1"/>
    <col min="2014" max="2014" width="9.42578125" style="13" hidden="1"/>
    <col min="2015" max="2015" width="23.85546875" style="13" hidden="1"/>
    <col min="2016" max="2045" width="2.42578125" style="13" hidden="1"/>
    <col min="2046" max="2046" width="4.140625" style="13" hidden="1"/>
    <col min="2047" max="2049" width="3" style="13" hidden="1"/>
    <col min="2050" max="2051" width="3.5703125" style="13" hidden="1"/>
    <col min="2052" max="2052" width="29.28515625" style="13" hidden="1"/>
    <col min="2053" max="2268" width="9.140625" style="13" hidden="1"/>
    <col min="2269" max="2269" width="2.7109375" style="13" hidden="1"/>
    <col min="2270" max="2270" width="9.42578125" style="13" hidden="1"/>
    <col min="2271" max="2271" width="23.85546875" style="13" hidden="1"/>
    <col min="2272" max="2301" width="2.42578125" style="13" hidden="1"/>
    <col min="2302" max="2302" width="4.140625" style="13" hidden="1"/>
    <col min="2303" max="2305" width="3" style="13" hidden="1"/>
    <col min="2306" max="2307" width="3.5703125" style="13" hidden="1"/>
    <col min="2308" max="2308" width="29.28515625" style="13" hidden="1"/>
    <col min="2309" max="2524" width="9.140625" style="13" hidden="1"/>
    <col min="2525" max="2525" width="2.7109375" style="13" hidden="1"/>
    <col min="2526" max="2526" width="9.42578125" style="13" hidden="1"/>
    <col min="2527" max="2527" width="23.85546875" style="13" hidden="1"/>
    <col min="2528" max="2557" width="2.42578125" style="13" hidden="1"/>
    <col min="2558" max="2558" width="4.140625" style="13" hidden="1"/>
    <col min="2559" max="2561" width="3" style="13" hidden="1"/>
    <col min="2562" max="2563" width="3.5703125" style="13" hidden="1"/>
    <col min="2564" max="2564" width="29.28515625" style="13" hidden="1"/>
    <col min="2565" max="2780" width="9.140625" style="13" hidden="1"/>
    <col min="2781" max="2781" width="2.7109375" style="13" hidden="1"/>
    <col min="2782" max="2782" width="9.42578125" style="13" hidden="1"/>
    <col min="2783" max="2783" width="23.85546875" style="13" hidden="1"/>
    <col min="2784" max="2813" width="2.42578125" style="13" hidden="1"/>
    <col min="2814" max="2814" width="4.140625" style="13" hidden="1"/>
    <col min="2815" max="2817" width="3" style="13" hidden="1"/>
    <col min="2818" max="2819" width="3.5703125" style="13" hidden="1"/>
    <col min="2820" max="2820" width="29.28515625" style="13" hidden="1"/>
    <col min="2821" max="3036" width="9.140625" style="13" hidden="1"/>
    <col min="3037" max="3037" width="2.7109375" style="13" hidden="1"/>
    <col min="3038" max="3038" width="9.42578125" style="13" hidden="1"/>
    <col min="3039" max="3039" width="23.85546875" style="13" hidden="1"/>
    <col min="3040" max="3069" width="2.42578125" style="13" hidden="1"/>
    <col min="3070" max="3070" width="4.140625" style="13" hidden="1"/>
    <col min="3071" max="3073" width="3" style="13" hidden="1"/>
    <col min="3074" max="3075" width="3.5703125" style="13" hidden="1"/>
    <col min="3076" max="3076" width="29.28515625" style="13" hidden="1"/>
    <col min="3077" max="3292" width="9.140625" style="13" hidden="1"/>
    <col min="3293" max="3293" width="2.7109375" style="13" hidden="1"/>
    <col min="3294" max="3294" width="9.42578125" style="13" hidden="1"/>
    <col min="3295" max="3295" width="23.85546875" style="13" hidden="1"/>
    <col min="3296" max="3325" width="2.42578125" style="13" hidden="1"/>
    <col min="3326" max="3326" width="4.140625" style="13" hidden="1"/>
    <col min="3327" max="3329" width="3" style="13" hidden="1"/>
    <col min="3330" max="3331" width="3.5703125" style="13" hidden="1"/>
    <col min="3332" max="3332" width="29.28515625" style="13" hidden="1"/>
    <col min="3333" max="3548" width="9.140625" style="13" hidden="1"/>
    <col min="3549" max="3549" width="2.7109375" style="13" hidden="1"/>
    <col min="3550" max="3550" width="9.42578125" style="13" hidden="1"/>
    <col min="3551" max="3551" width="23.85546875" style="13" hidden="1"/>
    <col min="3552" max="3581" width="2.42578125" style="13" hidden="1"/>
    <col min="3582" max="3582" width="4.140625" style="13" hidden="1"/>
    <col min="3583" max="3585" width="3" style="13" hidden="1"/>
    <col min="3586" max="3587" width="3.5703125" style="13" hidden="1"/>
    <col min="3588" max="3588" width="29.28515625" style="13" hidden="1"/>
    <col min="3589" max="3804" width="9.140625" style="13" hidden="1"/>
    <col min="3805" max="3805" width="2.7109375" style="13" hidden="1"/>
    <col min="3806" max="3806" width="9.42578125" style="13" hidden="1"/>
    <col min="3807" max="3807" width="23.85546875" style="13" hidden="1"/>
    <col min="3808" max="3837" width="2.42578125" style="13" hidden="1"/>
    <col min="3838" max="3838" width="4.140625" style="13" hidden="1"/>
    <col min="3839" max="3841" width="3" style="13" hidden="1"/>
    <col min="3842" max="3843" width="3.5703125" style="13" hidden="1"/>
    <col min="3844" max="3844" width="29.28515625" style="13" hidden="1"/>
    <col min="3845" max="4060" width="9.140625" style="13" hidden="1"/>
    <col min="4061" max="4061" width="2.7109375" style="13" hidden="1"/>
    <col min="4062" max="4062" width="9.42578125" style="13" hidden="1"/>
    <col min="4063" max="4063" width="23.85546875" style="13" hidden="1"/>
    <col min="4064" max="4093" width="2.42578125" style="13" hidden="1"/>
    <col min="4094" max="4094" width="4.140625" style="13" hidden="1"/>
    <col min="4095" max="4097" width="3" style="13" hidden="1"/>
    <col min="4098" max="4099" width="3.5703125" style="13" hidden="1"/>
    <col min="4100" max="4100" width="29.28515625" style="13" hidden="1"/>
    <col min="4101" max="4316" width="9.140625" style="13" hidden="1"/>
    <col min="4317" max="4317" width="2.7109375" style="13" hidden="1"/>
    <col min="4318" max="4318" width="9.42578125" style="13" hidden="1"/>
    <col min="4319" max="4319" width="23.85546875" style="13" hidden="1"/>
    <col min="4320" max="4349" width="2.42578125" style="13" hidden="1"/>
    <col min="4350" max="4350" width="4.140625" style="13" hidden="1"/>
    <col min="4351" max="4353" width="3" style="13" hidden="1"/>
    <col min="4354" max="4355" width="3.5703125" style="13" hidden="1"/>
    <col min="4356" max="4356" width="29.28515625" style="13" hidden="1"/>
    <col min="4357" max="4572" width="9.140625" style="13" hidden="1"/>
    <col min="4573" max="4573" width="2.7109375" style="13" hidden="1"/>
    <col min="4574" max="4574" width="9.42578125" style="13" hidden="1"/>
    <col min="4575" max="4575" width="23.85546875" style="13" hidden="1"/>
    <col min="4576" max="4605" width="2.42578125" style="13" hidden="1"/>
    <col min="4606" max="4606" width="4.140625" style="13" hidden="1"/>
    <col min="4607" max="4609" width="3" style="13" hidden="1"/>
    <col min="4610" max="4611" width="3.5703125" style="13" hidden="1"/>
    <col min="4612" max="4612" width="29.28515625" style="13" hidden="1"/>
    <col min="4613" max="4828" width="9.140625" style="13" hidden="1"/>
    <col min="4829" max="4829" width="2.7109375" style="13" hidden="1"/>
    <col min="4830" max="4830" width="9.42578125" style="13" hidden="1"/>
    <col min="4831" max="4831" width="23.85546875" style="13" hidden="1"/>
    <col min="4832" max="4861" width="2.42578125" style="13" hidden="1"/>
    <col min="4862" max="4862" width="4.140625" style="13" hidden="1"/>
    <col min="4863" max="4865" width="3" style="13" hidden="1"/>
    <col min="4866" max="4867" width="3.5703125" style="13" hidden="1"/>
    <col min="4868" max="4868" width="29.28515625" style="13" hidden="1"/>
    <col min="4869" max="5084" width="9.140625" style="13" hidden="1"/>
    <col min="5085" max="5085" width="2.7109375" style="13" hidden="1"/>
    <col min="5086" max="5086" width="9.42578125" style="13" hidden="1"/>
    <col min="5087" max="5087" width="23.85546875" style="13" hidden="1"/>
    <col min="5088" max="5117" width="2.42578125" style="13" hidden="1"/>
    <col min="5118" max="5118" width="4.140625" style="13" hidden="1"/>
    <col min="5119" max="5121" width="3" style="13" hidden="1"/>
    <col min="5122" max="5123" width="3.5703125" style="13" hidden="1"/>
    <col min="5124" max="5124" width="29.28515625" style="13" hidden="1"/>
    <col min="5125" max="5340" width="9.140625" style="13" hidden="1"/>
    <col min="5341" max="5341" width="2.7109375" style="13" hidden="1"/>
    <col min="5342" max="5342" width="9.42578125" style="13" hidden="1"/>
    <col min="5343" max="5343" width="23.85546875" style="13" hidden="1"/>
    <col min="5344" max="5373" width="2.42578125" style="13" hidden="1"/>
    <col min="5374" max="5374" width="4.140625" style="13" hidden="1"/>
    <col min="5375" max="5377" width="3" style="13" hidden="1"/>
    <col min="5378" max="5379" width="3.5703125" style="13" hidden="1"/>
    <col min="5380" max="5380" width="29.28515625" style="13" hidden="1"/>
    <col min="5381" max="5596" width="9.140625" style="13" hidden="1"/>
    <col min="5597" max="5597" width="2.7109375" style="13" hidden="1"/>
    <col min="5598" max="5598" width="9.42578125" style="13" hidden="1"/>
    <col min="5599" max="5599" width="23.85546875" style="13" hidden="1"/>
    <col min="5600" max="5629" width="2.42578125" style="13" hidden="1"/>
    <col min="5630" max="5630" width="4.140625" style="13" hidden="1"/>
    <col min="5631" max="5633" width="3" style="13" hidden="1"/>
    <col min="5634" max="5635" width="3.5703125" style="13" hidden="1"/>
    <col min="5636" max="5636" width="29.28515625" style="13" hidden="1"/>
    <col min="5637" max="5852" width="9.140625" style="13" hidden="1"/>
    <col min="5853" max="5853" width="2.7109375" style="13" hidden="1"/>
    <col min="5854" max="5854" width="9.42578125" style="13" hidden="1"/>
    <col min="5855" max="5855" width="23.85546875" style="13" hidden="1"/>
    <col min="5856" max="5885" width="2.42578125" style="13" hidden="1"/>
    <col min="5886" max="5886" width="4.140625" style="13" hidden="1"/>
    <col min="5887" max="5889" width="3" style="13" hidden="1"/>
    <col min="5890" max="5891" width="3.5703125" style="13" hidden="1"/>
    <col min="5892" max="5892" width="29.28515625" style="13" hidden="1"/>
    <col min="5893" max="6108" width="9.140625" style="13" hidden="1"/>
    <col min="6109" max="6109" width="2.7109375" style="13" hidden="1"/>
    <col min="6110" max="6110" width="9.42578125" style="13" hidden="1"/>
    <col min="6111" max="6111" width="23.85546875" style="13" hidden="1"/>
    <col min="6112" max="6141" width="2.42578125" style="13" hidden="1"/>
    <col min="6142" max="6142" width="4.140625" style="13" hidden="1"/>
    <col min="6143" max="6145" width="3" style="13" hidden="1"/>
    <col min="6146" max="6147" width="3.5703125" style="13" hidden="1"/>
    <col min="6148" max="6148" width="29.28515625" style="13" hidden="1"/>
    <col min="6149" max="6364" width="9.140625" style="13" hidden="1"/>
    <col min="6365" max="6365" width="2.7109375" style="13" hidden="1"/>
    <col min="6366" max="6366" width="9.42578125" style="13" hidden="1"/>
    <col min="6367" max="6367" width="23.85546875" style="13" hidden="1"/>
    <col min="6368" max="6397" width="2.42578125" style="13" hidden="1"/>
    <col min="6398" max="6398" width="4.140625" style="13" hidden="1"/>
    <col min="6399" max="6401" width="3" style="13" hidden="1"/>
    <col min="6402" max="6403" width="3.5703125" style="13" hidden="1"/>
    <col min="6404" max="6404" width="29.28515625" style="13" hidden="1"/>
    <col min="6405" max="6620" width="9.140625" style="13" hidden="1"/>
    <col min="6621" max="6621" width="2.7109375" style="13" hidden="1"/>
    <col min="6622" max="6622" width="9.42578125" style="13" hidden="1"/>
    <col min="6623" max="6623" width="23.85546875" style="13" hidden="1"/>
    <col min="6624" max="6653" width="2.42578125" style="13" hidden="1"/>
    <col min="6654" max="6654" width="4.140625" style="13" hidden="1"/>
    <col min="6655" max="6657" width="3" style="13" hidden="1"/>
    <col min="6658" max="6659" width="3.5703125" style="13" hidden="1"/>
    <col min="6660" max="6660" width="29.28515625" style="13" hidden="1"/>
    <col min="6661" max="6876" width="9.140625" style="13" hidden="1"/>
    <col min="6877" max="6877" width="2.7109375" style="13" hidden="1"/>
    <col min="6878" max="6878" width="9.42578125" style="13" hidden="1"/>
    <col min="6879" max="6879" width="23.85546875" style="13" hidden="1"/>
    <col min="6880" max="6909" width="2.42578125" style="13" hidden="1"/>
    <col min="6910" max="6910" width="4.140625" style="13" hidden="1"/>
    <col min="6911" max="6913" width="3" style="13" hidden="1"/>
    <col min="6914" max="6915" width="3.5703125" style="13" hidden="1"/>
    <col min="6916" max="6916" width="29.28515625" style="13" hidden="1"/>
    <col min="6917" max="7132" width="9.140625" style="13" hidden="1"/>
    <col min="7133" max="7133" width="2.7109375" style="13" hidden="1"/>
    <col min="7134" max="7134" width="9.42578125" style="13" hidden="1"/>
    <col min="7135" max="7135" width="23.85546875" style="13" hidden="1"/>
    <col min="7136" max="7165" width="2.42578125" style="13" hidden="1"/>
    <col min="7166" max="7166" width="4.140625" style="13" hidden="1"/>
    <col min="7167" max="7169" width="3" style="13" hidden="1"/>
    <col min="7170" max="7171" width="3.5703125" style="13" hidden="1"/>
    <col min="7172" max="7172" width="29.28515625" style="13" hidden="1"/>
    <col min="7173" max="7388" width="9.140625" style="13" hidden="1"/>
    <col min="7389" max="7389" width="2.7109375" style="13" hidden="1"/>
    <col min="7390" max="7390" width="9.42578125" style="13" hidden="1"/>
    <col min="7391" max="7391" width="23.85546875" style="13" hidden="1"/>
    <col min="7392" max="7421" width="2.42578125" style="13" hidden="1"/>
    <col min="7422" max="7422" width="4.140625" style="13" hidden="1"/>
    <col min="7423" max="7425" width="3" style="13" hidden="1"/>
    <col min="7426" max="7427" width="3.5703125" style="13" hidden="1"/>
    <col min="7428" max="7428" width="29.28515625" style="13" hidden="1"/>
    <col min="7429" max="7644" width="9.140625" style="13" hidden="1"/>
    <col min="7645" max="7645" width="2.7109375" style="13" hidden="1"/>
    <col min="7646" max="7646" width="9.42578125" style="13" hidden="1"/>
    <col min="7647" max="7647" width="23.85546875" style="13" hidden="1"/>
    <col min="7648" max="7677" width="2.42578125" style="13" hidden="1"/>
    <col min="7678" max="7678" width="4.140625" style="13" hidden="1"/>
    <col min="7679" max="7681" width="3" style="13" hidden="1"/>
    <col min="7682" max="7683" width="3.5703125" style="13" hidden="1"/>
    <col min="7684" max="7684" width="29.28515625" style="13" hidden="1"/>
    <col min="7685" max="7900" width="9.140625" style="13" hidden="1"/>
    <col min="7901" max="7901" width="2.7109375" style="13" hidden="1"/>
    <col min="7902" max="7902" width="9.42578125" style="13" hidden="1"/>
    <col min="7903" max="7903" width="23.85546875" style="13" hidden="1"/>
    <col min="7904" max="7933" width="2.42578125" style="13" hidden="1"/>
    <col min="7934" max="7934" width="4.140625" style="13" hidden="1"/>
    <col min="7935" max="7937" width="3" style="13" hidden="1"/>
    <col min="7938" max="7939" width="3.5703125" style="13" hidden="1"/>
    <col min="7940" max="7940" width="29.28515625" style="13" hidden="1"/>
    <col min="7941" max="8156" width="9.140625" style="13" hidden="1"/>
    <col min="8157" max="8157" width="2.7109375" style="13" hidden="1"/>
    <col min="8158" max="8158" width="9.42578125" style="13" hidden="1"/>
    <col min="8159" max="8159" width="23.85546875" style="13" hidden="1"/>
    <col min="8160" max="8189" width="2.42578125" style="13" hidden="1"/>
    <col min="8190" max="8190" width="4.140625" style="13" hidden="1"/>
    <col min="8191" max="8193" width="3" style="13" hidden="1"/>
    <col min="8194" max="8195" width="3.5703125" style="13" hidden="1"/>
    <col min="8196" max="8196" width="29.28515625" style="13" hidden="1"/>
    <col min="8197" max="8412" width="9.140625" style="13" hidden="1"/>
    <col min="8413" max="8413" width="2.7109375" style="13" hidden="1"/>
    <col min="8414" max="8414" width="9.42578125" style="13" hidden="1"/>
    <col min="8415" max="8415" width="23.85546875" style="13" hidden="1"/>
    <col min="8416" max="8445" width="2.42578125" style="13" hidden="1"/>
    <col min="8446" max="8446" width="4.140625" style="13" hidden="1"/>
    <col min="8447" max="8449" width="3" style="13" hidden="1"/>
    <col min="8450" max="8451" width="3.5703125" style="13" hidden="1"/>
    <col min="8452" max="8452" width="29.28515625" style="13" hidden="1"/>
    <col min="8453" max="8668" width="9.140625" style="13" hidden="1"/>
    <col min="8669" max="8669" width="2.7109375" style="13" hidden="1"/>
    <col min="8670" max="8670" width="9.42578125" style="13" hidden="1"/>
    <col min="8671" max="8671" width="23.85546875" style="13" hidden="1"/>
    <col min="8672" max="8701" width="2.42578125" style="13" hidden="1"/>
    <col min="8702" max="8702" width="4.140625" style="13" hidden="1"/>
    <col min="8703" max="8705" width="3" style="13" hidden="1"/>
    <col min="8706" max="8707" width="3.5703125" style="13" hidden="1"/>
    <col min="8708" max="8708" width="29.28515625" style="13" hidden="1"/>
    <col min="8709" max="8924" width="9.140625" style="13" hidden="1"/>
    <col min="8925" max="8925" width="2.7109375" style="13" hidden="1"/>
    <col min="8926" max="8926" width="9.42578125" style="13" hidden="1"/>
    <col min="8927" max="8927" width="23.85546875" style="13" hidden="1"/>
    <col min="8928" max="8957" width="2.42578125" style="13" hidden="1"/>
    <col min="8958" max="8958" width="4.140625" style="13" hidden="1"/>
    <col min="8959" max="8961" width="3" style="13" hidden="1"/>
    <col min="8962" max="8963" width="3.5703125" style="13" hidden="1"/>
    <col min="8964" max="8964" width="29.28515625" style="13" hidden="1"/>
    <col min="8965" max="9180" width="9.140625" style="13" hidden="1"/>
    <col min="9181" max="9181" width="2.7109375" style="13" hidden="1"/>
    <col min="9182" max="9182" width="9.42578125" style="13" hidden="1"/>
    <col min="9183" max="9183" width="23.85546875" style="13" hidden="1"/>
    <col min="9184" max="9213" width="2.42578125" style="13" hidden="1"/>
    <col min="9214" max="9214" width="4.140625" style="13" hidden="1"/>
    <col min="9215" max="9217" width="3" style="13" hidden="1"/>
    <col min="9218" max="9219" width="3.5703125" style="13" hidden="1"/>
    <col min="9220" max="9220" width="29.28515625" style="13" hidden="1"/>
    <col min="9221" max="9436" width="9.140625" style="13" hidden="1"/>
    <col min="9437" max="9437" width="2.7109375" style="13" hidden="1"/>
    <col min="9438" max="9438" width="9.42578125" style="13" hidden="1"/>
    <col min="9439" max="9439" width="23.85546875" style="13" hidden="1"/>
    <col min="9440" max="9469" width="2.42578125" style="13" hidden="1"/>
    <col min="9470" max="9470" width="4.140625" style="13" hidden="1"/>
    <col min="9471" max="9473" width="3" style="13" hidden="1"/>
    <col min="9474" max="9475" width="3.5703125" style="13" hidden="1"/>
    <col min="9476" max="9476" width="29.28515625" style="13" hidden="1"/>
    <col min="9477" max="9692" width="9.140625" style="13" hidden="1"/>
    <col min="9693" max="9693" width="2.7109375" style="13" hidden="1"/>
    <col min="9694" max="9694" width="9.42578125" style="13" hidden="1"/>
    <col min="9695" max="9695" width="23.85546875" style="13" hidden="1"/>
    <col min="9696" max="9725" width="2.42578125" style="13" hidden="1"/>
    <col min="9726" max="9726" width="4.140625" style="13" hidden="1"/>
    <col min="9727" max="9729" width="3" style="13" hidden="1"/>
    <col min="9730" max="9731" width="3.5703125" style="13" hidden="1"/>
    <col min="9732" max="9732" width="29.28515625" style="13" hidden="1"/>
    <col min="9733" max="9948" width="9.140625" style="13" hidden="1"/>
    <col min="9949" max="9949" width="2.7109375" style="13" hidden="1"/>
    <col min="9950" max="9950" width="9.42578125" style="13" hidden="1"/>
    <col min="9951" max="9951" width="23.85546875" style="13" hidden="1"/>
    <col min="9952" max="9981" width="2.42578125" style="13" hidden="1"/>
    <col min="9982" max="9982" width="4.140625" style="13" hidden="1"/>
    <col min="9983" max="9985" width="3" style="13" hidden="1"/>
    <col min="9986" max="9987" width="3.5703125" style="13" hidden="1"/>
    <col min="9988" max="9988" width="29.28515625" style="13" hidden="1"/>
    <col min="9989" max="10204" width="9.140625" style="13" hidden="1"/>
    <col min="10205" max="10205" width="2.7109375" style="13" hidden="1"/>
    <col min="10206" max="10206" width="9.42578125" style="13" hidden="1"/>
    <col min="10207" max="10207" width="23.85546875" style="13" hidden="1"/>
    <col min="10208" max="10237" width="2.42578125" style="13" hidden="1"/>
    <col min="10238" max="10238" width="4.140625" style="13" hidden="1"/>
    <col min="10239" max="10241" width="3" style="13" hidden="1"/>
    <col min="10242" max="10243" width="3.5703125" style="13" hidden="1"/>
    <col min="10244" max="10244" width="29.28515625" style="13" hidden="1"/>
    <col min="10245" max="10460" width="9.140625" style="13" hidden="1"/>
    <col min="10461" max="10461" width="2.7109375" style="13" hidden="1"/>
    <col min="10462" max="10462" width="9.42578125" style="13" hidden="1"/>
    <col min="10463" max="10463" width="23.85546875" style="13" hidden="1"/>
    <col min="10464" max="10493" width="2.42578125" style="13" hidden="1"/>
    <col min="10494" max="10494" width="4.140625" style="13" hidden="1"/>
    <col min="10495" max="10497" width="3" style="13" hidden="1"/>
    <col min="10498" max="10499" width="3.5703125" style="13" hidden="1"/>
    <col min="10500" max="10500" width="29.28515625" style="13" hidden="1"/>
    <col min="10501" max="10716" width="9.140625" style="13" hidden="1"/>
    <col min="10717" max="10717" width="2.7109375" style="13" hidden="1"/>
    <col min="10718" max="10718" width="9.42578125" style="13" hidden="1"/>
    <col min="10719" max="10719" width="23.85546875" style="13" hidden="1"/>
    <col min="10720" max="10749" width="2.42578125" style="13" hidden="1"/>
    <col min="10750" max="10750" width="4.140625" style="13" hidden="1"/>
    <col min="10751" max="10753" width="3" style="13" hidden="1"/>
    <col min="10754" max="10755" width="3.5703125" style="13" hidden="1"/>
    <col min="10756" max="10756" width="29.28515625" style="13" hidden="1"/>
    <col min="10757" max="10972" width="9.140625" style="13" hidden="1"/>
    <col min="10973" max="10973" width="2.7109375" style="13" hidden="1"/>
    <col min="10974" max="10974" width="9.42578125" style="13" hidden="1"/>
    <col min="10975" max="10975" width="23.85546875" style="13" hidden="1"/>
    <col min="10976" max="11005" width="2.42578125" style="13" hidden="1"/>
    <col min="11006" max="11006" width="4.140625" style="13" hidden="1"/>
    <col min="11007" max="11009" width="3" style="13" hidden="1"/>
    <col min="11010" max="11011" width="3.5703125" style="13" hidden="1"/>
    <col min="11012" max="11012" width="29.28515625" style="13" hidden="1"/>
    <col min="11013" max="11228" width="9.140625" style="13" hidden="1"/>
    <col min="11229" max="11229" width="2.7109375" style="13" hidden="1"/>
    <col min="11230" max="11230" width="9.42578125" style="13" hidden="1"/>
    <col min="11231" max="11231" width="23.85546875" style="13" hidden="1"/>
    <col min="11232" max="11261" width="2.42578125" style="13" hidden="1"/>
    <col min="11262" max="11262" width="4.140625" style="13" hidden="1"/>
    <col min="11263" max="11265" width="3" style="13" hidden="1"/>
    <col min="11266" max="11267" width="3.5703125" style="13" hidden="1"/>
    <col min="11268" max="11268" width="29.28515625" style="13" hidden="1"/>
    <col min="11269" max="11484" width="9.140625" style="13" hidden="1"/>
    <col min="11485" max="11485" width="2.7109375" style="13" hidden="1"/>
    <col min="11486" max="11486" width="9.42578125" style="13" hidden="1"/>
    <col min="11487" max="11487" width="23.85546875" style="13" hidden="1"/>
    <col min="11488" max="11517" width="2.42578125" style="13" hidden="1"/>
    <col min="11518" max="11518" width="4.140625" style="13" hidden="1"/>
    <col min="11519" max="11521" width="3" style="13" hidden="1"/>
    <col min="11522" max="11523" width="3.5703125" style="13" hidden="1"/>
    <col min="11524" max="11524" width="29.28515625" style="13" hidden="1"/>
    <col min="11525" max="11740" width="9.140625" style="13" hidden="1"/>
    <col min="11741" max="11741" width="2.7109375" style="13" hidden="1"/>
    <col min="11742" max="11742" width="9.42578125" style="13" hidden="1"/>
    <col min="11743" max="11743" width="23.85546875" style="13" hidden="1"/>
    <col min="11744" max="11773" width="2.42578125" style="13" hidden="1"/>
    <col min="11774" max="11774" width="4.140625" style="13" hidden="1"/>
    <col min="11775" max="11777" width="3" style="13" hidden="1"/>
    <col min="11778" max="11779" width="3.5703125" style="13" hidden="1"/>
    <col min="11780" max="11780" width="29.28515625" style="13" hidden="1"/>
    <col min="11781" max="11996" width="9.140625" style="13" hidden="1"/>
    <col min="11997" max="11997" width="2.7109375" style="13" hidden="1"/>
    <col min="11998" max="11998" width="9.42578125" style="13" hidden="1"/>
    <col min="11999" max="11999" width="23.85546875" style="13" hidden="1"/>
    <col min="12000" max="12029" width="2.42578125" style="13" hidden="1"/>
    <col min="12030" max="12030" width="4.140625" style="13" hidden="1"/>
    <col min="12031" max="12033" width="3" style="13" hidden="1"/>
    <col min="12034" max="12035" width="3.5703125" style="13" hidden="1"/>
    <col min="12036" max="12036" width="29.28515625" style="13" hidden="1"/>
    <col min="12037" max="12252" width="9.140625" style="13" hidden="1"/>
    <col min="12253" max="12253" width="2.7109375" style="13" hidden="1"/>
    <col min="12254" max="12254" width="9.42578125" style="13" hidden="1"/>
    <col min="12255" max="12255" width="23.85546875" style="13" hidden="1"/>
    <col min="12256" max="12285" width="2.42578125" style="13" hidden="1"/>
    <col min="12286" max="12286" width="4.140625" style="13" hidden="1"/>
    <col min="12287" max="12289" width="3" style="13" hidden="1"/>
    <col min="12290" max="12291" width="3.5703125" style="13" hidden="1"/>
    <col min="12292" max="12292" width="29.28515625" style="13" hidden="1"/>
    <col min="12293" max="12508" width="9.140625" style="13" hidden="1"/>
    <col min="12509" max="12509" width="2.7109375" style="13" hidden="1"/>
    <col min="12510" max="12510" width="9.42578125" style="13" hidden="1"/>
    <col min="12511" max="12511" width="23.85546875" style="13" hidden="1"/>
    <col min="12512" max="12541" width="2.42578125" style="13" hidden="1"/>
    <col min="12542" max="12542" width="4.140625" style="13" hidden="1"/>
    <col min="12543" max="12545" width="3" style="13" hidden="1"/>
    <col min="12546" max="12547" width="3.5703125" style="13" hidden="1"/>
    <col min="12548" max="12548" width="29.28515625" style="13" hidden="1"/>
    <col min="12549" max="12764" width="9.140625" style="13" hidden="1"/>
    <col min="12765" max="12765" width="2.7109375" style="13" hidden="1"/>
    <col min="12766" max="12766" width="9.42578125" style="13" hidden="1"/>
    <col min="12767" max="12767" width="23.85546875" style="13" hidden="1"/>
    <col min="12768" max="12797" width="2.42578125" style="13" hidden="1"/>
    <col min="12798" max="12798" width="4.140625" style="13" hidden="1"/>
    <col min="12799" max="12801" width="3" style="13" hidden="1"/>
    <col min="12802" max="12803" width="3.5703125" style="13" hidden="1"/>
    <col min="12804" max="12804" width="29.28515625" style="13" hidden="1"/>
    <col min="12805" max="13020" width="9.140625" style="13" hidden="1"/>
    <col min="13021" max="13021" width="2.7109375" style="13" hidden="1"/>
    <col min="13022" max="13022" width="9.42578125" style="13" hidden="1"/>
    <col min="13023" max="13023" width="23.85546875" style="13" hidden="1"/>
    <col min="13024" max="13053" width="2.42578125" style="13" hidden="1"/>
    <col min="13054" max="13054" width="4.140625" style="13" hidden="1"/>
    <col min="13055" max="13057" width="3" style="13" hidden="1"/>
    <col min="13058" max="13059" width="3.5703125" style="13" hidden="1"/>
    <col min="13060" max="13060" width="29.28515625" style="13" hidden="1"/>
    <col min="13061" max="13276" width="9.140625" style="13" hidden="1"/>
    <col min="13277" max="13277" width="2.7109375" style="13" hidden="1"/>
    <col min="13278" max="13278" width="9.42578125" style="13" hidden="1"/>
    <col min="13279" max="13279" width="23.85546875" style="13" hidden="1"/>
    <col min="13280" max="13309" width="2.42578125" style="13" hidden="1"/>
    <col min="13310" max="13310" width="4.140625" style="13" hidden="1"/>
    <col min="13311" max="13313" width="3" style="13" hidden="1"/>
    <col min="13314" max="13315" width="3.5703125" style="13" hidden="1"/>
    <col min="13316" max="13316" width="29.28515625" style="13" hidden="1"/>
    <col min="13317" max="13532" width="9.140625" style="13" hidden="1"/>
    <col min="13533" max="13533" width="2.7109375" style="13" hidden="1"/>
    <col min="13534" max="13534" width="9.42578125" style="13" hidden="1"/>
    <col min="13535" max="13535" width="23.85546875" style="13" hidden="1"/>
    <col min="13536" max="13565" width="2.42578125" style="13" hidden="1"/>
    <col min="13566" max="13566" width="4.140625" style="13" hidden="1"/>
    <col min="13567" max="13569" width="3" style="13" hidden="1"/>
    <col min="13570" max="13571" width="3.5703125" style="13" hidden="1"/>
    <col min="13572" max="13572" width="29.28515625" style="13" hidden="1"/>
    <col min="13573" max="13788" width="9.140625" style="13" hidden="1"/>
    <col min="13789" max="13789" width="2.7109375" style="13" hidden="1"/>
    <col min="13790" max="13790" width="9.42578125" style="13" hidden="1"/>
    <col min="13791" max="13791" width="23.85546875" style="13" hidden="1"/>
    <col min="13792" max="13821" width="2.42578125" style="13" hidden="1"/>
    <col min="13822" max="13822" width="4.140625" style="13" hidden="1"/>
    <col min="13823" max="13825" width="3" style="13" hidden="1"/>
    <col min="13826" max="13827" width="3.5703125" style="13" hidden="1"/>
    <col min="13828" max="13828" width="29.28515625" style="13" hidden="1"/>
    <col min="13829" max="14044" width="9.140625" style="13" hidden="1"/>
    <col min="14045" max="14045" width="2.7109375" style="13" hidden="1"/>
    <col min="14046" max="14046" width="9.42578125" style="13" hidden="1"/>
    <col min="14047" max="14047" width="23.85546875" style="13" hidden="1"/>
    <col min="14048" max="14077" width="2.42578125" style="13" hidden="1"/>
    <col min="14078" max="14078" width="4.140625" style="13" hidden="1"/>
    <col min="14079" max="14081" width="3" style="13" hidden="1"/>
    <col min="14082" max="14083" width="3.5703125" style="13" hidden="1"/>
    <col min="14084" max="14084" width="29.28515625" style="13" hidden="1"/>
    <col min="14085" max="14300" width="9.140625" style="13" hidden="1"/>
    <col min="14301" max="14301" width="2.7109375" style="13" hidden="1"/>
    <col min="14302" max="14302" width="9.42578125" style="13" hidden="1"/>
    <col min="14303" max="14303" width="23.85546875" style="13" hidden="1"/>
    <col min="14304" max="14333" width="2.42578125" style="13" hidden="1"/>
    <col min="14334" max="14334" width="4.140625" style="13" hidden="1"/>
    <col min="14335" max="14337" width="3" style="13" hidden="1"/>
    <col min="14338" max="14339" width="3.5703125" style="13" hidden="1"/>
    <col min="14340" max="14340" width="29.28515625" style="13" hidden="1"/>
    <col min="14341" max="14556" width="9.140625" style="13" hidden="1"/>
    <col min="14557" max="14557" width="2.7109375" style="13" hidden="1"/>
    <col min="14558" max="14558" width="9.42578125" style="13" hidden="1"/>
    <col min="14559" max="14559" width="23.85546875" style="13" hidden="1"/>
    <col min="14560" max="14589" width="2.42578125" style="13" hidden="1"/>
    <col min="14590" max="14590" width="4.140625" style="13" hidden="1"/>
    <col min="14591" max="14593" width="3" style="13" hidden="1"/>
    <col min="14594" max="14595" width="3.5703125" style="13" hidden="1"/>
    <col min="14596" max="14596" width="29.28515625" style="13" hidden="1"/>
    <col min="14597" max="14812" width="9.140625" style="13" hidden="1"/>
    <col min="14813" max="14813" width="2.7109375" style="13" hidden="1"/>
    <col min="14814" max="14814" width="9.42578125" style="13" hidden="1"/>
    <col min="14815" max="14815" width="23.85546875" style="13" hidden="1"/>
    <col min="14816" max="14845" width="2.42578125" style="13" hidden="1"/>
    <col min="14846" max="14846" width="4.140625" style="13" hidden="1"/>
    <col min="14847" max="14849" width="3" style="13" hidden="1"/>
    <col min="14850" max="14851" width="3.5703125" style="13" hidden="1"/>
    <col min="14852" max="14852" width="29.28515625" style="13" hidden="1"/>
    <col min="14853" max="15068" width="9.140625" style="13" hidden="1"/>
    <col min="15069" max="15069" width="2.7109375" style="13" hidden="1"/>
    <col min="15070" max="15070" width="9.42578125" style="13" hidden="1"/>
    <col min="15071" max="15071" width="23.85546875" style="13" hidden="1"/>
    <col min="15072" max="15101" width="2.42578125" style="13" hidden="1"/>
    <col min="15102" max="15102" width="4.140625" style="13" hidden="1"/>
    <col min="15103" max="15105" width="3" style="13" hidden="1"/>
    <col min="15106" max="15107" width="3.5703125" style="13" hidden="1"/>
    <col min="15108" max="15108" width="29.28515625" style="13" hidden="1"/>
    <col min="15109" max="15324" width="9.140625" style="13" hidden="1"/>
    <col min="15325" max="15325" width="2.7109375" style="13" hidden="1"/>
    <col min="15326" max="15326" width="9.42578125" style="13" hidden="1"/>
    <col min="15327" max="15327" width="23.85546875" style="13" hidden="1"/>
    <col min="15328" max="15357" width="2.42578125" style="13" hidden="1"/>
    <col min="15358" max="15358" width="4.140625" style="13" hidden="1"/>
    <col min="15359" max="15361" width="3" style="13" hidden="1"/>
    <col min="15362" max="15363" width="3.5703125" style="13" hidden="1"/>
    <col min="15364" max="15364" width="29.28515625" style="13" hidden="1"/>
    <col min="15365" max="15580" width="9.140625" style="13" hidden="1"/>
    <col min="15581" max="15581" width="2.7109375" style="13" hidden="1"/>
    <col min="15582" max="15582" width="9.42578125" style="13" hidden="1"/>
    <col min="15583" max="15583" width="23.85546875" style="13" hidden="1"/>
    <col min="15584" max="15613" width="2.42578125" style="13" hidden="1"/>
    <col min="15614" max="15614" width="4.140625" style="13" hidden="1"/>
    <col min="15615" max="15617" width="3" style="13" hidden="1"/>
    <col min="15618" max="15619" width="3.5703125" style="13" hidden="1"/>
    <col min="15620" max="15620" width="29.28515625" style="13" hidden="1"/>
    <col min="15621" max="15836" width="9.140625" style="13" hidden="1"/>
    <col min="15837" max="15837" width="2.7109375" style="13" hidden="1"/>
    <col min="15838" max="15838" width="9.42578125" style="13" hidden="1"/>
    <col min="15839" max="15839" width="23.85546875" style="13" hidden="1"/>
    <col min="15840" max="15869" width="2.42578125" style="13" hidden="1"/>
    <col min="15870" max="15870" width="4.140625" style="13" hidden="1"/>
    <col min="15871" max="15873" width="3" style="13" hidden="1"/>
    <col min="15874" max="15875" width="3.5703125" style="13" hidden="1"/>
    <col min="15876" max="15876" width="29.28515625" style="13" hidden="1"/>
    <col min="15877" max="16092" width="9.140625" style="13" hidden="1"/>
    <col min="16093" max="16093" width="2.7109375" style="13" hidden="1"/>
    <col min="16094" max="16094" width="9.42578125" style="13" hidden="1"/>
    <col min="16095" max="16095" width="23.85546875" style="13" hidden="1"/>
    <col min="16096" max="16125" width="2.42578125" style="13" hidden="1"/>
    <col min="16126" max="16126" width="4.140625" style="13" hidden="1"/>
    <col min="16127" max="16129" width="3" style="13" hidden="1"/>
    <col min="16130" max="16131" width="3.5703125" style="13" hidden="1"/>
    <col min="16132" max="16132" width="29.28515625" style="13" hidden="1"/>
    <col min="16133" max="16134" width="3.5703125" style="13" hidden="1"/>
    <col min="16135" max="16135" width="29.28515625" style="13" hidden="1"/>
    <col min="16136" max="16136" width="3.5703125" style="13" hidden="1"/>
    <col min="16137" max="16137" width="29.28515625" style="13" hidden="1"/>
    <col min="16138" max="16138" width="3.5703125" style="13" hidden="1"/>
    <col min="16139" max="16139" width="29.28515625" style="13" hidden="1"/>
    <col min="16140" max="16140" width="3.5703125" style="13" hidden="1"/>
    <col min="16141" max="16142" width="29.28515625" style="13" hidden="1"/>
    <col min="16143" max="16144" width="9.140625" style="13" hidden="1"/>
    <col min="16145" max="16145" width="2.7109375" style="13" hidden="1"/>
    <col min="16146" max="16146" width="9.42578125" style="13" hidden="1"/>
    <col min="16147" max="16147" width="23.85546875" style="13" hidden="1"/>
    <col min="16148" max="16177" width="2.42578125" style="13" hidden="1"/>
    <col min="16178" max="16178" width="4.140625" style="13" hidden="1"/>
    <col min="16179" max="16181" width="3" style="13" hidden="1"/>
    <col min="16182" max="16183" width="3.5703125" style="13" hidden="1"/>
    <col min="16184" max="16184" width="29.28515625" style="13" hidden="1"/>
    <col min="16185" max="16186" width="3.5703125" style="13" hidden="1"/>
    <col min="16187" max="16187" width="29.28515625" style="13" hidden="1"/>
    <col min="16188" max="16188" width="3.5703125" style="13" hidden="1"/>
    <col min="16189" max="16189" width="29.28515625" style="13" hidden="1"/>
    <col min="16190" max="16190" width="3.5703125" style="13" hidden="1"/>
    <col min="16191" max="16191" width="29.28515625" style="13" hidden="1"/>
    <col min="16192" max="16192" width="3.5703125" style="13" hidden="1"/>
    <col min="16193" max="16194" width="29.28515625" style="13" hidden="1"/>
    <col min="16195" max="16384" width="9.140625" style="13" hidden="1"/>
  </cols>
  <sheetData>
    <row r="1" spans="1:222" ht="24.75" customHeight="1">
      <c r="A1" s="1129" t="s">
        <v>233</v>
      </c>
      <c r="B1" s="1129"/>
      <c r="C1" s="1129"/>
      <c r="D1" s="1129"/>
      <c r="E1" s="1129"/>
      <c r="F1" s="1129"/>
      <c r="G1" s="1129"/>
      <c r="H1" s="1129"/>
      <c r="I1" s="1129"/>
      <c r="J1" s="1129"/>
      <c r="K1" s="1129"/>
      <c r="L1" s="1129"/>
      <c r="M1" s="1129"/>
      <c r="N1" s="1129"/>
      <c r="O1" s="1129"/>
      <c r="P1" s="1129"/>
      <c r="Q1" s="1129"/>
      <c r="R1" s="1129"/>
      <c r="S1" s="1129"/>
      <c r="T1" s="1129"/>
      <c r="U1" s="1129"/>
      <c r="V1" s="1129"/>
      <c r="W1" s="1129"/>
      <c r="X1" s="1129"/>
      <c r="Y1" s="1129"/>
      <c r="Z1" s="1129"/>
      <c r="AA1" s="1129"/>
      <c r="AB1" s="1129"/>
      <c r="AC1" s="1129"/>
      <c r="AD1" s="1129"/>
      <c r="AE1" s="1129"/>
      <c r="AF1" s="1129"/>
      <c r="AG1" s="1129"/>
      <c r="AH1" s="1129"/>
      <c r="AI1" s="268"/>
      <c r="AJ1" s="154"/>
    </row>
    <row r="2" spans="1:222" s="20" customFormat="1" ht="21.75" customHeight="1">
      <c r="A2" s="14" t="s">
        <v>9</v>
      </c>
      <c r="B2" s="15"/>
      <c r="C2" s="15"/>
      <c r="D2" s="16" t="str">
        <f>": "&amp;'Identitas Madrasah'!H10</f>
        <v>: VII.A</v>
      </c>
      <c r="E2" s="15"/>
      <c r="F2" s="15"/>
      <c r="G2" s="17"/>
      <c r="H2" s="17"/>
      <c r="I2" s="17"/>
      <c r="J2" s="16" t="s">
        <v>228</v>
      </c>
      <c r="K2" s="15"/>
      <c r="L2" s="15"/>
      <c r="M2" s="17"/>
      <c r="N2" s="17"/>
      <c r="O2" s="17"/>
      <c r="P2" s="17"/>
      <c r="Q2" s="17"/>
      <c r="R2" s="17"/>
      <c r="S2" s="17"/>
      <c r="T2" s="17"/>
      <c r="U2" s="17"/>
      <c r="V2" s="17"/>
      <c r="W2" s="17"/>
      <c r="X2" s="18" t="s">
        <v>10</v>
      </c>
      <c r="Y2" s="17"/>
      <c r="AA2" s="18"/>
      <c r="AB2" s="17"/>
      <c r="AC2" s="18"/>
      <c r="AD2" s="16" t="str">
        <f>": "&amp;'Identitas Madrasah'!E9</f>
        <v>: 1</v>
      </c>
      <c r="AE2" s="18"/>
      <c r="AF2" s="18"/>
      <c r="AG2" s="17"/>
      <c r="AH2" s="19"/>
      <c r="AI2" s="268"/>
    </row>
    <row r="3" spans="1:222" s="20" customFormat="1" ht="17.25" customHeight="1" thickBot="1">
      <c r="A3" s="14" t="s">
        <v>11</v>
      </c>
      <c r="B3" s="15"/>
      <c r="C3" s="15"/>
      <c r="D3" s="16" t="str">
        <f>": "&amp;'Identitas Madrasah'!G15</f>
        <v>: Matematika</v>
      </c>
      <c r="E3" s="15"/>
      <c r="F3" s="15"/>
      <c r="G3" s="17"/>
      <c r="H3" s="17"/>
      <c r="I3" s="17"/>
      <c r="J3" s="16"/>
      <c r="K3" s="15"/>
      <c r="L3" s="17" t="str">
        <f>"KKM MAPEL : "&amp;'Identitas Madrasah'!E18</f>
        <v>KKM MAPEL : 60</v>
      </c>
      <c r="Q3" s="15"/>
      <c r="R3" s="15"/>
      <c r="S3" s="17"/>
      <c r="T3" s="17"/>
      <c r="U3" s="19"/>
      <c r="V3" s="19"/>
      <c r="W3" s="19"/>
      <c r="X3" s="18" t="s">
        <v>12</v>
      </c>
      <c r="Y3" s="17"/>
      <c r="AA3" s="18"/>
      <c r="AB3" s="17"/>
      <c r="AC3" s="18"/>
      <c r="AD3" s="16" t="str">
        <f>": "&amp;'Identitas Madrasah'!E8</f>
        <v>: 2015/ 2016</v>
      </c>
      <c r="AE3" s="18"/>
      <c r="AF3" s="18"/>
      <c r="AG3" s="17"/>
      <c r="AH3" s="19"/>
      <c r="AI3" s="268"/>
    </row>
    <row r="4" spans="1:222" ht="20.25" customHeight="1" thickBot="1">
      <c r="A4" s="1207" t="s">
        <v>13</v>
      </c>
      <c r="B4" s="1211" t="s">
        <v>14</v>
      </c>
      <c r="C4" s="1214" t="s">
        <v>15</v>
      </c>
      <c r="D4" s="1262" t="s">
        <v>38</v>
      </c>
      <c r="E4" s="1263"/>
      <c r="F4" s="1263"/>
      <c r="G4" s="1263"/>
      <c r="H4" s="1263"/>
      <c r="I4" s="1263"/>
      <c r="J4" s="1263"/>
      <c r="K4" s="1263"/>
      <c r="L4" s="1263"/>
      <c r="M4" s="1263"/>
      <c r="N4" s="1263"/>
      <c r="O4" s="1263"/>
      <c r="P4" s="1263"/>
      <c r="Q4" s="1263"/>
      <c r="R4" s="1263"/>
      <c r="S4" s="1263"/>
      <c r="T4" s="1263"/>
      <c r="U4" s="1263"/>
      <c r="V4" s="1263"/>
      <c r="W4" s="1263"/>
      <c r="X4" s="1263"/>
      <c r="Y4" s="1263"/>
      <c r="Z4" s="1263"/>
      <c r="AA4" s="1263"/>
      <c r="AB4" s="1263"/>
      <c r="AC4" s="1263"/>
      <c r="AD4" s="1263"/>
      <c r="AE4" s="1263"/>
      <c r="AF4" s="1263"/>
      <c r="AG4" s="1263"/>
      <c r="AH4" s="1264"/>
      <c r="AI4" s="268"/>
      <c r="HN4" s="84"/>
    </row>
    <row r="5" spans="1:222" ht="20.25" customHeight="1" thickBot="1">
      <c r="A5" s="1208"/>
      <c r="B5" s="1212"/>
      <c r="C5" s="1215"/>
      <c r="D5" s="1359" t="s">
        <v>205</v>
      </c>
      <c r="E5" s="1360"/>
      <c r="F5" s="1360"/>
      <c r="G5" s="1360"/>
      <c r="H5" s="1361"/>
      <c r="I5" s="1362"/>
      <c r="J5" s="1359" t="s">
        <v>229</v>
      </c>
      <c r="K5" s="1360"/>
      <c r="L5" s="1360"/>
      <c r="M5" s="1360"/>
      <c r="N5" s="1360"/>
      <c r="O5" s="1362"/>
      <c r="P5" s="1359" t="s">
        <v>206</v>
      </c>
      <c r="Q5" s="1360"/>
      <c r="R5" s="1360"/>
      <c r="S5" s="1360"/>
      <c r="T5" s="1360"/>
      <c r="U5" s="1362"/>
      <c r="V5" s="1359" t="s">
        <v>207</v>
      </c>
      <c r="W5" s="1360"/>
      <c r="X5" s="1360"/>
      <c r="Y5" s="1360"/>
      <c r="Z5" s="1360"/>
      <c r="AA5" s="1362"/>
      <c r="AB5" s="1359" t="s">
        <v>208</v>
      </c>
      <c r="AC5" s="1360"/>
      <c r="AD5" s="1360"/>
      <c r="AE5" s="1360"/>
      <c r="AF5" s="1360"/>
      <c r="AG5" s="1362"/>
      <c r="AH5" s="1241" t="s">
        <v>132</v>
      </c>
      <c r="AI5" s="268"/>
    </row>
    <row r="6" spans="1:222" ht="20.25" customHeight="1" thickBot="1">
      <c r="A6" s="1209"/>
      <c r="B6" s="1212"/>
      <c r="C6" s="1216"/>
      <c r="D6" s="1356"/>
      <c r="E6" s="1357"/>
      <c r="F6" s="1357"/>
      <c r="G6" s="1357"/>
      <c r="H6" s="1357"/>
      <c r="I6" s="1358"/>
      <c r="J6" s="1356"/>
      <c r="K6" s="1357"/>
      <c r="L6" s="1357"/>
      <c r="M6" s="1357"/>
      <c r="N6" s="1357"/>
      <c r="O6" s="1358"/>
      <c r="P6" s="1356"/>
      <c r="Q6" s="1357"/>
      <c r="R6" s="1357"/>
      <c r="S6" s="1357"/>
      <c r="T6" s="1357"/>
      <c r="U6" s="1358"/>
      <c r="V6" s="1356"/>
      <c r="W6" s="1357"/>
      <c r="X6" s="1357"/>
      <c r="Y6" s="1357"/>
      <c r="Z6" s="1357"/>
      <c r="AA6" s="1358"/>
      <c r="AB6" s="1356"/>
      <c r="AC6" s="1357"/>
      <c r="AD6" s="1357"/>
      <c r="AE6" s="1357"/>
      <c r="AF6" s="1357"/>
      <c r="AG6" s="1358"/>
      <c r="AH6" s="1242"/>
      <c r="AI6" s="268"/>
    </row>
    <row r="7" spans="1:222" ht="51" customHeight="1" thickBot="1">
      <c r="A7" s="1210"/>
      <c r="B7" s="1213"/>
      <c r="C7" s="1217"/>
      <c r="D7" s="21" t="s">
        <v>179</v>
      </c>
      <c r="E7" s="22" t="s">
        <v>180</v>
      </c>
      <c r="F7" s="22" t="s">
        <v>350</v>
      </c>
      <c r="G7" s="22" t="s">
        <v>354</v>
      </c>
      <c r="H7" s="557" t="s">
        <v>22</v>
      </c>
      <c r="I7" s="553" t="s">
        <v>355</v>
      </c>
      <c r="J7" s="21" t="s">
        <v>179</v>
      </c>
      <c r="K7" s="22" t="s">
        <v>180</v>
      </c>
      <c r="L7" s="22" t="s">
        <v>350</v>
      </c>
      <c r="M7" s="22" t="s">
        <v>354</v>
      </c>
      <c r="N7" s="557" t="s">
        <v>22</v>
      </c>
      <c r="O7" s="269" t="s">
        <v>25</v>
      </c>
      <c r="P7" s="21" t="s">
        <v>179</v>
      </c>
      <c r="Q7" s="22" t="s">
        <v>180</v>
      </c>
      <c r="R7" s="22" t="s">
        <v>350</v>
      </c>
      <c r="S7" s="22" t="s">
        <v>354</v>
      </c>
      <c r="T7" s="557" t="s">
        <v>22</v>
      </c>
      <c r="U7" s="269" t="s">
        <v>26</v>
      </c>
      <c r="V7" s="21" t="s">
        <v>179</v>
      </c>
      <c r="W7" s="22" t="s">
        <v>180</v>
      </c>
      <c r="X7" s="22" t="s">
        <v>350</v>
      </c>
      <c r="Y7" s="22" t="s">
        <v>354</v>
      </c>
      <c r="Z7" s="557" t="s">
        <v>22</v>
      </c>
      <c r="AA7" s="269" t="s">
        <v>27</v>
      </c>
      <c r="AB7" s="21" t="s">
        <v>179</v>
      </c>
      <c r="AC7" s="22" t="s">
        <v>180</v>
      </c>
      <c r="AD7" s="22" t="s">
        <v>350</v>
      </c>
      <c r="AE7" s="22" t="s">
        <v>354</v>
      </c>
      <c r="AF7" s="557" t="s">
        <v>22</v>
      </c>
      <c r="AG7" s="269" t="s">
        <v>28</v>
      </c>
      <c r="AH7" s="1243"/>
      <c r="AI7" s="268"/>
    </row>
    <row r="8" spans="1:222" ht="15.75" customHeight="1">
      <c r="A8" s="23">
        <v>1</v>
      </c>
      <c r="B8" s="122" t="str">
        <f>'Identitas Siswa'!B8</f>
        <v>1413131</v>
      </c>
      <c r="C8" s="135" t="str">
        <f>'Identitas Siswa'!D8</f>
        <v>Adiba Aulia Putri</v>
      </c>
      <c r="D8" s="291" t="s">
        <v>228</v>
      </c>
      <c r="E8" s="292" t="s">
        <v>228</v>
      </c>
      <c r="F8" s="292" t="s">
        <v>228</v>
      </c>
      <c r="G8" s="292" t="s">
        <v>228</v>
      </c>
      <c r="H8" s="292" t="s">
        <v>228</v>
      </c>
      <c r="I8" s="293" t="s">
        <v>228</v>
      </c>
      <c r="J8" s="291" t="s">
        <v>228</v>
      </c>
      <c r="K8" s="292" t="s">
        <v>228</v>
      </c>
      <c r="L8" s="292" t="s">
        <v>228</v>
      </c>
      <c r="M8" s="292" t="s">
        <v>228</v>
      </c>
      <c r="N8" s="292" t="s">
        <v>228</v>
      </c>
      <c r="O8" s="293" t="s">
        <v>228</v>
      </c>
      <c r="P8" s="291" t="s">
        <v>228</v>
      </c>
      <c r="Q8" s="292" t="s">
        <v>228</v>
      </c>
      <c r="R8" s="292" t="s">
        <v>228</v>
      </c>
      <c r="S8" s="292" t="s">
        <v>228</v>
      </c>
      <c r="T8" s="292" t="s">
        <v>228</v>
      </c>
      <c r="U8" s="293" t="s">
        <v>228</v>
      </c>
      <c r="V8" s="291" t="s">
        <v>228</v>
      </c>
      <c r="W8" s="292" t="s">
        <v>228</v>
      </c>
      <c r="X8" s="292" t="s">
        <v>228</v>
      </c>
      <c r="Y8" s="292" t="s">
        <v>228</v>
      </c>
      <c r="Z8" s="292" t="s">
        <v>228</v>
      </c>
      <c r="AA8" s="293" t="s">
        <v>228</v>
      </c>
      <c r="AB8" s="291" t="s">
        <v>228</v>
      </c>
      <c r="AC8" s="292" t="s">
        <v>228</v>
      </c>
      <c r="AD8" s="292" t="s">
        <v>228</v>
      </c>
      <c r="AE8" s="292" t="s">
        <v>228</v>
      </c>
      <c r="AF8" s="292" t="s">
        <v>228</v>
      </c>
      <c r="AG8" s="293" t="s">
        <v>228</v>
      </c>
      <c r="AH8" s="294" t="s">
        <v>228</v>
      </c>
      <c r="AI8" s="268"/>
    </row>
    <row r="9" spans="1:222" ht="15.75" customHeight="1">
      <c r="A9" s="26">
        <v>2</v>
      </c>
      <c r="B9" s="94" t="str">
        <f>'Identitas Siswa'!B9</f>
        <v>1413137</v>
      </c>
      <c r="C9" s="136" t="str">
        <f>'Identitas Siswa'!D9</f>
        <v>Alan</v>
      </c>
      <c r="D9" s="295" t="s">
        <v>228</v>
      </c>
      <c r="E9" s="296" t="s">
        <v>228</v>
      </c>
      <c r="F9" s="296" t="s">
        <v>228</v>
      </c>
      <c r="G9" s="296" t="s">
        <v>228</v>
      </c>
      <c r="H9" s="296" t="s">
        <v>228</v>
      </c>
      <c r="I9" s="297" t="s">
        <v>228</v>
      </c>
      <c r="J9" s="295" t="s">
        <v>228</v>
      </c>
      <c r="K9" s="296" t="s">
        <v>228</v>
      </c>
      <c r="L9" s="296" t="s">
        <v>228</v>
      </c>
      <c r="M9" s="296" t="s">
        <v>228</v>
      </c>
      <c r="N9" s="296" t="s">
        <v>228</v>
      </c>
      <c r="O9" s="297" t="s">
        <v>228</v>
      </c>
      <c r="P9" s="295" t="s">
        <v>228</v>
      </c>
      <c r="Q9" s="296" t="s">
        <v>228</v>
      </c>
      <c r="R9" s="296" t="s">
        <v>228</v>
      </c>
      <c r="S9" s="296" t="s">
        <v>228</v>
      </c>
      <c r="T9" s="296" t="s">
        <v>228</v>
      </c>
      <c r="U9" s="297" t="s">
        <v>228</v>
      </c>
      <c r="V9" s="295" t="s">
        <v>228</v>
      </c>
      <c r="W9" s="296" t="s">
        <v>228</v>
      </c>
      <c r="X9" s="296" t="s">
        <v>228</v>
      </c>
      <c r="Y9" s="296" t="s">
        <v>228</v>
      </c>
      <c r="Z9" s="296" t="s">
        <v>228</v>
      </c>
      <c r="AA9" s="297" t="s">
        <v>228</v>
      </c>
      <c r="AB9" s="295" t="s">
        <v>228</v>
      </c>
      <c r="AC9" s="296" t="s">
        <v>228</v>
      </c>
      <c r="AD9" s="296" t="s">
        <v>228</v>
      </c>
      <c r="AE9" s="296" t="s">
        <v>228</v>
      </c>
      <c r="AF9" s="296" t="s">
        <v>228</v>
      </c>
      <c r="AG9" s="297" t="s">
        <v>228</v>
      </c>
      <c r="AH9" s="298" t="s">
        <v>228</v>
      </c>
      <c r="AI9" s="268"/>
    </row>
    <row r="10" spans="1:222" ht="15.75" customHeight="1">
      <c r="A10" s="26">
        <v>3</v>
      </c>
      <c r="B10" s="94" t="str">
        <f>'Identitas Siswa'!B10</f>
        <v>1413186</v>
      </c>
      <c r="C10" s="136" t="str">
        <f>'Identitas Siswa'!D10</f>
        <v>Citra Nada Hissanah</v>
      </c>
      <c r="D10" s="295" t="s">
        <v>228</v>
      </c>
      <c r="E10" s="296" t="s">
        <v>228</v>
      </c>
      <c r="F10" s="296" t="s">
        <v>228</v>
      </c>
      <c r="G10" s="296" t="s">
        <v>228</v>
      </c>
      <c r="H10" s="296" t="s">
        <v>228</v>
      </c>
      <c r="I10" s="297" t="s">
        <v>228</v>
      </c>
      <c r="J10" s="295" t="s">
        <v>228</v>
      </c>
      <c r="K10" s="296" t="s">
        <v>228</v>
      </c>
      <c r="L10" s="296" t="s">
        <v>228</v>
      </c>
      <c r="M10" s="296" t="s">
        <v>228</v>
      </c>
      <c r="N10" s="296" t="s">
        <v>228</v>
      </c>
      <c r="O10" s="297" t="s">
        <v>228</v>
      </c>
      <c r="P10" s="295" t="s">
        <v>228</v>
      </c>
      <c r="Q10" s="296" t="s">
        <v>228</v>
      </c>
      <c r="R10" s="296" t="s">
        <v>228</v>
      </c>
      <c r="S10" s="296" t="s">
        <v>228</v>
      </c>
      <c r="T10" s="296" t="s">
        <v>228</v>
      </c>
      <c r="U10" s="297" t="s">
        <v>228</v>
      </c>
      <c r="V10" s="295" t="s">
        <v>228</v>
      </c>
      <c r="W10" s="296" t="s">
        <v>228</v>
      </c>
      <c r="X10" s="296" t="s">
        <v>228</v>
      </c>
      <c r="Y10" s="296" t="s">
        <v>228</v>
      </c>
      <c r="Z10" s="296" t="s">
        <v>228</v>
      </c>
      <c r="AA10" s="297" t="s">
        <v>228</v>
      </c>
      <c r="AB10" s="295" t="s">
        <v>228</v>
      </c>
      <c r="AC10" s="296" t="s">
        <v>228</v>
      </c>
      <c r="AD10" s="296" t="s">
        <v>228</v>
      </c>
      <c r="AE10" s="296" t="s">
        <v>228</v>
      </c>
      <c r="AF10" s="296" t="s">
        <v>228</v>
      </c>
      <c r="AG10" s="297" t="s">
        <v>228</v>
      </c>
      <c r="AH10" s="298" t="s">
        <v>228</v>
      </c>
      <c r="AI10" s="268"/>
    </row>
    <row r="11" spans="1:222" ht="15.75" customHeight="1">
      <c r="A11" s="26">
        <v>4</v>
      </c>
      <c r="B11" s="94" t="str">
        <f>'Identitas Siswa'!B11</f>
        <v>1413189</v>
      </c>
      <c r="C11" s="136" t="str">
        <f>'Identitas Siswa'!D11</f>
        <v>Dandi  Taufiqurahman</v>
      </c>
      <c r="D11" s="295" t="s">
        <v>228</v>
      </c>
      <c r="E11" s="296" t="s">
        <v>228</v>
      </c>
      <c r="F11" s="296" t="s">
        <v>228</v>
      </c>
      <c r="G11" s="296" t="s">
        <v>228</v>
      </c>
      <c r="H11" s="296" t="s">
        <v>228</v>
      </c>
      <c r="I11" s="297" t="s">
        <v>228</v>
      </c>
      <c r="J11" s="295" t="s">
        <v>228</v>
      </c>
      <c r="K11" s="296" t="s">
        <v>228</v>
      </c>
      <c r="L11" s="296" t="s">
        <v>228</v>
      </c>
      <c r="M11" s="296" t="s">
        <v>228</v>
      </c>
      <c r="N11" s="296" t="s">
        <v>228</v>
      </c>
      <c r="O11" s="297" t="s">
        <v>228</v>
      </c>
      <c r="P11" s="295" t="s">
        <v>228</v>
      </c>
      <c r="Q11" s="296" t="s">
        <v>228</v>
      </c>
      <c r="R11" s="296" t="s">
        <v>228</v>
      </c>
      <c r="S11" s="296" t="s">
        <v>228</v>
      </c>
      <c r="T11" s="296" t="s">
        <v>228</v>
      </c>
      <c r="U11" s="297" t="s">
        <v>228</v>
      </c>
      <c r="V11" s="295" t="s">
        <v>228</v>
      </c>
      <c r="W11" s="296" t="s">
        <v>228</v>
      </c>
      <c r="X11" s="296" t="s">
        <v>228</v>
      </c>
      <c r="Y11" s="296" t="s">
        <v>228</v>
      </c>
      <c r="Z11" s="296" t="s">
        <v>228</v>
      </c>
      <c r="AA11" s="297" t="s">
        <v>228</v>
      </c>
      <c r="AB11" s="295" t="s">
        <v>228</v>
      </c>
      <c r="AC11" s="296" t="s">
        <v>228</v>
      </c>
      <c r="AD11" s="296" t="s">
        <v>228</v>
      </c>
      <c r="AE11" s="296" t="s">
        <v>228</v>
      </c>
      <c r="AF11" s="296" t="s">
        <v>228</v>
      </c>
      <c r="AG11" s="297" t="s">
        <v>228</v>
      </c>
      <c r="AH11" s="298" t="s">
        <v>228</v>
      </c>
      <c r="AI11" s="268"/>
    </row>
    <row r="12" spans="1:222" ht="15.75" customHeight="1">
      <c r="A12" s="26">
        <v>5</v>
      </c>
      <c r="B12" s="94" t="str">
        <f>'Identitas Siswa'!B12</f>
        <v>1413194</v>
      </c>
      <c r="C12" s="136" t="str">
        <f>'Identitas Siswa'!D12</f>
        <v>Devito Aditya Putra</v>
      </c>
      <c r="D12" s="295" t="s">
        <v>228</v>
      </c>
      <c r="E12" s="296" t="s">
        <v>228</v>
      </c>
      <c r="F12" s="296" t="s">
        <v>228</v>
      </c>
      <c r="G12" s="296" t="s">
        <v>228</v>
      </c>
      <c r="H12" s="296" t="s">
        <v>228</v>
      </c>
      <c r="I12" s="297" t="s">
        <v>228</v>
      </c>
      <c r="J12" s="295" t="s">
        <v>228</v>
      </c>
      <c r="K12" s="296" t="s">
        <v>228</v>
      </c>
      <c r="L12" s="296" t="s">
        <v>228</v>
      </c>
      <c r="M12" s="296" t="s">
        <v>228</v>
      </c>
      <c r="N12" s="296" t="s">
        <v>228</v>
      </c>
      <c r="O12" s="297" t="s">
        <v>228</v>
      </c>
      <c r="P12" s="295" t="s">
        <v>228</v>
      </c>
      <c r="Q12" s="296" t="s">
        <v>228</v>
      </c>
      <c r="R12" s="296" t="s">
        <v>228</v>
      </c>
      <c r="S12" s="296" t="s">
        <v>228</v>
      </c>
      <c r="T12" s="296" t="s">
        <v>228</v>
      </c>
      <c r="U12" s="297" t="s">
        <v>228</v>
      </c>
      <c r="V12" s="295" t="s">
        <v>228</v>
      </c>
      <c r="W12" s="296" t="s">
        <v>228</v>
      </c>
      <c r="X12" s="296" t="s">
        <v>228</v>
      </c>
      <c r="Y12" s="296" t="s">
        <v>228</v>
      </c>
      <c r="Z12" s="296" t="s">
        <v>228</v>
      </c>
      <c r="AA12" s="297" t="s">
        <v>228</v>
      </c>
      <c r="AB12" s="295" t="s">
        <v>228</v>
      </c>
      <c r="AC12" s="296" t="s">
        <v>228</v>
      </c>
      <c r="AD12" s="296" t="s">
        <v>228</v>
      </c>
      <c r="AE12" s="296" t="s">
        <v>228</v>
      </c>
      <c r="AF12" s="296" t="s">
        <v>228</v>
      </c>
      <c r="AG12" s="297" t="s">
        <v>228</v>
      </c>
      <c r="AH12" s="298" t="s">
        <v>228</v>
      </c>
      <c r="AI12" s="268"/>
    </row>
    <row r="13" spans="1:222" ht="15.75" customHeight="1">
      <c r="A13" s="26">
        <v>6</v>
      </c>
      <c r="B13" s="94" t="str">
        <f>'Identitas Siswa'!B13</f>
        <v>1413195</v>
      </c>
      <c r="C13" s="136" t="str">
        <f>'Identitas Siswa'!D13</f>
        <v>Dhea Novita  Wulandari</v>
      </c>
      <c r="D13" s="295" t="s">
        <v>228</v>
      </c>
      <c r="E13" s="296" t="s">
        <v>228</v>
      </c>
      <c r="F13" s="296" t="s">
        <v>228</v>
      </c>
      <c r="G13" s="296" t="s">
        <v>228</v>
      </c>
      <c r="H13" s="296" t="s">
        <v>228</v>
      </c>
      <c r="I13" s="297" t="s">
        <v>228</v>
      </c>
      <c r="J13" s="295" t="s">
        <v>228</v>
      </c>
      <c r="K13" s="296" t="s">
        <v>228</v>
      </c>
      <c r="L13" s="296" t="s">
        <v>228</v>
      </c>
      <c r="M13" s="296" t="s">
        <v>228</v>
      </c>
      <c r="N13" s="296" t="s">
        <v>228</v>
      </c>
      <c r="O13" s="297" t="s">
        <v>228</v>
      </c>
      <c r="P13" s="295" t="s">
        <v>228</v>
      </c>
      <c r="Q13" s="296" t="s">
        <v>228</v>
      </c>
      <c r="R13" s="296" t="s">
        <v>228</v>
      </c>
      <c r="S13" s="296" t="s">
        <v>228</v>
      </c>
      <c r="T13" s="296" t="s">
        <v>228</v>
      </c>
      <c r="U13" s="297" t="s">
        <v>228</v>
      </c>
      <c r="V13" s="295" t="s">
        <v>228</v>
      </c>
      <c r="W13" s="296" t="s">
        <v>228</v>
      </c>
      <c r="X13" s="296" t="s">
        <v>228</v>
      </c>
      <c r="Y13" s="296" t="s">
        <v>228</v>
      </c>
      <c r="Z13" s="296" t="s">
        <v>228</v>
      </c>
      <c r="AA13" s="297" t="s">
        <v>228</v>
      </c>
      <c r="AB13" s="295" t="s">
        <v>228</v>
      </c>
      <c r="AC13" s="296" t="s">
        <v>228</v>
      </c>
      <c r="AD13" s="296" t="s">
        <v>228</v>
      </c>
      <c r="AE13" s="296" t="s">
        <v>228</v>
      </c>
      <c r="AF13" s="296" t="s">
        <v>228</v>
      </c>
      <c r="AG13" s="297" t="s">
        <v>228</v>
      </c>
      <c r="AH13" s="298" t="s">
        <v>228</v>
      </c>
      <c r="AI13" s="268"/>
    </row>
    <row r="14" spans="1:222" ht="15.75" customHeight="1">
      <c r="A14" s="26">
        <v>7</v>
      </c>
      <c r="B14" s="94" t="str">
        <f>'Identitas Siswa'!B14</f>
        <v>1413201</v>
      </c>
      <c r="C14" s="136" t="str">
        <f>'Identitas Siswa'!D14</f>
        <v>Dina  Wahyuni</v>
      </c>
      <c r="D14" s="295" t="s">
        <v>228</v>
      </c>
      <c r="E14" s="296" t="s">
        <v>228</v>
      </c>
      <c r="F14" s="296" t="s">
        <v>228</v>
      </c>
      <c r="G14" s="296" t="s">
        <v>228</v>
      </c>
      <c r="H14" s="296" t="s">
        <v>228</v>
      </c>
      <c r="I14" s="297" t="s">
        <v>228</v>
      </c>
      <c r="J14" s="295" t="s">
        <v>228</v>
      </c>
      <c r="K14" s="296" t="s">
        <v>228</v>
      </c>
      <c r="L14" s="296" t="s">
        <v>228</v>
      </c>
      <c r="M14" s="296" t="s">
        <v>228</v>
      </c>
      <c r="N14" s="296" t="s">
        <v>228</v>
      </c>
      <c r="O14" s="297" t="s">
        <v>228</v>
      </c>
      <c r="P14" s="295" t="s">
        <v>228</v>
      </c>
      <c r="Q14" s="296" t="s">
        <v>228</v>
      </c>
      <c r="R14" s="296" t="s">
        <v>228</v>
      </c>
      <c r="S14" s="296" t="s">
        <v>228</v>
      </c>
      <c r="T14" s="296" t="s">
        <v>228</v>
      </c>
      <c r="U14" s="297" t="s">
        <v>228</v>
      </c>
      <c r="V14" s="295" t="s">
        <v>228</v>
      </c>
      <c r="W14" s="296" t="s">
        <v>228</v>
      </c>
      <c r="X14" s="296" t="s">
        <v>228</v>
      </c>
      <c r="Y14" s="296" t="s">
        <v>228</v>
      </c>
      <c r="Z14" s="296" t="s">
        <v>228</v>
      </c>
      <c r="AA14" s="297" t="s">
        <v>228</v>
      </c>
      <c r="AB14" s="295" t="s">
        <v>228</v>
      </c>
      <c r="AC14" s="296" t="s">
        <v>228</v>
      </c>
      <c r="AD14" s="296" t="s">
        <v>228</v>
      </c>
      <c r="AE14" s="296" t="s">
        <v>228</v>
      </c>
      <c r="AF14" s="296" t="s">
        <v>228</v>
      </c>
      <c r="AG14" s="297" t="s">
        <v>228</v>
      </c>
      <c r="AH14" s="298" t="s">
        <v>228</v>
      </c>
      <c r="AI14" s="268"/>
    </row>
    <row r="15" spans="1:222" ht="15.75" customHeight="1">
      <c r="A15" s="26">
        <v>8</v>
      </c>
      <c r="B15" s="94" t="str">
        <f>'Identitas Siswa'!B15</f>
        <v>1413203</v>
      </c>
      <c r="C15" s="136" t="str">
        <f>'Identitas Siswa'!D15</f>
        <v>Dita Rahmanita</v>
      </c>
      <c r="D15" s="295" t="s">
        <v>228</v>
      </c>
      <c r="E15" s="296" t="s">
        <v>228</v>
      </c>
      <c r="F15" s="296" t="s">
        <v>228</v>
      </c>
      <c r="G15" s="296" t="s">
        <v>228</v>
      </c>
      <c r="H15" s="296" t="s">
        <v>228</v>
      </c>
      <c r="I15" s="297" t="s">
        <v>228</v>
      </c>
      <c r="J15" s="295" t="s">
        <v>228</v>
      </c>
      <c r="K15" s="296" t="s">
        <v>228</v>
      </c>
      <c r="L15" s="296" t="s">
        <v>228</v>
      </c>
      <c r="M15" s="296" t="s">
        <v>228</v>
      </c>
      <c r="N15" s="296" t="s">
        <v>228</v>
      </c>
      <c r="O15" s="297" t="s">
        <v>228</v>
      </c>
      <c r="P15" s="295" t="s">
        <v>228</v>
      </c>
      <c r="Q15" s="296" t="s">
        <v>228</v>
      </c>
      <c r="R15" s="296" t="s">
        <v>228</v>
      </c>
      <c r="S15" s="296" t="s">
        <v>228</v>
      </c>
      <c r="T15" s="296" t="s">
        <v>228</v>
      </c>
      <c r="U15" s="297" t="s">
        <v>228</v>
      </c>
      <c r="V15" s="295" t="s">
        <v>228</v>
      </c>
      <c r="W15" s="296" t="s">
        <v>228</v>
      </c>
      <c r="X15" s="296" t="s">
        <v>228</v>
      </c>
      <c r="Y15" s="296" t="s">
        <v>228</v>
      </c>
      <c r="Z15" s="296" t="s">
        <v>228</v>
      </c>
      <c r="AA15" s="297" t="s">
        <v>228</v>
      </c>
      <c r="AB15" s="295" t="s">
        <v>228</v>
      </c>
      <c r="AC15" s="296" t="s">
        <v>228</v>
      </c>
      <c r="AD15" s="296" t="s">
        <v>228</v>
      </c>
      <c r="AE15" s="296" t="s">
        <v>228</v>
      </c>
      <c r="AF15" s="296" t="s">
        <v>228</v>
      </c>
      <c r="AG15" s="297" t="s">
        <v>228</v>
      </c>
      <c r="AH15" s="298" t="s">
        <v>228</v>
      </c>
      <c r="AI15" s="268"/>
    </row>
    <row r="16" spans="1:222" ht="15.75" customHeight="1">
      <c r="A16" s="26">
        <v>9</v>
      </c>
      <c r="B16" s="94" t="str">
        <f>'Identitas Siswa'!B16</f>
        <v>1413216</v>
      </c>
      <c r="C16" s="136" t="str">
        <f>'Identitas Siswa'!D16</f>
        <v>Fahri Maulana</v>
      </c>
      <c r="D16" s="295" t="s">
        <v>228</v>
      </c>
      <c r="E16" s="296" t="s">
        <v>228</v>
      </c>
      <c r="F16" s="296" t="s">
        <v>228</v>
      </c>
      <c r="G16" s="296" t="s">
        <v>228</v>
      </c>
      <c r="H16" s="296" t="s">
        <v>228</v>
      </c>
      <c r="I16" s="297" t="s">
        <v>228</v>
      </c>
      <c r="J16" s="295" t="s">
        <v>228</v>
      </c>
      <c r="K16" s="296" t="s">
        <v>228</v>
      </c>
      <c r="L16" s="296" t="s">
        <v>228</v>
      </c>
      <c r="M16" s="296" t="s">
        <v>228</v>
      </c>
      <c r="N16" s="296" t="s">
        <v>228</v>
      </c>
      <c r="O16" s="297" t="s">
        <v>228</v>
      </c>
      <c r="P16" s="295" t="s">
        <v>228</v>
      </c>
      <c r="Q16" s="296" t="s">
        <v>228</v>
      </c>
      <c r="R16" s="296" t="s">
        <v>228</v>
      </c>
      <c r="S16" s="296" t="s">
        <v>228</v>
      </c>
      <c r="T16" s="296" t="s">
        <v>228</v>
      </c>
      <c r="U16" s="297" t="s">
        <v>228</v>
      </c>
      <c r="V16" s="295" t="s">
        <v>228</v>
      </c>
      <c r="W16" s="296" t="s">
        <v>228</v>
      </c>
      <c r="X16" s="296" t="s">
        <v>228</v>
      </c>
      <c r="Y16" s="296" t="s">
        <v>228</v>
      </c>
      <c r="Z16" s="296" t="s">
        <v>228</v>
      </c>
      <c r="AA16" s="297" t="s">
        <v>228</v>
      </c>
      <c r="AB16" s="295" t="s">
        <v>228</v>
      </c>
      <c r="AC16" s="296" t="s">
        <v>228</v>
      </c>
      <c r="AD16" s="296" t="s">
        <v>228</v>
      </c>
      <c r="AE16" s="296" t="s">
        <v>228</v>
      </c>
      <c r="AF16" s="296" t="s">
        <v>228</v>
      </c>
      <c r="AG16" s="297" t="s">
        <v>228</v>
      </c>
      <c r="AH16" s="298" t="s">
        <v>228</v>
      </c>
      <c r="AI16" s="268"/>
    </row>
    <row r="17" spans="1:35" ht="15.75" customHeight="1">
      <c r="A17" s="26">
        <v>10</v>
      </c>
      <c r="B17" s="94" t="str">
        <f>'Identitas Siswa'!B17</f>
        <v>1413220</v>
      </c>
      <c r="C17" s="136" t="str">
        <f>'Identitas Siswa'!D17</f>
        <v>Farhan Al-Fattah</v>
      </c>
      <c r="D17" s="295" t="s">
        <v>228</v>
      </c>
      <c r="E17" s="296" t="s">
        <v>228</v>
      </c>
      <c r="F17" s="296" t="s">
        <v>228</v>
      </c>
      <c r="G17" s="296" t="s">
        <v>228</v>
      </c>
      <c r="H17" s="296" t="s">
        <v>228</v>
      </c>
      <c r="I17" s="297" t="s">
        <v>228</v>
      </c>
      <c r="J17" s="295" t="s">
        <v>228</v>
      </c>
      <c r="K17" s="296" t="s">
        <v>228</v>
      </c>
      <c r="L17" s="296" t="s">
        <v>228</v>
      </c>
      <c r="M17" s="296" t="s">
        <v>228</v>
      </c>
      <c r="N17" s="296" t="s">
        <v>228</v>
      </c>
      <c r="O17" s="297" t="s">
        <v>228</v>
      </c>
      <c r="P17" s="295" t="s">
        <v>228</v>
      </c>
      <c r="Q17" s="296" t="s">
        <v>228</v>
      </c>
      <c r="R17" s="296" t="s">
        <v>228</v>
      </c>
      <c r="S17" s="296" t="s">
        <v>228</v>
      </c>
      <c r="T17" s="296" t="s">
        <v>228</v>
      </c>
      <c r="U17" s="297" t="s">
        <v>228</v>
      </c>
      <c r="V17" s="295" t="s">
        <v>228</v>
      </c>
      <c r="W17" s="296" t="s">
        <v>228</v>
      </c>
      <c r="X17" s="296" t="s">
        <v>228</v>
      </c>
      <c r="Y17" s="296" t="s">
        <v>228</v>
      </c>
      <c r="Z17" s="296" t="s">
        <v>228</v>
      </c>
      <c r="AA17" s="297" t="s">
        <v>228</v>
      </c>
      <c r="AB17" s="295" t="s">
        <v>228</v>
      </c>
      <c r="AC17" s="296" t="s">
        <v>228</v>
      </c>
      <c r="AD17" s="296" t="s">
        <v>228</v>
      </c>
      <c r="AE17" s="296" t="s">
        <v>228</v>
      </c>
      <c r="AF17" s="296" t="s">
        <v>228</v>
      </c>
      <c r="AG17" s="297" t="s">
        <v>228</v>
      </c>
      <c r="AH17" s="298" t="s">
        <v>228</v>
      </c>
      <c r="AI17" s="268"/>
    </row>
    <row r="18" spans="1:35" ht="15.75" customHeight="1">
      <c r="A18" s="26">
        <v>11</v>
      </c>
      <c r="B18" s="94" t="str">
        <f>'Identitas Siswa'!B18</f>
        <v>1413229</v>
      </c>
      <c r="C18" s="136" t="str">
        <f>'Identitas Siswa'!D18</f>
        <v>Fatimah Ummu Abiha</v>
      </c>
      <c r="D18" s="295" t="s">
        <v>228</v>
      </c>
      <c r="E18" s="296" t="s">
        <v>228</v>
      </c>
      <c r="F18" s="296" t="s">
        <v>228</v>
      </c>
      <c r="G18" s="296" t="s">
        <v>228</v>
      </c>
      <c r="H18" s="296" t="s">
        <v>228</v>
      </c>
      <c r="I18" s="297" t="s">
        <v>228</v>
      </c>
      <c r="J18" s="295" t="s">
        <v>228</v>
      </c>
      <c r="K18" s="296" t="s">
        <v>228</v>
      </c>
      <c r="L18" s="296" t="s">
        <v>228</v>
      </c>
      <c r="M18" s="296" t="s">
        <v>228</v>
      </c>
      <c r="N18" s="296" t="s">
        <v>228</v>
      </c>
      <c r="O18" s="297" t="s">
        <v>228</v>
      </c>
      <c r="P18" s="295" t="s">
        <v>228</v>
      </c>
      <c r="Q18" s="296" t="s">
        <v>228</v>
      </c>
      <c r="R18" s="296" t="s">
        <v>228</v>
      </c>
      <c r="S18" s="296" t="s">
        <v>228</v>
      </c>
      <c r="T18" s="296" t="s">
        <v>228</v>
      </c>
      <c r="U18" s="297" t="s">
        <v>228</v>
      </c>
      <c r="V18" s="295" t="s">
        <v>228</v>
      </c>
      <c r="W18" s="296" t="s">
        <v>228</v>
      </c>
      <c r="X18" s="296" t="s">
        <v>228</v>
      </c>
      <c r="Y18" s="296" t="s">
        <v>228</v>
      </c>
      <c r="Z18" s="296" t="s">
        <v>228</v>
      </c>
      <c r="AA18" s="297" t="s">
        <v>228</v>
      </c>
      <c r="AB18" s="295" t="s">
        <v>228</v>
      </c>
      <c r="AC18" s="296" t="s">
        <v>228</v>
      </c>
      <c r="AD18" s="296" t="s">
        <v>228</v>
      </c>
      <c r="AE18" s="296" t="s">
        <v>228</v>
      </c>
      <c r="AF18" s="296" t="s">
        <v>228</v>
      </c>
      <c r="AG18" s="297" t="s">
        <v>228</v>
      </c>
      <c r="AH18" s="298" t="s">
        <v>228</v>
      </c>
      <c r="AI18" s="268"/>
    </row>
    <row r="19" spans="1:35" ht="15.75" customHeight="1">
      <c r="A19" s="26">
        <v>12</v>
      </c>
      <c r="B19" s="94" t="str">
        <f>'Identitas Siswa'!B19</f>
        <v>1413240</v>
      </c>
      <c r="C19" s="136" t="str">
        <f>'Identitas Siswa'!D19</f>
        <v>Habeibi</v>
      </c>
      <c r="D19" s="295" t="s">
        <v>228</v>
      </c>
      <c r="E19" s="296" t="s">
        <v>228</v>
      </c>
      <c r="F19" s="296" t="s">
        <v>228</v>
      </c>
      <c r="G19" s="296" t="s">
        <v>228</v>
      </c>
      <c r="H19" s="296" t="s">
        <v>228</v>
      </c>
      <c r="I19" s="297" t="s">
        <v>228</v>
      </c>
      <c r="J19" s="295" t="s">
        <v>228</v>
      </c>
      <c r="K19" s="296" t="s">
        <v>228</v>
      </c>
      <c r="L19" s="296" t="s">
        <v>228</v>
      </c>
      <c r="M19" s="296" t="s">
        <v>228</v>
      </c>
      <c r="N19" s="296" t="s">
        <v>228</v>
      </c>
      <c r="O19" s="297" t="s">
        <v>228</v>
      </c>
      <c r="P19" s="295" t="s">
        <v>228</v>
      </c>
      <c r="Q19" s="296" t="s">
        <v>228</v>
      </c>
      <c r="R19" s="296" t="s">
        <v>228</v>
      </c>
      <c r="S19" s="296" t="s">
        <v>228</v>
      </c>
      <c r="T19" s="296" t="s">
        <v>228</v>
      </c>
      <c r="U19" s="297" t="s">
        <v>228</v>
      </c>
      <c r="V19" s="295" t="s">
        <v>228</v>
      </c>
      <c r="W19" s="296" t="s">
        <v>228</v>
      </c>
      <c r="X19" s="296" t="s">
        <v>228</v>
      </c>
      <c r="Y19" s="296" t="s">
        <v>228</v>
      </c>
      <c r="Z19" s="296" t="s">
        <v>228</v>
      </c>
      <c r="AA19" s="297" t="s">
        <v>228</v>
      </c>
      <c r="AB19" s="295" t="s">
        <v>228</v>
      </c>
      <c r="AC19" s="296" t="s">
        <v>228</v>
      </c>
      <c r="AD19" s="296" t="s">
        <v>228</v>
      </c>
      <c r="AE19" s="296" t="s">
        <v>228</v>
      </c>
      <c r="AF19" s="296" t="s">
        <v>228</v>
      </c>
      <c r="AG19" s="297" t="s">
        <v>228</v>
      </c>
      <c r="AH19" s="298" t="s">
        <v>228</v>
      </c>
      <c r="AI19" s="268"/>
    </row>
    <row r="20" spans="1:35" ht="15.75" customHeight="1">
      <c r="A20" s="26">
        <v>13</v>
      </c>
      <c r="B20" s="94" t="str">
        <f>'Identitas Siswa'!B20</f>
        <v>1413265</v>
      </c>
      <c r="C20" s="136" t="str">
        <f>'Identitas Siswa'!D20</f>
        <v>Khadijah Al Kubra</v>
      </c>
      <c r="D20" s="295" t="s">
        <v>228</v>
      </c>
      <c r="E20" s="296" t="s">
        <v>228</v>
      </c>
      <c r="F20" s="296" t="s">
        <v>228</v>
      </c>
      <c r="G20" s="296" t="s">
        <v>228</v>
      </c>
      <c r="H20" s="296" t="s">
        <v>228</v>
      </c>
      <c r="I20" s="297" t="s">
        <v>228</v>
      </c>
      <c r="J20" s="295" t="s">
        <v>228</v>
      </c>
      <c r="K20" s="296" t="s">
        <v>228</v>
      </c>
      <c r="L20" s="296" t="s">
        <v>228</v>
      </c>
      <c r="M20" s="296" t="s">
        <v>228</v>
      </c>
      <c r="N20" s="296" t="s">
        <v>228</v>
      </c>
      <c r="O20" s="297" t="s">
        <v>228</v>
      </c>
      <c r="P20" s="295" t="s">
        <v>228</v>
      </c>
      <c r="Q20" s="296" t="s">
        <v>228</v>
      </c>
      <c r="R20" s="296" t="s">
        <v>228</v>
      </c>
      <c r="S20" s="296" t="s">
        <v>228</v>
      </c>
      <c r="T20" s="296" t="s">
        <v>228</v>
      </c>
      <c r="U20" s="297" t="s">
        <v>228</v>
      </c>
      <c r="V20" s="295" t="s">
        <v>228</v>
      </c>
      <c r="W20" s="296" t="s">
        <v>228</v>
      </c>
      <c r="X20" s="296" t="s">
        <v>228</v>
      </c>
      <c r="Y20" s="296" t="s">
        <v>228</v>
      </c>
      <c r="Z20" s="296" t="s">
        <v>228</v>
      </c>
      <c r="AA20" s="297" t="s">
        <v>228</v>
      </c>
      <c r="AB20" s="295" t="s">
        <v>228</v>
      </c>
      <c r="AC20" s="296" t="s">
        <v>228</v>
      </c>
      <c r="AD20" s="296" t="s">
        <v>228</v>
      </c>
      <c r="AE20" s="296" t="s">
        <v>228</v>
      </c>
      <c r="AF20" s="296" t="s">
        <v>228</v>
      </c>
      <c r="AG20" s="297" t="s">
        <v>228</v>
      </c>
      <c r="AH20" s="298" t="s">
        <v>228</v>
      </c>
      <c r="AI20" s="268"/>
    </row>
    <row r="21" spans="1:35" ht="15.75" customHeight="1">
      <c r="A21" s="26">
        <v>14</v>
      </c>
      <c r="B21" s="94" t="str">
        <f>'Identitas Siswa'!B21</f>
        <v>1413269</v>
      </c>
      <c r="C21" s="136" t="str">
        <f>'Identitas Siswa'!D21</f>
        <v>Lexandro Aldikan Matio</v>
      </c>
      <c r="D21" s="295" t="s">
        <v>228</v>
      </c>
      <c r="E21" s="296" t="s">
        <v>228</v>
      </c>
      <c r="F21" s="296" t="s">
        <v>228</v>
      </c>
      <c r="G21" s="296" t="s">
        <v>228</v>
      </c>
      <c r="H21" s="296" t="s">
        <v>228</v>
      </c>
      <c r="I21" s="297" t="s">
        <v>228</v>
      </c>
      <c r="J21" s="295" t="s">
        <v>228</v>
      </c>
      <c r="K21" s="296" t="s">
        <v>228</v>
      </c>
      <c r="L21" s="296" t="s">
        <v>228</v>
      </c>
      <c r="M21" s="296" t="s">
        <v>228</v>
      </c>
      <c r="N21" s="296" t="s">
        <v>228</v>
      </c>
      <c r="O21" s="297" t="s">
        <v>228</v>
      </c>
      <c r="P21" s="295" t="s">
        <v>228</v>
      </c>
      <c r="Q21" s="296" t="s">
        <v>228</v>
      </c>
      <c r="R21" s="296" t="s">
        <v>228</v>
      </c>
      <c r="S21" s="296" t="s">
        <v>228</v>
      </c>
      <c r="T21" s="296" t="s">
        <v>228</v>
      </c>
      <c r="U21" s="297" t="s">
        <v>228</v>
      </c>
      <c r="V21" s="295" t="s">
        <v>228</v>
      </c>
      <c r="W21" s="296" t="s">
        <v>228</v>
      </c>
      <c r="X21" s="296" t="s">
        <v>228</v>
      </c>
      <c r="Y21" s="296" t="s">
        <v>228</v>
      </c>
      <c r="Z21" s="296" t="s">
        <v>228</v>
      </c>
      <c r="AA21" s="297" t="s">
        <v>228</v>
      </c>
      <c r="AB21" s="295" t="s">
        <v>228</v>
      </c>
      <c r="AC21" s="296" t="s">
        <v>228</v>
      </c>
      <c r="AD21" s="296" t="s">
        <v>228</v>
      </c>
      <c r="AE21" s="296" t="s">
        <v>228</v>
      </c>
      <c r="AF21" s="296" t="s">
        <v>228</v>
      </c>
      <c r="AG21" s="297" t="s">
        <v>228</v>
      </c>
      <c r="AH21" s="298" t="s">
        <v>228</v>
      </c>
      <c r="AI21" s="268"/>
    </row>
    <row r="22" spans="1:35" ht="15.75" customHeight="1">
      <c r="A22" s="26">
        <v>15</v>
      </c>
      <c r="B22" s="94" t="str">
        <f>'Identitas Siswa'!B22</f>
        <v>1413274</v>
      </c>
      <c r="C22" s="136" t="str">
        <f>'Identitas Siswa'!D22</f>
        <v>Muhammad Syahid Bambang Kuncorojati</v>
      </c>
      <c r="D22" s="295" t="s">
        <v>228</v>
      </c>
      <c r="E22" s="296" t="s">
        <v>228</v>
      </c>
      <c r="F22" s="296" t="s">
        <v>228</v>
      </c>
      <c r="G22" s="296" t="s">
        <v>228</v>
      </c>
      <c r="H22" s="296" t="s">
        <v>228</v>
      </c>
      <c r="I22" s="297" t="s">
        <v>228</v>
      </c>
      <c r="J22" s="295" t="s">
        <v>228</v>
      </c>
      <c r="K22" s="296" t="s">
        <v>228</v>
      </c>
      <c r="L22" s="296" t="s">
        <v>228</v>
      </c>
      <c r="M22" s="296" t="s">
        <v>228</v>
      </c>
      <c r="N22" s="296" t="s">
        <v>228</v>
      </c>
      <c r="O22" s="297" t="s">
        <v>228</v>
      </c>
      <c r="P22" s="295" t="s">
        <v>228</v>
      </c>
      <c r="Q22" s="296" t="s">
        <v>228</v>
      </c>
      <c r="R22" s="296" t="s">
        <v>228</v>
      </c>
      <c r="S22" s="296" t="s">
        <v>228</v>
      </c>
      <c r="T22" s="296" t="s">
        <v>228</v>
      </c>
      <c r="U22" s="297" t="s">
        <v>228</v>
      </c>
      <c r="V22" s="295" t="s">
        <v>228</v>
      </c>
      <c r="W22" s="296" t="s">
        <v>228</v>
      </c>
      <c r="X22" s="296" t="s">
        <v>228</v>
      </c>
      <c r="Y22" s="296" t="s">
        <v>228</v>
      </c>
      <c r="Z22" s="296" t="s">
        <v>228</v>
      </c>
      <c r="AA22" s="297" t="s">
        <v>228</v>
      </c>
      <c r="AB22" s="295" t="s">
        <v>228</v>
      </c>
      <c r="AC22" s="296" t="s">
        <v>228</v>
      </c>
      <c r="AD22" s="296" t="s">
        <v>228</v>
      </c>
      <c r="AE22" s="296" t="s">
        <v>228</v>
      </c>
      <c r="AF22" s="296" t="s">
        <v>228</v>
      </c>
      <c r="AG22" s="297" t="s">
        <v>228</v>
      </c>
      <c r="AH22" s="298" t="s">
        <v>228</v>
      </c>
      <c r="AI22" s="268"/>
    </row>
    <row r="23" spans="1:35" ht="15.75" customHeight="1">
      <c r="A23" s="26">
        <v>16</v>
      </c>
      <c r="B23" s="94" t="str">
        <f>'Identitas Siswa'!B23</f>
        <v>1413290</v>
      </c>
      <c r="C23" s="136" t="str">
        <f>'Identitas Siswa'!D23</f>
        <v>Muhammad Aldhyth</v>
      </c>
      <c r="D23" s="295" t="s">
        <v>228</v>
      </c>
      <c r="E23" s="296" t="s">
        <v>228</v>
      </c>
      <c r="F23" s="296" t="s">
        <v>228</v>
      </c>
      <c r="G23" s="296" t="s">
        <v>228</v>
      </c>
      <c r="H23" s="296" t="s">
        <v>228</v>
      </c>
      <c r="I23" s="297" t="s">
        <v>228</v>
      </c>
      <c r="J23" s="295" t="s">
        <v>228</v>
      </c>
      <c r="K23" s="296" t="s">
        <v>228</v>
      </c>
      <c r="L23" s="296" t="s">
        <v>228</v>
      </c>
      <c r="M23" s="296" t="s">
        <v>228</v>
      </c>
      <c r="N23" s="296" t="s">
        <v>228</v>
      </c>
      <c r="O23" s="297" t="s">
        <v>228</v>
      </c>
      <c r="P23" s="295" t="s">
        <v>228</v>
      </c>
      <c r="Q23" s="296" t="s">
        <v>228</v>
      </c>
      <c r="R23" s="296" t="s">
        <v>228</v>
      </c>
      <c r="S23" s="296" t="s">
        <v>228</v>
      </c>
      <c r="T23" s="296" t="s">
        <v>228</v>
      </c>
      <c r="U23" s="297" t="s">
        <v>228</v>
      </c>
      <c r="V23" s="295" t="s">
        <v>228</v>
      </c>
      <c r="W23" s="296" t="s">
        <v>228</v>
      </c>
      <c r="X23" s="296" t="s">
        <v>228</v>
      </c>
      <c r="Y23" s="296" t="s">
        <v>228</v>
      </c>
      <c r="Z23" s="296" t="s">
        <v>228</v>
      </c>
      <c r="AA23" s="297" t="s">
        <v>228</v>
      </c>
      <c r="AB23" s="295" t="s">
        <v>228</v>
      </c>
      <c r="AC23" s="296" t="s">
        <v>228</v>
      </c>
      <c r="AD23" s="296" t="s">
        <v>228</v>
      </c>
      <c r="AE23" s="296" t="s">
        <v>228</v>
      </c>
      <c r="AF23" s="296" t="s">
        <v>228</v>
      </c>
      <c r="AG23" s="297" t="s">
        <v>228</v>
      </c>
      <c r="AH23" s="298" t="s">
        <v>228</v>
      </c>
      <c r="AI23" s="268"/>
    </row>
    <row r="24" spans="1:35" ht="15.75" customHeight="1">
      <c r="A24" s="26">
        <v>17</v>
      </c>
      <c r="B24" s="94" t="str">
        <f>'Identitas Siswa'!B24</f>
        <v>1413296</v>
      </c>
      <c r="C24" s="136" t="str">
        <f>'Identitas Siswa'!D24</f>
        <v>Muhammad Alfian Nugraha</v>
      </c>
      <c r="D24" s="295" t="s">
        <v>228</v>
      </c>
      <c r="E24" s="296" t="s">
        <v>228</v>
      </c>
      <c r="F24" s="296" t="s">
        <v>228</v>
      </c>
      <c r="G24" s="296" t="s">
        <v>228</v>
      </c>
      <c r="H24" s="296" t="s">
        <v>228</v>
      </c>
      <c r="I24" s="297" t="s">
        <v>228</v>
      </c>
      <c r="J24" s="295" t="s">
        <v>228</v>
      </c>
      <c r="K24" s="296" t="s">
        <v>228</v>
      </c>
      <c r="L24" s="296" t="s">
        <v>228</v>
      </c>
      <c r="M24" s="296" t="s">
        <v>228</v>
      </c>
      <c r="N24" s="296" t="s">
        <v>228</v>
      </c>
      <c r="O24" s="297" t="s">
        <v>228</v>
      </c>
      <c r="P24" s="295" t="s">
        <v>228</v>
      </c>
      <c r="Q24" s="296" t="s">
        <v>228</v>
      </c>
      <c r="R24" s="296" t="s">
        <v>228</v>
      </c>
      <c r="S24" s="296" t="s">
        <v>228</v>
      </c>
      <c r="T24" s="296" t="s">
        <v>228</v>
      </c>
      <c r="U24" s="297" t="s">
        <v>228</v>
      </c>
      <c r="V24" s="295" t="s">
        <v>228</v>
      </c>
      <c r="W24" s="296" t="s">
        <v>228</v>
      </c>
      <c r="X24" s="296" t="s">
        <v>228</v>
      </c>
      <c r="Y24" s="296" t="s">
        <v>228</v>
      </c>
      <c r="Z24" s="296" t="s">
        <v>228</v>
      </c>
      <c r="AA24" s="297" t="s">
        <v>228</v>
      </c>
      <c r="AB24" s="295" t="s">
        <v>228</v>
      </c>
      <c r="AC24" s="296" t="s">
        <v>228</v>
      </c>
      <c r="AD24" s="296" t="s">
        <v>228</v>
      </c>
      <c r="AE24" s="296" t="s">
        <v>228</v>
      </c>
      <c r="AF24" s="296" t="s">
        <v>228</v>
      </c>
      <c r="AG24" s="297" t="s">
        <v>228</v>
      </c>
      <c r="AH24" s="298" t="s">
        <v>228</v>
      </c>
      <c r="AI24" s="268"/>
    </row>
    <row r="25" spans="1:35" ht="15.75" customHeight="1">
      <c r="A25" s="26">
        <v>18</v>
      </c>
      <c r="B25" s="94" t="str">
        <f>'Identitas Siswa'!B25</f>
        <v>1413301</v>
      </c>
      <c r="C25" s="136" t="str">
        <f>'Identitas Siswa'!D25</f>
        <v>Muhammad Daffa'</v>
      </c>
      <c r="D25" s="295" t="s">
        <v>228</v>
      </c>
      <c r="E25" s="296" t="s">
        <v>228</v>
      </c>
      <c r="F25" s="296" t="s">
        <v>228</v>
      </c>
      <c r="G25" s="296" t="s">
        <v>228</v>
      </c>
      <c r="H25" s="296" t="s">
        <v>228</v>
      </c>
      <c r="I25" s="297" t="s">
        <v>228</v>
      </c>
      <c r="J25" s="295" t="s">
        <v>228</v>
      </c>
      <c r="K25" s="296" t="s">
        <v>228</v>
      </c>
      <c r="L25" s="296" t="s">
        <v>228</v>
      </c>
      <c r="M25" s="296" t="s">
        <v>228</v>
      </c>
      <c r="N25" s="296" t="s">
        <v>228</v>
      </c>
      <c r="O25" s="297" t="s">
        <v>228</v>
      </c>
      <c r="P25" s="295" t="s">
        <v>228</v>
      </c>
      <c r="Q25" s="296" t="s">
        <v>228</v>
      </c>
      <c r="R25" s="296" t="s">
        <v>228</v>
      </c>
      <c r="S25" s="296" t="s">
        <v>228</v>
      </c>
      <c r="T25" s="296" t="s">
        <v>228</v>
      </c>
      <c r="U25" s="297" t="s">
        <v>228</v>
      </c>
      <c r="V25" s="295" t="s">
        <v>228</v>
      </c>
      <c r="W25" s="296" t="s">
        <v>228</v>
      </c>
      <c r="X25" s="296" t="s">
        <v>228</v>
      </c>
      <c r="Y25" s="296" t="s">
        <v>228</v>
      </c>
      <c r="Z25" s="296" t="s">
        <v>228</v>
      </c>
      <c r="AA25" s="297" t="s">
        <v>228</v>
      </c>
      <c r="AB25" s="295" t="s">
        <v>228</v>
      </c>
      <c r="AC25" s="296" t="s">
        <v>228</v>
      </c>
      <c r="AD25" s="296" t="s">
        <v>228</v>
      </c>
      <c r="AE25" s="296" t="s">
        <v>228</v>
      </c>
      <c r="AF25" s="296" t="s">
        <v>228</v>
      </c>
      <c r="AG25" s="297" t="s">
        <v>228</v>
      </c>
      <c r="AH25" s="298" t="s">
        <v>228</v>
      </c>
      <c r="AI25" s="268"/>
    </row>
    <row r="26" spans="1:35" ht="15.75" customHeight="1">
      <c r="A26" s="26">
        <v>19</v>
      </c>
      <c r="B26" s="94" t="str">
        <f>'Identitas Siswa'!B26</f>
        <v>1413314</v>
      </c>
      <c r="C26" s="136" t="str">
        <f>'Identitas Siswa'!D26</f>
        <v>Muhammad Wahyu Rizkianto</v>
      </c>
      <c r="D26" s="295" t="s">
        <v>228</v>
      </c>
      <c r="E26" s="296" t="s">
        <v>228</v>
      </c>
      <c r="F26" s="296" t="s">
        <v>228</v>
      </c>
      <c r="G26" s="296" t="s">
        <v>228</v>
      </c>
      <c r="H26" s="296" t="s">
        <v>228</v>
      </c>
      <c r="I26" s="297" t="s">
        <v>228</v>
      </c>
      <c r="J26" s="295" t="s">
        <v>228</v>
      </c>
      <c r="K26" s="296" t="s">
        <v>228</v>
      </c>
      <c r="L26" s="296" t="s">
        <v>228</v>
      </c>
      <c r="M26" s="296" t="s">
        <v>228</v>
      </c>
      <c r="N26" s="296" t="s">
        <v>228</v>
      </c>
      <c r="O26" s="297" t="s">
        <v>228</v>
      </c>
      <c r="P26" s="295" t="s">
        <v>228</v>
      </c>
      <c r="Q26" s="296" t="s">
        <v>228</v>
      </c>
      <c r="R26" s="296" t="s">
        <v>228</v>
      </c>
      <c r="S26" s="296" t="s">
        <v>228</v>
      </c>
      <c r="T26" s="296" t="s">
        <v>228</v>
      </c>
      <c r="U26" s="297" t="s">
        <v>228</v>
      </c>
      <c r="V26" s="295" t="s">
        <v>228</v>
      </c>
      <c r="W26" s="296" t="s">
        <v>228</v>
      </c>
      <c r="X26" s="296" t="s">
        <v>228</v>
      </c>
      <c r="Y26" s="296" t="s">
        <v>228</v>
      </c>
      <c r="Z26" s="296" t="s">
        <v>228</v>
      </c>
      <c r="AA26" s="297" t="s">
        <v>228</v>
      </c>
      <c r="AB26" s="295" t="s">
        <v>228</v>
      </c>
      <c r="AC26" s="296" t="s">
        <v>228</v>
      </c>
      <c r="AD26" s="296" t="s">
        <v>228</v>
      </c>
      <c r="AE26" s="296" t="s">
        <v>228</v>
      </c>
      <c r="AF26" s="296" t="s">
        <v>228</v>
      </c>
      <c r="AG26" s="297" t="s">
        <v>228</v>
      </c>
      <c r="AH26" s="298" t="s">
        <v>228</v>
      </c>
      <c r="AI26" s="268"/>
    </row>
    <row r="27" spans="1:35" ht="15.75" customHeight="1">
      <c r="A27" s="26">
        <v>20</v>
      </c>
      <c r="B27" s="94" t="str">
        <f>'Identitas Siswa'!B27</f>
        <v>1413315</v>
      </c>
      <c r="C27" s="136" t="str">
        <f>'Identitas Siswa'!D27</f>
        <v>Muhammad Zidane Hasibuan</v>
      </c>
      <c r="D27" s="295" t="s">
        <v>228</v>
      </c>
      <c r="E27" s="296" t="s">
        <v>228</v>
      </c>
      <c r="F27" s="296" t="s">
        <v>228</v>
      </c>
      <c r="G27" s="296" t="s">
        <v>228</v>
      </c>
      <c r="H27" s="296" t="s">
        <v>228</v>
      </c>
      <c r="I27" s="297" t="s">
        <v>228</v>
      </c>
      <c r="J27" s="295" t="s">
        <v>228</v>
      </c>
      <c r="K27" s="296" t="s">
        <v>228</v>
      </c>
      <c r="L27" s="296" t="s">
        <v>228</v>
      </c>
      <c r="M27" s="296" t="s">
        <v>228</v>
      </c>
      <c r="N27" s="296" t="s">
        <v>228</v>
      </c>
      <c r="O27" s="297" t="s">
        <v>228</v>
      </c>
      <c r="P27" s="295" t="s">
        <v>228</v>
      </c>
      <c r="Q27" s="296" t="s">
        <v>228</v>
      </c>
      <c r="R27" s="296" t="s">
        <v>228</v>
      </c>
      <c r="S27" s="296" t="s">
        <v>228</v>
      </c>
      <c r="T27" s="296" t="s">
        <v>228</v>
      </c>
      <c r="U27" s="297" t="s">
        <v>228</v>
      </c>
      <c r="V27" s="295" t="s">
        <v>228</v>
      </c>
      <c r="W27" s="296" t="s">
        <v>228</v>
      </c>
      <c r="X27" s="296" t="s">
        <v>228</v>
      </c>
      <c r="Y27" s="296" t="s">
        <v>228</v>
      </c>
      <c r="Z27" s="296" t="s">
        <v>228</v>
      </c>
      <c r="AA27" s="297" t="s">
        <v>228</v>
      </c>
      <c r="AB27" s="295" t="s">
        <v>228</v>
      </c>
      <c r="AC27" s="296" t="s">
        <v>228</v>
      </c>
      <c r="AD27" s="296" t="s">
        <v>228</v>
      </c>
      <c r="AE27" s="296" t="s">
        <v>228</v>
      </c>
      <c r="AF27" s="296" t="s">
        <v>228</v>
      </c>
      <c r="AG27" s="297" t="s">
        <v>228</v>
      </c>
      <c r="AH27" s="298" t="s">
        <v>228</v>
      </c>
      <c r="AI27" s="268"/>
    </row>
    <row r="28" spans="1:35" ht="15.75" customHeight="1">
      <c r="A28" s="26">
        <v>21</v>
      </c>
      <c r="B28" s="94" t="str">
        <f>'Identitas Siswa'!B28</f>
        <v>1413330</v>
      </c>
      <c r="C28" s="136" t="str">
        <f>'Identitas Siswa'!D28</f>
        <v>Nofal Abdilla</v>
      </c>
      <c r="D28" s="295" t="s">
        <v>228</v>
      </c>
      <c r="E28" s="296" t="s">
        <v>228</v>
      </c>
      <c r="F28" s="296" t="s">
        <v>228</v>
      </c>
      <c r="G28" s="296" t="s">
        <v>228</v>
      </c>
      <c r="H28" s="296" t="s">
        <v>228</v>
      </c>
      <c r="I28" s="297" t="s">
        <v>228</v>
      </c>
      <c r="J28" s="295" t="s">
        <v>228</v>
      </c>
      <c r="K28" s="296" t="s">
        <v>228</v>
      </c>
      <c r="L28" s="296" t="s">
        <v>228</v>
      </c>
      <c r="M28" s="296" t="s">
        <v>228</v>
      </c>
      <c r="N28" s="296" t="s">
        <v>228</v>
      </c>
      <c r="O28" s="297" t="s">
        <v>228</v>
      </c>
      <c r="P28" s="295" t="s">
        <v>228</v>
      </c>
      <c r="Q28" s="296" t="s">
        <v>228</v>
      </c>
      <c r="R28" s="296" t="s">
        <v>228</v>
      </c>
      <c r="S28" s="296" t="s">
        <v>228</v>
      </c>
      <c r="T28" s="296" t="s">
        <v>228</v>
      </c>
      <c r="U28" s="297" t="s">
        <v>228</v>
      </c>
      <c r="V28" s="295" t="s">
        <v>228</v>
      </c>
      <c r="W28" s="296" t="s">
        <v>228</v>
      </c>
      <c r="X28" s="296" t="s">
        <v>228</v>
      </c>
      <c r="Y28" s="296" t="s">
        <v>228</v>
      </c>
      <c r="Z28" s="296" t="s">
        <v>228</v>
      </c>
      <c r="AA28" s="297" t="s">
        <v>228</v>
      </c>
      <c r="AB28" s="295" t="s">
        <v>228</v>
      </c>
      <c r="AC28" s="296" t="s">
        <v>228</v>
      </c>
      <c r="AD28" s="296" t="s">
        <v>228</v>
      </c>
      <c r="AE28" s="296" t="s">
        <v>228</v>
      </c>
      <c r="AF28" s="296" t="s">
        <v>228</v>
      </c>
      <c r="AG28" s="297" t="s">
        <v>228</v>
      </c>
      <c r="AH28" s="298" t="s">
        <v>228</v>
      </c>
      <c r="AI28" s="268"/>
    </row>
    <row r="29" spans="1:35" ht="15.75" customHeight="1">
      <c r="A29" s="26">
        <v>22</v>
      </c>
      <c r="B29" s="94" t="str">
        <f>'Identitas Siswa'!B29</f>
        <v>1413331</v>
      </c>
      <c r="C29" s="136" t="str">
        <f>'Identitas Siswa'!D29</f>
        <v>Novi Febriyanti</v>
      </c>
      <c r="D29" s="295" t="s">
        <v>228</v>
      </c>
      <c r="E29" s="296" t="s">
        <v>228</v>
      </c>
      <c r="F29" s="296" t="s">
        <v>228</v>
      </c>
      <c r="G29" s="296" t="s">
        <v>228</v>
      </c>
      <c r="H29" s="296" t="s">
        <v>228</v>
      </c>
      <c r="I29" s="297" t="s">
        <v>228</v>
      </c>
      <c r="J29" s="295" t="s">
        <v>228</v>
      </c>
      <c r="K29" s="296" t="s">
        <v>228</v>
      </c>
      <c r="L29" s="296" t="s">
        <v>228</v>
      </c>
      <c r="M29" s="296" t="s">
        <v>228</v>
      </c>
      <c r="N29" s="296" t="s">
        <v>228</v>
      </c>
      <c r="O29" s="297" t="s">
        <v>228</v>
      </c>
      <c r="P29" s="295" t="s">
        <v>228</v>
      </c>
      <c r="Q29" s="296" t="s">
        <v>228</v>
      </c>
      <c r="R29" s="296" t="s">
        <v>228</v>
      </c>
      <c r="S29" s="296" t="s">
        <v>228</v>
      </c>
      <c r="T29" s="296" t="s">
        <v>228</v>
      </c>
      <c r="U29" s="297" t="s">
        <v>228</v>
      </c>
      <c r="V29" s="295" t="s">
        <v>228</v>
      </c>
      <c r="W29" s="296" t="s">
        <v>228</v>
      </c>
      <c r="X29" s="296" t="s">
        <v>228</v>
      </c>
      <c r="Y29" s="296" t="s">
        <v>228</v>
      </c>
      <c r="Z29" s="296" t="s">
        <v>228</v>
      </c>
      <c r="AA29" s="297" t="s">
        <v>228</v>
      </c>
      <c r="AB29" s="295" t="s">
        <v>228</v>
      </c>
      <c r="AC29" s="296" t="s">
        <v>228</v>
      </c>
      <c r="AD29" s="296" t="s">
        <v>228</v>
      </c>
      <c r="AE29" s="296" t="s">
        <v>228</v>
      </c>
      <c r="AF29" s="296" t="s">
        <v>228</v>
      </c>
      <c r="AG29" s="297" t="s">
        <v>228</v>
      </c>
      <c r="AH29" s="298" t="s">
        <v>228</v>
      </c>
      <c r="AI29" s="268"/>
    </row>
    <row r="30" spans="1:35" ht="15.75" customHeight="1">
      <c r="A30" s="26">
        <v>23</v>
      </c>
      <c r="B30" s="94" t="str">
        <f>'Identitas Siswa'!B30</f>
        <v>1413333</v>
      </c>
      <c r="C30" s="136" t="str">
        <f>'Identitas Siswa'!D30</f>
        <v>Nur Khofifah</v>
      </c>
      <c r="D30" s="295" t="s">
        <v>228</v>
      </c>
      <c r="E30" s="296" t="s">
        <v>228</v>
      </c>
      <c r="F30" s="296" t="s">
        <v>228</v>
      </c>
      <c r="G30" s="296" t="s">
        <v>228</v>
      </c>
      <c r="H30" s="296" t="s">
        <v>228</v>
      </c>
      <c r="I30" s="297" t="s">
        <v>228</v>
      </c>
      <c r="J30" s="295" t="s">
        <v>228</v>
      </c>
      <c r="K30" s="296" t="s">
        <v>228</v>
      </c>
      <c r="L30" s="296" t="s">
        <v>228</v>
      </c>
      <c r="M30" s="296" t="s">
        <v>228</v>
      </c>
      <c r="N30" s="296" t="s">
        <v>228</v>
      </c>
      <c r="O30" s="297" t="s">
        <v>228</v>
      </c>
      <c r="P30" s="295" t="s">
        <v>228</v>
      </c>
      <c r="Q30" s="296" t="s">
        <v>228</v>
      </c>
      <c r="R30" s="296" t="s">
        <v>228</v>
      </c>
      <c r="S30" s="296" t="s">
        <v>228</v>
      </c>
      <c r="T30" s="296" t="s">
        <v>228</v>
      </c>
      <c r="U30" s="297" t="s">
        <v>228</v>
      </c>
      <c r="V30" s="295" t="s">
        <v>228</v>
      </c>
      <c r="W30" s="296" t="s">
        <v>228</v>
      </c>
      <c r="X30" s="296" t="s">
        <v>228</v>
      </c>
      <c r="Y30" s="296" t="s">
        <v>228</v>
      </c>
      <c r="Z30" s="296" t="s">
        <v>228</v>
      </c>
      <c r="AA30" s="297" t="s">
        <v>228</v>
      </c>
      <c r="AB30" s="295" t="s">
        <v>228</v>
      </c>
      <c r="AC30" s="296" t="s">
        <v>228</v>
      </c>
      <c r="AD30" s="296" t="s">
        <v>228</v>
      </c>
      <c r="AE30" s="296" t="s">
        <v>228</v>
      </c>
      <c r="AF30" s="296" t="s">
        <v>228</v>
      </c>
      <c r="AG30" s="297" t="s">
        <v>228</v>
      </c>
      <c r="AH30" s="298" t="s">
        <v>228</v>
      </c>
      <c r="AI30" s="268"/>
    </row>
    <row r="31" spans="1:35" ht="15.75" customHeight="1">
      <c r="A31" s="26">
        <v>24</v>
      </c>
      <c r="B31" s="94" t="str">
        <f>'Identitas Siswa'!B31</f>
        <v>1413337</v>
      </c>
      <c r="C31" s="136" t="str">
        <f>'Identitas Siswa'!D31</f>
        <v>Pahmi Prasetya Rahman</v>
      </c>
      <c r="D31" s="295" t="s">
        <v>228</v>
      </c>
      <c r="E31" s="296" t="s">
        <v>228</v>
      </c>
      <c r="F31" s="296" t="s">
        <v>228</v>
      </c>
      <c r="G31" s="296" t="s">
        <v>228</v>
      </c>
      <c r="H31" s="296" t="s">
        <v>228</v>
      </c>
      <c r="I31" s="297" t="s">
        <v>228</v>
      </c>
      <c r="J31" s="295" t="s">
        <v>228</v>
      </c>
      <c r="K31" s="296" t="s">
        <v>228</v>
      </c>
      <c r="L31" s="296" t="s">
        <v>228</v>
      </c>
      <c r="M31" s="296" t="s">
        <v>228</v>
      </c>
      <c r="N31" s="296" t="s">
        <v>228</v>
      </c>
      <c r="O31" s="297" t="s">
        <v>228</v>
      </c>
      <c r="P31" s="295" t="s">
        <v>228</v>
      </c>
      <c r="Q31" s="296" t="s">
        <v>228</v>
      </c>
      <c r="R31" s="296" t="s">
        <v>228</v>
      </c>
      <c r="S31" s="296" t="s">
        <v>228</v>
      </c>
      <c r="T31" s="296" t="s">
        <v>228</v>
      </c>
      <c r="U31" s="297" t="s">
        <v>228</v>
      </c>
      <c r="V31" s="295" t="s">
        <v>228</v>
      </c>
      <c r="W31" s="296" t="s">
        <v>228</v>
      </c>
      <c r="X31" s="296" t="s">
        <v>228</v>
      </c>
      <c r="Y31" s="296" t="s">
        <v>228</v>
      </c>
      <c r="Z31" s="296" t="s">
        <v>228</v>
      </c>
      <c r="AA31" s="297" t="s">
        <v>228</v>
      </c>
      <c r="AB31" s="295" t="s">
        <v>228</v>
      </c>
      <c r="AC31" s="296" t="s">
        <v>228</v>
      </c>
      <c r="AD31" s="296" t="s">
        <v>228</v>
      </c>
      <c r="AE31" s="296" t="s">
        <v>228</v>
      </c>
      <c r="AF31" s="296" t="s">
        <v>228</v>
      </c>
      <c r="AG31" s="297" t="s">
        <v>228</v>
      </c>
      <c r="AH31" s="298" t="s">
        <v>228</v>
      </c>
      <c r="AI31" s="268"/>
    </row>
    <row r="32" spans="1:35" ht="15.75" customHeight="1">
      <c r="A32" s="26">
        <v>25</v>
      </c>
      <c r="B32" s="94" t="str">
        <f>'Identitas Siswa'!B32</f>
        <v>1413348</v>
      </c>
      <c r="C32" s="136" t="str">
        <f>'Identitas Siswa'!D32</f>
        <v>Raihana Kartika Sari</v>
      </c>
      <c r="D32" s="295" t="s">
        <v>228</v>
      </c>
      <c r="E32" s="296" t="s">
        <v>228</v>
      </c>
      <c r="F32" s="296" t="s">
        <v>228</v>
      </c>
      <c r="G32" s="296" t="s">
        <v>228</v>
      </c>
      <c r="H32" s="296" t="s">
        <v>228</v>
      </c>
      <c r="I32" s="297" t="s">
        <v>228</v>
      </c>
      <c r="J32" s="295" t="s">
        <v>228</v>
      </c>
      <c r="K32" s="296" t="s">
        <v>228</v>
      </c>
      <c r="L32" s="296" t="s">
        <v>228</v>
      </c>
      <c r="M32" s="296" t="s">
        <v>228</v>
      </c>
      <c r="N32" s="296" t="s">
        <v>228</v>
      </c>
      <c r="O32" s="297" t="s">
        <v>228</v>
      </c>
      <c r="P32" s="295" t="s">
        <v>228</v>
      </c>
      <c r="Q32" s="296" t="s">
        <v>228</v>
      </c>
      <c r="R32" s="296" t="s">
        <v>228</v>
      </c>
      <c r="S32" s="296" t="s">
        <v>228</v>
      </c>
      <c r="T32" s="296" t="s">
        <v>228</v>
      </c>
      <c r="U32" s="297" t="s">
        <v>228</v>
      </c>
      <c r="V32" s="295" t="s">
        <v>228</v>
      </c>
      <c r="W32" s="296" t="s">
        <v>228</v>
      </c>
      <c r="X32" s="296" t="s">
        <v>228</v>
      </c>
      <c r="Y32" s="296" t="s">
        <v>228</v>
      </c>
      <c r="Z32" s="296" t="s">
        <v>228</v>
      </c>
      <c r="AA32" s="297" t="s">
        <v>228</v>
      </c>
      <c r="AB32" s="295" t="s">
        <v>228</v>
      </c>
      <c r="AC32" s="296" t="s">
        <v>228</v>
      </c>
      <c r="AD32" s="296" t="s">
        <v>228</v>
      </c>
      <c r="AE32" s="296" t="s">
        <v>228</v>
      </c>
      <c r="AF32" s="296" t="s">
        <v>228</v>
      </c>
      <c r="AG32" s="297" t="s">
        <v>228</v>
      </c>
      <c r="AH32" s="298" t="s">
        <v>228</v>
      </c>
      <c r="AI32" s="268"/>
    </row>
    <row r="33" spans="1:35" ht="15.75" customHeight="1">
      <c r="A33" s="26">
        <v>26</v>
      </c>
      <c r="B33" s="94" t="str">
        <f>'Identitas Siswa'!B33</f>
        <v>1413357</v>
      </c>
      <c r="C33" s="136" t="str">
        <f>'Identitas Siswa'!D33</f>
        <v>Rika KARUNIA FATONAH</v>
      </c>
      <c r="D33" s="295" t="s">
        <v>228</v>
      </c>
      <c r="E33" s="296" t="s">
        <v>228</v>
      </c>
      <c r="F33" s="296" t="s">
        <v>228</v>
      </c>
      <c r="G33" s="296" t="s">
        <v>228</v>
      </c>
      <c r="H33" s="296" t="s">
        <v>228</v>
      </c>
      <c r="I33" s="297" t="s">
        <v>228</v>
      </c>
      <c r="J33" s="295" t="s">
        <v>228</v>
      </c>
      <c r="K33" s="296" t="s">
        <v>228</v>
      </c>
      <c r="L33" s="296" t="s">
        <v>228</v>
      </c>
      <c r="M33" s="296" t="s">
        <v>228</v>
      </c>
      <c r="N33" s="296" t="s">
        <v>228</v>
      </c>
      <c r="O33" s="297" t="s">
        <v>228</v>
      </c>
      <c r="P33" s="295" t="s">
        <v>228</v>
      </c>
      <c r="Q33" s="296" t="s">
        <v>228</v>
      </c>
      <c r="R33" s="296" t="s">
        <v>228</v>
      </c>
      <c r="S33" s="296" t="s">
        <v>228</v>
      </c>
      <c r="T33" s="296" t="s">
        <v>228</v>
      </c>
      <c r="U33" s="297" t="s">
        <v>228</v>
      </c>
      <c r="V33" s="295" t="s">
        <v>228</v>
      </c>
      <c r="W33" s="296" t="s">
        <v>228</v>
      </c>
      <c r="X33" s="296" t="s">
        <v>228</v>
      </c>
      <c r="Y33" s="296" t="s">
        <v>228</v>
      </c>
      <c r="Z33" s="296" t="s">
        <v>228</v>
      </c>
      <c r="AA33" s="297" t="s">
        <v>228</v>
      </c>
      <c r="AB33" s="295" t="s">
        <v>228</v>
      </c>
      <c r="AC33" s="296" t="s">
        <v>228</v>
      </c>
      <c r="AD33" s="296" t="s">
        <v>228</v>
      </c>
      <c r="AE33" s="296" t="s">
        <v>228</v>
      </c>
      <c r="AF33" s="296" t="s">
        <v>228</v>
      </c>
      <c r="AG33" s="297" t="s">
        <v>228</v>
      </c>
      <c r="AH33" s="298" t="s">
        <v>228</v>
      </c>
      <c r="AI33" s="268"/>
    </row>
    <row r="34" spans="1:35" ht="15.75" customHeight="1">
      <c r="A34" s="26">
        <v>27</v>
      </c>
      <c r="B34" s="94" t="str">
        <f>'Identitas Siswa'!B34</f>
        <v>1413358</v>
      </c>
      <c r="C34" s="136" t="str">
        <f>'Identitas Siswa'!D34</f>
        <v>Riva Ramdani</v>
      </c>
      <c r="D34" s="295" t="s">
        <v>228</v>
      </c>
      <c r="E34" s="296" t="s">
        <v>228</v>
      </c>
      <c r="F34" s="296" t="s">
        <v>228</v>
      </c>
      <c r="G34" s="296" t="s">
        <v>228</v>
      </c>
      <c r="H34" s="296" t="s">
        <v>228</v>
      </c>
      <c r="I34" s="297" t="s">
        <v>228</v>
      </c>
      <c r="J34" s="295" t="s">
        <v>228</v>
      </c>
      <c r="K34" s="296" t="s">
        <v>228</v>
      </c>
      <c r="L34" s="296" t="s">
        <v>228</v>
      </c>
      <c r="M34" s="296" t="s">
        <v>228</v>
      </c>
      <c r="N34" s="296" t="s">
        <v>228</v>
      </c>
      <c r="O34" s="297" t="s">
        <v>228</v>
      </c>
      <c r="P34" s="295" t="s">
        <v>228</v>
      </c>
      <c r="Q34" s="296" t="s">
        <v>228</v>
      </c>
      <c r="R34" s="296" t="s">
        <v>228</v>
      </c>
      <c r="S34" s="296" t="s">
        <v>228</v>
      </c>
      <c r="T34" s="296" t="s">
        <v>228</v>
      </c>
      <c r="U34" s="297" t="s">
        <v>228</v>
      </c>
      <c r="V34" s="295" t="s">
        <v>228</v>
      </c>
      <c r="W34" s="296" t="s">
        <v>228</v>
      </c>
      <c r="X34" s="296" t="s">
        <v>228</v>
      </c>
      <c r="Y34" s="296" t="s">
        <v>228</v>
      </c>
      <c r="Z34" s="296" t="s">
        <v>228</v>
      </c>
      <c r="AA34" s="297" t="s">
        <v>228</v>
      </c>
      <c r="AB34" s="295" t="s">
        <v>228</v>
      </c>
      <c r="AC34" s="296" t="s">
        <v>228</v>
      </c>
      <c r="AD34" s="296" t="s">
        <v>228</v>
      </c>
      <c r="AE34" s="296" t="s">
        <v>228</v>
      </c>
      <c r="AF34" s="296" t="s">
        <v>228</v>
      </c>
      <c r="AG34" s="297" t="s">
        <v>228</v>
      </c>
      <c r="AH34" s="298" t="s">
        <v>228</v>
      </c>
      <c r="AI34" s="268"/>
    </row>
    <row r="35" spans="1:35" ht="15.75" customHeight="1">
      <c r="A35" s="26">
        <v>28</v>
      </c>
      <c r="B35" s="94" t="str">
        <f>'Identitas Siswa'!B35</f>
        <v>1413369</v>
      </c>
      <c r="C35" s="136" t="str">
        <f>'Identitas Siswa'!D35</f>
        <v>Salsabila Syahri Romadhona</v>
      </c>
      <c r="D35" s="299" t="s">
        <v>228</v>
      </c>
      <c r="E35" s="296" t="s">
        <v>228</v>
      </c>
      <c r="F35" s="296" t="s">
        <v>228</v>
      </c>
      <c r="G35" s="296" t="s">
        <v>228</v>
      </c>
      <c r="H35" s="296" t="s">
        <v>228</v>
      </c>
      <c r="I35" s="297" t="s">
        <v>228</v>
      </c>
      <c r="J35" s="295" t="s">
        <v>228</v>
      </c>
      <c r="K35" s="296" t="s">
        <v>228</v>
      </c>
      <c r="L35" s="296" t="s">
        <v>228</v>
      </c>
      <c r="M35" s="296" t="s">
        <v>228</v>
      </c>
      <c r="N35" s="296" t="s">
        <v>228</v>
      </c>
      <c r="O35" s="297" t="s">
        <v>228</v>
      </c>
      <c r="P35" s="295" t="s">
        <v>228</v>
      </c>
      <c r="Q35" s="296" t="s">
        <v>228</v>
      </c>
      <c r="R35" s="296" t="s">
        <v>228</v>
      </c>
      <c r="S35" s="296" t="s">
        <v>228</v>
      </c>
      <c r="T35" s="296" t="s">
        <v>228</v>
      </c>
      <c r="U35" s="297" t="s">
        <v>228</v>
      </c>
      <c r="V35" s="295" t="s">
        <v>228</v>
      </c>
      <c r="W35" s="296" t="s">
        <v>228</v>
      </c>
      <c r="X35" s="296" t="s">
        <v>228</v>
      </c>
      <c r="Y35" s="296" t="s">
        <v>228</v>
      </c>
      <c r="Z35" s="296" t="s">
        <v>228</v>
      </c>
      <c r="AA35" s="297" t="s">
        <v>228</v>
      </c>
      <c r="AB35" s="295" t="s">
        <v>228</v>
      </c>
      <c r="AC35" s="296" t="s">
        <v>228</v>
      </c>
      <c r="AD35" s="296" t="s">
        <v>228</v>
      </c>
      <c r="AE35" s="296" t="s">
        <v>228</v>
      </c>
      <c r="AF35" s="296" t="s">
        <v>228</v>
      </c>
      <c r="AG35" s="297" t="s">
        <v>228</v>
      </c>
      <c r="AH35" s="298" t="s">
        <v>228</v>
      </c>
      <c r="AI35" s="268"/>
    </row>
    <row r="36" spans="1:35" ht="15.75" customHeight="1">
      <c r="A36" s="26">
        <v>29</v>
      </c>
      <c r="B36" s="94" t="str">
        <f>'Identitas Siswa'!B36</f>
        <v>1413372</v>
      </c>
      <c r="C36" s="136" t="str">
        <f>'Identitas Siswa'!D36</f>
        <v>Sarah Azzahra</v>
      </c>
      <c r="D36" s="295" t="s">
        <v>228</v>
      </c>
      <c r="E36" s="296" t="s">
        <v>228</v>
      </c>
      <c r="F36" s="296" t="s">
        <v>228</v>
      </c>
      <c r="G36" s="296" t="s">
        <v>228</v>
      </c>
      <c r="H36" s="296" t="s">
        <v>228</v>
      </c>
      <c r="I36" s="297" t="s">
        <v>228</v>
      </c>
      <c r="J36" s="295" t="s">
        <v>228</v>
      </c>
      <c r="K36" s="296" t="s">
        <v>228</v>
      </c>
      <c r="L36" s="296" t="s">
        <v>228</v>
      </c>
      <c r="M36" s="296" t="s">
        <v>228</v>
      </c>
      <c r="N36" s="296" t="s">
        <v>228</v>
      </c>
      <c r="O36" s="297" t="s">
        <v>228</v>
      </c>
      <c r="P36" s="295" t="s">
        <v>228</v>
      </c>
      <c r="Q36" s="296" t="s">
        <v>228</v>
      </c>
      <c r="R36" s="296" t="s">
        <v>228</v>
      </c>
      <c r="S36" s="296" t="s">
        <v>228</v>
      </c>
      <c r="T36" s="296" t="s">
        <v>228</v>
      </c>
      <c r="U36" s="297" t="s">
        <v>228</v>
      </c>
      <c r="V36" s="295" t="s">
        <v>228</v>
      </c>
      <c r="W36" s="296" t="s">
        <v>228</v>
      </c>
      <c r="X36" s="296" t="s">
        <v>228</v>
      </c>
      <c r="Y36" s="296" t="s">
        <v>228</v>
      </c>
      <c r="Z36" s="296" t="s">
        <v>228</v>
      </c>
      <c r="AA36" s="297" t="s">
        <v>228</v>
      </c>
      <c r="AB36" s="295" t="s">
        <v>228</v>
      </c>
      <c r="AC36" s="296" t="s">
        <v>228</v>
      </c>
      <c r="AD36" s="296" t="s">
        <v>228</v>
      </c>
      <c r="AE36" s="296" t="s">
        <v>228</v>
      </c>
      <c r="AF36" s="296" t="s">
        <v>228</v>
      </c>
      <c r="AG36" s="297" t="s">
        <v>228</v>
      </c>
      <c r="AH36" s="298" t="s">
        <v>228</v>
      </c>
      <c r="AI36" s="268"/>
    </row>
    <row r="37" spans="1:35" ht="15.75" customHeight="1">
      <c r="A37" s="26">
        <v>30</v>
      </c>
      <c r="B37" s="94" t="str">
        <f>'Identitas Siswa'!B37</f>
        <v>1413384</v>
      </c>
      <c r="C37" s="136" t="str">
        <f>'Identitas Siswa'!D37</f>
        <v>Suci Indah Ramadhanti</v>
      </c>
      <c r="D37" s="295" t="s">
        <v>228</v>
      </c>
      <c r="E37" s="296" t="s">
        <v>228</v>
      </c>
      <c r="F37" s="296" t="s">
        <v>228</v>
      </c>
      <c r="G37" s="296" t="s">
        <v>228</v>
      </c>
      <c r="H37" s="296" t="s">
        <v>228</v>
      </c>
      <c r="I37" s="297" t="s">
        <v>228</v>
      </c>
      <c r="J37" s="295" t="s">
        <v>228</v>
      </c>
      <c r="K37" s="296" t="s">
        <v>228</v>
      </c>
      <c r="L37" s="296" t="s">
        <v>228</v>
      </c>
      <c r="M37" s="296" t="s">
        <v>228</v>
      </c>
      <c r="N37" s="296" t="s">
        <v>228</v>
      </c>
      <c r="O37" s="297" t="s">
        <v>228</v>
      </c>
      <c r="P37" s="295" t="s">
        <v>228</v>
      </c>
      <c r="Q37" s="296" t="s">
        <v>228</v>
      </c>
      <c r="R37" s="296" t="s">
        <v>228</v>
      </c>
      <c r="S37" s="296" t="s">
        <v>228</v>
      </c>
      <c r="T37" s="296" t="s">
        <v>228</v>
      </c>
      <c r="U37" s="297" t="s">
        <v>228</v>
      </c>
      <c r="V37" s="295" t="s">
        <v>228</v>
      </c>
      <c r="W37" s="296" t="s">
        <v>228</v>
      </c>
      <c r="X37" s="296" t="s">
        <v>228</v>
      </c>
      <c r="Y37" s="296" t="s">
        <v>228</v>
      </c>
      <c r="Z37" s="296" t="s">
        <v>228</v>
      </c>
      <c r="AA37" s="297" t="s">
        <v>228</v>
      </c>
      <c r="AB37" s="295" t="s">
        <v>228</v>
      </c>
      <c r="AC37" s="296" t="s">
        <v>228</v>
      </c>
      <c r="AD37" s="296" t="s">
        <v>228</v>
      </c>
      <c r="AE37" s="296" t="s">
        <v>228</v>
      </c>
      <c r="AF37" s="296" t="s">
        <v>228</v>
      </c>
      <c r="AG37" s="297" t="s">
        <v>228</v>
      </c>
      <c r="AH37" s="298" t="s">
        <v>228</v>
      </c>
      <c r="AI37" s="268"/>
    </row>
    <row r="38" spans="1:35" ht="15.75" customHeight="1">
      <c r="A38" s="26">
        <v>31</v>
      </c>
      <c r="B38" s="94" t="str">
        <f>'Identitas Siswa'!B38</f>
        <v>1413387</v>
      </c>
      <c r="C38" s="136" t="str">
        <f>'Identitas Siswa'!D38</f>
        <v>Syafitri Zahra</v>
      </c>
      <c r="D38" s="295" t="s">
        <v>228</v>
      </c>
      <c r="E38" s="296" t="s">
        <v>228</v>
      </c>
      <c r="F38" s="296" t="s">
        <v>228</v>
      </c>
      <c r="G38" s="296" t="s">
        <v>228</v>
      </c>
      <c r="H38" s="296" t="s">
        <v>228</v>
      </c>
      <c r="I38" s="297" t="s">
        <v>228</v>
      </c>
      <c r="J38" s="295" t="s">
        <v>228</v>
      </c>
      <c r="K38" s="296" t="s">
        <v>228</v>
      </c>
      <c r="L38" s="296" t="s">
        <v>228</v>
      </c>
      <c r="M38" s="296" t="s">
        <v>228</v>
      </c>
      <c r="N38" s="296" t="s">
        <v>228</v>
      </c>
      <c r="O38" s="297" t="s">
        <v>228</v>
      </c>
      <c r="P38" s="295" t="s">
        <v>228</v>
      </c>
      <c r="Q38" s="296" t="s">
        <v>228</v>
      </c>
      <c r="R38" s="296" t="s">
        <v>228</v>
      </c>
      <c r="S38" s="296" t="s">
        <v>228</v>
      </c>
      <c r="T38" s="296" t="s">
        <v>228</v>
      </c>
      <c r="U38" s="297" t="s">
        <v>228</v>
      </c>
      <c r="V38" s="295" t="s">
        <v>228</v>
      </c>
      <c r="W38" s="296" t="s">
        <v>228</v>
      </c>
      <c r="X38" s="296" t="s">
        <v>228</v>
      </c>
      <c r="Y38" s="296" t="s">
        <v>228</v>
      </c>
      <c r="Z38" s="296" t="s">
        <v>228</v>
      </c>
      <c r="AA38" s="297" t="s">
        <v>228</v>
      </c>
      <c r="AB38" s="295" t="s">
        <v>228</v>
      </c>
      <c r="AC38" s="296" t="s">
        <v>228</v>
      </c>
      <c r="AD38" s="296" t="s">
        <v>228</v>
      </c>
      <c r="AE38" s="296" t="s">
        <v>228</v>
      </c>
      <c r="AF38" s="296" t="s">
        <v>228</v>
      </c>
      <c r="AG38" s="297" t="s">
        <v>228</v>
      </c>
      <c r="AH38" s="298" t="s">
        <v>228</v>
      </c>
      <c r="AI38" s="268"/>
    </row>
    <row r="39" spans="1:35" ht="15.75" customHeight="1">
      <c r="A39" s="26">
        <v>32</v>
      </c>
      <c r="B39" s="94" t="str">
        <f>'Identitas Siswa'!B39</f>
        <v>1413397</v>
      </c>
      <c r="C39" s="136" t="str">
        <f>'Identitas Siswa'!D39</f>
        <v>Tazkia Nur Amalia Rahmadillah</v>
      </c>
      <c r="D39" s="295" t="s">
        <v>228</v>
      </c>
      <c r="E39" s="296" t="s">
        <v>228</v>
      </c>
      <c r="F39" s="296" t="s">
        <v>228</v>
      </c>
      <c r="G39" s="296" t="s">
        <v>228</v>
      </c>
      <c r="H39" s="296" t="s">
        <v>228</v>
      </c>
      <c r="I39" s="297" t="s">
        <v>228</v>
      </c>
      <c r="J39" s="295" t="s">
        <v>228</v>
      </c>
      <c r="K39" s="296" t="s">
        <v>228</v>
      </c>
      <c r="L39" s="296" t="s">
        <v>228</v>
      </c>
      <c r="M39" s="296" t="s">
        <v>228</v>
      </c>
      <c r="N39" s="296" t="s">
        <v>228</v>
      </c>
      <c r="O39" s="297" t="s">
        <v>228</v>
      </c>
      <c r="P39" s="295" t="s">
        <v>228</v>
      </c>
      <c r="Q39" s="296" t="s">
        <v>228</v>
      </c>
      <c r="R39" s="296" t="s">
        <v>228</v>
      </c>
      <c r="S39" s="296" t="s">
        <v>228</v>
      </c>
      <c r="T39" s="296" t="s">
        <v>228</v>
      </c>
      <c r="U39" s="297" t="s">
        <v>228</v>
      </c>
      <c r="V39" s="295" t="s">
        <v>228</v>
      </c>
      <c r="W39" s="296" t="s">
        <v>228</v>
      </c>
      <c r="X39" s="296" t="s">
        <v>228</v>
      </c>
      <c r="Y39" s="296" t="s">
        <v>228</v>
      </c>
      <c r="Z39" s="296" t="s">
        <v>228</v>
      </c>
      <c r="AA39" s="297" t="s">
        <v>228</v>
      </c>
      <c r="AB39" s="295" t="s">
        <v>228</v>
      </c>
      <c r="AC39" s="296" t="s">
        <v>228</v>
      </c>
      <c r="AD39" s="296" t="s">
        <v>228</v>
      </c>
      <c r="AE39" s="296" t="s">
        <v>228</v>
      </c>
      <c r="AF39" s="296" t="s">
        <v>228</v>
      </c>
      <c r="AG39" s="297" t="s">
        <v>228</v>
      </c>
      <c r="AH39" s="298" t="s">
        <v>228</v>
      </c>
      <c r="AI39" s="268"/>
    </row>
    <row r="40" spans="1:35" ht="15.75" customHeight="1">
      <c r="A40" s="26">
        <v>33</v>
      </c>
      <c r="B40" s="94" t="str">
        <f>'Identitas Siswa'!B40</f>
        <v>1413406</v>
      </c>
      <c r="C40" s="136" t="str">
        <f>'Identitas Siswa'!D40</f>
        <v>Wira Maulana</v>
      </c>
      <c r="D40" s="295" t="s">
        <v>228</v>
      </c>
      <c r="E40" s="296" t="s">
        <v>228</v>
      </c>
      <c r="F40" s="296" t="s">
        <v>228</v>
      </c>
      <c r="G40" s="296" t="s">
        <v>228</v>
      </c>
      <c r="H40" s="296" t="s">
        <v>228</v>
      </c>
      <c r="I40" s="297" t="s">
        <v>228</v>
      </c>
      <c r="J40" s="295" t="s">
        <v>228</v>
      </c>
      <c r="K40" s="296" t="s">
        <v>228</v>
      </c>
      <c r="L40" s="296" t="s">
        <v>228</v>
      </c>
      <c r="M40" s="296" t="s">
        <v>228</v>
      </c>
      <c r="N40" s="296" t="s">
        <v>228</v>
      </c>
      <c r="O40" s="297" t="s">
        <v>228</v>
      </c>
      <c r="P40" s="295" t="s">
        <v>228</v>
      </c>
      <c r="Q40" s="296" t="s">
        <v>228</v>
      </c>
      <c r="R40" s="296" t="s">
        <v>228</v>
      </c>
      <c r="S40" s="296" t="s">
        <v>228</v>
      </c>
      <c r="T40" s="296" t="s">
        <v>228</v>
      </c>
      <c r="U40" s="297" t="s">
        <v>228</v>
      </c>
      <c r="V40" s="295" t="s">
        <v>228</v>
      </c>
      <c r="W40" s="296" t="s">
        <v>228</v>
      </c>
      <c r="X40" s="296" t="s">
        <v>228</v>
      </c>
      <c r="Y40" s="296" t="s">
        <v>228</v>
      </c>
      <c r="Z40" s="296" t="s">
        <v>228</v>
      </c>
      <c r="AA40" s="297" t="s">
        <v>228</v>
      </c>
      <c r="AB40" s="295" t="s">
        <v>228</v>
      </c>
      <c r="AC40" s="296" t="s">
        <v>228</v>
      </c>
      <c r="AD40" s="296" t="s">
        <v>228</v>
      </c>
      <c r="AE40" s="296" t="s">
        <v>228</v>
      </c>
      <c r="AF40" s="296" t="s">
        <v>228</v>
      </c>
      <c r="AG40" s="297" t="s">
        <v>228</v>
      </c>
      <c r="AH40" s="298" t="s">
        <v>228</v>
      </c>
      <c r="AI40" s="268"/>
    </row>
    <row r="41" spans="1:35" ht="15.75" customHeight="1">
      <c r="A41" s="26">
        <v>34</v>
      </c>
      <c r="B41" s="94" t="str">
        <f>'Identitas Siswa'!B41</f>
        <v>1413408</v>
      </c>
      <c r="C41" s="136" t="str">
        <f>'Identitas Siswa'!D41</f>
        <v>Zahrah Nisyfi Maulidah</v>
      </c>
      <c r="D41" s="295" t="s">
        <v>228</v>
      </c>
      <c r="E41" s="296" t="s">
        <v>228</v>
      </c>
      <c r="F41" s="296" t="s">
        <v>228</v>
      </c>
      <c r="G41" s="296" t="s">
        <v>228</v>
      </c>
      <c r="H41" s="296" t="s">
        <v>228</v>
      </c>
      <c r="I41" s="297" t="s">
        <v>228</v>
      </c>
      <c r="J41" s="295" t="s">
        <v>228</v>
      </c>
      <c r="K41" s="296" t="s">
        <v>228</v>
      </c>
      <c r="L41" s="296" t="s">
        <v>228</v>
      </c>
      <c r="M41" s="296" t="s">
        <v>228</v>
      </c>
      <c r="N41" s="296" t="s">
        <v>228</v>
      </c>
      <c r="O41" s="297" t="s">
        <v>228</v>
      </c>
      <c r="P41" s="295" t="s">
        <v>228</v>
      </c>
      <c r="Q41" s="296" t="s">
        <v>228</v>
      </c>
      <c r="R41" s="296" t="s">
        <v>228</v>
      </c>
      <c r="S41" s="296" t="s">
        <v>228</v>
      </c>
      <c r="T41" s="296" t="s">
        <v>228</v>
      </c>
      <c r="U41" s="297" t="s">
        <v>228</v>
      </c>
      <c r="V41" s="295" t="s">
        <v>228</v>
      </c>
      <c r="W41" s="296" t="s">
        <v>228</v>
      </c>
      <c r="X41" s="296" t="s">
        <v>228</v>
      </c>
      <c r="Y41" s="296" t="s">
        <v>228</v>
      </c>
      <c r="Z41" s="296" t="s">
        <v>228</v>
      </c>
      <c r="AA41" s="297" t="s">
        <v>228</v>
      </c>
      <c r="AB41" s="295" t="s">
        <v>228</v>
      </c>
      <c r="AC41" s="296" t="s">
        <v>228</v>
      </c>
      <c r="AD41" s="296" t="s">
        <v>228</v>
      </c>
      <c r="AE41" s="296" t="s">
        <v>228</v>
      </c>
      <c r="AF41" s="296" t="s">
        <v>228</v>
      </c>
      <c r="AG41" s="297" t="s">
        <v>228</v>
      </c>
      <c r="AH41" s="298" t="s">
        <v>228</v>
      </c>
      <c r="AI41" s="268"/>
    </row>
    <row r="42" spans="1:35" ht="15.75" customHeight="1">
      <c r="A42" s="26">
        <v>35</v>
      </c>
      <c r="B42" s="94" t="str">
        <f>'Identitas Siswa'!B42</f>
        <v>1413409</v>
      </c>
      <c r="C42" s="136" t="str">
        <f>'Identitas Siswa'!D42</f>
        <v>Zahrotul Firdah Mi'raj</v>
      </c>
      <c r="D42" s="295" t="s">
        <v>228</v>
      </c>
      <c r="E42" s="296" t="s">
        <v>228</v>
      </c>
      <c r="F42" s="296" t="s">
        <v>228</v>
      </c>
      <c r="G42" s="296" t="s">
        <v>228</v>
      </c>
      <c r="H42" s="296" t="s">
        <v>228</v>
      </c>
      <c r="I42" s="297" t="s">
        <v>228</v>
      </c>
      <c r="J42" s="295" t="s">
        <v>228</v>
      </c>
      <c r="K42" s="296" t="s">
        <v>228</v>
      </c>
      <c r="L42" s="296" t="s">
        <v>228</v>
      </c>
      <c r="M42" s="296" t="s">
        <v>228</v>
      </c>
      <c r="N42" s="296" t="s">
        <v>228</v>
      </c>
      <c r="O42" s="297" t="s">
        <v>228</v>
      </c>
      <c r="P42" s="295" t="s">
        <v>228</v>
      </c>
      <c r="Q42" s="296" t="s">
        <v>228</v>
      </c>
      <c r="R42" s="296" t="s">
        <v>228</v>
      </c>
      <c r="S42" s="296" t="s">
        <v>228</v>
      </c>
      <c r="T42" s="296" t="s">
        <v>228</v>
      </c>
      <c r="U42" s="297" t="s">
        <v>228</v>
      </c>
      <c r="V42" s="295" t="s">
        <v>228</v>
      </c>
      <c r="W42" s="296" t="s">
        <v>228</v>
      </c>
      <c r="X42" s="296" t="s">
        <v>228</v>
      </c>
      <c r="Y42" s="296" t="s">
        <v>228</v>
      </c>
      <c r="Z42" s="296" t="s">
        <v>228</v>
      </c>
      <c r="AA42" s="297" t="s">
        <v>228</v>
      </c>
      <c r="AB42" s="295" t="s">
        <v>228</v>
      </c>
      <c r="AC42" s="296" t="s">
        <v>228</v>
      </c>
      <c r="AD42" s="296" t="s">
        <v>228</v>
      </c>
      <c r="AE42" s="296" t="s">
        <v>228</v>
      </c>
      <c r="AF42" s="296" t="s">
        <v>228</v>
      </c>
      <c r="AG42" s="297" t="s">
        <v>228</v>
      </c>
      <c r="AH42" s="298" t="s">
        <v>228</v>
      </c>
      <c r="AI42" s="268"/>
    </row>
    <row r="43" spans="1:35" ht="15.75" customHeight="1">
      <c r="A43" s="26">
        <v>36</v>
      </c>
      <c r="B43" s="94">
        <f>'Identitas Siswa'!B43</f>
        <v>0</v>
      </c>
      <c r="C43" s="136">
        <f>'Identitas Siswa'!D43</f>
        <v>0</v>
      </c>
      <c r="D43" s="295" t="s">
        <v>228</v>
      </c>
      <c r="E43" s="296" t="s">
        <v>228</v>
      </c>
      <c r="F43" s="296" t="s">
        <v>228</v>
      </c>
      <c r="G43" s="296" t="s">
        <v>228</v>
      </c>
      <c r="H43" s="296" t="s">
        <v>228</v>
      </c>
      <c r="I43" s="297" t="s">
        <v>228</v>
      </c>
      <c r="J43" s="295" t="s">
        <v>228</v>
      </c>
      <c r="K43" s="296" t="s">
        <v>228</v>
      </c>
      <c r="L43" s="296" t="s">
        <v>228</v>
      </c>
      <c r="M43" s="296" t="s">
        <v>228</v>
      </c>
      <c r="N43" s="296" t="s">
        <v>228</v>
      </c>
      <c r="O43" s="297" t="s">
        <v>228</v>
      </c>
      <c r="P43" s="295" t="s">
        <v>228</v>
      </c>
      <c r="Q43" s="296" t="s">
        <v>228</v>
      </c>
      <c r="R43" s="296" t="s">
        <v>228</v>
      </c>
      <c r="S43" s="296" t="s">
        <v>228</v>
      </c>
      <c r="T43" s="296" t="s">
        <v>228</v>
      </c>
      <c r="U43" s="297" t="s">
        <v>228</v>
      </c>
      <c r="V43" s="295" t="s">
        <v>228</v>
      </c>
      <c r="W43" s="296" t="s">
        <v>228</v>
      </c>
      <c r="X43" s="296" t="s">
        <v>228</v>
      </c>
      <c r="Y43" s="296" t="s">
        <v>228</v>
      </c>
      <c r="Z43" s="296" t="s">
        <v>228</v>
      </c>
      <c r="AA43" s="297" t="s">
        <v>228</v>
      </c>
      <c r="AB43" s="295" t="s">
        <v>228</v>
      </c>
      <c r="AC43" s="296" t="s">
        <v>228</v>
      </c>
      <c r="AD43" s="296" t="s">
        <v>228</v>
      </c>
      <c r="AE43" s="296" t="s">
        <v>228</v>
      </c>
      <c r="AF43" s="296" t="s">
        <v>228</v>
      </c>
      <c r="AG43" s="297" t="s">
        <v>228</v>
      </c>
      <c r="AH43" s="298" t="s">
        <v>228</v>
      </c>
      <c r="AI43" s="268"/>
    </row>
    <row r="44" spans="1:35" ht="15.75" customHeight="1">
      <c r="A44" s="26">
        <v>37</v>
      </c>
      <c r="B44" s="94">
        <f>'Identitas Siswa'!B44</f>
        <v>0</v>
      </c>
      <c r="C44" s="136" t="str">
        <f>'Identitas Siswa'!D44</f>
        <v/>
      </c>
      <c r="D44" s="295" t="s">
        <v>228</v>
      </c>
      <c r="E44" s="296" t="s">
        <v>228</v>
      </c>
      <c r="F44" s="296" t="s">
        <v>228</v>
      </c>
      <c r="G44" s="296" t="s">
        <v>228</v>
      </c>
      <c r="H44" s="296" t="s">
        <v>228</v>
      </c>
      <c r="I44" s="297" t="s">
        <v>228</v>
      </c>
      <c r="J44" s="295" t="s">
        <v>228</v>
      </c>
      <c r="K44" s="296" t="s">
        <v>228</v>
      </c>
      <c r="L44" s="296" t="s">
        <v>228</v>
      </c>
      <c r="M44" s="296" t="s">
        <v>228</v>
      </c>
      <c r="N44" s="296" t="s">
        <v>228</v>
      </c>
      <c r="O44" s="297" t="s">
        <v>228</v>
      </c>
      <c r="P44" s="295" t="s">
        <v>228</v>
      </c>
      <c r="Q44" s="296" t="s">
        <v>228</v>
      </c>
      <c r="R44" s="296" t="s">
        <v>228</v>
      </c>
      <c r="S44" s="296" t="s">
        <v>228</v>
      </c>
      <c r="T44" s="296" t="s">
        <v>228</v>
      </c>
      <c r="U44" s="297" t="s">
        <v>228</v>
      </c>
      <c r="V44" s="295" t="s">
        <v>228</v>
      </c>
      <c r="W44" s="296" t="s">
        <v>228</v>
      </c>
      <c r="X44" s="296" t="s">
        <v>228</v>
      </c>
      <c r="Y44" s="296" t="s">
        <v>228</v>
      </c>
      <c r="Z44" s="296" t="s">
        <v>228</v>
      </c>
      <c r="AA44" s="297" t="s">
        <v>228</v>
      </c>
      <c r="AB44" s="295" t="s">
        <v>228</v>
      </c>
      <c r="AC44" s="296" t="s">
        <v>228</v>
      </c>
      <c r="AD44" s="296" t="s">
        <v>228</v>
      </c>
      <c r="AE44" s="296" t="s">
        <v>228</v>
      </c>
      <c r="AF44" s="296" t="s">
        <v>228</v>
      </c>
      <c r="AG44" s="297" t="s">
        <v>228</v>
      </c>
      <c r="AH44" s="298" t="s">
        <v>228</v>
      </c>
      <c r="AI44" s="268"/>
    </row>
    <row r="45" spans="1:35" ht="15.75" customHeight="1">
      <c r="A45" s="26">
        <v>38</v>
      </c>
      <c r="B45" s="94">
        <f>'Identitas Siswa'!B45</f>
        <v>0</v>
      </c>
      <c r="C45" s="136" t="str">
        <f>'Identitas Siswa'!D45</f>
        <v/>
      </c>
      <c r="D45" s="295" t="s">
        <v>228</v>
      </c>
      <c r="E45" s="296" t="s">
        <v>228</v>
      </c>
      <c r="F45" s="296" t="s">
        <v>228</v>
      </c>
      <c r="G45" s="296" t="s">
        <v>228</v>
      </c>
      <c r="H45" s="296" t="s">
        <v>228</v>
      </c>
      <c r="I45" s="297" t="s">
        <v>228</v>
      </c>
      <c r="J45" s="295" t="s">
        <v>228</v>
      </c>
      <c r="K45" s="296" t="s">
        <v>228</v>
      </c>
      <c r="L45" s="296" t="s">
        <v>228</v>
      </c>
      <c r="M45" s="296" t="s">
        <v>228</v>
      </c>
      <c r="N45" s="296" t="s">
        <v>228</v>
      </c>
      <c r="O45" s="297" t="s">
        <v>228</v>
      </c>
      <c r="P45" s="295" t="s">
        <v>228</v>
      </c>
      <c r="Q45" s="296" t="s">
        <v>228</v>
      </c>
      <c r="R45" s="296" t="s">
        <v>228</v>
      </c>
      <c r="S45" s="296" t="s">
        <v>228</v>
      </c>
      <c r="T45" s="296" t="s">
        <v>228</v>
      </c>
      <c r="U45" s="297" t="s">
        <v>228</v>
      </c>
      <c r="V45" s="295" t="s">
        <v>228</v>
      </c>
      <c r="W45" s="296" t="s">
        <v>228</v>
      </c>
      <c r="X45" s="296" t="s">
        <v>228</v>
      </c>
      <c r="Y45" s="296" t="s">
        <v>228</v>
      </c>
      <c r="Z45" s="296" t="s">
        <v>228</v>
      </c>
      <c r="AA45" s="297" t="s">
        <v>228</v>
      </c>
      <c r="AB45" s="295" t="s">
        <v>228</v>
      </c>
      <c r="AC45" s="296" t="s">
        <v>228</v>
      </c>
      <c r="AD45" s="296" t="s">
        <v>228</v>
      </c>
      <c r="AE45" s="296" t="s">
        <v>228</v>
      </c>
      <c r="AF45" s="296" t="s">
        <v>228</v>
      </c>
      <c r="AG45" s="297" t="s">
        <v>228</v>
      </c>
      <c r="AH45" s="298" t="s">
        <v>228</v>
      </c>
      <c r="AI45" s="268"/>
    </row>
    <row r="46" spans="1:35" ht="15.75" customHeight="1">
      <c r="A46" s="26">
        <v>39</v>
      </c>
      <c r="B46" s="94">
        <f>'Identitas Siswa'!B46</f>
        <v>0</v>
      </c>
      <c r="C46" s="136" t="str">
        <f>'Identitas Siswa'!D46</f>
        <v/>
      </c>
      <c r="D46" s="295" t="s">
        <v>228</v>
      </c>
      <c r="E46" s="296" t="s">
        <v>228</v>
      </c>
      <c r="F46" s="296" t="s">
        <v>228</v>
      </c>
      <c r="G46" s="296" t="s">
        <v>228</v>
      </c>
      <c r="H46" s="296" t="s">
        <v>228</v>
      </c>
      <c r="I46" s="297" t="s">
        <v>228</v>
      </c>
      <c r="J46" s="295" t="s">
        <v>228</v>
      </c>
      <c r="K46" s="296" t="s">
        <v>228</v>
      </c>
      <c r="L46" s="296" t="s">
        <v>228</v>
      </c>
      <c r="M46" s="296" t="s">
        <v>228</v>
      </c>
      <c r="N46" s="296" t="s">
        <v>228</v>
      </c>
      <c r="O46" s="297" t="s">
        <v>228</v>
      </c>
      <c r="P46" s="295" t="s">
        <v>228</v>
      </c>
      <c r="Q46" s="296" t="s">
        <v>228</v>
      </c>
      <c r="R46" s="296" t="s">
        <v>228</v>
      </c>
      <c r="S46" s="296" t="s">
        <v>228</v>
      </c>
      <c r="T46" s="296" t="s">
        <v>228</v>
      </c>
      <c r="U46" s="297" t="s">
        <v>228</v>
      </c>
      <c r="V46" s="295" t="s">
        <v>228</v>
      </c>
      <c r="W46" s="296" t="s">
        <v>228</v>
      </c>
      <c r="X46" s="296" t="s">
        <v>228</v>
      </c>
      <c r="Y46" s="296" t="s">
        <v>228</v>
      </c>
      <c r="Z46" s="296" t="s">
        <v>228</v>
      </c>
      <c r="AA46" s="297" t="s">
        <v>228</v>
      </c>
      <c r="AB46" s="295" t="s">
        <v>228</v>
      </c>
      <c r="AC46" s="296" t="s">
        <v>228</v>
      </c>
      <c r="AD46" s="296" t="s">
        <v>228</v>
      </c>
      <c r="AE46" s="296" t="s">
        <v>228</v>
      </c>
      <c r="AF46" s="296" t="s">
        <v>228</v>
      </c>
      <c r="AG46" s="297" t="s">
        <v>228</v>
      </c>
      <c r="AH46" s="298" t="s">
        <v>228</v>
      </c>
      <c r="AI46" s="268"/>
    </row>
    <row r="47" spans="1:35" ht="15.75" customHeight="1" thickBot="1">
      <c r="A47" s="29">
        <v>40</v>
      </c>
      <c r="B47" s="123">
        <f>'Identitas Siswa'!B57</f>
        <v>0</v>
      </c>
      <c r="C47" s="137" t="str">
        <f>'Identitas Siswa'!D57</f>
        <v/>
      </c>
      <c r="D47" s="300" t="s">
        <v>228</v>
      </c>
      <c r="E47" s="301" t="s">
        <v>228</v>
      </c>
      <c r="F47" s="301" t="s">
        <v>228</v>
      </c>
      <c r="G47" s="301" t="s">
        <v>228</v>
      </c>
      <c r="H47" s="301" t="s">
        <v>228</v>
      </c>
      <c r="I47" s="302" t="s">
        <v>228</v>
      </c>
      <c r="J47" s="300" t="s">
        <v>228</v>
      </c>
      <c r="K47" s="301" t="s">
        <v>228</v>
      </c>
      <c r="L47" s="301" t="s">
        <v>228</v>
      </c>
      <c r="M47" s="301" t="s">
        <v>228</v>
      </c>
      <c r="N47" s="301" t="s">
        <v>228</v>
      </c>
      <c r="O47" s="302" t="s">
        <v>228</v>
      </c>
      <c r="P47" s="300" t="s">
        <v>228</v>
      </c>
      <c r="Q47" s="301" t="s">
        <v>228</v>
      </c>
      <c r="R47" s="301" t="s">
        <v>228</v>
      </c>
      <c r="S47" s="301" t="s">
        <v>228</v>
      </c>
      <c r="T47" s="301" t="s">
        <v>228</v>
      </c>
      <c r="U47" s="302" t="s">
        <v>228</v>
      </c>
      <c r="V47" s="300" t="s">
        <v>228</v>
      </c>
      <c r="W47" s="301" t="s">
        <v>228</v>
      </c>
      <c r="X47" s="301" t="s">
        <v>228</v>
      </c>
      <c r="Y47" s="301" t="s">
        <v>228</v>
      </c>
      <c r="Z47" s="301" t="s">
        <v>228</v>
      </c>
      <c r="AA47" s="302" t="s">
        <v>228</v>
      </c>
      <c r="AB47" s="300" t="s">
        <v>228</v>
      </c>
      <c r="AC47" s="301" t="s">
        <v>228</v>
      </c>
      <c r="AD47" s="301" t="s">
        <v>228</v>
      </c>
      <c r="AE47" s="301" t="s">
        <v>228</v>
      </c>
      <c r="AF47" s="301" t="s">
        <v>228</v>
      </c>
      <c r="AG47" s="302" t="s">
        <v>228</v>
      </c>
      <c r="AH47" s="303" t="s">
        <v>228</v>
      </c>
      <c r="AI47" s="268"/>
    </row>
    <row r="48" spans="1:35" ht="15.75" customHeight="1">
      <c r="AI48" s="268"/>
    </row>
    <row r="49" spans="1:35" ht="15.75" customHeight="1">
      <c r="C49" s="14" t="s">
        <v>35</v>
      </c>
      <c r="D49" s="42"/>
      <c r="E49" s="42"/>
      <c r="F49" s="42"/>
      <c r="G49" s="42"/>
      <c r="H49" s="42"/>
      <c r="I49" s="42"/>
      <c r="J49" s="42"/>
      <c r="K49" s="42"/>
      <c r="L49" s="42"/>
      <c r="M49" s="42"/>
      <c r="N49" s="42"/>
      <c r="O49" s="42"/>
      <c r="P49" s="42"/>
      <c r="Q49" s="14"/>
      <c r="R49" s="42"/>
      <c r="S49" s="42"/>
      <c r="T49" s="42"/>
      <c r="U49" s="17"/>
      <c r="V49" s="17"/>
      <c r="W49" s="17"/>
      <c r="X49" s="17"/>
      <c r="Y49" s="42"/>
      <c r="Z49" s="429" t="str">
        <f>'Identitas Madrasah'!E19</f>
        <v>Semarang, 14 Januari 2016</v>
      </c>
      <c r="AA49" s="17"/>
      <c r="AI49" s="268"/>
    </row>
    <row r="50" spans="1:35" ht="15.75" customHeight="1">
      <c r="C50" s="14" t="str">
        <f>"Ka. "&amp;'Identitas Madrasah'!E6</f>
        <v>Ka. MTs JAWA TENGAH</v>
      </c>
      <c r="D50" s="42"/>
      <c r="E50" s="42"/>
      <c r="F50" s="42"/>
      <c r="G50" s="42"/>
      <c r="H50" s="42"/>
      <c r="I50" s="42"/>
      <c r="J50" s="42"/>
      <c r="K50" s="42"/>
      <c r="L50" s="42"/>
      <c r="M50" s="42"/>
      <c r="N50" s="42"/>
      <c r="O50" s="42"/>
      <c r="P50" s="42"/>
      <c r="Q50" s="14"/>
      <c r="R50" s="42"/>
      <c r="S50" s="42"/>
      <c r="T50" s="42"/>
      <c r="U50" s="17"/>
      <c r="V50" s="17"/>
      <c r="W50" s="17"/>
      <c r="X50" s="17"/>
      <c r="Y50" s="42"/>
      <c r="Z50" s="14" t="s">
        <v>37</v>
      </c>
      <c r="AA50" s="17"/>
      <c r="AI50" s="268"/>
    </row>
    <row r="51" spans="1:35" ht="15.75" customHeight="1">
      <c r="C51" s="14"/>
      <c r="D51" s="42"/>
      <c r="E51" s="42"/>
      <c r="F51" s="42"/>
      <c r="G51" s="42"/>
      <c r="H51" s="42"/>
      <c r="I51" s="42"/>
      <c r="J51" s="42"/>
      <c r="K51" s="42"/>
      <c r="L51" s="42"/>
      <c r="M51" s="42"/>
      <c r="N51" s="42"/>
      <c r="O51" s="42"/>
      <c r="P51" s="42"/>
      <c r="Q51" s="14"/>
      <c r="R51" s="42"/>
      <c r="S51" s="42"/>
      <c r="T51" s="42"/>
      <c r="U51" s="17"/>
      <c r="V51" s="17"/>
      <c r="W51" s="17"/>
      <c r="X51" s="17"/>
      <c r="Y51" s="42"/>
      <c r="Z51" s="14"/>
      <c r="AA51" s="17"/>
      <c r="AI51" s="268"/>
    </row>
    <row r="52" spans="1:35" ht="15.75" customHeight="1">
      <c r="C52" s="14"/>
      <c r="D52" s="42"/>
      <c r="E52" s="42"/>
      <c r="F52" s="42"/>
      <c r="G52" s="42"/>
      <c r="H52" s="42"/>
      <c r="I52" s="42"/>
      <c r="J52" s="42"/>
      <c r="K52" s="42"/>
      <c r="L52" s="42"/>
      <c r="M52" s="42"/>
      <c r="N52" s="42"/>
      <c r="O52" s="42"/>
      <c r="P52" s="42"/>
      <c r="Q52" s="14"/>
      <c r="R52" s="42"/>
      <c r="S52" s="42"/>
      <c r="T52" s="42"/>
      <c r="U52" s="17"/>
      <c r="V52" s="17"/>
      <c r="W52" s="17"/>
      <c r="X52" s="17"/>
      <c r="Y52" s="42"/>
      <c r="Z52" s="14"/>
      <c r="AA52" s="17"/>
      <c r="AI52" s="268"/>
    </row>
    <row r="53" spans="1:35" ht="15.75" customHeight="1">
      <c r="C53" s="14" t="str">
        <f>'Identitas Madrasah'!E11</f>
        <v>Lebeng, M. Ed.</v>
      </c>
      <c r="D53" s="42"/>
      <c r="E53" s="42"/>
      <c r="F53" s="42"/>
      <c r="G53" s="42"/>
      <c r="H53" s="42"/>
      <c r="I53" s="42"/>
      <c r="J53" s="42"/>
      <c r="K53" s="42"/>
      <c r="L53" s="42"/>
      <c r="M53" s="42"/>
      <c r="N53" s="42"/>
      <c r="O53" s="42"/>
      <c r="P53" s="42"/>
      <c r="Q53" s="14"/>
      <c r="R53" s="42"/>
      <c r="S53" s="42"/>
      <c r="T53" s="42"/>
      <c r="U53" s="17"/>
      <c r="V53" s="17"/>
      <c r="W53" s="17"/>
      <c r="X53" s="17"/>
      <c r="Y53" s="42"/>
      <c r="Z53" s="430" t="str">
        <f>'Identitas Madrasah'!E16</f>
        <v>Hj. Siti</v>
      </c>
      <c r="AA53" s="17"/>
      <c r="AI53" s="268"/>
    </row>
    <row r="54" spans="1:35" ht="15.75" customHeight="1">
      <c r="C54" s="14" t="str">
        <f>"NIP. "&amp;'Identitas Madrasah'!E12</f>
        <v>NIP. 196503031995121002</v>
      </c>
      <c r="D54" s="42"/>
      <c r="E54" s="42"/>
      <c r="F54" s="42"/>
      <c r="G54" s="42"/>
      <c r="H54" s="42"/>
      <c r="I54" s="42"/>
      <c r="J54" s="42"/>
      <c r="K54" s="42"/>
      <c r="L54" s="42"/>
      <c r="M54" s="42"/>
      <c r="N54" s="42"/>
      <c r="O54" s="42"/>
      <c r="P54" s="42"/>
      <c r="Q54" s="14"/>
      <c r="R54" s="42"/>
      <c r="S54" s="42"/>
      <c r="T54" s="42"/>
      <c r="U54" s="17"/>
      <c r="V54" s="17"/>
      <c r="W54" s="17"/>
      <c r="X54" s="17"/>
      <c r="Y54" s="42"/>
      <c r="Z54" s="430" t="str">
        <f>"NIP. "&amp;'Identitas Madrasah'!E17</f>
        <v>NIP. 1980...</v>
      </c>
      <c r="AA54" s="17"/>
      <c r="AI54" s="268"/>
    </row>
    <row r="55" spans="1:35" ht="15.75" hidden="1" customHeight="1">
      <c r="AI55" s="268"/>
    </row>
    <row r="56" spans="1:35" ht="15.75" hidden="1" customHeight="1">
      <c r="AI56" s="268"/>
    </row>
    <row r="57" spans="1:35" ht="15.75" hidden="1" customHeight="1">
      <c r="AI57" s="268"/>
    </row>
    <row r="58" spans="1:35" ht="8.25" hidden="1" customHeight="1">
      <c r="A58" s="40"/>
      <c r="B58" s="40"/>
      <c r="AI58" s="268"/>
    </row>
    <row r="59" spans="1:35" ht="17.25" hidden="1" customHeight="1">
      <c r="AB59" s="42"/>
      <c r="AC59" s="42"/>
      <c r="AD59" s="42"/>
      <c r="AF59" s="42"/>
      <c r="AG59" s="43"/>
      <c r="AI59" s="268"/>
    </row>
    <row r="60" spans="1:35" ht="17.25" hidden="1" customHeight="1">
      <c r="AB60" s="42"/>
      <c r="AC60" s="42"/>
      <c r="AD60" s="42"/>
      <c r="AF60" s="42"/>
      <c r="AG60" s="43"/>
      <c r="AI60" s="268"/>
    </row>
    <row r="61" spans="1:35" ht="17.100000000000001" hidden="1" customHeight="1">
      <c r="AB61" s="42"/>
      <c r="AC61" s="42"/>
      <c r="AD61" s="42"/>
      <c r="AF61" s="42"/>
      <c r="AG61" s="43"/>
      <c r="AI61" s="268"/>
    </row>
    <row r="62" spans="1:35" ht="17.100000000000001" hidden="1" customHeight="1">
      <c r="AB62" s="42"/>
      <c r="AC62" s="42"/>
      <c r="AD62" s="42"/>
      <c r="AF62" s="42"/>
      <c r="AG62" s="43"/>
      <c r="AI62" s="268"/>
    </row>
    <row r="63" spans="1:35" ht="17.100000000000001" hidden="1" customHeight="1">
      <c r="AB63" s="42"/>
      <c r="AC63" s="42"/>
      <c r="AD63" s="42"/>
      <c r="AF63" s="42"/>
      <c r="AG63" s="43"/>
      <c r="AI63" s="268"/>
    </row>
    <row r="64" spans="1:35" ht="17.100000000000001" hidden="1" customHeight="1">
      <c r="AB64" s="42"/>
      <c r="AC64" s="42"/>
      <c r="AD64" s="42"/>
      <c r="AF64" s="42"/>
      <c r="AG64" s="43"/>
      <c r="AI64" s="268"/>
    </row>
  </sheetData>
  <sheetProtection formatColumns="0" insertColumns="0" insertRows="0" selectLockedCells="1"/>
  <mergeCells count="16">
    <mergeCell ref="A1:AH1"/>
    <mergeCell ref="A4:A7"/>
    <mergeCell ref="B4:B7"/>
    <mergeCell ref="C4:C7"/>
    <mergeCell ref="D4:AH4"/>
    <mergeCell ref="D5:I5"/>
    <mergeCell ref="J5:O5"/>
    <mergeCell ref="P5:U5"/>
    <mergeCell ref="V5:AA5"/>
    <mergeCell ref="AB5:AG5"/>
    <mergeCell ref="AH5:AH7"/>
    <mergeCell ref="D6:I6"/>
    <mergeCell ref="J6:O6"/>
    <mergeCell ref="P6:U6"/>
    <mergeCell ref="V6:AA6"/>
    <mergeCell ref="AB6:AG6"/>
  </mergeCells>
  <printOptions horizontalCentered="1"/>
  <pageMargins left="0.62992125984251968" right="0" top="0.39370078740157483" bottom="0.39370078740157483" header="0" footer="0"/>
  <pageSetup paperSize="258" scale="75"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2">
        <x14:dataValidation type="whole" allowBlank="1" showInputMessage="1" showErrorMessage="1" error="SIlahkan masukkan nilai 0 sampai 100">
          <x14:formula1>
            <xm:f>0</xm:f>
          </x14:formula1>
          <x14:formula2>
            <xm:f>100</xm:f>
          </x14:formula2>
          <xm:sqref>IR65549:IR65588 IR8:IR57 SN8:SN57 ACJ8:ACJ57 AMF8:AMF57 AWB8:AWB57 BFX8:BFX57 BPT8:BPT57 BZP8:BZP57 CJL8:CJL57 CTH8:CTH57 DDD8:DDD57 DMZ8:DMZ57 DWV8:DWV57 EGR8:EGR57 EQN8:EQN57 FAJ8:FAJ57 FKF8:FKF57 FUB8:FUB57 GDX8:GDX57 GNT8:GNT57 GXP8:GXP57 HHL8:HHL57 HRH8:HRH57 IBD8:IBD57 IKZ8:IKZ57 IUV8:IUV57 JER8:JER57 JON8:JON57 JYJ8:JYJ57 KIF8:KIF57 KSB8:KSB57 LBX8:LBX57 LLT8:LLT57 LVP8:LVP57 MFL8:MFL57 MPH8:MPH57 MZD8:MZD57 NIZ8:NIZ57 NSV8:NSV57 OCR8:OCR57 OMN8:OMN57 OWJ8:OWJ57 PGF8:PGF57 PQB8:PQB57 PZX8:PZX57 QJT8:QJT57 QTP8:QTP57 RDL8:RDL57 RNH8:RNH57 RXD8:RXD57 SGZ8:SGZ57 SQV8:SQV57 TAR8:TAR57 TKN8:TKN57 TUJ8:TUJ57 UEF8:UEF57 UOB8:UOB57 UXX8:UXX57 VHT8:VHT57 VRP8:VRP57 WBL8:WBL57 WLH8:WLH57 WVD8:WVD57 HT8:HT57 RP8:RP57 ABL8:ABL57 ALH8:ALH57 AVD8:AVD57 BEZ8:BEZ57 BOV8:BOV57 BYR8:BYR57 CIN8:CIN57 CSJ8:CSJ57 DCF8:DCF57 DMB8:DMB57 DVX8:DVX57 EFT8:EFT57 EPP8:EPP57 EZL8:EZL57 FJH8:FJH57 FTD8:FTD57 GCZ8:GCZ57 GMV8:GMV57 GWR8:GWR57 HGN8:HGN57 HQJ8:HQJ57 IAF8:IAF57 IKB8:IKB57 ITX8:ITX57 JDT8:JDT57 JNP8:JNP57 JXL8:JXL57 KHH8:KHH57 KRD8:KRD57 LAZ8:LAZ57 LKV8:LKV57 LUR8:LUR57 MEN8:MEN57 MOJ8:MOJ57 MYF8:MYF57 NIB8:NIB57 NRX8:NRX57 OBT8:OBT57 OLP8:OLP57 OVL8:OVL57 PFH8:PFH57 PPD8:PPD57 PYZ8:PYZ57 QIV8:QIV57 QSR8:QSR57 RCN8:RCN57 RMJ8:RMJ57 RWF8:RWF57 SGB8:SGB57 SPX8:SPX57 SZT8:SZT57 TJP8:TJP57 TTL8:TTL57 UDH8:UDH57 UND8:UND57 UWZ8:UWZ57 VGV8:VGV57 VQR8:VQR57 WAN8:WAN57 WKJ8:WKJ57 WUF8:WUF57 HZ8:HZ57 RV8:RV57 ABR8:ABR57 ALN8:ALN57 AVJ8:AVJ57 BFF8:BFF57 BPB8:BPB57 BYX8:BYX57 CIT8:CIT57 CSP8:CSP57 DCL8:DCL57 DMH8:DMH57 DWD8:DWD57 EFZ8:EFZ57 EPV8:EPV57 EZR8:EZR57 FJN8:FJN57 FTJ8:FTJ57 GDF8:GDF57 GNB8:GNB57 GWX8:GWX57 HGT8:HGT57 HQP8:HQP57 IAL8:IAL57 IKH8:IKH57 IUD8:IUD57 JDZ8:JDZ57 JNV8:JNV57 JXR8:JXR57 KHN8:KHN57 KRJ8:KRJ57 LBF8:LBF57 LLB8:LLB57 LUX8:LUX57 MET8:MET57 MOP8:MOP57 MYL8:MYL57 NIH8:NIH57 NSD8:NSD57 OBZ8:OBZ57 OLV8:OLV57 OVR8:OVR57 PFN8:PFN57 PPJ8:PPJ57 PZF8:PZF57 QJB8:QJB57 QSX8:QSX57 RCT8:RCT57 RMP8:RMP57 RWL8:RWL57 SGH8:SGH57 SQD8:SQD57 SZZ8:SZZ57 TJV8:TJV57 TTR8:TTR57 UDN8:UDN57 UNJ8:UNJ57 UXF8:UXF57 VHB8:VHB57 VQX8:VQX57 WAT8:WAT57 WKP8:WKP57 WUL8:WUL57 HP8:HR57 RL8:RN57 ABH8:ABJ57 ALD8:ALF57 AUZ8:AVB57 BEV8:BEX57 BOR8:BOT57 BYN8:BYP57 CIJ8:CIL57 CSF8:CSH57 DCB8:DCD57 DLX8:DLZ57 DVT8:DVV57 EFP8:EFR57 EPL8:EPN57 EZH8:EZJ57 FJD8:FJF57 FSZ8:FTB57 GCV8:GCX57 GMR8:GMT57 GWN8:GWP57 HGJ8:HGL57 HQF8:HQH57 IAB8:IAD57 IJX8:IJZ57 ITT8:ITV57 JDP8:JDR57 JNL8:JNN57 JXH8:JXJ57 KHD8:KHF57 KQZ8:KRB57 LAV8:LAX57 LKR8:LKT57 LUN8:LUP57 MEJ8:MEL57 MOF8:MOH57 MYB8:MYD57 NHX8:NHZ57 NRT8:NRV57 OBP8:OBR57 OLL8:OLN57 OVH8:OVJ57 PFD8:PFF57 POZ8:PPB57 PYV8:PYX57 QIR8:QIT57 QSN8:QSP57 RCJ8:RCL57 RMF8:RMH57 RWB8:RWD57 SFX8:SFZ57 SPT8:SPV57 SZP8:SZR57 TJL8:TJN57 TTH8:TTJ57 UDD8:UDF57 UMZ8:UNB57 UWV8:UWX57 VGR8:VGT57 VQN8:VQP57 WAJ8:WAL57 WKF8:WKH57 WUB8:WUD57 HV8:HX57 RR8:RT57 ABN8:ABP57 ALJ8:ALL57 AVF8:AVH57 BFB8:BFD57 BOX8:BOZ57 BYT8:BYV57 CIP8:CIR57 CSL8:CSN57 DCH8:DCJ57 DMD8:DMF57 DVZ8:DWB57 EFV8:EFX57 EPR8:EPT57 EZN8:EZP57 FJJ8:FJL57 FTF8:FTH57 GDB8:GDD57 GMX8:GMZ57 GWT8:GWV57 HGP8:HGR57 HQL8:HQN57 IAH8:IAJ57 IKD8:IKF57 ITZ8:IUB57 JDV8:JDX57 JNR8:JNT57 JXN8:JXP57 KHJ8:KHL57 KRF8:KRH57 LBB8:LBD57 LKX8:LKZ57 LUT8:LUV57 MEP8:MER57 MOL8:MON57 MYH8:MYJ57 NID8:NIF57 NRZ8:NSB57 OBV8:OBX57 OLR8:OLT57 OVN8:OVP57 PFJ8:PFL57 PPF8:PPH57 PZB8:PZD57 QIX8:QIZ57 QST8:QSV57 RCP8:RCR57 RML8:RMN57 RWH8:RWJ57 SGD8:SGF57 SPZ8:SQB57 SZV8:SZX57 TJR8:TJT57 TTN8:TTP57 UDJ8:UDL57 UNF8:UNH57 UXB8:UXD57 VGX8:VGZ57 VQT8:VQV57 WAP8:WAR57 WKL8:WKN57 WUH8:WUJ57 IF8:IF57 SB8:SB57 ABX8:ABX57 ALT8:ALT57 AVP8:AVP57 BFL8:BFL57 BPH8:BPH57 BZD8:BZD57 CIZ8:CIZ57 CSV8:CSV57 DCR8:DCR57 DMN8:DMN57 DWJ8:DWJ57 EGF8:EGF57 EQB8:EQB57 EZX8:EZX57 FJT8:FJT57 FTP8:FTP57 GDL8:GDL57 GNH8:GNH57 GXD8:GXD57 HGZ8:HGZ57 HQV8:HQV57 IAR8:IAR57 IKN8:IKN57 IUJ8:IUJ57 JEF8:JEF57 JOB8:JOB57 JXX8:JXX57 KHT8:KHT57 KRP8:KRP57 LBL8:LBL57 LLH8:LLH57 LVD8:LVD57 MEZ8:MEZ57 MOV8:MOV57 MYR8:MYR57 NIN8:NIN57 NSJ8:NSJ57 OCF8:OCF57 OMB8:OMB57 OVX8:OVX57 PFT8:PFT57 PPP8:PPP57 PZL8:PZL57 QJH8:QJH57 QTD8:QTD57 RCZ8:RCZ57 RMV8:RMV57 RWR8:RWR57 SGN8:SGN57 SQJ8:SQJ57 TAF8:TAF57 TKB8:TKB57 TTX8:TTX57 UDT8:UDT57 UNP8:UNP57 UXL8:UXL57 VHH8:VHH57 VRD8:VRD57 WAZ8:WAZ57 WKV8:WKV57 WUR8:WUR57 IB8:ID57 RX8:RZ57 ABT8:ABV57 ALP8:ALR57 AVL8:AVN57 BFH8:BFJ57 BPD8:BPF57 BYZ8:BZB57 CIV8:CIX57 CSR8:CST57 DCN8:DCP57 DMJ8:DML57 DWF8:DWH57 EGB8:EGD57 EPX8:EPZ57 EZT8:EZV57 FJP8:FJR57 FTL8:FTN57 GDH8:GDJ57 GND8:GNF57 GWZ8:GXB57 HGV8:HGX57 HQR8:HQT57 IAN8:IAP57 IKJ8:IKL57 IUF8:IUH57 JEB8:JED57 JNX8:JNZ57 JXT8:JXV57 KHP8:KHR57 KRL8:KRN57 LBH8:LBJ57 LLD8:LLF57 LUZ8:LVB57 MEV8:MEX57 MOR8:MOT57 MYN8:MYP57 NIJ8:NIL57 NSF8:NSH57 OCB8:OCD57 OLX8:OLZ57 OVT8:OVV57 PFP8:PFR57 PPL8:PPN57 PZH8:PZJ57 QJD8:QJF57 QSZ8:QTB57 RCV8:RCX57 RMR8:RMT57 RWN8:RWP57 SGJ8:SGL57 SQF8:SQH57 TAB8:TAD57 TJX8:TJZ57 TTT8:TTV57 UDP8:UDR57 UNL8:UNN57 UXH8:UXJ57 VHD8:VHF57 VQZ8:VRB57 WAV8:WAX57 WKR8:WKT57 WUN8:WUP57 IL8:IL57 SH8:SH57 ACD8:ACD57 ALZ8:ALZ57 AVV8:AVV57 BFR8:BFR57 BPN8:BPN57 BZJ8:BZJ57 CJF8:CJF57 CTB8:CTB57 DCX8:DCX57 DMT8:DMT57 DWP8:DWP57 EGL8:EGL57 EQH8:EQH57 FAD8:FAD57 FJZ8:FJZ57 FTV8:FTV57 GDR8:GDR57 GNN8:GNN57 GXJ8:GXJ57 HHF8:HHF57 HRB8:HRB57 IAX8:IAX57 IKT8:IKT57 IUP8:IUP57 JEL8:JEL57 JOH8:JOH57 JYD8:JYD57 KHZ8:KHZ57 KRV8:KRV57 LBR8:LBR57 LLN8:LLN57 LVJ8:LVJ57 MFF8:MFF57 MPB8:MPB57 MYX8:MYX57 NIT8:NIT57 NSP8:NSP57 OCL8:OCL57 OMH8:OMH57 OWD8:OWD57 PFZ8:PFZ57 PPV8:PPV57 PZR8:PZR57 QJN8:QJN57 QTJ8:QTJ57 RDF8:RDF57 RNB8:RNB57 RWX8:RWX57 SGT8:SGT57 SQP8:SQP57 TAL8:TAL57 TKH8:TKH57 TUD8:TUD57 UDZ8:UDZ57 UNV8:UNV57 UXR8:UXR57 VHN8:VHN57 VRJ8:VRJ57 WBF8:WBF57 WLB8:WLB57 WUX8:WUX57 IH8:IJ57 SD8:SF57 ABZ8:ACB57 ALV8:ALX57 AVR8:AVT57 BFN8:BFP57 BPJ8:BPL57 BZF8:BZH57 CJB8:CJD57 CSX8:CSZ57 DCT8:DCV57 DMP8:DMR57 DWL8:DWN57 EGH8:EGJ57 EQD8:EQF57 EZZ8:FAB57 FJV8:FJX57 FTR8:FTT57 GDN8:GDP57 GNJ8:GNL57 GXF8:GXH57 HHB8:HHD57 HQX8:HQZ57 IAT8:IAV57 IKP8:IKR57 IUL8:IUN57 JEH8:JEJ57 JOD8:JOF57 JXZ8:JYB57 KHV8:KHX57 KRR8:KRT57 LBN8:LBP57 LLJ8:LLL57 LVF8:LVH57 MFB8:MFD57 MOX8:MOZ57 MYT8:MYV57 NIP8:NIR57 NSL8:NSN57 OCH8:OCJ57 OMD8:OMF57 OVZ8:OWB57 PFV8:PFX57 PPR8:PPT57 PZN8:PZP57 QJJ8:QJL57 QTF8:QTH57 RDB8:RDD57 RMX8:RMZ57 RWT8:RWV57 SGP8:SGR57 SQL8:SQN57 TAH8:TAJ57 TKD8:TKF57 TTZ8:TUB57 UDV8:UDX57 UNR8:UNT57 UXN8:UXP57 VHJ8:VHL57 VRF8:VRH57 WBB8:WBD57 WKX8:WKZ57 WUT8:WUV57 IN8:IP57 SJ8:SL57 ACF8:ACH57 AMB8:AMD57 AVX8:AVZ57 BFT8:BFV57 BPP8:BPR57 BZL8:BZN57 CJH8:CJJ57 CTD8:CTF57 DCZ8:DDB57 DMV8:DMX57 DWR8:DWT57 EGN8:EGP57 EQJ8:EQL57 FAF8:FAH57 FKB8:FKD57 FTX8:FTZ57 GDT8:GDV57 GNP8:GNR57 GXL8:GXN57 HHH8:HHJ57 HRD8:HRF57 IAZ8:IBB57 IKV8:IKX57 IUR8:IUT57 JEN8:JEP57 JOJ8:JOL57 JYF8:JYH57 KIB8:KID57 KRX8:KRZ57 LBT8:LBV57 LLP8:LLR57 LVL8:LVN57 MFH8:MFJ57 MPD8:MPF57 MYZ8:MZB57 NIV8:NIX57 NSR8:NST57 OCN8:OCP57 OMJ8:OML57 OWF8:OWH57 PGB8:PGD57 PPX8:PPZ57 PZT8:PZV57 QJP8:QJR57 QTL8:QTN57 RDH8:RDJ57 RND8:RNF57 RWZ8:RXB57 SGV8:SGX57 SQR8:SQT57 TAN8:TAP57 TKJ8:TKL57 TUF8:TUH57 UEB8:UED57 UNX8:UNZ57 UXT8:UXV57 VHP8:VHR57 VRL8:VRN57 WBH8:WBJ57 WLD8:WLF57 WUZ8:WVB57 IU8:IV57 SQ8:SR57 ACM8:ACN57 AMI8:AMJ57 AWE8:AWF57 BGA8:BGB57 BPW8:BPX57 BZS8:BZT57 CJO8:CJP57 CTK8:CTL57 DDG8:DDH57 DNC8:DND57 DWY8:DWZ57 EGU8:EGV57 EQQ8:EQR57 FAM8:FAN57 FKI8:FKJ57 FUE8:FUF57 GEA8:GEB57 GNW8:GNX57 GXS8:GXT57 HHO8:HHP57 HRK8:HRL57 IBG8:IBH57 ILC8:ILD57 IUY8:IUZ57 JEU8:JEV57 JOQ8:JOR57 JYM8:JYN57 KII8:KIJ57 KSE8:KSF57 LCA8:LCB57 LLW8:LLX57 LVS8:LVT57 MFO8:MFP57 MPK8:MPL57 MZG8:MZH57 NJC8:NJD57 NSY8:NSZ57 OCU8:OCV57 OMQ8:OMR57 OWM8:OWN57 PGI8:PGJ57 PQE8:PQF57 QAA8:QAB57 QJW8:QJX57 QTS8:QTT57 RDO8:RDP57 RNK8:RNL57 RXG8:RXH57 SHC8:SHD57 SQY8:SQZ57 TAU8:TAV57 TKQ8:TKR57 TUM8:TUN57 UEI8:UEJ57 UOE8:UOF57 UYA8:UYB57 VHW8:VHX57 VRS8:VRT57 WBO8:WBP57 WLK8:WLL57 WVG8:WVH57 DWV65549:DWV65588 EGR65549:EGR65588 EQN65549:EQN65588 FAJ65549:FAJ65588 FKF65549:FKF65588 FUB65549:FUB65588 GDX65549:GDX65588 GNT65549:GNT65588 GXP65549:GXP65588 HHL65549:HHL65588 HRH65549:HRH65588 IBD65549:IBD65588 IKZ65549:IKZ65588 IUV65549:IUV65588 JER65549:JER65588 JON65549:JON65588 JYJ65549:JYJ65588 KIF65549:KIF65588 KSB65549:KSB65588 LBX65549:LBX65588 LLT65549:LLT65588 LVP65549:LVP65588 MFL65549:MFL65588 MPH65549:MPH65588 MZD65549:MZD65588 NIZ65549:NIZ65588 NSV65549:NSV65588 OCR65549:OCR65588 OMN65549:OMN65588 OWJ65549:OWJ65588 PGF65549:PGF65588 PQB65549:PQB65588 PZX65549:PZX65588 QJT65549:QJT65588 QTP65549:QTP65588 RDL65549:RDL65588 RNH65549:RNH65588 RXD65549:RXD65588 SGZ65549:SGZ65588 SQV65549:SQV65588 TAR65549:TAR65588 TKN65549:TKN65588 TUJ65549:TUJ65588 UEF65549:UEF65588 UOB65549:UOB65588 UXX65549:UXX65588 VHT65549:VHT65588 VRP65549:VRP65588 WBL65549:WBL65588 WLH65549:WLH65588 WVD65549:WVD65588 IR131085:IR131124 SN131085:SN131124 ACJ131085:ACJ131124 AMF131085:AMF131124 AWB131085:AWB131124 BFX131085:BFX131124 BPT131085:BPT131124 BZP131085:BZP131124 CJL131085:CJL131124 CTH131085:CTH131124 DDD131085:DDD131124 DMZ131085:DMZ131124 DWV131085:DWV131124 EGR131085:EGR131124 EQN131085:EQN131124 FAJ131085:FAJ131124 FKF131085:FKF131124 FUB131085:FUB131124 GDX131085:GDX131124 GNT131085:GNT131124 GXP131085:GXP131124 HHL131085:HHL131124 HRH131085:HRH131124 IBD131085:IBD131124 IKZ131085:IKZ131124 IUV131085:IUV131124 JER131085:JER131124 JON131085:JON131124 JYJ131085:JYJ131124 KIF131085:KIF131124 KSB131085:KSB131124 LBX131085:LBX131124 LLT131085:LLT131124 LVP131085:LVP131124 MFL131085:MFL131124 MPH131085:MPH131124 MZD131085:MZD131124 NIZ131085:NIZ131124 NSV131085:NSV131124 OCR131085:OCR131124 OMN131085:OMN131124 OWJ131085:OWJ131124 PGF131085:PGF131124 PQB131085:PQB131124 PZX131085:PZX131124 QJT131085:QJT131124 QTP131085:QTP131124 RDL131085:RDL131124 RNH131085:RNH131124 RXD131085:RXD131124 SGZ131085:SGZ131124 SQV131085:SQV131124 TAR131085:TAR131124 TKN131085:TKN131124 TUJ131085:TUJ131124 UEF131085:UEF131124 UOB131085:UOB131124 UXX131085:UXX131124 VHT131085:VHT131124 VRP131085:VRP131124 WBL131085:WBL131124 WLH131085:WLH131124 WVD131085:WVD131124 IR196621:IR196660 SN196621:SN196660 ACJ196621:ACJ196660 AMF196621:AMF196660 AWB196621:AWB196660 BFX196621:BFX196660 BPT196621:BPT196660 BZP196621:BZP196660 CJL196621:CJL196660 CTH196621:CTH196660 DDD196621:DDD196660 DMZ196621:DMZ196660 DWV196621:DWV196660 EGR196621:EGR196660 EQN196621:EQN196660 FAJ196621:FAJ196660 FKF196621:FKF196660 FUB196621:FUB196660 GDX196621:GDX196660 GNT196621:GNT196660 GXP196621:GXP196660 HHL196621:HHL196660 HRH196621:HRH196660 IBD196621:IBD196660 IKZ196621:IKZ196660 IUV196621:IUV196660 JER196621:JER196660 JON196621:JON196660 JYJ196621:JYJ196660 KIF196621:KIF196660 KSB196621:KSB196660 LBX196621:LBX196660 LLT196621:LLT196660 LVP196621:LVP196660 MFL196621:MFL196660 MPH196621:MPH196660 MZD196621:MZD196660 NIZ196621:NIZ196660 NSV196621:NSV196660 OCR196621:OCR196660 OMN196621:OMN196660 OWJ196621:OWJ196660 PGF196621:PGF196660 PQB196621:PQB196660 PZX196621:PZX196660 QJT196621:QJT196660 QTP196621:QTP196660 RDL196621:RDL196660 RNH196621:RNH196660 RXD196621:RXD196660 SGZ196621:SGZ196660 SQV196621:SQV196660 TAR196621:TAR196660 TKN196621:TKN196660 TUJ196621:TUJ196660 UEF196621:UEF196660 UOB196621:UOB196660 UXX196621:UXX196660 VHT196621:VHT196660 VRP196621:VRP196660 WBL196621:WBL196660 WLH196621:WLH196660 WVD196621:WVD196660 IR262157:IR262196 SN262157:SN262196 ACJ262157:ACJ262196 AMF262157:AMF262196 AWB262157:AWB262196 BFX262157:BFX262196 BPT262157:BPT262196 BZP262157:BZP262196 CJL262157:CJL262196 CTH262157:CTH262196 DDD262157:DDD262196 DMZ262157:DMZ262196 DWV262157:DWV262196 EGR262157:EGR262196 EQN262157:EQN262196 FAJ262157:FAJ262196 FKF262157:FKF262196 FUB262157:FUB262196 GDX262157:GDX262196 GNT262157:GNT262196 GXP262157:GXP262196 HHL262157:HHL262196 HRH262157:HRH262196 IBD262157:IBD262196 IKZ262157:IKZ262196 IUV262157:IUV262196 JER262157:JER262196 JON262157:JON262196 JYJ262157:JYJ262196 KIF262157:KIF262196 KSB262157:KSB262196 LBX262157:LBX262196 LLT262157:LLT262196 LVP262157:LVP262196 MFL262157:MFL262196 MPH262157:MPH262196 MZD262157:MZD262196 NIZ262157:NIZ262196 NSV262157:NSV262196 OCR262157:OCR262196 OMN262157:OMN262196 OWJ262157:OWJ262196 PGF262157:PGF262196 PQB262157:PQB262196 PZX262157:PZX262196 QJT262157:QJT262196 QTP262157:QTP262196 RDL262157:RDL262196 RNH262157:RNH262196 RXD262157:RXD262196 SGZ262157:SGZ262196 SQV262157:SQV262196 TAR262157:TAR262196 TKN262157:TKN262196 TUJ262157:TUJ262196 UEF262157:UEF262196 UOB262157:UOB262196 UXX262157:UXX262196 VHT262157:VHT262196 VRP262157:VRP262196 WBL262157:WBL262196 WLH262157:WLH262196 WVD262157:WVD262196 IR327693:IR327732 SN327693:SN327732 ACJ327693:ACJ327732 AMF327693:AMF327732 AWB327693:AWB327732 BFX327693:BFX327732 BPT327693:BPT327732 BZP327693:BZP327732 CJL327693:CJL327732 CTH327693:CTH327732 DDD327693:DDD327732 DMZ327693:DMZ327732 DWV327693:DWV327732 EGR327693:EGR327732 EQN327693:EQN327732 FAJ327693:FAJ327732 FKF327693:FKF327732 FUB327693:FUB327732 GDX327693:GDX327732 GNT327693:GNT327732 GXP327693:GXP327732 HHL327693:HHL327732 HRH327693:HRH327732 IBD327693:IBD327732 IKZ327693:IKZ327732 IUV327693:IUV327732 JER327693:JER327732 JON327693:JON327732 JYJ327693:JYJ327732 KIF327693:KIF327732 KSB327693:KSB327732 LBX327693:LBX327732 LLT327693:LLT327732 LVP327693:LVP327732 MFL327693:MFL327732 MPH327693:MPH327732 MZD327693:MZD327732 NIZ327693:NIZ327732 NSV327693:NSV327732 OCR327693:OCR327732 OMN327693:OMN327732 OWJ327693:OWJ327732 PGF327693:PGF327732 PQB327693:PQB327732 PZX327693:PZX327732 QJT327693:QJT327732 QTP327693:QTP327732 RDL327693:RDL327732 RNH327693:RNH327732 RXD327693:RXD327732 SGZ327693:SGZ327732 SQV327693:SQV327732 TAR327693:TAR327732 TKN327693:TKN327732 TUJ327693:TUJ327732 UEF327693:UEF327732 UOB327693:UOB327732 UXX327693:UXX327732 VHT327693:VHT327732 VRP327693:VRP327732 WBL327693:WBL327732 WLH327693:WLH327732 WVD327693:WVD327732 IR393229:IR393268 SN393229:SN393268 ACJ393229:ACJ393268 AMF393229:AMF393268 AWB393229:AWB393268 BFX393229:BFX393268 BPT393229:BPT393268 BZP393229:BZP393268 CJL393229:CJL393268 CTH393229:CTH393268 DDD393229:DDD393268 DMZ393229:DMZ393268 DWV393229:DWV393268 EGR393229:EGR393268 EQN393229:EQN393268 FAJ393229:FAJ393268 FKF393229:FKF393268 FUB393229:FUB393268 GDX393229:GDX393268 GNT393229:GNT393268 GXP393229:GXP393268 HHL393229:HHL393268 HRH393229:HRH393268 IBD393229:IBD393268 IKZ393229:IKZ393268 IUV393229:IUV393268 JER393229:JER393268 JON393229:JON393268 JYJ393229:JYJ393268 KIF393229:KIF393268 KSB393229:KSB393268 LBX393229:LBX393268 LLT393229:LLT393268 LVP393229:LVP393268 MFL393229:MFL393268 MPH393229:MPH393268 MZD393229:MZD393268 NIZ393229:NIZ393268 NSV393229:NSV393268 OCR393229:OCR393268 OMN393229:OMN393268 OWJ393229:OWJ393268 PGF393229:PGF393268 PQB393229:PQB393268 PZX393229:PZX393268 QJT393229:QJT393268 QTP393229:QTP393268 RDL393229:RDL393268 RNH393229:RNH393268 RXD393229:RXD393268 SGZ393229:SGZ393268 SQV393229:SQV393268 TAR393229:TAR393268 TKN393229:TKN393268 TUJ393229:TUJ393268 UEF393229:UEF393268 UOB393229:UOB393268 UXX393229:UXX393268 VHT393229:VHT393268 VRP393229:VRP393268 WBL393229:WBL393268 WLH393229:WLH393268 WVD393229:WVD393268 IR458765:IR458804 SN458765:SN458804 ACJ458765:ACJ458804 AMF458765:AMF458804 AWB458765:AWB458804 BFX458765:BFX458804 BPT458765:BPT458804 BZP458765:BZP458804 CJL458765:CJL458804 CTH458765:CTH458804 DDD458765:DDD458804 DMZ458765:DMZ458804 DWV458765:DWV458804 EGR458765:EGR458804 EQN458765:EQN458804 FAJ458765:FAJ458804 FKF458765:FKF458804 FUB458765:FUB458804 GDX458765:GDX458804 GNT458765:GNT458804 GXP458765:GXP458804 HHL458765:HHL458804 HRH458765:HRH458804 IBD458765:IBD458804 IKZ458765:IKZ458804 IUV458765:IUV458804 JER458765:JER458804 JON458765:JON458804 JYJ458765:JYJ458804 KIF458765:KIF458804 KSB458765:KSB458804 LBX458765:LBX458804 LLT458765:LLT458804 LVP458765:LVP458804 MFL458765:MFL458804 MPH458765:MPH458804 MZD458765:MZD458804 NIZ458765:NIZ458804 NSV458765:NSV458804 OCR458765:OCR458804 OMN458765:OMN458804 OWJ458765:OWJ458804 PGF458765:PGF458804 PQB458765:PQB458804 PZX458765:PZX458804 QJT458765:QJT458804 QTP458765:QTP458804 RDL458765:RDL458804 RNH458765:RNH458804 RXD458765:RXD458804 SGZ458765:SGZ458804 SQV458765:SQV458804 TAR458765:TAR458804 TKN458765:TKN458804 TUJ458765:TUJ458804 UEF458765:UEF458804 UOB458765:UOB458804 UXX458765:UXX458804 VHT458765:VHT458804 VRP458765:VRP458804 WBL458765:WBL458804 WLH458765:WLH458804 WVD458765:WVD458804 IR524301:IR524340 SN524301:SN524340 ACJ524301:ACJ524340 AMF524301:AMF524340 AWB524301:AWB524340 BFX524301:BFX524340 BPT524301:BPT524340 BZP524301:BZP524340 CJL524301:CJL524340 CTH524301:CTH524340 DDD524301:DDD524340 DMZ524301:DMZ524340 DWV524301:DWV524340 EGR524301:EGR524340 EQN524301:EQN524340 FAJ524301:FAJ524340 FKF524301:FKF524340 FUB524301:FUB524340 GDX524301:GDX524340 GNT524301:GNT524340 GXP524301:GXP524340 HHL524301:HHL524340 HRH524301:HRH524340 IBD524301:IBD524340 IKZ524301:IKZ524340 IUV524301:IUV524340 JER524301:JER524340 JON524301:JON524340 JYJ524301:JYJ524340 KIF524301:KIF524340 KSB524301:KSB524340 LBX524301:LBX524340 LLT524301:LLT524340 LVP524301:LVP524340 MFL524301:MFL524340 MPH524301:MPH524340 MZD524301:MZD524340 NIZ524301:NIZ524340 NSV524301:NSV524340 OCR524301:OCR524340 OMN524301:OMN524340 OWJ524301:OWJ524340 PGF524301:PGF524340 PQB524301:PQB524340 PZX524301:PZX524340 QJT524301:QJT524340 QTP524301:QTP524340 RDL524301:RDL524340 RNH524301:RNH524340 RXD524301:RXD524340 SGZ524301:SGZ524340 SQV524301:SQV524340 TAR524301:TAR524340 TKN524301:TKN524340 TUJ524301:TUJ524340 UEF524301:UEF524340 UOB524301:UOB524340 UXX524301:UXX524340 VHT524301:VHT524340 VRP524301:VRP524340 WBL524301:WBL524340 WLH524301:WLH524340 WVD524301:WVD524340 IR589837:IR589876 SN589837:SN589876 ACJ589837:ACJ589876 AMF589837:AMF589876 AWB589837:AWB589876 BFX589837:BFX589876 BPT589837:BPT589876 BZP589837:BZP589876 CJL589837:CJL589876 CTH589837:CTH589876 DDD589837:DDD589876 DMZ589837:DMZ589876 DWV589837:DWV589876 EGR589837:EGR589876 EQN589837:EQN589876 FAJ589837:FAJ589876 FKF589837:FKF589876 FUB589837:FUB589876 GDX589837:GDX589876 GNT589837:GNT589876 GXP589837:GXP589876 HHL589837:HHL589876 HRH589837:HRH589876 IBD589837:IBD589876 IKZ589837:IKZ589876 IUV589837:IUV589876 JER589837:JER589876 JON589837:JON589876 JYJ589837:JYJ589876 KIF589837:KIF589876 KSB589837:KSB589876 LBX589837:LBX589876 LLT589837:LLT589876 LVP589837:LVP589876 MFL589837:MFL589876 MPH589837:MPH589876 MZD589837:MZD589876 NIZ589837:NIZ589876 NSV589837:NSV589876 OCR589837:OCR589876 OMN589837:OMN589876 OWJ589837:OWJ589876 PGF589837:PGF589876 PQB589837:PQB589876 PZX589837:PZX589876 QJT589837:QJT589876 QTP589837:QTP589876 RDL589837:RDL589876 RNH589837:RNH589876 RXD589837:RXD589876 SGZ589837:SGZ589876 SQV589837:SQV589876 TAR589837:TAR589876 TKN589837:TKN589876 TUJ589837:TUJ589876 UEF589837:UEF589876 UOB589837:UOB589876 UXX589837:UXX589876 VHT589837:VHT589876 VRP589837:VRP589876 WBL589837:WBL589876 WLH589837:WLH589876 WVD589837:WVD589876 IR655373:IR655412 SN655373:SN655412 ACJ655373:ACJ655412 AMF655373:AMF655412 AWB655373:AWB655412 BFX655373:BFX655412 BPT655373:BPT655412 BZP655373:BZP655412 CJL655373:CJL655412 CTH655373:CTH655412 DDD655373:DDD655412 DMZ655373:DMZ655412 DWV655373:DWV655412 EGR655373:EGR655412 EQN655373:EQN655412 FAJ655373:FAJ655412 FKF655373:FKF655412 FUB655373:FUB655412 GDX655373:GDX655412 GNT655373:GNT655412 GXP655373:GXP655412 HHL655373:HHL655412 HRH655373:HRH655412 IBD655373:IBD655412 IKZ655373:IKZ655412 IUV655373:IUV655412 JER655373:JER655412 JON655373:JON655412 JYJ655373:JYJ655412 KIF655373:KIF655412 KSB655373:KSB655412 LBX655373:LBX655412 LLT655373:LLT655412 LVP655373:LVP655412 MFL655373:MFL655412 MPH655373:MPH655412 MZD655373:MZD655412 NIZ655373:NIZ655412 NSV655373:NSV655412 OCR655373:OCR655412 OMN655373:OMN655412 OWJ655373:OWJ655412 PGF655373:PGF655412 PQB655373:PQB655412 PZX655373:PZX655412 QJT655373:QJT655412 QTP655373:QTP655412 RDL655373:RDL655412 RNH655373:RNH655412 RXD655373:RXD655412 SGZ655373:SGZ655412 SQV655373:SQV655412 TAR655373:TAR655412 TKN655373:TKN655412 TUJ655373:TUJ655412 UEF655373:UEF655412 UOB655373:UOB655412 UXX655373:UXX655412 VHT655373:VHT655412 VRP655373:VRP655412 WBL655373:WBL655412 WLH655373:WLH655412 WVD655373:WVD655412 IR720909:IR720948 SN720909:SN720948 ACJ720909:ACJ720948 AMF720909:AMF720948 AWB720909:AWB720948 BFX720909:BFX720948 BPT720909:BPT720948 BZP720909:BZP720948 CJL720909:CJL720948 CTH720909:CTH720948 DDD720909:DDD720948 DMZ720909:DMZ720948 DWV720909:DWV720948 EGR720909:EGR720948 EQN720909:EQN720948 FAJ720909:FAJ720948 FKF720909:FKF720948 FUB720909:FUB720948 GDX720909:GDX720948 GNT720909:GNT720948 GXP720909:GXP720948 HHL720909:HHL720948 HRH720909:HRH720948 IBD720909:IBD720948 IKZ720909:IKZ720948 IUV720909:IUV720948 JER720909:JER720948 JON720909:JON720948 JYJ720909:JYJ720948 KIF720909:KIF720948 KSB720909:KSB720948 LBX720909:LBX720948 LLT720909:LLT720948 LVP720909:LVP720948 MFL720909:MFL720948 MPH720909:MPH720948 MZD720909:MZD720948 NIZ720909:NIZ720948 NSV720909:NSV720948 OCR720909:OCR720948 OMN720909:OMN720948 OWJ720909:OWJ720948 PGF720909:PGF720948 PQB720909:PQB720948 PZX720909:PZX720948 QJT720909:QJT720948 QTP720909:QTP720948 RDL720909:RDL720948 RNH720909:RNH720948 RXD720909:RXD720948 SGZ720909:SGZ720948 SQV720909:SQV720948 TAR720909:TAR720948 TKN720909:TKN720948 TUJ720909:TUJ720948 UEF720909:UEF720948 UOB720909:UOB720948 UXX720909:UXX720948 VHT720909:VHT720948 VRP720909:VRP720948 WBL720909:WBL720948 WLH720909:WLH720948 WVD720909:WVD720948 IR786445:IR786484 SN786445:SN786484 ACJ786445:ACJ786484 AMF786445:AMF786484 AWB786445:AWB786484 BFX786445:BFX786484 BPT786445:BPT786484 BZP786445:BZP786484 CJL786445:CJL786484 CTH786445:CTH786484 DDD786445:DDD786484 DMZ786445:DMZ786484 DWV786445:DWV786484 EGR786445:EGR786484 EQN786445:EQN786484 FAJ786445:FAJ786484 FKF786445:FKF786484 FUB786445:FUB786484 GDX786445:GDX786484 GNT786445:GNT786484 GXP786445:GXP786484 HHL786445:HHL786484 HRH786445:HRH786484 IBD786445:IBD786484 IKZ786445:IKZ786484 IUV786445:IUV786484 JER786445:JER786484 JON786445:JON786484 JYJ786445:JYJ786484 KIF786445:KIF786484 KSB786445:KSB786484 LBX786445:LBX786484 LLT786445:LLT786484 LVP786445:LVP786484 MFL786445:MFL786484 MPH786445:MPH786484 MZD786445:MZD786484 NIZ786445:NIZ786484 NSV786445:NSV786484 OCR786445:OCR786484 OMN786445:OMN786484 OWJ786445:OWJ786484 PGF786445:PGF786484 PQB786445:PQB786484 PZX786445:PZX786484 QJT786445:QJT786484 QTP786445:QTP786484 RDL786445:RDL786484 RNH786445:RNH786484 RXD786445:RXD786484 SGZ786445:SGZ786484 SQV786445:SQV786484 TAR786445:TAR786484 TKN786445:TKN786484 TUJ786445:TUJ786484 UEF786445:UEF786484 UOB786445:UOB786484 UXX786445:UXX786484 VHT786445:VHT786484 VRP786445:VRP786484 WBL786445:WBL786484 WLH786445:WLH786484 WVD786445:WVD786484 IR851981:IR852020 SN851981:SN852020 ACJ851981:ACJ852020 AMF851981:AMF852020 AWB851981:AWB852020 BFX851981:BFX852020 BPT851981:BPT852020 BZP851981:BZP852020 CJL851981:CJL852020 CTH851981:CTH852020 DDD851981:DDD852020 DMZ851981:DMZ852020 DWV851981:DWV852020 EGR851981:EGR852020 EQN851981:EQN852020 FAJ851981:FAJ852020 FKF851981:FKF852020 FUB851981:FUB852020 GDX851981:GDX852020 GNT851981:GNT852020 GXP851981:GXP852020 HHL851981:HHL852020 HRH851981:HRH852020 IBD851981:IBD852020 IKZ851981:IKZ852020 IUV851981:IUV852020 JER851981:JER852020 JON851981:JON852020 JYJ851981:JYJ852020 KIF851981:KIF852020 KSB851981:KSB852020 LBX851981:LBX852020 LLT851981:LLT852020 LVP851981:LVP852020 MFL851981:MFL852020 MPH851981:MPH852020 MZD851981:MZD852020 NIZ851981:NIZ852020 NSV851981:NSV852020 OCR851981:OCR852020 OMN851981:OMN852020 OWJ851981:OWJ852020 PGF851981:PGF852020 PQB851981:PQB852020 PZX851981:PZX852020 QJT851981:QJT852020 QTP851981:QTP852020 RDL851981:RDL852020 RNH851981:RNH852020 RXD851981:RXD852020 SGZ851981:SGZ852020 SQV851981:SQV852020 TAR851981:TAR852020 TKN851981:TKN852020 TUJ851981:TUJ852020 UEF851981:UEF852020 UOB851981:UOB852020 UXX851981:UXX852020 VHT851981:VHT852020 VRP851981:VRP852020 WBL851981:WBL852020 WLH851981:WLH852020 WVD851981:WVD852020 IR917517:IR917556 SN917517:SN917556 ACJ917517:ACJ917556 AMF917517:AMF917556 AWB917517:AWB917556 BFX917517:BFX917556 BPT917517:BPT917556 BZP917517:BZP917556 CJL917517:CJL917556 CTH917517:CTH917556 DDD917517:DDD917556 DMZ917517:DMZ917556 DWV917517:DWV917556 EGR917517:EGR917556 EQN917517:EQN917556 FAJ917517:FAJ917556 FKF917517:FKF917556 FUB917517:FUB917556 GDX917517:GDX917556 GNT917517:GNT917556 GXP917517:GXP917556 HHL917517:HHL917556 HRH917517:HRH917556 IBD917517:IBD917556 IKZ917517:IKZ917556 IUV917517:IUV917556 JER917517:JER917556 JON917517:JON917556 JYJ917517:JYJ917556 KIF917517:KIF917556 KSB917517:KSB917556 LBX917517:LBX917556 LLT917517:LLT917556 LVP917517:LVP917556 MFL917517:MFL917556 MPH917517:MPH917556 MZD917517:MZD917556 NIZ917517:NIZ917556 NSV917517:NSV917556 OCR917517:OCR917556 OMN917517:OMN917556 OWJ917517:OWJ917556 PGF917517:PGF917556 PQB917517:PQB917556 PZX917517:PZX917556 QJT917517:QJT917556 QTP917517:QTP917556 RDL917517:RDL917556 RNH917517:RNH917556 RXD917517:RXD917556 SGZ917517:SGZ917556 SQV917517:SQV917556 TAR917517:TAR917556 TKN917517:TKN917556 TUJ917517:TUJ917556 UEF917517:UEF917556 UOB917517:UOB917556 UXX917517:UXX917556 VHT917517:VHT917556 VRP917517:VRP917556 WBL917517:WBL917556 WLH917517:WLH917556 WVD917517:WVD917556 IR983053:IR983092 SN983053:SN983092 ACJ983053:ACJ983092 AMF983053:AMF983092 AWB983053:AWB983092 BFX983053:BFX983092 BPT983053:BPT983092 BZP983053:BZP983092 CJL983053:CJL983092 CTH983053:CTH983092 DDD983053:DDD983092 DMZ983053:DMZ983092 DWV983053:DWV983092 EGR983053:EGR983092 EQN983053:EQN983092 FAJ983053:FAJ983092 FKF983053:FKF983092 FUB983053:FUB983092 GDX983053:GDX983092 GNT983053:GNT983092 GXP983053:GXP983092 HHL983053:HHL983092 HRH983053:HRH983092 IBD983053:IBD983092 IKZ983053:IKZ983092 IUV983053:IUV983092 JER983053:JER983092 JON983053:JON983092 JYJ983053:JYJ983092 KIF983053:KIF983092 KSB983053:KSB983092 LBX983053:LBX983092 LLT983053:LLT983092 LVP983053:LVP983092 MFL983053:MFL983092 MPH983053:MPH983092 MZD983053:MZD983092 NIZ983053:NIZ983092 NSV983053:NSV983092 OCR983053:OCR983092 OMN983053:OMN983092 OWJ983053:OWJ983092 PGF983053:PGF983092 PQB983053:PQB983092 PZX983053:PZX983092 QJT983053:QJT983092 QTP983053:QTP983092 RDL983053:RDL983092 RNH983053:RNH983092 RXD983053:RXD983092 SGZ983053:SGZ983092 SQV983053:SQV983092 TAR983053:TAR983092 TKN983053:TKN983092 TUJ983053:TUJ983092 UEF983053:UEF983092 UOB983053:UOB983092 UXX983053:UXX983092 VHT983053:VHT983092 VRP983053:VRP983092 WBL983053:WBL983092 WLH983053:WLH983092 WVD983053:WVD983092 HT65549:HT65588 RP65549:RP65588 ABL65549:ABL65588 ALH65549:ALH65588 AVD65549:AVD65588 BEZ65549:BEZ65588 BOV65549:BOV65588 BYR65549:BYR65588 CIN65549:CIN65588 CSJ65549:CSJ65588 DCF65549:DCF65588 DMB65549:DMB65588 DVX65549:DVX65588 EFT65549:EFT65588 EPP65549:EPP65588 EZL65549:EZL65588 FJH65549:FJH65588 FTD65549:FTD65588 GCZ65549:GCZ65588 GMV65549:GMV65588 GWR65549:GWR65588 HGN65549:HGN65588 HQJ65549:HQJ65588 IAF65549:IAF65588 IKB65549:IKB65588 ITX65549:ITX65588 JDT65549:JDT65588 JNP65549:JNP65588 JXL65549:JXL65588 KHH65549:KHH65588 KRD65549:KRD65588 LAZ65549:LAZ65588 LKV65549:LKV65588 LUR65549:LUR65588 MEN65549:MEN65588 MOJ65549:MOJ65588 MYF65549:MYF65588 NIB65549:NIB65588 NRX65549:NRX65588 OBT65549:OBT65588 OLP65549:OLP65588 OVL65549:OVL65588 PFH65549:PFH65588 PPD65549:PPD65588 PYZ65549:PYZ65588 QIV65549:QIV65588 QSR65549:QSR65588 RCN65549:RCN65588 RMJ65549:RMJ65588 RWF65549:RWF65588 SGB65549:SGB65588 SPX65549:SPX65588 SZT65549:SZT65588 TJP65549:TJP65588 TTL65549:TTL65588 UDH65549:UDH65588 UND65549:UND65588 UWZ65549:UWZ65588 VGV65549:VGV65588 VQR65549:VQR65588 WAN65549:WAN65588 WKJ65549:WKJ65588 WUF65549:WUF65588 HT131085:HT131124 RP131085:RP131124 ABL131085:ABL131124 ALH131085:ALH131124 AVD131085:AVD131124 BEZ131085:BEZ131124 BOV131085:BOV131124 BYR131085:BYR131124 CIN131085:CIN131124 CSJ131085:CSJ131124 DCF131085:DCF131124 DMB131085:DMB131124 DVX131085:DVX131124 EFT131085:EFT131124 EPP131085:EPP131124 EZL131085:EZL131124 FJH131085:FJH131124 FTD131085:FTD131124 GCZ131085:GCZ131124 GMV131085:GMV131124 GWR131085:GWR131124 HGN131085:HGN131124 HQJ131085:HQJ131124 IAF131085:IAF131124 IKB131085:IKB131124 ITX131085:ITX131124 JDT131085:JDT131124 JNP131085:JNP131124 JXL131085:JXL131124 KHH131085:KHH131124 KRD131085:KRD131124 LAZ131085:LAZ131124 LKV131085:LKV131124 LUR131085:LUR131124 MEN131085:MEN131124 MOJ131085:MOJ131124 MYF131085:MYF131124 NIB131085:NIB131124 NRX131085:NRX131124 OBT131085:OBT131124 OLP131085:OLP131124 OVL131085:OVL131124 PFH131085:PFH131124 PPD131085:PPD131124 PYZ131085:PYZ131124 QIV131085:QIV131124 QSR131085:QSR131124 RCN131085:RCN131124 RMJ131085:RMJ131124 RWF131085:RWF131124 SGB131085:SGB131124 SPX131085:SPX131124 SZT131085:SZT131124 TJP131085:TJP131124 TTL131085:TTL131124 UDH131085:UDH131124 UND131085:UND131124 UWZ131085:UWZ131124 VGV131085:VGV131124 VQR131085:VQR131124 WAN131085:WAN131124 WKJ131085:WKJ131124 WUF131085:WUF131124 HT196621:HT196660 RP196621:RP196660 ABL196621:ABL196660 ALH196621:ALH196660 AVD196621:AVD196660 BEZ196621:BEZ196660 BOV196621:BOV196660 BYR196621:BYR196660 CIN196621:CIN196660 CSJ196621:CSJ196660 DCF196621:DCF196660 DMB196621:DMB196660 DVX196621:DVX196660 EFT196621:EFT196660 EPP196621:EPP196660 EZL196621:EZL196660 FJH196621:FJH196660 FTD196621:FTD196660 GCZ196621:GCZ196660 GMV196621:GMV196660 GWR196621:GWR196660 HGN196621:HGN196660 HQJ196621:HQJ196660 IAF196621:IAF196660 IKB196621:IKB196660 ITX196621:ITX196660 JDT196621:JDT196660 JNP196621:JNP196660 JXL196621:JXL196660 KHH196621:KHH196660 KRD196621:KRD196660 LAZ196621:LAZ196660 LKV196621:LKV196660 LUR196621:LUR196660 MEN196621:MEN196660 MOJ196621:MOJ196660 MYF196621:MYF196660 NIB196621:NIB196660 NRX196621:NRX196660 OBT196621:OBT196660 OLP196621:OLP196660 OVL196621:OVL196660 PFH196621:PFH196660 PPD196621:PPD196660 PYZ196621:PYZ196660 QIV196621:QIV196660 QSR196621:QSR196660 RCN196621:RCN196660 RMJ196621:RMJ196660 RWF196621:RWF196660 SGB196621:SGB196660 SPX196621:SPX196660 SZT196621:SZT196660 TJP196621:TJP196660 TTL196621:TTL196660 UDH196621:UDH196660 UND196621:UND196660 UWZ196621:UWZ196660 VGV196621:VGV196660 VQR196621:VQR196660 WAN196621:WAN196660 WKJ196621:WKJ196660 WUF196621:WUF196660 HT262157:HT262196 RP262157:RP262196 ABL262157:ABL262196 ALH262157:ALH262196 AVD262157:AVD262196 BEZ262157:BEZ262196 BOV262157:BOV262196 BYR262157:BYR262196 CIN262157:CIN262196 CSJ262157:CSJ262196 DCF262157:DCF262196 DMB262157:DMB262196 DVX262157:DVX262196 EFT262157:EFT262196 EPP262157:EPP262196 EZL262157:EZL262196 FJH262157:FJH262196 FTD262157:FTD262196 GCZ262157:GCZ262196 GMV262157:GMV262196 GWR262157:GWR262196 HGN262157:HGN262196 HQJ262157:HQJ262196 IAF262157:IAF262196 IKB262157:IKB262196 ITX262157:ITX262196 JDT262157:JDT262196 JNP262157:JNP262196 JXL262157:JXL262196 KHH262157:KHH262196 KRD262157:KRD262196 LAZ262157:LAZ262196 LKV262157:LKV262196 LUR262157:LUR262196 MEN262157:MEN262196 MOJ262157:MOJ262196 MYF262157:MYF262196 NIB262157:NIB262196 NRX262157:NRX262196 OBT262157:OBT262196 OLP262157:OLP262196 OVL262157:OVL262196 PFH262157:PFH262196 PPD262157:PPD262196 PYZ262157:PYZ262196 QIV262157:QIV262196 QSR262157:QSR262196 RCN262157:RCN262196 RMJ262157:RMJ262196 RWF262157:RWF262196 SGB262157:SGB262196 SPX262157:SPX262196 SZT262157:SZT262196 TJP262157:TJP262196 TTL262157:TTL262196 UDH262157:UDH262196 UND262157:UND262196 UWZ262157:UWZ262196 VGV262157:VGV262196 VQR262157:VQR262196 WAN262157:WAN262196 WKJ262157:WKJ262196 WUF262157:WUF262196 HT327693:HT327732 RP327693:RP327732 ABL327693:ABL327732 ALH327693:ALH327732 AVD327693:AVD327732 BEZ327693:BEZ327732 BOV327693:BOV327732 BYR327693:BYR327732 CIN327693:CIN327732 CSJ327693:CSJ327732 DCF327693:DCF327732 DMB327693:DMB327732 DVX327693:DVX327732 EFT327693:EFT327732 EPP327693:EPP327732 EZL327693:EZL327732 FJH327693:FJH327732 FTD327693:FTD327732 GCZ327693:GCZ327732 GMV327693:GMV327732 GWR327693:GWR327732 HGN327693:HGN327732 HQJ327693:HQJ327732 IAF327693:IAF327732 IKB327693:IKB327732 ITX327693:ITX327732 JDT327693:JDT327732 JNP327693:JNP327732 JXL327693:JXL327732 KHH327693:KHH327732 KRD327693:KRD327732 LAZ327693:LAZ327732 LKV327693:LKV327732 LUR327693:LUR327732 MEN327693:MEN327732 MOJ327693:MOJ327732 MYF327693:MYF327732 NIB327693:NIB327732 NRX327693:NRX327732 OBT327693:OBT327732 OLP327693:OLP327732 OVL327693:OVL327732 PFH327693:PFH327732 PPD327693:PPD327732 PYZ327693:PYZ327732 QIV327693:QIV327732 QSR327693:QSR327732 RCN327693:RCN327732 RMJ327693:RMJ327732 RWF327693:RWF327732 SGB327693:SGB327732 SPX327693:SPX327732 SZT327693:SZT327732 TJP327693:TJP327732 TTL327693:TTL327732 UDH327693:UDH327732 UND327693:UND327732 UWZ327693:UWZ327732 VGV327693:VGV327732 VQR327693:VQR327732 WAN327693:WAN327732 WKJ327693:WKJ327732 WUF327693:WUF327732 HT393229:HT393268 RP393229:RP393268 ABL393229:ABL393268 ALH393229:ALH393268 AVD393229:AVD393268 BEZ393229:BEZ393268 BOV393229:BOV393268 BYR393229:BYR393268 CIN393229:CIN393268 CSJ393229:CSJ393268 DCF393229:DCF393268 DMB393229:DMB393268 DVX393229:DVX393268 EFT393229:EFT393268 EPP393229:EPP393268 EZL393229:EZL393268 FJH393229:FJH393268 FTD393229:FTD393268 GCZ393229:GCZ393268 GMV393229:GMV393268 GWR393229:GWR393268 HGN393229:HGN393268 HQJ393229:HQJ393268 IAF393229:IAF393268 IKB393229:IKB393268 ITX393229:ITX393268 JDT393229:JDT393268 JNP393229:JNP393268 JXL393229:JXL393268 KHH393229:KHH393268 KRD393229:KRD393268 LAZ393229:LAZ393268 LKV393229:LKV393268 LUR393229:LUR393268 MEN393229:MEN393268 MOJ393229:MOJ393268 MYF393229:MYF393268 NIB393229:NIB393268 NRX393229:NRX393268 OBT393229:OBT393268 OLP393229:OLP393268 OVL393229:OVL393268 PFH393229:PFH393268 PPD393229:PPD393268 PYZ393229:PYZ393268 QIV393229:QIV393268 QSR393229:QSR393268 RCN393229:RCN393268 RMJ393229:RMJ393268 RWF393229:RWF393268 SGB393229:SGB393268 SPX393229:SPX393268 SZT393229:SZT393268 TJP393229:TJP393268 TTL393229:TTL393268 UDH393229:UDH393268 UND393229:UND393268 UWZ393229:UWZ393268 VGV393229:VGV393268 VQR393229:VQR393268 WAN393229:WAN393268 WKJ393229:WKJ393268 WUF393229:WUF393268 HT458765:HT458804 RP458765:RP458804 ABL458765:ABL458804 ALH458765:ALH458804 AVD458765:AVD458804 BEZ458765:BEZ458804 BOV458765:BOV458804 BYR458765:BYR458804 CIN458765:CIN458804 CSJ458765:CSJ458804 DCF458765:DCF458804 DMB458765:DMB458804 DVX458765:DVX458804 EFT458765:EFT458804 EPP458765:EPP458804 EZL458765:EZL458804 FJH458765:FJH458804 FTD458765:FTD458804 GCZ458765:GCZ458804 GMV458765:GMV458804 GWR458765:GWR458804 HGN458765:HGN458804 HQJ458765:HQJ458804 IAF458765:IAF458804 IKB458765:IKB458804 ITX458765:ITX458804 JDT458765:JDT458804 JNP458765:JNP458804 JXL458765:JXL458804 KHH458765:KHH458804 KRD458765:KRD458804 LAZ458765:LAZ458804 LKV458765:LKV458804 LUR458765:LUR458804 MEN458765:MEN458804 MOJ458765:MOJ458804 MYF458765:MYF458804 NIB458765:NIB458804 NRX458765:NRX458804 OBT458765:OBT458804 OLP458765:OLP458804 OVL458765:OVL458804 PFH458765:PFH458804 PPD458765:PPD458804 PYZ458765:PYZ458804 QIV458765:QIV458804 QSR458765:QSR458804 RCN458765:RCN458804 RMJ458765:RMJ458804 RWF458765:RWF458804 SGB458765:SGB458804 SPX458765:SPX458804 SZT458765:SZT458804 TJP458765:TJP458804 TTL458765:TTL458804 UDH458765:UDH458804 UND458765:UND458804 UWZ458765:UWZ458804 VGV458765:VGV458804 VQR458765:VQR458804 WAN458765:WAN458804 WKJ458765:WKJ458804 WUF458765:WUF458804 HT524301:HT524340 RP524301:RP524340 ABL524301:ABL524340 ALH524301:ALH524340 AVD524301:AVD524340 BEZ524301:BEZ524340 BOV524301:BOV524340 BYR524301:BYR524340 CIN524301:CIN524340 CSJ524301:CSJ524340 DCF524301:DCF524340 DMB524301:DMB524340 DVX524301:DVX524340 EFT524301:EFT524340 EPP524301:EPP524340 EZL524301:EZL524340 FJH524301:FJH524340 FTD524301:FTD524340 GCZ524301:GCZ524340 GMV524301:GMV524340 GWR524301:GWR524340 HGN524301:HGN524340 HQJ524301:HQJ524340 IAF524301:IAF524340 IKB524301:IKB524340 ITX524301:ITX524340 JDT524301:JDT524340 JNP524301:JNP524340 JXL524301:JXL524340 KHH524301:KHH524340 KRD524301:KRD524340 LAZ524301:LAZ524340 LKV524301:LKV524340 LUR524301:LUR524340 MEN524301:MEN524340 MOJ524301:MOJ524340 MYF524301:MYF524340 NIB524301:NIB524340 NRX524301:NRX524340 OBT524301:OBT524340 OLP524301:OLP524340 OVL524301:OVL524340 PFH524301:PFH524340 PPD524301:PPD524340 PYZ524301:PYZ524340 QIV524301:QIV524340 QSR524301:QSR524340 RCN524301:RCN524340 RMJ524301:RMJ524340 RWF524301:RWF524340 SGB524301:SGB524340 SPX524301:SPX524340 SZT524301:SZT524340 TJP524301:TJP524340 TTL524301:TTL524340 UDH524301:UDH524340 UND524301:UND524340 UWZ524301:UWZ524340 VGV524301:VGV524340 VQR524301:VQR524340 WAN524301:WAN524340 WKJ524301:WKJ524340 WUF524301:WUF524340 HT589837:HT589876 RP589837:RP589876 ABL589837:ABL589876 ALH589837:ALH589876 AVD589837:AVD589876 BEZ589837:BEZ589876 BOV589837:BOV589876 BYR589837:BYR589876 CIN589837:CIN589876 CSJ589837:CSJ589876 DCF589837:DCF589876 DMB589837:DMB589876 DVX589837:DVX589876 EFT589837:EFT589876 EPP589837:EPP589876 EZL589837:EZL589876 FJH589837:FJH589876 FTD589837:FTD589876 GCZ589837:GCZ589876 GMV589837:GMV589876 GWR589837:GWR589876 HGN589837:HGN589876 HQJ589837:HQJ589876 IAF589837:IAF589876 IKB589837:IKB589876 ITX589837:ITX589876 JDT589837:JDT589876 JNP589837:JNP589876 JXL589837:JXL589876 KHH589837:KHH589876 KRD589837:KRD589876 LAZ589837:LAZ589876 LKV589837:LKV589876 LUR589837:LUR589876 MEN589837:MEN589876 MOJ589837:MOJ589876 MYF589837:MYF589876 NIB589837:NIB589876 NRX589837:NRX589876 OBT589837:OBT589876 OLP589837:OLP589876 OVL589837:OVL589876 PFH589837:PFH589876 PPD589837:PPD589876 PYZ589837:PYZ589876 QIV589837:QIV589876 QSR589837:QSR589876 RCN589837:RCN589876 RMJ589837:RMJ589876 RWF589837:RWF589876 SGB589837:SGB589876 SPX589837:SPX589876 SZT589837:SZT589876 TJP589837:TJP589876 TTL589837:TTL589876 UDH589837:UDH589876 UND589837:UND589876 UWZ589837:UWZ589876 VGV589837:VGV589876 VQR589837:VQR589876 WAN589837:WAN589876 WKJ589837:WKJ589876 WUF589837:WUF589876 HT655373:HT655412 RP655373:RP655412 ABL655373:ABL655412 ALH655373:ALH655412 AVD655373:AVD655412 BEZ655373:BEZ655412 BOV655373:BOV655412 BYR655373:BYR655412 CIN655373:CIN655412 CSJ655373:CSJ655412 DCF655373:DCF655412 DMB655373:DMB655412 DVX655373:DVX655412 EFT655373:EFT655412 EPP655373:EPP655412 EZL655373:EZL655412 FJH655373:FJH655412 FTD655373:FTD655412 GCZ655373:GCZ655412 GMV655373:GMV655412 GWR655373:GWR655412 HGN655373:HGN655412 HQJ655373:HQJ655412 IAF655373:IAF655412 IKB655373:IKB655412 ITX655373:ITX655412 JDT655373:JDT655412 JNP655373:JNP655412 JXL655373:JXL655412 KHH655373:KHH655412 KRD655373:KRD655412 LAZ655373:LAZ655412 LKV655373:LKV655412 LUR655373:LUR655412 MEN655373:MEN655412 MOJ655373:MOJ655412 MYF655373:MYF655412 NIB655373:NIB655412 NRX655373:NRX655412 OBT655373:OBT655412 OLP655373:OLP655412 OVL655373:OVL655412 PFH655373:PFH655412 PPD655373:PPD655412 PYZ655373:PYZ655412 QIV655373:QIV655412 QSR655373:QSR655412 RCN655373:RCN655412 RMJ655373:RMJ655412 RWF655373:RWF655412 SGB655373:SGB655412 SPX655373:SPX655412 SZT655373:SZT655412 TJP655373:TJP655412 TTL655373:TTL655412 UDH655373:UDH655412 UND655373:UND655412 UWZ655373:UWZ655412 VGV655373:VGV655412 VQR655373:VQR655412 WAN655373:WAN655412 WKJ655373:WKJ655412 WUF655373:WUF655412 HT720909:HT720948 RP720909:RP720948 ABL720909:ABL720948 ALH720909:ALH720948 AVD720909:AVD720948 BEZ720909:BEZ720948 BOV720909:BOV720948 BYR720909:BYR720948 CIN720909:CIN720948 CSJ720909:CSJ720948 DCF720909:DCF720948 DMB720909:DMB720948 DVX720909:DVX720948 EFT720909:EFT720948 EPP720909:EPP720948 EZL720909:EZL720948 FJH720909:FJH720948 FTD720909:FTD720948 GCZ720909:GCZ720948 GMV720909:GMV720948 GWR720909:GWR720948 HGN720909:HGN720948 HQJ720909:HQJ720948 IAF720909:IAF720948 IKB720909:IKB720948 ITX720909:ITX720948 JDT720909:JDT720948 JNP720909:JNP720948 JXL720909:JXL720948 KHH720909:KHH720948 KRD720909:KRD720948 LAZ720909:LAZ720948 LKV720909:LKV720948 LUR720909:LUR720948 MEN720909:MEN720948 MOJ720909:MOJ720948 MYF720909:MYF720948 NIB720909:NIB720948 NRX720909:NRX720948 OBT720909:OBT720948 OLP720909:OLP720948 OVL720909:OVL720948 PFH720909:PFH720948 PPD720909:PPD720948 PYZ720909:PYZ720948 QIV720909:QIV720948 QSR720909:QSR720948 RCN720909:RCN720948 RMJ720909:RMJ720948 RWF720909:RWF720948 SGB720909:SGB720948 SPX720909:SPX720948 SZT720909:SZT720948 TJP720909:TJP720948 TTL720909:TTL720948 UDH720909:UDH720948 UND720909:UND720948 UWZ720909:UWZ720948 VGV720909:VGV720948 VQR720909:VQR720948 WAN720909:WAN720948 WKJ720909:WKJ720948 WUF720909:WUF720948 HT786445:HT786484 RP786445:RP786484 ABL786445:ABL786484 ALH786445:ALH786484 AVD786445:AVD786484 BEZ786445:BEZ786484 BOV786445:BOV786484 BYR786445:BYR786484 CIN786445:CIN786484 CSJ786445:CSJ786484 DCF786445:DCF786484 DMB786445:DMB786484 DVX786445:DVX786484 EFT786445:EFT786484 EPP786445:EPP786484 EZL786445:EZL786484 FJH786445:FJH786484 FTD786445:FTD786484 GCZ786445:GCZ786484 GMV786445:GMV786484 GWR786445:GWR786484 HGN786445:HGN786484 HQJ786445:HQJ786484 IAF786445:IAF786484 IKB786445:IKB786484 ITX786445:ITX786484 JDT786445:JDT786484 JNP786445:JNP786484 JXL786445:JXL786484 KHH786445:KHH786484 KRD786445:KRD786484 LAZ786445:LAZ786484 LKV786445:LKV786484 LUR786445:LUR786484 MEN786445:MEN786484 MOJ786445:MOJ786484 MYF786445:MYF786484 NIB786445:NIB786484 NRX786445:NRX786484 OBT786445:OBT786484 OLP786445:OLP786484 OVL786445:OVL786484 PFH786445:PFH786484 PPD786445:PPD786484 PYZ786445:PYZ786484 QIV786445:QIV786484 QSR786445:QSR786484 RCN786445:RCN786484 RMJ786445:RMJ786484 RWF786445:RWF786484 SGB786445:SGB786484 SPX786445:SPX786484 SZT786445:SZT786484 TJP786445:TJP786484 TTL786445:TTL786484 UDH786445:UDH786484 UND786445:UND786484 UWZ786445:UWZ786484 VGV786445:VGV786484 VQR786445:VQR786484 WAN786445:WAN786484 WKJ786445:WKJ786484 WUF786445:WUF786484 HT851981:HT852020 RP851981:RP852020 ABL851981:ABL852020 ALH851981:ALH852020 AVD851981:AVD852020 BEZ851981:BEZ852020 BOV851981:BOV852020 BYR851981:BYR852020 CIN851981:CIN852020 CSJ851981:CSJ852020 DCF851981:DCF852020 DMB851981:DMB852020 DVX851981:DVX852020 EFT851981:EFT852020 EPP851981:EPP852020 EZL851981:EZL852020 FJH851981:FJH852020 FTD851981:FTD852020 GCZ851981:GCZ852020 GMV851981:GMV852020 GWR851981:GWR852020 HGN851981:HGN852020 HQJ851981:HQJ852020 IAF851981:IAF852020 IKB851981:IKB852020 ITX851981:ITX852020 JDT851981:JDT852020 JNP851981:JNP852020 JXL851981:JXL852020 KHH851981:KHH852020 KRD851981:KRD852020 LAZ851981:LAZ852020 LKV851981:LKV852020 LUR851981:LUR852020 MEN851981:MEN852020 MOJ851981:MOJ852020 MYF851981:MYF852020 NIB851981:NIB852020 NRX851981:NRX852020 OBT851981:OBT852020 OLP851981:OLP852020 OVL851981:OVL852020 PFH851981:PFH852020 PPD851981:PPD852020 PYZ851981:PYZ852020 QIV851981:QIV852020 QSR851981:QSR852020 RCN851981:RCN852020 RMJ851981:RMJ852020 RWF851981:RWF852020 SGB851981:SGB852020 SPX851981:SPX852020 SZT851981:SZT852020 TJP851981:TJP852020 TTL851981:TTL852020 UDH851981:UDH852020 UND851981:UND852020 UWZ851981:UWZ852020 VGV851981:VGV852020 VQR851981:VQR852020 WAN851981:WAN852020 WKJ851981:WKJ852020 WUF851981:WUF852020 HT917517:HT917556 RP917517:RP917556 ABL917517:ABL917556 ALH917517:ALH917556 AVD917517:AVD917556 BEZ917517:BEZ917556 BOV917517:BOV917556 BYR917517:BYR917556 CIN917517:CIN917556 CSJ917517:CSJ917556 DCF917517:DCF917556 DMB917517:DMB917556 DVX917517:DVX917556 EFT917517:EFT917556 EPP917517:EPP917556 EZL917517:EZL917556 FJH917517:FJH917556 FTD917517:FTD917556 GCZ917517:GCZ917556 GMV917517:GMV917556 GWR917517:GWR917556 HGN917517:HGN917556 HQJ917517:HQJ917556 IAF917517:IAF917556 IKB917517:IKB917556 ITX917517:ITX917556 JDT917517:JDT917556 JNP917517:JNP917556 JXL917517:JXL917556 KHH917517:KHH917556 KRD917517:KRD917556 LAZ917517:LAZ917556 LKV917517:LKV917556 LUR917517:LUR917556 MEN917517:MEN917556 MOJ917517:MOJ917556 MYF917517:MYF917556 NIB917517:NIB917556 NRX917517:NRX917556 OBT917517:OBT917556 OLP917517:OLP917556 OVL917517:OVL917556 PFH917517:PFH917556 PPD917517:PPD917556 PYZ917517:PYZ917556 QIV917517:QIV917556 QSR917517:QSR917556 RCN917517:RCN917556 RMJ917517:RMJ917556 RWF917517:RWF917556 SGB917517:SGB917556 SPX917517:SPX917556 SZT917517:SZT917556 TJP917517:TJP917556 TTL917517:TTL917556 UDH917517:UDH917556 UND917517:UND917556 UWZ917517:UWZ917556 VGV917517:VGV917556 VQR917517:VQR917556 WAN917517:WAN917556 WKJ917517:WKJ917556 WUF917517:WUF917556 HT983053:HT983092 RP983053:RP983092 ABL983053:ABL983092 ALH983053:ALH983092 AVD983053:AVD983092 BEZ983053:BEZ983092 BOV983053:BOV983092 BYR983053:BYR983092 CIN983053:CIN983092 CSJ983053:CSJ983092 DCF983053:DCF983092 DMB983053:DMB983092 DVX983053:DVX983092 EFT983053:EFT983092 EPP983053:EPP983092 EZL983053:EZL983092 FJH983053:FJH983092 FTD983053:FTD983092 GCZ983053:GCZ983092 GMV983053:GMV983092 GWR983053:GWR983092 HGN983053:HGN983092 HQJ983053:HQJ983092 IAF983053:IAF983092 IKB983053:IKB983092 ITX983053:ITX983092 JDT983053:JDT983092 JNP983053:JNP983092 JXL983053:JXL983092 KHH983053:KHH983092 KRD983053:KRD983092 LAZ983053:LAZ983092 LKV983053:LKV983092 LUR983053:LUR983092 MEN983053:MEN983092 MOJ983053:MOJ983092 MYF983053:MYF983092 NIB983053:NIB983092 NRX983053:NRX983092 OBT983053:OBT983092 OLP983053:OLP983092 OVL983053:OVL983092 PFH983053:PFH983092 PPD983053:PPD983092 PYZ983053:PYZ983092 QIV983053:QIV983092 QSR983053:QSR983092 RCN983053:RCN983092 RMJ983053:RMJ983092 RWF983053:RWF983092 SGB983053:SGB983092 SPX983053:SPX983092 SZT983053:SZT983092 TJP983053:TJP983092 TTL983053:TTL983092 UDH983053:UDH983092 UND983053:UND983092 UWZ983053:UWZ983092 VGV983053:VGV983092 VQR983053:VQR983092 WAN983053:WAN983092 WKJ983053:WKJ983092 WUF983053:WUF983092 HZ65549:HZ65588 RV65549:RV65588 ABR65549:ABR65588 ALN65549:ALN65588 AVJ65549:AVJ65588 BFF65549:BFF65588 BPB65549:BPB65588 BYX65549:BYX65588 CIT65549:CIT65588 CSP65549:CSP65588 DCL65549:DCL65588 DMH65549:DMH65588 DWD65549:DWD65588 EFZ65549:EFZ65588 EPV65549:EPV65588 EZR65549:EZR65588 FJN65549:FJN65588 FTJ65549:FTJ65588 GDF65549:GDF65588 GNB65549:GNB65588 GWX65549:GWX65588 HGT65549:HGT65588 HQP65549:HQP65588 IAL65549:IAL65588 IKH65549:IKH65588 IUD65549:IUD65588 JDZ65549:JDZ65588 JNV65549:JNV65588 JXR65549:JXR65588 KHN65549:KHN65588 KRJ65549:KRJ65588 LBF65549:LBF65588 LLB65549:LLB65588 LUX65549:LUX65588 MET65549:MET65588 MOP65549:MOP65588 MYL65549:MYL65588 NIH65549:NIH65588 NSD65549:NSD65588 OBZ65549:OBZ65588 OLV65549:OLV65588 OVR65549:OVR65588 PFN65549:PFN65588 PPJ65549:PPJ65588 PZF65549:PZF65588 QJB65549:QJB65588 QSX65549:QSX65588 RCT65549:RCT65588 RMP65549:RMP65588 RWL65549:RWL65588 SGH65549:SGH65588 SQD65549:SQD65588 SZZ65549:SZZ65588 TJV65549:TJV65588 TTR65549:TTR65588 UDN65549:UDN65588 UNJ65549:UNJ65588 UXF65549:UXF65588 VHB65549:VHB65588 VQX65549:VQX65588 WAT65549:WAT65588 WKP65549:WKP65588 WUL65549:WUL65588 HZ131085:HZ131124 RV131085:RV131124 ABR131085:ABR131124 ALN131085:ALN131124 AVJ131085:AVJ131124 BFF131085:BFF131124 BPB131085:BPB131124 BYX131085:BYX131124 CIT131085:CIT131124 CSP131085:CSP131124 DCL131085:DCL131124 DMH131085:DMH131124 DWD131085:DWD131124 EFZ131085:EFZ131124 EPV131085:EPV131124 EZR131085:EZR131124 FJN131085:FJN131124 FTJ131085:FTJ131124 GDF131085:GDF131124 GNB131085:GNB131124 GWX131085:GWX131124 HGT131085:HGT131124 HQP131085:HQP131124 IAL131085:IAL131124 IKH131085:IKH131124 IUD131085:IUD131124 JDZ131085:JDZ131124 JNV131085:JNV131124 JXR131085:JXR131124 KHN131085:KHN131124 KRJ131085:KRJ131124 LBF131085:LBF131124 LLB131085:LLB131124 LUX131085:LUX131124 MET131085:MET131124 MOP131085:MOP131124 MYL131085:MYL131124 NIH131085:NIH131124 NSD131085:NSD131124 OBZ131085:OBZ131124 OLV131085:OLV131124 OVR131085:OVR131124 PFN131085:PFN131124 PPJ131085:PPJ131124 PZF131085:PZF131124 QJB131085:QJB131124 QSX131085:QSX131124 RCT131085:RCT131124 RMP131085:RMP131124 RWL131085:RWL131124 SGH131085:SGH131124 SQD131085:SQD131124 SZZ131085:SZZ131124 TJV131085:TJV131124 TTR131085:TTR131124 UDN131085:UDN131124 UNJ131085:UNJ131124 UXF131085:UXF131124 VHB131085:VHB131124 VQX131085:VQX131124 WAT131085:WAT131124 WKP131085:WKP131124 WUL131085:WUL131124 HZ196621:HZ196660 RV196621:RV196660 ABR196621:ABR196660 ALN196621:ALN196660 AVJ196621:AVJ196660 BFF196621:BFF196660 BPB196621:BPB196660 BYX196621:BYX196660 CIT196621:CIT196660 CSP196621:CSP196660 DCL196621:DCL196660 DMH196621:DMH196660 DWD196621:DWD196660 EFZ196621:EFZ196660 EPV196621:EPV196660 EZR196621:EZR196660 FJN196621:FJN196660 FTJ196621:FTJ196660 GDF196621:GDF196660 GNB196621:GNB196660 GWX196621:GWX196660 HGT196621:HGT196660 HQP196621:HQP196660 IAL196621:IAL196660 IKH196621:IKH196660 IUD196621:IUD196660 JDZ196621:JDZ196660 JNV196621:JNV196660 JXR196621:JXR196660 KHN196621:KHN196660 KRJ196621:KRJ196660 LBF196621:LBF196660 LLB196621:LLB196660 LUX196621:LUX196660 MET196621:MET196660 MOP196621:MOP196660 MYL196621:MYL196660 NIH196621:NIH196660 NSD196621:NSD196660 OBZ196621:OBZ196660 OLV196621:OLV196660 OVR196621:OVR196660 PFN196621:PFN196660 PPJ196621:PPJ196660 PZF196621:PZF196660 QJB196621:QJB196660 QSX196621:QSX196660 RCT196621:RCT196660 RMP196621:RMP196660 RWL196621:RWL196660 SGH196621:SGH196660 SQD196621:SQD196660 SZZ196621:SZZ196660 TJV196621:TJV196660 TTR196621:TTR196660 UDN196621:UDN196660 UNJ196621:UNJ196660 UXF196621:UXF196660 VHB196621:VHB196660 VQX196621:VQX196660 WAT196621:WAT196660 WKP196621:WKP196660 WUL196621:WUL196660 HZ262157:HZ262196 RV262157:RV262196 ABR262157:ABR262196 ALN262157:ALN262196 AVJ262157:AVJ262196 BFF262157:BFF262196 BPB262157:BPB262196 BYX262157:BYX262196 CIT262157:CIT262196 CSP262157:CSP262196 DCL262157:DCL262196 DMH262157:DMH262196 DWD262157:DWD262196 EFZ262157:EFZ262196 EPV262157:EPV262196 EZR262157:EZR262196 FJN262157:FJN262196 FTJ262157:FTJ262196 GDF262157:GDF262196 GNB262157:GNB262196 GWX262157:GWX262196 HGT262157:HGT262196 HQP262157:HQP262196 IAL262157:IAL262196 IKH262157:IKH262196 IUD262157:IUD262196 JDZ262157:JDZ262196 JNV262157:JNV262196 JXR262157:JXR262196 KHN262157:KHN262196 KRJ262157:KRJ262196 LBF262157:LBF262196 LLB262157:LLB262196 LUX262157:LUX262196 MET262157:MET262196 MOP262157:MOP262196 MYL262157:MYL262196 NIH262157:NIH262196 NSD262157:NSD262196 OBZ262157:OBZ262196 OLV262157:OLV262196 OVR262157:OVR262196 PFN262157:PFN262196 PPJ262157:PPJ262196 PZF262157:PZF262196 QJB262157:QJB262196 QSX262157:QSX262196 RCT262157:RCT262196 RMP262157:RMP262196 RWL262157:RWL262196 SGH262157:SGH262196 SQD262157:SQD262196 SZZ262157:SZZ262196 TJV262157:TJV262196 TTR262157:TTR262196 UDN262157:UDN262196 UNJ262157:UNJ262196 UXF262157:UXF262196 VHB262157:VHB262196 VQX262157:VQX262196 WAT262157:WAT262196 WKP262157:WKP262196 WUL262157:WUL262196 HZ327693:HZ327732 RV327693:RV327732 ABR327693:ABR327732 ALN327693:ALN327732 AVJ327693:AVJ327732 BFF327693:BFF327732 BPB327693:BPB327732 BYX327693:BYX327732 CIT327693:CIT327732 CSP327693:CSP327732 DCL327693:DCL327732 DMH327693:DMH327732 DWD327693:DWD327732 EFZ327693:EFZ327732 EPV327693:EPV327732 EZR327693:EZR327732 FJN327693:FJN327732 FTJ327693:FTJ327732 GDF327693:GDF327732 GNB327693:GNB327732 GWX327693:GWX327732 HGT327693:HGT327732 HQP327693:HQP327732 IAL327693:IAL327732 IKH327693:IKH327732 IUD327693:IUD327732 JDZ327693:JDZ327732 JNV327693:JNV327732 JXR327693:JXR327732 KHN327693:KHN327732 KRJ327693:KRJ327732 LBF327693:LBF327732 LLB327693:LLB327732 LUX327693:LUX327732 MET327693:MET327732 MOP327693:MOP327732 MYL327693:MYL327732 NIH327693:NIH327732 NSD327693:NSD327732 OBZ327693:OBZ327732 OLV327693:OLV327732 OVR327693:OVR327732 PFN327693:PFN327732 PPJ327693:PPJ327732 PZF327693:PZF327732 QJB327693:QJB327732 QSX327693:QSX327732 RCT327693:RCT327732 RMP327693:RMP327732 RWL327693:RWL327732 SGH327693:SGH327732 SQD327693:SQD327732 SZZ327693:SZZ327732 TJV327693:TJV327732 TTR327693:TTR327732 UDN327693:UDN327732 UNJ327693:UNJ327732 UXF327693:UXF327732 VHB327693:VHB327732 VQX327693:VQX327732 WAT327693:WAT327732 WKP327693:WKP327732 WUL327693:WUL327732 HZ393229:HZ393268 RV393229:RV393268 ABR393229:ABR393268 ALN393229:ALN393268 AVJ393229:AVJ393268 BFF393229:BFF393268 BPB393229:BPB393268 BYX393229:BYX393268 CIT393229:CIT393268 CSP393229:CSP393268 DCL393229:DCL393268 DMH393229:DMH393268 DWD393229:DWD393268 EFZ393229:EFZ393268 EPV393229:EPV393268 EZR393229:EZR393268 FJN393229:FJN393268 FTJ393229:FTJ393268 GDF393229:GDF393268 GNB393229:GNB393268 GWX393229:GWX393268 HGT393229:HGT393268 HQP393229:HQP393268 IAL393229:IAL393268 IKH393229:IKH393268 IUD393229:IUD393268 JDZ393229:JDZ393268 JNV393229:JNV393268 JXR393229:JXR393268 KHN393229:KHN393268 KRJ393229:KRJ393268 LBF393229:LBF393268 LLB393229:LLB393268 LUX393229:LUX393268 MET393229:MET393268 MOP393229:MOP393268 MYL393229:MYL393268 NIH393229:NIH393268 NSD393229:NSD393268 OBZ393229:OBZ393268 OLV393229:OLV393268 OVR393229:OVR393268 PFN393229:PFN393268 PPJ393229:PPJ393268 PZF393229:PZF393268 QJB393229:QJB393268 QSX393229:QSX393268 RCT393229:RCT393268 RMP393229:RMP393268 RWL393229:RWL393268 SGH393229:SGH393268 SQD393229:SQD393268 SZZ393229:SZZ393268 TJV393229:TJV393268 TTR393229:TTR393268 UDN393229:UDN393268 UNJ393229:UNJ393268 UXF393229:UXF393268 VHB393229:VHB393268 VQX393229:VQX393268 WAT393229:WAT393268 WKP393229:WKP393268 WUL393229:WUL393268 HZ458765:HZ458804 RV458765:RV458804 ABR458765:ABR458804 ALN458765:ALN458804 AVJ458765:AVJ458804 BFF458765:BFF458804 BPB458765:BPB458804 BYX458765:BYX458804 CIT458765:CIT458804 CSP458765:CSP458804 DCL458765:DCL458804 DMH458765:DMH458804 DWD458765:DWD458804 EFZ458765:EFZ458804 EPV458765:EPV458804 EZR458765:EZR458804 FJN458765:FJN458804 FTJ458765:FTJ458804 GDF458765:GDF458804 GNB458765:GNB458804 GWX458765:GWX458804 HGT458765:HGT458804 HQP458765:HQP458804 IAL458765:IAL458804 IKH458765:IKH458804 IUD458765:IUD458804 JDZ458765:JDZ458804 JNV458765:JNV458804 JXR458765:JXR458804 KHN458765:KHN458804 KRJ458765:KRJ458804 LBF458765:LBF458804 LLB458765:LLB458804 LUX458765:LUX458804 MET458765:MET458804 MOP458765:MOP458804 MYL458765:MYL458804 NIH458765:NIH458804 NSD458765:NSD458804 OBZ458765:OBZ458804 OLV458765:OLV458804 OVR458765:OVR458804 PFN458765:PFN458804 PPJ458765:PPJ458804 PZF458765:PZF458804 QJB458765:QJB458804 QSX458765:QSX458804 RCT458765:RCT458804 RMP458765:RMP458804 RWL458765:RWL458804 SGH458765:SGH458804 SQD458765:SQD458804 SZZ458765:SZZ458804 TJV458765:TJV458804 TTR458765:TTR458804 UDN458765:UDN458804 UNJ458765:UNJ458804 UXF458765:UXF458804 VHB458765:VHB458804 VQX458765:VQX458804 WAT458765:WAT458804 WKP458765:WKP458804 WUL458765:WUL458804 HZ524301:HZ524340 RV524301:RV524340 ABR524301:ABR524340 ALN524301:ALN524340 AVJ524301:AVJ524340 BFF524301:BFF524340 BPB524301:BPB524340 BYX524301:BYX524340 CIT524301:CIT524340 CSP524301:CSP524340 DCL524301:DCL524340 DMH524301:DMH524340 DWD524301:DWD524340 EFZ524301:EFZ524340 EPV524301:EPV524340 EZR524301:EZR524340 FJN524301:FJN524340 FTJ524301:FTJ524340 GDF524301:GDF524340 GNB524301:GNB524340 GWX524301:GWX524340 HGT524301:HGT524340 HQP524301:HQP524340 IAL524301:IAL524340 IKH524301:IKH524340 IUD524301:IUD524340 JDZ524301:JDZ524340 JNV524301:JNV524340 JXR524301:JXR524340 KHN524301:KHN524340 KRJ524301:KRJ524340 LBF524301:LBF524340 LLB524301:LLB524340 LUX524301:LUX524340 MET524301:MET524340 MOP524301:MOP524340 MYL524301:MYL524340 NIH524301:NIH524340 NSD524301:NSD524340 OBZ524301:OBZ524340 OLV524301:OLV524340 OVR524301:OVR524340 PFN524301:PFN524340 PPJ524301:PPJ524340 PZF524301:PZF524340 QJB524301:QJB524340 QSX524301:QSX524340 RCT524301:RCT524340 RMP524301:RMP524340 RWL524301:RWL524340 SGH524301:SGH524340 SQD524301:SQD524340 SZZ524301:SZZ524340 TJV524301:TJV524340 TTR524301:TTR524340 UDN524301:UDN524340 UNJ524301:UNJ524340 UXF524301:UXF524340 VHB524301:VHB524340 VQX524301:VQX524340 WAT524301:WAT524340 WKP524301:WKP524340 WUL524301:WUL524340 HZ589837:HZ589876 RV589837:RV589876 ABR589837:ABR589876 ALN589837:ALN589876 AVJ589837:AVJ589876 BFF589837:BFF589876 BPB589837:BPB589876 BYX589837:BYX589876 CIT589837:CIT589876 CSP589837:CSP589876 DCL589837:DCL589876 DMH589837:DMH589876 DWD589837:DWD589876 EFZ589837:EFZ589876 EPV589837:EPV589876 EZR589837:EZR589876 FJN589837:FJN589876 FTJ589837:FTJ589876 GDF589837:GDF589876 GNB589837:GNB589876 GWX589837:GWX589876 HGT589837:HGT589876 HQP589837:HQP589876 IAL589837:IAL589876 IKH589837:IKH589876 IUD589837:IUD589876 JDZ589837:JDZ589876 JNV589837:JNV589876 JXR589837:JXR589876 KHN589837:KHN589876 KRJ589837:KRJ589876 LBF589837:LBF589876 LLB589837:LLB589876 LUX589837:LUX589876 MET589837:MET589876 MOP589837:MOP589876 MYL589837:MYL589876 NIH589837:NIH589876 NSD589837:NSD589876 OBZ589837:OBZ589876 OLV589837:OLV589876 OVR589837:OVR589876 PFN589837:PFN589876 PPJ589837:PPJ589876 PZF589837:PZF589876 QJB589837:QJB589876 QSX589837:QSX589876 RCT589837:RCT589876 RMP589837:RMP589876 RWL589837:RWL589876 SGH589837:SGH589876 SQD589837:SQD589876 SZZ589837:SZZ589876 TJV589837:TJV589876 TTR589837:TTR589876 UDN589837:UDN589876 UNJ589837:UNJ589876 UXF589837:UXF589876 VHB589837:VHB589876 VQX589837:VQX589876 WAT589837:WAT589876 WKP589837:WKP589876 WUL589837:WUL589876 HZ655373:HZ655412 RV655373:RV655412 ABR655373:ABR655412 ALN655373:ALN655412 AVJ655373:AVJ655412 BFF655373:BFF655412 BPB655373:BPB655412 BYX655373:BYX655412 CIT655373:CIT655412 CSP655373:CSP655412 DCL655373:DCL655412 DMH655373:DMH655412 DWD655373:DWD655412 EFZ655373:EFZ655412 EPV655373:EPV655412 EZR655373:EZR655412 FJN655373:FJN655412 FTJ655373:FTJ655412 GDF655373:GDF655412 GNB655373:GNB655412 GWX655373:GWX655412 HGT655373:HGT655412 HQP655373:HQP655412 IAL655373:IAL655412 IKH655373:IKH655412 IUD655373:IUD655412 JDZ655373:JDZ655412 JNV655373:JNV655412 JXR655373:JXR655412 KHN655373:KHN655412 KRJ655373:KRJ655412 LBF655373:LBF655412 LLB655373:LLB655412 LUX655373:LUX655412 MET655373:MET655412 MOP655373:MOP655412 MYL655373:MYL655412 NIH655373:NIH655412 NSD655373:NSD655412 OBZ655373:OBZ655412 OLV655373:OLV655412 OVR655373:OVR655412 PFN655373:PFN655412 PPJ655373:PPJ655412 PZF655373:PZF655412 QJB655373:QJB655412 QSX655373:QSX655412 RCT655373:RCT655412 RMP655373:RMP655412 RWL655373:RWL655412 SGH655373:SGH655412 SQD655373:SQD655412 SZZ655373:SZZ655412 TJV655373:TJV655412 TTR655373:TTR655412 UDN655373:UDN655412 UNJ655373:UNJ655412 UXF655373:UXF655412 VHB655373:VHB655412 VQX655373:VQX655412 WAT655373:WAT655412 WKP655373:WKP655412 WUL655373:WUL655412 HZ720909:HZ720948 RV720909:RV720948 ABR720909:ABR720948 ALN720909:ALN720948 AVJ720909:AVJ720948 BFF720909:BFF720948 BPB720909:BPB720948 BYX720909:BYX720948 CIT720909:CIT720948 CSP720909:CSP720948 DCL720909:DCL720948 DMH720909:DMH720948 DWD720909:DWD720948 EFZ720909:EFZ720948 EPV720909:EPV720948 EZR720909:EZR720948 FJN720909:FJN720948 FTJ720909:FTJ720948 GDF720909:GDF720948 GNB720909:GNB720948 GWX720909:GWX720948 HGT720909:HGT720948 HQP720909:HQP720948 IAL720909:IAL720948 IKH720909:IKH720948 IUD720909:IUD720948 JDZ720909:JDZ720948 JNV720909:JNV720948 JXR720909:JXR720948 KHN720909:KHN720948 KRJ720909:KRJ720948 LBF720909:LBF720948 LLB720909:LLB720948 LUX720909:LUX720948 MET720909:MET720948 MOP720909:MOP720948 MYL720909:MYL720948 NIH720909:NIH720948 NSD720909:NSD720948 OBZ720909:OBZ720948 OLV720909:OLV720948 OVR720909:OVR720948 PFN720909:PFN720948 PPJ720909:PPJ720948 PZF720909:PZF720948 QJB720909:QJB720948 QSX720909:QSX720948 RCT720909:RCT720948 RMP720909:RMP720948 RWL720909:RWL720948 SGH720909:SGH720948 SQD720909:SQD720948 SZZ720909:SZZ720948 TJV720909:TJV720948 TTR720909:TTR720948 UDN720909:UDN720948 UNJ720909:UNJ720948 UXF720909:UXF720948 VHB720909:VHB720948 VQX720909:VQX720948 WAT720909:WAT720948 WKP720909:WKP720948 WUL720909:WUL720948 HZ786445:HZ786484 RV786445:RV786484 ABR786445:ABR786484 ALN786445:ALN786484 AVJ786445:AVJ786484 BFF786445:BFF786484 BPB786445:BPB786484 BYX786445:BYX786484 CIT786445:CIT786484 CSP786445:CSP786484 DCL786445:DCL786484 DMH786445:DMH786484 DWD786445:DWD786484 EFZ786445:EFZ786484 EPV786445:EPV786484 EZR786445:EZR786484 FJN786445:FJN786484 FTJ786445:FTJ786484 GDF786445:GDF786484 GNB786445:GNB786484 GWX786445:GWX786484 HGT786445:HGT786484 HQP786445:HQP786484 IAL786445:IAL786484 IKH786445:IKH786484 IUD786445:IUD786484 JDZ786445:JDZ786484 JNV786445:JNV786484 JXR786445:JXR786484 KHN786445:KHN786484 KRJ786445:KRJ786484 LBF786445:LBF786484 LLB786445:LLB786484 LUX786445:LUX786484 MET786445:MET786484 MOP786445:MOP786484 MYL786445:MYL786484 NIH786445:NIH786484 NSD786445:NSD786484 OBZ786445:OBZ786484 OLV786445:OLV786484 OVR786445:OVR786484 PFN786445:PFN786484 PPJ786445:PPJ786484 PZF786445:PZF786484 QJB786445:QJB786484 QSX786445:QSX786484 RCT786445:RCT786484 RMP786445:RMP786484 RWL786445:RWL786484 SGH786445:SGH786484 SQD786445:SQD786484 SZZ786445:SZZ786484 TJV786445:TJV786484 TTR786445:TTR786484 UDN786445:UDN786484 UNJ786445:UNJ786484 UXF786445:UXF786484 VHB786445:VHB786484 VQX786445:VQX786484 WAT786445:WAT786484 WKP786445:WKP786484 WUL786445:WUL786484 HZ851981:HZ852020 RV851981:RV852020 ABR851981:ABR852020 ALN851981:ALN852020 AVJ851981:AVJ852020 BFF851981:BFF852020 BPB851981:BPB852020 BYX851981:BYX852020 CIT851981:CIT852020 CSP851981:CSP852020 DCL851981:DCL852020 DMH851981:DMH852020 DWD851981:DWD852020 EFZ851981:EFZ852020 EPV851981:EPV852020 EZR851981:EZR852020 FJN851981:FJN852020 FTJ851981:FTJ852020 GDF851981:GDF852020 GNB851981:GNB852020 GWX851981:GWX852020 HGT851981:HGT852020 HQP851981:HQP852020 IAL851981:IAL852020 IKH851981:IKH852020 IUD851981:IUD852020 JDZ851981:JDZ852020 JNV851981:JNV852020 JXR851981:JXR852020 KHN851981:KHN852020 KRJ851981:KRJ852020 LBF851981:LBF852020 LLB851981:LLB852020 LUX851981:LUX852020 MET851981:MET852020 MOP851981:MOP852020 MYL851981:MYL852020 NIH851981:NIH852020 NSD851981:NSD852020 OBZ851981:OBZ852020 OLV851981:OLV852020 OVR851981:OVR852020 PFN851981:PFN852020 PPJ851981:PPJ852020 PZF851981:PZF852020 QJB851981:QJB852020 QSX851981:QSX852020 RCT851981:RCT852020 RMP851981:RMP852020 RWL851981:RWL852020 SGH851981:SGH852020 SQD851981:SQD852020 SZZ851981:SZZ852020 TJV851981:TJV852020 TTR851981:TTR852020 UDN851981:UDN852020 UNJ851981:UNJ852020 UXF851981:UXF852020 VHB851981:VHB852020 VQX851981:VQX852020 WAT851981:WAT852020 WKP851981:WKP852020 WUL851981:WUL852020 HZ917517:HZ917556 RV917517:RV917556 ABR917517:ABR917556 ALN917517:ALN917556 AVJ917517:AVJ917556 BFF917517:BFF917556 BPB917517:BPB917556 BYX917517:BYX917556 CIT917517:CIT917556 CSP917517:CSP917556 DCL917517:DCL917556 DMH917517:DMH917556 DWD917517:DWD917556 EFZ917517:EFZ917556 EPV917517:EPV917556 EZR917517:EZR917556 FJN917517:FJN917556 FTJ917517:FTJ917556 GDF917517:GDF917556 GNB917517:GNB917556 GWX917517:GWX917556 HGT917517:HGT917556 HQP917517:HQP917556 IAL917517:IAL917556 IKH917517:IKH917556 IUD917517:IUD917556 JDZ917517:JDZ917556 JNV917517:JNV917556 JXR917517:JXR917556 KHN917517:KHN917556 KRJ917517:KRJ917556 LBF917517:LBF917556 LLB917517:LLB917556 LUX917517:LUX917556 MET917517:MET917556 MOP917517:MOP917556 MYL917517:MYL917556 NIH917517:NIH917556 NSD917517:NSD917556 OBZ917517:OBZ917556 OLV917517:OLV917556 OVR917517:OVR917556 PFN917517:PFN917556 PPJ917517:PPJ917556 PZF917517:PZF917556 QJB917517:QJB917556 QSX917517:QSX917556 RCT917517:RCT917556 RMP917517:RMP917556 RWL917517:RWL917556 SGH917517:SGH917556 SQD917517:SQD917556 SZZ917517:SZZ917556 TJV917517:TJV917556 TTR917517:TTR917556 UDN917517:UDN917556 UNJ917517:UNJ917556 UXF917517:UXF917556 VHB917517:VHB917556 VQX917517:VQX917556 WAT917517:WAT917556 WKP917517:WKP917556 WUL917517:WUL917556 HZ983053:HZ983092 RV983053:RV983092 ABR983053:ABR983092 ALN983053:ALN983092 AVJ983053:AVJ983092 BFF983053:BFF983092 BPB983053:BPB983092 BYX983053:BYX983092 CIT983053:CIT983092 CSP983053:CSP983092 DCL983053:DCL983092 DMH983053:DMH983092 DWD983053:DWD983092 EFZ983053:EFZ983092 EPV983053:EPV983092 EZR983053:EZR983092 FJN983053:FJN983092 FTJ983053:FTJ983092 GDF983053:GDF983092 GNB983053:GNB983092 GWX983053:GWX983092 HGT983053:HGT983092 HQP983053:HQP983092 IAL983053:IAL983092 IKH983053:IKH983092 IUD983053:IUD983092 JDZ983053:JDZ983092 JNV983053:JNV983092 JXR983053:JXR983092 KHN983053:KHN983092 KRJ983053:KRJ983092 LBF983053:LBF983092 LLB983053:LLB983092 LUX983053:LUX983092 MET983053:MET983092 MOP983053:MOP983092 MYL983053:MYL983092 NIH983053:NIH983092 NSD983053:NSD983092 OBZ983053:OBZ983092 OLV983053:OLV983092 OVR983053:OVR983092 PFN983053:PFN983092 PPJ983053:PPJ983092 PZF983053:PZF983092 QJB983053:QJB983092 QSX983053:QSX983092 RCT983053:RCT983092 RMP983053:RMP983092 RWL983053:RWL983092 SGH983053:SGH983092 SQD983053:SQD983092 SZZ983053:SZZ983092 TJV983053:TJV983092 TTR983053:TTR983092 UDN983053:UDN983092 UNJ983053:UNJ983092 UXF983053:UXF983092 VHB983053:VHB983092 VQX983053:VQX983092 WAT983053:WAT983092 WKP983053:WKP983092 WUL983053:WUL983092 WVG983053:WVH983092 HP65549:HR65588 RL65549:RN65588 ABH65549:ABJ65588 ALD65549:ALF65588 AUZ65549:AVB65588 BEV65549:BEX65588 BOR65549:BOT65588 BYN65549:BYP65588 CIJ65549:CIL65588 CSF65549:CSH65588 DCB65549:DCD65588 DLX65549:DLZ65588 DVT65549:DVV65588 EFP65549:EFR65588 EPL65549:EPN65588 EZH65549:EZJ65588 FJD65549:FJF65588 FSZ65549:FTB65588 GCV65549:GCX65588 GMR65549:GMT65588 GWN65549:GWP65588 HGJ65549:HGL65588 HQF65549:HQH65588 IAB65549:IAD65588 IJX65549:IJZ65588 ITT65549:ITV65588 JDP65549:JDR65588 JNL65549:JNN65588 JXH65549:JXJ65588 KHD65549:KHF65588 KQZ65549:KRB65588 LAV65549:LAX65588 LKR65549:LKT65588 LUN65549:LUP65588 MEJ65549:MEL65588 MOF65549:MOH65588 MYB65549:MYD65588 NHX65549:NHZ65588 NRT65549:NRV65588 OBP65549:OBR65588 OLL65549:OLN65588 OVH65549:OVJ65588 PFD65549:PFF65588 POZ65549:PPB65588 PYV65549:PYX65588 QIR65549:QIT65588 QSN65549:QSP65588 RCJ65549:RCL65588 RMF65549:RMH65588 RWB65549:RWD65588 SFX65549:SFZ65588 SPT65549:SPV65588 SZP65549:SZR65588 TJL65549:TJN65588 TTH65549:TTJ65588 UDD65549:UDF65588 UMZ65549:UNB65588 UWV65549:UWX65588 VGR65549:VGT65588 VQN65549:VQP65588 WAJ65549:WAL65588 WKF65549:WKH65588 WUB65549:WUD65588 HP131085:HR131124 RL131085:RN131124 ABH131085:ABJ131124 ALD131085:ALF131124 AUZ131085:AVB131124 BEV131085:BEX131124 BOR131085:BOT131124 BYN131085:BYP131124 CIJ131085:CIL131124 CSF131085:CSH131124 DCB131085:DCD131124 DLX131085:DLZ131124 DVT131085:DVV131124 EFP131085:EFR131124 EPL131085:EPN131124 EZH131085:EZJ131124 FJD131085:FJF131124 FSZ131085:FTB131124 GCV131085:GCX131124 GMR131085:GMT131124 GWN131085:GWP131124 HGJ131085:HGL131124 HQF131085:HQH131124 IAB131085:IAD131124 IJX131085:IJZ131124 ITT131085:ITV131124 JDP131085:JDR131124 JNL131085:JNN131124 JXH131085:JXJ131124 KHD131085:KHF131124 KQZ131085:KRB131124 LAV131085:LAX131124 LKR131085:LKT131124 LUN131085:LUP131124 MEJ131085:MEL131124 MOF131085:MOH131124 MYB131085:MYD131124 NHX131085:NHZ131124 NRT131085:NRV131124 OBP131085:OBR131124 OLL131085:OLN131124 OVH131085:OVJ131124 PFD131085:PFF131124 POZ131085:PPB131124 PYV131085:PYX131124 QIR131085:QIT131124 QSN131085:QSP131124 RCJ131085:RCL131124 RMF131085:RMH131124 RWB131085:RWD131124 SFX131085:SFZ131124 SPT131085:SPV131124 SZP131085:SZR131124 TJL131085:TJN131124 TTH131085:TTJ131124 UDD131085:UDF131124 UMZ131085:UNB131124 UWV131085:UWX131124 VGR131085:VGT131124 VQN131085:VQP131124 WAJ131085:WAL131124 WKF131085:WKH131124 WUB131085:WUD131124 HP196621:HR196660 RL196621:RN196660 ABH196621:ABJ196660 ALD196621:ALF196660 AUZ196621:AVB196660 BEV196621:BEX196660 BOR196621:BOT196660 BYN196621:BYP196660 CIJ196621:CIL196660 CSF196621:CSH196660 DCB196621:DCD196660 DLX196621:DLZ196660 DVT196621:DVV196660 EFP196621:EFR196660 EPL196621:EPN196660 EZH196621:EZJ196660 FJD196621:FJF196660 FSZ196621:FTB196660 GCV196621:GCX196660 GMR196621:GMT196660 GWN196621:GWP196660 HGJ196621:HGL196660 HQF196621:HQH196660 IAB196621:IAD196660 IJX196621:IJZ196660 ITT196621:ITV196660 JDP196621:JDR196660 JNL196621:JNN196660 JXH196621:JXJ196660 KHD196621:KHF196660 KQZ196621:KRB196660 LAV196621:LAX196660 LKR196621:LKT196660 LUN196621:LUP196660 MEJ196621:MEL196660 MOF196621:MOH196660 MYB196621:MYD196660 NHX196621:NHZ196660 NRT196621:NRV196660 OBP196621:OBR196660 OLL196621:OLN196660 OVH196621:OVJ196660 PFD196621:PFF196660 POZ196621:PPB196660 PYV196621:PYX196660 QIR196621:QIT196660 QSN196621:QSP196660 RCJ196621:RCL196660 RMF196621:RMH196660 RWB196621:RWD196660 SFX196621:SFZ196660 SPT196621:SPV196660 SZP196621:SZR196660 TJL196621:TJN196660 TTH196621:TTJ196660 UDD196621:UDF196660 UMZ196621:UNB196660 UWV196621:UWX196660 VGR196621:VGT196660 VQN196621:VQP196660 WAJ196621:WAL196660 WKF196621:WKH196660 WUB196621:WUD196660 HP262157:HR262196 RL262157:RN262196 ABH262157:ABJ262196 ALD262157:ALF262196 AUZ262157:AVB262196 BEV262157:BEX262196 BOR262157:BOT262196 BYN262157:BYP262196 CIJ262157:CIL262196 CSF262157:CSH262196 DCB262157:DCD262196 DLX262157:DLZ262196 DVT262157:DVV262196 EFP262157:EFR262196 EPL262157:EPN262196 EZH262157:EZJ262196 FJD262157:FJF262196 FSZ262157:FTB262196 GCV262157:GCX262196 GMR262157:GMT262196 GWN262157:GWP262196 HGJ262157:HGL262196 HQF262157:HQH262196 IAB262157:IAD262196 IJX262157:IJZ262196 ITT262157:ITV262196 JDP262157:JDR262196 JNL262157:JNN262196 JXH262157:JXJ262196 KHD262157:KHF262196 KQZ262157:KRB262196 LAV262157:LAX262196 LKR262157:LKT262196 LUN262157:LUP262196 MEJ262157:MEL262196 MOF262157:MOH262196 MYB262157:MYD262196 NHX262157:NHZ262196 NRT262157:NRV262196 OBP262157:OBR262196 OLL262157:OLN262196 OVH262157:OVJ262196 PFD262157:PFF262196 POZ262157:PPB262196 PYV262157:PYX262196 QIR262157:QIT262196 QSN262157:QSP262196 RCJ262157:RCL262196 RMF262157:RMH262196 RWB262157:RWD262196 SFX262157:SFZ262196 SPT262157:SPV262196 SZP262157:SZR262196 TJL262157:TJN262196 TTH262157:TTJ262196 UDD262157:UDF262196 UMZ262157:UNB262196 UWV262157:UWX262196 VGR262157:VGT262196 VQN262157:VQP262196 WAJ262157:WAL262196 WKF262157:WKH262196 WUB262157:WUD262196 HP327693:HR327732 RL327693:RN327732 ABH327693:ABJ327732 ALD327693:ALF327732 AUZ327693:AVB327732 BEV327693:BEX327732 BOR327693:BOT327732 BYN327693:BYP327732 CIJ327693:CIL327732 CSF327693:CSH327732 DCB327693:DCD327732 DLX327693:DLZ327732 DVT327693:DVV327732 EFP327693:EFR327732 EPL327693:EPN327732 EZH327693:EZJ327732 FJD327693:FJF327732 FSZ327693:FTB327732 GCV327693:GCX327732 GMR327693:GMT327732 GWN327693:GWP327732 HGJ327693:HGL327732 HQF327693:HQH327732 IAB327693:IAD327732 IJX327693:IJZ327732 ITT327693:ITV327732 JDP327693:JDR327732 JNL327693:JNN327732 JXH327693:JXJ327732 KHD327693:KHF327732 KQZ327693:KRB327732 LAV327693:LAX327732 LKR327693:LKT327732 LUN327693:LUP327732 MEJ327693:MEL327732 MOF327693:MOH327732 MYB327693:MYD327732 NHX327693:NHZ327732 NRT327693:NRV327732 OBP327693:OBR327732 OLL327693:OLN327732 OVH327693:OVJ327732 PFD327693:PFF327732 POZ327693:PPB327732 PYV327693:PYX327732 QIR327693:QIT327732 QSN327693:QSP327732 RCJ327693:RCL327732 RMF327693:RMH327732 RWB327693:RWD327732 SFX327693:SFZ327732 SPT327693:SPV327732 SZP327693:SZR327732 TJL327693:TJN327732 TTH327693:TTJ327732 UDD327693:UDF327732 UMZ327693:UNB327732 UWV327693:UWX327732 VGR327693:VGT327732 VQN327693:VQP327732 WAJ327693:WAL327732 WKF327693:WKH327732 WUB327693:WUD327732 HP393229:HR393268 RL393229:RN393268 ABH393229:ABJ393268 ALD393229:ALF393268 AUZ393229:AVB393268 BEV393229:BEX393268 BOR393229:BOT393268 BYN393229:BYP393268 CIJ393229:CIL393268 CSF393229:CSH393268 DCB393229:DCD393268 DLX393229:DLZ393268 DVT393229:DVV393268 EFP393229:EFR393268 EPL393229:EPN393268 EZH393229:EZJ393268 FJD393229:FJF393268 FSZ393229:FTB393268 GCV393229:GCX393268 GMR393229:GMT393268 GWN393229:GWP393268 HGJ393229:HGL393268 HQF393229:HQH393268 IAB393229:IAD393268 IJX393229:IJZ393268 ITT393229:ITV393268 JDP393229:JDR393268 JNL393229:JNN393268 JXH393229:JXJ393268 KHD393229:KHF393268 KQZ393229:KRB393268 LAV393229:LAX393268 LKR393229:LKT393268 LUN393229:LUP393268 MEJ393229:MEL393268 MOF393229:MOH393268 MYB393229:MYD393268 NHX393229:NHZ393268 NRT393229:NRV393268 OBP393229:OBR393268 OLL393229:OLN393268 OVH393229:OVJ393268 PFD393229:PFF393268 POZ393229:PPB393268 PYV393229:PYX393268 QIR393229:QIT393268 QSN393229:QSP393268 RCJ393229:RCL393268 RMF393229:RMH393268 RWB393229:RWD393268 SFX393229:SFZ393268 SPT393229:SPV393268 SZP393229:SZR393268 TJL393229:TJN393268 TTH393229:TTJ393268 UDD393229:UDF393268 UMZ393229:UNB393268 UWV393229:UWX393268 VGR393229:VGT393268 VQN393229:VQP393268 WAJ393229:WAL393268 WKF393229:WKH393268 WUB393229:WUD393268 HP458765:HR458804 RL458765:RN458804 ABH458765:ABJ458804 ALD458765:ALF458804 AUZ458765:AVB458804 BEV458765:BEX458804 BOR458765:BOT458804 BYN458765:BYP458804 CIJ458765:CIL458804 CSF458765:CSH458804 DCB458765:DCD458804 DLX458765:DLZ458804 DVT458765:DVV458804 EFP458765:EFR458804 EPL458765:EPN458804 EZH458765:EZJ458804 FJD458765:FJF458804 FSZ458765:FTB458804 GCV458765:GCX458804 GMR458765:GMT458804 GWN458765:GWP458804 HGJ458765:HGL458804 HQF458765:HQH458804 IAB458765:IAD458804 IJX458765:IJZ458804 ITT458765:ITV458804 JDP458765:JDR458804 JNL458765:JNN458804 JXH458765:JXJ458804 KHD458765:KHF458804 KQZ458765:KRB458804 LAV458765:LAX458804 LKR458765:LKT458804 LUN458765:LUP458804 MEJ458765:MEL458804 MOF458765:MOH458804 MYB458765:MYD458804 NHX458765:NHZ458804 NRT458765:NRV458804 OBP458765:OBR458804 OLL458765:OLN458804 OVH458765:OVJ458804 PFD458765:PFF458804 POZ458765:PPB458804 PYV458765:PYX458804 QIR458765:QIT458804 QSN458765:QSP458804 RCJ458765:RCL458804 RMF458765:RMH458804 RWB458765:RWD458804 SFX458765:SFZ458804 SPT458765:SPV458804 SZP458765:SZR458804 TJL458765:TJN458804 TTH458765:TTJ458804 UDD458765:UDF458804 UMZ458765:UNB458804 UWV458765:UWX458804 VGR458765:VGT458804 VQN458765:VQP458804 WAJ458765:WAL458804 WKF458765:WKH458804 WUB458765:WUD458804 HP524301:HR524340 RL524301:RN524340 ABH524301:ABJ524340 ALD524301:ALF524340 AUZ524301:AVB524340 BEV524301:BEX524340 BOR524301:BOT524340 BYN524301:BYP524340 CIJ524301:CIL524340 CSF524301:CSH524340 DCB524301:DCD524340 DLX524301:DLZ524340 DVT524301:DVV524340 EFP524301:EFR524340 EPL524301:EPN524340 EZH524301:EZJ524340 FJD524301:FJF524340 FSZ524301:FTB524340 GCV524301:GCX524340 GMR524301:GMT524340 GWN524301:GWP524340 HGJ524301:HGL524340 HQF524301:HQH524340 IAB524301:IAD524340 IJX524301:IJZ524340 ITT524301:ITV524340 JDP524301:JDR524340 JNL524301:JNN524340 JXH524301:JXJ524340 KHD524301:KHF524340 KQZ524301:KRB524340 LAV524301:LAX524340 LKR524301:LKT524340 LUN524301:LUP524340 MEJ524301:MEL524340 MOF524301:MOH524340 MYB524301:MYD524340 NHX524301:NHZ524340 NRT524301:NRV524340 OBP524301:OBR524340 OLL524301:OLN524340 OVH524301:OVJ524340 PFD524301:PFF524340 POZ524301:PPB524340 PYV524301:PYX524340 QIR524301:QIT524340 QSN524301:QSP524340 RCJ524301:RCL524340 RMF524301:RMH524340 RWB524301:RWD524340 SFX524301:SFZ524340 SPT524301:SPV524340 SZP524301:SZR524340 TJL524301:TJN524340 TTH524301:TTJ524340 UDD524301:UDF524340 UMZ524301:UNB524340 UWV524301:UWX524340 VGR524301:VGT524340 VQN524301:VQP524340 WAJ524301:WAL524340 WKF524301:WKH524340 WUB524301:WUD524340 HP589837:HR589876 RL589837:RN589876 ABH589837:ABJ589876 ALD589837:ALF589876 AUZ589837:AVB589876 BEV589837:BEX589876 BOR589837:BOT589876 BYN589837:BYP589876 CIJ589837:CIL589876 CSF589837:CSH589876 DCB589837:DCD589876 DLX589837:DLZ589876 DVT589837:DVV589876 EFP589837:EFR589876 EPL589837:EPN589876 EZH589837:EZJ589876 FJD589837:FJF589876 FSZ589837:FTB589876 GCV589837:GCX589876 GMR589837:GMT589876 GWN589837:GWP589876 HGJ589837:HGL589876 HQF589837:HQH589876 IAB589837:IAD589876 IJX589837:IJZ589876 ITT589837:ITV589876 JDP589837:JDR589876 JNL589837:JNN589876 JXH589837:JXJ589876 KHD589837:KHF589876 KQZ589837:KRB589876 LAV589837:LAX589876 LKR589837:LKT589876 LUN589837:LUP589876 MEJ589837:MEL589876 MOF589837:MOH589876 MYB589837:MYD589876 NHX589837:NHZ589876 NRT589837:NRV589876 OBP589837:OBR589876 OLL589837:OLN589876 OVH589837:OVJ589876 PFD589837:PFF589876 POZ589837:PPB589876 PYV589837:PYX589876 QIR589837:QIT589876 QSN589837:QSP589876 RCJ589837:RCL589876 RMF589837:RMH589876 RWB589837:RWD589876 SFX589837:SFZ589876 SPT589837:SPV589876 SZP589837:SZR589876 TJL589837:TJN589876 TTH589837:TTJ589876 UDD589837:UDF589876 UMZ589837:UNB589876 UWV589837:UWX589876 VGR589837:VGT589876 VQN589837:VQP589876 WAJ589837:WAL589876 WKF589837:WKH589876 WUB589837:WUD589876 HP655373:HR655412 RL655373:RN655412 ABH655373:ABJ655412 ALD655373:ALF655412 AUZ655373:AVB655412 BEV655373:BEX655412 BOR655373:BOT655412 BYN655373:BYP655412 CIJ655373:CIL655412 CSF655373:CSH655412 DCB655373:DCD655412 DLX655373:DLZ655412 DVT655373:DVV655412 EFP655373:EFR655412 EPL655373:EPN655412 EZH655373:EZJ655412 FJD655373:FJF655412 FSZ655373:FTB655412 GCV655373:GCX655412 GMR655373:GMT655412 GWN655373:GWP655412 HGJ655373:HGL655412 HQF655373:HQH655412 IAB655373:IAD655412 IJX655373:IJZ655412 ITT655373:ITV655412 JDP655373:JDR655412 JNL655373:JNN655412 JXH655373:JXJ655412 KHD655373:KHF655412 KQZ655373:KRB655412 LAV655373:LAX655412 LKR655373:LKT655412 LUN655373:LUP655412 MEJ655373:MEL655412 MOF655373:MOH655412 MYB655373:MYD655412 NHX655373:NHZ655412 NRT655373:NRV655412 OBP655373:OBR655412 OLL655373:OLN655412 OVH655373:OVJ655412 PFD655373:PFF655412 POZ655373:PPB655412 PYV655373:PYX655412 QIR655373:QIT655412 QSN655373:QSP655412 RCJ655373:RCL655412 RMF655373:RMH655412 RWB655373:RWD655412 SFX655373:SFZ655412 SPT655373:SPV655412 SZP655373:SZR655412 TJL655373:TJN655412 TTH655373:TTJ655412 UDD655373:UDF655412 UMZ655373:UNB655412 UWV655373:UWX655412 VGR655373:VGT655412 VQN655373:VQP655412 WAJ655373:WAL655412 WKF655373:WKH655412 WUB655373:WUD655412 HP720909:HR720948 RL720909:RN720948 ABH720909:ABJ720948 ALD720909:ALF720948 AUZ720909:AVB720948 BEV720909:BEX720948 BOR720909:BOT720948 BYN720909:BYP720948 CIJ720909:CIL720948 CSF720909:CSH720948 DCB720909:DCD720948 DLX720909:DLZ720948 DVT720909:DVV720948 EFP720909:EFR720948 EPL720909:EPN720948 EZH720909:EZJ720948 FJD720909:FJF720948 FSZ720909:FTB720948 GCV720909:GCX720948 GMR720909:GMT720948 GWN720909:GWP720948 HGJ720909:HGL720948 HQF720909:HQH720948 IAB720909:IAD720948 IJX720909:IJZ720948 ITT720909:ITV720948 JDP720909:JDR720948 JNL720909:JNN720948 JXH720909:JXJ720948 KHD720909:KHF720948 KQZ720909:KRB720948 LAV720909:LAX720948 LKR720909:LKT720948 LUN720909:LUP720948 MEJ720909:MEL720948 MOF720909:MOH720948 MYB720909:MYD720948 NHX720909:NHZ720948 NRT720909:NRV720948 OBP720909:OBR720948 OLL720909:OLN720948 OVH720909:OVJ720948 PFD720909:PFF720948 POZ720909:PPB720948 PYV720909:PYX720948 QIR720909:QIT720948 QSN720909:QSP720948 RCJ720909:RCL720948 RMF720909:RMH720948 RWB720909:RWD720948 SFX720909:SFZ720948 SPT720909:SPV720948 SZP720909:SZR720948 TJL720909:TJN720948 TTH720909:TTJ720948 UDD720909:UDF720948 UMZ720909:UNB720948 UWV720909:UWX720948 VGR720909:VGT720948 VQN720909:VQP720948 WAJ720909:WAL720948 WKF720909:WKH720948 WUB720909:WUD720948 HP786445:HR786484 RL786445:RN786484 ABH786445:ABJ786484 ALD786445:ALF786484 AUZ786445:AVB786484 BEV786445:BEX786484 BOR786445:BOT786484 BYN786445:BYP786484 CIJ786445:CIL786484 CSF786445:CSH786484 DCB786445:DCD786484 DLX786445:DLZ786484 DVT786445:DVV786484 EFP786445:EFR786484 EPL786445:EPN786484 EZH786445:EZJ786484 FJD786445:FJF786484 FSZ786445:FTB786484 GCV786445:GCX786484 GMR786445:GMT786484 GWN786445:GWP786484 HGJ786445:HGL786484 HQF786445:HQH786484 IAB786445:IAD786484 IJX786445:IJZ786484 ITT786445:ITV786484 JDP786445:JDR786484 JNL786445:JNN786484 JXH786445:JXJ786484 KHD786445:KHF786484 KQZ786445:KRB786484 LAV786445:LAX786484 LKR786445:LKT786484 LUN786445:LUP786484 MEJ786445:MEL786484 MOF786445:MOH786484 MYB786445:MYD786484 NHX786445:NHZ786484 NRT786445:NRV786484 OBP786445:OBR786484 OLL786445:OLN786484 OVH786445:OVJ786484 PFD786445:PFF786484 POZ786445:PPB786484 PYV786445:PYX786484 QIR786445:QIT786484 QSN786445:QSP786484 RCJ786445:RCL786484 RMF786445:RMH786484 RWB786445:RWD786484 SFX786445:SFZ786484 SPT786445:SPV786484 SZP786445:SZR786484 TJL786445:TJN786484 TTH786445:TTJ786484 UDD786445:UDF786484 UMZ786445:UNB786484 UWV786445:UWX786484 VGR786445:VGT786484 VQN786445:VQP786484 WAJ786445:WAL786484 WKF786445:WKH786484 WUB786445:WUD786484 HP851981:HR852020 RL851981:RN852020 ABH851981:ABJ852020 ALD851981:ALF852020 AUZ851981:AVB852020 BEV851981:BEX852020 BOR851981:BOT852020 BYN851981:BYP852020 CIJ851981:CIL852020 CSF851981:CSH852020 DCB851981:DCD852020 DLX851981:DLZ852020 DVT851981:DVV852020 EFP851981:EFR852020 EPL851981:EPN852020 EZH851981:EZJ852020 FJD851981:FJF852020 FSZ851981:FTB852020 GCV851981:GCX852020 GMR851981:GMT852020 GWN851981:GWP852020 HGJ851981:HGL852020 HQF851981:HQH852020 IAB851981:IAD852020 IJX851981:IJZ852020 ITT851981:ITV852020 JDP851981:JDR852020 JNL851981:JNN852020 JXH851981:JXJ852020 KHD851981:KHF852020 KQZ851981:KRB852020 LAV851981:LAX852020 LKR851981:LKT852020 LUN851981:LUP852020 MEJ851981:MEL852020 MOF851981:MOH852020 MYB851981:MYD852020 NHX851981:NHZ852020 NRT851981:NRV852020 OBP851981:OBR852020 OLL851981:OLN852020 OVH851981:OVJ852020 PFD851981:PFF852020 POZ851981:PPB852020 PYV851981:PYX852020 QIR851981:QIT852020 QSN851981:QSP852020 RCJ851981:RCL852020 RMF851981:RMH852020 RWB851981:RWD852020 SFX851981:SFZ852020 SPT851981:SPV852020 SZP851981:SZR852020 TJL851981:TJN852020 TTH851981:TTJ852020 UDD851981:UDF852020 UMZ851981:UNB852020 UWV851981:UWX852020 VGR851981:VGT852020 VQN851981:VQP852020 WAJ851981:WAL852020 WKF851981:WKH852020 WUB851981:WUD852020 HP917517:HR917556 RL917517:RN917556 ABH917517:ABJ917556 ALD917517:ALF917556 AUZ917517:AVB917556 BEV917517:BEX917556 BOR917517:BOT917556 BYN917517:BYP917556 CIJ917517:CIL917556 CSF917517:CSH917556 DCB917517:DCD917556 DLX917517:DLZ917556 DVT917517:DVV917556 EFP917517:EFR917556 EPL917517:EPN917556 EZH917517:EZJ917556 FJD917517:FJF917556 FSZ917517:FTB917556 GCV917517:GCX917556 GMR917517:GMT917556 GWN917517:GWP917556 HGJ917517:HGL917556 HQF917517:HQH917556 IAB917517:IAD917556 IJX917517:IJZ917556 ITT917517:ITV917556 JDP917517:JDR917556 JNL917517:JNN917556 JXH917517:JXJ917556 KHD917517:KHF917556 KQZ917517:KRB917556 LAV917517:LAX917556 LKR917517:LKT917556 LUN917517:LUP917556 MEJ917517:MEL917556 MOF917517:MOH917556 MYB917517:MYD917556 NHX917517:NHZ917556 NRT917517:NRV917556 OBP917517:OBR917556 OLL917517:OLN917556 OVH917517:OVJ917556 PFD917517:PFF917556 POZ917517:PPB917556 PYV917517:PYX917556 QIR917517:QIT917556 QSN917517:QSP917556 RCJ917517:RCL917556 RMF917517:RMH917556 RWB917517:RWD917556 SFX917517:SFZ917556 SPT917517:SPV917556 SZP917517:SZR917556 TJL917517:TJN917556 TTH917517:TTJ917556 UDD917517:UDF917556 UMZ917517:UNB917556 UWV917517:UWX917556 VGR917517:VGT917556 VQN917517:VQP917556 WAJ917517:WAL917556 WKF917517:WKH917556 WUB917517:WUD917556 HP983053:HR983092 RL983053:RN983092 ABH983053:ABJ983092 ALD983053:ALF983092 AUZ983053:AVB983092 BEV983053:BEX983092 BOR983053:BOT983092 BYN983053:BYP983092 CIJ983053:CIL983092 CSF983053:CSH983092 DCB983053:DCD983092 DLX983053:DLZ983092 DVT983053:DVV983092 EFP983053:EFR983092 EPL983053:EPN983092 EZH983053:EZJ983092 FJD983053:FJF983092 FSZ983053:FTB983092 GCV983053:GCX983092 GMR983053:GMT983092 GWN983053:GWP983092 HGJ983053:HGL983092 HQF983053:HQH983092 IAB983053:IAD983092 IJX983053:IJZ983092 ITT983053:ITV983092 JDP983053:JDR983092 JNL983053:JNN983092 JXH983053:JXJ983092 KHD983053:KHF983092 KQZ983053:KRB983092 LAV983053:LAX983092 LKR983053:LKT983092 LUN983053:LUP983092 MEJ983053:MEL983092 MOF983053:MOH983092 MYB983053:MYD983092 NHX983053:NHZ983092 NRT983053:NRV983092 OBP983053:OBR983092 OLL983053:OLN983092 OVH983053:OVJ983092 PFD983053:PFF983092 POZ983053:PPB983092 PYV983053:PYX983092 QIR983053:QIT983092 QSN983053:QSP983092 RCJ983053:RCL983092 RMF983053:RMH983092 RWB983053:RWD983092 SFX983053:SFZ983092 SPT983053:SPV983092 SZP983053:SZR983092 TJL983053:TJN983092 TTH983053:TTJ983092 UDD983053:UDF983092 UMZ983053:UNB983092 UWV983053:UWX983092 VGR983053:VGT983092 VQN983053:VQP983092 WAJ983053:WAL983092 WKF983053:WKH983092 WUB983053:WUD983092 HV65549:HX65588 RR65549:RT65588 ABN65549:ABP65588 ALJ65549:ALL65588 AVF65549:AVH65588 BFB65549:BFD65588 BOX65549:BOZ65588 BYT65549:BYV65588 CIP65549:CIR65588 CSL65549:CSN65588 DCH65549:DCJ65588 DMD65549:DMF65588 DVZ65549:DWB65588 EFV65549:EFX65588 EPR65549:EPT65588 EZN65549:EZP65588 FJJ65549:FJL65588 FTF65549:FTH65588 GDB65549:GDD65588 GMX65549:GMZ65588 GWT65549:GWV65588 HGP65549:HGR65588 HQL65549:HQN65588 IAH65549:IAJ65588 IKD65549:IKF65588 ITZ65549:IUB65588 JDV65549:JDX65588 JNR65549:JNT65588 JXN65549:JXP65588 KHJ65549:KHL65588 KRF65549:KRH65588 LBB65549:LBD65588 LKX65549:LKZ65588 LUT65549:LUV65588 MEP65549:MER65588 MOL65549:MON65588 MYH65549:MYJ65588 NID65549:NIF65588 NRZ65549:NSB65588 OBV65549:OBX65588 OLR65549:OLT65588 OVN65549:OVP65588 PFJ65549:PFL65588 PPF65549:PPH65588 PZB65549:PZD65588 QIX65549:QIZ65588 QST65549:QSV65588 RCP65549:RCR65588 RML65549:RMN65588 RWH65549:RWJ65588 SGD65549:SGF65588 SPZ65549:SQB65588 SZV65549:SZX65588 TJR65549:TJT65588 TTN65549:TTP65588 UDJ65549:UDL65588 UNF65549:UNH65588 UXB65549:UXD65588 VGX65549:VGZ65588 VQT65549:VQV65588 WAP65549:WAR65588 WKL65549:WKN65588 WUH65549:WUJ65588 HV131085:HX131124 RR131085:RT131124 ABN131085:ABP131124 ALJ131085:ALL131124 AVF131085:AVH131124 BFB131085:BFD131124 BOX131085:BOZ131124 BYT131085:BYV131124 CIP131085:CIR131124 CSL131085:CSN131124 DCH131085:DCJ131124 DMD131085:DMF131124 DVZ131085:DWB131124 EFV131085:EFX131124 EPR131085:EPT131124 EZN131085:EZP131124 FJJ131085:FJL131124 FTF131085:FTH131124 GDB131085:GDD131124 GMX131085:GMZ131124 GWT131085:GWV131124 HGP131085:HGR131124 HQL131085:HQN131124 IAH131085:IAJ131124 IKD131085:IKF131124 ITZ131085:IUB131124 JDV131085:JDX131124 JNR131085:JNT131124 JXN131085:JXP131124 KHJ131085:KHL131124 KRF131085:KRH131124 LBB131085:LBD131124 LKX131085:LKZ131124 LUT131085:LUV131124 MEP131085:MER131124 MOL131085:MON131124 MYH131085:MYJ131124 NID131085:NIF131124 NRZ131085:NSB131124 OBV131085:OBX131124 OLR131085:OLT131124 OVN131085:OVP131124 PFJ131085:PFL131124 PPF131085:PPH131124 PZB131085:PZD131124 QIX131085:QIZ131124 QST131085:QSV131124 RCP131085:RCR131124 RML131085:RMN131124 RWH131085:RWJ131124 SGD131085:SGF131124 SPZ131085:SQB131124 SZV131085:SZX131124 TJR131085:TJT131124 TTN131085:TTP131124 UDJ131085:UDL131124 UNF131085:UNH131124 UXB131085:UXD131124 VGX131085:VGZ131124 VQT131085:VQV131124 WAP131085:WAR131124 WKL131085:WKN131124 WUH131085:WUJ131124 HV196621:HX196660 RR196621:RT196660 ABN196621:ABP196660 ALJ196621:ALL196660 AVF196621:AVH196660 BFB196621:BFD196660 BOX196621:BOZ196660 BYT196621:BYV196660 CIP196621:CIR196660 CSL196621:CSN196660 DCH196621:DCJ196660 DMD196621:DMF196660 DVZ196621:DWB196660 EFV196621:EFX196660 EPR196621:EPT196660 EZN196621:EZP196660 FJJ196621:FJL196660 FTF196621:FTH196660 GDB196621:GDD196660 GMX196621:GMZ196660 GWT196621:GWV196660 HGP196621:HGR196660 HQL196621:HQN196660 IAH196621:IAJ196660 IKD196621:IKF196660 ITZ196621:IUB196660 JDV196621:JDX196660 JNR196621:JNT196660 JXN196621:JXP196660 KHJ196621:KHL196660 KRF196621:KRH196660 LBB196621:LBD196660 LKX196621:LKZ196660 LUT196621:LUV196660 MEP196621:MER196660 MOL196621:MON196660 MYH196621:MYJ196660 NID196621:NIF196660 NRZ196621:NSB196660 OBV196621:OBX196660 OLR196621:OLT196660 OVN196621:OVP196660 PFJ196621:PFL196660 PPF196621:PPH196660 PZB196621:PZD196660 QIX196621:QIZ196660 QST196621:QSV196660 RCP196621:RCR196660 RML196621:RMN196660 RWH196621:RWJ196660 SGD196621:SGF196660 SPZ196621:SQB196660 SZV196621:SZX196660 TJR196621:TJT196660 TTN196621:TTP196660 UDJ196621:UDL196660 UNF196621:UNH196660 UXB196621:UXD196660 VGX196621:VGZ196660 VQT196621:VQV196660 WAP196621:WAR196660 WKL196621:WKN196660 WUH196621:WUJ196660 HV262157:HX262196 RR262157:RT262196 ABN262157:ABP262196 ALJ262157:ALL262196 AVF262157:AVH262196 BFB262157:BFD262196 BOX262157:BOZ262196 BYT262157:BYV262196 CIP262157:CIR262196 CSL262157:CSN262196 DCH262157:DCJ262196 DMD262157:DMF262196 DVZ262157:DWB262196 EFV262157:EFX262196 EPR262157:EPT262196 EZN262157:EZP262196 FJJ262157:FJL262196 FTF262157:FTH262196 GDB262157:GDD262196 GMX262157:GMZ262196 GWT262157:GWV262196 HGP262157:HGR262196 HQL262157:HQN262196 IAH262157:IAJ262196 IKD262157:IKF262196 ITZ262157:IUB262196 JDV262157:JDX262196 JNR262157:JNT262196 JXN262157:JXP262196 KHJ262157:KHL262196 KRF262157:KRH262196 LBB262157:LBD262196 LKX262157:LKZ262196 LUT262157:LUV262196 MEP262157:MER262196 MOL262157:MON262196 MYH262157:MYJ262196 NID262157:NIF262196 NRZ262157:NSB262196 OBV262157:OBX262196 OLR262157:OLT262196 OVN262157:OVP262196 PFJ262157:PFL262196 PPF262157:PPH262196 PZB262157:PZD262196 QIX262157:QIZ262196 QST262157:QSV262196 RCP262157:RCR262196 RML262157:RMN262196 RWH262157:RWJ262196 SGD262157:SGF262196 SPZ262157:SQB262196 SZV262157:SZX262196 TJR262157:TJT262196 TTN262157:TTP262196 UDJ262157:UDL262196 UNF262157:UNH262196 UXB262157:UXD262196 VGX262157:VGZ262196 VQT262157:VQV262196 WAP262157:WAR262196 WKL262157:WKN262196 WUH262157:WUJ262196 HV327693:HX327732 RR327693:RT327732 ABN327693:ABP327732 ALJ327693:ALL327732 AVF327693:AVH327732 BFB327693:BFD327732 BOX327693:BOZ327732 BYT327693:BYV327732 CIP327693:CIR327732 CSL327693:CSN327732 DCH327693:DCJ327732 DMD327693:DMF327732 DVZ327693:DWB327732 EFV327693:EFX327732 EPR327693:EPT327732 EZN327693:EZP327732 FJJ327693:FJL327732 FTF327693:FTH327732 GDB327693:GDD327732 GMX327693:GMZ327732 GWT327693:GWV327732 HGP327693:HGR327732 HQL327693:HQN327732 IAH327693:IAJ327732 IKD327693:IKF327732 ITZ327693:IUB327732 JDV327693:JDX327732 JNR327693:JNT327732 JXN327693:JXP327732 KHJ327693:KHL327732 KRF327693:KRH327732 LBB327693:LBD327732 LKX327693:LKZ327732 LUT327693:LUV327732 MEP327693:MER327732 MOL327693:MON327732 MYH327693:MYJ327732 NID327693:NIF327732 NRZ327693:NSB327732 OBV327693:OBX327732 OLR327693:OLT327732 OVN327693:OVP327732 PFJ327693:PFL327732 PPF327693:PPH327732 PZB327693:PZD327732 QIX327693:QIZ327732 QST327693:QSV327732 RCP327693:RCR327732 RML327693:RMN327732 RWH327693:RWJ327732 SGD327693:SGF327732 SPZ327693:SQB327732 SZV327693:SZX327732 TJR327693:TJT327732 TTN327693:TTP327732 UDJ327693:UDL327732 UNF327693:UNH327732 UXB327693:UXD327732 VGX327693:VGZ327732 VQT327693:VQV327732 WAP327693:WAR327732 WKL327693:WKN327732 WUH327693:WUJ327732 HV393229:HX393268 RR393229:RT393268 ABN393229:ABP393268 ALJ393229:ALL393268 AVF393229:AVH393268 BFB393229:BFD393268 BOX393229:BOZ393268 BYT393229:BYV393268 CIP393229:CIR393268 CSL393229:CSN393268 DCH393229:DCJ393268 DMD393229:DMF393268 DVZ393229:DWB393268 EFV393229:EFX393268 EPR393229:EPT393268 EZN393229:EZP393268 FJJ393229:FJL393268 FTF393229:FTH393268 GDB393229:GDD393268 GMX393229:GMZ393268 GWT393229:GWV393268 HGP393229:HGR393268 HQL393229:HQN393268 IAH393229:IAJ393268 IKD393229:IKF393268 ITZ393229:IUB393268 JDV393229:JDX393268 JNR393229:JNT393268 JXN393229:JXP393268 KHJ393229:KHL393268 KRF393229:KRH393268 LBB393229:LBD393268 LKX393229:LKZ393268 LUT393229:LUV393268 MEP393229:MER393268 MOL393229:MON393268 MYH393229:MYJ393268 NID393229:NIF393268 NRZ393229:NSB393268 OBV393229:OBX393268 OLR393229:OLT393268 OVN393229:OVP393268 PFJ393229:PFL393268 PPF393229:PPH393268 PZB393229:PZD393268 QIX393229:QIZ393268 QST393229:QSV393268 RCP393229:RCR393268 RML393229:RMN393268 RWH393229:RWJ393268 SGD393229:SGF393268 SPZ393229:SQB393268 SZV393229:SZX393268 TJR393229:TJT393268 TTN393229:TTP393268 UDJ393229:UDL393268 UNF393229:UNH393268 UXB393229:UXD393268 VGX393229:VGZ393268 VQT393229:VQV393268 WAP393229:WAR393268 WKL393229:WKN393268 WUH393229:WUJ393268 HV458765:HX458804 RR458765:RT458804 ABN458765:ABP458804 ALJ458765:ALL458804 AVF458765:AVH458804 BFB458765:BFD458804 BOX458765:BOZ458804 BYT458765:BYV458804 CIP458765:CIR458804 CSL458765:CSN458804 DCH458765:DCJ458804 DMD458765:DMF458804 DVZ458765:DWB458804 EFV458765:EFX458804 EPR458765:EPT458804 EZN458765:EZP458804 FJJ458765:FJL458804 FTF458765:FTH458804 GDB458765:GDD458804 GMX458765:GMZ458804 GWT458765:GWV458804 HGP458765:HGR458804 HQL458765:HQN458804 IAH458765:IAJ458804 IKD458765:IKF458804 ITZ458765:IUB458804 JDV458765:JDX458804 JNR458765:JNT458804 JXN458765:JXP458804 KHJ458765:KHL458804 KRF458765:KRH458804 LBB458765:LBD458804 LKX458765:LKZ458804 LUT458765:LUV458804 MEP458765:MER458804 MOL458765:MON458804 MYH458765:MYJ458804 NID458765:NIF458804 NRZ458765:NSB458804 OBV458765:OBX458804 OLR458765:OLT458804 OVN458765:OVP458804 PFJ458765:PFL458804 PPF458765:PPH458804 PZB458765:PZD458804 QIX458765:QIZ458804 QST458765:QSV458804 RCP458765:RCR458804 RML458765:RMN458804 RWH458765:RWJ458804 SGD458765:SGF458804 SPZ458765:SQB458804 SZV458765:SZX458804 TJR458765:TJT458804 TTN458765:TTP458804 UDJ458765:UDL458804 UNF458765:UNH458804 UXB458765:UXD458804 VGX458765:VGZ458804 VQT458765:VQV458804 WAP458765:WAR458804 WKL458765:WKN458804 WUH458765:WUJ458804 HV524301:HX524340 RR524301:RT524340 ABN524301:ABP524340 ALJ524301:ALL524340 AVF524301:AVH524340 BFB524301:BFD524340 BOX524301:BOZ524340 BYT524301:BYV524340 CIP524301:CIR524340 CSL524301:CSN524340 DCH524301:DCJ524340 DMD524301:DMF524340 DVZ524301:DWB524340 EFV524301:EFX524340 EPR524301:EPT524340 EZN524301:EZP524340 FJJ524301:FJL524340 FTF524301:FTH524340 GDB524301:GDD524340 GMX524301:GMZ524340 GWT524301:GWV524340 HGP524301:HGR524340 HQL524301:HQN524340 IAH524301:IAJ524340 IKD524301:IKF524340 ITZ524301:IUB524340 JDV524301:JDX524340 JNR524301:JNT524340 JXN524301:JXP524340 KHJ524301:KHL524340 KRF524301:KRH524340 LBB524301:LBD524340 LKX524301:LKZ524340 LUT524301:LUV524340 MEP524301:MER524340 MOL524301:MON524340 MYH524301:MYJ524340 NID524301:NIF524340 NRZ524301:NSB524340 OBV524301:OBX524340 OLR524301:OLT524340 OVN524301:OVP524340 PFJ524301:PFL524340 PPF524301:PPH524340 PZB524301:PZD524340 QIX524301:QIZ524340 QST524301:QSV524340 RCP524301:RCR524340 RML524301:RMN524340 RWH524301:RWJ524340 SGD524301:SGF524340 SPZ524301:SQB524340 SZV524301:SZX524340 TJR524301:TJT524340 TTN524301:TTP524340 UDJ524301:UDL524340 UNF524301:UNH524340 UXB524301:UXD524340 VGX524301:VGZ524340 VQT524301:VQV524340 WAP524301:WAR524340 WKL524301:WKN524340 WUH524301:WUJ524340 HV589837:HX589876 RR589837:RT589876 ABN589837:ABP589876 ALJ589837:ALL589876 AVF589837:AVH589876 BFB589837:BFD589876 BOX589837:BOZ589876 BYT589837:BYV589876 CIP589837:CIR589876 CSL589837:CSN589876 DCH589837:DCJ589876 DMD589837:DMF589876 DVZ589837:DWB589876 EFV589837:EFX589876 EPR589837:EPT589876 EZN589837:EZP589876 FJJ589837:FJL589876 FTF589837:FTH589876 GDB589837:GDD589876 GMX589837:GMZ589876 GWT589837:GWV589876 HGP589837:HGR589876 HQL589837:HQN589876 IAH589837:IAJ589876 IKD589837:IKF589876 ITZ589837:IUB589876 JDV589837:JDX589876 JNR589837:JNT589876 JXN589837:JXP589876 KHJ589837:KHL589876 KRF589837:KRH589876 LBB589837:LBD589876 LKX589837:LKZ589876 LUT589837:LUV589876 MEP589837:MER589876 MOL589837:MON589876 MYH589837:MYJ589876 NID589837:NIF589876 NRZ589837:NSB589876 OBV589837:OBX589876 OLR589837:OLT589876 OVN589837:OVP589876 PFJ589837:PFL589876 PPF589837:PPH589876 PZB589837:PZD589876 QIX589837:QIZ589876 QST589837:QSV589876 RCP589837:RCR589876 RML589837:RMN589876 RWH589837:RWJ589876 SGD589837:SGF589876 SPZ589837:SQB589876 SZV589837:SZX589876 TJR589837:TJT589876 TTN589837:TTP589876 UDJ589837:UDL589876 UNF589837:UNH589876 UXB589837:UXD589876 VGX589837:VGZ589876 VQT589837:VQV589876 WAP589837:WAR589876 WKL589837:WKN589876 WUH589837:WUJ589876 HV655373:HX655412 RR655373:RT655412 ABN655373:ABP655412 ALJ655373:ALL655412 AVF655373:AVH655412 BFB655373:BFD655412 BOX655373:BOZ655412 BYT655373:BYV655412 CIP655373:CIR655412 CSL655373:CSN655412 DCH655373:DCJ655412 DMD655373:DMF655412 DVZ655373:DWB655412 EFV655373:EFX655412 EPR655373:EPT655412 EZN655373:EZP655412 FJJ655373:FJL655412 FTF655373:FTH655412 GDB655373:GDD655412 GMX655373:GMZ655412 GWT655373:GWV655412 HGP655373:HGR655412 HQL655373:HQN655412 IAH655373:IAJ655412 IKD655373:IKF655412 ITZ655373:IUB655412 JDV655373:JDX655412 JNR655373:JNT655412 JXN655373:JXP655412 KHJ655373:KHL655412 KRF655373:KRH655412 LBB655373:LBD655412 LKX655373:LKZ655412 LUT655373:LUV655412 MEP655373:MER655412 MOL655373:MON655412 MYH655373:MYJ655412 NID655373:NIF655412 NRZ655373:NSB655412 OBV655373:OBX655412 OLR655373:OLT655412 OVN655373:OVP655412 PFJ655373:PFL655412 PPF655373:PPH655412 PZB655373:PZD655412 QIX655373:QIZ655412 QST655373:QSV655412 RCP655373:RCR655412 RML655373:RMN655412 RWH655373:RWJ655412 SGD655373:SGF655412 SPZ655373:SQB655412 SZV655373:SZX655412 TJR655373:TJT655412 TTN655373:TTP655412 UDJ655373:UDL655412 UNF655373:UNH655412 UXB655373:UXD655412 VGX655373:VGZ655412 VQT655373:VQV655412 WAP655373:WAR655412 WKL655373:WKN655412 WUH655373:WUJ655412 HV720909:HX720948 RR720909:RT720948 ABN720909:ABP720948 ALJ720909:ALL720948 AVF720909:AVH720948 BFB720909:BFD720948 BOX720909:BOZ720948 BYT720909:BYV720948 CIP720909:CIR720948 CSL720909:CSN720948 DCH720909:DCJ720948 DMD720909:DMF720948 DVZ720909:DWB720948 EFV720909:EFX720948 EPR720909:EPT720948 EZN720909:EZP720948 FJJ720909:FJL720948 FTF720909:FTH720948 GDB720909:GDD720948 GMX720909:GMZ720948 GWT720909:GWV720948 HGP720909:HGR720948 HQL720909:HQN720948 IAH720909:IAJ720948 IKD720909:IKF720948 ITZ720909:IUB720948 JDV720909:JDX720948 JNR720909:JNT720948 JXN720909:JXP720948 KHJ720909:KHL720948 KRF720909:KRH720948 LBB720909:LBD720948 LKX720909:LKZ720948 LUT720909:LUV720948 MEP720909:MER720948 MOL720909:MON720948 MYH720909:MYJ720948 NID720909:NIF720948 NRZ720909:NSB720948 OBV720909:OBX720948 OLR720909:OLT720948 OVN720909:OVP720948 PFJ720909:PFL720948 PPF720909:PPH720948 PZB720909:PZD720948 QIX720909:QIZ720948 QST720909:QSV720948 RCP720909:RCR720948 RML720909:RMN720948 RWH720909:RWJ720948 SGD720909:SGF720948 SPZ720909:SQB720948 SZV720909:SZX720948 TJR720909:TJT720948 TTN720909:TTP720948 UDJ720909:UDL720948 UNF720909:UNH720948 UXB720909:UXD720948 VGX720909:VGZ720948 VQT720909:VQV720948 WAP720909:WAR720948 WKL720909:WKN720948 WUH720909:WUJ720948 HV786445:HX786484 RR786445:RT786484 ABN786445:ABP786484 ALJ786445:ALL786484 AVF786445:AVH786484 BFB786445:BFD786484 BOX786445:BOZ786484 BYT786445:BYV786484 CIP786445:CIR786484 CSL786445:CSN786484 DCH786445:DCJ786484 DMD786445:DMF786484 DVZ786445:DWB786484 EFV786445:EFX786484 EPR786445:EPT786484 EZN786445:EZP786484 FJJ786445:FJL786484 FTF786445:FTH786484 GDB786445:GDD786484 GMX786445:GMZ786484 GWT786445:GWV786484 HGP786445:HGR786484 HQL786445:HQN786484 IAH786445:IAJ786484 IKD786445:IKF786484 ITZ786445:IUB786484 JDV786445:JDX786484 JNR786445:JNT786484 JXN786445:JXP786484 KHJ786445:KHL786484 KRF786445:KRH786484 LBB786445:LBD786484 LKX786445:LKZ786484 LUT786445:LUV786484 MEP786445:MER786484 MOL786445:MON786484 MYH786445:MYJ786484 NID786445:NIF786484 NRZ786445:NSB786484 OBV786445:OBX786484 OLR786445:OLT786484 OVN786445:OVP786484 PFJ786445:PFL786484 PPF786445:PPH786484 PZB786445:PZD786484 QIX786445:QIZ786484 QST786445:QSV786484 RCP786445:RCR786484 RML786445:RMN786484 RWH786445:RWJ786484 SGD786445:SGF786484 SPZ786445:SQB786484 SZV786445:SZX786484 TJR786445:TJT786484 TTN786445:TTP786484 UDJ786445:UDL786484 UNF786445:UNH786484 UXB786445:UXD786484 VGX786445:VGZ786484 VQT786445:VQV786484 WAP786445:WAR786484 WKL786445:WKN786484 WUH786445:WUJ786484 HV851981:HX852020 RR851981:RT852020 ABN851981:ABP852020 ALJ851981:ALL852020 AVF851981:AVH852020 BFB851981:BFD852020 BOX851981:BOZ852020 BYT851981:BYV852020 CIP851981:CIR852020 CSL851981:CSN852020 DCH851981:DCJ852020 DMD851981:DMF852020 DVZ851981:DWB852020 EFV851981:EFX852020 EPR851981:EPT852020 EZN851981:EZP852020 FJJ851981:FJL852020 FTF851981:FTH852020 GDB851981:GDD852020 GMX851981:GMZ852020 GWT851981:GWV852020 HGP851981:HGR852020 HQL851981:HQN852020 IAH851981:IAJ852020 IKD851981:IKF852020 ITZ851981:IUB852020 JDV851981:JDX852020 JNR851981:JNT852020 JXN851981:JXP852020 KHJ851981:KHL852020 KRF851981:KRH852020 LBB851981:LBD852020 LKX851981:LKZ852020 LUT851981:LUV852020 MEP851981:MER852020 MOL851981:MON852020 MYH851981:MYJ852020 NID851981:NIF852020 NRZ851981:NSB852020 OBV851981:OBX852020 OLR851981:OLT852020 OVN851981:OVP852020 PFJ851981:PFL852020 PPF851981:PPH852020 PZB851981:PZD852020 QIX851981:QIZ852020 QST851981:QSV852020 RCP851981:RCR852020 RML851981:RMN852020 RWH851981:RWJ852020 SGD851981:SGF852020 SPZ851981:SQB852020 SZV851981:SZX852020 TJR851981:TJT852020 TTN851981:TTP852020 UDJ851981:UDL852020 UNF851981:UNH852020 UXB851981:UXD852020 VGX851981:VGZ852020 VQT851981:VQV852020 WAP851981:WAR852020 WKL851981:WKN852020 WUH851981:WUJ852020 HV917517:HX917556 RR917517:RT917556 ABN917517:ABP917556 ALJ917517:ALL917556 AVF917517:AVH917556 BFB917517:BFD917556 BOX917517:BOZ917556 BYT917517:BYV917556 CIP917517:CIR917556 CSL917517:CSN917556 DCH917517:DCJ917556 DMD917517:DMF917556 DVZ917517:DWB917556 EFV917517:EFX917556 EPR917517:EPT917556 EZN917517:EZP917556 FJJ917517:FJL917556 FTF917517:FTH917556 GDB917517:GDD917556 GMX917517:GMZ917556 GWT917517:GWV917556 HGP917517:HGR917556 HQL917517:HQN917556 IAH917517:IAJ917556 IKD917517:IKF917556 ITZ917517:IUB917556 JDV917517:JDX917556 JNR917517:JNT917556 JXN917517:JXP917556 KHJ917517:KHL917556 KRF917517:KRH917556 LBB917517:LBD917556 LKX917517:LKZ917556 LUT917517:LUV917556 MEP917517:MER917556 MOL917517:MON917556 MYH917517:MYJ917556 NID917517:NIF917556 NRZ917517:NSB917556 OBV917517:OBX917556 OLR917517:OLT917556 OVN917517:OVP917556 PFJ917517:PFL917556 PPF917517:PPH917556 PZB917517:PZD917556 QIX917517:QIZ917556 QST917517:QSV917556 RCP917517:RCR917556 RML917517:RMN917556 RWH917517:RWJ917556 SGD917517:SGF917556 SPZ917517:SQB917556 SZV917517:SZX917556 TJR917517:TJT917556 TTN917517:TTP917556 UDJ917517:UDL917556 UNF917517:UNH917556 UXB917517:UXD917556 VGX917517:VGZ917556 VQT917517:VQV917556 WAP917517:WAR917556 WKL917517:WKN917556 WUH917517:WUJ917556 HV983053:HX983092 RR983053:RT983092 ABN983053:ABP983092 ALJ983053:ALL983092 AVF983053:AVH983092 BFB983053:BFD983092 BOX983053:BOZ983092 BYT983053:BYV983092 CIP983053:CIR983092 CSL983053:CSN983092 DCH983053:DCJ983092 DMD983053:DMF983092 DVZ983053:DWB983092 EFV983053:EFX983092 EPR983053:EPT983092 EZN983053:EZP983092 FJJ983053:FJL983092 FTF983053:FTH983092 GDB983053:GDD983092 GMX983053:GMZ983092 GWT983053:GWV983092 HGP983053:HGR983092 HQL983053:HQN983092 IAH983053:IAJ983092 IKD983053:IKF983092 ITZ983053:IUB983092 JDV983053:JDX983092 JNR983053:JNT983092 JXN983053:JXP983092 KHJ983053:KHL983092 KRF983053:KRH983092 LBB983053:LBD983092 LKX983053:LKZ983092 LUT983053:LUV983092 MEP983053:MER983092 MOL983053:MON983092 MYH983053:MYJ983092 NID983053:NIF983092 NRZ983053:NSB983092 OBV983053:OBX983092 OLR983053:OLT983092 OVN983053:OVP983092 PFJ983053:PFL983092 PPF983053:PPH983092 PZB983053:PZD983092 QIX983053:QIZ983092 QST983053:QSV983092 RCP983053:RCR983092 RML983053:RMN983092 RWH983053:RWJ983092 SGD983053:SGF983092 SPZ983053:SQB983092 SZV983053:SZX983092 TJR983053:TJT983092 TTN983053:TTP983092 UDJ983053:UDL983092 UNF983053:UNH983092 UXB983053:UXD983092 VGX983053:VGZ983092 VQT983053:VQV983092 WAP983053:WAR983092 WKL983053:WKN983092 WUH983053:WUJ983092 IF65549:IF65588 SB65549:SB65588 ABX65549:ABX65588 ALT65549:ALT65588 AVP65549:AVP65588 BFL65549:BFL65588 BPH65549:BPH65588 BZD65549:BZD65588 CIZ65549:CIZ65588 CSV65549:CSV65588 DCR65549:DCR65588 DMN65549:DMN65588 DWJ65549:DWJ65588 EGF65549:EGF65588 EQB65549:EQB65588 EZX65549:EZX65588 FJT65549:FJT65588 FTP65549:FTP65588 GDL65549:GDL65588 GNH65549:GNH65588 GXD65549:GXD65588 HGZ65549:HGZ65588 HQV65549:HQV65588 IAR65549:IAR65588 IKN65549:IKN65588 IUJ65549:IUJ65588 JEF65549:JEF65588 JOB65549:JOB65588 JXX65549:JXX65588 KHT65549:KHT65588 KRP65549:KRP65588 LBL65549:LBL65588 LLH65549:LLH65588 LVD65549:LVD65588 MEZ65549:MEZ65588 MOV65549:MOV65588 MYR65549:MYR65588 NIN65549:NIN65588 NSJ65549:NSJ65588 OCF65549:OCF65588 OMB65549:OMB65588 OVX65549:OVX65588 PFT65549:PFT65588 PPP65549:PPP65588 PZL65549:PZL65588 QJH65549:QJH65588 QTD65549:QTD65588 RCZ65549:RCZ65588 RMV65549:RMV65588 RWR65549:RWR65588 SGN65549:SGN65588 SQJ65549:SQJ65588 TAF65549:TAF65588 TKB65549:TKB65588 TTX65549:TTX65588 UDT65549:UDT65588 UNP65549:UNP65588 UXL65549:UXL65588 VHH65549:VHH65588 VRD65549:VRD65588 WAZ65549:WAZ65588 WKV65549:WKV65588 WUR65549:WUR65588 IF131085:IF131124 SB131085:SB131124 ABX131085:ABX131124 ALT131085:ALT131124 AVP131085:AVP131124 BFL131085:BFL131124 BPH131085:BPH131124 BZD131085:BZD131124 CIZ131085:CIZ131124 CSV131085:CSV131124 DCR131085:DCR131124 DMN131085:DMN131124 DWJ131085:DWJ131124 EGF131085:EGF131124 EQB131085:EQB131124 EZX131085:EZX131124 FJT131085:FJT131124 FTP131085:FTP131124 GDL131085:GDL131124 GNH131085:GNH131124 GXD131085:GXD131124 HGZ131085:HGZ131124 HQV131085:HQV131124 IAR131085:IAR131124 IKN131085:IKN131124 IUJ131085:IUJ131124 JEF131085:JEF131124 JOB131085:JOB131124 JXX131085:JXX131124 KHT131085:KHT131124 KRP131085:KRP131124 LBL131085:LBL131124 LLH131085:LLH131124 LVD131085:LVD131124 MEZ131085:MEZ131124 MOV131085:MOV131124 MYR131085:MYR131124 NIN131085:NIN131124 NSJ131085:NSJ131124 OCF131085:OCF131124 OMB131085:OMB131124 OVX131085:OVX131124 PFT131085:PFT131124 PPP131085:PPP131124 PZL131085:PZL131124 QJH131085:QJH131124 QTD131085:QTD131124 RCZ131085:RCZ131124 RMV131085:RMV131124 RWR131085:RWR131124 SGN131085:SGN131124 SQJ131085:SQJ131124 TAF131085:TAF131124 TKB131085:TKB131124 TTX131085:TTX131124 UDT131085:UDT131124 UNP131085:UNP131124 UXL131085:UXL131124 VHH131085:VHH131124 VRD131085:VRD131124 WAZ131085:WAZ131124 WKV131085:WKV131124 WUR131085:WUR131124 IF196621:IF196660 SB196621:SB196660 ABX196621:ABX196660 ALT196621:ALT196660 AVP196621:AVP196660 BFL196621:BFL196660 BPH196621:BPH196660 BZD196621:BZD196660 CIZ196621:CIZ196660 CSV196621:CSV196660 DCR196621:DCR196660 DMN196621:DMN196660 DWJ196621:DWJ196660 EGF196621:EGF196660 EQB196621:EQB196660 EZX196621:EZX196660 FJT196621:FJT196660 FTP196621:FTP196660 GDL196621:GDL196660 GNH196621:GNH196660 GXD196621:GXD196660 HGZ196621:HGZ196660 HQV196621:HQV196660 IAR196621:IAR196660 IKN196621:IKN196660 IUJ196621:IUJ196660 JEF196621:JEF196660 JOB196621:JOB196660 JXX196621:JXX196660 KHT196621:KHT196660 KRP196621:KRP196660 LBL196621:LBL196660 LLH196621:LLH196660 LVD196621:LVD196660 MEZ196621:MEZ196660 MOV196621:MOV196660 MYR196621:MYR196660 NIN196621:NIN196660 NSJ196621:NSJ196660 OCF196621:OCF196660 OMB196621:OMB196660 OVX196621:OVX196660 PFT196621:PFT196660 PPP196621:PPP196660 PZL196621:PZL196660 QJH196621:QJH196660 QTD196621:QTD196660 RCZ196621:RCZ196660 RMV196621:RMV196660 RWR196621:RWR196660 SGN196621:SGN196660 SQJ196621:SQJ196660 TAF196621:TAF196660 TKB196621:TKB196660 TTX196621:TTX196660 UDT196621:UDT196660 UNP196621:UNP196660 UXL196621:UXL196660 VHH196621:VHH196660 VRD196621:VRD196660 WAZ196621:WAZ196660 WKV196621:WKV196660 WUR196621:WUR196660 IF262157:IF262196 SB262157:SB262196 ABX262157:ABX262196 ALT262157:ALT262196 AVP262157:AVP262196 BFL262157:BFL262196 BPH262157:BPH262196 BZD262157:BZD262196 CIZ262157:CIZ262196 CSV262157:CSV262196 DCR262157:DCR262196 DMN262157:DMN262196 DWJ262157:DWJ262196 EGF262157:EGF262196 EQB262157:EQB262196 EZX262157:EZX262196 FJT262157:FJT262196 FTP262157:FTP262196 GDL262157:GDL262196 GNH262157:GNH262196 GXD262157:GXD262196 HGZ262157:HGZ262196 HQV262157:HQV262196 IAR262157:IAR262196 IKN262157:IKN262196 IUJ262157:IUJ262196 JEF262157:JEF262196 JOB262157:JOB262196 JXX262157:JXX262196 KHT262157:KHT262196 KRP262157:KRP262196 LBL262157:LBL262196 LLH262157:LLH262196 LVD262157:LVD262196 MEZ262157:MEZ262196 MOV262157:MOV262196 MYR262157:MYR262196 NIN262157:NIN262196 NSJ262157:NSJ262196 OCF262157:OCF262196 OMB262157:OMB262196 OVX262157:OVX262196 PFT262157:PFT262196 PPP262157:PPP262196 PZL262157:PZL262196 QJH262157:QJH262196 QTD262157:QTD262196 RCZ262157:RCZ262196 RMV262157:RMV262196 RWR262157:RWR262196 SGN262157:SGN262196 SQJ262157:SQJ262196 TAF262157:TAF262196 TKB262157:TKB262196 TTX262157:TTX262196 UDT262157:UDT262196 UNP262157:UNP262196 UXL262157:UXL262196 VHH262157:VHH262196 VRD262157:VRD262196 WAZ262157:WAZ262196 WKV262157:WKV262196 WUR262157:WUR262196 IF327693:IF327732 SB327693:SB327732 ABX327693:ABX327732 ALT327693:ALT327732 AVP327693:AVP327732 BFL327693:BFL327732 BPH327693:BPH327732 BZD327693:BZD327732 CIZ327693:CIZ327732 CSV327693:CSV327732 DCR327693:DCR327732 DMN327693:DMN327732 DWJ327693:DWJ327732 EGF327693:EGF327732 EQB327693:EQB327732 EZX327693:EZX327732 FJT327693:FJT327732 FTP327693:FTP327732 GDL327693:GDL327732 GNH327693:GNH327732 GXD327693:GXD327732 HGZ327693:HGZ327732 HQV327693:HQV327732 IAR327693:IAR327732 IKN327693:IKN327732 IUJ327693:IUJ327732 JEF327693:JEF327732 JOB327693:JOB327732 JXX327693:JXX327732 KHT327693:KHT327732 KRP327693:KRP327732 LBL327693:LBL327732 LLH327693:LLH327732 LVD327693:LVD327732 MEZ327693:MEZ327732 MOV327693:MOV327732 MYR327693:MYR327732 NIN327693:NIN327732 NSJ327693:NSJ327732 OCF327693:OCF327732 OMB327693:OMB327732 OVX327693:OVX327732 PFT327693:PFT327732 PPP327693:PPP327732 PZL327693:PZL327732 QJH327693:QJH327732 QTD327693:QTD327732 RCZ327693:RCZ327732 RMV327693:RMV327732 RWR327693:RWR327732 SGN327693:SGN327732 SQJ327693:SQJ327732 TAF327693:TAF327732 TKB327693:TKB327732 TTX327693:TTX327732 UDT327693:UDT327732 UNP327693:UNP327732 UXL327693:UXL327732 VHH327693:VHH327732 VRD327693:VRD327732 WAZ327693:WAZ327732 WKV327693:WKV327732 WUR327693:WUR327732 IF393229:IF393268 SB393229:SB393268 ABX393229:ABX393268 ALT393229:ALT393268 AVP393229:AVP393268 BFL393229:BFL393268 BPH393229:BPH393268 BZD393229:BZD393268 CIZ393229:CIZ393268 CSV393229:CSV393268 DCR393229:DCR393268 DMN393229:DMN393268 DWJ393229:DWJ393268 EGF393229:EGF393268 EQB393229:EQB393268 EZX393229:EZX393268 FJT393229:FJT393268 FTP393229:FTP393268 GDL393229:GDL393268 GNH393229:GNH393268 GXD393229:GXD393268 HGZ393229:HGZ393268 HQV393229:HQV393268 IAR393229:IAR393268 IKN393229:IKN393268 IUJ393229:IUJ393268 JEF393229:JEF393268 JOB393229:JOB393268 JXX393229:JXX393268 KHT393229:KHT393268 KRP393229:KRP393268 LBL393229:LBL393268 LLH393229:LLH393268 LVD393229:LVD393268 MEZ393229:MEZ393268 MOV393229:MOV393268 MYR393229:MYR393268 NIN393229:NIN393268 NSJ393229:NSJ393268 OCF393229:OCF393268 OMB393229:OMB393268 OVX393229:OVX393268 PFT393229:PFT393268 PPP393229:PPP393268 PZL393229:PZL393268 QJH393229:QJH393268 QTD393229:QTD393268 RCZ393229:RCZ393268 RMV393229:RMV393268 RWR393229:RWR393268 SGN393229:SGN393268 SQJ393229:SQJ393268 TAF393229:TAF393268 TKB393229:TKB393268 TTX393229:TTX393268 UDT393229:UDT393268 UNP393229:UNP393268 UXL393229:UXL393268 VHH393229:VHH393268 VRD393229:VRD393268 WAZ393229:WAZ393268 WKV393229:WKV393268 WUR393229:WUR393268 IF458765:IF458804 SB458765:SB458804 ABX458765:ABX458804 ALT458765:ALT458804 AVP458765:AVP458804 BFL458765:BFL458804 BPH458765:BPH458804 BZD458765:BZD458804 CIZ458765:CIZ458804 CSV458765:CSV458804 DCR458765:DCR458804 DMN458765:DMN458804 DWJ458765:DWJ458804 EGF458765:EGF458804 EQB458765:EQB458804 EZX458765:EZX458804 FJT458765:FJT458804 FTP458765:FTP458804 GDL458765:GDL458804 GNH458765:GNH458804 GXD458765:GXD458804 HGZ458765:HGZ458804 HQV458765:HQV458804 IAR458765:IAR458804 IKN458765:IKN458804 IUJ458765:IUJ458804 JEF458765:JEF458804 JOB458765:JOB458804 JXX458765:JXX458804 KHT458765:KHT458804 KRP458765:KRP458804 LBL458765:LBL458804 LLH458765:LLH458804 LVD458765:LVD458804 MEZ458765:MEZ458804 MOV458765:MOV458804 MYR458765:MYR458804 NIN458765:NIN458804 NSJ458765:NSJ458804 OCF458765:OCF458804 OMB458765:OMB458804 OVX458765:OVX458804 PFT458765:PFT458804 PPP458765:PPP458804 PZL458765:PZL458804 QJH458765:QJH458804 QTD458765:QTD458804 RCZ458765:RCZ458804 RMV458765:RMV458804 RWR458765:RWR458804 SGN458765:SGN458804 SQJ458765:SQJ458804 TAF458765:TAF458804 TKB458765:TKB458804 TTX458765:TTX458804 UDT458765:UDT458804 UNP458765:UNP458804 UXL458765:UXL458804 VHH458765:VHH458804 VRD458765:VRD458804 WAZ458765:WAZ458804 WKV458765:WKV458804 WUR458765:WUR458804 IF524301:IF524340 SB524301:SB524340 ABX524301:ABX524340 ALT524301:ALT524340 AVP524301:AVP524340 BFL524301:BFL524340 BPH524301:BPH524340 BZD524301:BZD524340 CIZ524301:CIZ524340 CSV524301:CSV524340 DCR524301:DCR524340 DMN524301:DMN524340 DWJ524301:DWJ524340 EGF524301:EGF524340 EQB524301:EQB524340 EZX524301:EZX524340 FJT524301:FJT524340 FTP524301:FTP524340 GDL524301:GDL524340 GNH524301:GNH524340 GXD524301:GXD524340 HGZ524301:HGZ524340 HQV524301:HQV524340 IAR524301:IAR524340 IKN524301:IKN524340 IUJ524301:IUJ524340 JEF524301:JEF524340 JOB524301:JOB524340 JXX524301:JXX524340 KHT524301:KHT524340 KRP524301:KRP524340 LBL524301:LBL524340 LLH524301:LLH524340 LVD524301:LVD524340 MEZ524301:MEZ524340 MOV524301:MOV524340 MYR524301:MYR524340 NIN524301:NIN524340 NSJ524301:NSJ524340 OCF524301:OCF524340 OMB524301:OMB524340 OVX524301:OVX524340 PFT524301:PFT524340 PPP524301:PPP524340 PZL524301:PZL524340 QJH524301:QJH524340 QTD524301:QTD524340 RCZ524301:RCZ524340 RMV524301:RMV524340 RWR524301:RWR524340 SGN524301:SGN524340 SQJ524301:SQJ524340 TAF524301:TAF524340 TKB524301:TKB524340 TTX524301:TTX524340 UDT524301:UDT524340 UNP524301:UNP524340 UXL524301:UXL524340 VHH524301:VHH524340 VRD524301:VRD524340 WAZ524301:WAZ524340 WKV524301:WKV524340 WUR524301:WUR524340 IF589837:IF589876 SB589837:SB589876 ABX589837:ABX589876 ALT589837:ALT589876 AVP589837:AVP589876 BFL589837:BFL589876 BPH589837:BPH589876 BZD589837:BZD589876 CIZ589837:CIZ589876 CSV589837:CSV589876 DCR589837:DCR589876 DMN589837:DMN589876 DWJ589837:DWJ589876 EGF589837:EGF589876 EQB589837:EQB589876 EZX589837:EZX589876 FJT589837:FJT589876 FTP589837:FTP589876 GDL589837:GDL589876 GNH589837:GNH589876 GXD589837:GXD589876 HGZ589837:HGZ589876 HQV589837:HQV589876 IAR589837:IAR589876 IKN589837:IKN589876 IUJ589837:IUJ589876 JEF589837:JEF589876 JOB589837:JOB589876 JXX589837:JXX589876 KHT589837:KHT589876 KRP589837:KRP589876 LBL589837:LBL589876 LLH589837:LLH589876 LVD589837:LVD589876 MEZ589837:MEZ589876 MOV589837:MOV589876 MYR589837:MYR589876 NIN589837:NIN589876 NSJ589837:NSJ589876 OCF589837:OCF589876 OMB589837:OMB589876 OVX589837:OVX589876 PFT589837:PFT589876 PPP589837:PPP589876 PZL589837:PZL589876 QJH589837:QJH589876 QTD589837:QTD589876 RCZ589837:RCZ589876 RMV589837:RMV589876 RWR589837:RWR589876 SGN589837:SGN589876 SQJ589837:SQJ589876 TAF589837:TAF589876 TKB589837:TKB589876 TTX589837:TTX589876 UDT589837:UDT589876 UNP589837:UNP589876 UXL589837:UXL589876 VHH589837:VHH589876 VRD589837:VRD589876 WAZ589837:WAZ589876 WKV589837:WKV589876 WUR589837:WUR589876 IF655373:IF655412 SB655373:SB655412 ABX655373:ABX655412 ALT655373:ALT655412 AVP655373:AVP655412 BFL655373:BFL655412 BPH655373:BPH655412 BZD655373:BZD655412 CIZ655373:CIZ655412 CSV655373:CSV655412 DCR655373:DCR655412 DMN655373:DMN655412 DWJ655373:DWJ655412 EGF655373:EGF655412 EQB655373:EQB655412 EZX655373:EZX655412 FJT655373:FJT655412 FTP655373:FTP655412 GDL655373:GDL655412 GNH655373:GNH655412 GXD655373:GXD655412 HGZ655373:HGZ655412 HQV655373:HQV655412 IAR655373:IAR655412 IKN655373:IKN655412 IUJ655373:IUJ655412 JEF655373:JEF655412 JOB655373:JOB655412 JXX655373:JXX655412 KHT655373:KHT655412 KRP655373:KRP655412 LBL655373:LBL655412 LLH655373:LLH655412 LVD655373:LVD655412 MEZ655373:MEZ655412 MOV655373:MOV655412 MYR655373:MYR655412 NIN655373:NIN655412 NSJ655373:NSJ655412 OCF655373:OCF655412 OMB655373:OMB655412 OVX655373:OVX655412 PFT655373:PFT655412 PPP655373:PPP655412 PZL655373:PZL655412 QJH655373:QJH655412 QTD655373:QTD655412 RCZ655373:RCZ655412 RMV655373:RMV655412 RWR655373:RWR655412 SGN655373:SGN655412 SQJ655373:SQJ655412 TAF655373:TAF655412 TKB655373:TKB655412 TTX655373:TTX655412 UDT655373:UDT655412 UNP655373:UNP655412 UXL655373:UXL655412 VHH655373:VHH655412 VRD655373:VRD655412 WAZ655373:WAZ655412 WKV655373:WKV655412 WUR655373:WUR655412 IF720909:IF720948 SB720909:SB720948 ABX720909:ABX720948 ALT720909:ALT720948 AVP720909:AVP720948 BFL720909:BFL720948 BPH720909:BPH720948 BZD720909:BZD720948 CIZ720909:CIZ720948 CSV720909:CSV720948 DCR720909:DCR720948 DMN720909:DMN720948 DWJ720909:DWJ720948 EGF720909:EGF720948 EQB720909:EQB720948 EZX720909:EZX720948 FJT720909:FJT720948 FTP720909:FTP720948 GDL720909:GDL720948 GNH720909:GNH720948 GXD720909:GXD720948 HGZ720909:HGZ720948 HQV720909:HQV720948 IAR720909:IAR720948 IKN720909:IKN720948 IUJ720909:IUJ720948 JEF720909:JEF720948 JOB720909:JOB720948 JXX720909:JXX720948 KHT720909:KHT720948 KRP720909:KRP720948 LBL720909:LBL720948 LLH720909:LLH720948 LVD720909:LVD720948 MEZ720909:MEZ720948 MOV720909:MOV720948 MYR720909:MYR720948 NIN720909:NIN720948 NSJ720909:NSJ720948 OCF720909:OCF720948 OMB720909:OMB720948 OVX720909:OVX720948 PFT720909:PFT720948 PPP720909:PPP720948 PZL720909:PZL720948 QJH720909:QJH720948 QTD720909:QTD720948 RCZ720909:RCZ720948 RMV720909:RMV720948 RWR720909:RWR720948 SGN720909:SGN720948 SQJ720909:SQJ720948 TAF720909:TAF720948 TKB720909:TKB720948 TTX720909:TTX720948 UDT720909:UDT720948 UNP720909:UNP720948 UXL720909:UXL720948 VHH720909:VHH720948 VRD720909:VRD720948 WAZ720909:WAZ720948 WKV720909:WKV720948 WUR720909:WUR720948 IF786445:IF786484 SB786445:SB786484 ABX786445:ABX786484 ALT786445:ALT786484 AVP786445:AVP786484 BFL786445:BFL786484 BPH786445:BPH786484 BZD786445:BZD786484 CIZ786445:CIZ786484 CSV786445:CSV786484 DCR786445:DCR786484 DMN786445:DMN786484 DWJ786445:DWJ786484 EGF786445:EGF786484 EQB786445:EQB786484 EZX786445:EZX786484 FJT786445:FJT786484 FTP786445:FTP786484 GDL786445:GDL786484 GNH786445:GNH786484 GXD786445:GXD786484 HGZ786445:HGZ786484 HQV786445:HQV786484 IAR786445:IAR786484 IKN786445:IKN786484 IUJ786445:IUJ786484 JEF786445:JEF786484 JOB786445:JOB786484 JXX786445:JXX786484 KHT786445:KHT786484 KRP786445:KRP786484 LBL786445:LBL786484 LLH786445:LLH786484 LVD786445:LVD786484 MEZ786445:MEZ786484 MOV786445:MOV786484 MYR786445:MYR786484 NIN786445:NIN786484 NSJ786445:NSJ786484 OCF786445:OCF786484 OMB786445:OMB786484 OVX786445:OVX786484 PFT786445:PFT786484 PPP786445:PPP786484 PZL786445:PZL786484 QJH786445:QJH786484 QTD786445:QTD786484 RCZ786445:RCZ786484 RMV786445:RMV786484 RWR786445:RWR786484 SGN786445:SGN786484 SQJ786445:SQJ786484 TAF786445:TAF786484 TKB786445:TKB786484 TTX786445:TTX786484 UDT786445:UDT786484 UNP786445:UNP786484 UXL786445:UXL786484 VHH786445:VHH786484 VRD786445:VRD786484 WAZ786445:WAZ786484 WKV786445:WKV786484 WUR786445:WUR786484 IF851981:IF852020 SB851981:SB852020 ABX851981:ABX852020 ALT851981:ALT852020 AVP851981:AVP852020 BFL851981:BFL852020 BPH851981:BPH852020 BZD851981:BZD852020 CIZ851981:CIZ852020 CSV851981:CSV852020 DCR851981:DCR852020 DMN851981:DMN852020 DWJ851981:DWJ852020 EGF851981:EGF852020 EQB851981:EQB852020 EZX851981:EZX852020 FJT851981:FJT852020 FTP851981:FTP852020 GDL851981:GDL852020 GNH851981:GNH852020 GXD851981:GXD852020 HGZ851981:HGZ852020 HQV851981:HQV852020 IAR851981:IAR852020 IKN851981:IKN852020 IUJ851981:IUJ852020 JEF851981:JEF852020 JOB851981:JOB852020 JXX851981:JXX852020 KHT851981:KHT852020 KRP851981:KRP852020 LBL851981:LBL852020 LLH851981:LLH852020 LVD851981:LVD852020 MEZ851981:MEZ852020 MOV851981:MOV852020 MYR851981:MYR852020 NIN851981:NIN852020 NSJ851981:NSJ852020 OCF851981:OCF852020 OMB851981:OMB852020 OVX851981:OVX852020 PFT851981:PFT852020 PPP851981:PPP852020 PZL851981:PZL852020 QJH851981:QJH852020 QTD851981:QTD852020 RCZ851981:RCZ852020 RMV851981:RMV852020 RWR851981:RWR852020 SGN851981:SGN852020 SQJ851981:SQJ852020 TAF851981:TAF852020 TKB851981:TKB852020 TTX851981:TTX852020 UDT851981:UDT852020 UNP851981:UNP852020 UXL851981:UXL852020 VHH851981:VHH852020 VRD851981:VRD852020 WAZ851981:WAZ852020 WKV851981:WKV852020 WUR851981:WUR852020 IF917517:IF917556 SB917517:SB917556 ABX917517:ABX917556 ALT917517:ALT917556 AVP917517:AVP917556 BFL917517:BFL917556 BPH917517:BPH917556 BZD917517:BZD917556 CIZ917517:CIZ917556 CSV917517:CSV917556 DCR917517:DCR917556 DMN917517:DMN917556 DWJ917517:DWJ917556 EGF917517:EGF917556 EQB917517:EQB917556 EZX917517:EZX917556 FJT917517:FJT917556 FTP917517:FTP917556 GDL917517:GDL917556 GNH917517:GNH917556 GXD917517:GXD917556 HGZ917517:HGZ917556 HQV917517:HQV917556 IAR917517:IAR917556 IKN917517:IKN917556 IUJ917517:IUJ917556 JEF917517:JEF917556 JOB917517:JOB917556 JXX917517:JXX917556 KHT917517:KHT917556 KRP917517:KRP917556 LBL917517:LBL917556 LLH917517:LLH917556 LVD917517:LVD917556 MEZ917517:MEZ917556 MOV917517:MOV917556 MYR917517:MYR917556 NIN917517:NIN917556 NSJ917517:NSJ917556 OCF917517:OCF917556 OMB917517:OMB917556 OVX917517:OVX917556 PFT917517:PFT917556 PPP917517:PPP917556 PZL917517:PZL917556 QJH917517:QJH917556 QTD917517:QTD917556 RCZ917517:RCZ917556 RMV917517:RMV917556 RWR917517:RWR917556 SGN917517:SGN917556 SQJ917517:SQJ917556 TAF917517:TAF917556 TKB917517:TKB917556 TTX917517:TTX917556 UDT917517:UDT917556 UNP917517:UNP917556 UXL917517:UXL917556 VHH917517:VHH917556 VRD917517:VRD917556 WAZ917517:WAZ917556 WKV917517:WKV917556 WUR917517:WUR917556 IF983053:IF983092 SB983053:SB983092 ABX983053:ABX983092 ALT983053:ALT983092 AVP983053:AVP983092 BFL983053:BFL983092 BPH983053:BPH983092 BZD983053:BZD983092 CIZ983053:CIZ983092 CSV983053:CSV983092 DCR983053:DCR983092 DMN983053:DMN983092 DWJ983053:DWJ983092 EGF983053:EGF983092 EQB983053:EQB983092 EZX983053:EZX983092 FJT983053:FJT983092 FTP983053:FTP983092 GDL983053:GDL983092 GNH983053:GNH983092 GXD983053:GXD983092 HGZ983053:HGZ983092 HQV983053:HQV983092 IAR983053:IAR983092 IKN983053:IKN983092 IUJ983053:IUJ983092 JEF983053:JEF983092 JOB983053:JOB983092 JXX983053:JXX983092 KHT983053:KHT983092 KRP983053:KRP983092 LBL983053:LBL983092 LLH983053:LLH983092 LVD983053:LVD983092 MEZ983053:MEZ983092 MOV983053:MOV983092 MYR983053:MYR983092 NIN983053:NIN983092 NSJ983053:NSJ983092 OCF983053:OCF983092 OMB983053:OMB983092 OVX983053:OVX983092 PFT983053:PFT983092 PPP983053:PPP983092 PZL983053:PZL983092 QJH983053:QJH983092 QTD983053:QTD983092 RCZ983053:RCZ983092 RMV983053:RMV983092 RWR983053:RWR983092 SGN983053:SGN983092 SQJ983053:SQJ983092 TAF983053:TAF983092 TKB983053:TKB983092 TTX983053:TTX983092 UDT983053:UDT983092 UNP983053:UNP983092 UXL983053:UXL983092 VHH983053:VHH983092 VRD983053:VRD983092 WAZ983053:WAZ983092 WKV983053:WKV983092 WUR983053:WUR983092 IB65549:ID65588 RX65549:RZ65588 ABT65549:ABV65588 ALP65549:ALR65588 AVL65549:AVN65588 BFH65549:BFJ65588 BPD65549:BPF65588 BYZ65549:BZB65588 CIV65549:CIX65588 CSR65549:CST65588 DCN65549:DCP65588 DMJ65549:DML65588 DWF65549:DWH65588 EGB65549:EGD65588 EPX65549:EPZ65588 EZT65549:EZV65588 FJP65549:FJR65588 FTL65549:FTN65588 GDH65549:GDJ65588 GND65549:GNF65588 GWZ65549:GXB65588 HGV65549:HGX65588 HQR65549:HQT65588 IAN65549:IAP65588 IKJ65549:IKL65588 IUF65549:IUH65588 JEB65549:JED65588 JNX65549:JNZ65588 JXT65549:JXV65588 KHP65549:KHR65588 KRL65549:KRN65588 LBH65549:LBJ65588 LLD65549:LLF65588 LUZ65549:LVB65588 MEV65549:MEX65588 MOR65549:MOT65588 MYN65549:MYP65588 NIJ65549:NIL65588 NSF65549:NSH65588 OCB65549:OCD65588 OLX65549:OLZ65588 OVT65549:OVV65588 PFP65549:PFR65588 PPL65549:PPN65588 PZH65549:PZJ65588 QJD65549:QJF65588 QSZ65549:QTB65588 RCV65549:RCX65588 RMR65549:RMT65588 RWN65549:RWP65588 SGJ65549:SGL65588 SQF65549:SQH65588 TAB65549:TAD65588 TJX65549:TJZ65588 TTT65549:TTV65588 UDP65549:UDR65588 UNL65549:UNN65588 UXH65549:UXJ65588 VHD65549:VHF65588 VQZ65549:VRB65588 WAV65549:WAX65588 WKR65549:WKT65588 WUN65549:WUP65588 IB131085:ID131124 RX131085:RZ131124 ABT131085:ABV131124 ALP131085:ALR131124 AVL131085:AVN131124 BFH131085:BFJ131124 BPD131085:BPF131124 BYZ131085:BZB131124 CIV131085:CIX131124 CSR131085:CST131124 DCN131085:DCP131124 DMJ131085:DML131124 DWF131085:DWH131124 EGB131085:EGD131124 EPX131085:EPZ131124 EZT131085:EZV131124 FJP131085:FJR131124 FTL131085:FTN131124 GDH131085:GDJ131124 GND131085:GNF131124 GWZ131085:GXB131124 HGV131085:HGX131124 HQR131085:HQT131124 IAN131085:IAP131124 IKJ131085:IKL131124 IUF131085:IUH131124 JEB131085:JED131124 JNX131085:JNZ131124 JXT131085:JXV131124 KHP131085:KHR131124 KRL131085:KRN131124 LBH131085:LBJ131124 LLD131085:LLF131124 LUZ131085:LVB131124 MEV131085:MEX131124 MOR131085:MOT131124 MYN131085:MYP131124 NIJ131085:NIL131124 NSF131085:NSH131124 OCB131085:OCD131124 OLX131085:OLZ131124 OVT131085:OVV131124 PFP131085:PFR131124 PPL131085:PPN131124 PZH131085:PZJ131124 QJD131085:QJF131124 QSZ131085:QTB131124 RCV131085:RCX131124 RMR131085:RMT131124 RWN131085:RWP131124 SGJ131085:SGL131124 SQF131085:SQH131124 TAB131085:TAD131124 TJX131085:TJZ131124 TTT131085:TTV131124 UDP131085:UDR131124 UNL131085:UNN131124 UXH131085:UXJ131124 VHD131085:VHF131124 VQZ131085:VRB131124 WAV131085:WAX131124 WKR131085:WKT131124 WUN131085:WUP131124 IB196621:ID196660 RX196621:RZ196660 ABT196621:ABV196660 ALP196621:ALR196660 AVL196621:AVN196660 BFH196621:BFJ196660 BPD196621:BPF196660 BYZ196621:BZB196660 CIV196621:CIX196660 CSR196621:CST196660 DCN196621:DCP196660 DMJ196621:DML196660 DWF196621:DWH196660 EGB196621:EGD196660 EPX196621:EPZ196660 EZT196621:EZV196660 FJP196621:FJR196660 FTL196621:FTN196660 GDH196621:GDJ196660 GND196621:GNF196660 GWZ196621:GXB196660 HGV196621:HGX196660 HQR196621:HQT196660 IAN196621:IAP196660 IKJ196621:IKL196660 IUF196621:IUH196660 JEB196621:JED196660 JNX196621:JNZ196660 JXT196621:JXV196660 KHP196621:KHR196660 KRL196621:KRN196660 LBH196621:LBJ196660 LLD196621:LLF196660 LUZ196621:LVB196660 MEV196621:MEX196660 MOR196621:MOT196660 MYN196621:MYP196660 NIJ196621:NIL196660 NSF196621:NSH196660 OCB196621:OCD196660 OLX196621:OLZ196660 OVT196621:OVV196660 PFP196621:PFR196660 PPL196621:PPN196660 PZH196621:PZJ196660 QJD196621:QJF196660 QSZ196621:QTB196660 RCV196621:RCX196660 RMR196621:RMT196660 RWN196621:RWP196660 SGJ196621:SGL196660 SQF196621:SQH196660 TAB196621:TAD196660 TJX196621:TJZ196660 TTT196621:TTV196660 UDP196621:UDR196660 UNL196621:UNN196660 UXH196621:UXJ196660 VHD196621:VHF196660 VQZ196621:VRB196660 WAV196621:WAX196660 WKR196621:WKT196660 WUN196621:WUP196660 IB262157:ID262196 RX262157:RZ262196 ABT262157:ABV262196 ALP262157:ALR262196 AVL262157:AVN262196 BFH262157:BFJ262196 BPD262157:BPF262196 BYZ262157:BZB262196 CIV262157:CIX262196 CSR262157:CST262196 DCN262157:DCP262196 DMJ262157:DML262196 DWF262157:DWH262196 EGB262157:EGD262196 EPX262157:EPZ262196 EZT262157:EZV262196 FJP262157:FJR262196 FTL262157:FTN262196 GDH262157:GDJ262196 GND262157:GNF262196 GWZ262157:GXB262196 HGV262157:HGX262196 HQR262157:HQT262196 IAN262157:IAP262196 IKJ262157:IKL262196 IUF262157:IUH262196 JEB262157:JED262196 JNX262157:JNZ262196 JXT262157:JXV262196 KHP262157:KHR262196 KRL262157:KRN262196 LBH262157:LBJ262196 LLD262157:LLF262196 LUZ262157:LVB262196 MEV262157:MEX262196 MOR262157:MOT262196 MYN262157:MYP262196 NIJ262157:NIL262196 NSF262157:NSH262196 OCB262157:OCD262196 OLX262157:OLZ262196 OVT262157:OVV262196 PFP262157:PFR262196 PPL262157:PPN262196 PZH262157:PZJ262196 QJD262157:QJF262196 QSZ262157:QTB262196 RCV262157:RCX262196 RMR262157:RMT262196 RWN262157:RWP262196 SGJ262157:SGL262196 SQF262157:SQH262196 TAB262157:TAD262196 TJX262157:TJZ262196 TTT262157:TTV262196 UDP262157:UDR262196 UNL262157:UNN262196 UXH262157:UXJ262196 VHD262157:VHF262196 VQZ262157:VRB262196 WAV262157:WAX262196 WKR262157:WKT262196 WUN262157:WUP262196 IB327693:ID327732 RX327693:RZ327732 ABT327693:ABV327732 ALP327693:ALR327732 AVL327693:AVN327732 BFH327693:BFJ327732 BPD327693:BPF327732 BYZ327693:BZB327732 CIV327693:CIX327732 CSR327693:CST327732 DCN327693:DCP327732 DMJ327693:DML327732 DWF327693:DWH327732 EGB327693:EGD327732 EPX327693:EPZ327732 EZT327693:EZV327732 FJP327693:FJR327732 FTL327693:FTN327732 GDH327693:GDJ327732 GND327693:GNF327732 GWZ327693:GXB327732 HGV327693:HGX327732 HQR327693:HQT327732 IAN327693:IAP327732 IKJ327693:IKL327732 IUF327693:IUH327732 JEB327693:JED327732 JNX327693:JNZ327732 JXT327693:JXV327732 KHP327693:KHR327732 KRL327693:KRN327732 LBH327693:LBJ327732 LLD327693:LLF327732 LUZ327693:LVB327732 MEV327693:MEX327732 MOR327693:MOT327732 MYN327693:MYP327732 NIJ327693:NIL327732 NSF327693:NSH327732 OCB327693:OCD327732 OLX327693:OLZ327732 OVT327693:OVV327732 PFP327693:PFR327732 PPL327693:PPN327732 PZH327693:PZJ327732 QJD327693:QJF327732 QSZ327693:QTB327732 RCV327693:RCX327732 RMR327693:RMT327732 RWN327693:RWP327732 SGJ327693:SGL327732 SQF327693:SQH327732 TAB327693:TAD327732 TJX327693:TJZ327732 TTT327693:TTV327732 UDP327693:UDR327732 UNL327693:UNN327732 UXH327693:UXJ327732 VHD327693:VHF327732 VQZ327693:VRB327732 WAV327693:WAX327732 WKR327693:WKT327732 WUN327693:WUP327732 IB393229:ID393268 RX393229:RZ393268 ABT393229:ABV393268 ALP393229:ALR393268 AVL393229:AVN393268 BFH393229:BFJ393268 BPD393229:BPF393268 BYZ393229:BZB393268 CIV393229:CIX393268 CSR393229:CST393268 DCN393229:DCP393268 DMJ393229:DML393268 DWF393229:DWH393268 EGB393229:EGD393268 EPX393229:EPZ393268 EZT393229:EZV393268 FJP393229:FJR393268 FTL393229:FTN393268 GDH393229:GDJ393268 GND393229:GNF393268 GWZ393229:GXB393268 HGV393229:HGX393268 HQR393229:HQT393268 IAN393229:IAP393268 IKJ393229:IKL393268 IUF393229:IUH393268 JEB393229:JED393268 JNX393229:JNZ393268 JXT393229:JXV393268 KHP393229:KHR393268 KRL393229:KRN393268 LBH393229:LBJ393268 LLD393229:LLF393268 LUZ393229:LVB393268 MEV393229:MEX393268 MOR393229:MOT393268 MYN393229:MYP393268 NIJ393229:NIL393268 NSF393229:NSH393268 OCB393229:OCD393268 OLX393229:OLZ393268 OVT393229:OVV393268 PFP393229:PFR393268 PPL393229:PPN393268 PZH393229:PZJ393268 QJD393229:QJF393268 QSZ393229:QTB393268 RCV393229:RCX393268 RMR393229:RMT393268 RWN393229:RWP393268 SGJ393229:SGL393268 SQF393229:SQH393268 TAB393229:TAD393268 TJX393229:TJZ393268 TTT393229:TTV393268 UDP393229:UDR393268 UNL393229:UNN393268 UXH393229:UXJ393268 VHD393229:VHF393268 VQZ393229:VRB393268 WAV393229:WAX393268 WKR393229:WKT393268 WUN393229:WUP393268 IB458765:ID458804 RX458765:RZ458804 ABT458765:ABV458804 ALP458765:ALR458804 AVL458765:AVN458804 BFH458765:BFJ458804 BPD458765:BPF458804 BYZ458765:BZB458804 CIV458765:CIX458804 CSR458765:CST458804 DCN458765:DCP458804 DMJ458765:DML458804 DWF458765:DWH458804 EGB458765:EGD458804 EPX458765:EPZ458804 EZT458765:EZV458804 FJP458765:FJR458804 FTL458765:FTN458804 GDH458765:GDJ458804 GND458765:GNF458804 GWZ458765:GXB458804 HGV458765:HGX458804 HQR458765:HQT458804 IAN458765:IAP458804 IKJ458765:IKL458804 IUF458765:IUH458804 JEB458765:JED458804 JNX458765:JNZ458804 JXT458765:JXV458804 KHP458765:KHR458804 KRL458765:KRN458804 LBH458765:LBJ458804 LLD458765:LLF458804 LUZ458765:LVB458804 MEV458765:MEX458804 MOR458765:MOT458804 MYN458765:MYP458804 NIJ458765:NIL458804 NSF458765:NSH458804 OCB458765:OCD458804 OLX458765:OLZ458804 OVT458765:OVV458804 PFP458765:PFR458804 PPL458765:PPN458804 PZH458765:PZJ458804 QJD458765:QJF458804 QSZ458765:QTB458804 RCV458765:RCX458804 RMR458765:RMT458804 RWN458765:RWP458804 SGJ458765:SGL458804 SQF458765:SQH458804 TAB458765:TAD458804 TJX458765:TJZ458804 TTT458765:TTV458804 UDP458765:UDR458804 UNL458765:UNN458804 UXH458765:UXJ458804 VHD458765:VHF458804 VQZ458765:VRB458804 WAV458765:WAX458804 WKR458765:WKT458804 WUN458765:WUP458804 IB524301:ID524340 RX524301:RZ524340 ABT524301:ABV524340 ALP524301:ALR524340 AVL524301:AVN524340 BFH524301:BFJ524340 BPD524301:BPF524340 BYZ524301:BZB524340 CIV524301:CIX524340 CSR524301:CST524340 DCN524301:DCP524340 DMJ524301:DML524340 DWF524301:DWH524340 EGB524301:EGD524340 EPX524301:EPZ524340 EZT524301:EZV524340 FJP524301:FJR524340 FTL524301:FTN524340 GDH524301:GDJ524340 GND524301:GNF524340 GWZ524301:GXB524340 HGV524301:HGX524340 HQR524301:HQT524340 IAN524301:IAP524340 IKJ524301:IKL524340 IUF524301:IUH524340 JEB524301:JED524340 JNX524301:JNZ524340 JXT524301:JXV524340 KHP524301:KHR524340 KRL524301:KRN524340 LBH524301:LBJ524340 LLD524301:LLF524340 LUZ524301:LVB524340 MEV524301:MEX524340 MOR524301:MOT524340 MYN524301:MYP524340 NIJ524301:NIL524340 NSF524301:NSH524340 OCB524301:OCD524340 OLX524301:OLZ524340 OVT524301:OVV524340 PFP524301:PFR524340 PPL524301:PPN524340 PZH524301:PZJ524340 QJD524301:QJF524340 QSZ524301:QTB524340 RCV524301:RCX524340 RMR524301:RMT524340 RWN524301:RWP524340 SGJ524301:SGL524340 SQF524301:SQH524340 TAB524301:TAD524340 TJX524301:TJZ524340 TTT524301:TTV524340 UDP524301:UDR524340 UNL524301:UNN524340 UXH524301:UXJ524340 VHD524301:VHF524340 VQZ524301:VRB524340 WAV524301:WAX524340 WKR524301:WKT524340 WUN524301:WUP524340 IB589837:ID589876 RX589837:RZ589876 ABT589837:ABV589876 ALP589837:ALR589876 AVL589837:AVN589876 BFH589837:BFJ589876 BPD589837:BPF589876 BYZ589837:BZB589876 CIV589837:CIX589876 CSR589837:CST589876 DCN589837:DCP589876 DMJ589837:DML589876 DWF589837:DWH589876 EGB589837:EGD589876 EPX589837:EPZ589876 EZT589837:EZV589876 FJP589837:FJR589876 FTL589837:FTN589876 GDH589837:GDJ589876 GND589837:GNF589876 GWZ589837:GXB589876 HGV589837:HGX589876 HQR589837:HQT589876 IAN589837:IAP589876 IKJ589837:IKL589876 IUF589837:IUH589876 JEB589837:JED589876 JNX589837:JNZ589876 JXT589837:JXV589876 KHP589837:KHR589876 KRL589837:KRN589876 LBH589837:LBJ589876 LLD589837:LLF589876 LUZ589837:LVB589876 MEV589837:MEX589876 MOR589837:MOT589876 MYN589837:MYP589876 NIJ589837:NIL589876 NSF589837:NSH589876 OCB589837:OCD589876 OLX589837:OLZ589876 OVT589837:OVV589876 PFP589837:PFR589876 PPL589837:PPN589876 PZH589837:PZJ589876 QJD589837:QJF589876 QSZ589837:QTB589876 RCV589837:RCX589876 RMR589837:RMT589876 RWN589837:RWP589876 SGJ589837:SGL589876 SQF589837:SQH589876 TAB589837:TAD589876 TJX589837:TJZ589876 TTT589837:TTV589876 UDP589837:UDR589876 UNL589837:UNN589876 UXH589837:UXJ589876 VHD589837:VHF589876 VQZ589837:VRB589876 WAV589837:WAX589876 WKR589837:WKT589876 WUN589837:WUP589876 IB655373:ID655412 RX655373:RZ655412 ABT655373:ABV655412 ALP655373:ALR655412 AVL655373:AVN655412 BFH655373:BFJ655412 BPD655373:BPF655412 BYZ655373:BZB655412 CIV655373:CIX655412 CSR655373:CST655412 DCN655373:DCP655412 DMJ655373:DML655412 DWF655373:DWH655412 EGB655373:EGD655412 EPX655373:EPZ655412 EZT655373:EZV655412 FJP655373:FJR655412 FTL655373:FTN655412 GDH655373:GDJ655412 GND655373:GNF655412 GWZ655373:GXB655412 HGV655373:HGX655412 HQR655373:HQT655412 IAN655373:IAP655412 IKJ655373:IKL655412 IUF655373:IUH655412 JEB655373:JED655412 JNX655373:JNZ655412 JXT655373:JXV655412 KHP655373:KHR655412 KRL655373:KRN655412 LBH655373:LBJ655412 LLD655373:LLF655412 LUZ655373:LVB655412 MEV655373:MEX655412 MOR655373:MOT655412 MYN655373:MYP655412 NIJ655373:NIL655412 NSF655373:NSH655412 OCB655373:OCD655412 OLX655373:OLZ655412 OVT655373:OVV655412 PFP655373:PFR655412 PPL655373:PPN655412 PZH655373:PZJ655412 QJD655373:QJF655412 QSZ655373:QTB655412 RCV655373:RCX655412 RMR655373:RMT655412 RWN655373:RWP655412 SGJ655373:SGL655412 SQF655373:SQH655412 TAB655373:TAD655412 TJX655373:TJZ655412 TTT655373:TTV655412 UDP655373:UDR655412 UNL655373:UNN655412 UXH655373:UXJ655412 VHD655373:VHF655412 VQZ655373:VRB655412 WAV655373:WAX655412 WKR655373:WKT655412 WUN655373:WUP655412 IB720909:ID720948 RX720909:RZ720948 ABT720909:ABV720948 ALP720909:ALR720948 AVL720909:AVN720948 BFH720909:BFJ720948 BPD720909:BPF720948 BYZ720909:BZB720948 CIV720909:CIX720948 CSR720909:CST720948 DCN720909:DCP720948 DMJ720909:DML720948 DWF720909:DWH720948 EGB720909:EGD720948 EPX720909:EPZ720948 EZT720909:EZV720948 FJP720909:FJR720948 FTL720909:FTN720948 GDH720909:GDJ720948 GND720909:GNF720948 GWZ720909:GXB720948 HGV720909:HGX720948 HQR720909:HQT720948 IAN720909:IAP720948 IKJ720909:IKL720948 IUF720909:IUH720948 JEB720909:JED720948 JNX720909:JNZ720948 JXT720909:JXV720948 KHP720909:KHR720948 KRL720909:KRN720948 LBH720909:LBJ720948 LLD720909:LLF720948 LUZ720909:LVB720948 MEV720909:MEX720948 MOR720909:MOT720948 MYN720909:MYP720948 NIJ720909:NIL720948 NSF720909:NSH720948 OCB720909:OCD720948 OLX720909:OLZ720948 OVT720909:OVV720948 PFP720909:PFR720948 PPL720909:PPN720948 PZH720909:PZJ720948 QJD720909:QJF720948 QSZ720909:QTB720948 RCV720909:RCX720948 RMR720909:RMT720948 RWN720909:RWP720948 SGJ720909:SGL720948 SQF720909:SQH720948 TAB720909:TAD720948 TJX720909:TJZ720948 TTT720909:TTV720948 UDP720909:UDR720948 UNL720909:UNN720948 UXH720909:UXJ720948 VHD720909:VHF720948 VQZ720909:VRB720948 WAV720909:WAX720948 WKR720909:WKT720948 WUN720909:WUP720948 IB786445:ID786484 RX786445:RZ786484 ABT786445:ABV786484 ALP786445:ALR786484 AVL786445:AVN786484 BFH786445:BFJ786484 BPD786445:BPF786484 BYZ786445:BZB786484 CIV786445:CIX786484 CSR786445:CST786484 DCN786445:DCP786484 DMJ786445:DML786484 DWF786445:DWH786484 EGB786445:EGD786484 EPX786445:EPZ786484 EZT786445:EZV786484 FJP786445:FJR786484 FTL786445:FTN786484 GDH786445:GDJ786484 GND786445:GNF786484 GWZ786445:GXB786484 HGV786445:HGX786484 HQR786445:HQT786484 IAN786445:IAP786484 IKJ786445:IKL786484 IUF786445:IUH786484 JEB786445:JED786484 JNX786445:JNZ786484 JXT786445:JXV786484 KHP786445:KHR786484 KRL786445:KRN786484 LBH786445:LBJ786484 LLD786445:LLF786484 LUZ786445:LVB786484 MEV786445:MEX786484 MOR786445:MOT786484 MYN786445:MYP786484 NIJ786445:NIL786484 NSF786445:NSH786484 OCB786445:OCD786484 OLX786445:OLZ786484 OVT786445:OVV786484 PFP786445:PFR786484 PPL786445:PPN786484 PZH786445:PZJ786484 QJD786445:QJF786484 QSZ786445:QTB786484 RCV786445:RCX786484 RMR786445:RMT786484 RWN786445:RWP786484 SGJ786445:SGL786484 SQF786445:SQH786484 TAB786445:TAD786484 TJX786445:TJZ786484 TTT786445:TTV786484 UDP786445:UDR786484 UNL786445:UNN786484 UXH786445:UXJ786484 VHD786445:VHF786484 VQZ786445:VRB786484 WAV786445:WAX786484 WKR786445:WKT786484 WUN786445:WUP786484 IB851981:ID852020 RX851981:RZ852020 ABT851981:ABV852020 ALP851981:ALR852020 AVL851981:AVN852020 BFH851981:BFJ852020 BPD851981:BPF852020 BYZ851981:BZB852020 CIV851981:CIX852020 CSR851981:CST852020 DCN851981:DCP852020 DMJ851981:DML852020 DWF851981:DWH852020 EGB851981:EGD852020 EPX851981:EPZ852020 EZT851981:EZV852020 FJP851981:FJR852020 FTL851981:FTN852020 GDH851981:GDJ852020 GND851981:GNF852020 GWZ851981:GXB852020 HGV851981:HGX852020 HQR851981:HQT852020 IAN851981:IAP852020 IKJ851981:IKL852020 IUF851981:IUH852020 JEB851981:JED852020 JNX851981:JNZ852020 JXT851981:JXV852020 KHP851981:KHR852020 KRL851981:KRN852020 LBH851981:LBJ852020 LLD851981:LLF852020 LUZ851981:LVB852020 MEV851981:MEX852020 MOR851981:MOT852020 MYN851981:MYP852020 NIJ851981:NIL852020 NSF851981:NSH852020 OCB851981:OCD852020 OLX851981:OLZ852020 OVT851981:OVV852020 PFP851981:PFR852020 PPL851981:PPN852020 PZH851981:PZJ852020 QJD851981:QJF852020 QSZ851981:QTB852020 RCV851981:RCX852020 RMR851981:RMT852020 RWN851981:RWP852020 SGJ851981:SGL852020 SQF851981:SQH852020 TAB851981:TAD852020 TJX851981:TJZ852020 TTT851981:TTV852020 UDP851981:UDR852020 UNL851981:UNN852020 UXH851981:UXJ852020 VHD851981:VHF852020 VQZ851981:VRB852020 WAV851981:WAX852020 WKR851981:WKT852020 WUN851981:WUP852020 IB917517:ID917556 RX917517:RZ917556 ABT917517:ABV917556 ALP917517:ALR917556 AVL917517:AVN917556 BFH917517:BFJ917556 BPD917517:BPF917556 BYZ917517:BZB917556 CIV917517:CIX917556 CSR917517:CST917556 DCN917517:DCP917556 DMJ917517:DML917556 DWF917517:DWH917556 EGB917517:EGD917556 EPX917517:EPZ917556 EZT917517:EZV917556 FJP917517:FJR917556 FTL917517:FTN917556 GDH917517:GDJ917556 GND917517:GNF917556 GWZ917517:GXB917556 HGV917517:HGX917556 HQR917517:HQT917556 IAN917517:IAP917556 IKJ917517:IKL917556 IUF917517:IUH917556 JEB917517:JED917556 JNX917517:JNZ917556 JXT917517:JXV917556 KHP917517:KHR917556 KRL917517:KRN917556 LBH917517:LBJ917556 LLD917517:LLF917556 LUZ917517:LVB917556 MEV917517:MEX917556 MOR917517:MOT917556 MYN917517:MYP917556 NIJ917517:NIL917556 NSF917517:NSH917556 OCB917517:OCD917556 OLX917517:OLZ917556 OVT917517:OVV917556 PFP917517:PFR917556 PPL917517:PPN917556 PZH917517:PZJ917556 QJD917517:QJF917556 QSZ917517:QTB917556 RCV917517:RCX917556 RMR917517:RMT917556 RWN917517:RWP917556 SGJ917517:SGL917556 SQF917517:SQH917556 TAB917517:TAD917556 TJX917517:TJZ917556 TTT917517:TTV917556 UDP917517:UDR917556 UNL917517:UNN917556 UXH917517:UXJ917556 VHD917517:VHF917556 VQZ917517:VRB917556 WAV917517:WAX917556 WKR917517:WKT917556 WUN917517:WUP917556 IB983053:ID983092 RX983053:RZ983092 ABT983053:ABV983092 ALP983053:ALR983092 AVL983053:AVN983092 BFH983053:BFJ983092 BPD983053:BPF983092 BYZ983053:BZB983092 CIV983053:CIX983092 CSR983053:CST983092 DCN983053:DCP983092 DMJ983053:DML983092 DWF983053:DWH983092 EGB983053:EGD983092 EPX983053:EPZ983092 EZT983053:EZV983092 FJP983053:FJR983092 FTL983053:FTN983092 GDH983053:GDJ983092 GND983053:GNF983092 GWZ983053:GXB983092 HGV983053:HGX983092 HQR983053:HQT983092 IAN983053:IAP983092 IKJ983053:IKL983092 IUF983053:IUH983092 JEB983053:JED983092 JNX983053:JNZ983092 JXT983053:JXV983092 KHP983053:KHR983092 KRL983053:KRN983092 LBH983053:LBJ983092 LLD983053:LLF983092 LUZ983053:LVB983092 MEV983053:MEX983092 MOR983053:MOT983092 MYN983053:MYP983092 NIJ983053:NIL983092 NSF983053:NSH983092 OCB983053:OCD983092 OLX983053:OLZ983092 OVT983053:OVV983092 PFP983053:PFR983092 PPL983053:PPN983092 PZH983053:PZJ983092 QJD983053:QJF983092 QSZ983053:QTB983092 RCV983053:RCX983092 RMR983053:RMT983092 RWN983053:RWP983092 SGJ983053:SGL983092 SQF983053:SQH983092 TAB983053:TAD983092 TJX983053:TJZ983092 TTT983053:TTV983092 UDP983053:UDR983092 UNL983053:UNN983092 UXH983053:UXJ983092 VHD983053:VHF983092 VQZ983053:VRB983092 WAV983053:WAX983092 WKR983053:WKT983092 WUN983053:WUP983092 IL65549:IL65588 SH65549:SH65588 ACD65549:ACD65588 ALZ65549:ALZ65588 AVV65549:AVV65588 BFR65549:BFR65588 BPN65549:BPN65588 BZJ65549:BZJ65588 CJF65549:CJF65588 CTB65549:CTB65588 DCX65549:DCX65588 DMT65549:DMT65588 DWP65549:DWP65588 EGL65549:EGL65588 EQH65549:EQH65588 FAD65549:FAD65588 FJZ65549:FJZ65588 FTV65549:FTV65588 GDR65549:GDR65588 GNN65549:GNN65588 GXJ65549:GXJ65588 HHF65549:HHF65588 HRB65549:HRB65588 IAX65549:IAX65588 IKT65549:IKT65588 IUP65549:IUP65588 JEL65549:JEL65588 JOH65549:JOH65588 JYD65549:JYD65588 KHZ65549:KHZ65588 KRV65549:KRV65588 LBR65549:LBR65588 LLN65549:LLN65588 LVJ65549:LVJ65588 MFF65549:MFF65588 MPB65549:MPB65588 MYX65549:MYX65588 NIT65549:NIT65588 NSP65549:NSP65588 OCL65549:OCL65588 OMH65549:OMH65588 OWD65549:OWD65588 PFZ65549:PFZ65588 PPV65549:PPV65588 PZR65549:PZR65588 QJN65549:QJN65588 QTJ65549:QTJ65588 RDF65549:RDF65588 RNB65549:RNB65588 RWX65549:RWX65588 SGT65549:SGT65588 SQP65549:SQP65588 TAL65549:TAL65588 TKH65549:TKH65588 TUD65549:TUD65588 UDZ65549:UDZ65588 UNV65549:UNV65588 UXR65549:UXR65588 VHN65549:VHN65588 VRJ65549:VRJ65588 WBF65549:WBF65588 WLB65549:WLB65588 WUX65549:WUX65588 IL131085:IL131124 SH131085:SH131124 ACD131085:ACD131124 ALZ131085:ALZ131124 AVV131085:AVV131124 BFR131085:BFR131124 BPN131085:BPN131124 BZJ131085:BZJ131124 CJF131085:CJF131124 CTB131085:CTB131124 DCX131085:DCX131124 DMT131085:DMT131124 DWP131085:DWP131124 EGL131085:EGL131124 EQH131085:EQH131124 FAD131085:FAD131124 FJZ131085:FJZ131124 FTV131085:FTV131124 GDR131085:GDR131124 GNN131085:GNN131124 GXJ131085:GXJ131124 HHF131085:HHF131124 HRB131085:HRB131124 IAX131085:IAX131124 IKT131085:IKT131124 IUP131085:IUP131124 JEL131085:JEL131124 JOH131085:JOH131124 JYD131085:JYD131124 KHZ131085:KHZ131124 KRV131085:KRV131124 LBR131085:LBR131124 LLN131085:LLN131124 LVJ131085:LVJ131124 MFF131085:MFF131124 MPB131085:MPB131124 MYX131085:MYX131124 NIT131085:NIT131124 NSP131085:NSP131124 OCL131085:OCL131124 OMH131085:OMH131124 OWD131085:OWD131124 PFZ131085:PFZ131124 PPV131085:PPV131124 PZR131085:PZR131124 QJN131085:QJN131124 QTJ131085:QTJ131124 RDF131085:RDF131124 RNB131085:RNB131124 RWX131085:RWX131124 SGT131085:SGT131124 SQP131085:SQP131124 TAL131085:TAL131124 TKH131085:TKH131124 TUD131085:TUD131124 UDZ131085:UDZ131124 UNV131085:UNV131124 UXR131085:UXR131124 VHN131085:VHN131124 VRJ131085:VRJ131124 WBF131085:WBF131124 WLB131085:WLB131124 WUX131085:WUX131124 IL196621:IL196660 SH196621:SH196660 ACD196621:ACD196660 ALZ196621:ALZ196660 AVV196621:AVV196660 BFR196621:BFR196660 BPN196621:BPN196660 BZJ196621:BZJ196660 CJF196621:CJF196660 CTB196621:CTB196660 DCX196621:DCX196660 DMT196621:DMT196660 DWP196621:DWP196660 EGL196621:EGL196660 EQH196621:EQH196660 FAD196621:FAD196660 FJZ196621:FJZ196660 FTV196621:FTV196660 GDR196621:GDR196660 GNN196621:GNN196660 GXJ196621:GXJ196660 HHF196621:HHF196660 HRB196621:HRB196660 IAX196621:IAX196660 IKT196621:IKT196660 IUP196621:IUP196660 JEL196621:JEL196660 JOH196621:JOH196660 JYD196621:JYD196660 KHZ196621:KHZ196660 KRV196621:KRV196660 LBR196621:LBR196660 LLN196621:LLN196660 LVJ196621:LVJ196660 MFF196621:MFF196660 MPB196621:MPB196660 MYX196621:MYX196660 NIT196621:NIT196660 NSP196621:NSP196660 OCL196621:OCL196660 OMH196621:OMH196660 OWD196621:OWD196660 PFZ196621:PFZ196660 PPV196621:PPV196660 PZR196621:PZR196660 QJN196621:QJN196660 QTJ196621:QTJ196660 RDF196621:RDF196660 RNB196621:RNB196660 RWX196621:RWX196660 SGT196621:SGT196660 SQP196621:SQP196660 TAL196621:TAL196660 TKH196621:TKH196660 TUD196621:TUD196660 UDZ196621:UDZ196660 UNV196621:UNV196660 UXR196621:UXR196660 VHN196621:VHN196660 VRJ196621:VRJ196660 WBF196621:WBF196660 WLB196621:WLB196660 WUX196621:WUX196660 IL262157:IL262196 SH262157:SH262196 ACD262157:ACD262196 ALZ262157:ALZ262196 AVV262157:AVV262196 BFR262157:BFR262196 BPN262157:BPN262196 BZJ262157:BZJ262196 CJF262157:CJF262196 CTB262157:CTB262196 DCX262157:DCX262196 DMT262157:DMT262196 DWP262157:DWP262196 EGL262157:EGL262196 EQH262157:EQH262196 FAD262157:FAD262196 FJZ262157:FJZ262196 FTV262157:FTV262196 GDR262157:GDR262196 GNN262157:GNN262196 GXJ262157:GXJ262196 HHF262157:HHF262196 HRB262157:HRB262196 IAX262157:IAX262196 IKT262157:IKT262196 IUP262157:IUP262196 JEL262157:JEL262196 JOH262157:JOH262196 JYD262157:JYD262196 KHZ262157:KHZ262196 KRV262157:KRV262196 LBR262157:LBR262196 LLN262157:LLN262196 LVJ262157:LVJ262196 MFF262157:MFF262196 MPB262157:MPB262196 MYX262157:MYX262196 NIT262157:NIT262196 NSP262157:NSP262196 OCL262157:OCL262196 OMH262157:OMH262196 OWD262157:OWD262196 PFZ262157:PFZ262196 PPV262157:PPV262196 PZR262157:PZR262196 QJN262157:QJN262196 QTJ262157:QTJ262196 RDF262157:RDF262196 RNB262157:RNB262196 RWX262157:RWX262196 SGT262157:SGT262196 SQP262157:SQP262196 TAL262157:TAL262196 TKH262157:TKH262196 TUD262157:TUD262196 UDZ262157:UDZ262196 UNV262157:UNV262196 UXR262157:UXR262196 VHN262157:VHN262196 VRJ262157:VRJ262196 WBF262157:WBF262196 WLB262157:WLB262196 WUX262157:WUX262196 IL327693:IL327732 SH327693:SH327732 ACD327693:ACD327732 ALZ327693:ALZ327732 AVV327693:AVV327732 BFR327693:BFR327732 BPN327693:BPN327732 BZJ327693:BZJ327732 CJF327693:CJF327732 CTB327693:CTB327732 DCX327693:DCX327732 DMT327693:DMT327732 DWP327693:DWP327732 EGL327693:EGL327732 EQH327693:EQH327732 FAD327693:FAD327732 FJZ327693:FJZ327732 FTV327693:FTV327732 GDR327693:GDR327732 GNN327693:GNN327732 GXJ327693:GXJ327732 HHF327693:HHF327732 HRB327693:HRB327732 IAX327693:IAX327732 IKT327693:IKT327732 IUP327693:IUP327732 JEL327693:JEL327732 JOH327693:JOH327732 JYD327693:JYD327732 KHZ327693:KHZ327732 KRV327693:KRV327732 LBR327693:LBR327732 LLN327693:LLN327732 LVJ327693:LVJ327732 MFF327693:MFF327732 MPB327693:MPB327732 MYX327693:MYX327732 NIT327693:NIT327732 NSP327693:NSP327732 OCL327693:OCL327732 OMH327693:OMH327732 OWD327693:OWD327732 PFZ327693:PFZ327732 PPV327693:PPV327732 PZR327693:PZR327732 QJN327693:QJN327732 QTJ327693:QTJ327732 RDF327693:RDF327732 RNB327693:RNB327732 RWX327693:RWX327732 SGT327693:SGT327732 SQP327693:SQP327732 TAL327693:TAL327732 TKH327693:TKH327732 TUD327693:TUD327732 UDZ327693:UDZ327732 UNV327693:UNV327732 UXR327693:UXR327732 VHN327693:VHN327732 VRJ327693:VRJ327732 WBF327693:WBF327732 WLB327693:WLB327732 WUX327693:WUX327732 IL393229:IL393268 SH393229:SH393268 ACD393229:ACD393268 ALZ393229:ALZ393268 AVV393229:AVV393268 BFR393229:BFR393268 BPN393229:BPN393268 BZJ393229:BZJ393268 CJF393229:CJF393268 CTB393229:CTB393268 DCX393229:DCX393268 DMT393229:DMT393268 DWP393229:DWP393268 EGL393229:EGL393268 EQH393229:EQH393268 FAD393229:FAD393268 FJZ393229:FJZ393268 FTV393229:FTV393268 GDR393229:GDR393268 GNN393229:GNN393268 GXJ393229:GXJ393268 HHF393229:HHF393268 HRB393229:HRB393268 IAX393229:IAX393268 IKT393229:IKT393268 IUP393229:IUP393268 JEL393229:JEL393268 JOH393229:JOH393268 JYD393229:JYD393268 KHZ393229:KHZ393268 KRV393229:KRV393268 LBR393229:LBR393268 LLN393229:LLN393268 LVJ393229:LVJ393268 MFF393229:MFF393268 MPB393229:MPB393268 MYX393229:MYX393268 NIT393229:NIT393268 NSP393229:NSP393268 OCL393229:OCL393268 OMH393229:OMH393268 OWD393229:OWD393268 PFZ393229:PFZ393268 PPV393229:PPV393268 PZR393229:PZR393268 QJN393229:QJN393268 QTJ393229:QTJ393268 RDF393229:RDF393268 RNB393229:RNB393268 RWX393229:RWX393268 SGT393229:SGT393268 SQP393229:SQP393268 TAL393229:TAL393268 TKH393229:TKH393268 TUD393229:TUD393268 UDZ393229:UDZ393268 UNV393229:UNV393268 UXR393229:UXR393268 VHN393229:VHN393268 VRJ393229:VRJ393268 WBF393229:WBF393268 WLB393229:WLB393268 WUX393229:WUX393268 IL458765:IL458804 SH458765:SH458804 ACD458765:ACD458804 ALZ458765:ALZ458804 AVV458765:AVV458804 BFR458765:BFR458804 BPN458765:BPN458804 BZJ458765:BZJ458804 CJF458765:CJF458804 CTB458765:CTB458804 DCX458765:DCX458804 DMT458765:DMT458804 DWP458765:DWP458804 EGL458765:EGL458804 EQH458765:EQH458804 FAD458765:FAD458804 FJZ458765:FJZ458804 FTV458765:FTV458804 GDR458765:GDR458804 GNN458765:GNN458804 GXJ458765:GXJ458804 HHF458765:HHF458804 HRB458765:HRB458804 IAX458765:IAX458804 IKT458765:IKT458804 IUP458765:IUP458804 JEL458765:JEL458804 JOH458765:JOH458804 JYD458765:JYD458804 KHZ458765:KHZ458804 KRV458765:KRV458804 LBR458765:LBR458804 LLN458765:LLN458804 LVJ458765:LVJ458804 MFF458765:MFF458804 MPB458765:MPB458804 MYX458765:MYX458804 NIT458765:NIT458804 NSP458765:NSP458804 OCL458765:OCL458804 OMH458765:OMH458804 OWD458765:OWD458804 PFZ458765:PFZ458804 PPV458765:PPV458804 PZR458765:PZR458804 QJN458765:QJN458804 QTJ458765:QTJ458804 RDF458765:RDF458804 RNB458765:RNB458804 RWX458765:RWX458804 SGT458765:SGT458804 SQP458765:SQP458804 TAL458765:TAL458804 TKH458765:TKH458804 TUD458765:TUD458804 UDZ458765:UDZ458804 UNV458765:UNV458804 UXR458765:UXR458804 VHN458765:VHN458804 VRJ458765:VRJ458804 WBF458765:WBF458804 WLB458765:WLB458804 WUX458765:WUX458804 IL524301:IL524340 SH524301:SH524340 ACD524301:ACD524340 ALZ524301:ALZ524340 AVV524301:AVV524340 BFR524301:BFR524340 BPN524301:BPN524340 BZJ524301:BZJ524340 CJF524301:CJF524340 CTB524301:CTB524340 DCX524301:DCX524340 DMT524301:DMT524340 DWP524301:DWP524340 EGL524301:EGL524340 EQH524301:EQH524340 FAD524301:FAD524340 FJZ524301:FJZ524340 FTV524301:FTV524340 GDR524301:GDR524340 GNN524301:GNN524340 GXJ524301:GXJ524340 HHF524301:HHF524340 HRB524301:HRB524340 IAX524301:IAX524340 IKT524301:IKT524340 IUP524301:IUP524340 JEL524301:JEL524340 JOH524301:JOH524340 JYD524301:JYD524340 KHZ524301:KHZ524340 KRV524301:KRV524340 LBR524301:LBR524340 LLN524301:LLN524340 LVJ524301:LVJ524340 MFF524301:MFF524340 MPB524301:MPB524340 MYX524301:MYX524340 NIT524301:NIT524340 NSP524301:NSP524340 OCL524301:OCL524340 OMH524301:OMH524340 OWD524301:OWD524340 PFZ524301:PFZ524340 PPV524301:PPV524340 PZR524301:PZR524340 QJN524301:QJN524340 QTJ524301:QTJ524340 RDF524301:RDF524340 RNB524301:RNB524340 RWX524301:RWX524340 SGT524301:SGT524340 SQP524301:SQP524340 TAL524301:TAL524340 TKH524301:TKH524340 TUD524301:TUD524340 UDZ524301:UDZ524340 UNV524301:UNV524340 UXR524301:UXR524340 VHN524301:VHN524340 VRJ524301:VRJ524340 WBF524301:WBF524340 WLB524301:WLB524340 WUX524301:WUX524340 IL589837:IL589876 SH589837:SH589876 ACD589837:ACD589876 ALZ589837:ALZ589876 AVV589837:AVV589876 BFR589837:BFR589876 BPN589837:BPN589876 BZJ589837:BZJ589876 CJF589837:CJF589876 CTB589837:CTB589876 DCX589837:DCX589876 DMT589837:DMT589876 DWP589837:DWP589876 EGL589837:EGL589876 EQH589837:EQH589876 FAD589837:FAD589876 FJZ589837:FJZ589876 FTV589837:FTV589876 GDR589837:GDR589876 GNN589837:GNN589876 GXJ589837:GXJ589876 HHF589837:HHF589876 HRB589837:HRB589876 IAX589837:IAX589876 IKT589837:IKT589876 IUP589837:IUP589876 JEL589837:JEL589876 JOH589837:JOH589876 JYD589837:JYD589876 KHZ589837:KHZ589876 KRV589837:KRV589876 LBR589837:LBR589876 LLN589837:LLN589876 LVJ589837:LVJ589876 MFF589837:MFF589876 MPB589837:MPB589876 MYX589837:MYX589876 NIT589837:NIT589876 NSP589837:NSP589876 OCL589837:OCL589876 OMH589837:OMH589876 OWD589837:OWD589876 PFZ589837:PFZ589876 PPV589837:PPV589876 PZR589837:PZR589876 QJN589837:QJN589876 QTJ589837:QTJ589876 RDF589837:RDF589876 RNB589837:RNB589876 RWX589837:RWX589876 SGT589837:SGT589876 SQP589837:SQP589876 TAL589837:TAL589876 TKH589837:TKH589876 TUD589837:TUD589876 UDZ589837:UDZ589876 UNV589837:UNV589876 UXR589837:UXR589876 VHN589837:VHN589876 VRJ589837:VRJ589876 WBF589837:WBF589876 WLB589837:WLB589876 WUX589837:WUX589876 IL655373:IL655412 SH655373:SH655412 ACD655373:ACD655412 ALZ655373:ALZ655412 AVV655373:AVV655412 BFR655373:BFR655412 BPN655373:BPN655412 BZJ655373:BZJ655412 CJF655373:CJF655412 CTB655373:CTB655412 DCX655373:DCX655412 DMT655373:DMT655412 DWP655373:DWP655412 EGL655373:EGL655412 EQH655373:EQH655412 FAD655373:FAD655412 FJZ655373:FJZ655412 FTV655373:FTV655412 GDR655373:GDR655412 GNN655373:GNN655412 GXJ655373:GXJ655412 HHF655373:HHF655412 HRB655373:HRB655412 IAX655373:IAX655412 IKT655373:IKT655412 IUP655373:IUP655412 JEL655373:JEL655412 JOH655373:JOH655412 JYD655373:JYD655412 KHZ655373:KHZ655412 KRV655373:KRV655412 LBR655373:LBR655412 LLN655373:LLN655412 LVJ655373:LVJ655412 MFF655373:MFF655412 MPB655373:MPB655412 MYX655373:MYX655412 NIT655373:NIT655412 NSP655373:NSP655412 OCL655373:OCL655412 OMH655373:OMH655412 OWD655373:OWD655412 PFZ655373:PFZ655412 PPV655373:PPV655412 PZR655373:PZR655412 QJN655373:QJN655412 QTJ655373:QTJ655412 RDF655373:RDF655412 RNB655373:RNB655412 RWX655373:RWX655412 SGT655373:SGT655412 SQP655373:SQP655412 TAL655373:TAL655412 TKH655373:TKH655412 TUD655373:TUD655412 UDZ655373:UDZ655412 UNV655373:UNV655412 UXR655373:UXR655412 VHN655373:VHN655412 VRJ655373:VRJ655412 WBF655373:WBF655412 WLB655373:WLB655412 WUX655373:WUX655412 IL720909:IL720948 SH720909:SH720948 ACD720909:ACD720948 ALZ720909:ALZ720948 AVV720909:AVV720948 BFR720909:BFR720948 BPN720909:BPN720948 BZJ720909:BZJ720948 CJF720909:CJF720948 CTB720909:CTB720948 DCX720909:DCX720948 DMT720909:DMT720948 DWP720909:DWP720948 EGL720909:EGL720948 EQH720909:EQH720948 FAD720909:FAD720948 FJZ720909:FJZ720948 FTV720909:FTV720948 GDR720909:GDR720948 GNN720909:GNN720948 GXJ720909:GXJ720948 HHF720909:HHF720948 HRB720909:HRB720948 IAX720909:IAX720948 IKT720909:IKT720948 IUP720909:IUP720948 JEL720909:JEL720948 JOH720909:JOH720948 JYD720909:JYD720948 KHZ720909:KHZ720948 KRV720909:KRV720948 LBR720909:LBR720948 LLN720909:LLN720948 LVJ720909:LVJ720948 MFF720909:MFF720948 MPB720909:MPB720948 MYX720909:MYX720948 NIT720909:NIT720948 NSP720909:NSP720948 OCL720909:OCL720948 OMH720909:OMH720948 OWD720909:OWD720948 PFZ720909:PFZ720948 PPV720909:PPV720948 PZR720909:PZR720948 QJN720909:QJN720948 QTJ720909:QTJ720948 RDF720909:RDF720948 RNB720909:RNB720948 RWX720909:RWX720948 SGT720909:SGT720948 SQP720909:SQP720948 TAL720909:TAL720948 TKH720909:TKH720948 TUD720909:TUD720948 UDZ720909:UDZ720948 UNV720909:UNV720948 UXR720909:UXR720948 VHN720909:VHN720948 VRJ720909:VRJ720948 WBF720909:WBF720948 WLB720909:WLB720948 WUX720909:WUX720948 IL786445:IL786484 SH786445:SH786484 ACD786445:ACD786484 ALZ786445:ALZ786484 AVV786445:AVV786484 BFR786445:BFR786484 BPN786445:BPN786484 BZJ786445:BZJ786484 CJF786445:CJF786484 CTB786445:CTB786484 DCX786445:DCX786484 DMT786445:DMT786484 DWP786445:DWP786484 EGL786445:EGL786484 EQH786445:EQH786484 FAD786445:FAD786484 FJZ786445:FJZ786484 FTV786445:FTV786484 GDR786445:GDR786484 GNN786445:GNN786484 GXJ786445:GXJ786484 HHF786445:HHF786484 HRB786445:HRB786484 IAX786445:IAX786484 IKT786445:IKT786484 IUP786445:IUP786484 JEL786445:JEL786484 JOH786445:JOH786484 JYD786445:JYD786484 KHZ786445:KHZ786484 KRV786445:KRV786484 LBR786445:LBR786484 LLN786445:LLN786484 LVJ786445:LVJ786484 MFF786445:MFF786484 MPB786445:MPB786484 MYX786445:MYX786484 NIT786445:NIT786484 NSP786445:NSP786484 OCL786445:OCL786484 OMH786445:OMH786484 OWD786445:OWD786484 PFZ786445:PFZ786484 PPV786445:PPV786484 PZR786445:PZR786484 QJN786445:QJN786484 QTJ786445:QTJ786484 RDF786445:RDF786484 RNB786445:RNB786484 RWX786445:RWX786484 SGT786445:SGT786484 SQP786445:SQP786484 TAL786445:TAL786484 TKH786445:TKH786484 TUD786445:TUD786484 UDZ786445:UDZ786484 UNV786445:UNV786484 UXR786445:UXR786484 VHN786445:VHN786484 VRJ786445:VRJ786484 WBF786445:WBF786484 WLB786445:WLB786484 WUX786445:WUX786484 IL851981:IL852020 SH851981:SH852020 ACD851981:ACD852020 ALZ851981:ALZ852020 AVV851981:AVV852020 BFR851981:BFR852020 BPN851981:BPN852020 BZJ851981:BZJ852020 CJF851981:CJF852020 CTB851981:CTB852020 DCX851981:DCX852020 DMT851981:DMT852020 DWP851981:DWP852020 EGL851981:EGL852020 EQH851981:EQH852020 FAD851981:FAD852020 FJZ851981:FJZ852020 FTV851981:FTV852020 GDR851981:GDR852020 GNN851981:GNN852020 GXJ851981:GXJ852020 HHF851981:HHF852020 HRB851981:HRB852020 IAX851981:IAX852020 IKT851981:IKT852020 IUP851981:IUP852020 JEL851981:JEL852020 JOH851981:JOH852020 JYD851981:JYD852020 KHZ851981:KHZ852020 KRV851981:KRV852020 LBR851981:LBR852020 LLN851981:LLN852020 LVJ851981:LVJ852020 MFF851981:MFF852020 MPB851981:MPB852020 MYX851981:MYX852020 NIT851981:NIT852020 NSP851981:NSP852020 OCL851981:OCL852020 OMH851981:OMH852020 OWD851981:OWD852020 PFZ851981:PFZ852020 PPV851981:PPV852020 PZR851981:PZR852020 QJN851981:QJN852020 QTJ851981:QTJ852020 RDF851981:RDF852020 RNB851981:RNB852020 RWX851981:RWX852020 SGT851981:SGT852020 SQP851981:SQP852020 TAL851981:TAL852020 TKH851981:TKH852020 TUD851981:TUD852020 UDZ851981:UDZ852020 UNV851981:UNV852020 UXR851981:UXR852020 VHN851981:VHN852020 VRJ851981:VRJ852020 WBF851981:WBF852020 WLB851981:WLB852020 WUX851981:WUX852020 IL917517:IL917556 SH917517:SH917556 ACD917517:ACD917556 ALZ917517:ALZ917556 AVV917517:AVV917556 BFR917517:BFR917556 BPN917517:BPN917556 BZJ917517:BZJ917556 CJF917517:CJF917556 CTB917517:CTB917556 DCX917517:DCX917556 DMT917517:DMT917556 DWP917517:DWP917556 EGL917517:EGL917556 EQH917517:EQH917556 FAD917517:FAD917556 FJZ917517:FJZ917556 FTV917517:FTV917556 GDR917517:GDR917556 GNN917517:GNN917556 GXJ917517:GXJ917556 HHF917517:HHF917556 HRB917517:HRB917556 IAX917517:IAX917556 IKT917517:IKT917556 IUP917517:IUP917556 JEL917517:JEL917556 JOH917517:JOH917556 JYD917517:JYD917556 KHZ917517:KHZ917556 KRV917517:KRV917556 LBR917517:LBR917556 LLN917517:LLN917556 LVJ917517:LVJ917556 MFF917517:MFF917556 MPB917517:MPB917556 MYX917517:MYX917556 NIT917517:NIT917556 NSP917517:NSP917556 OCL917517:OCL917556 OMH917517:OMH917556 OWD917517:OWD917556 PFZ917517:PFZ917556 PPV917517:PPV917556 PZR917517:PZR917556 QJN917517:QJN917556 QTJ917517:QTJ917556 RDF917517:RDF917556 RNB917517:RNB917556 RWX917517:RWX917556 SGT917517:SGT917556 SQP917517:SQP917556 TAL917517:TAL917556 TKH917517:TKH917556 TUD917517:TUD917556 UDZ917517:UDZ917556 UNV917517:UNV917556 UXR917517:UXR917556 VHN917517:VHN917556 VRJ917517:VRJ917556 WBF917517:WBF917556 WLB917517:WLB917556 WUX917517:WUX917556 IL983053:IL983092 SH983053:SH983092 ACD983053:ACD983092 ALZ983053:ALZ983092 AVV983053:AVV983092 BFR983053:BFR983092 BPN983053:BPN983092 BZJ983053:BZJ983092 CJF983053:CJF983092 CTB983053:CTB983092 DCX983053:DCX983092 DMT983053:DMT983092 DWP983053:DWP983092 EGL983053:EGL983092 EQH983053:EQH983092 FAD983053:FAD983092 FJZ983053:FJZ983092 FTV983053:FTV983092 GDR983053:GDR983092 GNN983053:GNN983092 GXJ983053:GXJ983092 HHF983053:HHF983092 HRB983053:HRB983092 IAX983053:IAX983092 IKT983053:IKT983092 IUP983053:IUP983092 JEL983053:JEL983092 JOH983053:JOH983092 JYD983053:JYD983092 KHZ983053:KHZ983092 KRV983053:KRV983092 LBR983053:LBR983092 LLN983053:LLN983092 LVJ983053:LVJ983092 MFF983053:MFF983092 MPB983053:MPB983092 MYX983053:MYX983092 NIT983053:NIT983092 NSP983053:NSP983092 OCL983053:OCL983092 OMH983053:OMH983092 OWD983053:OWD983092 PFZ983053:PFZ983092 PPV983053:PPV983092 PZR983053:PZR983092 QJN983053:QJN983092 QTJ983053:QTJ983092 RDF983053:RDF983092 RNB983053:RNB983092 RWX983053:RWX983092 SGT983053:SGT983092 SQP983053:SQP983092 TAL983053:TAL983092 TKH983053:TKH983092 TUD983053:TUD983092 UDZ983053:UDZ983092 UNV983053:UNV983092 UXR983053:UXR983092 VHN983053:VHN983092 VRJ983053:VRJ983092 WBF983053:WBF983092 WLB983053:WLB983092 WUX983053:WUX983092 IH65549:IJ65588 SD65549:SF65588 ABZ65549:ACB65588 ALV65549:ALX65588 AVR65549:AVT65588 BFN65549:BFP65588 BPJ65549:BPL65588 BZF65549:BZH65588 CJB65549:CJD65588 CSX65549:CSZ65588 DCT65549:DCV65588 DMP65549:DMR65588 DWL65549:DWN65588 EGH65549:EGJ65588 EQD65549:EQF65588 EZZ65549:FAB65588 FJV65549:FJX65588 FTR65549:FTT65588 GDN65549:GDP65588 GNJ65549:GNL65588 GXF65549:GXH65588 HHB65549:HHD65588 HQX65549:HQZ65588 IAT65549:IAV65588 IKP65549:IKR65588 IUL65549:IUN65588 JEH65549:JEJ65588 JOD65549:JOF65588 JXZ65549:JYB65588 KHV65549:KHX65588 KRR65549:KRT65588 LBN65549:LBP65588 LLJ65549:LLL65588 LVF65549:LVH65588 MFB65549:MFD65588 MOX65549:MOZ65588 MYT65549:MYV65588 NIP65549:NIR65588 NSL65549:NSN65588 OCH65549:OCJ65588 OMD65549:OMF65588 OVZ65549:OWB65588 PFV65549:PFX65588 PPR65549:PPT65588 PZN65549:PZP65588 QJJ65549:QJL65588 QTF65549:QTH65588 RDB65549:RDD65588 RMX65549:RMZ65588 RWT65549:RWV65588 SGP65549:SGR65588 SQL65549:SQN65588 TAH65549:TAJ65588 TKD65549:TKF65588 TTZ65549:TUB65588 UDV65549:UDX65588 UNR65549:UNT65588 UXN65549:UXP65588 VHJ65549:VHL65588 VRF65549:VRH65588 WBB65549:WBD65588 WKX65549:WKZ65588 WUT65549:WUV65588 IH131085:IJ131124 SD131085:SF131124 ABZ131085:ACB131124 ALV131085:ALX131124 AVR131085:AVT131124 BFN131085:BFP131124 BPJ131085:BPL131124 BZF131085:BZH131124 CJB131085:CJD131124 CSX131085:CSZ131124 DCT131085:DCV131124 DMP131085:DMR131124 DWL131085:DWN131124 EGH131085:EGJ131124 EQD131085:EQF131124 EZZ131085:FAB131124 FJV131085:FJX131124 FTR131085:FTT131124 GDN131085:GDP131124 GNJ131085:GNL131124 GXF131085:GXH131124 HHB131085:HHD131124 HQX131085:HQZ131124 IAT131085:IAV131124 IKP131085:IKR131124 IUL131085:IUN131124 JEH131085:JEJ131124 JOD131085:JOF131124 JXZ131085:JYB131124 KHV131085:KHX131124 KRR131085:KRT131124 LBN131085:LBP131124 LLJ131085:LLL131124 LVF131085:LVH131124 MFB131085:MFD131124 MOX131085:MOZ131124 MYT131085:MYV131124 NIP131085:NIR131124 NSL131085:NSN131124 OCH131085:OCJ131124 OMD131085:OMF131124 OVZ131085:OWB131124 PFV131085:PFX131124 PPR131085:PPT131124 PZN131085:PZP131124 QJJ131085:QJL131124 QTF131085:QTH131124 RDB131085:RDD131124 RMX131085:RMZ131124 RWT131085:RWV131124 SGP131085:SGR131124 SQL131085:SQN131124 TAH131085:TAJ131124 TKD131085:TKF131124 TTZ131085:TUB131124 UDV131085:UDX131124 UNR131085:UNT131124 UXN131085:UXP131124 VHJ131085:VHL131124 VRF131085:VRH131124 WBB131085:WBD131124 WKX131085:WKZ131124 WUT131085:WUV131124 IH196621:IJ196660 SD196621:SF196660 ABZ196621:ACB196660 ALV196621:ALX196660 AVR196621:AVT196660 BFN196621:BFP196660 BPJ196621:BPL196660 BZF196621:BZH196660 CJB196621:CJD196660 CSX196621:CSZ196660 DCT196621:DCV196660 DMP196621:DMR196660 DWL196621:DWN196660 EGH196621:EGJ196660 EQD196621:EQF196660 EZZ196621:FAB196660 FJV196621:FJX196660 FTR196621:FTT196660 GDN196621:GDP196660 GNJ196621:GNL196660 GXF196621:GXH196660 HHB196621:HHD196660 HQX196621:HQZ196660 IAT196621:IAV196660 IKP196621:IKR196660 IUL196621:IUN196660 JEH196621:JEJ196660 JOD196621:JOF196660 JXZ196621:JYB196660 KHV196621:KHX196660 KRR196621:KRT196660 LBN196621:LBP196660 LLJ196621:LLL196660 LVF196621:LVH196660 MFB196621:MFD196660 MOX196621:MOZ196660 MYT196621:MYV196660 NIP196621:NIR196660 NSL196621:NSN196660 OCH196621:OCJ196660 OMD196621:OMF196660 OVZ196621:OWB196660 PFV196621:PFX196660 PPR196621:PPT196660 PZN196621:PZP196660 QJJ196621:QJL196660 QTF196621:QTH196660 RDB196621:RDD196660 RMX196621:RMZ196660 RWT196621:RWV196660 SGP196621:SGR196660 SQL196621:SQN196660 TAH196621:TAJ196660 TKD196621:TKF196660 TTZ196621:TUB196660 UDV196621:UDX196660 UNR196621:UNT196660 UXN196621:UXP196660 VHJ196621:VHL196660 VRF196621:VRH196660 WBB196621:WBD196660 WKX196621:WKZ196660 WUT196621:WUV196660 IH262157:IJ262196 SD262157:SF262196 ABZ262157:ACB262196 ALV262157:ALX262196 AVR262157:AVT262196 BFN262157:BFP262196 BPJ262157:BPL262196 BZF262157:BZH262196 CJB262157:CJD262196 CSX262157:CSZ262196 DCT262157:DCV262196 DMP262157:DMR262196 DWL262157:DWN262196 EGH262157:EGJ262196 EQD262157:EQF262196 EZZ262157:FAB262196 FJV262157:FJX262196 FTR262157:FTT262196 GDN262157:GDP262196 GNJ262157:GNL262196 GXF262157:GXH262196 HHB262157:HHD262196 HQX262157:HQZ262196 IAT262157:IAV262196 IKP262157:IKR262196 IUL262157:IUN262196 JEH262157:JEJ262196 JOD262157:JOF262196 JXZ262157:JYB262196 KHV262157:KHX262196 KRR262157:KRT262196 LBN262157:LBP262196 LLJ262157:LLL262196 LVF262157:LVH262196 MFB262157:MFD262196 MOX262157:MOZ262196 MYT262157:MYV262196 NIP262157:NIR262196 NSL262157:NSN262196 OCH262157:OCJ262196 OMD262157:OMF262196 OVZ262157:OWB262196 PFV262157:PFX262196 PPR262157:PPT262196 PZN262157:PZP262196 QJJ262157:QJL262196 QTF262157:QTH262196 RDB262157:RDD262196 RMX262157:RMZ262196 RWT262157:RWV262196 SGP262157:SGR262196 SQL262157:SQN262196 TAH262157:TAJ262196 TKD262157:TKF262196 TTZ262157:TUB262196 UDV262157:UDX262196 UNR262157:UNT262196 UXN262157:UXP262196 VHJ262157:VHL262196 VRF262157:VRH262196 WBB262157:WBD262196 WKX262157:WKZ262196 WUT262157:WUV262196 IH327693:IJ327732 SD327693:SF327732 ABZ327693:ACB327732 ALV327693:ALX327732 AVR327693:AVT327732 BFN327693:BFP327732 BPJ327693:BPL327732 BZF327693:BZH327732 CJB327693:CJD327732 CSX327693:CSZ327732 DCT327693:DCV327732 DMP327693:DMR327732 DWL327693:DWN327732 EGH327693:EGJ327732 EQD327693:EQF327732 EZZ327693:FAB327732 FJV327693:FJX327732 FTR327693:FTT327732 GDN327693:GDP327732 GNJ327693:GNL327732 GXF327693:GXH327732 HHB327693:HHD327732 HQX327693:HQZ327732 IAT327693:IAV327732 IKP327693:IKR327732 IUL327693:IUN327732 JEH327693:JEJ327732 JOD327693:JOF327732 JXZ327693:JYB327732 KHV327693:KHX327732 KRR327693:KRT327732 LBN327693:LBP327732 LLJ327693:LLL327732 LVF327693:LVH327732 MFB327693:MFD327732 MOX327693:MOZ327732 MYT327693:MYV327732 NIP327693:NIR327732 NSL327693:NSN327732 OCH327693:OCJ327732 OMD327693:OMF327732 OVZ327693:OWB327732 PFV327693:PFX327732 PPR327693:PPT327732 PZN327693:PZP327732 QJJ327693:QJL327732 QTF327693:QTH327732 RDB327693:RDD327732 RMX327693:RMZ327732 RWT327693:RWV327732 SGP327693:SGR327732 SQL327693:SQN327732 TAH327693:TAJ327732 TKD327693:TKF327732 TTZ327693:TUB327732 UDV327693:UDX327732 UNR327693:UNT327732 UXN327693:UXP327732 VHJ327693:VHL327732 VRF327693:VRH327732 WBB327693:WBD327732 WKX327693:WKZ327732 WUT327693:WUV327732 IH393229:IJ393268 SD393229:SF393268 ABZ393229:ACB393268 ALV393229:ALX393268 AVR393229:AVT393268 BFN393229:BFP393268 BPJ393229:BPL393268 BZF393229:BZH393268 CJB393229:CJD393268 CSX393229:CSZ393268 DCT393229:DCV393268 DMP393229:DMR393268 DWL393229:DWN393268 EGH393229:EGJ393268 EQD393229:EQF393268 EZZ393229:FAB393268 FJV393229:FJX393268 FTR393229:FTT393268 GDN393229:GDP393268 GNJ393229:GNL393268 GXF393229:GXH393268 HHB393229:HHD393268 HQX393229:HQZ393268 IAT393229:IAV393268 IKP393229:IKR393268 IUL393229:IUN393268 JEH393229:JEJ393268 JOD393229:JOF393268 JXZ393229:JYB393268 KHV393229:KHX393268 KRR393229:KRT393268 LBN393229:LBP393268 LLJ393229:LLL393268 LVF393229:LVH393268 MFB393229:MFD393268 MOX393229:MOZ393268 MYT393229:MYV393268 NIP393229:NIR393268 NSL393229:NSN393268 OCH393229:OCJ393268 OMD393229:OMF393268 OVZ393229:OWB393268 PFV393229:PFX393268 PPR393229:PPT393268 PZN393229:PZP393268 QJJ393229:QJL393268 QTF393229:QTH393268 RDB393229:RDD393268 RMX393229:RMZ393268 RWT393229:RWV393268 SGP393229:SGR393268 SQL393229:SQN393268 TAH393229:TAJ393268 TKD393229:TKF393268 TTZ393229:TUB393268 UDV393229:UDX393268 UNR393229:UNT393268 UXN393229:UXP393268 VHJ393229:VHL393268 VRF393229:VRH393268 WBB393229:WBD393268 WKX393229:WKZ393268 WUT393229:WUV393268 IH458765:IJ458804 SD458765:SF458804 ABZ458765:ACB458804 ALV458765:ALX458804 AVR458765:AVT458804 BFN458765:BFP458804 BPJ458765:BPL458804 BZF458765:BZH458804 CJB458765:CJD458804 CSX458765:CSZ458804 DCT458765:DCV458804 DMP458765:DMR458804 DWL458765:DWN458804 EGH458765:EGJ458804 EQD458765:EQF458804 EZZ458765:FAB458804 FJV458765:FJX458804 FTR458765:FTT458804 GDN458765:GDP458804 GNJ458765:GNL458804 GXF458765:GXH458804 HHB458765:HHD458804 HQX458765:HQZ458804 IAT458765:IAV458804 IKP458765:IKR458804 IUL458765:IUN458804 JEH458765:JEJ458804 JOD458765:JOF458804 JXZ458765:JYB458804 KHV458765:KHX458804 KRR458765:KRT458804 LBN458765:LBP458804 LLJ458765:LLL458804 LVF458765:LVH458804 MFB458765:MFD458804 MOX458765:MOZ458804 MYT458765:MYV458804 NIP458765:NIR458804 NSL458765:NSN458804 OCH458765:OCJ458804 OMD458765:OMF458804 OVZ458765:OWB458804 PFV458765:PFX458804 PPR458765:PPT458804 PZN458765:PZP458804 QJJ458765:QJL458804 QTF458765:QTH458804 RDB458765:RDD458804 RMX458765:RMZ458804 RWT458765:RWV458804 SGP458765:SGR458804 SQL458765:SQN458804 TAH458765:TAJ458804 TKD458765:TKF458804 TTZ458765:TUB458804 UDV458765:UDX458804 UNR458765:UNT458804 UXN458765:UXP458804 VHJ458765:VHL458804 VRF458765:VRH458804 WBB458765:WBD458804 WKX458765:WKZ458804 WUT458765:WUV458804 IH524301:IJ524340 SD524301:SF524340 ABZ524301:ACB524340 ALV524301:ALX524340 AVR524301:AVT524340 BFN524301:BFP524340 BPJ524301:BPL524340 BZF524301:BZH524340 CJB524301:CJD524340 CSX524301:CSZ524340 DCT524301:DCV524340 DMP524301:DMR524340 DWL524301:DWN524340 EGH524301:EGJ524340 EQD524301:EQF524340 EZZ524301:FAB524340 FJV524301:FJX524340 FTR524301:FTT524340 GDN524301:GDP524340 GNJ524301:GNL524340 GXF524301:GXH524340 HHB524301:HHD524340 HQX524301:HQZ524340 IAT524301:IAV524340 IKP524301:IKR524340 IUL524301:IUN524340 JEH524301:JEJ524340 JOD524301:JOF524340 JXZ524301:JYB524340 KHV524301:KHX524340 KRR524301:KRT524340 LBN524301:LBP524340 LLJ524301:LLL524340 LVF524301:LVH524340 MFB524301:MFD524340 MOX524301:MOZ524340 MYT524301:MYV524340 NIP524301:NIR524340 NSL524301:NSN524340 OCH524301:OCJ524340 OMD524301:OMF524340 OVZ524301:OWB524340 PFV524301:PFX524340 PPR524301:PPT524340 PZN524301:PZP524340 QJJ524301:QJL524340 QTF524301:QTH524340 RDB524301:RDD524340 RMX524301:RMZ524340 RWT524301:RWV524340 SGP524301:SGR524340 SQL524301:SQN524340 TAH524301:TAJ524340 TKD524301:TKF524340 TTZ524301:TUB524340 UDV524301:UDX524340 UNR524301:UNT524340 UXN524301:UXP524340 VHJ524301:VHL524340 VRF524301:VRH524340 WBB524301:WBD524340 WKX524301:WKZ524340 WUT524301:WUV524340 IH589837:IJ589876 SD589837:SF589876 ABZ589837:ACB589876 ALV589837:ALX589876 AVR589837:AVT589876 BFN589837:BFP589876 BPJ589837:BPL589876 BZF589837:BZH589876 CJB589837:CJD589876 CSX589837:CSZ589876 DCT589837:DCV589876 DMP589837:DMR589876 DWL589837:DWN589876 EGH589837:EGJ589876 EQD589837:EQF589876 EZZ589837:FAB589876 FJV589837:FJX589876 FTR589837:FTT589876 GDN589837:GDP589876 GNJ589837:GNL589876 GXF589837:GXH589876 HHB589837:HHD589876 HQX589837:HQZ589876 IAT589837:IAV589876 IKP589837:IKR589876 IUL589837:IUN589876 JEH589837:JEJ589876 JOD589837:JOF589876 JXZ589837:JYB589876 KHV589837:KHX589876 KRR589837:KRT589876 LBN589837:LBP589876 LLJ589837:LLL589876 LVF589837:LVH589876 MFB589837:MFD589876 MOX589837:MOZ589876 MYT589837:MYV589876 NIP589837:NIR589876 NSL589837:NSN589876 OCH589837:OCJ589876 OMD589837:OMF589876 OVZ589837:OWB589876 PFV589837:PFX589876 PPR589837:PPT589876 PZN589837:PZP589876 QJJ589837:QJL589876 QTF589837:QTH589876 RDB589837:RDD589876 RMX589837:RMZ589876 RWT589837:RWV589876 SGP589837:SGR589876 SQL589837:SQN589876 TAH589837:TAJ589876 TKD589837:TKF589876 TTZ589837:TUB589876 UDV589837:UDX589876 UNR589837:UNT589876 UXN589837:UXP589876 VHJ589837:VHL589876 VRF589837:VRH589876 WBB589837:WBD589876 WKX589837:WKZ589876 WUT589837:WUV589876 IH655373:IJ655412 SD655373:SF655412 ABZ655373:ACB655412 ALV655373:ALX655412 AVR655373:AVT655412 BFN655373:BFP655412 BPJ655373:BPL655412 BZF655373:BZH655412 CJB655373:CJD655412 CSX655373:CSZ655412 DCT655373:DCV655412 DMP655373:DMR655412 DWL655373:DWN655412 EGH655373:EGJ655412 EQD655373:EQF655412 EZZ655373:FAB655412 FJV655373:FJX655412 FTR655373:FTT655412 GDN655373:GDP655412 GNJ655373:GNL655412 GXF655373:GXH655412 HHB655373:HHD655412 HQX655373:HQZ655412 IAT655373:IAV655412 IKP655373:IKR655412 IUL655373:IUN655412 JEH655373:JEJ655412 JOD655373:JOF655412 JXZ655373:JYB655412 KHV655373:KHX655412 KRR655373:KRT655412 LBN655373:LBP655412 LLJ655373:LLL655412 LVF655373:LVH655412 MFB655373:MFD655412 MOX655373:MOZ655412 MYT655373:MYV655412 NIP655373:NIR655412 NSL655373:NSN655412 OCH655373:OCJ655412 OMD655373:OMF655412 OVZ655373:OWB655412 PFV655373:PFX655412 PPR655373:PPT655412 PZN655373:PZP655412 QJJ655373:QJL655412 QTF655373:QTH655412 RDB655373:RDD655412 RMX655373:RMZ655412 RWT655373:RWV655412 SGP655373:SGR655412 SQL655373:SQN655412 TAH655373:TAJ655412 TKD655373:TKF655412 TTZ655373:TUB655412 UDV655373:UDX655412 UNR655373:UNT655412 UXN655373:UXP655412 VHJ655373:VHL655412 VRF655373:VRH655412 WBB655373:WBD655412 WKX655373:WKZ655412 WUT655373:WUV655412 IH720909:IJ720948 SD720909:SF720948 ABZ720909:ACB720948 ALV720909:ALX720948 AVR720909:AVT720948 BFN720909:BFP720948 BPJ720909:BPL720948 BZF720909:BZH720948 CJB720909:CJD720948 CSX720909:CSZ720948 DCT720909:DCV720948 DMP720909:DMR720948 DWL720909:DWN720948 EGH720909:EGJ720948 EQD720909:EQF720948 EZZ720909:FAB720948 FJV720909:FJX720948 FTR720909:FTT720948 GDN720909:GDP720948 GNJ720909:GNL720948 GXF720909:GXH720948 HHB720909:HHD720948 HQX720909:HQZ720948 IAT720909:IAV720948 IKP720909:IKR720948 IUL720909:IUN720948 JEH720909:JEJ720948 JOD720909:JOF720948 JXZ720909:JYB720948 KHV720909:KHX720948 KRR720909:KRT720948 LBN720909:LBP720948 LLJ720909:LLL720948 LVF720909:LVH720948 MFB720909:MFD720948 MOX720909:MOZ720948 MYT720909:MYV720948 NIP720909:NIR720948 NSL720909:NSN720948 OCH720909:OCJ720948 OMD720909:OMF720948 OVZ720909:OWB720948 PFV720909:PFX720948 PPR720909:PPT720948 PZN720909:PZP720948 QJJ720909:QJL720948 QTF720909:QTH720948 RDB720909:RDD720948 RMX720909:RMZ720948 RWT720909:RWV720948 SGP720909:SGR720948 SQL720909:SQN720948 TAH720909:TAJ720948 TKD720909:TKF720948 TTZ720909:TUB720948 UDV720909:UDX720948 UNR720909:UNT720948 UXN720909:UXP720948 VHJ720909:VHL720948 VRF720909:VRH720948 WBB720909:WBD720948 WKX720909:WKZ720948 WUT720909:WUV720948 IH786445:IJ786484 SD786445:SF786484 ABZ786445:ACB786484 ALV786445:ALX786484 AVR786445:AVT786484 BFN786445:BFP786484 BPJ786445:BPL786484 BZF786445:BZH786484 CJB786445:CJD786484 CSX786445:CSZ786484 DCT786445:DCV786484 DMP786445:DMR786484 DWL786445:DWN786484 EGH786445:EGJ786484 EQD786445:EQF786484 EZZ786445:FAB786484 FJV786445:FJX786484 FTR786445:FTT786484 GDN786445:GDP786484 GNJ786445:GNL786484 GXF786445:GXH786484 HHB786445:HHD786484 HQX786445:HQZ786484 IAT786445:IAV786484 IKP786445:IKR786484 IUL786445:IUN786484 JEH786445:JEJ786484 JOD786445:JOF786484 JXZ786445:JYB786484 KHV786445:KHX786484 KRR786445:KRT786484 LBN786445:LBP786484 LLJ786445:LLL786484 LVF786445:LVH786484 MFB786445:MFD786484 MOX786445:MOZ786484 MYT786445:MYV786484 NIP786445:NIR786484 NSL786445:NSN786484 OCH786445:OCJ786484 OMD786445:OMF786484 OVZ786445:OWB786484 PFV786445:PFX786484 PPR786445:PPT786484 PZN786445:PZP786484 QJJ786445:QJL786484 QTF786445:QTH786484 RDB786445:RDD786484 RMX786445:RMZ786484 RWT786445:RWV786484 SGP786445:SGR786484 SQL786445:SQN786484 TAH786445:TAJ786484 TKD786445:TKF786484 TTZ786445:TUB786484 UDV786445:UDX786484 UNR786445:UNT786484 UXN786445:UXP786484 VHJ786445:VHL786484 VRF786445:VRH786484 WBB786445:WBD786484 WKX786445:WKZ786484 WUT786445:WUV786484 IH851981:IJ852020 SD851981:SF852020 ABZ851981:ACB852020 ALV851981:ALX852020 AVR851981:AVT852020 BFN851981:BFP852020 BPJ851981:BPL852020 BZF851981:BZH852020 CJB851981:CJD852020 CSX851981:CSZ852020 DCT851981:DCV852020 DMP851981:DMR852020 DWL851981:DWN852020 EGH851981:EGJ852020 EQD851981:EQF852020 EZZ851981:FAB852020 FJV851981:FJX852020 FTR851981:FTT852020 GDN851981:GDP852020 GNJ851981:GNL852020 GXF851981:GXH852020 HHB851981:HHD852020 HQX851981:HQZ852020 IAT851981:IAV852020 IKP851981:IKR852020 IUL851981:IUN852020 JEH851981:JEJ852020 JOD851981:JOF852020 JXZ851981:JYB852020 KHV851981:KHX852020 KRR851981:KRT852020 LBN851981:LBP852020 LLJ851981:LLL852020 LVF851981:LVH852020 MFB851981:MFD852020 MOX851981:MOZ852020 MYT851981:MYV852020 NIP851981:NIR852020 NSL851981:NSN852020 OCH851981:OCJ852020 OMD851981:OMF852020 OVZ851981:OWB852020 PFV851981:PFX852020 PPR851981:PPT852020 PZN851981:PZP852020 QJJ851981:QJL852020 QTF851981:QTH852020 RDB851981:RDD852020 RMX851981:RMZ852020 RWT851981:RWV852020 SGP851981:SGR852020 SQL851981:SQN852020 TAH851981:TAJ852020 TKD851981:TKF852020 TTZ851981:TUB852020 UDV851981:UDX852020 UNR851981:UNT852020 UXN851981:UXP852020 VHJ851981:VHL852020 VRF851981:VRH852020 WBB851981:WBD852020 WKX851981:WKZ852020 WUT851981:WUV852020 IH917517:IJ917556 SD917517:SF917556 ABZ917517:ACB917556 ALV917517:ALX917556 AVR917517:AVT917556 BFN917517:BFP917556 BPJ917517:BPL917556 BZF917517:BZH917556 CJB917517:CJD917556 CSX917517:CSZ917556 DCT917517:DCV917556 DMP917517:DMR917556 DWL917517:DWN917556 EGH917517:EGJ917556 EQD917517:EQF917556 EZZ917517:FAB917556 FJV917517:FJX917556 FTR917517:FTT917556 GDN917517:GDP917556 GNJ917517:GNL917556 GXF917517:GXH917556 HHB917517:HHD917556 HQX917517:HQZ917556 IAT917517:IAV917556 IKP917517:IKR917556 IUL917517:IUN917556 JEH917517:JEJ917556 JOD917517:JOF917556 JXZ917517:JYB917556 KHV917517:KHX917556 KRR917517:KRT917556 LBN917517:LBP917556 LLJ917517:LLL917556 LVF917517:LVH917556 MFB917517:MFD917556 MOX917517:MOZ917556 MYT917517:MYV917556 NIP917517:NIR917556 NSL917517:NSN917556 OCH917517:OCJ917556 OMD917517:OMF917556 OVZ917517:OWB917556 PFV917517:PFX917556 PPR917517:PPT917556 PZN917517:PZP917556 QJJ917517:QJL917556 QTF917517:QTH917556 RDB917517:RDD917556 RMX917517:RMZ917556 RWT917517:RWV917556 SGP917517:SGR917556 SQL917517:SQN917556 TAH917517:TAJ917556 TKD917517:TKF917556 TTZ917517:TUB917556 UDV917517:UDX917556 UNR917517:UNT917556 UXN917517:UXP917556 VHJ917517:VHL917556 VRF917517:VRH917556 WBB917517:WBD917556 WKX917517:WKZ917556 WUT917517:WUV917556 IH983053:IJ983092 SD983053:SF983092 ABZ983053:ACB983092 ALV983053:ALX983092 AVR983053:AVT983092 BFN983053:BFP983092 BPJ983053:BPL983092 BZF983053:BZH983092 CJB983053:CJD983092 CSX983053:CSZ983092 DCT983053:DCV983092 DMP983053:DMR983092 DWL983053:DWN983092 EGH983053:EGJ983092 EQD983053:EQF983092 EZZ983053:FAB983092 FJV983053:FJX983092 FTR983053:FTT983092 GDN983053:GDP983092 GNJ983053:GNL983092 GXF983053:GXH983092 HHB983053:HHD983092 HQX983053:HQZ983092 IAT983053:IAV983092 IKP983053:IKR983092 IUL983053:IUN983092 JEH983053:JEJ983092 JOD983053:JOF983092 JXZ983053:JYB983092 KHV983053:KHX983092 KRR983053:KRT983092 LBN983053:LBP983092 LLJ983053:LLL983092 LVF983053:LVH983092 MFB983053:MFD983092 MOX983053:MOZ983092 MYT983053:MYV983092 NIP983053:NIR983092 NSL983053:NSN983092 OCH983053:OCJ983092 OMD983053:OMF983092 OVZ983053:OWB983092 PFV983053:PFX983092 PPR983053:PPT983092 PZN983053:PZP983092 QJJ983053:QJL983092 QTF983053:QTH983092 RDB983053:RDD983092 RMX983053:RMZ983092 RWT983053:RWV983092 SGP983053:SGR983092 SQL983053:SQN983092 TAH983053:TAJ983092 TKD983053:TKF983092 TTZ983053:TUB983092 UDV983053:UDX983092 UNR983053:UNT983092 UXN983053:UXP983092 VHJ983053:VHL983092 VRF983053:VRH983092 WBB983053:WBD983092 WKX983053:WKZ983092 WUT983053:WUV983092 IN65549:IP65588 SJ65549:SL65588 ACF65549:ACH65588 AMB65549:AMD65588 AVX65549:AVZ65588 BFT65549:BFV65588 BPP65549:BPR65588 BZL65549:BZN65588 CJH65549:CJJ65588 CTD65549:CTF65588 DCZ65549:DDB65588 DMV65549:DMX65588 DWR65549:DWT65588 EGN65549:EGP65588 EQJ65549:EQL65588 FAF65549:FAH65588 FKB65549:FKD65588 FTX65549:FTZ65588 GDT65549:GDV65588 GNP65549:GNR65588 GXL65549:GXN65588 HHH65549:HHJ65588 HRD65549:HRF65588 IAZ65549:IBB65588 IKV65549:IKX65588 IUR65549:IUT65588 JEN65549:JEP65588 JOJ65549:JOL65588 JYF65549:JYH65588 KIB65549:KID65588 KRX65549:KRZ65588 LBT65549:LBV65588 LLP65549:LLR65588 LVL65549:LVN65588 MFH65549:MFJ65588 MPD65549:MPF65588 MYZ65549:MZB65588 NIV65549:NIX65588 NSR65549:NST65588 OCN65549:OCP65588 OMJ65549:OML65588 OWF65549:OWH65588 PGB65549:PGD65588 PPX65549:PPZ65588 PZT65549:PZV65588 QJP65549:QJR65588 QTL65549:QTN65588 RDH65549:RDJ65588 RND65549:RNF65588 RWZ65549:RXB65588 SGV65549:SGX65588 SQR65549:SQT65588 TAN65549:TAP65588 TKJ65549:TKL65588 TUF65549:TUH65588 UEB65549:UED65588 UNX65549:UNZ65588 UXT65549:UXV65588 VHP65549:VHR65588 VRL65549:VRN65588 WBH65549:WBJ65588 WLD65549:WLF65588 WUZ65549:WVB65588 IN131085:IP131124 SJ131085:SL131124 ACF131085:ACH131124 AMB131085:AMD131124 AVX131085:AVZ131124 BFT131085:BFV131124 BPP131085:BPR131124 BZL131085:BZN131124 CJH131085:CJJ131124 CTD131085:CTF131124 DCZ131085:DDB131124 DMV131085:DMX131124 DWR131085:DWT131124 EGN131085:EGP131124 EQJ131085:EQL131124 FAF131085:FAH131124 FKB131085:FKD131124 FTX131085:FTZ131124 GDT131085:GDV131124 GNP131085:GNR131124 GXL131085:GXN131124 HHH131085:HHJ131124 HRD131085:HRF131124 IAZ131085:IBB131124 IKV131085:IKX131124 IUR131085:IUT131124 JEN131085:JEP131124 JOJ131085:JOL131124 JYF131085:JYH131124 KIB131085:KID131124 KRX131085:KRZ131124 LBT131085:LBV131124 LLP131085:LLR131124 LVL131085:LVN131124 MFH131085:MFJ131124 MPD131085:MPF131124 MYZ131085:MZB131124 NIV131085:NIX131124 NSR131085:NST131124 OCN131085:OCP131124 OMJ131085:OML131124 OWF131085:OWH131124 PGB131085:PGD131124 PPX131085:PPZ131124 PZT131085:PZV131124 QJP131085:QJR131124 QTL131085:QTN131124 RDH131085:RDJ131124 RND131085:RNF131124 RWZ131085:RXB131124 SGV131085:SGX131124 SQR131085:SQT131124 TAN131085:TAP131124 TKJ131085:TKL131124 TUF131085:TUH131124 UEB131085:UED131124 UNX131085:UNZ131124 UXT131085:UXV131124 VHP131085:VHR131124 VRL131085:VRN131124 WBH131085:WBJ131124 WLD131085:WLF131124 WUZ131085:WVB131124 IN196621:IP196660 SJ196621:SL196660 ACF196621:ACH196660 AMB196621:AMD196660 AVX196621:AVZ196660 BFT196621:BFV196660 BPP196621:BPR196660 BZL196621:BZN196660 CJH196621:CJJ196660 CTD196621:CTF196660 DCZ196621:DDB196660 DMV196621:DMX196660 DWR196621:DWT196660 EGN196621:EGP196660 EQJ196621:EQL196660 FAF196621:FAH196660 FKB196621:FKD196660 FTX196621:FTZ196660 GDT196621:GDV196660 GNP196621:GNR196660 GXL196621:GXN196660 HHH196621:HHJ196660 HRD196621:HRF196660 IAZ196621:IBB196660 IKV196621:IKX196660 IUR196621:IUT196660 JEN196621:JEP196660 JOJ196621:JOL196660 JYF196621:JYH196660 KIB196621:KID196660 KRX196621:KRZ196660 LBT196621:LBV196660 LLP196621:LLR196660 LVL196621:LVN196660 MFH196621:MFJ196660 MPD196621:MPF196660 MYZ196621:MZB196660 NIV196621:NIX196660 NSR196621:NST196660 OCN196621:OCP196660 OMJ196621:OML196660 OWF196621:OWH196660 PGB196621:PGD196660 PPX196621:PPZ196660 PZT196621:PZV196660 QJP196621:QJR196660 QTL196621:QTN196660 RDH196621:RDJ196660 RND196621:RNF196660 RWZ196621:RXB196660 SGV196621:SGX196660 SQR196621:SQT196660 TAN196621:TAP196660 TKJ196621:TKL196660 TUF196621:TUH196660 UEB196621:UED196660 UNX196621:UNZ196660 UXT196621:UXV196660 VHP196621:VHR196660 VRL196621:VRN196660 WBH196621:WBJ196660 WLD196621:WLF196660 WUZ196621:WVB196660 IN262157:IP262196 SJ262157:SL262196 ACF262157:ACH262196 AMB262157:AMD262196 AVX262157:AVZ262196 BFT262157:BFV262196 BPP262157:BPR262196 BZL262157:BZN262196 CJH262157:CJJ262196 CTD262157:CTF262196 DCZ262157:DDB262196 DMV262157:DMX262196 DWR262157:DWT262196 EGN262157:EGP262196 EQJ262157:EQL262196 FAF262157:FAH262196 FKB262157:FKD262196 FTX262157:FTZ262196 GDT262157:GDV262196 GNP262157:GNR262196 GXL262157:GXN262196 HHH262157:HHJ262196 HRD262157:HRF262196 IAZ262157:IBB262196 IKV262157:IKX262196 IUR262157:IUT262196 JEN262157:JEP262196 JOJ262157:JOL262196 JYF262157:JYH262196 KIB262157:KID262196 KRX262157:KRZ262196 LBT262157:LBV262196 LLP262157:LLR262196 LVL262157:LVN262196 MFH262157:MFJ262196 MPD262157:MPF262196 MYZ262157:MZB262196 NIV262157:NIX262196 NSR262157:NST262196 OCN262157:OCP262196 OMJ262157:OML262196 OWF262157:OWH262196 PGB262157:PGD262196 PPX262157:PPZ262196 PZT262157:PZV262196 QJP262157:QJR262196 QTL262157:QTN262196 RDH262157:RDJ262196 RND262157:RNF262196 RWZ262157:RXB262196 SGV262157:SGX262196 SQR262157:SQT262196 TAN262157:TAP262196 TKJ262157:TKL262196 TUF262157:TUH262196 UEB262157:UED262196 UNX262157:UNZ262196 UXT262157:UXV262196 VHP262157:VHR262196 VRL262157:VRN262196 WBH262157:WBJ262196 WLD262157:WLF262196 WUZ262157:WVB262196 IN327693:IP327732 SJ327693:SL327732 ACF327693:ACH327732 AMB327693:AMD327732 AVX327693:AVZ327732 BFT327693:BFV327732 BPP327693:BPR327732 BZL327693:BZN327732 CJH327693:CJJ327732 CTD327693:CTF327732 DCZ327693:DDB327732 DMV327693:DMX327732 DWR327693:DWT327732 EGN327693:EGP327732 EQJ327693:EQL327732 FAF327693:FAH327732 FKB327693:FKD327732 FTX327693:FTZ327732 GDT327693:GDV327732 GNP327693:GNR327732 GXL327693:GXN327732 HHH327693:HHJ327732 HRD327693:HRF327732 IAZ327693:IBB327732 IKV327693:IKX327732 IUR327693:IUT327732 JEN327693:JEP327732 JOJ327693:JOL327732 JYF327693:JYH327732 KIB327693:KID327732 KRX327693:KRZ327732 LBT327693:LBV327732 LLP327693:LLR327732 LVL327693:LVN327732 MFH327693:MFJ327732 MPD327693:MPF327732 MYZ327693:MZB327732 NIV327693:NIX327732 NSR327693:NST327732 OCN327693:OCP327732 OMJ327693:OML327732 OWF327693:OWH327732 PGB327693:PGD327732 PPX327693:PPZ327732 PZT327693:PZV327732 QJP327693:QJR327732 QTL327693:QTN327732 RDH327693:RDJ327732 RND327693:RNF327732 RWZ327693:RXB327732 SGV327693:SGX327732 SQR327693:SQT327732 TAN327693:TAP327732 TKJ327693:TKL327732 TUF327693:TUH327732 UEB327693:UED327732 UNX327693:UNZ327732 UXT327693:UXV327732 VHP327693:VHR327732 VRL327693:VRN327732 WBH327693:WBJ327732 WLD327693:WLF327732 WUZ327693:WVB327732 IN393229:IP393268 SJ393229:SL393268 ACF393229:ACH393268 AMB393229:AMD393268 AVX393229:AVZ393268 BFT393229:BFV393268 BPP393229:BPR393268 BZL393229:BZN393268 CJH393229:CJJ393268 CTD393229:CTF393268 DCZ393229:DDB393268 DMV393229:DMX393268 DWR393229:DWT393268 EGN393229:EGP393268 EQJ393229:EQL393268 FAF393229:FAH393268 FKB393229:FKD393268 FTX393229:FTZ393268 GDT393229:GDV393268 GNP393229:GNR393268 GXL393229:GXN393268 HHH393229:HHJ393268 HRD393229:HRF393268 IAZ393229:IBB393268 IKV393229:IKX393268 IUR393229:IUT393268 JEN393229:JEP393268 JOJ393229:JOL393268 JYF393229:JYH393268 KIB393229:KID393268 KRX393229:KRZ393268 LBT393229:LBV393268 LLP393229:LLR393268 LVL393229:LVN393268 MFH393229:MFJ393268 MPD393229:MPF393268 MYZ393229:MZB393268 NIV393229:NIX393268 NSR393229:NST393268 OCN393229:OCP393268 OMJ393229:OML393268 OWF393229:OWH393268 PGB393229:PGD393268 PPX393229:PPZ393268 PZT393229:PZV393268 QJP393229:QJR393268 QTL393229:QTN393268 RDH393229:RDJ393268 RND393229:RNF393268 RWZ393229:RXB393268 SGV393229:SGX393268 SQR393229:SQT393268 TAN393229:TAP393268 TKJ393229:TKL393268 TUF393229:TUH393268 UEB393229:UED393268 UNX393229:UNZ393268 UXT393229:UXV393268 VHP393229:VHR393268 VRL393229:VRN393268 WBH393229:WBJ393268 WLD393229:WLF393268 WUZ393229:WVB393268 IN458765:IP458804 SJ458765:SL458804 ACF458765:ACH458804 AMB458765:AMD458804 AVX458765:AVZ458804 BFT458765:BFV458804 BPP458765:BPR458804 BZL458765:BZN458804 CJH458765:CJJ458804 CTD458765:CTF458804 DCZ458765:DDB458804 DMV458765:DMX458804 DWR458765:DWT458804 EGN458765:EGP458804 EQJ458765:EQL458804 FAF458765:FAH458804 FKB458765:FKD458804 FTX458765:FTZ458804 GDT458765:GDV458804 GNP458765:GNR458804 GXL458765:GXN458804 HHH458765:HHJ458804 HRD458765:HRF458804 IAZ458765:IBB458804 IKV458765:IKX458804 IUR458765:IUT458804 JEN458765:JEP458804 JOJ458765:JOL458804 JYF458765:JYH458804 KIB458765:KID458804 KRX458765:KRZ458804 LBT458765:LBV458804 LLP458765:LLR458804 LVL458765:LVN458804 MFH458765:MFJ458804 MPD458765:MPF458804 MYZ458765:MZB458804 NIV458765:NIX458804 NSR458765:NST458804 OCN458765:OCP458804 OMJ458765:OML458804 OWF458765:OWH458804 PGB458765:PGD458804 PPX458765:PPZ458804 PZT458765:PZV458804 QJP458765:QJR458804 QTL458765:QTN458804 RDH458765:RDJ458804 RND458765:RNF458804 RWZ458765:RXB458804 SGV458765:SGX458804 SQR458765:SQT458804 TAN458765:TAP458804 TKJ458765:TKL458804 TUF458765:TUH458804 UEB458765:UED458804 UNX458765:UNZ458804 UXT458765:UXV458804 VHP458765:VHR458804 VRL458765:VRN458804 WBH458765:WBJ458804 WLD458765:WLF458804 WUZ458765:WVB458804 IN524301:IP524340 SJ524301:SL524340 ACF524301:ACH524340 AMB524301:AMD524340 AVX524301:AVZ524340 BFT524301:BFV524340 BPP524301:BPR524340 BZL524301:BZN524340 CJH524301:CJJ524340 CTD524301:CTF524340 DCZ524301:DDB524340 DMV524301:DMX524340 DWR524301:DWT524340 EGN524301:EGP524340 EQJ524301:EQL524340 FAF524301:FAH524340 FKB524301:FKD524340 FTX524301:FTZ524340 GDT524301:GDV524340 GNP524301:GNR524340 GXL524301:GXN524340 HHH524301:HHJ524340 HRD524301:HRF524340 IAZ524301:IBB524340 IKV524301:IKX524340 IUR524301:IUT524340 JEN524301:JEP524340 JOJ524301:JOL524340 JYF524301:JYH524340 KIB524301:KID524340 KRX524301:KRZ524340 LBT524301:LBV524340 LLP524301:LLR524340 LVL524301:LVN524340 MFH524301:MFJ524340 MPD524301:MPF524340 MYZ524301:MZB524340 NIV524301:NIX524340 NSR524301:NST524340 OCN524301:OCP524340 OMJ524301:OML524340 OWF524301:OWH524340 PGB524301:PGD524340 PPX524301:PPZ524340 PZT524301:PZV524340 QJP524301:QJR524340 QTL524301:QTN524340 RDH524301:RDJ524340 RND524301:RNF524340 RWZ524301:RXB524340 SGV524301:SGX524340 SQR524301:SQT524340 TAN524301:TAP524340 TKJ524301:TKL524340 TUF524301:TUH524340 UEB524301:UED524340 UNX524301:UNZ524340 UXT524301:UXV524340 VHP524301:VHR524340 VRL524301:VRN524340 WBH524301:WBJ524340 WLD524301:WLF524340 WUZ524301:WVB524340 IN589837:IP589876 SJ589837:SL589876 ACF589837:ACH589876 AMB589837:AMD589876 AVX589837:AVZ589876 BFT589837:BFV589876 BPP589837:BPR589876 BZL589837:BZN589876 CJH589837:CJJ589876 CTD589837:CTF589876 DCZ589837:DDB589876 DMV589837:DMX589876 DWR589837:DWT589876 EGN589837:EGP589876 EQJ589837:EQL589876 FAF589837:FAH589876 FKB589837:FKD589876 FTX589837:FTZ589876 GDT589837:GDV589876 GNP589837:GNR589876 GXL589837:GXN589876 HHH589837:HHJ589876 HRD589837:HRF589876 IAZ589837:IBB589876 IKV589837:IKX589876 IUR589837:IUT589876 JEN589837:JEP589876 JOJ589837:JOL589876 JYF589837:JYH589876 KIB589837:KID589876 KRX589837:KRZ589876 LBT589837:LBV589876 LLP589837:LLR589876 LVL589837:LVN589876 MFH589837:MFJ589876 MPD589837:MPF589876 MYZ589837:MZB589876 NIV589837:NIX589876 NSR589837:NST589876 OCN589837:OCP589876 OMJ589837:OML589876 OWF589837:OWH589876 PGB589837:PGD589876 PPX589837:PPZ589876 PZT589837:PZV589876 QJP589837:QJR589876 QTL589837:QTN589876 RDH589837:RDJ589876 RND589837:RNF589876 RWZ589837:RXB589876 SGV589837:SGX589876 SQR589837:SQT589876 TAN589837:TAP589876 TKJ589837:TKL589876 TUF589837:TUH589876 UEB589837:UED589876 UNX589837:UNZ589876 UXT589837:UXV589876 VHP589837:VHR589876 VRL589837:VRN589876 WBH589837:WBJ589876 WLD589837:WLF589876 WUZ589837:WVB589876 IN655373:IP655412 SJ655373:SL655412 ACF655373:ACH655412 AMB655373:AMD655412 AVX655373:AVZ655412 BFT655373:BFV655412 BPP655373:BPR655412 BZL655373:BZN655412 CJH655373:CJJ655412 CTD655373:CTF655412 DCZ655373:DDB655412 DMV655373:DMX655412 DWR655373:DWT655412 EGN655373:EGP655412 EQJ655373:EQL655412 FAF655373:FAH655412 FKB655373:FKD655412 FTX655373:FTZ655412 GDT655373:GDV655412 GNP655373:GNR655412 GXL655373:GXN655412 HHH655373:HHJ655412 HRD655373:HRF655412 IAZ655373:IBB655412 IKV655373:IKX655412 IUR655373:IUT655412 JEN655373:JEP655412 JOJ655373:JOL655412 JYF655373:JYH655412 KIB655373:KID655412 KRX655373:KRZ655412 LBT655373:LBV655412 LLP655373:LLR655412 LVL655373:LVN655412 MFH655373:MFJ655412 MPD655373:MPF655412 MYZ655373:MZB655412 NIV655373:NIX655412 NSR655373:NST655412 OCN655373:OCP655412 OMJ655373:OML655412 OWF655373:OWH655412 PGB655373:PGD655412 PPX655373:PPZ655412 PZT655373:PZV655412 QJP655373:QJR655412 QTL655373:QTN655412 RDH655373:RDJ655412 RND655373:RNF655412 RWZ655373:RXB655412 SGV655373:SGX655412 SQR655373:SQT655412 TAN655373:TAP655412 TKJ655373:TKL655412 TUF655373:TUH655412 UEB655373:UED655412 UNX655373:UNZ655412 UXT655373:UXV655412 VHP655373:VHR655412 VRL655373:VRN655412 WBH655373:WBJ655412 WLD655373:WLF655412 WUZ655373:WVB655412 IN720909:IP720948 SJ720909:SL720948 ACF720909:ACH720948 AMB720909:AMD720948 AVX720909:AVZ720948 BFT720909:BFV720948 BPP720909:BPR720948 BZL720909:BZN720948 CJH720909:CJJ720948 CTD720909:CTF720948 DCZ720909:DDB720948 DMV720909:DMX720948 DWR720909:DWT720948 EGN720909:EGP720948 EQJ720909:EQL720948 FAF720909:FAH720948 FKB720909:FKD720948 FTX720909:FTZ720948 GDT720909:GDV720948 GNP720909:GNR720948 GXL720909:GXN720948 HHH720909:HHJ720948 HRD720909:HRF720948 IAZ720909:IBB720948 IKV720909:IKX720948 IUR720909:IUT720948 JEN720909:JEP720948 JOJ720909:JOL720948 JYF720909:JYH720948 KIB720909:KID720948 KRX720909:KRZ720948 LBT720909:LBV720948 LLP720909:LLR720948 LVL720909:LVN720948 MFH720909:MFJ720948 MPD720909:MPF720948 MYZ720909:MZB720948 NIV720909:NIX720948 NSR720909:NST720948 OCN720909:OCP720948 OMJ720909:OML720948 OWF720909:OWH720948 PGB720909:PGD720948 PPX720909:PPZ720948 PZT720909:PZV720948 QJP720909:QJR720948 QTL720909:QTN720948 RDH720909:RDJ720948 RND720909:RNF720948 RWZ720909:RXB720948 SGV720909:SGX720948 SQR720909:SQT720948 TAN720909:TAP720948 TKJ720909:TKL720948 TUF720909:TUH720948 UEB720909:UED720948 UNX720909:UNZ720948 UXT720909:UXV720948 VHP720909:VHR720948 VRL720909:VRN720948 WBH720909:WBJ720948 WLD720909:WLF720948 WUZ720909:WVB720948 IN786445:IP786484 SJ786445:SL786484 ACF786445:ACH786484 AMB786445:AMD786484 AVX786445:AVZ786484 BFT786445:BFV786484 BPP786445:BPR786484 BZL786445:BZN786484 CJH786445:CJJ786484 CTD786445:CTF786484 DCZ786445:DDB786484 DMV786445:DMX786484 DWR786445:DWT786484 EGN786445:EGP786484 EQJ786445:EQL786484 FAF786445:FAH786484 FKB786445:FKD786484 FTX786445:FTZ786484 GDT786445:GDV786484 GNP786445:GNR786484 GXL786445:GXN786484 HHH786445:HHJ786484 HRD786445:HRF786484 IAZ786445:IBB786484 IKV786445:IKX786484 IUR786445:IUT786484 JEN786445:JEP786484 JOJ786445:JOL786484 JYF786445:JYH786484 KIB786445:KID786484 KRX786445:KRZ786484 LBT786445:LBV786484 LLP786445:LLR786484 LVL786445:LVN786484 MFH786445:MFJ786484 MPD786445:MPF786484 MYZ786445:MZB786484 NIV786445:NIX786484 NSR786445:NST786484 OCN786445:OCP786484 OMJ786445:OML786484 OWF786445:OWH786484 PGB786445:PGD786484 PPX786445:PPZ786484 PZT786445:PZV786484 QJP786445:QJR786484 QTL786445:QTN786484 RDH786445:RDJ786484 RND786445:RNF786484 RWZ786445:RXB786484 SGV786445:SGX786484 SQR786445:SQT786484 TAN786445:TAP786484 TKJ786445:TKL786484 TUF786445:TUH786484 UEB786445:UED786484 UNX786445:UNZ786484 UXT786445:UXV786484 VHP786445:VHR786484 VRL786445:VRN786484 WBH786445:WBJ786484 WLD786445:WLF786484 WUZ786445:WVB786484 IN851981:IP852020 SJ851981:SL852020 ACF851981:ACH852020 AMB851981:AMD852020 AVX851981:AVZ852020 BFT851981:BFV852020 BPP851981:BPR852020 BZL851981:BZN852020 CJH851981:CJJ852020 CTD851981:CTF852020 DCZ851981:DDB852020 DMV851981:DMX852020 DWR851981:DWT852020 EGN851981:EGP852020 EQJ851981:EQL852020 FAF851981:FAH852020 FKB851981:FKD852020 FTX851981:FTZ852020 GDT851981:GDV852020 GNP851981:GNR852020 GXL851981:GXN852020 HHH851981:HHJ852020 HRD851981:HRF852020 IAZ851981:IBB852020 IKV851981:IKX852020 IUR851981:IUT852020 JEN851981:JEP852020 JOJ851981:JOL852020 JYF851981:JYH852020 KIB851981:KID852020 KRX851981:KRZ852020 LBT851981:LBV852020 LLP851981:LLR852020 LVL851981:LVN852020 MFH851981:MFJ852020 MPD851981:MPF852020 MYZ851981:MZB852020 NIV851981:NIX852020 NSR851981:NST852020 OCN851981:OCP852020 OMJ851981:OML852020 OWF851981:OWH852020 PGB851981:PGD852020 PPX851981:PPZ852020 PZT851981:PZV852020 QJP851981:QJR852020 QTL851981:QTN852020 RDH851981:RDJ852020 RND851981:RNF852020 RWZ851981:RXB852020 SGV851981:SGX852020 SQR851981:SQT852020 TAN851981:TAP852020 TKJ851981:TKL852020 TUF851981:TUH852020 UEB851981:UED852020 UNX851981:UNZ852020 UXT851981:UXV852020 VHP851981:VHR852020 VRL851981:VRN852020 WBH851981:WBJ852020 WLD851981:WLF852020 WUZ851981:WVB852020 IN917517:IP917556 SJ917517:SL917556 ACF917517:ACH917556 AMB917517:AMD917556 AVX917517:AVZ917556 BFT917517:BFV917556 BPP917517:BPR917556 BZL917517:BZN917556 CJH917517:CJJ917556 CTD917517:CTF917556 DCZ917517:DDB917556 DMV917517:DMX917556 DWR917517:DWT917556 EGN917517:EGP917556 EQJ917517:EQL917556 FAF917517:FAH917556 FKB917517:FKD917556 FTX917517:FTZ917556 GDT917517:GDV917556 GNP917517:GNR917556 GXL917517:GXN917556 HHH917517:HHJ917556 HRD917517:HRF917556 IAZ917517:IBB917556 IKV917517:IKX917556 IUR917517:IUT917556 JEN917517:JEP917556 JOJ917517:JOL917556 JYF917517:JYH917556 KIB917517:KID917556 KRX917517:KRZ917556 LBT917517:LBV917556 LLP917517:LLR917556 LVL917517:LVN917556 MFH917517:MFJ917556 MPD917517:MPF917556 MYZ917517:MZB917556 NIV917517:NIX917556 NSR917517:NST917556 OCN917517:OCP917556 OMJ917517:OML917556 OWF917517:OWH917556 PGB917517:PGD917556 PPX917517:PPZ917556 PZT917517:PZV917556 QJP917517:QJR917556 QTL917517:QTN917556 RDH917517:RDJ917556 RND917517:RNF917556 RWZ917517:RXB917556 SGV917517:SGX917556 SQR917517:SQT917556 TAN917517:TAP917556 TKJ917517:TKL917556 TUF917517:TUH917556 UEB917517:UED917556 UNX917517:UNZ917556 UXT917517:UXV917556 VHP917517:VHR917556 VRL917517:VRN917556 WBH917517:WBJ917556 WLD917517:WLF917556 WUZ917517:WVB917556 IN983053:IP983092 SJ983053:SL983092 ACF983053:ACH983092 AMB983053:AMD983092 AVX983053:AVZ983092 BFT983053:BFV983092 BPP983053:BPR983092 BZL983053:BZN983092 CJH983053:CJJ983092 CTD983053:CTF983092 DCZ983053:DDB983092 DMV983053:DMX983092 DWR983053:DWT983092 EGN983053:EGP983092 EQJ983053:EQL983092 FAF983053:FAH983092 FKB983053:FKD983092 FTX983053:FTZ983092 GDT983053:GDV983092 GNP983053:GNR983092 GXL983053:GXN983092 HHH983053:HHJ983092 HRD983053:HRF983092 IAZ983053:IBB983092 IKV983053:IKX983092 IUR983053:IUT983092 JEN983053:JEP983092 JOJ983053:JOL983092 JYF983053:JYH983092 KIB983053:KID983092 KRX983053:KRZ983092 LBT983053:LBV983092 LLP983053:LLR983092 LVL983053:LVN983092 MFH983053:MFJ983092 MPD983053:MPF983092 MYZ983053:MZB983092 NIV983053:NIX983092 NSR983053:NST983092 OCN983053:OCP983092 OMJ983053:OML983092 OWF983053:OWH983092 PGB983053:PGD983092 PPX983053:PPZ983092 PZT983053:PZV983092 QJP983053:QJR983092 QTL983053:QTN983092 RDH983053:RDJ983092 RND983053:RNF983092 RWZ983053:RXB983092 SGV983053:SGX983092 SQR983053:SQT983092 TAN983053:TAP983092 TKJ983053:TKL983092 TUF983053:TUH983092 UEB983053:UED983092 UNX983053:UNZ983092 UXT983053:UXV983092 VHP983053:VHR983092 VRL983053:VRN983092 WBH983053:WBJ983092 WLD983053:WLF983092 WUZ983053:WVB983092 IU65549:IV65588 SQ65549:SR65588 ACM65549:ACN65588 AMI65549:AMJ65588 AWE65549:AWF65588 BGA65549:BGB65588 BPW65549:BPX65588 BZS65549:BZT65588 CJO65549:CJP65588 CTK65549:CTL65588 DDG65549:DDH65588 DNC65549:DND65588 DWY65549:DWZ65588 EGU65549:EGV65588 EQQ65549:EQR65588 FAM65549:FAN65588 FKI65549:FKJ65588 FUE65549:FUF65588 GEA65549:GEB65588 GNW65549:GNX65588 GXS65549:GXT65588 HHO65549:HHP65588 HRK65549:HRL65588 IBG65549:IBH65588 ILC65549:ILD65588 IUY65549:IUZ65588 JEU65549:JEV65588 JOQ65549:JOR65588 JYM65549:JYN65588 KII65549:KIJ65588 KSE65549:KSF65588 LCA65549:LCB65588 LLW65549:LLX65588 LVS65549:LVT65588 MFO65549:MFP65588 MPK65549:MPL65588 MZG65549:MZH65588 NJC65549:NJD65588 NSY65549:NSZ65588 OCU65549:OCV65588 OMQ65549:OMR65588 OWM65549:OWN65588 PGI65549:PGJ65588 PQE65549:PQF65588 QAA65549:QAB65588 QJW65549:QJX65588 QTS65549:QTT65588 RDO65549:RDP65588 RNK65549:RNL65588 RXG65549:RXH65588 SHC65549:SHD65588 SQY65549:SQZ65588 TAU65549:TAV65588 TKQ65549:TKR65588 TUM65549:TUN65588 UEI65549:UEJ65588 UOE65549:UOF65588 UYA65549:UYB65588 VHW65549:VHX65588 VRS65549:VRT65588 WBO65549:WBP65588 WLK65549:WLL65588 WVG65549:WVH65588 IU131085:IV131124 SQ131085:SR131124 ACM131085:ACN131124 AMI131085:AMJ131124 AWE131085:AWF131124 BGA131085:BGB131124 BPW131085:BPX131124 BZS131085:BZT131124 CJO131085:CJP131124 CTK131085:CTL131124 DDG131085:DDH131124 DNC131085:DND131124 DWY131085:DWZ131124 EGU131085:EGV131124 EQQ131085:EQR131124 FAM131085:FAN131124 FKI131085:FKJ131124 FUE131085:FUF131124 GEA131085:GEB131124 GNW131085:GNX131124 GXS131085:GXT131124 HHO131085:HHP131124 HRK131085:HRL131124 IBG131085:IBH131124 ILC131085:ILD131124 IUY131085:IUZ131124 JEU131085:JEV131124 JOQ131085:JOR131124 JYM131085:JYN131124 KII131085:KIJ131124 KSE131085:KSF131124 LCA131085:LCB131124 LLW131085:LLX131124 LVS131085:LVT131124 MFO131085:MFP131124 MPK131085:MPL131124 MZG131085:MZH131124 NJC131085:NJD131124 NSY131085:NSZ131124 OCU131085:OCV131124 OMQ131085:OMR131124 OWM131085:OWN131124 PGI131085:PGJ131124 PQE131085:PQF131124 QAA131085:QAB131124 QJW131085:QJX131124 QTS131085:QTT131124 RDO131085:RDP131124 RNK131085:RNL131124 RXG131085:RXH131124 SHC131085:SHD131124 SQY131085:SQZ131124 TAU131085:TAV131124 TKQ131085:TKR131124 TUM131085:TUN131124 UEI131085:UEJ131124 UOE131085:UOF131124 UYA131085:UYB131124 VHW131085:VHX131124 VRS131085:VRT131124 WBO131085:WBP131124 WLK131085:WLL131124 WVG131085:WVH131124 IU196621:IV196660 SQ196621:SR196660 ACM196621:ACN196660 AMI196621:AMJ196660 AWE196621:AWF196660 BGA196621:BGB196660 BPW196621:BPX196660 BZS196621:BZT196660 CJO196621:CJP196660 CTK196621:CTL196660 DDG196621:DDH196660 DNC196621:DND196660 DWY196621:DWZ196660 EGU196621:EGV196660 EQQ196621:EQR196660 FAM196621:FAN196660 FKI196621:FKJ196660 FUE196621:FUF196660 GEA196621:GEB196660 GNW196621:GNX196660 GXS196621:GXT196660 HHO196621:HHP196660 HRK196621:HRL196660 IBG196621:IBH196660 ILC196621:ILD196660 IUY196621:IUZ196660 JEU196621:JEV196660 JOQ196621:JOR196660 JYM196621:JYN196660 KII196621:KIJ196660 KSE196621:KSF196660 LCA196621:LCB196660 LLW196621:LLX196660 LVS196621:LVT196660 MFO196621:MFP196660 MPK196621:MPL196660 MZG196621:MZH196660 NJC196621:NJD196660 NSY196621:NSZ196660 OCU196621:OCV196660 OMQ196621:OMR196660 OWM196621:OWN196660 PGI196621:PGJ196660 PQE196621:PQF196660 QAA196621:QAB196660 QJW196621:QJX196660 QTS196621:QTT196660 RDO196621:RDP196660 RNK196621:RNL196660 RXG196621:RXH196660 SHC196621:SHD196660 SQY196621:SQZ196660 TAU196621:TAV196660 TKQ196621:TKR196660 TUM196621:TUN196660 UEI196621:UEJ196660 UOE196621:UOF196660 UYA196621:UYB196660 VHW196621:VHX196660 VRS196621:VRT196660 WBO196621:WBP196660 WLK196621:WLL196660 WVG196621:WVH196660 IU262157:IV262196 SQ262157:SR262196 ACM262157:ACN262196 AMI262157:AMJ262196 AWE262157:AWF262196 BGA262157:BGB262196 BPW262157:BPX262196 BZS262157:BZT262196 CJO262157:CJP262196 CTK262157:CTL262196 DDG262157:DDH262196 DNC262157:DND262196 DWY262157:DWZ262196 EGU262157:EGV262196 EQQ262157:EQR262196 FAM262157:FAN262196 FKI262157:FKJ262196 FUE262157:FUF262196 GEA262157:GEB262196 GNW262157:GNX262196 GXS262157:GXT262196 HHO262157:HHP262196 HRK262157:HRL262196 IBG262157:IBH262196 ILC262157:ILD262196 IUY262157:IUZ262196 JEU262157:JEV262196 JOQ262157:JOR262196 JYM262157:JYN262196 KII262157:KIJ262196 KSE262157:KSF262196 LCA262157:LCB262196 LLW262157:LLX262196 LVS262157:LVT262196 MFO262157:MFP262196 MPK262157:MPL262196 MZG262157:MZH262196 NJC262157:NJD262196 NSY262157:NSZ262196 OCU262157:OCV262196 OMQ262157:OMR262196 OWM262157:OWN262196 PGI262157:PGJ262196 PQE262157:PQF262196 QAA262157:QAB262196 QJW262157:QJX262196 QTS262157:QTT262196 RDO262157:RDP262196 RNK262157:RNL262196 RXG262157:RXH262196 SHC262157:SHD262196 SQY262157:SQZ262196 TAU262157:TAV262196 TKQ262157:TKR262196 TUM262157:TUN262196 UEI262157:UEJ262196 UOE262157:UOF262196 UYA262157:UYB262196 VHW262157:VHX262196 VRS262157:VRT262196 WBO262157:WBP262196 WLK262157:WLL262196 WVG262157:WVH262196 IU327693:IV327732 SQ327693:SR327732 ACM327693:ACN327732 AMI327693:AMJ327732 AWE327693:AWF327732 BGA327693:BGB327732 BPW327693:BPX327732 BZS327693:BZT327732 CJO327693:CJP327732 CTK327693:CTL327732 DDG327693:DDH327732 DNC327693:DND327732 DWY327693:DWZ327732 EGU327693:EGV327732 EQQ327693:EQR327732 FAM327693:FAN327732 FKI327693:FKJ327732 FUE327693:FUF327732 GEA327693:GEB327732 GNW327693:GNX327732 GXS327693:GXT327732 HHO327693:HHP327732 HRK327693:HRL327732 IBG327693:IBH327732 ILC327693:ILD327732 IUY327693:IUZ327732 JEU327693:JEV327732 JOQ327693:JOR327732 JYM327693:JYN327732 KII327693:KIJ327732 KSE327693:KSF327732 LCA327693:LCB327732 LLW327693:LLX327732 LVS327693:LVT327732 MFO327693:MFP327732 MPK327693:MPL327732 MZG327693:MZH327732 NJC327693:NJD327732 NSY327693:NSZ327732 OCU327693:OCV327732 OMQ327693:OMR327732 OWM327693:OWN327732 PGI327693:PGJ327732 PQE327693:PQF327732 QAA327693:QAB327732 QJW327693:QJX327732 QTS327693:QTT327732 RDO327693:RDP327732 RNK327693:RNL327732 RXG327693:RXH327732 SHC327693:SHD327732 SQY327693:SQZ327732 TAU327693:TAV327732 TKQ327693:TKR327732 TUM327693:TUN327732 UEI327693:UEJ327732 UOE327693:UOF327732 UYA327693:UYB327732 VHW327693:VHX327732 VRS327693:VRT327732 WBO327693:WBP327732 WLK327693:WLL327732 WVG327693:WVH327732 IU393229:IV393268 SQ393229:SR393268 ACM393229:ACN393268 AMI393229:AMJ393268 AWE393229:AWF393268 BGA393229:BGB393268 BPW393229:BPX393268 BZS393229:BZT393268 CJO393229:CJP393268 CTK393229:CTL393268 DDG393229:DDH393268 DNC393229:DND393268 DWY393229:DWZ393268 EGU393229:EGV393268 EQQ393229:EQR393268 FAM393229:FAN393268 FKI393229:FKJ393268 FUE393229:FUF393268 GEA393229:GEB393268 GNW393229:GNX393268 GXS393229:GXT393268 HHO393229:HHP393268 HRK393229:HRL393268 IBG393229:IBH393268 ILC393229:ILD393268 IUY393229:IUZ393268 JEU393229:JEV393268 JOQ393229:JOR393268 JYM393229:JYN393268 KII393229:KIJ393268 KSE393229:KSF393268 LCA393229:LCB393268 LLW393229:LLX393268 LVS393229:LVT393268 MFO393229:MFP393268 MPK393229:MPL393268 MZG393229:MZH393268 NJC393229:NJD393268 NSY393229:NSZ393268 OCU393229:OCV393268 OMQ393229:OMR393268 OWM393229:OWN393268 PGI393229:PGJ393268 PQE393229:PQF393268 QAA393229:QAB393268 QJW393229:QJX393268 QTS393229:QTT393268 RDO393229:RDP393268 RNK393229:RNL393268 RXG393229:RXH393268 SHC393229:SHD393268 SQY393229:SQZ393268 TAU393229:TAV393268 TKQ393229:TKR393268 TUM393229:TUN393268 UEI393229:UEJ393268 UOE393229:UOF393268 UYA393229:UYB393268 VHW393229:VHX393268 VRS393229:VRT393268 WBO393229:WBP393268 WLK393229:WLL393268 WVG393229:WVH393268 IU458765:IV458804 SQ458765:SR458804 ACM458765:ACN458804 AMI458765:AMJ458804 AWE458765:AWF458804 BGA458765:BGB458804 BPW458765:BPX458804 BZS458765:BZT458804 CJO458765:CJP458804 CTK458765:CTL458804 DDG458765:DDH458804 DNC458765:DND458804 DWY458765:DWZ458804 EGU458765:EGV458804 EQQ458765:EQR458804 FAM458765:FAN458804 FKI458765:FKJ458804 FUE458765:FUF458804 GEA458765:GEB458804 GNW458765:GNX458804 GXS458765:GXT458804 HHO458765:HHP458804 HRK458765:HRL458804 IBG458765:IBH458804 ILC458765:ILD458804 IUY458765:IUZ458804 JEU458765:JEV458804 JOQ458765:JOR458804 JYM458765:JYN458804 KII458765:KIJ458804 KSE458765:KSF458804 LCA458765:LCB458804 LLW458765:LLX458804 LVS458765:LVT458804 MFO458765:MFP458804 MPK458765:MPL458804 MZG458765:MZH458804 NJC458765:NJD458804 NSY458765:NSZ458804 OCU458765:OCV458804 OMQ458765:OMR458804 OWM458765:OWN458804 PGI458765:PGJ458804 PQE458765:PQF458804 QAA458765:QAB458804 QJW458765:QJX458804 QTS458765:QTT458804 RDO458765:RDP458804 RNK458765:RNL458804 RXG458765:RXH458804 SHC458765:SHD458804 SQY458765:SQZ458804 TAU458765:TAV458804 TKQ458765:TKR458804 TUM458765:TUN458804 UEI458765:UEJ458804 UOE458765:UOF458804 UYA458765:UYB458804 VHW458765:VHX458804 VRS458765:VRT458804 WBO458765:WBP458804 WLK458765:WLL458804 WVG458765:WVH458804 IU524301:IV524340 SQ524301:SR524340 ACM524301:ACN524340 AMI524301:AMJ524340 AWE524301:AWF524340 BGA524301:BGB524340 BPW524301:BPX524340 BZS524301:BZT524340 CJO524301:CJP524340 CTK524301:CTL524340 DDG524301:DDH524340 DNC524301:DND524340 DWY524301:DWZ524340 EGU524301:EGV524340 EQQ524301:EQR524340 FAM524301:FAN524340 FKI524301:FKJ524340 FUE524301:FUF524340 GEA524301:GEB524340 GNW524301:GNX524340 GXS524301:GXT524340 HHO524301:HHP524340 HRK524301:HRL524340 IBG524301:IBH524340 ILC524301:ILD524340 IUY524301:IUZ524340 JEU524301:JEV524340 JOQ524301:JOR524340 JYM524301:JYN524340 KII524301:KIJ524340 KSE524301:KSF524340 LCA524301:LCB524340 LLW524301:LLX524340 LVS524301:LVT524340 MFO524301:MFP524340 MPK524301:MPL524340 MZG524301:MZH524340 NJC524301:NJD524340 NSY524301:NSZ524340 OCU524301:OCV524340 OMQ524301:OMR524340 OWM524301:OWN524340 PGI524301:PGJ524340 PQE524301:PQF524340 QAA524301:QAB524340 QJW524301:QJX524340 QTS524301:QTT524340 RDO524301:RDP524340 RNK524301:RNL524340 RXG524301:RXH524340 SHC524301:SHD524340 SQY524301:SQZ524340 TAU524301:TAV524340 TKQ524301:TKR524340 TUM524301:TUN524340 UEI524301:UEJ524340 UOE524301:UOF524340 UYA524301:UYB524340 VHW524301:VHX524340 VRS524301:VRT524340 WBO524301:WBP524340 WLK524301:WLL524340 WVG524301:WVH524340 IU589837:IV589876 SQ589837:SR589876 ACM589837:ACN589876 AMI589837:AMJ589876 AWE589837:AWF589876 BGA589837:BGB589876 BPW589837:BPX589876 BZS589837:BZT589876 CJO589837:CJP589876 CTK589837:CTL589876 DDG589837:DDH589876 DNC589837:DND589876 DWY589837:DWZ589876 EGU589837:EGV589876 EQQ589837:EQR589876 FAM589837:FAN589876 FKI589837:FKJ589876 FUE589837:FUF589876 GEA589837:GEB589876 GNW589837:GNX589876 GXS589837:GXT589876 HHO589837:HHP589876 HRK589837:HRL589876 IBG589837:IBH589876 ILC589837:ILD589876 IUY589837:IUZ589876 JEU589837:JEV589876 JOQ589837:JOR589876 JYM589837:JYN589876 KII589837:KIJ589876 KSE589837:KSF589876 LCA589837:LCB589876 LLW589837:LLX589876 LVS589837:LVT589876 MFO589837:MFP589876 MPK589837:MPL589876 MZG589837:MZH589876 NJC589837:NJD589876 NSY589837:NSZ589876 OCU589837:OCV589876 OMQ589837:OMR589876 OWM589837:OWN589876 PGI589837:PGJ589876 PQE589837:PQF589876 QAA589837:QAB589876 QJW589837:QJX589876 QTS589837:QTT589876 RDO589837:RDP589876 RNK589837:RNL589876 RXG589837:RXH589876 SHC589837:SHD589876 SQY589837:SQZ589876 TAU589837:TAV589876 TKQ589837:TKR589876 TUM589837:TUN589876 UEI589837:UEJ589876 UOE589837:UOF589876 UYA589837:UYB589876 VHW589837:VHX589876 VRS589837:VRT589876 WBO589837:WBP589876 WLK589837:WLL589876 WVG589837:WVH589876 IU655373:IV655412 SQ655373:SR655412 ACM655373:ACN655412 AMI655373:AMJ655412 AWE655373:AWF655412 BGA655373:BGB655412 BPW655373:BPX655412 BZS655373:BZT655412 CJO655373:CJP655412 CTK655373:CTL655412 DDG655373:DDH655412 DNC655373:DND655412 DWY655373:DWZ655412 EGU655373:EGV655412 EQQ655373:EQR655412 FAM655373:FAN655412 FKI655373:FKJ655412 FUE655373:FUF655412 GEA655373:GEB655412 GNW655373:GNX655412 GXS655373:GXT655412 HHO655373:HHP655412 HRK655373:HRL655412 IBG655373:IBH655412 ILC655373:ILD655412 IUY655373:IUZ655412 JEU655373:JEV655412 JOQ655373:JOR655412 JYM655373:JYN655412 KII655373:KIJ655412 KSE655373:KSF655412 LCA655373:LCB655412 LLW655373:LLX655412 LVS655373:LVT655412 MFO655373:MFP655412 MPK655373:MPL655412 MZG655373:MZH655412 NJC655373:NJD655412 NSY655373:NSZ655412 OCU655373:OCV655412 OMQ655373:OMR655412 OWM655373:OWN655412 PGI655373:PGJ655412 PQE655373:PQF655412 QAA655373:QAB655412 QJW655373:QJX655412 QTS655373:QTT655412 RDO655373:RDP655412 RNK655373:RNL655412 RXG655373:RXH655412 SHC655373:SHD655412 SQY655373:SQZ655412 TAU655373:TAV655412 TKQ655373:TKR655412 TUM655373:TUN655412 UEI655373:UEJ655412 UOE655373:UOF655412 UYA655373:UYB655412 VHW655373:VHX655412 VRS655373:VRT655412 WBO655373:WBP655412 WLK655373:WLL655412 WVG655373:WVH655412 IU720909:IV720948 SQ720909:SR720948 ACM720909:ACN720948 AMI720909:AMJ720948 AWE720909:AWF720948 BGA720909:BGB720948 BPW720909:BPX720948 BZS720909:BZT720948 CJO720909:CJP720948 CTK720909:CTL720948 DDG720909:DDH720948 DNC720909:DND720948 DWY720909:DWZ720948 EGU720909:EGV720948 EQQ720909:EQR720948 FAM720909:FAN720948 FKI720909:FKJ720948 FUE720909:FUF720948 GEA720909:GEB720948 GNW720909:GNX720948 GXS720909:GXT720948 HHO720909:HHP720948 HRK720909:HRL720948 IBG720909:IBH720948 ILC720909:ILD720948 IUY720909:IUZ720948 JEU720909:JEV720948 JOQ720909:JOR720948 JYM720909:JYN720948 KII720909:KIJ720948 KSE720909:KSF720948 LCA720909:LCB720948 LLW720909:LLX720948 LVS720909:LVT720948 MFO720909:MFP720948 MPK720909:MPL720948 MZG720909:MZH720948 NJC720909:NJD720948 NSY720909:NSZ720948 OCU720909:OCV720948 OMQ720909:OMR720948 OWM720909:OWN720948 PGI720909:PGJ720948 PQE720909:PQF720948 QAA720909:QAB720948 QJW720909:QJX720948 QTS720909:QTT720948 RDO720909:RDP720948 RNK720909:RNL720948 RXG720909:RXH720948 SHC720909:SHD720948 SQY720909:SQZ720948 TAU720909:TAV720948 TKQ720909:TKR720948 TUM720909:TUN720948 UEI720909:UEJ720948 UOE720909:UOF720948 UYA720909:UYB720948 VHW720909:VHX720948 VRS720909:VRT720948 WBO720909:WBP720948 WLK720909:WLL720948 WVG720909:WVH720948 IU786445:IV786484 SQ786445:SR786484 ACM786445:ACN786484 AMI786445:AMJ786484 AWE786445:AWF786484 BGA786445:BGB786484 BPW786445:BPX786484 BZS786445:BZT786484 CJO786445:CJP786484 CTK786445:CTL786484 DDG786445:DDH786484 DNC786445:DND786484 DWY786445:DWZ786484 EGU786445:EGV786484 EQQ786445:EQR786484 FAM786445:FAN786484 FKI786445:FKJ786484 FUE786445:FUF786484 GEA786445:GEB786484 GNW786445:GNX786484 GXS786445:GXT786484 HHO786445:HHP786484 HRK786445:HRL786484 IBG786445:IBH786484 ILC786445:ILD786484 IUY786445:IUZ786484 JEU786445:JEV786484 JOQ786445:JOR786484 JYM786445:JYN786484 KII786445:KIJ786484 KSE786445:KSF786484 LCA786445:LCB786484 LLW786445:LLX786484 LVS786445:LVT786484 MFO786445:MFP786484 MPK786445:MPL786484 MZG786445:MZH786484 NJC786445:NJD786484 NSY786445:NSZ786484 OCU786445:OCV786484 OMQ786445:OMR786484 OWM786445:OWN786484 PGI786445:PGJ786484 PQE786445:PQF786484 QAA786445:QAB786484 QJW786445:QJX786484 QTS786445:QTT786484 RDO786445:RDP786484 RNK786445:RNL786484 RXG786445:RXH786484 SHC786445:SHD786484 SQY786445:SQZ786484 TAU786445:TAV786484 TKQ786445:TKR786484 TUM786445:TUN786484 UEI786445:UEJ786484 UOE786445:UOF786484 UYA786445:UYB786484 VHW786445:VHX786484 VRS786445:VRT786484 WBO786445:WBP786484 WLK786445:WLL786484 WVG786445:WVH786484 IU851981:IV852020 SQ851981:SR852020 ACM851981:ACN852020 AMI851981:AMJ852020 AWE851981:AWF852020 BGA851981:BGB852020 BPW851981:BPX852020 BZS851981:BZT852020 CJO851981:CJP852020 CTK851981:CTL852020 DDG851981:DDH852020 DNC851981:DND852020 DWY851981:DWZ852020 EGU851981:EGV852020 EQQ851981:EQR852020 FAM851981:FAN852020 FKI851981:FKJ852020 FUE851981:FUF852020 GEA851981:GEB852020 GNW851981:GNX852020 GXS851981:GXT852020 HHO851981:HHP852020 HRK851981:HRL852020 IBG851981:IBH852020 ILC851981:ILD852020 IUY851981:IUZ852020 JEU851981:JEV852020 JOQ851981:JOR852020 JYM851981:JYN852020 KII851981:KIJ852020 KSE851981:KSF852020 LCA851981:LCB852020 LLW851981:LLX852020 LVS851981:LVT852020 MFO851981:MFP852020 MPK851981:MPL852020 MZG851981:MZH852020 NJC851981:NJD852020 NSY851981:NSZ852020 OCU851981:OCV852020 OMQ851981:OMR852020 OWM851981:OWN852020 PGI851981:PGJ852020 PQE851981:PQF852020 QAA851981:QAB852020 QJW851981:QJX852020 QTS851981:QTT852020 RDO851981:RDP852020 RNK851981:RNL852020 RXG851981:RXH852020 SHC851981:SHD852020 SQY851981:SQZ852020 TAU851981:TAV852020 TKQ851981:TKR852020 TUM851981:TUN852020 UEI851981:UEJ852020 UOE851981:UOF852020 UYA851981:UYB852020 VHW851981:VHX852020 VRS851981:VRT852020 WBO851981:WBP852020 WLK851981:WLL852020 WVG851981:WVH852020 IU917517:IV917556 SQ917517:SR917556 ACM917517:ACN917556 AMI917517:AMJ917556 AWE917517:AWF917556 BGA917517:BGB917556 BPW917517:BPX917556 BZS917517:BZT917556 CJO917517:CJP917556 CTK917517:CTL917556 DDG917517:DDH917556 DNC917517:DND917556 DWY917517:DWZ917556 EGU917517:EGV917556 EQQ917517:EQR917556 FAM917517:FAN917556 FKI917517:FKJ917556 FUE917517:FUF917556 GEA917517:GEB917556 GNW917517:GNX917556 GXS917517:GXT917556 HHO917517:HHP917556 HRK917517:HRL917556 IBG917517:IBH917556 ILC917517:ILD917556 IUY917517:IUZ917556 JEU917517:JEV917556 JOQ917517:JOR917556 JYM917517:JYN917556 KII917517:KIJ917556 KSE917517:KSF917556 LCA917517:LCB917556 LLW917517:LLX917556 LVS917517:LVT917556 MFO917517:MFP917556 MPK917517:MPL917556 MZG917517:MZH917556 NJC917517:NJD917556 NSY917517:NSZ917556 OCU917517:OCV917556 OMQ917517:OMR917556 OWM917517:OWN917556 PGI917517:PGJ917556 PQE917517:PQF917556 QAA917517:QAB917556 QJW917517:QJX917556 QTS917517:QTT917556 RDO917517:RDP917556 RNK917517:RNL917556 RXG917517:RXH917556 SHC917517:SHD917556 SQY917517:SQZ917556 TAU917517:TAV917556 TKQ917517:TKR917556 TUM917517:TUN917556 UEI917517:UEJ917556 UOE917517:UOF917556 UYA917517:UYB917556 VHW917517:VHX917556 VRS917517:VRT917556 WBO917517:WBP917556 WLK917517:WLL917556 WVG917517:WVH917556 IU983053:IV983092 SQ983053:SR983092 ACM983053:ACN983092 AMI983053:AMJ983092 AWE983053:AWF983092 BGA983053:BGB983092 BPW983053:BPX983092 BZS983053:BZT983092 CJO983053:CJP983092 CTK983053:CTL983092 DDG983053:DDH983092 DNC983053:DND983092 DWY983053:DWZ983092 EGU983053:EGV983092 EQQ983053:EQR983092 FAM983053:FAN983092 FKI983053:FKJ983092 FUE983053:FUF983092 GEA983053:GEB983092 GNW983053:GNX983092 GXS983053:GXT983092 HHO983053:HHP983092 HRK983053:HRL983092 IBG983053:IBH983092 ILC983053:ILD983092 IUY983053:IUZ983092 JEU983053:JEV983092 JOQ983053:JOR983092 JYM983053:JYN983092 KII983053:KIJ983092 KSE983053:KSF983092 LCA983053:LCB983092 LLW983053:LLX983092 LVS983053:LVT983092 MFO983053:MFP983092 MPK983053:MPL983092 MZG983053:MZH983092 NJC983053:NJD983092 NSY983053:NSZ983092 OCU983053:OCV983092 OMQ983053:OMR983092 OWM983053:OWN983092 PGI983053:PGJ983092 PQE983053:PQF983092 QAA983053:QAB983092 QJW983053:QJX983092 QTS983053:QTT983092 RDO983053:RDP983092 RNK983053:RNL983092 RXG983053:RXH983092 SHC983053:SHD983092 SQY983053:SQZ983092 TAU983053:TAV983092 TKQ983053:TKR983092 TUM983053:TUN983092 UEI983053:UEJ983092 UOE983053:UOF983092 UYA983053:UYB983092 VHW983053:VHX983092 VRS983053:VRT983092 WBO983053:WBP983092 WLK983053:WLL983092 SN65549:SN65588 ACJ65549:ACJ65588 AMF65549:AMF65588 AWB65549:AWB65588 BFX65549:BFX65588 BPT65549:BPT65588 BZP65549:BZP65588 CJL65549:CJL65588 CTH65549:CTH65588 DDD65549:DDD65588 DMZ65549:DMZ65588 AB983053:AD983092 AB917517:AD917556 AB851981:AD852020 AB786445:AD786484 AB720909:AD720948 AB655373:AD655412 AB589837:AD589876 AB524301:AD524340 AB458765:AD458804 AB393229:AD393268 AB327693:AD327732 AB262157:AD262196 AB196621:AD196660 AB131085:AD131124 AB65549:AD65588 V983053:X983092 V917517:X917556 V851981:X852020 V786445:X786484 V720909:X720948 V655373:X655412 V589837:X589876 V524301:X524340 V458765:X458804 V393229:X393268 V327693:X327732 V262157:X262196 V196621:X196660 V131085:X131124 V65549:X65588 Z983053:Z983092 Z917517:Z917556 Z851981:Z852020 Z786445:Z786484 Z720909:Z720948 Z655373:Z655412 Z589837:Z589876 Z524301:Z524340 Z458765:Z458804 Z393229:Z393268 Z327693:Z327732 Z262157:Z262196 Z196621:Z196660 Z131085:Z131124 Z65549:Z65588 P983053:R983092 P917517:R917556 P851981:R852020 P786445:R786484 P720909:R720948 P655373:R655412 P589837:R589876 P524301:R524340 P458765:R458804 P393229:R393268 P327693:R327732 P262157:R262196 P196621:R196660 P131085:R131124 P65549:R65588 T983053:T983092 T917517:T917556 T851981:T852020 T786445:T786484 T720909:T720948 T655373:T655412 T589837:T589876 T524301:T524340 T458765:T458804 T393229:T393268 T327693:T327732 T262157:T262196 T196621:T196660 T131085:T131124 T65549:T65588 J983053:L983092 J917517:L917556 J851981:L852020 J786445:L786484 J720909:L720948 J655373:L655412 J589837:L589876 J524301:L524340 J458765:L458804 J393229:L393268 J327693:L327732 J262157:L262196 J196621:L196660 J131085:L131124 J65549:L65588 D983053:F983092 D917517:F917556 D851981:F852020 D786445:F786484 D720909:F720948 D655373:F655412 D589837:F589876 D524301:F524340 D458765:F458804 D393229:F393268 D327693:F327732 D262157:F262196 D196621:F196660 D131085:F131124 D65549:F65588 N983053:N983092 N917517:N917556 N851981:N852020 N786445:N786484 N720909:N720948 N655373:N655412 N589837:N589876 N524301:N524340 N458765:N458804 N393229:N393268 N327693:N327732 N262157:N262196 N196621:N196660 N131085:N131124 N65549:N65588 H983053:H983092 H917517:H917556 H851981:H852020 H786445:H786484 H720909:H720948 H655373:H655412 H589837:H589876 H524301:H524340 H458765:H458804 H393229:H393268 H327693:H327732 H262157:H262196 H196621:H196660 H131085:H131124 H65549:H65588 AF983053:AF983092 AF917517:AF917556 AF851981:AF852020 AF786445:AF786484 AF720909:AF720948 AF655373:AF655412 AF589837:AF589876 AF524301:AF524340 AF458765:AF458804 AF393229:AF393268 AF327693:AF327732 AF262157:AF262196 AF196621:AF196660 AF131085:AF131124 AF65549:AF65588</xm:sqref>
        </x14:dataValidation>
        <x14:dataValidation allowBlank="1" showInputMessage="1" showErrorMessage="1" error="SIlahkan masukkan nilai 0 sampai 10">
          <xm:sqref>V65590:AA65600 Y3 Q3:W3 V58:AA58 AA49:AA54 V49:Y54 WKC1:WKD1 WAG1:WAH1 VQK1:VQL1 VGO1:VGP1 UWS1:UWT1 UMW1:UMX1 UDA1:UDB1 TTE1:TTF1 TJI1:TJJ1 SZM1:SZN1 SPQ1:SPR1 SFU1:SFV1 RVY1:RVZ1 RMC1:RMD1 RCG1:RCH1 QSK1:QSL1 QIO1:QIP1 PYS1:PYT1 POW1:POX1 PFA1:PFB1 OVE1:OVF1 OLI1:OLJ1 OBM1:OBN1 NRQ1:NRR1 NHU1:NHV1 MXY1:MXZ1 MOC1:MOD1 MEG1:MEH1 LUK1:LUL1 LKO1:LKP1 LAS1:LAT1 KQW1:KQX1 KHA1:KHB1 JXE1:JXF1 JNI1:JNJ1 JDM1:JDN1 ITQ1:ITR1 IJU1:IJV1 HZY1:HZZ1 HQC1:HQD1 HGG1:HGH1 GWK1:GWL1 GMO1:GMP1 GCS1:GCT1 FSW1:FSX1 FJA1:FJB1 EZE1:EZF1 EPI1:EPJ1 EFM1:EFN1 DVQ1:DVR1 DLU1:DLV1 DBY1:DBZ1 CSC1:CSD1 CIG1:CIH1 BYK1:BYL1 BOO1:BOP1 BES1:BET1 AUW1:AUX1 ALA1:ALB1 ABE1:ABF1 RI1:RJ1 HM1:HN1 A1:B1 WTY1:WTZ1 L2:O2 D4:D5 P5 V5 AB5 IT65547 IT5:IT6 SP5:SP6 ACL5:ACL6 AMH5:AMH6 AWD5:AWD6 BFZ5:BFZ6 BPV5:BPV6 BZR5:BZR6 CJN5:CJN6 CTJ5:CTJ6 DDF5:DDF6 DNB5:DNB6 DWX5:DWX6 EGT5:EGT6 EQP5:EQP6 FAL5:FAL6 FKH5:FKH6 FUD5:FUD6 GDZ5:GDZ6 GNV5:GNV6 GXR5:GXR6 HHN5:HHN6 HRJ5:HRJ6 IBF5:IBF6 ILB5:ILB6 IUX5:IUX6 JET5:JET6 JOP5:JOP6 JYL5:JYL6 KIH5:KIH6 KSD5:KSD6 LBZ5:LBZ6 LLV5:LLV6 LVR5:LVR6 MFN5:MFN6 MPJ5:MPJ6 MZF5:MZF6 NJB5:NJB6 NSX5:NSX6 OCT5:OCT6 OMP5:OMP6 OWL5:OWL6 PGH5:PGH6 PQD5:PQD6 PZZ5:PZZ6 QJV5:QJV6 QTR5:QTR6 RDN5:RDN6 RNJ5:RNJ6 RXF5:RXF6 SHB5:SHB6 SQX5:SQX6 TAT5:TAT6 TKP5:TKP6 TUL5:TUL6 UEH5:UEH6 UOD5:UOD6 UXZ5:UXZ6 VHV5:VHV6 VRR5:VRR6 WBN5:WBN6 WLJ5:WLJ6 WVF5:WVF6 IC3:IM3 RY3:SI3 ABU3:ACE3 ALQ3:AMA3 AVM3:AVW3 BFI3:BFS3 BPE3:BPO3 BZA3:BZK3 CIW3:CJG3 CSS3:CTC3 DCO3:DCY3 DMK3:DMU3 DWG3:DWQ3 EGC3:EGM3 EPY3:EQI3 EZU3:FAE3 FJQ3:FKA3 FTM3:FTW3 GDI3:GDS3 GNE3:GNO3 GXA3:GXK3 HGW3:HHG3 HQS3:HRC3 IAO3:IAY3 IKK3:IKU3 IUG3:IUQ3 JEC3:JEM3 JNY3:JOI3 JXU3:JYE3 KHQ3:KIA3 KRM3:KRW3 LBI3:LBS3 LLE3:LLO3 LVA3:LVK3 MEW3:MFG3 MOS3:MPC3 MYO3:MYY3 NIK3:NIU3 NSG3:NSQ3 OCC3:OCM3 OLY3:OMI3 OVU3:OWE3 PFQ3:PGA3 PPM3:PPW3 PZI3:PZS3 QJE3:QJO3 QTA3:QTK3 RCW3:RDG3 RMS3:RNC3 RWO3:RWY3 SGK3:SGU3 SQG3:SQQ3 TAC3:TAM3 TJY3:TKI3 TTU3:TUE3 UDQ3:UEA3 UNM3:UNW3 UXI3:UXS3 VHE3:VHO3 VRA3:VRK3 WAW3:WBG3 WKS3:WLC3 WUO3:WUY3 HW7:HX7 RS7:RT7 ABO7:ABP7 ALK7:ALL7 AVG7:AVH7 BFC7:BFD7 BOY7:BOZ7 BYU7:BYV7 CIQ7:CIR7 CSM7:CSN7 DCI7:DCJ7 DME7:DMF7 DWA7:DWB7 EFW7:EFX7 EPS7:EPT7 EZO7:EZP7 FJK7:FJL7 FTG7:FTH7 GDC7:GDD7 GMY7:GMZ7 GWU7:GWV7 HGQ7:HGR7 HQM7:HQN7 IAI7:IAJ7 IKE7:IKF7 IUA7:IUB7 JDW7:JDX7 JNS7:JNT7 JXO7:JXP7 KHK7:KHL7 KRG7:KRH7 LBC7:LBD7 LKY7:LKZ7 LUU7:LUV7 MEQ7:MER7 MOM7:MON7 MYI7:MYJ7 NIE7:NIF7 NSA7:NSB7 OBW7:OBX7 OLS7:OLT7 OVO7:OVP7 PFK7:PFL7 PPG7:PPH7 PZC7:PZD7 QIY7:QIZ7 QSU7:QSV7 RCQ7:RCR7 RMM7:RMN7 RWI7:RWJ7 SGE7:SGF7 SQA7:SQB7 SZW7:SZX7 TJS7:TJT7 TTO7:TTP7 UDK7:UDL7 UNG7:UNH7 UXC7:UXD7 VGY7:VGZ7 VQU7:VQV7 WAQ7:WAR7 WKM7:WKN7 WUI7:WUJ7 IO7:IP7 SK7:SL7 ACG7:ACH7 AMC7:AMD7 AVY7:AVZ7 BFU7:BFV7 BPQ7:BPR7 BZM7:BZN7 CJI7:CJJ7 CTE7:CTF7 DDA7:DDB7 DMW7:DMX7 DWS7:DWT7 EGO7:EGP7 EQK7:EQL7 FAG7:FAH7 FKC7:FKD7 FTY7:FTZ7 GDU7:GDV7 GNQ7:GNR7 GXM7:GXN7 HHI7:HHJ7 HRE7:HRF7 IBA7:IBB7 IKW7:IKX7 IUS7:IUT7 JEO7:JEP7 JOK7:JOL7 JYG7:JYH7 KIC7:KID7 KRY7:KRZ7 LBU7:LBV7 LLQ7:LLR7 LVM7:LVN7 MFI7:MFJ7 MPE7:MPF7 MZA7:MZB7 NIW7:NIX7 NSS7:NST7 OCO7:OCP7 OMK7:OML7 OWG7:OWH7 PGC7:PGD7 PPY7:PPZ7 PZU7:PZV7 QJQ7:QJR7 QTM7:QTN7 RDI7:RDJ7 RNE7:RNF7 RXA7:RXB7 SGW7:SGX7 SQS7:SQT7 TAO7:TAP7 TKK7:TKL7 TUG7:TUH7 UEC7:UED7 UNY7:UNZ7 UXU7:UXV7 VHQ7:VHR7 VRM7:VRN7 WBI7:WBJ7 WLE7:WLF7 WVA7:WVB7 II7:IJ7 SE7:SF7 ACA7:ACB7 ALW7:ALX7 AVS7:AVT7 BFO7:BFP7 BPK7:BPL7 BZG7:BZH7 CJC7:CJD7 CSY7:CSZ7 DCU7:DCV7 DMQ7:DMR7 DWM7:DWN7 EGI7:EGJ7 EQE7:EQF7 FAA7:FAB7 FJW7:FJX7 FTS7:FTT7 GDO7:GDP7 GNK7:GNL7 GXG7:GXH7 HHC7:HHD7 HQY7:HQZ7 IAU7:IAV7 IKQ7:IKR7 IUM7:IUN7 JEI7:JEJ7 JOE7:JOF7 JYA7:JYB7 KHW7:KHX7 KRS7:KRT7 LBO7:LBP7 LLK7:LLL7 LVG7:LVH7 MFC7:MFD7 MOY7:MOZ7 MYU7:MYV7 NIQ7:NIR7 NSM7:NSN7 OCI7:OCJ7 OME7:OMF7 OWA7:OWB7 PFW7:PFX7 PPS7:PPT7 PZO7:PZP7 QJK7:QJL7 QTG7:QTH7 RDC7:RDD7 RMY7:RMZ7 RWU7:RWV7 SGQ7:SGR7 SQM7:SQN7 TAI7:TAJ7 TKE7:TKF7 TUA7:TUB7 UDW7:UDX7 UNS7:UNT7 UXO7:UXP7 VHK7:VHL7 VRG7:VRH7 WBC7:WBD7 WKY7:WKZ7 WUU7:WUV7 HQ7:HR7 RM7:RN7 ABI7:ABJ7 ALE7:ALF7 AVA7:AVB7 BEW7:BEX7 BOS7:BOT7 BYO7:BYP7 CIK7:CIL7 CSG7:CSH7 DCC7:DCD7 DLY7:DLZ7 DVU7:DVV7 EFQ7:EFR7 EPM7:EPN7 EZI7:EZJ7 FJE7:FJF7 FTA7:FTB7 GCW7:GCX7 GMS7:GMT7 GWO7:GWP7 HGK7:HGL7 HQG7:HQH7 IAC7:IAD7 IJY7:IJZ7 ITU7:ITV7 JDQ7:JDR7 JNM7:JNN7 JXI7:JXJ7 KHE7:KHF7 KRA7:KRB7 LAW7:LAX7 LKS7:LKT7 LUO7:LUP7 MEK7:MEL7 MOG7:MOH7 MYC7:MYD7 NHY7:NHZ7 NRU7:NRV7 OBQ7:OBR7 OLM7:OLN7 OVI7:OVJ7 PFE7:PFF7 PPA7:PPB7 PYW7:PYX7 QIS7:QIT7 QSO7:QSP7 RCK7:RCL7 RMG7:RMH7 RWC7:RWD7 SFY7:SFZ7 SPU7:SPV7 SZQ7:SZR7 TJM7:TJN7 TTI7:TTJ7 UDE7:UDF7 UNA7:UNB7 UWW7:UWX7 VGS7:VGT7 VQO7:VQP7 WAK7:WAL7 WKG7:WKH7 WUC7:WUD7 HS7:HS57 RO7:RO57 ABK7:ABK57 ALG7:ALG57 AVC7:AVC57 BEY7:BEY57 BOU7:BOU57 BYQ7:BYQ57 CIM7:CIM57 CSI7:CSI57 DCE7:DCE57 DMA7:DMA57 DVW7:DVW57 EFS7:EFS57 EPO7:EPO57 EZK7:EZK57 FJG7:FJG57 FTC7:FTC57 GCY7:GCY57 GMU7:GMU57 GWQ7:GWQ57 HGM7:HGM57 HQI7:HQI57 IAE7:IAE57 IKA7:IKA57 ITW7:ITW57 JDS7:JDS57 JNO7:JNO57 JXK7:JXK57 KHG7:KHG57 KRC7:KRC57 LAY7:LAY57 LKU7:LKU57 LUQ7:LUQ57 MEM7:MEM57 MOI7:MOI57 MYE7:MYE57 NIA7:NIA57 NRW7:NRW57 OBS7:OBS57 OLO7:OLO57 OVK7:OVK57 PFG7:PFG57 PPC7:PPC57 PYY7:PYY57 QIU7:QIU57 QSQ7:QSQ57 RCM7:RCM57 RMI7:RMI57 RWE7:RWE57 SGA7:SGA57 SPW7:SPW57 SZS7:SZS57 TJO7:TJO57 TTK7:TTK57 UDG7:UDG57 UNC7:UNC57 UWY7:UWY57 VGU7:VGU57 VQQ7:VQQ57 WAM7:WAM57 WKI7:WKI57 WUE7:WUE57 HT7 RP7 ABL7 ALH7 AVD7 BEZ7 BOV7 BYR7 CIN7 CSJ7 DCF7 DMB7 DVX7 EFT7 EPP7 EZL7 FJH7 FTD7 GCZ7 GMV7 GWR7 HGN7 HQJ7 IAF7 IKB7 ITX7 JDT7 JNP7 JXL7 KHH7 KRD7 LAZ7 LKV7 LUR7 MEN7 MOJ7 MYF7 NIB7 NRX7 OBT7 OLP7 OVL7 PFH7 PPD7 PYZ7 QIV7 QSR7 RCN7 RMJ7 RWF7 SGB7 SPX7 SZT7 TJP7 TTL7 UDH7 UND7 UWZ7 VGV7 VQR7 WAN7 WKJ7 WUF7 IC7:ID7 RY7:RZ7 ABU7:ABV7 ALQ7:ALR7 AVM7:AVN7 BFI7:BFJ7 BPE7:BPF7 BZA7:BZB7 CIW7:CIX7 CSS7:CST7 DCO7:DCP7 DMK7:DML7 DWG7:DWH7 EGC7:EGD7 EPY7:EPZ7 EZU7:EZV7 FJQ7:FJR7 FTM7:FTN7 GDI7:GDJ7 GNE7:GNF7 GXA7:GXB7 HGW7:HGX7 HQS7:HQT7 IAO7:IAP7 IKK7:IKL7 IUG7:IUH7 JEC7:JED7 JNY7:JNZ7 JXU7:JXV7 KHQ7:KHR7 KRM7:KRN7 LBI7:LBJ7 LLE7:LLF7 LVA7:LVB7 MEW7:MEX7 MOS7:MOT7 MYO7:MYP7 NIK7:NIL7 NSG7:NSH7 OCC7:OCD7 OLY7:OLZ7 OVU7:OVV7 PFQ7:PFR7 PPM7:PPN7 PZI7:PZJ7 QJE7:QJF7 QTA7:QTB7 RCW7:RCX7 RMS7:RMT7 RWO7:RWP7 SGK7:SGL7 SQG7:SQH7 TAC7:TAD7 TJY7:TJZ7 TTU7:TTV7 UDQ7:UDR7 UNM7:UNN7 UXI7:UXJ7 VHE7:VHF7 VRA7:VRB7 WAW7:WAX7 WKS7:WKT7 WUO7:WUP7 HX2:IA2 RT2:RW2 ABP2:ABS2 ALL2:ALO2 AVH2:AVK2 BFD2:BFG2 BOZ2:BPC2 BYV2:BYY2 CIR2:CIU2 CSN2:CSQ2 DCJ2:DCM2 DMF2:DMI2 DWB2:DWE2 EFX2:EGA2 EPT2:EPW2 EZP2:EZS2 FJL2:FJO2 FTH2:FTK2 GDD2:GDG2 GMZ2:GNC2 GWV2:GWY2 HGR2:HGU2 HQN2:HQQ2 IAJ2:IAM2 IKF2:IKI2 IUB2:IUE2 JDX2:JEA2 JNT2:JNW2 JXP2:JXS2 KHL2:KHO2 KRH2:KRK2 LBD2:LBG2 LKZ2:LLC2 LUV2:LUY2 MER2:MEU2 MON2:MOQ2 MYJ2:MYM2 NIF2:NII2 NSB2:NSE2 OBX2:OCA2 OLT2:OLW2 OVP2:OVS2 PFL2:PFO2 PPH2:PPK2 PZD2:PZG2 QIZ2:QJC2 QSV2:QSY2 RCR2:RCU2 RMN2:RMQ2 RWJ2:RWM2 SGF2:SGI2 SQB2:SQE2 SZX2:TAA2 TJT2:TJW2 TTP2:TTS2 UDL2:UDO2 UNH2:UNK2 UXD2:UXG2 VGZ2:VHC2 VQV2:VQY2 WAR2:WAU2 WKN2:WKQ2 WUJ2:WUM2 HP4:HP7 RL4:RL7 ABH4:ABH7 ALD4:ALD7 AUZ4:AUZ7 BEV4:BEV7 BOR4:BOR7 BYN4:BYN7 CIJ4:CIJ7 CSF4:CSF7 DCB4:DCB7 DLX4:DLX7 DVT4:DVT7 EFP4:EFP7 EPL4:EPL7 EZH4:EZH7 FJD4:FJD7 FSZ4:FSZ7 GCV4:GCV7 GMR4:GMR7 GWN4:GWN7 HGJ4:HGJ7 HQF4:HQF7 IAB4:IAB7 IJX4:IJX7 ITT4:ITT7 JDP4:JDP7 JNL4:JNL7 JXH4:JXH7 KHD4:KHD7 KQZ4:KQZ7 LAV4:LAV7 LKR4:LKR7 LUN4:LUN7 MEJ4:MEJ7 MOF4:MOF7 MYB4:MYB7 NHX4:NHX7 NRT4:NRT7 OBP4:OBP7 OLL4:OLL7 OVH4:OVH7 PFD4:PFD7 POZ4:POZ7 PYV4:PYV7 QIR4:QIR7 QSN4:QSN7 RCJ4:RCJ7 RMF4:RMF7 RWB4:RWB7 SFX4:SFX7 SPT4:SPT7 SZP4:SZP7 TJL4:TJL7 TTH4:TTH7 UDD4:UDD7 UMZ4:UMZ7 UWV4:UWV7 VGR4:VGR7 VQN4:VQN7 WAJ4:WAJ7 WKF4:WKF7 WUB4:WUB7 IQ7:IQ57 SM7:SM57 ACI7:ACI57 AME7:AME57 AWA7:AWA57 BFW7:BFW57 BPS7:BPS57 BZO7:BZO57 CJK7:CJK57 CTG7:CTG57 DDC7:DDC57 DMY7:DMY57 DWU7:DWU57 EGQ7:EGQ57 EQM7:EQM57 FAI7:FAI57 FKE7:FKE57 FUA7:FUA57 GDW7:GDW57 GNS7:GNS57 GXO7:GXO57 HHK7:HHK57 HRG7:HRG57 IBC7:IBC57 IKY7:IKY57 IUU7:IUU57 JEQ7:JEQ57 JOM7:JOM57 JYI7:JYI57 KIE7:KIE57 KSA7:KSA57 LBW7:LBW57 LLS7:LLS57 LVO7:LVO57 MFK7:MFK57 MPG7:MPG57 MZC7:MZC57 NIY7:NIY57 NSU7:NSU57 OCQ7:OCQ57 OMM7:OMM57 OWI7:OWI57 PGE7:PGE57 PQA7:PQA57 PZW7:PZW57 QJS7:QJS57 QTO7:QTO57 RDK7:RDK57 RNG7:RNG57 RXC7:RXC57 SGY7:SGY57 SQU7:SQU57 TAQ7:TAQ57 TKM7:TKM57 TUI7:TUI57 UEE7:UEE57 UOA7:UOA57 UXW7:UXW57 VHS7:VHS57 VRO7:VRO57 WBK7:WBK57 WLG7:WLG57 WVC7:WVC57 IU5:IV7 SQ5:SR7 ACM5:ACN7 AMI5:AMJ7 AWE5:AWF7 BGA5:BGB7 BPW5:BPX7 BZS5:BZT7 CJO5:CJP7 CTK5:CTL7 DDG5:DDH7 DNC5:DND7 DWY5:DWZ7 EGU5:EGV7 EQQ5:EQR7 FAM5:FAN7 FKI5:FKJ7 FUE5:FUF7 GEA5:GEB7 GNW5:GNX7 GXS5:GXT7 HHO5:HHP7 HRK5:HRL7 IBG5:IBH7 ILC5:ILD7 IUY5:IUZ7 JEU5:JEV7 JOQ5:JOR7 JYM5:JYN7 KII5:KIJ7 KSE5:KSF7 LCA5:LCB7 LLW5:LLX7 LVS5:LVT7 MFO5:MFP7 MPK5:MPL7 MZG5:MZH7 NJC5:NJD7 NSY5:NSZ7 OCU5:OCV7 OMQ5:OMR7 OWM5:OWN7 PGI5:PGJ7 PQE5:PQF7 QAA5:QAB7 QJW5:QJX7 QTS5:QTT7 RDO5:RDP7 RNK5:RNL7 RXG5:RXH7 SHC5:SHD7 SQY5:SQZ7 TAU5:TAV7 TKQ5:TKR7 TUM5:TUN7 UEI5:UEJ7 UOE5:UOF7 UYA5:UYB7 VHW5:VHX7 VRS5:VRT7 WBO5:WBP7 WLK5:WLL7 WVG5:WVH7 IR7 SN7 ACJ7 AMF7 AWB7 BFX7 BPT7 BZP7 CJL7 CTH7 DDD7 DMZ7 DWV7 EGR7 EQN7 FAJ7 FKF7 FUB7 GDX7 GNT7 GXP7 HHL7 HRH7 IBD7 IKZ7 IUV7 JER7 JON7 JYJ7 KIF7 KSB7 LBX7 LLT7 LVP7 MFL7 MPH7 MZD7 NIZ7 NSV7 OCR7 OMN7 OWJ7 PGF7 PQB7 PZX7 QJT7 QTP7 RDL7 RNH7 RXD7 SGZ7 SQV7 TAR7 TKN7 TUJ7 UEF7 UOB7 UXX7 VHT7 VRP7 WBL7 WLH7 WVD7 IE7:IE57 SA7:SA57 ABW7:ABW57 ALS7:ALS57 AVO7:AVO57 BFK7:BFK57 BPG7:BPG57 BZC7:BZC57 CIY7:CIY57 CSU7:CSU57 DCQ7:DCQ57 DMM7:DMM57 DWI7:DWI57 EGE7:EGE57 EQA7:EQA57 EZW7:EZW57 FJS7:FJS57 FTO7:FTO57 GDK7:GDK57 GNG7:GNG57 GXC7:GXC57 HGY7:HGY57 HQU7:HQU57 IAQ7:IAQ57 IKM7:IKM57 IUI7:IUI57 JEE7:JEE57 JOA7:JOA57 JXW7:JXW57 KHS7:KHS57 KRO7:KRO57 LBK7:LBK57 LLG7:LLG57 LVC7:LVC57 MEY7:MEY57 MOU7:MOU57 MYQ7:MYQ57 NIM7:NIM57 NSI7:NSI57 OCE7:OCE57 OMA7:OMA57 OVW7:OVW57 PFS7:PFS57 PPO7:PPO57 PZK7:PZK57 QJG7:QJG57 QTC7:QTC57 RCY7:RCY57 RMU7:RMU57 RWQ7:RWQ57 SGM7:SGM57 SQI7:SQI57 TAE7:TAE57 TKA7:TKA57 TTW7:TTW57 UDS7:UDS57 UNO7:UNO57 UXK7:UXK57 VHG7:VHG57 VRC7:VRC57 WAY7:WAY57 WKU7:WKU57 WUQ7:WUQ57 IN5:IN7 SJ5:SJ7 ACF5:ACF7 AMB5:AMB7 AVX5:AVX7 BFT5:BFT7 BPP5:BPP7 BZL5:BZL7 CJH5:CJH7 CTD5:CTD7 DCZ5:DCZ7 DMV5:DMV7 DWR5:DWR7 EGN5:EGN7 EQJ5:EQJ7 FAF5:FAF7 FKB5:FKB7 FTX5:FTX7 GDT5:GDT7 GNP5:GNP7 GXL5:GXL7 HHH5:HHH7 HRD5:HRD7 IAZ5:IAZ7 IKV5:IKV7 IUR5:IUR7 JEN5:JEN7 JOJ5:JOJ7 JYF5:JYF7 KIB5:KIB7 KRX5:KRX7 LBT5:LBT7 LLP5:LLP7 LVL5:LVL7 MFH5:MFH7 MPD5:MPD7 MYZ5:MYZ7 NIV5:NIV7 NSR5:NSR7 OCN5:OCN7 OMJ5:OMJ7 OWF5:OWF7 PGB5:PGB7 PPX5:PPX7 PZT5:PZT7 QJP5:QJP7 QTL5:QTL7 RDH5:RDH7 RND5:RND7 RWZ5:RWZ7 SGV5:SGV7 SQR5:SQR7 TAN5:TAN7 TKJ5:TKJ7 TUF5:TUF7 UEB5:UEB7 UNX5:UNX7 UXT5:UXT7 VHP5:VHP7 VRL5:VRL7 WBH5:WBH7 WLD5:WLD7 WUZ5:WUZ7 HY7:HY57 RU7:RU57 ABQ7:ABQ57 ALM7:ALM57 AVI7:AVI57 BFE7:BFE57 BPA7:BPA57 BYW7:BYW57 CIS7:CIS57 CSO7:CSO57 DCK7:DCK57 DMG7:DMG57 DWC7:DWC57 EFY7:EFY57 EPU7:EPU57 EZQ7:EZQ57 FJM7:FJM57 FTI7:FTI57 GDE7:GDE57 GNA7:GNA57 GWW7:GWW57 HGS7:HGS57 HQO7:HQO57 IAK7:IAK57 IKG7:IKG57 IUC7:IUC57 JDY7:JDY57 JNU7:JNU57 JXQ7:JXQ57 KHM7:KHM57 KRI7:KRI57 LBE7:LBE57 LLA7:LLA57 LUW7:LUW57 MES7:MES57 MOO7:MOO57 MYK7:MYK57 NIG7:NIG57 NSC7:NSC57 OBY7:OBY57 OLU7:OLU57 OVQ7:OVQ57 PFM7:PFM57 PPI7:PPI57 PZE7:PZE57 QJA7:QJA57 QSW7:QSW57 RCS7:RCS57 RMO7:RMO57 RWK7:RWK57 SGG7:SGG57 SQC7:SQC57 SZY7:SZY57 TJU7:TJU57 TTQ7:TTQ57 UDM7:UDM57 UNI7:UNI57 UXE7:UXE57 VHA7:VHA57 VQW7:VQW57 WAS7:WAS57 WKO7:WKO57 WUK7:WUK57 IL7 SH7 ACD7 ALZ7 AVV7 BFR7 BPN7 BZJ7 CJF7 CTB7 DCX7 DMT7 DWP7 EGL7 EQH7 FAD7 FJZ7 FTV7 GDR7 GNN7 GXJ7 HHF7 HRB7 IAX7 IKT7 IUP7 JEL7 JOH7 JYD7 KHZ7 KRV7 LBR7 LLN7 LVJ7 MFF7 MPB7 MYX7 NIT7 NSP7 OCL7 OMH7 OWD7 PFZ7 PPV7 PZR7 QJN7 QTJ7 RDF7 RNB7 RWX7 SGT7 SQP7 TAL7 TKH7 TUD7 UDZ7 UNV7 UXR7 VHN7 VRJ7 WBF7 WLB7 WUX7 IH5:IH7 SD5:SD7 ABZ5:ABZ7 ALV5:ALV7 AVR5:AVR7 BFN5:BFN7 BPJ5:BPJ7 BZF5:BZF7 CJB5:CJB7 CSX5:CSX7 DCT5:DCT7 DMP5:DMP7 DWL5:DWL7 EGH5:EGH7 EQD5:EQD7 EZZ5:EZZ7 FJV5:FJV7 FTR5:FTR7 GDN5:GDN7 GNJ5:GNJ7 GXF5:GXF7 HHB5:HHB7 HQX5:HQX7 IAT5:IAT7 IKP5:IKP7 IUL5:IUL7 JEH5:JEH7 JOD5:JOD7 JXZ5:JXZ7 KHV5:KHV7 KRR5:KRR7 LBN5:LBN7 LLJ5:LLJ7 LVF5:LVF7 MFB5:MFB7 MOX5:MOX7 MYT5:MYT7 NIP5:NIP7 NSL5:NSL7 OCH5:OCH7 OMD5:OMD7 OVZ5:OVZ7 PFV5:PFV7 PPR5:PPR7 PZN5:PZN7 QJJ5:QJJ7 QTF5:QTF7 RDB5:RDB7 RMX5:RMX7 RWT5:RWT7 SGP5:SGP7 SQL5:SQL7 TAH5:TAH7 TKD5:TKD7 TTZ5:TTZ7 UDV5:UDV7 UNR5:UNR7 UXN5:UXN7 VHJ5:VHJ7 VRF5:VRF7 WBB5:WBB7 WKX5:WKX7 WUT5:WUT7 IF7 SB7 ABX7 ALT7 AVP7 BFL7 BPH7 BZD7 CIZ7 CSV7 DCR7 DMN7 DWJ7 EGF7 EQB7 EZX7 FJT7 FTP7 GDL7 GNH7 GXD7 HGZ7 HQV7 IAR7 IKN7 IUJ7 JEF7 JOB7 JXX7 KHT7 KRP7 LBL7 LLH7 LVD7 MEZ7 MOV7 MYR7 NIN7 NSJ7 OCF7 OMB7 OVX7 PFT7 PPP7 PZL7 QJH7 QTD7 RCZ7 RMV7 RWR7 SGN7 SQJ7 TAF7 TKB7 TTX7 UDT7 UNP7 UXL7 VHH7 VRD7 WAZ7 WKV7 WUR7 HU7:HU57 RQ7:RQ57 ABM7:ABM57 ALI7:ALI57 AVE7:AVE57 BFA7:BFA57 BOW7:BOW57 BYS7:BYS57 CIO7:CIO57 CSK7:CSK57 DCG7:DCG57 DMC7:DMC57 DVY7:DVY57 EFU7:EFU57 EPQ7:EPQ57 EZM7:EZM57 FJI7:FJI57 FTE7:FTE57 GDA7:GDA57 GMW7:GMW57 GWS7:GWS57 HGO7:HGO57 HQK7:HQK57 IAG7:IAG57 IKC7:IKC57 ITY7:ITY57 JDU7:JDU57 JNQ7:JNQ57 JXM7:JXM57 KHI7:KHI57 KRE7:KRE57 LBA7:LBA57 LKW7:LKW57 LUS7:LUS57 MEO7:MEO57 MOK7:MOK57 MYG7:MYG57 NIC7:NIC57 NRY7:NRY57 OBU7:OBU57 OLQ7:OLQ57 OVM7:OVM57 PFI7:PFI57 PPE7:PPE57 PZA7:PZA57 QIW7:QIW57 QSS7:QSS57 RCO7:RCO57 RMK7:RMK57 RWG7:RWG57 SGC7:SGC57 SPY7:SPY57 SZU7:SZU57 TJQ7:TJQ57 TTM7:TTM57 UDI7:UDI57 UNE7:UNE57 UXA7:UXA57 VGW7:VGW57 VQS7:VQS57 WAO7:WAO57 WKK7:WKK57 WUG7:WUG57 IB5:IB7 RX5:RX7 ABT5:ABT7 ALP5:ALP7 AVL5:AVL7 BFH5:BFH7 BPD5:BPD7 BYZ5:BYZ7 CIV5:CIV7 CSR5:CSR7 DCN5:DCN7 DMJ5:DMJ7 DWF5:DWF7 EGB5:EGB7 EPX5:EPX7 EZT5:EZT7 FJP5:FJP7 FTL5:FTL7 GDH5:GDH7 GND5:GND7 GWZ5:GWZ7 HGV5:HGV7 HQR5:HQR7 IAN5:IAN7 IKJ5:IKJ7 IUF5:IUF7 JEB5:JEB7 JNX5:JNX7 JXT5:JXT7 KHP5:KHP7 KRL5:KRL7 LBH5:LBH7 LLD5:LLD7 LUZ5:LUZ7 MEV5:MEV7 MOR5:MOR7 MYN5:MYN7 NIJ5:NIJ7 NSF5:NSF7 OCB5:OCB7 OLX5:OLX7 OVT5:OVT7 PFP5:PFP7 PPL5:PPL7 PZH5:PZH7 QJD5:QJD7 QSZ5:QSZ7 RCV5:RCV7 RMR5:RMR7 RWN5:RWN7 SGJ5:SGJ7 SQF5:SQF7 TAB5:TAB7 TJX5:TJX7 TTT5:TTT7 UDP5:UDP7 UNL5:UNL7 UXH5:UXH7 VHD5:VHD7 VQZ5:VQZ7 WAV5:WAV7 WKR5:WKR7 WUN5:WUN7 HZ7 RV7 ABR7 ALN7 AVJ7 BFF7 BPB7 BYX7 CIT7 CSP7 DCL7 DMH7 DWD7 EFZ7 EPV7 EZR7 FJN7 FTJ7 GDF7 GNB7 GWX7 HGT7 HQP7 IAL7 IKH7 IUD7 JDZ7 JNV7 JXR7 KHN7 KRJ7 LBF7 LLB7 LUX7 MET7 MOP7 MYL7 NIH7 NSD7 OBZ7 OLV7 OVR7 PFN7 PPJ7 PZF7 QJB7 QSX7 RCT7 RMP7 RWL7 SGH7 SQD7 SZZ7 TJV7 TTR7 UDN7 UNJ7 UXF7 VHB7 VQX7 WAT7 WKP7 WUL7 WUT58:WUY64 WKX58:WLC64 WBB58:WBG64 VRF58:VRK64 VHJ58:VHO64 UXN58:UXS64 UNR58:UNW64 UDV58:UEA64 TTZ58:TUE64 TKD58:TKI64 TAH58:TAM64 SQL58:SQQ64 SGP58:SGU64 RWT58:RWY64 RMX58:RNC64 RDB58:RDG64 QTF58:QTK64 QJJ58:QJO64 PZN58:PZS64 PPR58:PPW64 PFV58:PGA64 OVZ58:OWE64 OMD58:OMI64 OCH58:OCM64 NSL58:NSQ64 NIP58:NIU64 MYT58:MYY64 MOX58:MPC64 MFB58:MFG64 LVF58:LVK64 LLJ58:LLO64 LBN58:LBS64 KRR58:KRW64 KHV58:KIA64 JXZ58:JYE64 JOD58:JOI64 JEH58:JEM64 IUL58:IUQ64 IKP58:IKU64 IAT58:IAY64 HQX58:HRC64 HHB58:HHG64 GXF58:GXK64 GNJ58:GNO64 GDN58:GDS64 FTR58:FTW64 FJV58:FKA64 EZZ58:FAE64 EQD58:EQI64 EGH58:EGM64 DWL58:DWQ64 DMP58:DMU64 DCT58:DCY64 CSX58:CTC64 CJB58:CJG64 BZF58:BZK64 BPJ58:BPO64 BFN58:BFS64 AVR58:AVW64 ALV58:AMA64 ABZ58:ACE64 SD58:SI64 IH58:IM64 C49:T54 BPV65547 BZR65547 CJN65547 CTJ65547 DDF65547 DNB65547 DWX65547 EGT65547 EQP65547 FAL65547 FKH65547 FUD65547 GDZ65547 GNV65547 GXR65547 HHN65547 HRJ65547 IBF65547 ILB65547 IUX65547 JET65547 JOP65547 JYL65547 KIH65547 KSD65547 LBZ65547 LLV65547 LVR65547 MFN65547 MPJ65547 MZF65547 NJB65547 NSX65547 OCT65547 OMP65547 OWL65547 PGH65547 PQD65547 PZZ65547 QJV65547 QTR65547 RDN65547 RNJ65547 RXF65547 SHB65547 SQX65547 TAT65547 TKP65547 TUL65547 UEH65547 UOD65547 UXZ65547 VHV65547 VRR65547 WBN65547 WLJ65547 WVF65547 IT131083 SP131083 ACL131083 AMH131083 AWD131083 BFZ131083 BPV131083 BZR131083 CJN131083 CTJ131083 DDF131083 DNB131083 DWX131083 EGT131083 EQP131083 FAL131083 FKH131083 FUD131083 GDZ131083 GNV131083 GXR131083 HHN131083 HRJ131083 IBF131083 ILB131083 IUX131083 JET131083 JOP131083 JYL131083 KIH131083 KSD131083 LBZ131083 LLV131083 LVR131083 MFN131083 MPJ131083 MZF131083 NJB131083 NSX131083 OCT131083 OMP131083 OWL131083 PGH131083 PQD131083 PZZ131083 QJV131083 QTR131083 RDN131083 RNJ131083 RXF131083 SHB131083 SQX131083 TAT131083 TKP131083 TUL131083 UEH131083 UOD131083 UXZ131083 VHV131083 VRR131083 WBN131083 WLJ131083 WVF131083 IT196619 SP196619 ACL196619 AMH196619 AWD196619 BFZ196619 BPV196619 BZR196619 CJN196619 CTJ196619 DDF196619 DNB196619 DWX196619 EGT196619 EQP196619 FAL196619 FKH196619 FUD196619 GDZ196619 GNV196619 GXR196619 HHN196619 HRJ196619 IBF196619 ILB196619 IUX196619 JET196619 JOP196619 JYL196619 KIH196619 KSD196619 LBZ196619 LLV196619 LVR196619 MFN196619 MPJ196619 MZF196619 NJB196619 NSX196619 OCT196619 OMP196619 OWL196619 PGH196619 PQD196619 PZZ196619 QJV196619 QTR196619 RDN196619 RNJ196619 RXF196619 SHB196619 SQX196619 TAT196619 TKP196619 TUL196619 UEH196619 UOD196619 UXZ196619 VHV196619 VRR196619 WBN196619 WLJ196619 WVF196619 IT262155 SP262155 ACL262155 AMH262155 AWD262155 BFZ262155 BPV262155 BZR262155 CJN262155 CTJ262155 DDF262155 DNB262155 DWX262155 EGT262155 EQP262155 FAL262155 FKH262155 FUD262155 GDZ262155 GNV262155 GXR262155 HHN262155 HRJ262155 IBF262155 ILB262155 IUX262155 JET262155 JOP262155 JYL262155 KIH262155 KSD262155 LBZ262155 LLV262155 LVR262155 MFN262155 MPJ262155 MZF262155 NJB262155 NSX262155 OCT262155 OMP262155 OWL262155 PGH262155 PQD262155 PZZ262155 QJV262155 QTR262155 RDN262155 RNJ262155 RXF262155 SHB262155 SQX262155 TAT262155 TKP262155 TUL262155 UEH262155 UOD262155 UXZ262155 VHV262155 VRR262155 WBN262155 WLJ262155 WVF262155 IT327691 SP327691 ACL327691 AMH327691 AWD327691 BFZ327691 BPV327691 BZR327691 CJN327691 CTJ327691 DDF327691 DNB327691 DWX327691 EGT327691 EQP327691 FAL327691 FKH327691 FUD327691 GDZ327691 GNV327691 GXR327691 HHN327691 HRJ327691 IBF327691 ILB327691 IUX327691 JET327691 JOP327691 JYL327691 KIH327691 KSD327691 LBZ327691 LLV327691 LVR327691 MFN327691 MPJ327691 MZF327691 NJB327691 NSX327691 OCT327691 OMP327691 OWL327691 PGH327691 PQD327691 PZZ327691 QJV327691 QTR327691 RDN327691 RNJ327691 RXF327691 SHB327691 SQX327691 TAT327691 TKP327691 TUL327691 UEH327691 UOD327691 UXZ327691 VHV327691 VRR327691 WBN327691 WLJ327691 WVF327691 IT393227 SP393227 ACL393227 AMH393227 AWD393227 BFZ393227 BPV393227 BZR393227 CJN393227 CTJ393227 DDF393227 DNB393227 DWX393227 EGT393227 EQP393227 FAL393227 FKH393227 FUD393227 GDZ393227 GNV393227 GXR393227 HHN393227 HRJ393227 IBF393227 ILB393227 IUX393227 JET393227 JOP393227 JYL393227 KIH393227 KSD393227 LBZ393227 LLV393227 LVR393227 MFN393227 MPJ393227 MZF393227 NJB393227 NSX393227 OCT393227 OMP393227 OWL393227 PGH393227 PQD393227 PZZ393227 QJV393227 QTR393227 RDN393227 RNJ393227 RXF393227 SHB393227 SQX393227 TAT393227 TKP393227 TUL393227 UEH393227 UOD393227 UXZ393227 VHV393227 VRR393227 WBN393227 WLJ393227 WVF393227 IT458763 SP458763 ACL458763 AMH458763 AWD458763 BFZ458763 BPV458763 BZR458763 CJN458763 CTJ458763 DDF458763 DNB458763 DWX458763 EGT458763 EQP458763 FAL458763 FKH458763 FUD458763 GDZ458763 GNV458763 GXR458763 HHN458763 HRJ458763 IBF458763 ILB458763 IUX458763 JET458763 JOP458763 JYL458763 KIH458763 KSD458763 LBZ458763 LLV458763 LVR458763 MFN458763 MPJ458763 MZF458763 NJB458763 NSX458763 OCT458763 OMP458763 OWL458763 PGH458763 PQD458763 PZZ458763 QJV458763 QTR458763 RDN458763 RNJ458763 RXF458763 SHB458763 SQX458763 TAT458763 TKP458763 TUL458763 UEH458763 UOD458763 UXZ458763 VHV458763 VRR458763 WBN458763 WLJ458763 WVF458763 IT524299 SP524299 ACL524299 AMH524299 AWD524299 BFZ524299 BPV524299 BZR524299 CJN524299 CTJ524299 DDF524299 DNB524299 DWX524299 EGT524299 EQP524299 FAL524299 FKH524299 FUD524299 GDZ524299 GNV524299 GXR524299 HHN524299 HRJ524299 IBF524299 ILB524299 IUX524299 JET524299 JOP524299 JYL524299 KIH524299 KSD524299 LBZ524299 LLV524299 LVR524299 MFN524299 MPJ524299 MZF524299 NJB524299 NSX524299 OCT524299 OMP524299 OWL524299 PGH524299 PQD524299 PZZ524299 QJV524299 QTR524299 RDN524299 RNJ524299 RXF524299 SHB524299 SQX524299 TAT524299 TKP524299 TUL524299 UEH524299 UOD524299 UXZ524299 VHV524299 VRR524299 WBN524299 WLJ524299 WVF524299 IT589835 SP589835 ACL589835 AMH589835 AWD589835 BFZ589835 BPV589835 BZR589835 CJN589835 CTJ589835 DDF589835 DNB589835 DWX589835 EGT589835 EQP589835 FAL589835 FKH589835 FUD589835 GDZ589835 GNV589835 GXR589835 HHN589835 HRJ589835 IBF589835 ILB589835 IUX589835 JET589835 JOP589835 JYL589835 KIH589835 KSD589835 LBZ589835 LLV589835 LVR589835 MFN589835 MPJ589835 MZF589835 NJB589835 NSX589835 OCT589835 OMP589835 OWL589835 PGH589835 PQD589835 PZZ589835 QJV589835 QTR589835 RDN589835 RNJ589835 RXF589835 SHB589835 SQX589835 TAT589835 TKP589835 TUL589835 UEH589835 UOD589835 UXZ589835 VHV589835 VRR589835 WBN589835 WLJ589835 WVF589835 IT655371 SP655371 ACL655371 AMH655371 AWD655371 BFZ655371 BPV655371 BZR655371 CJN655371 CTJ655371 DDF655371 DNB655371 DWX655371 EGT655371 EQP655371 FAL655371 FKH655371 FUD655371 GDZ655371 GNV655371 GXR655371 HHN655371 HRJ655371 IBF655371 ILB655371 IUX655371 JET655371 JOP655371 JYL655371 KIH655371 KSD655371 LBZ655371 LLV655371 LVR655371 MFN655371 MPJ655371 MZF655371 NJB655371 NSX655371 OCT655371 OMP655371 OWL655371 PGH655371 PQD655371 PZZ655371 QJV655371 QTR655371 RDN655371 RNJ655371 RXF655371 SHB655371 SQX655371 TAT655371 TKP655371 TUL655371 UEH655371 UOD655371 UXZ655371 VHV655371 VRR655371 WBN655371 WLJ655371 WVF655371 IT720907 SP720907 ACL720907 AMH720907 AWD720907 BFZ720907 BPV720907 BZR720907 CJN720907 CTJ720907 DDF720907 DNB720907 DWX720907 EGT720907 EQP720907 FAL720907 FKH720907 FUD720907 GDZ720907 GNV720907 GXR720907 HHN720907 HRJ720907 IBF720907 ILB720907 IUX720907 JET720907 JOP720907 JYL720907 KIH720907 KSD720907 LBZ720907 LLV720907 LVR720907 MFN720907 MPJ720907 MZF720907 NJB720907 NSX720907 OCT720907 OMP720907 OWL720907 PGH720907 PQD720907 PZZ720907 QJV720907 QTR720907 RDN720907 RNJ720907 RXF720907 SHB720907 SQX720907 TAT720907 TKP720907 TUL720907 UEH720907 UOD720907 UXZ720907 VHV720907 VRR720907 WBN720907 WLJ720907 WVF720907 IT786443 SP786443 ACL786443 AMH786443 AWD786443 BFZ786443 BPV786443 BZR786443 CJN786443 CTJ786443 DDF786443 DNB786443 DWX786443 EGT786443 EQP786443 FAL786443 FKH786443 FUD786443 GDZ786443 GNV786443 GXR786443 HHN786443 HRJ786443 IBF786443 ILB786443 IUX786443 JET786443 JOP786443 JYL786443 KIH786443 KSD786443 LBZ786443 LLV786443 LVR786443 MFN786443 MPJ786443 MZF786443 NJB786443 NSX786443 OCT786443 OMP786443 OWL786443 PGH786443 PQD786443 PZZ786443 QJV786443 QTR786443 RDN786443 RNJ786443 RXF786443 SHB786443 SQX786443 TAT786443 TKP786443 TUL786443 UEH786443 UOD786443 UXZ786443 VHV786443 VRR786443 WBN786443 WLJ786443 WVF786443 IT851979 SP851979 ACL851979 AMH851979 AWD851979 BFZ851979 BPV851979 BZR851979 CJN851979 CTJ851979 DDF851979 DNB851979 DWX851979 EGT851979 EQP851979 FAL851979 FKH851979 FUD851979 GDZ851979 GNV851979 GXR851979 HHN851979 HRJ851979 IBF851979 ILB851979 IUX851979 JET851979 JOP851979 JYL851979 KIH851979 KSD851979 LBZ851979 LLV851979 LVR851979 MFN851979 MPJ851979 MZF851979 NJB851979 NSX851979 OCT851979 OMP851979 OWL851979 PGH851979 PQD851979 PZZ851979 QJV851979 QTR851979 RDN851979 RNJ851979 RXF851979 SHB851979 SQX851979 TAT851979 TKP851979 TUL851979 UEH851979 UOD851979 UXZ851979 VHV851979 VRR851979 WBN851979 WLJ851979 WVF851979 IT917515 SP917515 ACL917515 AMH917515 AWD917515 BFZ917515 BPV917515 BZR917515 CJN917515 CTJ917515 DDF917515 DNB917515 DWX917515 EGT917515 EQP917515 FAL917515 FKH917515 FUD917515 GDZ917515 GNV917515 GXR917515 HHN917515 HRJ917515 IBF917515 ILB917515 IUX917515 JET917515 JOP917515 JYL917515 KIH917515 KSD917515 LBZ917515 LLV917515 LVR917515 MFN917515 MPJ917515 MZF917515 NJB917515 NSX917515 OCT917515 OMP917515 OWL917515 PGH917515 PQD917515 PZZ917515 QJV917515 QTR917515 RDN917515 RNJ917515 RXF917515 SHB917515 SQX917515 TAT917515 TKP917515 TUL917515 UEH917515 UOD917515 UXZ917515 VHV917515 VRR917515 WBN917515 WLJ917515 WVF917515 IT983051 SP983051 ACL983051 AMH983051 AWD983051 BFZ983051 BPV983051 BZR983051 CJN983051 CTJ983051 DDF983051 DNB983051 DWX983051 EGT983051 EQP983051 FAL983051 FKH983051 FUD983051 GDZ983051 GNV983051 GXR983051 HHN983051 HRJ983051 IBF983051 ILB983051 IUX983051 JET983051 JOP983051 JYL983051 KIH983051 KSD983051 LBZ983051 LLV983051 LVR983051 MFN983051 MPJ983051 MZF983051 NJB983051 NSX983051 OCT983051 OMP983051 OWL983051 PGH983051 PQD983051 PZZ983051 QJV983051 QTR983051 RDN983051 RNJ983051 RXF983051 SHB983051 SQX983051 TAT983051 TKP983051 TUL983051 UEH983051 UOD983051 UXZ983051 VHV983051 VRR983051 WBN983051 WLJ983051 WVF983051 IH65590:IM65600 SD65590:SI65600 ABZ65590:ACE65600 ALV65590:AMA65600 AVR65590:AVW65600 BFN65590:BFS65600 BPJ65590:BPO65600 BZF65590:BZK65600 CJB65590:CJG65600 CSX65590:CTC65600 DCT65590:DCY65600 DMP65590:DMU65600 DWL65590:DWQ65600 EGH65590:EGM65600 EQD65590:EQI65600 EZZ65590:FAE65600 FJV65590:FKA65600 FTR65590:FTW65600 GDN65590:GDS65600 GNJ65590:GNO65600 GXF65590:GXK65600 HHB65590:HHG65600 HQX65590:HRC65600 IAT65590:IAY65600 IKP65590:IKU65600 IUL65590:IUQ65600 JEH65590:JEM65600 JOD65590:JOI65600 JXZ65590:JYE65600 KHV65590:KIA65600 KRR65590:KRW65600 LBN65590:LBS65600 LLJ65590:LLO65600 LVF65590:LVK65600 MFB65590:MFG65600 MOX65590:MPC65600 MYT65590:MYY65600 NIP65590:NIU65600 NSL65590:NSQ65600 OCH65590:OCM65600 OMD65590:OMI65600 OVZ65590:OWE65600 PFV65590:PGA65600 PPR65590:PPW65600 PZN65590:PZS65600 QJJ65590:QJO65600 QTF65590:QTK65600 RDB65590:RDG65600 RMX65590:RNC65600 RWT65590:RWY65600 SGP65590:SGU65600 SQL65590:SQQ65600 TAH65590:TAM65600 TKD65590:TKI65600 TTZ65590:TUE65600 UDV65590:UEA65600 UNR65590:UNW65600 UXN65590:UXS65600 VHJ65590:VHO65600 VRF65590:VRK65600 WBB65590:WBG65600 WKX65590:WLC65600 WUT65590:WUY65600 IH131126:IM131136 SD131126:SI131136 ABZ131126:ACE131136 ALV131126:AMA131136 AVR131126:AVW131136 BFN131126:BFS131136 BPJ131126:BPO131136 BZF131126:BZK131136 CJB131126:CJG131136 CSX131126:CTC131136 DCT131126:DCY131136 DMP131126:DMU131136 DWL131126:DWQ131136 EGH131126:EGM131136 EQD131126:EQI131136 EZZ131126:FAE131136 FJV131126:FKA131136 FTR131126:FTW131136 GDN131126:GDS131136 GNJ131126:GNO131136 GXF131126:GXK131136 HHB131126:HHG131136 HQX131126:HRC131136 IAT131126:IAY131136 IKP131126:IKU131136 IUL131126:IUQ131136 JEH131126:JEM131136 JOD131126:JOI131136 JXZ131126:JYE131136 KHV131126:KIA131136 KRR131126:KRW131136 LBN131126:LBS131136 LLJ131126:LLO131136 LVF131126:LVK131136 MFB131126:MFG131136 MOX131126:MPC131136 MYT131126:MYY131136 NIP131126:NIU131136 NSL131126:NSQ131136 OCH131126:OCM131136 OMD131126:OMI131136 OVZ131126:OWE131136 PFV131126:PGA131136 PPR131126:PPW131136 PZN131126:PZS131136 QJJ131126:QJO131136 QTF131126:QTK131136 RDB131126:RDG131136 RMX131126:RNC131136 RWT131126:RWY131136 SGP131126:SGU131136 SQL131126:SQQ131136 TAH131126:TAM131136 TKD131126:TKI131136 TTZ131126:TUE131136 UDV131126:UEA131136 UNR131126:UNW131136 UXN131126:UXS131136 VHJ131126:VHO131136 VRF131126:VRK131136 WBB131126:WBG131136 WKX131126:WLC131136 WUT131126:WUY131136 IH196662:IM196672 SD196662:SI196672 ABZ196662:ACE196672 ALV196662:AMA196672 AVR196662:AVW196672 BFN196662:BFS196672 BPJ196662:BPO196672 BZF196662:BZK196672 CJB196662:CJG196672 CSX196662:CTC196672 DCT196662:DCY196672 DMP196662:DMU196672 DWL196662:DWQ196672 EGH196662:EGM196672 EQD196662:EQI196672 EZZ196662:FAE196672 FJV196662:FKA196672 FTR196662:FTW196672 GDN196662:GDS196672 GNJ196662:GNO196672 GXF196662:GXK196672 HHB196662:HHG196672 HQX196662:HRC196672 IAT196662:IAY196672 IKP196662:IKU196672 IUL196662:IUQ196672 JEH196662:JEM196672 JOD196662:JOI196672 JXZ196662:JYE196672 KHV196662:KIA196672 KRR196662:KRW196672 LBN196662:LBS196672 LLJ196662:LLO196672 LVF196662:LVK196672 MFB196662:MFG196672 MOX196662:MPC196672 MYT196662:MYY196672 NIP196662:NIU196672 NSL196662:NSQ196672 OCH196662:OCM196672 OMD196662:OMI196672 OVZ196662:OWE196672 PFV196662:PGA196672 PPR196662:PPW196672 PZN196662:PZS196672 QJJ196662:QJO196672 QTF196662:QTK196672 RDB196662:RDG196672 RMX196662:RNC196672 RWT196662:RWY196672 SGP196662:SGU196672 SQL196662:SQQ196672 TAH196662:TAM196672 TKD196662:TKI196672 TTZ196662:TUE196672 UDV196662:UEA196672 UNR196662:UNW196672 UXN196662:UXS196672 VHJ196662:VHO196672 VRF196662:VRK196672 WBB196662:WBG196672 WKX196662:WLC196672 WUT196662:WUY196672 IH262198:IM262208 SD262198:SI262208 ABZ262198:ACE262208 ALV262198:AMA262208 AVR262198:AVW262208 BFN262198:BFS262208 BPJ262198:BPO262208 BZF262198:BZK262208 CJB262198:CJG262208 CSX262198:CTC262208 DCT262198:DCY262208 DMP262198:DMU262208 DWL262198:DWQ262208 EGH262198:EGM262208 EQD262198:EQI262208 EZZ262198:FAE262208 FJV262198:FKA262208 FTR262198:FTW262208 GDN262198:GDS262208 GNJ262198:GNO262208 GXF262198:GXK262208 HHB262198:HHG262208 HQX262198:HRC262208 IAT262198:IAY262208 IKP262198:IKU262208 IUL262198:IUQ262208 JEH262198:JEM262208 JOD262198:JOI262208 JXZ262198:JYE262208 KHV262198:KIA262208 KRR262198:KRW262208 LBN262198:LBS262208 LLJ262198:LLO262208 LVF262198:LVK262208 MFB262198:MFG262208 MOX262198:MPC262208 MYT262198:MYY262208 NIP262198:NIU262208 NSL262198:NSQ262208 OCH262198:OCM262208 OMD262198:OMI262208 OVZ262198:OWE262208 PFV262198:PGA262208 PPR262198:PPW262208 PZN262198:PZS262208 QJJ262198:QJO262208 QTF262198:QTK262208 RDB262198:RDG262208 RMX262198:RNC262208 RWT262198:RWY262208 SGP262198:SGU262208 SQL262198:SQQ262208 TAH262198:TAM262208 TKD262198:TKI262208 TTZ262198:TUE262208 UDV262198:UEA262208 UNR262198:UNW262208 UXN262198:UXS262208 VHJ262198:VHO262208 VRF262198:VRK262208 WBB262198:WBG262208 WKX262198:WLC262208 WUT262198:WUY262208 IH327734:IM327744 SD327734:SI327744 ABZ327734:ACE327744 ALV327734:AMA327744 AVR327734:AVW327744 BFN327734:BFS327744 BPJ327734:BPO327744 BZF327734:BZK327744 CJB327734:CJG327744 CSX327734:CTC327744 DCT327734:DCY327744 DMP327734:DMU327744 DWL327734:DWQ327744 EGH327734:EGM327744 EQD327734:EQI327744 EZZ327734:FAE327744 FJV327734:FKA327744 FTR327734:FTW327744 GDN327734:GDS327744 GNJ327734:GNO327744 GXF327734:GXK327744 HHB327734:HHG327744 HQX327734:HRC327744 IAT327734:IAY327744 IKP327734:IKU327744 IUL327734:IUQ327744 JEH327734:JEM327744 JOD327734:JOI327744 JXZ327734:JYE327744 KHV327734:KIA327744 KRR327734:KRW327744 LBN327734:LBS327744 LLJ327734:LLO327744 LVF327734:LVK327744 MFB327734:MFG327744 MOX327734:MPC327744 MYT327734:MYY327744 NIP327734:NIU327744 NSL327734:NSQ327744 OCH327734:OCM327744 OMD327734:OMI327744 OVZ327734:OWE327744 PFV327734:PGA327744 PPR327734:PPW327744 PZN327734:PZS327744 QJJ327734:QJO327744 QTF327734:QTK327744 RDB327734:RDG327744 RMX327734:RNC327744 RWT327734:RWY327744 SGP327734:SGU327744 SQL327734:SQQ327744 TAH327734:TAM327744 TKD327734:TKI327744 TTZ327734:TUE327744 UDV327734:UEA327744 UNR327734:UNW327744 UXN327734:UXS327744 VHJ327734:VHO327744 VRF327734:VRK327744 WBB327734:WBG327744 WKX327734:WLC327744 WUT327734:WUY327744 IH393270:IM393280 SD393270:SI393280 ABZ393270:ACE393280 ALV393270:AMA393280 AVR393270:AVW393280 BFN393270:BFS393280 BPJ393270:BPO393280 BZF393270:BZK393280 CJB393270:CJG393280 CSX393270:CTC393280 DCT393270:DCY393280 DMP393270:DMU393280 DWL393270:DWQ393280 EGH393270:EGM393280 EQD393270:EQI393280 EZZ393270:FAE393280 FJV393270:FKA393280 FTR393270:FTW393280 GDN393270:GDS393280 GNJ393270:GNO393280 GXF393270:GXK393280 HHB393270:HHG393280 HQX393270:HRC393280 IAT393270:IAY393280 IKP393270:IKU393280 IUL393270:IUQ393280 JEH393270:JEM393280 JOD393270:JOI393280 JXZ393270:JYE393280 KHV393270:KIA393280 KRR393270:KRW393280 LBN393270:LBS393280 LLJ393270:LLO393280 LVF393270:LVK393280 MFB393270:MFG393280 MOX393270:MPC393280 MYT393270:MYY393280 NIP393270:NIU393280 NSL393270:NSQ393280 OCH393270:OCM393280 OMD393270:OMI393280 OVZ393270:OWE393280 PFV393270:PGA393280 PPR393270:PPW393280 PZN393270:PZS393280 QJJ393270:QJO393280 QTF393270:QTK393280 RDB393270:RDG393280 RMX393270:RNC393280 RWT393270:RWY393280 SGP393270:SGU393280 SQL393270:SQQ393280 TAH393270:TAM393280 TKD393270:TKI393280 TTZ393270:TUE393280 UDV393270:UEA393280 UNR393270:UNW393280 UXN393270:UXS393280 VHJ393270:VHO393280 VRF393270:VRK393280 WBB393270:WBG393280 WKX393270:WLC393280 WUT393270:WUY393280 IH458806:IM458816 SD458806:SI458816 ABZ458806:ACE458816 ALV458806:AMA458816 AVR458806:AVW458816 BFN458806:BFS458816 BPJ458806:BPO458816 BZF458806:BZK458816 CJB458806:CJG458816 CSX458806:CTC458816 DCT458806:DCY458816 DMP458806:DMU458816 DWL458806:DWQ458816 EGH458806:EGM458816 EQD458806:EQI458816 EZZ458806:FAE458816 FJV458806:FKA458816 FTR458806:FTW458816 GDN458806:GDS458816 GNJ458806:GNO458816 GXF458806:GXK458816 HHB458806:HHG458816 HQX458806:HRC458816 IAT458806:IAY458816 IKP458806:IKU458816 IUL458806:IUQ458816 JEH458806:JEM458816 JOD458806:JOI458816 JXZ458806:JYE458816 KHV458806:KIA458816 KRR458806:KRW458816 LBN458806:LBS458816 LLJ458806:LLO458816 LVF458806:LVK458816 MFB458806:MFG458816 MOX458806:MPC458816 MYT458806:MYY458816 NIP458806:NIU458816 NSL458806:NSQ458816 OCH458806:OCM458816 OMD458806:OMI458816 OVZ458806:OWE458816 PFV458806:PGA458816 PPR458806:PPW458816 PZN458806:PZS458816 QJJ458806:QJO458816 QTF458806:QTK458816 RDB458806:RDG458816 RMX458806:RNC458816 RWT458806:RWY458816 SGP458806:SGU458816 SQL458806:SQQ458816 TAH458806:TAM458816 TKD458806:TKI458816 TTZ458806:TUE458816 UDV458806:UEA458816 UNR458806:UNW458816 UXN458806:UXS458816 VHJ458806:VHO458816 VRF458806:VRK458816 WBB458806:WBG458816 WKX458806:WLC458816 WUT458806:WUY458816 IH524342:IM524352 SD524342:SI524352 ABZ524342:ACE524352 ALV524342:AMA524352 AVR524342:AVW524352 BFN524342:BFS524352 BPJ524342:BPO524352 BZF524342:BZK524352 CJB524342:CJG524352 CSX524342:CTC524352 DCT524342:DCY524352 DMP524342:DMU524352 DWL524342:DWQ524352 EGH524342:EGM524352 EQD524342:EQI524352 EZZ524342:FAE524352 FJV524342:FKA524352 FTR524342:FTW524352 GDN524342:GDS524352 GNJ524342:GNO524352 GXF524342:GXK524352 HHB524342:HHG524352 HQX524342:HRC524352 IAT524342:IAY524352 IKP524342:IKU524352 IUL524342:IUQ524352 JEH524342:JEM524352 JOD524342:JOI524352 JXZ524342:JYE524352 KHV524342:KIA524352 KRR524342:KRW524352 LBN524342:LBS524352 LLJ524342:LLO524352 LVF524342:LVK524352 MFB524342:MFG524352 MOX524342:MPC524352 MYT524342:MYY524352 NIP524342:NIU524352 NSL524342:NSQ524352 OCH524342:OCM524352 OMD524342:OMI524352 OVZ524342:OWE524352 PFV524342:PGA524352 PPR524342:PPW524352 PZN524342:PZS524352 QJJ524342:QJO524352 QTF524342:QTK524352 RDB524342:RDG524352 RMX524342:RNC524352 RWT524342:RWY524352 SGP524342:SGU524352 SQL524342:SQQ524352 TAH524342:TAM524352 TKD524342:TKI524352 TTZ524342:TUE524352 UDV524342:UEA524352 UNR524342:UNW524352 UXN524342:UXS524352 VHJ524342:VHO524352 VRF524342:VRK524352 WBB524342:WBG524352 WKX524342:WLC524352 WUT524342:WUY524352 IH589878:IM589888 SD589878:SI589888 ABZ589878:ACE589888 ALV589878:AMA589888 AVR589878:AVW589888 BFN589878:BFS589888 BPJ589878:BPO589888 BZF589878:BZK589888 CJB589878:CJG589888 CSX589878:CTC589888 DCT589878:DCY589888 DMP589878:DMU589888 DWL589878:DWQ589888 EGH589878:EGM589888 EQD589878:EQI589888 EZZ589878:FAE589888 FJV589878:FKA589888 FTR589878:FTW589888 GDN589878:GDS589888 GNJ589878:GNO589888 GXF589878:GXK589888 HHB589878:HHG589888 HQX589878:HRC589888 IAT589878:IAY589888 IKP589878:IKU589888 IUL589878:IUQ589888 JEH589878:JEM589888 JOD589878:JOI589888 JXZ589878:JYE589888 KHV589878:KIA589888 KRR589878:KRW589888 LBN589878:LBS589888 LLJ589878:LLO589888 LVF589878:LVK589888 MFB589878:MFG589888 MOX589878:MPC589888 MYT589878:MYY589888 NIP589878:NIU589888 NSL589878:NSQ589888 OCH589878:OCM589888 OMD589878:OMI589888 OVZ589878:OWE589888 PFV589878:PGA589888 PPR589878:PPW589888 PZN589878:PZS589888 QJJ589878:QJO589888 QTF589878:QTK589888 RDB589878:RDG589888 RMX589878:RNC589888 RWT589878:RWY589888 SGP589878:SGU589888 SQL589878:SQQ589888 TAH589878:TAM589888 TKD589878:TKI589888 TTZ589878:TUE589888 UDV589878:UEA589888 UNR589878:UNW589888 UXN589878:UXS589888 VHJ589878:VHO589888 VRF589878:VRK589888 WBB589878:WBG589888 WKX589878:WLC589888 WUT589878:WUY589888 IH655414:IM655424 SD655414:SI655424 ABZ655414:ACE655424 ALV655414:AMA655424 AVR655414:AVW655424 BFN655414:BFS655424 BPJ655414:BPO655424 BZF655414:BZK655424 CJB655414:CJG655424 CSX655414:CTC655424 DCT655414:DCY655424 DMP655414:DMU655424 DWL655414:DWQ655424 EGH655414:EGM655424 EQD655414:EQI655424 EZZ655414:FAE655424 FJV655414:FKA655424 FTR655414:FTW655424 GDN655414:GDS655424 GNJ655414:GNO655424 GXF655414:GXK655424 HHB655414:HHG655424 HQX655414:HRC655424 IAT655414:IAY655424 IKP655414:IKU655424 IUL655414:IUQ655424 JEH655414:JEM655424 JOD655414:JOI655424 JXZ655414:JYE655424 KHV655414:KIA655424 KRR655414:KRW655424 LBN655414:LBS655424 LLJ655414:LLO655424 LVF655414:LVK655424 MFB655414:MFG655424 MOX655414:MPC655424 MYT655414:MYY655424 NIP655414:NIU655424 NSL655414:NSQ655424 OCH655414:OCM655424 OMD655414:OMI655424 OVZ655414:OWE655424 PFV655414:PGA655424 PPR655414:PPW655424 PZN655414:PZS655424 QJJ655414:QJO655424 QTF655414:QTK655424 RDB655414:RDG655424 RMX655414:RNC655424 RWT655414:RWY655424 SGP655414:SGU655424 SQL655414:SQQ655424 TAH655414:TAM655424 TKD655414:TKI655424 TTZ655414:TUE655424 UDV655414:UEA655424 UNR655414:UNW655424 UXN655414:UXS655424 VHJ655414:VHO655424 VRF655414:VRK655424 WBB655414:WBG655424 WKX655414:WLC655424 WUT655414:WUY655424 IH720950:IM720960 SD720950:SI720960 ABZ720950:ACE720960 ALV720950:AMA720960 AVR720950:AVW720960 BFN720950:BFS720960 BPJ720950:BPO720960 BZF720950:BZK720960 CJB720950:CJG720960 CSX720950:CTC720960 DCT720950:DCY720960 DMP720950:DMU720960 DWL720950:DWQ720960 EGH720950:EGM720960 EQD720950:EQI720960 EZZ720950:FAE720960 FJV720950:FKA720960 FTR720950:FTW720960 GDN720950:GDS720960 GNJ720950:GNO720960 GXF720950:GXK720960 HHB720950:HHG720960 HQX720950:HRC720960 IAT720950:IAY720960 IKP720950:IKU720960 IUL720950:IUQ720960 JEH720950:JEM720960 JOD720950:JOI720960 JXZ720950:JYE720960 KHV720950:KIA720960 KRR720950:KRW720960 LBN720950:LBS720960 LLJ720950:LLO720960 LVF720950:LVK720960 MFB720950:MFG720960 MOX720950:MPC720960 MYT720950:MYY720960 NIP720950:NIU720960 NSL720950:NSQ720960 OCH720950:OCM720960 OMD720950:OMI720960 OVZ720950:OWE720960 PFV720950:PGA720960 PPR720950:PPW720960 PZN720950:PZS720960 QJJ720950:QJO720960 QTF720950:QTK720960 RDB720950:RDG720960 RMX720950:RNC720960 RWT720950:RWY720960 SGP720950:SGU720960 SQL720950:SQQ720960 TAH720950:TAM720960 TKD720950:TKI720960 TTZ720950:TUE720960 UDV720950:UEA720960 UNR720950:UNW720960 UXN720950:UXS720960 VHJ720950:VHO720960 VRF720950:VRK720960 WBB720950:WBG720960 WKX720950:WLC720960 WUT720950:WUY720960 IH786486:IM786496 SD786486:SI786496 ABZ786486:ACE786496 ALV786486:AMA786496 AVR786486:AVW786496 BFN786486:BFS786496 BPJ786486:BPO786496 BZF786486:BZK786496 CJB786486:CJG786496 CSX786486:CTC786496 DCT786486:DCY786496 DMP786486:DMU786496 DWL786486:DWQ786496 EGH786486:EGM786496 EQD786486:EQI786496 EZZ786486:FAE786496 FJV786486:FKA786496 FTR786486:FTW786496 GDN786486:GDS786496 GNJ786486:GNO786496 GXF786486:GXK786496 HHB786486:HHG786496 HQX786486:HRC786496 IAT786486:IAY786496 IKP786486:IKU786496 IUL786486:IUQ786496 JEH786486:JEM786496 JOD786486:JOI786496 JXZ786486:JYE786496 KHV786486:KIA786496 KRR786486:KRW786496 LBN786486:LBS786496 LLJ786486:LLO786496 LVF786486:LVK786496 MFB786486:MFG786496 MOX786486:MPC786496 MYT786486:MYY786496 NIP786486:NIU786496 NSL786486:NSQ786496 OCH786486:OCM786496 OMD786486:OMI786496 OVZ786486:OWE786496 PFV786486:PGA786496 PPR786486:PPW786496 PZN786486:PZS786496 QJJ786486:QJO786496 QTF786486:QTK786496 RDB786486:RDG786496 RMX786486:RNC786496 RWT786486:RWY786496 SGP786486:SGU786496 SQL786486:SQQ786496 TAH786486:TAM786496 TKD786486:TKI786496 TTZ786486:TUE786496 UDV786486:UEA786496 UNR786486:UNW786496 UXN786486:UXS786496 VHJ786486:VHO786496 VRF786486:VRK786496 WBB786486:WBG786496 WKX786486:WLC786496 WUT786486:WUY786496 IH852022:IM852032 SD852022:SI852032 ABZ852022:ACE852032 ALV852022:AMA852032 AVR852022:AVW852032 BFN852022:BFS852032 BPJ852022:BPO852032 BZF852022:BZK852032 CJB852022:CJG852032 CSX852022:CTC852032 DCT852022:DCY852032 DMP852022:DMU852032 DWL852022:DWQ852032 EGH852022:EGM852032 EQD852022:EQI852032 EZZ852022:FAE852032 FJV852022:FKA852032 FTR852022:FTW852032 GDN852022:GDS852032 GNJ852022:GNO852032 GXF852022:GXK852032 HHB852022:HHG852032 HQX852022:HRC852032 IAT852022:IAY852032 IKP852022:IKU852032 IUL852022:IUQ852032 JEH852022:JEM852032 JOD852022:JOI852032 JXZ852022:JYE852032 KHV852022:KIA852032 KRR852022:KRW852032 LBN852022:LBS852032 LLJ852022:LLO852032 LVF852022:LVK852032 MFB852022:MFG852032 MOX852022:MPC852032 MYT852022:MYY852032 NIP852022:NIU852032 NSL852022:NSQ852032 OCH852022:OCM852032 OMD852022:OMI852032 OVZ852022:OWE852032 PFV852022:PGA852032 PPR852022:PPW852032 PZN852022:PZS852032 QJJ852022:QJO852032 QTF852022:QTK852032 RDB852022:RDG852032 RMX852022:RNC852032 RWT852022:RWY852032 SGP852022:SGU852032 SQL852022:SQQ852032 TAH852022:TAM852032 TKD852022:TKI852032 TTZ852022:TUE852032 UDV852022:UEA852032 UNR852022:UNW852032 UXN852022:UXS852032 VHJ852022:VHO852032 VRF852022:VRK852032 WBB852022:WBG852032 WKX852022:WLC852032 WUT852022:WUY852032 IH917558:IM917568 SD917558:SI917568 ABZ917558:ACE917568 ALV917558:AMA917568 AVR917558:AVW917568 BFN917558:BFS917568 BPJ917558:BPO917568 BZF917558:BZK917568 CJB917558:CJG917568 CSX917558:CTC917568 DCT917558:DCY917568 DMP917558:DMU917568 DWL917558:DWQ917568 EGH917558:EGM917568 EQD917558:EQI917568 EZZ917558:FAE917568 FJV917558:FKA917568 FTR917558:FTW917568 GDN917558:GDS917568 GNJ917558:GNO917568 GXF917558:GXK917568 HHB917558:HHG917568 HQX917558:HRC917568 IAT917558:IAY917568 IKP917558:IKU917568 IUL917558:IUQ917568 JEH917558:JEM917568 JOD917558:JOI917568 JXZ917558:JYE917568 KHV917558:KIA917568 KRR917558:KRW917568 LBN917558:LBS917568 LLJ917558:LLO917568 LVF917558:LVK917568 MFB917558:MFG917568 MOX917558:MPC917568 MYT917558:MYY917568 NIP917558:NIU917568 NSL917558:NSQ917568 OCH917558:OCM917568 OMD917558:OMI917568 OVZ917558:OWE917568 PFV917558:PGA917568 PPR917558:PPW917568 PZN917558:PZS917568 QJJ917558:QJO917568 QTF917558:QTK917568 RDB917558:RDG917568 RMX917558:RNC917568 RWT917558:RWY917568 SGP917558:SGU917568 SQL917558:SQQ917568 TAH917558:TAM917568 TKD917558:TKI917568 TTZ917558:TUE917568 UDV917558:UEA917568 UNR917558:UNW917568 UXN917558:UXS917568 VHJ917558:VHO917568 VRF917558:VRK917568 WBB917558:WBG917568 WKX917558:WLC917568 WUT917558:WUY917568 IH983094:IM983104 SD983094:SI983104 ABZ983094:ACE983104 ALV983094:AMA983104 AVR983094:AVW983104 BFN983094:BFS983104 BPJ983094:BPO983104 BZF983094:BZK983104 CJB983094:CJG983104 CSX983094:CTC983104 DCT983094:DCY983104 DMP983094:DMU983104 DWL983094:DWQ983104 EGH983094:EGM983104 EQD983094:EQI983104 EZZ983094:FAE983104 FJV983094:FKA983104 FTR983094:FTW983104 GDN983094:GDS983104 GNJ983094:GNO983104 GXF983094:GXK983104 HHB983094:HHG983104 HQX983094:HRC983104 IAT983094:IAY983104 IKP983094:IKU983104 IUL983094:IUQ983104 JEH983094:JEM983104 JOD983094:JOI983104 JXZ983094:JYE983104 KHV983094:KIA983104 KRR983094:KRW983104 LBN983094:LBS983104 LLJ983094:LLO983104 LVF983094:LVK983104 MFB983094:MFG983104 MOX983094:MPC983104 MYT983094:MYY983104 NIP983094:NIU983104 NSL983094:NSQ983104 OCH983094:OCM983104 OMD983094:OMI983104 OVZ983094:OWE983104 PFV983094:PGA983104 PPR983094:PPW983104 PZN983094:PZS983104 QJJ983094:QJO983104 QTF983094:QTK983104 RDB983094:RDG983104 RMX983094:RNC983104 RWT983094:RWY983104 SGP983094:SGU983104 SQL983094:SQQ983104 TAH983094:TAM983104 TKD983094:TKI983104 TTZ983094:TUE983104 UDV983094:UEA983104 UNR983094:UNW983104 UXN983094:UXS983104 VHJ983094:VHO983104 VRF983094:VRK983104 WBB983094:WBG983104 WKX983094:WLC983104 WUT983094:WUY983104 IV59:IV64 SR59:SR64 ACN59:ACN64 AMJ59:AMJ64 AWF59:AWF64 BGB59:BGB64 BPX59:BPX64 BZT59:BZT64 CJP59:CJP64 CTL59:CTL64 DDH59:DDH64 DND59:DND64 DWZ59:DWZ64 EGV59:EGV64 EQR59:EQR64 FAN59:FAN64 FKJ59:FKJ64 FUF59:FUF64 GEB59:GEB64 GNX59:GNX64 GXT59:GXT64 HHP59:HHP64 HRL59:HRL64 IBH59:IBH64 ILD59:ILD64 IUZ59:IUZ64 JEV59:JEV64 JOR59:JOR64 JYN59:JYN64 KIJ59:KIJ64 KSF59:KSF64 LCB59:LCB64 LLX59:LLX64 LVT59:LVT64 MFP59:MFP64 MPL59:MPL64 MZH59:MZH64 NJD59:NJD64 NSZ59:NSZ64 OCV59:OCV64 OMR59:OMR64 OWN59:OWN64 PGJ59:PGJ64 PQF59:PQF64 QAB59:QAB64 QJX59:QJX64 QTT59:QTT64 RDP59:RDP64 RNL59:RNL64 RXH59:RXH64 SHD59:SHD64 SQZ59:SQZ64 TAV59:TAV64 TKR59:TKR64 TUN59:TUN64 UEJ59:UEJ64 UOF59:UOF64 UYB59:UYB64 VHX59:VHX64 VRT59:VRT64 WBP59:WBP64 WLL59:WLL64 WVH59:WVH64 IV65595:IV65600 SR65595:SR65600 ACN65595:ACN65600 AMJ65595:AMJ65600 AWF65595:AWF65600 BGB65595:BGB65600 BPX65595:BPX65600 BZT65595:BZT65600 CJP65595:CJP65600 CTL65595:CTL65600 DDH65595:DDH65600 DND65595:DND65600 DWZ65595:DWZ65600 EGV65595:EGV65600 EQR65595:EQR65600 FAN65595:FAN65600 FKJ65595:FKJ65600 FUF65595:FUF65600 GEB65595:GEB65600 GNX65595:GNX65600 GXT65595:GXT65600 HHP65595:HHP65600 HRL65595:HRL65600 IBH65595:IBH65600 ILD65595:ILD65600 IUZ65595:IUZ65600 JEV65595:JEV65600 JOR65595:JOR65600 JYN65595:JYN65600 KIJ65595:KIJ65600 KSF65595:KSF65600 LCB65595:LCB65600 LLX65595:LLX65600 LVT65595:LVT65600 MFP65595:MFP65600 MPL65595:MPL65600 MZH65595:MZH65600 NJD65595:NJD65600 NSZ65595:NSZ65600 OCV65595:OCV65600 OMR65595:OMR65600 OWN65595:OWN65600 PGJ65595:PGJ65600 PQF65595:PQF65600 QAB65595:QAB65600 QJX65595:QJX65600 QTT65595:QTT65600 RDP65595:RDP65600 RNL65595:RNL65600 RXH65595:RXH65600 SHD65595:SHD65600 SQZ65595:SQZ65600 TAV65595:TAV65600 TKR65595:TKR65600 TUN65595:TUN65600 UEJ65595:UEJ65600 UOF65595:UOF65600 UYB65595:UYB65600 VHX65595:VHX65600 VRT65595:VRT65600 WBP65595:WBP65600 WLL65595:WLL65600 WVH65595:WVH65600 IV131131:IV131136 SR131131:SR131136 ACN131131:ACN131136 AMJ131131:AMJ131136 AWF131131:AWF131136 BGB131131:BGB131136 BPX131131:BPX131136 BZT131131:BZT131136 CJP131131:CJP131136 CTL131131:CTL131136 DDH131131:DDH131136 DND131131:DND131136 DWZ131131:DWZ131136 EGV131131:EGV131136 EQR131131:EQR131136 FAN131131:FAN131136 FKJ131131:FKJ131136 FUF131131:FUF131136 GEB131131:GEB131136 GNX131131:GNX131136 GXT131131:GXT131136 HHP131131:HHP131136 HRL131131:HRL131136 IBH131131:IBH131136 ILD131131:ILD131136 IUZ131131:IUZ131136 JEV131131:JEV131136 JOR131131:JOR131136 JYN131131:JYN131136 KIJ131131:KIJ131136 KSF131131:KSF131136 LCB131131:LCB131136 LLX131131:LLX131136 LVT131131:LVT131136 MFP131131:MFP131136 MPL131131:MPL131136 MZH131131:MZH131136 NJD131131:NJD131136 NSZ131131:NSZ131136 OCV131131:OCV131136 OMR131131:OMR131136 OWN131131:OWN131136 PGJ131131:PGJ131136 PQF131131:PQF131136 QAB131131:QAB131136 QJX131131:QJX131136 QTT131131:QTT131136 RDP131131:RDP131136 RNL131131:RNL131136 RXH131131:RXH131136 SHD131131:SHD131136 SQZ131131:SQZ131136 TAV131131:TAV131136 TKR131131:TKR131136 TUN131131:TUN131136 UEJ131131:UEJ131136 UOF131131:UOF131136 UYB131131:UYB131136 VHX131131:VHX131136 VRT131131:VRT131136 WBP131131:WBP131136 WLL131131:WLL131136 WVH131131:WVH131136 IV196667:IV196672 SR196667:SR196672 ACN196667:ACN196672 AMJ196667:AMJ196672 AWF196667:AWF196672 BGB196667:BGB196672 BPX196667:BPX196672 BZT196667:BZT196672 CJP196667:CJP196672 CTL196667:CTL196672 DDH196667:DDH196672 DND196667:DND196672 DWZ196667:DWZ196672 EGV196667:EGV196672 EQR196667:EQR196672 FAN196667:FAN196672 FKJ196667:FKJ196672 FUF196667:FUF196672 GEB196667:GEB196672 GNX196667:GNX196672 GXT196667:GXT196672 HHP196667:HHP196672 HRL196667:HRL196672 IBH196667:IBH196672 ILD196667:ILD196672 IUZ196667:IUZ196672 JEV196667:JEV196672 JOR196667:JOR196672 JYN196667:JYN196672 KIJ196667:KIJ196672 KSF196667:KSF196672 LCB196667:LCB196672 LLX196667:LLX196672 LVT196667:LVT196672 MFP196667:MFP196672 MPL196667:MPL196672 MZH196667:MZH196672 NJD196667:NJD196672 NSZ196667:NSZ196672 OCV196667:OCV196672 OMR196667:OMR196672 OWN196667:OWN196672 PGJ196667:PGJ196672 PQF196667:PQF196672 QAB196667:QAB196672 QJX196667:QJX196672 QTT196667:QTT196672 RDP196667:RDP196672 RNL196667:RNL196672 RXH196667:RXH196672 SHD196667:SHD196672 SQZ196667:SQZ196672 TAV196667:TAV196672 TKR196667:TKR196672 TUN196667:TUN196672 UEJ196667:UEJ196672 UOF196667:UOF196672 UYB196667:UYB196672 VHX196667:VHX196672 VRT196667:VRT196672 WBP196667:WBP196672 WLL196667:WLL196672 WVH196667:WVH196672 IV262203:IV262208 SR262203:SR262208 ACN262203:ACN262208 AMJ262203:AMJ262208 AWF262203:AWF262208 BGB262203:BGB262208 BPX262203:BPX262208 BZT262203:BZT262208 CJP262203:CJP262208 CTL262203:CTL262208 DDH262203:DDH262208 DND262203:DND262208 DWZ262203:DWZ262208 EGV262203:EGV262208 EQR262203:EQR262208 FAN262203:FAN262208 FKJ262203:FKJ262208 FUF262203:FUF262208 GEB262203:GEB262208 GNX262203:GNX262208 GXT262203:GXT262208 HHP262203:HHP262208 HRL262203:HRL262208 IBH262203:IBH262208 ILD262203:ILD262208 IUZ262203:IUZ262208 JEV262203:JEV262208 JOR262203:JOR262208 JYN262203:JYN262208 KIJ262203:KIJ262208 KSF262203:KSF262208 LCB262203:LCB262208 LLX262203:LLX262208 LVT262203:LVT262208 MFP262203:MFP262208 MPL262203:MPL262208 MZH262203:MZH262208 NJD262203:NJD262208 NSZ262203:NSZ262208 OCV262203:OCV262208 OMR262203:OMR262208 OWN262203:OWN262208 PGJ262203:PGJ262208 PQF262203:PQF262208 QAB262203:QAB262208 QJX262203:QJX262208 QTT262203:QTT262208 RDP262203:RDP262208 RNL262203:RNL262208 RXH262203:RXH262208 SHD262203:SHD262208 SQZ262203:SQZ262208 TAV262203:TAV262208 TKR262203:TKR262208 TUN262203:TUN262208 UEJ262203:UEJ262208 UOF262203:UOF262208 UYB262203:UYB262208 VHX262203:VHX262208 VRT262203:VRT262208 WBP262203:WBP262208 WLL262203:WLL262208 WVH262203:WVH262208 IV327739:IV327744 SR327739:SR327744 ACN327739:ACN327744 AMJ327739:AMJ327744 AWF327739:AWF327744 BGB327739:BGB327744 BPX327739:BPX327744 BZT327739:BZT327744 CJP327739:CJP327744 CTL327739:CTL327744 DDH327739:DDH327744 DND327739:DND327744 DWZ327739:DWZ327744 EGV327739:EGV327744 EQR327739:EQR327744 FAN327739:FAN327744 FKJ327739:FKJ327744 FUF327739:FUF327744 GEB327739:GEB327744 GNX327739:GNX327744 GXT327739:GXT327744 HHP327739:HHP327744 HRL327739:HRL327744 IBH327739:IBH327744 ILD327739:ILD327744 IUZ327739:IUZ327744 JEV327739:JEV327744 JOR327739:JOR327744 JYN327739:JYN327744 KIJ327739:KIJ327744 KSF327739:KSF327744 LCB327739:LCB327744 LLX327739:LLX327744 LVT327739:LVT327744 MFP327739:MFP327744 MPL327739:MPL327744 MZH327739:MZH327744 NJD327739:NJD327744 NSZ327739:NSZ327744 OCV327739:OCV327744 OMR327739:OMR327744 OWN327739:OWN327744 PGJ327739:PGJ327744 PQF327739:PQF327744 QAB327739:QAB327744 QJX327739:QJX327744 QTT327739:QTT327744 RDP327739:RDP327744 RNL327739:RNL327744 RXH327739:RXH327744 SHD327739:SHD327744 SQZ327739:SQZ327744 TAV327739:TAV327744 TKR327739:TKR327744 TUN327739:TUN327744 UEJ327739:UEJ327744 UOF327739:UOF327744 UYB327739:UYB327744 VHX327739:VHX327744 VRT327739:VRT327744 WBP327739:WBP327744 WLL327739:WLL327744 WVH327739:WVH327744 IV393275:IV393280 SR393275:SR393280 ACN393275:ACN393280 AMJ393275:AMJ393280 AWF393275:AWF393280 BGB393275:BGB393280 BPX393275:BPX393280 BZT393275:BZT393280 CJP393275:CJP393280 CTL393275:CTL393280 DDH393275:DDH393280 DND393275:DND393280 DWZ393275:DWZ393280 EGV393275:EGV393280 EQR393275:EQR393280 FAN393275:FAN393280 FKJ393275:FKJ393280 FUF393275:FUF393280 GEB393275:GEB393280 GNX393275:GNX393280 GXT393275:GXT393280 HHP393275:HHP393280 HRL393275:HRL393280 IBH393275:IBH393280 ILD393275:ILD393280 IUZ393275:IUZ393280 JEV393275:JEV393280 JOR393275:JOR393280 JYN393275:JYN393280 KIJ393275:KIJ393280 KSF393275:KSF393280 LCB393275:LCB393280 LLX393275:LLX393280 LVT393275:LVT393280 MFP393275:MFP393280 MPL393275:MPL393280 MZH393275:MZH393280 NJD393275:NJD393280 NSZ393275:NSZ393280 OCV393275:OCV393280 OMR393275:OMR393280 OWN393275:OWN393280 PGJ393275:PGJ393280 PQF393275:PQF393280 QAB393275:QAB393280 QJX393275:QJX393280 QTT393275:QTT393280 RDP393275:RDP393280 RNL393275:RNL393280 RXH393275:RXH393280 SHD393275:SHD393280 SQZ393275:SQZ393280 TAV393275:TAV393280 TKR393275:TKR393280 TUN393275:TUN393280 UEJ393275:UEJ393280 UOF393275:UOF393280 UYB393275:UYB393280 VHX393275:VHX393280 VRT393275:VRT393280 WBP393275:WBP393280 WLL393275:WLL393280 WVH393275:WVH393280 IV458811:IV458816 SR458811:SR458816 ACN458811:ACN458816 AMJ458811:AMJ458816 AWF458811:AWF458816 BGB458811:BGB458816 BPX458811:BPX458816 BZT458811:BZT458816 CJP458811:CJP458816 CTL458811:CTL458816 DDH458811:DDH458816 DND458811:DND458816 DWZ458811:DWZ458816 EGV458811:EGV458816 EQR458811:EQR458816 FAN458811:FAN458816 FKJ458811:FKJ458816 FUF458811:FUF458816 GEB458811:GEB458816 GNX458811:GNX458816 GXT458811:GXT458816 HHP458811:HHP458816 HRL458811:HRL458816 IBH458811:IBH458816 ILD458811:ILD458816 IUZ458811:IUZ458816 JEV458811:JEV458816 JOR458811:JOR458816 JYN458811:JYN458816 KIJ458811:KIJ458816 KSF458811:KSF458816 LCB458811:LCB458816 LLX458811:LLX458816 LVT458811:LVT458816 MFP458811:MFP458816 MPL458811:MPL458816 MZH458811:MZH458816 NJD458811:NJD458816 NSZ458811:NSZ458816 OCV458811:OCV458816 OMR458811:OMR458816 OWN458811:OWN458816 PGJ458811:PGJ458816 PQF458811:PQF458816 QAB458811:QAB458816 QJX458811:QJX458816 QTT458811:QTT458816 RDP458811:RDP458816 RNL458811:RNL458816 RXH458811:RXH458816 SHD458811:SHD458816 SQZ458811:SQZ458816 TAV458811:TAV458816 TKR458811:TKR458816 TUN458811:TUN458816 UEJ458811:UEJ458816 UOF458811:UOF458816 UYB458811:UYB458816 VHX458811:VHX458816 VRT458811:VRT458816 WBP458811:WBP458816 WLL458811:WLL458816 WVH458811:WVH458816 IV524347:IV524352 SR524347:SR524352 ACN524347:ACN524352 AMJ524347:AMJ524352 AWF524347:AWF524352 BGB524347:BGB524352 BPX524347:BPX524352 BZT524347:BZT524352 CJP524347:CJP524352 CTL524347:CTL524352 DDH524347:DDH524352 DND524347:DND524352 DWZ524347:DWZ524352 EGV524347:EGV524352 EQR524347:EQR524352 FAN524347:FAN524352 FKJ524347:FKJ524352 FUF524347:FUF524352 GEB524347:GEB524352 GNX524347:GNX524352 GXT524347:GXT524352 HHP524347:HHP524352 HRL524347:HRL524352 IBH524347:IBH524352 ILD524347:ILD524352 IUZ524347:IUZ524352 JEV524347:JEV524352 JOR524347:JOR524352 JYN524347:JYN524352 KIJ524347:KIJ524352 KSF524347:KSF524352 LCB524347:LCB524352 LLX524347:LLX524352 LVT524347:LVT524352 MFP524347:MFP524352 MPL524347:MPL524352 MZH524347:MZH524352 NJD524347:NJD524352 NSZ524347:NSZ524352 OCV524347:OCV524352 OMR524347:OMR524352 OWN524347:OWN524352 PGJ524347:PGJ524352 PQF524347:PQF524352 QAB524347:QAB524352 QJX524347:QJX524352 QTT524347:QTT524352 RDP524347:RDP524352 RNL524347:RNL524352 RXH524347:RXH524352 SHD524347:SHD524352 SQZ524347:SQZ524352 TAV524347:TAV524352 TKR524347:TKR524352 TUN524347:TUN524352 UEJ524347:UEJ524352 UOF524347:UOF524352 UYB524347:UYB524352 VHX524347:VHX524352 VRT524347:VRT524352 WBP524347:WBP524352 WLL524347:WLL524352 WVH524347:WVH524352 IV589883:IV589888 SR589883:SR589888 ACN589883:ACN589888 AMJ589883:AMJ589888 AWF589883:AWF589888 BGB589883:BGB589888 BPX589883:BPX589888 BZT589883:BZT589888 CJP589883:CJP589888 CTL589883:CTL589888 DDH589883:DDH589888 DND589883:DND589888 DWZ589883:DWZ589888 EGV589883:EGV589888 EQR589883:EQR589888 FAN589883:FAN589888 FKJ589883:FKJ589888 FUF589883:FUF589888 GEB589883:GEB589888 GNX589883:GNX589888 GXT589883:GXT589888 HHP589883:HHP589888 HRL589883:HRL589888 IBH589883:IBH589888 ILD589883:ILD589888 IUZ589883:IUZ589888 JEV589883:JEV589888 JOR589883:JOR589888 JYN589883:JYN589888 KIJ589883:KIJ589888 KSF589883:KSF589888 LCB589883:LCB589888 LLX589883:LLX589888 LVT589883:LVT589888 MFP589883:MFP589888 MPL589883:MPL589888 MZH589883:MZH589888 NJD589883:NJD589888 NSZ589883:NSZ589888 OCV589883:OCV589888 OMR589883:OMR589888 OWN589883:OWN589888 PGJ589883:PGJ589888 PQF589883:PQF589888 QAB589883:QAB589888 QJX589883:QJX589888 QTT589883:QTT589888 RDP589883:RDP589888 RNL589883:RNL589888 RXH589883:RXH589888 SHD589883:SHD589888 SQZ589883:SQZ589888 TAV589883:TAV589888 TKR589883:TKR589888 TUN589883:TUN589888 UEJ589883:UEJ589888 UOF589883:UOF589888 UYB589883:UYB589888 VHX589883:VHX589888 VRT589883:VRT589888 WBP589883:WBP589888 WLL589883:WLL589888 WVH589883:WVH589888 IV655419:IV655424 SR655419:SR655424 ACN655419:ACN655424 AMJ655419:AMJ655424 AWF655419:AWF655424 BGB655419:BGB655424 BPX655419:BPX655424 BZT655419:BZT655424 CJP655419:CJP655424 CTL655419:CTL655424 DDH655419:DDH655424 DND655419:DND655424 DWZ655419:DWZ655424 EGV655419:EGV655424 EQR655419:EQR655424 FAN655419:FAN655424 FKJ655419:FKJ655424 FUF655419:FUF655424 GEB655419:GEB655424 GNX655419:GNX655424 GXT655419:GXT655424 HHP655419:HHP655424 HRL655419:HRL655424 IBH655419:IBH655424 ILD655419:ILD655424 IUZ655419:IUZ655424 JEV655419:JEV655424 JOR655419:JOR655424 JYN655419:JYN655424 KIJ655419:KIJ655424 KSF655419:KSF655424 LCB655419:LCB655424 LLX655419:LLX655424 LVT655419:LVT655424 MFP655419:MFP655424 MPL655419:MPL655424 MZH655419:MZH655424 NJD655419:NJD655424 NSZ655419:NSZ655424 OCV655419:OCV655424 OMR655419:OMR655424 OWN655419:OWN655424 PGJ655419:PGJ655424 PQF655419:PQF655424 QAB655419:QAB655424 QJX655419:QJX655424 QTT655419:QTT655424 RDP655419:RDP655424 RNL655419:RNL655424 RXH655419:RXH655424 SHD655419:SHD655424 SQZ655419:SQZ655424 TAV655419:TAV655424 TKR655419:TKR655424 TUN655419:TUN655424 UEJ655419:UEJ655424 UOF655419:UOF655424 UYB655419:UYB655424 VHX655419:VHX655424 VRT655419:VRT655424 WBP655419:WBP655424 WLL655419:WLL655424 WVH655419:WVH655424 IV720955:IV720960 SR720955:SR720960 ACN720955:ACN720960 AMJ720955:AMJ720960 AWF720955:AWF720960 BGB720955:BGB720960 BPX720955:BPX720960 BZT720955:BZT720960 CJP720955:CJP720960 CTL720955:CTL720960 DDH720955:DDH720960 DND720955:DND720960 DWZ720955:DWZ720960 EGV720955:EGV720960 EQR720955:EQR720960 FAN720955:FAN720960 FKJ720955:FKJ720960 FUF720955:FUF720960 GEB720955:GEB720960 GNX720955:GNX720960 GXT720955:GXT720960 HHP720955:HHP720960 HRL720955:HRL720960 IBH720955:IBH720960 ILD720955:ILD720960 IUZ720955:IUZ720960 JEV720955:JEV720960 JOR720955:JOR720960 JYN720955:JYN720960 KIJ720955:KIJ720960 KSF720955:KSF720960 LCB720955:LCB720960 LLX720955:LLX720960 LVT720955:LVT720960 MFP720955:MFP720960 MPL720955:MPL720960 MZH720955:MZH720960 NJD720955:NJD720960 NSZ720955:NSZ720960 OCV720955:OCV720960 OMR720955:OMR720960 OWN720955:OWN720960 PGJ720955:PGJ720960 PQF720955:PQF720960 QAB720955:QAB720960 QJX720955:QJX720960 QTT720955:QTT720960 RDP720955:RDP720960 RNL720955:RNL720960 RXH720955:RXH720960 SHD720955:SHD720960 SQZ720955:SQZ720960 TAV720955:TAV720960 TKR720955:TKR720960 TUN720955:TUN720960 UEJ720955:UEJ720960 UOF720955:UOF720960 UYB720955:UYB720960 VHX720955:VHX720960 VRT720955:VRT720960 WBP720955:WBP720960 WLL720955:WLL720960 WVH720955:WVH720960 IV786491:IV786496 SR786491:SR786496 ACN786491:ACN786496 AMJ786491:AMJ786496 AWF786491:AWF786496 BGB786491:BGB786496 BPX786491:BPX786496 BZT786491:BZT786496 CJP786491:CJP786496 CTL786491:CTL786496 DDH786491:DDH786496 DND786491:DND786496 DWZ786491:DWZ786496 EGV786491:EGV786496 EQR786491:EQR786496 FAN786491:FAN786496 FKJ786491:FKJ786496 FUF786491:FUF786496 GEB786491:GEB786496 GNX786491:GNX786496 GXT786491:GXT786496 HHP786491:HHP786496 HRL786491:HRL786496 IBH786491:IBH786496 ILD786491:ILD786496 IUZ786491:IUZ786496 JEV786491:JEV786496 JOR786491:JOR786496 JYN786491:JYN786496 KIJ786491:KIJ786496 KSF786491:KSF786496 LCB786491:LCB786496 LLX786491:LLX786496 LVT786491:LVT786496 MFP786491:MFP786496 MPL786491:MPL786496 MZH786491:MZH786496 NJD786491:NJD786496 NSZ786491:NSZ786496 OCV786491:OCV786496 OMR786491:OMR786496 OWN786491:OWN786496 PGJ786491:PGJ786496 PQF786491:PQF786496 QAB786491:QAB786496 QJX786491:QJX786496 QTT786491:QTT786496 RDP786491:RDP786496 RNL786491:RNL786496 RXH786491:RXH786496 SHD786491:SHD786496 SQZ786491:SQZ786496 TAV786491:TAV786496 TKR786491:TKR786496 TUN786491:TUN786496 UEJ786491:UEJ786496 UOF786491:UOF786496 UYB786491:UYB786496 VHX786491:VHX786496 VRT786491:VRT786496 WBP786491:WBP786496 WLL786491:WLL786496 WVH786491:WVH786496 IV852027:IV852032 SR852027:SR852032 ACN852027:ACN852032 AMJ852027:AMJ852032 AWF852027:AWF852032 BGB852027:BGB852032 BPX852027:BPX852032 BZT852027:BZT852032 CJP852027:CJP852032 CTL852027:CTL852032 DDH852027:DDH852032 DND852027:DND852032 DWZ852027:DWZ852032 EGV852027:EGV852032 EQR852027:EQR852032 FAN852027:FAN852032 FKJ852027:FKJ852032 FUF852027:FUF852032 GEB852027:GEB852032 GNX852027:GNX852032 GXT852027:GXT852032 HHP852027:HHP852032 HRL852027:HRL852032 IBH852027:IBH852032 ILD852027:ILD852032 IUZ852027:IUZ852032 JEV852027:JEV852032 JOR852027:JOR852032 JYN852027:JYN852032 KIJ852027:KIJ852032 KSF852027:KSF852032 LCB852027:LCB852032 LLX852027:LLX852032 LVT852027:LVT852032 MFP852027:MFP852032 MPL852027:MPL852032 MZH852027:MZH852032 NJD852027:NJD852032 NSZ852027:NSZ852032 OCV852027:OCV852032 OMR852027:OMR852032 OWN852027:OWN852032 PGJ852027:PGJ852032 PQF852027:PQF852032 QAB852027:QAB852032 QJX852027:QJX852032 QTT852027:QTT852032 RDP852027:RDP852032 RNL852027:RNL852032 RXH852027:RXH852032 SHD852027:SHD852032 SQZ852027:SQZ852032 TAV852027:TAV852032 TKR852027:TKR852032 TUN852027:TUN852032 UEJ852027:UEJ852032 UOF852027:UOF852032 UYB852027:UYB852032 VHX852027:VHX852032 VRT852027:VRT852032 WBP852027:WBP852032 WLL852027:WLL852032 WVH852027:WVH852032 IV917563:IV917568 SR917563:SR917568 ACN917563:ACN917568 AMJ917563:AMJ917568 AWF917563:AWF917568 BGB917563:BGB917568 BPX917563:BPX917568 BZT917563:BZT917568 CJP917563:CJP917568 CTL917563:CTL917568 DDH917563:DDH917568 DND917563:DND917568 DWZ917563:DWZ917568 EGV917563:EGV917568 EQR917563:EQR917568 FAN917563:FAN917568 FKJ917563:FKJ917568 FUF917563:FUF917568 GEB917563:GEB917568 GNX917563:GNX917568 GXT917563:GXT917568 HHP917563:HHP917568 HRL917563:HRL917568 IBH917563:IBH917568 ILD917563:ILD917568 IUZ917563:IUZ917568 JEV917563:JEV917568 JOR917563:JOR917568 JYN917563:JYN917568 KIJ917563:KIJ917568 KSF917563:KSF917568 LCB917563:LCB917568 LLX917563:LLX917568 LVT917563:LVT917568 MFP917563:MFP917568 MPL917563:MPL917568 MZH917563:MZH917568 NJD917563:NJD917568 NSZ917563:NSZ917568 OCV917563:OCV917568 OMR917563:OMR917568 OWN917563:OWN917568 PGJ917563:PGJ917568 PQF917563:PQF917568 QAB917563:QAB917568 QJX917563:QJX917568 QTT917563:QTT917568 RDP917563:RDP917568 RNL917563:RNL917568 RXH917563:RXH917568 SHD917563:SHD917568 SQZ917563:SQZ917568 TAV917563:TAV917568 TKR917563:TKR917568 TUN917563:TUN917568 UEJ917563:UEJ917568 UOF917563:UOF917568 UYB917563:UYB917568 VHX917563:VHX917568 VRT917563:VRT917568 WBP917563:WBP917568 WLL917563:WLL917568 WVH917563:WVH917568 IV983099:IV983104 SR983099:SR983104 ACN983099:ACN983104 AMJ983099:AMJ983104 AWF983099:AWF983104 BGB983099:BGB983104 BPX983099:BPX983104 BZT983099:BZT983104 CJP983099:CJP983104 CTL983099:CTL983104 DDH983099:DDH983104 DND983099:DND983104 DWZ983099:DWZ983104 EGV983099:EGV983104 EQR983099:EQR983104 FAN983099:FAN983104 FKJ983099:FKJ983104 FUF983099:FUF983104 GEB983099:GEB983104 GNX983099:GNX983104 GXT983099:GXT983104 HHP983099:HHP983104 HRL983099:HRL983104 IBH983099:IBH983104 ILD983099:ILD983104 IUZ983099:IUZ983104 JEV983099:JEV983104 JOR983099:JOR983104 JYN983099:JYN983104 KIJ983099:KIJ983104 KSF983099:KSF983104 LCB983099:LCB983104 LLX983099:LLX983104 LVT983099:LVT983104 MFP983099:MFP983104 MPL983099:MPL983104 MZH983099:MZH983104 NJD983099:NJD983104 NSZ983099:NSZ983104 OCV983099:OCV983104 OMR983099:OMR983104 OWN983099:OWN983104 PGJ983099:PGJ983104 PQF983099:PQF983104 QAB983099:QAB983104 QJX983099:QJX983104 QTT983099:QTT983104 RDP983099:RDP983104 RNL983099:RNL983104 RXH983099:RXH983104 SHD983099:SHD983104 SQZ983099:SQZ983104 TAV983099:TAV983104 TKR983099:TKR983104 TUN983099:TUN983104 UEJ983099:UEJ983104 UOF983099:UOF983104 UYB983099:UYB983104 VHX983099:VHX983104 VRT983099:VRT983104 WBP983099:WBP983104 WLL983099:WLL983104 WVH983099:WVH983104 IC65545:IM65545 RY65545:SI65545 ABU65545:ACE65545 ALQ65545:AMA65545 AVM65545:AVW65545 BFI65545:BFS65545 BPE65545:BPO65545 BZA65545:BZK65545 CIW65545:CJG65545 CSS65545:CTC65545 DCO65545:DCY65545 DMK65545:DMU65545 DWG65545:DWQ65545 EGC65545:EGM65545 EPY65545:EQI65545 EZU65545:FAE65545 FJQ65545:FKA65545 FTM65545:FTW65545 GDI65545:GDS65545 GNE65545:GNO65545 GXA65545:GXK65545 HGW65545:HHG65545 HQS65545:HRC65545 IAO65545:IAY65545 IKK65545:IKU65545 IUG65545:IUQ65545 JEC65545:JEM65545 JNY65545:JOI65545 JXU65545:JYE65545 KHQ65545:KIA65545 KRM65545:KRW65545 LBI65545:LBS65545 LLE65545:LLO65545 LVA65545:LVK65545 MEW65545:MFG65545 MOS65545:MPC65545 MYO65545:MYY65545 NIK65545:NIU65545 NSG65545:NSQ65545 OCC65545:OCM65545 OLY65545:OMI65545 OVU65545:OWE65545 PFQ65545:PGA65545 PPM65545:PPW65545 PZI65545:PZS65545 QJE65545:QJO65545 QTA65545:QTK65545 RCW65545:RDG65545 RMS65545:RNC65545 RWO65545:RWY65545 SGK65545:SGU65545 SQG65545:SQQ65545 TAC65545:TAM65545 TJY65545:TKI65545 TTU65545:TUE65545 UDQ65545:UEA65545 UNM65545:UNW65545 UXI65545:UXS65545 VHE65545:VHO65545 VRA65545:VRK65545 WAW65545:WBG65545 WKS65545:WLC65545 WUO65545:WUY65545 IC131081:IM131081 RY131081:SI131081 ABU131081:ACE131081 ALQ131081:AMA131081 AVM131081:AVW131081 BFI131081:BFS131081 BPE131081:BPO131081 BZA131081:BZK131081 CIW131081:CJG131081 CSS131081:CTC131081 DCO131081:DCY131081 DMK131081:DMU131081 DWG131081:DWQ131081 EGC131081:EGM131081 EPY131081:EQI131081 EZU131081:FAE131081 FJQ131081:FKA131081 FTM131081:FTW131081 GDI131081:GDS131081 GNE131081:GNO131081 GXA131081:GXK131081 HGW131081:HHG131081 HQS131081:HRC131081 IAO131081:IAY131081 IKK131081:IKU131081 IUG131081:IUQ131081 JEC131081:JEM131081 JNY131081:JOI131081 JXU131081:JYE131081 KHQ131081:KIA131081 KRM131081:KRW131081 LBI131081:LBS131081 LLE131081:LLO131081 LVA131081:LVK131081 MEW131081:MFG131081 MOS131081:MPC131081 MYO131081:MYY131081 NIK131081:NIU131081 NSG131081:NSQ131081 OCC131081:OCM131081 OLY131081:OMI131081 OVU131081:OWE131081 PFQ131081:PGA131081 PPM131081:PPW131081 PZI131081:PZS131081 QJE131081:QJO131081 QTA131081:QTK131081 RCW131081:RDG131081 RMS131081:RNC131081 RWO131081:RWY131081 SGK131081:SGU131081 SQG131081:SQQ131081 TAC131081:TAM131081 TJY131081:TKI131081 TTU131081:TUE131081 UDQ131081:UEA131081 UNM131081:UNW131081 UXI131081:UXS131081 VHE131081:VHO131081 VRA131081:VRK131081 WAW131081:WBG131081 WKS131081:WLC131081 WUO131081:WUY131081 IC196617:IM196617 RY196617:SI196617 ABU196617:ACE196617 ALQ196617:AMA196617 AVM196617:AVW196617 BFI196617:BFS196617 BPE196617:BPO196617 BZA196617:BZK196617 CIW196617:CJG196617 CSS196617:CTC196617 DCO196617:DCY196617 DMK196617:DMU196617 DWG196617:DWQ196617 EGC196617:EGM196617 EPY196617:EQI196617 EZU196617:FAE196617 FJQ196617:FKA196617 FTM196617:FTW196617 GDI196617:GDS196617 GNE196617:GNO196617 GXA196617:GXK196617 HGW196617:HHG196617 HQS196617:HRC196617 IAO196617:IAY196617 IKK196617:IKU196617 IUG196617:IUQ196617 JEC196617:JEM196617 JNY196617:JOI196617 JXU196617:JYE196617 KHQ196617:KIA196617 KRM196617:KRW196617 LBI196617:LBS196617 LLE196617:LLO196617 LVA196617:LVK196617 MEW196617:MFG196617 MOS196617:MPC196617 MYO196617:MYY196617 NIK196617:NIU196617 NSG196617:NSQ196617 OCC196617:OCM196617 OLY196617:OMI196617 OVU196617:OWE196617 PFQ196617:PGA196617 PPM196617:PPW196617 PZI196617:PZS196617 QJE196617:QJO196617 QTA196617:QTK196617 RCW196617:RDG196617 RMS196617:RNC196617 RWO196617:RWY196617 SGK196617:SGU196617 SQG196617:SQQ196617 TAC196617:TAM196617 TJY196617:TKI196617 TTU196617:TUE196617 UDQ196617:UEA196617 UNM196617:UNW196617 UXI196617:UXS196617 VHE196617:VHO196617 VRA196617:VRK196617 WAW196617:WBG196617 WKS196617:WLC196617 WUO196617:WUY196617 IC262153:IM262153 RY262153:SI262153 ABU262153:ACE262153 ALQ262153:AMA262153 AVM262153:AVW262153 BFI262153:BFS262153 BPE262153:BPO262153 BZA262153:BZK262153 CIW262153:CJG262153 CSS262153:CTC262153 DCO262153:DCY262153 DMK262153:DMU262153 DWG262153:DWQ262153 EGC262153:EGM262153 EPY262153:EQI262153 EZU262153:FAE262153 FJQ262153:FKA262153 FTM262153:FTW262153 GDI262153:GDS262153 GNE262153:GNO262153 GXA262153:GXK262153 HGW262153:HHG262153 HQS262153:HRC262153 IAO262153:IAY262153 IKK262153:IKU262153 IUG262153:IUQ262153 JEC262153:JEM262153 JNY262153:JOI262153 JXU262153:JYE262153 KHQ262153:KIA262153 KRM262153:KRW262153 LBI262153:LBS262153 LLE262153:LLO262153 LVA262153:LVK262153 MEW262153:MFG262153 MOS262153:MPC262153 MYO262153:MYY262153 NIK262153:NIU262153 NSG262153:NSQ262153 OCC262153:OCM262153 OLY262153:OMI262153 OVU262153:OWE262153 PFQ262153:PGA262153 PPM262153:PPW262153 PZI262153:PZS262153 QJE262153:QJO262153 QTA262153:QTK262153 RCW262153:RDG262153 RMS262153:RNC262153 RWO262153:RWY262153 SGK262153:SGU262153 SQG262153:SQQ262153 TAC262153:TAM262153 TJY262153:TKI262153 TTU262153:TUE262153 UDQ262153:UEA262153 UNM262153:UNW262153 UXI262153:UXS262153 VHE262153:VHO262153 VRA262153:VRK262153 WAW262153:WBG262153 WKS262153:WLC262153 WUO262153:WUY262153 IC327689:IM327689 RY327689:SI327689 ABU327689:ACE327689 ALQ327689:AMA327689 AVM327689:AVW327689 BFI327689:BFS327689 BPE327689:BPO327689 BZA327689:BZK327689 CIW327689:CJG327689 CSS327689:CTC327689 DCO327689:DCY327689 DMK327689:DMU327689 DWG327689:DWQ327689 EGC327689:EGM327689 EPY327689:EQI327689 EZU327689:FAE327689 FJQ327689:FKA327689 FTM327689:FTW327689 GDI327689:GDS327689 GNE327689:GNO327689 GXA327689:GXK327689 HGW327689:HHG327689 HQS327689:HRC327689 IAO327689:IAY327689 IKK327689:IKU327689 IUG327689:IUQ327689 JEC327689:JEM327689 JNY327689:JOI327689 JXU327689:JYE327689 KHQ327689:KIA327689 KRM327689:KRW327689 LBI327689:LBS327689 LLE327689:LLO327689 LVA327689:LVK327689 MEW327689:MFG327689 MOS327689:MPC327689 MYO327689:MYY327689 NIK327689:NIU327689 NSG327689:NSQ327689 OCC327689:OCM327689 OLY327689:OMI327689 OVU327689:OWE327689 PFQ327689:PGA327689 PPM327689:PPW327689 PZI327689:PZS327689 QJE327689:QJO327689 QTA327689:QTK327689 RCW327689:RDG327689 RMS327689:RNC327689 RWO327689:RWY327689 SGK327689:SGU327689 SQG327689:SQQ327689 TAC327689:TAM327689 TJY327689:TKI327689 TTU327689:TUE327689 UDQ327689:UEA327689 UNM327689:UNW327689 UXI327689:UXS327689 VHE327689:VHO327689 VRA327689:VRK327689 WAW327689:WBG327689 WKS327689:WLC327689 WUO327689:WUY327689 IC393225:IM393225 RY393225:SI393225 ABU393225:ACE393225 ALQ393225:AMA393225 AVM393225:AVW393225 BFI393225:BFS393225 BPE393225:BPO393225 BZA393225:BZK393225 CIW393225:CJG393225 CSS393225:CTC393225 DCO393225:DCY393225 DMK393225:DMU393225 DWG393225:DWQ393225 EGC393225:EGM393225 EPY393225:EQI393225 EZU393225:FAE393225 FJQ393225:FKA393225 FTM393225:FTW393225 GDI393225:GDS393225 GNE393225:GNO393225 GXA393225:GXK393225 HGW393225:HHG393225 HQS393225:HRC393225 IAO393225:IAY393225 IKK393225:IKU393225 IUG393225:IUQ393225 JEC393225:JEM393225 JNY393225:JOI393225 JXU393225:JYE393225 KHQ393225:KIA393225 KRM393225:KRW393225 LBI393225:LBS393225 LLE393225:LLO393225 LVA393225:LVK393225 MEW393225:MFG393225 MOS393225:MPC393225 MYO393225:MYY393225 NIK393225:NIU393225 NSG393225:NSQ393225 OCC393225:OCM393225 OLY393225:OMI393225 OVU393225:OWE393225 PFQ393225:PGA393225 PPM393225:PPW393225 PZI393225:PZS393225 QJE393225:QJO393225 QTA393225:QTK393225 RCW393225:RDG393225 RMS393225:RNC393225 RWO393225:RWY393225 SGK393225:SGU393225 SQG393225:SQQ393225 TAC393225:TAM393225 TJY393225:TKI393225 TTU393225:TUE393225 UDQ393225:UEA393225 UNM393225:UNW393225 UXI393225:UXS393225 VHE393225:VHO393225 VRA393225:VRK393225 WAW393225:WBG393225 WKS393225:WLC393225 WUO393225:WUY393225 IC458761:IM458761 RY458761:SI458761 ABU458761:ACE458761 ALQ458761:AMA458761 AVM458761:AVW458761 BFI458761:BFS458761 BPE458761:BPO458761 BZA458761:BZK458761 CIW458761:CJG458761 CSS458761:CTC458761 DCO458761:DCY458761 DMK458761:DMU458761 DWG458761:DWQ458761 EGC458761:EGM458761 EPY458761:EQI458761 EZU458761:FAE458761 FJQ458761:FKA458761 FTM458761:FTW458761 GDI458761:GDS458761 GNE458761:GNO458761 GXA458761:GXK458761 HGW458761:HHG458761 HQS458761:HRC458761 IAO458761:IAY458761 IKK458761:IKU458761 IUG458761:IUQ458761 JEC458761:JEM458761 JNY458761:JOI458761 JXU458761:JYE458761 KHQ458761:KIA458761 KRM458761:KRW458761 LBI458761:LBS458761 LLE458761:LLO458761 LVA458761:LVK458761 MEW458761:MFG458761 MOS458761:MPC458761 MYO458761:MYY458761 NIK458761:NIU458761 NSG458761:NSQ458761 OCC458761:OCM458761 OLY458761:OMI458761 OVU458761:OWE458761 PFQ458761:PGA458761 PPM458761:PPW458761 PZI458761:PZS458761 QJE458761:QJO458761 QTA458761:QTK458761 RCW458761:RDG458761 RMS458761:RNC458761 RWO458761:RWY458761 SGK458761:SGU458761 SQG458761:SQQ458761 TAC458761:TAM458761 TJY458761:TKI458761 TTU458761:TUE458761 UDQ458761:UEA458761 UNM458761:UNW458761 UXI458761:UXS458761 VHE458761:VHO458761 VRA458761:VRK458761 WAW458761:WBG458761 WKS458761:WLC458761 WUO458761:WUY458761 IC524297:IM524297 RY524297:SI524297 ABU524297:ACE524297 ALQ524297:AMA524297 AVM524297:AVW524297 BFI524297:BFS524297 BPE524297:BPO524297 BZA524297:BZK524297 CIW524297:CJG524297 CSS524297:CTC524297 DCO524297:DCY524297 DMK524297:DMU524297 DWG524297:DWQ524297 EGC524297:EGM524297 EPY524297:EQI524297 EZU524297:FAE524297 FJQ524297:FKA524297 FTM524297:FTW524297 GDI524297:GDS524297 GNE524297:GNO524297 GXA524297:GXK524297 HGW524297:HHG524297 HQS524297:HRC524297 IAO524297:IAY524297 IKK524297:IKU524297 IUG524297:IUQ524297 JEC524297:JEM524297 JNY524297:JOI524297 JXU524297:JYE524297 KHQ524297:KIA524297 KRM524297:KRW524297 LBI524297:LBS524297 LLE524297:LLO524297 LVA524297:LVK524297 MEW524297:MFG524297 MOS524297:MPC524297 MYO524297:MYY524297 NIK524297:NIU524297 NSG524297:NSQ524297 OCC524297:OCM524297 OLY524297:OMI524297 OVU524297:OWE524297 PFQ524297:PGA524297 PPM524297:PPW524297 PZI524297:PZS524297 QJE524297:QJO524297 QTA524297:QTK524297 RCW524297:RDG524297 RMS524297:RNC524297 RWO524297:RWY524297 SGK524297:SGU524297 SQG524297:SQQ524297 TAC524297:TAM524297 TJY524297:TKI524297 TTU524297:TUE524297 UDQ524297:UEA524297 UNM524297:UNW524297 UXI524297:UXS524297 VHE524297:VHO524297 VRA524297:VRK524297 WAW524297:WBG524297 WKS524297:WLC524297 WUO524297:WUY524297 IC589833:IM589833 RY589833:SI589833 ABU589833:ACE589833 ALQ589833:AMA589833 AVM589833:AVW589833 BFI589833:BFS589833 BPE589833:BPO589833 BZA589833:BZK589833 CIW589833:CJG589833 CSS589833:CTC589833 DCO589833:DCY589833 DMK589833:DMU589833 DWG589833:DWQ589833 EGC589833:EGM589833 EPY589833:EQI589833 EZU589833:FAE589833 FJQ589833:FKA589833 FTM589833:FTW589833 GDI589833:GDS589833 GNE589833:GNO589833 GXA589833:GXK589833 HGW589833:HHG589833 HQS589833:HRC589833 IAO589833:IAY589833 IKK589833:IKU589833 IUG589833:IUQ589833 JEC589833:JEM589833 JNY589833:JOI589833 JXU589833:JYE589833 KHQ589833:KIA589833 KRM589833:KRW589833 LBI589833:LBS589833 LLE589833:LLO589833 LVA589833:LVK589833 MEW589833:MFG589833 MOS589833:MPC589833 MYO589833:MYY589833 NIK589833:NIU589833 NSG589833:NSQ589833 OCC589833:OCM589833 OLY589833:OMI589833 OVU589833:OWE589833 PFQ589833:PGA589833 PPM589833:PPW589833 PZI589833:PZS589833 QJE589833:QJO589833 QTA589833:QTK589833 RCW589833:RDG589833 RMS589833:RNC589833 RWO589833:RWY589833 SGK589833:SGU589833 SQG589833:SQQ589833 TAC589833:TAM589833 TJY589833:TKI589833 TTU589833:TUE589833 UDQ589833:UEA589833 UNM589833:UNW589833 UXI589833:UXS589833 VHE589833:VHO589833 VRA589833:VRK589833 WAW589833:WBG589833 WKS589833:WLC589833 WUO589833:WUY589833 IC655369:IM655369 RY655369:SI655369 ABU655369:ACE655369 ALQ655369:AMA655369 AVM655369:AVW655369 BFI655369:BFS655369 BPE655369:BPO655369 BZA655369:BZK655369 CIW655369:CJG655369 CSS655369:CTC655369 DCO655369:DCY655369 DMK655369:DMU655369 DWG655369:DWQ655369 EGC655369:EGM655369 EPY655369:EQI655369 EZU655369:FAE655369 FJQ655369:FKA655369 FTM655369:FTW655369 GDI655369:GDS655369 GNE655369:GNO655369 GXA655369:GXK655369 HGW655369:HHG655369 HQS655369:HRC655369 IAO655369:IAY655369 IKK655369:IKU655369 IUG655369:IUQ655369 JEC655369:JEM655369 JNY655369:JOI655369 JXU655369:JYE655369 KHQ655369:KIA655369 KRM655369:KRW655369 LBI655369:LBS655369 LLE655369:LLO655369 LVA655369:LVK655369 MEW655369:MFG655369 MOS655369:MPC655369 MYO655369:MYY655369 NIK655369:NIU655369 NSG655369:NSQ655369 OCC655369:OCM655369 OLY655369:OMI655369 OVU655369:OWE655369 PFQ655369:PGA655369 PPM655369:PPW655369 PZI655369:PZS655369 QJE655369:QJO655369 QTA655369:QTK655369 RCW655369:RDG655369 RMS655369:RNC655369 RWO655369:RWY655369 SGK655369:SGU655369 SQG655369:SQQ655369 TAC655369:TAM655369 TJY655369:TKI655369 TTU655369:TUE655369 UDQ655369:UEA655369 UNM655369:UNW655369 UXI655369:UXS655369 VHE655369:VHO655369 VRA655369:VRK655369 WAW655369:WBG655369 WKS655369:WLC655369 WUO655369:WUY655369 IC720905:IM720905 RY720905:SI720905 ABU720905:ACE720905 ALQ720905:AMA720905 AVM720905:AVW720905 BFI720905:BFS720905 BPE720905:BPO720905 BZA720905:BZK720905 CIW720905:CJG720905 CSS720905:CTC720905 DCO720905:DCY720905 DMK720905:DMU720905 DWG720905:DWQ720905 EGC720905:EGM720905 EPY720905:EQI720905 EZU720905:FAE720905 FJQ720905:FKA720905 FTM720905:FTW720905 GDI720905:GDS720905 GNE720905:GNO720905 GXA720905:GXK720905 HGW720905:HHG720905 HQS720905:HRC720905 IAO720905:IAY720905 IKK720905:IKU720905 IUG720905:IUQ720905 JEC720905:JEM720905 JNY720905:JOI720905 JXU720905:JYE720905 KHQ720905:KIA720905 KRM720905:KRW720905 LBI720905:LBS720905 LLE720905:LLO720905 LVA720905:LVK720905 MEW720905:MFG720905 MOS720905:MPC720905 MYO720905:MYY720905 NIK720905:NIU720905 NSG720905:NSQ720905 OCC720905:OCM720905 OLY720905:OMI720905 OVU720905:OWE720905 PFQ720905:PGA720905 PPM720905:PPW720905 PZI720905:PZS720905 QJE720905:QJO720905 QTA720905:QTK720905 RCW720905:RDG720905 RMS720905:RNC720905 RWO720905:RWY720905 SGK720905:SGU720905 SQG720905:SQQ720905 TAC720905:TAM720905 TJY720905:TKI720905 TTU720905:TUE720905 UDQ720905:UEA720905 UNM720905:UNW720905 UXI720905:UXS720905 VHE720905:VHO720905 VRA720905:VRK720905 WAW720905:WBG720905 WKS720905:WLC720905 WUO720905:WUY720905 IC786441:IM786441 RY786441:SI786441 ABU786441:ACE786441 ALQ786441:AMA786441 AVM786441:AVW786441 BFI786441:BFS786441 BPE786441:BPO786441 BZA786441:BZK786441 CIW786441:CJG786441 CSS786441:CTC786441 DCO786441:DCY786441 DMK786441:DMU786441 DWG786441:DWQ786441 EGC786441:EGM786441 EPY786441:EQI786441 EZU786441:FAE786441 FJQ786441:FKA786441 FTM786441:FTW786441 GDI786441:GDS786441 GNE786441:GNO786441 GXA786441:GXK786441 HGW786441:HHG786441 HQS786441:HRC786441 IAO786441:IAY786441 IKK786441:IKU786441 IUG786441:IUQ786441 JEC786441:JEM786441 JNY786441:JOI786441 JXU786441:JYE786441 KHQ786441:KIA786441 KRM786441:KRW786441 LBI786441:LBS786441 LLE786441:LLO786441 LVA786441:LVK786441 MEW786441:MFG786441 MOS786441:MPC786441 MYO786441:MYY786441 NIK786441:NIU786441 NSG786441:NSQ786441 OCC786441:OCM786441 OLY786441:OMI786441 OVU786441:OWE786441 PFQ786441:PGA786441 PPM786441:PPW786441 PZI786441:PZS786441 QJE786441:QJO786441 QTA786441:QTK786441 RCW786441:RDG786441 RMS786441:RNC786441 RWO786441:RWY786441 SGK786441:SGU786441 SQG786441:SQQ786441 TAC786441:TAM786441 TJY786441:TKI786441 TTU786441:TUE786441 UDQ786441:UEA786441 UNM786441:UNW786441 UXI786441:UXS786441 VHE786441:VHO786441 VRA786441:VRK786441 WAW786441:WBG786441 WKS786441:WLC786441 WUO786441:WUY786441 IC851977:IM851977 RY851977:SI851977 ABU851977:ACE851977 ALQ851977:AMA851977 AVM851977:AVW851977 BFI851977:BFS851977 BPE851977:BPO851977 BZA851977:BZK851977 CIW851977:CJG851977 CSS851977:CTC851977 DCO851977:DCY851977 DMK851977:DMU851977 DWG851977:DWQ851977 EGC851977:EGM851977 EPY851977:EQI851977 EZU851977:FAE851977 FJQ851977:FKA851977 FTM851977:FTW851977 GDI851977:GDS851977 GNE851977:GNO851977 GXA851977:GXK851977 HGW851977:HHG851977 HQS851977:HRC851977 IAO851977:IAY851977 IKK851977:IKU851977 IUG851977:IUQ851977 JEC851977:JEM851977 JNY851977:JOI851977 JXU851977:JYE851977 KHQ851977:KIA851977 KRM851977:KRW851977 LBI851977:LBS851977 LLE851977:LLO851977 LVA851977:LVK851977 MEW851977:MFG851977 MOS851977:MPC851977 MYO851977:MYY851977 NIK851977:NIU851977 NSG851977:NSQ851977 OCC851977:OCM851977 OLY851977:OMI851977 OVU851977:OWE851977 PFQ851977:PGA851977 PPM851977:PPW851977 PZI851977:PZS851977 QJE851977:QJO851977 QTA851977:QTK851977 RCW851977:RDG851977 RMS851977:RNC851977 RWO851977:RWY851977 SGK851977:SGU851977 SQG851977:SQQ851977 TAC851977:TAM851977 TJY851977:TKI851977 TTU851977:TUE851977 UDQ851977:UEA851977 UNM851977:UNW851977 UXI851977:UXS851977 VHE851977:VHO851977 VRA851977:VRK851977 WAW851977:WBG851977 WKS851977:WLC851977 WUO851977:WUY851977 IC917513:IM917513 RY917513:SI917513 ABU917513:ACE917513 ALQ917513:AMA917513 AVM917513:AVW917513 BFI917513:BFS917513 BPE917513:BPO917513 BZA917513:BZK917513 CIW917513:CJG917513 CSS917513:CTC917513 DCO917513:DCY917513 DMK917513:DMU917513 DWG917513:DWQ917513 EGC917513:EGM917513 EPY917513:EQI917513 EZU917513:FAE917513 FJQ917513:FKA917513 FTM917513:FTW917513 GDI917513:GDS917513 GNE917513:GNO917513 GXA917513:GXK917513 HGW917513:HHG917513 HQS917513:HRC917513 IAO917513:IAY917513 IKK917513:IKU917513 IUG917513:IUQ917513 JEC917513:JEM917513 JNY917513:JOI917513 JXU917513:JYE917513 KHQ917513:KIA917513 KRM917513:KRW917513 LBI917513:LBS917513 LLE917513:LLO917513 LVA917513:LVK917513 MEW917513:MFG917513 MOS917513:MPC917513 MYO917513:MYY917513 NIK917513:NIU917513 NSG917513:NSQ917513 OCC917513:OCM917513 OLY917513:OMI917513 OVU917513:OWE917513 PFQ917513:PGA917513 PPM917513:PPW917513 PZI917513:PZS917513 QJE917513:QJO917513 QTA917513:QTK917513 RCW917513:RDG917513 RMS917513:RNC917513 RWO917513:RWY917513 SGK917513:SGU917513 SQG917513:SQQ917513 TAC917513:TAM917513 TJY917513:TKI917513 TTU917513:TUE917513 UDQ917513:UEA917513 UNM917513:UNW917513 UXI917513:UXS917513 VHE917513:VHO917513 VRA917513:VRK917513 WAW917513:WBG917513 WKS917513:WLC917513 WUO917513:WUY917513 IC983049:IM983049 RY983049:SI983049 ABU983049:ACE983049 ALQ983049:AMA983049 AVM983049:AVW983049 BFI983049:BFS983049 BPE983049:BPO983049 BZA983049:BZK983049 CIW983049:CJG983049 CSS983049:CTC983049 DCO983049:DCY983049 DMK983049:DMU983049 DWG983049:DWQ983049 EGC983049:EGM983049 EPY983049:EQI983049 EZU983049:FAE983049 FJQ983049:FKA983049 FTM983049:FTW983049 GDI983049:GDS983049 GNE983049:GNO983049 GXA983049:GXK983049 HGW983049:HHG983049 HQS983049:HRC983049 IAO983049:IAY983049 IKK983049:IKU983049 IUG983049:IUQ983049 JEC983049:JEM983049 JNY983049:JOI983049 JXU983049:JYE983049 KHQ983049:KIA983049 KRM983049:KRW983049 LBI983049:LBS983049 LLE983049:LLO983049 LVA983049:LVK983049 MEW983049:MFG983049 MOS983049:MPC983049 MYO983049:MYY983049 NIK983049:NIU983049 NSG983049:NSQ983049 OCC983049:OCM983049 OLY983049:OMI983049 OVU983049:OWE983049 PFQ983049:PGA983049 PPM983049:PPW983049 PZI983049:PZS983049 QJE983049:QJO983049 QTA983049:QTK983049 RCW983049:RDG983049 RMS983049:RNC983049 RWO983049:RWY983049 SGK983049:SGU983049 SQG983049:SQQ983049 TAC983049:TAM983049 TJY983049:TKI983049 TTU983049:TUE983049 UDQ983049:UEA983049 UNM983049:UNW983049 UXI983049:UXS983049 VHE983049:VHO983049 VRA983049:VRK983049 WAW983049:WBG983049 WKS983049:WLC983049 WUO983049:WUY983049 HW65548:HX65548 RS65548:RT65548 ABO65548:ABP65548 ALK65548:ALL65548 AVG65548:AVH65548 BFC65548:BFD65548 BOY65548:BOZ65548 BYU65548:BYV65548 CIQ65548:CIR65548 CSM65548:CSN65548 DCI65548:DCJ65548 DME65548:DMF65548 DWA65548:DWB65548 EFW65548:EFX65548 EPS65548:EPT65548 EZO65548:EZP65548 FJK65548:FJL65548 FTG65548:FTH65548 GDC65548:GDD65548 GMY65548:GMZ65548 GWU65548:GWV65548 HGQ65548:HGR65548 HQM65548:HQN65548 IAI65548:IAJ65548 IKE65548:IKF65548 IUA65548:IUB65548 JDW65548:JDX65548 JNS65548:JNT65548 JXO65548:JXP65548 KHK65548:KHL65548 KRG65548:KRH65548 LBC65548:LBD65548 LKY65548:LKZ65548 LUU65548:LUV65548 MEQ65548:MER65548 MOM65548:MON65548 MYI65548:MYJ65548 NIE65548:NIF65548 NSA65548:NSB65548 OBW65548:OBX65548 OLS65548:OLT65548 OVO65548:OVP65548 PFK65548:PFL65548 PPG65548:PPH65548 PZC65548:PZD65548 QIY65548:QIZ65548 QSU65548:QSV65548 RCQ65548:RCR65548 RMM65548:RMN65548 RWI65548:RWJ65548 SGE65548:SGF65548 SQA65548:SQB65548 SZW65548:SZX65548 TJS65548:TJT65548 TTO65548:TTP65548 UDK65548:UDL65548 UNG65548:UNH65548 UXC65548:UXD65548 VGY65548:VGZ65548 VQU65548:VQV65548 WAQ65548:WAR65548 WKM65548:WKN65548 WUI65548:WUJ65548 HW131084:HX131084 RS131084:RT131084 ABO131084:ABP131084 ALK131084:ALL131084 AVG131084:AVH131084 BFC131084:BFD131084 BOY131084:BOZ131084 BYU131084:BYV131084 CIQ131084:CIR131084 CSM131084:CSN131084 DCI131084:DCJ131084 DME131084:DMF131084 DWA131084:DWB131084 EFW131084:EFX131084 EPS131084:EPT131084 EZO131084:EZP131084 FJK131084:FJL131084 FTG131084:FTH131084 GDC131084:GDD131084 GMY131084:GMZ131084 GWU131084:GWV131084 HGQ131084:HGR131084 HQM131084:HQN131084 IAI131084:IAJ131084 IKE131084:IKF131084 IUA131084:IUB131084 JDW131084:JDX131084 JNS131084:JNT131084 JXO131084:JXP131084 KHK131084:KHL131084 KRG131084:KRH131084 LBC131084:LBD131084 LKY131084:LKZ131084 LUU131084:LUV131084 MEQ131084:MER131084 MOM131084:MON131084 MYI131084:MYJ131084 NIE131084:NIF131084 NSA131084:NSB131084 OBW131084:OBX131084 OLS131084:OLT131084 OVO131084:OVP131084 PFK131084:PFL131084 PPG131084:PPH131084 PZC131084:PZD131084 QIY131084:QIZ131084 QSU131084:QSV131084 RCQ131084:RCR131084 RMM131084:RMN131084 RWI131084:RWJ131084 SGE131084:SGF131084 SQA131084:SQB131084 SZW131084:SZX131084 TJS131084:TJT131084 TTO131084:TTP131084 UDK131084:UDL131084 UNG131084:UNH131084 UXC131084:UXD131084 VGY131084:VGZ131084 VQU131084:VQV131084 WAQ131084:WAR131084 WKM131084:WKN131084 WUI131084:WUJ131084 HW196620:HX196620 RS196620:RT196620 ABO196620:ABP196620 ALK196620:ALL196620 AVG196620:AVH196620 BFC196620:BFD196620 BOY196620:BOZ196620 BYU196620:BYV196620 CIQ196620:CIR196620 CSM196620:CSN196620 DCI196620:DCJ196620 DME196620:DMF196620 DWA196620:DWB196620 EFW196620:EFX196620 EPS196620:EPT196620 EZO196620:EZP196620 FJK196620:FJL196620 FTG196620:FTH196620 GDC196620:GDD196620 GMY196620:GMZ196620 GWU196620:GWV196620 HGQ196620:HGR196620 HQM196620:HQN196620 IAI196620:IAJ196620 IKE196620:IKF196620 IUA196620:IUB196620 JDW196620:JDX196620 JNS196620:JNT196620 JXO196620:JXP196620 KHK196620:KHL196620 KRG196620:KRH196620 LBC196620:LBD196620 LKY196620:LKZ196620 LUU196620:LUV196620 MEQ196620:MER196620 MOM196620:MON196620 MYI196620:MYJ196620 NIE196620:NIF196620 NSA196620:NSB196620 OBW196620:OBX196620 OLS196620:OLT196620 OVO196620:OVP196620 PFK196620:PFL196620 PPG196620:PPH196620 PZC196620:PZD196620 QIY196620:QIZ196620 QSU196620:QSV196620 RCQ196620:RCR196620 RMM196620:RMN196620 RWI196620:RWJ196620 SGE196620:SGF196620 SQA196620:SQB196620 SZW196620:SZX196620 TJS196620:TJT196620 TTO196620:TTP196620 UDK196620:UDL196620 UNG196620:UNH196620 UXC196620:UXD196620 VGY196620:VGZ196620 VQU196620:VQV196620 WAQ196620:WAR196620 WKM196620:WKN196620 WUI196620:WUJ196620 HW262156:HX262156 RS262156:RT262156 ABO262156:ABP262156 ALK262156:ALL262156 AVG262156:AVH262156 BFC262156:BFD262156 BOY262156:BOZ262156 BYU262156:BYV262156 CIQ262156:CIR262156 CSM262156:CSN262156 DCI262156:DCJ262156 DME262156:DMF262156 DWA262156:DWB262156 EFW262156:EFX262156 EPS262156:EPT262156 EZO262156:EZP262156 FJK262156:FJL262156 FTG262156:FTH262156 GDC262156:GDD262156 GMY262156:GMZ262156 GWU262156:GWV262156 HGQ262156:HGR262156 HQM262156:HQN262156 IAI262156:IAJ262156 IKE262156:IKF262156 IUA262156:IUB262156 JDW262156:JDX262156 JNS262156:JNT262156 JXO262156:JXP262156 KHK262156:KHL262156 KRG262156:KRH262156 LBC262156:LBD262156 LKY262156:LKZ262156 LUU262156:LUV262156 MEQ262156:MER262156 MOM262156:MON262156 MYI262156:MYJ262156 NIE262156:NIF262156 NSA262156:NSB262156 OBW262156:OBX262156 OLS262156:OLT262156 OVO262156:OVP262156 PFK262156:PFL262156 PPG262156:PPH262156 PZC262156:PZD262156 QIY262156:QIZ262156 QSU262156:QSV262156 RCQ262156:RCR262156 RMM262156:RMN262156 RWI262156:RWJ262156 SGE262156:SGF262156 SQA262156:SQB262156 SZW262156:SZX262156 TJS262156:TJT262156 TTO262156:TTP262156 UDK262156:UDL262156 UNG262156:UNH262156 UXC262156:UXD262156 VGY262156:VGZ262156 VQU262156:VQV262156 WAQ262156:WAR262156 WKM262156:WKN262156 WUI262156:WUJ262156 HW327692:HX327692 RS327692:RT327692 ABO327692:ABP327692 ALK327692:ALL327692 AVG327692:AVH327692 BFC327692:BFD327692 BOY327692:BOZ327692 BYU327692:BYV327692 CIQ327692:CIR327692 CSM327692:CSN327692 DCI327692:DCJ327692 DME327692:DMF327692 DWA327692:DWB327692 EFW327692:EFX327692 EPS327692:EPT327692 EZO327692:EZP327692 FJK327692:FJL327692 FTG327692:FTH327692 GDC327692:GDD327692 GMY327692:GMZ327692 GWU327692:GWV327692 HGQ327692:HGR327692 HQM327692:HQN327692 IAI327692:IAJ327692 IKE327692:IKF327692 IUA327692:IUB327692 JDW327692:JDX327692 JNS327692:JNT327692 JXO327692:JXP327692 KHK327692:KHL327692 KRG327692:KRH327692 LBC327692:LBD327692 LKY327692:LKZ327692 LUU327692:LUV327692 MEQ327692:MER327692 MOM327692:MON327692 MYI327692:MYJ327692 NIE327692:NIF327692 NSA327692:NSB327692 OBW327692:OBX327692 OLS327692:OLT327692 OVO327692:OVP327692 PFK327692:PFL327692 PPG327692:PPH327692 PZC327692:PZD327692 QIY327692:QIZ327692 QSU327692:QSV327692 RCQ327692:RCR327692 RMM327692:RMN327692 RWI327692:RWJ327692 SGE327692:SGF327692 SQA327692:SQB327692 SZW327692:SZX327692 TJS327692:TJT327692 TTO327692:TTP327692 UDK327692:UDL327692 UNG327692:UNH327692 UXC327692:UXD327692 VGY327692:VGZ327692 VQU327692:VQV327692 WAQ327692:WAR327692 WKM327692:WKN327692 WUI327692:WUJ327692 HW393228:HX393228 RS393228:RT393228 ABO393228:ABP393228 ALK393228:ALL393228 AVG393228:AVH393228 BFC393228:BFD393228 BOY393228:BOZ393228 BYU393228:BYV393228 CIQ393228:CIR393228 CSM393228:CSN393228 DCI393228:DCJ393228 DME393228:DMF393228 DWA393228:DWB393228 EFW393228:EFX393228 EPS393228:EPT393228 EZO393228:EZP393228 FJK393228:FJL393228 FTG393228:FTH393228 GDC393228:GDD393228 GMY393228:GMZ393228 GWU393228:GWV393228 HGQ393228:HGR393228 HQM393228:HQN393228 IAI393228:IAJ393228 IKE393228:IKF393228 IUA393228:IUB393228 JDW393228:JDX393228 JNS393228:JNT393228 JXO393228:JXP393228 KHK393228:KHL393228 KRG393228:KRH393228 LBC393228:LBD393228 LKY393228:LKZ393228 LUU393228:LUV393228 MEQ393228:MER393228 MOM393228:MON393228 MYI393228:MYJ393228 NIE393228:NIF393228 NSA393228:NSB393228 OBW393228:OBX393228 OLS393228:OLT393228 OVO393228:OVP393228 PFK393228:PFL393228 PPG393228:PPH393228 PZC393228:PZD393228 QIY393228:QIZ393228 QSU393228:QSV393228 RCQ393228:RCR393228 RMM393228:RMN393228 RWI393228:RWJ393228 SGE393228:SGF393228 SQA393228:SQB393228 SZW393228:SZX393228 TJS393228:TJT393228 TTO393228:TTP393228 UDK393228:UDL393228 UNG393228:UNH393228 UXC393228:UXD393228 VGY393228:VGZ393228 VQU393228:VQV393228 WAQ393228:WAR393228 WKM393228:WKN393228 WUI393228:WUJ393228 HW458764:HX458764 RS458764:RT458764 ABO458764:ABP458764 ALK458764:ALL458764 AVG458764:AVH458764 BFC458764:BFD458764 BOY458764:BOZ458764 BYU458764:BYV458764 CIQ458764:CIR458764 CSM458764:CSN458764 DCI458764:DCJ458764 DME458764:DMF458764 DWA458764:DWB458764 EFW458764:EFX458764 EPS458764:EPT458764 EZO458764:EZP458764 FJK458764:FJL458764 FTG458764:FTH458764 GDC458764:GDD458764 GMY458764:GMZ458764 GWU458764:GWV458764 HGQ458764:HGR458764 HQM458764:HQN458764 IAI458764:IAJ458764 IKE458764:IKF458764 IUA458764:IUB458764 JDW458764:JDX458764 JNS458764:JNT458764 JXO458764:JXP458764 KHK458764:KHL458764 KRG458764:KRH458764 LBC458764:LBD458764 LKY458764:LKZ458764 LUU458764:LUV458764 MEQ458764:MER458764 MOM458764:MON458764 MYI458764:MYJ458764 NIE458764:NIF458764 NSA458764:NSB458764 OBW458764:OBX458764 OLS458764:OLT458764 OVO458764:OVP458764 PFK458764:PFL458764 PPG458764:PPH458764 PZC458764:PZD458764 QIY458764:QIZ458764 QSU458764:QSV458764 RCQ458764:RCR458764 RMM458764:RMN458764 RWI458764:RWJ458764 SGE458764:SGF458764 SQA458764:SQB458764 SZW458764:SZX458764 TJS458764:TJT458764 TTO458764:TTP458764 UDK458764:UDL458764 UNG458764:UNH458764 UXC458764:UXD458764 VGY458764:VGZ458764 VQU458764:VQV458764 WAQ458764:WAR458764 WKM458764:WKN458764 WUI458764:WUJ458764 HW524300:HX524300 RS524300:RT524300 ABO524300:ABP524300 ALK524300:ALL524300 AVG524300:AVH524300 BFC524300:BFD524300 BOY524300:BOZ524300 BYU524300:BYV524300 CIQ524300:CIR524300 CSM524300:CSN524300 DCI524300:DCJ524300 DME524300:DMF524300 DWA524300:DWB524300 EFW524300:EFX524300 EPS524300:EPT524300 EZO524300:EZP524300 FJK524300:FJL524300 FTG524300:FTH524300 GDC524300:GDD524300 GMY524300:GMZ524300 GWU524300:GWV524300 HGQ524300:HGR524300 HQM524300:HQN524300 IAI524300:IAJ524300 IKE524300:IKF524300 IUA524300:IUB524300 JDW524300:JDX524300 JNS524300:JNT524300 JXO524300:JXP524300 KHK524300:KHL524300 KRG524300:KRH524300 LBC524300:LBD524300 LKY524300:LKZ524300 LUU524300:LUV524300 MEQ524300:MER524300 MOM524300:MON524300 MYI524300:MYJ524300 NIE524300:NIF524300 NSA524300:NSB524300 OBW524300:OBX524300 OLS524300:OLT524300 OVO524300:OVP524300 PFK524300:PFL524300 PPG524300:PPH524300 PZC524300:PZD524300 QIY524300:QIZ524300 QSU524300:QSV524300 RCQ524300:RCR524300 RMM524300:RMN524300 RWI524300:RWJ524300 SGE524300:SGF524300 SQA524300:SQB524300 SZW524300:SZX524300 TJS524300:TJT524300 TTO524300:TTP524300 UDK524300:UDL524300 UNG524300:UNH524300 UXC524300:UXD524300 VGY524300:VGZ524300 VQU524300:VQV524300 WAQ524300:WAR524300 WKM524300:WKN524300 WUI524300:WUJ524300 HW589836:HX589836 RS589836:RT589836 ABO589836:ABP589836 ALK589836:ALL589836 AVG589836:AVH589836 BFC589836:BFD589836 BOY589836:BOZ589836 BYU589836:BYV589836 CIQ589836:CIR589836 CSM589836:CSN589836 DCI589836:DCJ589836 DME589836:DMF589836 DWA589836:DWB589836 EFW589836:EFX589836 EPS589836:EPT589836 EZO589836:EZP589836 FJK589836:FJL589836 FTG589836:FTH589836 GDC589836:GDD589836 GMY589836:GMZ589836 GWU589836:GWV589836 HGQ589836:HGR589836 HQM589836:HQN589836 IAI589836:IAJ589836 IKE589836:IKF589836 IUA589836:IUB589836 JDW589836:JDX589836 JNS589836:JNT589836 JXO589836:JXP589836 KHK589836:KHL589836 KRG589836:KRH589836 LBC589836:LBD589836 LKY589836:LKZ589836 LUU589836:LUV589836 MEQ589836:MER589836 MOM589836:MON589836 MYI589836:MYJ589836 NIE589836:NIF589836 NSA589836:NSB589836 OBW589836:OBX589836 OLS589836:OLT589836 OVO589836:OVP589836 PFK589836:PFL589836 PPG589836:PPH589836 PZC589836:PZD589836 QIY589836:QIZ589836 QSU589836:QSV589836 RCQ589836:RCR589836 RMM589836:RMN589836 RWI589836:RWJ589836 SGE589836:SGF589836 SQA589836:SQB589836 SZW589836:SZX589836 TJS589836:TJT589836 TTO589836:TTP589836 UDK589836:UDL589836 UNG589836:UNH589836 UXC589836:UXD589836 VGY589836:VGZ589836 VQU589836:VQV589836 WAQ589836:WAR589836 WKM589836:WKN589836 WUI589836:WUJ589836 HW655372:HX655372 RS655372:RT655372 ABO655372:ABP655372 ALK655372:ALL655372 AVG655372:AVH655372 BFC655372:BFD655372 BOY655372:BOZ655372 BYU655372:BYV655372 CIQ655372:CIR655372 CSM655372:CSN655372 DCI655372:DCJ655372 DME655372:DMF655372 DWA655372:DWB655372 EFW655372:EFX655372 EPS655372:EPT655372 EZO655372:EZP655372 FJK655372:FJL655372 FTG655372:FTH655372 GDC655372:GDD655372 GMY655372:GMZ655372 GWU655372:GWV655372 HGQ655372:HGR655372 HQM655372:HQN655372 IAI655372:IAJ655372 IKE655372:IKF655372 IUA655372:IUB655372 JDW655372:JDX655372 JNS655372:JNT655372 JXO655372:JXP655372 KHK655372:KHL655372 KRG655372:KRH655372 LBC655372:LBD655372 LKY655372:LKZ655372 LUU655372:LUV655372 MEQ655372:MER655372 MOM655372:MON655372 MYI655372:MYJ655372 NIE655372:NIF655372 NSA655372:NSB655372 OBW655372:OBX655372 OLS655372:OLT655372 OVO655372:OVP655372 PFK655372:PFL655372 PPG655372:PPH655372 PZC655372:PZD655372 QIY655372:QIZ655372 QSU655372:QSV655372 RCQ655372:RCR655372 RMM655372:RMN655372 RWI655372:RWJ655372 SGE655372:SGF655372 SQA655372:SQB655372 SZW655372:SZX655372 TJS655372:TJT655372 TTO655372:TTP655372 UDK655372:UDL655372 UNG655372:UNH655372 UXC655372:UXD655372 VGY655372:VGZ655372 VQU655372:VQV655372 WAQ655372:WAR655372 WKM655372:WKN655372 WUI655372:WUJ655372 HW720908:HX720908 RS720908:RT720908 ABO720908:ABP720908 ALK720908:ALL720908 AVG720908:AVH720908 BFC720908:BFD720908 BOY720908:BOZ720908 BYU720908:BYV720908 CIQ720908:CIR720908 CSM720908:CSN720908 DCI720908:DCJ720908 DME720908:DMF720908 DWA720908:DWB720908 EFW720908:EFX720908 EPS720908:EPT720908 EZO720908:EZP720908 FJK720908:FJL720908 FTG720908:FTH720908 GDC720908:GDD720908 GMY720908:GMZ720908 GWU720908:GWV720908 HGQ720908:HGR720908 HQM720908:HQN720908 IAI720908:IAJ720908 IKE720908:IKF720908 IUA720908:IUB720908 JDW720908:JDX720908 JNS720908:JNT720908 JXO720908:JXP720908 KHK720908:KHL720908 KRG720908:KRH720908 LBC720908:LBD720908 LKY720908:LKZ720908 LUU720908:LUV720908 MEQ720908:MER720908 MOM720908:MON720908 MYI720908:MYJ720908 NIE720908:NIF720908 NSA720908:NSB720908 OBW720908:OBX720908 OLS720908:OLT720908 OVO720908:OVP720908 PFK720908:PFL720908 PPG720908:PPH720908 PZC720908:PZD720908 QIY720908:QIZ720908 QSU720908:QSV720908 RCQ720908:RCR720908 RMM720908:RMN720908 RWI720908:RWJ720908 SGE720908:SGF720908 SQA720908:SQB720908 SZW720908:SZX720908 TJS720908:TJT720908 TTO720908:TTP720908 UDK720908:UDL720908 UNG720908:UNH720908 UXC720908:UXD720908 VGY720908:VGZ720908 VQU720908:VQV720908 WAQ720908:WAR720908 WKM720908:WKN720908 WUI720908:WUJ720908 HW786444:HX786444 RS786444:RT786444 ABO786444:ABP786444 ALK786444:ALL786444 AVG786444:AVH786444 BFC786444:BFD786444 BOY786444:BOZ786444 BYU786444:BYV786444 CIQ786444:CIR786444 CSM786444:CSN786444 DCI786444:DCJ786444 DME786444:DMF786444 DWA786444:DWB786444 EFW786444:EFX786444 EPS786444:EPT786444 EZO786444:EZP786444 FJK786444:FJL786444 FTG786444:FTH786444 GDC786444:GDD786444 GMY786444:GMZ786444 GWU786444:GWV786444 HGQ786444:HGR786444 HQM786444:HQN786444 IAI786444:IAJ786444 IKE786444:IKF786444 IUA786444:IUB786444 JDW786444:JDX786444 JNS786444:JNT786444 JXO786444:JXP786444 KHK786444:KHL786444 KRG786444:KRH786444 LBC786444:LBD786444 LKY786444:LKZ786444 LUU786444:LUV786444 MEQ786444:MER786444 MOM786444:MON786444 MYI786444:MYJ786444 NIE786444:NIF786444 NSA786444:NSB786444 OBW786444:OBX786444 OLS786444:OLT786444 OVO786444:OVP786444 PFK786444:PFL786444 PPG786444:PPH786444 PZC786444:PZD786444 QIY786444:QIZ786444 QSU786444:QSV786444 RCQ786444:RCR786444 RMM786444:RMN786444 RWI786444:RWJ786444 SGE786444:SGF786444 SQA786444:SQB786444 SZW786444:SZX786444 TJS786444:TJT786444 TTO786444:TTP786444 UDK786444:UDL786444 UNG786444:UNH786444 UXC786444:UXD786444 VGY786444:VGZ786444 VQU786444:VQV786444 WAQ786444:WAR786444 WKM786444:WKN786444 WUI786444:WUJ786444 HW851980:HX851980 RS851980:RT851980 ABO851980:ABP851980 ALK851980:ALL851980 AVG851980:AVH851980 BFC851980:BFD851980 BOY851980:BOZ851980 BYU851980:BYV851980 CIQ851980:CIR851980 CSM851980:CSN851980 DCI851980:DCJ851980 DME851980:DMF851980 DWA851980:DWB851980 EFW851980:EFX851980 EPS851980:EPT851980 EZO851980:EZP851980 FJK851980:FJL851980 FTG851980:FTH851980 GDC851980:GDD851980 GMY851980:GMZ851980 GWU851980:GWV851980 HGQ851980:HGR851980 HQM851980:HQN851980 IAI851980:IAJ851980 IKE851980:IKF851980 IUA851980:IUB851980 JDW851980:JDX851980 JNS851980:JNT851980 JXO851980:JXP851980 KHK851980:KHL851980 KRG851980:KRH851980 LBC851980:LBD851980 LKY851980:LKZ851980 LUU851980:LUV851980 MEQ851980:MER851980 MOM851980:MON851980 MYI851980:MYJ851980 NIE851980:NIF851980 NSA851980:NSB851980 OBW851980:OBX851980 OLS851980:OLT851980 OVO851980:OVP851980 PFK851980:PFL851980 PPG851980:PPH851980 PZC851980:PZD851980 QIY851980:QIZ851980 QSU851980:QSV851980 RCQ851980:RCR851980 RMM851980:RMN851980 RWI851980:RWJ851980 SGE851980:SGF851980 SQA851980:SQB851980 SZW851980:SZX851980 TJS851980:TJT851980 TTO851980:TTP851980 UDK851980:UDL851980 UNG851980:UNH851980 UXC851980:UXD851980 VGY851980:VGZ851980 VQU851980:VQV851980 WAQ851980:WAR851980 WKM851980:WKN851980 WUI851980:WUJ851980 HW917516:HX917516 RS917516:RT917516 ABO917516:ABP917516 ALK917516:ALL917516 AVG917516:AVH917516 BFC917516:BFD917516 BOY917516:BOZ917516 BYU917516:BYV917516 CIQ917516:CIR917516 CSM917516:CSN917516 DCI917516:DCJ917516 DME917516:DMF917516 DWA917516:DWB917516 EFW917516:EFX917516 EPS917516:EPT917516 EZO917516:EZP917516 FJK917516:FJL917516 FTG917516:FTH917516 GDC917516:GDD917516 GMY917516:GMZ917516 GWU917516:GWV917516 HGQ917516:HGR917516 HQM917516:HQN917516 IAI917516:IAJ917516 IKE917516:IKF917516 IUA917516:IUB917516 JDW917516:JDX917516 JNS917516:JNT917516 JXO917516:JXP917516 KHK917516:KHL917516 KRG917516:KRH917516 LBC917516:LBD917516 LKY917516:LKZ917516 LUU917516:LUV917516 MEQ917516:MER917516 MOM917516:MON917516 MYI917516:MYJ917516 NIE917516:NIF917516 NSA917516:NSB917516 OBW917516:OBX917516 OLS917516:OLT917516 OVO917516:OVP917516 PFK917516:PFL917516 PPG917516:PPH917516 PZC917516:PZD917516 QIY917516:QIZ917516 QSU917516:QSV917516 RCQ917516:RCR917516 RMM917516:RMN917516 RWI917516:RWJ917516 SGE917516:SGF917516 SQA917516:SQB917516 SZW917516:SZX917516 TJS917516:TJT917516 TTO917516:TTP917516 UDK917516:UDL917516 UNG917516:UNH917516 UXC917516:UXD917516 VGY917516:VGZ917516 VQU917516:VQV917516 WAQ917516:WAR917516 WKM917516:WKN917516 WUI917516:WUJ917516 HW983052:HX983052 RS983052:RT983052 ABO983052:ABP983052 ALK983052:ALL983052 AVG983052:AVH983052 BFC983052:BFD983052 BOY983052:BOZ983052 BYU983052:BYV983052 CIQ983052:CIR983052 CSM983052:CSN983052 DCI983052:DCJ983052 DME983052:DMF983052 DWA983052:DWB983052 EFW983052:EFX983052 EPS983052:EPT983052 EZO983052:EZP983052 FJK983052:FJL983052 FTG983052:FTH983052 GDC983052:GDD983052 GMY983052:GMZ983052 GWU983052:GWV983052 HGQ983052:HGR983052 HQM983052:HQN983052 IAI983052:IAJ983052 IKE983052:IKF983052 IUA983052:IUB983052 JDW983052:JDX983052 JNS983052:JNT983052 JXO983052:JXP983052 KHK983052:KHL983052 KRG983052:KRH983052 LBC983052:LBD983052 LKY983052:LKZ983052 LUU983052:LUV983052 MEQ983052:MER983052 MOM983052:MON983052 MYI983052:MYJ983052 NIE983052:NIF983052 NSA983052:NSB983052 OBW983052:OBX983052 OLS983052:OLT983052 OVO983052:OVP983052 PFK983052:PFL983052 PPG983052:PPH983052 PZC983052:PZD983052 QIY983052:QIZ983052 QSU983052:QSV983052 RCQ983052:RCR983052 RMM983052:RMN983052 RWI983052:RWJ983052 SGE983052:SGF983052 SQA983052:SQB983052 SZW983052:SZX983052 TJS983052:TJT983052 TTO983052:TTP983052 UDK983052:UDL983052 UNG983052:UNH983052 UXC983052:UXD983052 VGY983052:VGZ983052 VQU983052:VQV983052 WAQ983052:WAR983052 WKM983052:WKN983052 WUI983052:WUJ983052 IO65548:IP65548 SK65548:SL65548 ACG65548:ACH65548 AMC65548:AMD65548 AVY65548:AVZ65548 BFU65548:BFV65548 BPQ65548:BPR65548 BZM65548:BZN65548 CJI65548:CJJ65548 CTE65548:CTF65548 DDA65548:DDB65548 DMW65548:DMX65548 DWS65548:DWT65548 EGO65548:EGP65548 EQK65548:EQL65548 FAG65548:FAH65548 FKC65548:FKD65548 FTY65548:FTZ65548 GDU65548:GDV65548 GNQ65548:GNR65548 GXM65548:GXN65548 HHI65548:HHJ65548 HRE65548:HRF65548 IBA65548:IBB65548 IKW65548:IKX65548 IUS65548:IUT65548 JEO65548:JEP65548 JOK65548:JOL65548 JYG65548:JYH65548 KIC65548:KID65548 KRY65548:KRZ65548 LBU65548:LBV65548 LLQ65548:LLR65548 LVM65548:LVN65548 MFI65548:MFJ65548 MPE65548:MPF65548 MZA65548:MZB65548 NIW65548:NIX65548 NSS65548:NST65548 OCO65548:OCP65548 OMK65548:OML65548 OWG65548:OWH65548 PGC65548:PGD65548 PPY65548:PPZ65548 PZU65548:PZV65548 QJQ65548:QJR65548 QTM65548:QTN65548 RDI65548:RDJ65548 RNE65548:RNF65548 RXA65548:RXB65548 SGW65548:SGX65548 SQS65548:SQT65548 TAO65548:TAP65548 TKK65548:TKL65548 TUG65548:TUH65548 UEC65548:UED65548 UNY65548:UNZ65548 UXU65548:UXV65548 VHQ65548:VHR65548 VRM65548:VRN65548 WBI65548:WBJ65548 WLE65548:WLF65548 WVA65548:WVB65548 IO131084:IP131084 SK131084:SL131084 ACG131084:ACH131084 AMC131084:AMD131084 AVY131084:AVZ131084 BFU131084:BFV131084 BPQ131084:BPR131084 BZM131084:BZN131084 CJI131084:CJJ131084 CTE131084:CTF131084 DDA131084:DDB131084 DMW131084:DMX131084 DWS131084:DWT131084 EGO131084:EGP131084 EQK131084:EQL131084 FAG131084:FAH131084 FKC131084:FKD131084 FTY131084:FTZ131084 GDU131084:GDV131084 GNQ131084:GNR131084 GXM131084:GXN131084 HHI131084:HHJ131084 HRE131084:HRF131084 IBA131084:IBB131084 IKW131084:IKX131084 IUS131084:IUT131084 JEO131084:JEP131084 JOK131084:JOL131084 JYG131084:JYH131084 KIC131084:KID131084 KRY131084:KRZ131084 LBU131084:LBV131084 LLQ131084:LLR131084 LVM131084:LVN131084 MFI131084:MFJ131084 MPE131084:MPF131084 MZA131084:MZB131084 NIW131084:NIX131084 NSS131084:NST131084 OCO131084:OCP131084 OMK131084:OML131084 OWG131084:OWH131084 PGC131084:PGD131084 PPY131084:PPZ131084 PZU131084:PZV131084 QJQ131084:QJR131084 QTM131084:QTN131084 RDI131084:RDJ131084 RNE131084:RNF131084 RXA131084:RXB131084 SGW131084:SGX131084 SQS131084:SQT131084 TAO131084:TAP131084 TKK131084:TKL131084 TUG131084:TUH131084 UEC131084:UED131084 UNY131084:UNZ131084 UXU131084:UXV131084 VHQ131084:VHR131084 VRM131084:VRN131084 WBI131084:WBJ131084 WLE131084:WLF131084 WVA131084:WVB131084 IO196620:IP196620 SK196620:SL196620 ACG196620:ACH196620 AMC196620:AMD196620 AVY196620:AVZ196620 BFU196620:BFV196620 BPQ196620:BPR196620 BZM196620:BZN196620 CJI196620:CJJ196620 CTE196620:CTF196620 DDA196620:DDB196620 DMW196620:DMX196620 DWS196620:DWT196620 EGO196620:EGP196620 EQK196620:EQL196620 FAG196620:FAH196620 FKC196620:FKD196620 FTY196620:FTZ196620 GDU196620:GDV196620 GNQ196620:GNR196620 GXM196620:GXN196620 HHI196620:HHJ196620 HRE196620:HRF196620 IBA196620:IBB196620 IKW196620:IKX196620 IUS196620:IUT196620 JEO196620:JEP196620 JOK196620:JOL196620 JYG196620:JYH196620 KIC196620:KID196620 KRY196620:KRZ196620 LBU196620:LBV196620 LLQ196620:LLR196620 LVM196620:LVN196620 MFI196620:MFJ196620 MPE196620:MPF196620 MZA196620:MZB196620 NIW196620:NIX196620 NSS196620:NST196620 OCO196620:OCP196620 OMK196620:OML196620 OWG196620:OWH196620 PGC196620:PGD196620 PPY196620:PPZ196620 PZU196620:PZV196620 QJQ196620:QJR196620 QTM196620:QTN196620 RDI196620:RDJ196620 RNE196620:RNF196620 RXA196620:RXB196620 SGW196620:SGX196620 SQS196620:SQT196620 TAO196620:TAP196620 TKK196620:TKL196620 TUG196620:TUH196620 UEC196620:UED196620 UNY196620:UNZ196620 UXU196620:UXV196620 VHQ196620:VHR196620 VRM196620:VRN196620 WBI196620:WBJ196620 WLE196620:WLF196620 WVA196620:WVB196620 IO262156:IP262156 SK262156:SL262156 ACG262156:ACH262156 AMC262156:AMD262156 AVY262156:AVZ262156 BFU262156:BFV262156 BPQ262156:BPR262156 BZM262156:BZN262156 CJI262156:CJJ262156 CTE262156:CTF262156 DDA262156:DDB262156 DMW262156:DMX262156 DWS262156:DWT262156 EGO262156:EGP262156 EQK262156:EQL262156 FAG262156:FAH262156 FKC262156:FKD262156 FTY262156:FTZ262156 GDU262156:GDV262156 GNQ262156:GNR262156 GXM262156:GXN262156 HHI262156:HHJ262156 HRE262156:HRF262156 IBA262156:IBB262156 IKW262156:IKX262156 IUS262156:IUT262156 JEO262156:JEP262156 JOK262156:JOL262156 JYG262156:JYH262156 KIC262156:KID262156 KRY262156:KRZ262156 LBU262156:LBV262156 LLQ262156:LLR262156 LVM262156:LVN262156 MFI262156:MFJ262156 MPE262156:MPF262156 MZA262156:MZB262156 NIW262156:NIX262156 NSS262156:NST262156 OCO262156:OCP262156 OMK262156:OML262156 OWG262156:OWH262156 PGC262156:PGD262156 PPY262156:PPZ262156 PZU262156:PZV262156 QJQ262156:QJR262156 QTM262156:QTN262156 RDI262156:RDJ262156 RNE262156:RNF262156 RXA262156:RXB262156 SGW262156:SGX262156 SQS262156:SQT262156 TAO262156:TAP262156 TKK262156:TKL262156 TUG262156:TUH262156 UEC262156:UED262156 UNY262156:UNZ262156 UXU262156:UXV262156 VHQ262156:VHR262156 VRM262156:VRN262156 WBI262156:WBJ262156 WLE262156:WLF262156 WVA262156:WVB262156 IO327692:IP327692 SK327692:SL327692 ACG327692:ACH327692 AMC327692:AMD327692 AVY327692:AVZ327692 BFU327692:BFV327692 BPQ327692:BPR327692 BZM327692:BZN327692 CJI327692:CJJ327692 CTE327692:CTF327692 DDA327692:DDB327692 DMW327692:DMX327692 DWS327692:DWT327692 EGO327692:EGP327692 EQK327692:EQL327692 FAG327692:FAH327692 FKC327692:FKD327692 FTY327692:FTZ327692 GDU327692:GDV327692 GNQ327692:GNR327692 GXM327692:GXN327692 HHI327692:HHJ327692 HRE327692:HRF327692 IBA327692:IBB327692 IKW327692:IKX327692 IUS327692:IUT327692 JEO327692:JEP327692 JOK327692:JOL327692 JYG327692:JYH327692 KIC327692:KID327692 KRY327692:KRZ327692 LBU327692:LBV327692 LLQ327692:LLR327692 LVM327692:LVN327692 MFI327692:MFJ327692 MPE327692:MPF327692 MZA327692:MZB327692 NIW327692:NIX327692 NSS327692:NST327692 OCO327692:OCP327692 OMK327692:OML327692 OWG327692:OWH327692 PGC327692:PGD327692 PPY327692:PPZ327692 PZU327692:PZV327692 QJQ327692:QJR327692 QTM327692:QTN327692 RDI327692:RDJ327692 RNE327692:RNF327692 RXA327692:RXB327692 SGW327692:SGX327692 SQS327692:SQT327692 TAO327692:TAP327692 TKK327692:TKL327692 TUG327692:TUH327692 UEC327692:UED327692 UNY327692:UNZ327692 UXU327692:UXV327692 VHQ327692:VHR327692 VRM327692:VRN327692 WBI327692:WBJ327692 WLE327692:WLF327692 WVA327692:WVB327692 IO393228:IP393228 SK393228:SL393228 ACG393228:ACH393228 AMC393228:AMD393228 AVY393228:AVZ393228 BFU393228:BFV393228 BPQ393228:BPR393228 BZM393228:BZN393228 CJI393228:CJJ393228 CTE393228:CTF393228 DDA393228:DDB393228 DMW393228:DMX393228 DWS393228:DWT393228 EGO393228:EGP393228 EQK393228:EQL393228 FAG393228:FAH393228 FKC393228:FKD393228 FTY393228:FTZ393228 GDU393228:GDV393228 GNQ393228:GNR393228 GXM393228:GXN393228 HHI393228:HHJ393228 HRE393228:HRF393228 IBA393228:IBB393228 IKW393228:IKX393228 IUS393228:IUT393228 JEO393228:JEP393228 JOK393228:JOL393228 JYG393228:JYH393228 KIC393228:KID393228 KRY393228:KRZ393228 LBU393228:LBV393228 LLQ393228:LLR393228 LVM393228:LVN393228 MFI393228:MFJ393228 MPE393228:MPF393228 MZA393228:MZB393228 NIW393228:NIX393228 NSS393228:NST393228 OCO393228:OCP393228 OMK393228:OML393228 OWG393228:OWH393228 PGC393228:PGD393228 PPY393228:PPZ393228 PZU393228:PZV393228 QJQ393228:QJR393228 QTM393228:QTN393228 RDI393228:RDJ393228 RNE393228:RNF393228 RXA393228:RXB393228 SGW393228:SGX393228 SQS393228:SQT393228 TAO393228:TAP393228 TKK393228:TKL393228 TUG393228:TUH393228 UEC393228:UED393228 UNY393228:UNZ393228 UXU393228:UXV393228 VHQ393228:VHR393228 VRM393228:VRN393228 WBI393228:WBJ393228 WLE393228:WLF393228 WVA393228:WVB393228 IO458764:IP458764 SK458764:SL458764 ACG458764:ACH458764 AMC458764:AMD458764 AVY458764:AVZ458764 BFU458764:BFV458764 BPQ458764:BPR458764 BZM458764:BZN458764 CJI458764:CJJ458764 CTE458764:CTF458764 DDA458764:DDB458764 DMW458764:DMX458764 DWS458764:DWT458764 EGO458764:EGP458764 EQK458764:EQL458764 FAG458764:FAH458764 FKC458764:FKD458764 FTY458764:FTZ458764 GDU458764:GDV458764 GNQ458764:GNR458764 GXM458764:GXN458764 HHI458764:HHJ458764 HRE458764:HRF458764 IBA458764:IBB458764 IKW458764:IKX458764 IUS458764:IUT458764 JEO458764:JEP458764 JOK458764:JOL458764 JYG458764:JYH458764 KIC458764:KID458764 KRY458764:KRZ458764 LBU458764:LBV458764 LLQ458764:LLR458764 LVM458764:LVN458764 MFI458764:MFJ458764 MPE458764:MPF458764 MZA458764:MZB458764 NIW458764:NIX458764 NSS458764:NST458764 OCO458764:OCP458764 OMK458764:OML458764 OWG458764:OWH458764 PGC458764:PGD458764 PPY458764:PPZ458764 PZU458764:PZV458764 QJQ458764:QJR458764 QTM458764:QTN458764 RDI458764:RDJ458764 RNE458764:RNF458764 RXA458764:RXB458764 SGW458764:SGX458764 SQS458764:SQT458764 TAO458764:TAP458764 TKK458764:TKL458764 TUG458764:TUH458764 UEC458764:UED458764 UNY458764:UNZ458764 UXU458764:UXV458764 VHQ458764:VHR458764 VRM458764:VRN458764 WBI458764:WBJ458764 WLE458764:WLF458764 WVA458764:WVB458764 IO524300:IP524300 SK524300:SL524300 ACG524300:ACH524300 AMC524300:AMD524300 AVY524300:AVZ524300 BFU524300:BFV524300 BPQ524300:BPR524300 BZM524300:BZN524300 CJI524300:CJJ524300 CTE524300:CTF524300 DDA524300:DDB524300 DMW524300:DMX524300 DWS524300:DWT524300 EGO524300:EGP524300 EQK524300:EQL524300 FAG524300:FAH524300 FKC524300:FKD524300 FTY524300:FTZ524300 GDU524300:GDV524300 GNQ524300:GNR524300 GXM524300:GXN524300 HHI524300:HHJ524300 HRE524300:HRF524300 IBA524300:IBB524300 IKW524300:IKX524300 IUS524300:IUT524300 JEO524300:JEP524300 JOK524300:JOL524300 JYG524300:JYH524300 KIC524300:KID524300 KRY524300:KRZ524300 LBU524300:LBV524300 LLQ524300:LLR524300 LVM524300:LVN524300 MFI524300:MFJ524300 MPE524300:MPF524300 MZA524300:MZB524300 NIW524300:NIX524300 NSS524300:NST524300 OCO524300:OCP524300 OMK524300:OML524300 OWG524300:OWH524300 PGC524300:PGD524300 PPY524300:PPZ524300 PZU524300:PZV524300 QJQ524300:QJR524300 QTM524300:QTN524300 RDI524300:RDJ524300 RNE524300:RNF524300 RXA524300:RXB524300 SGW524300:SGX524300 SQS524300:SQT524300 TAO524300:TAP524300 TKK524300:TKL524300 TUG524300:TUH524300 UEC524300:UED524300 UNY524300:UNZ524300 UXU524300:UXV524300 VHQ524300:VHR524300 VRM524300:VRN524300 WBI524300:WBJ524300 WLE524300:WLF524300 WVA524300:WVB524300 IO589836:IP589836 SK589836:SL589836 ACG589836:ACH589836 AMC589836:AMD589836 AVY589836:AVZ589836 BFU589836:BFV589836 BPQ589836:BPR589836 BZM589836:BZN589836 CJI589836:CJJ589836 CTE589836:CTF589836 DDA589836:DDB589836 DMW589836:DMX589836 DWS589836:DWT589836 EGO589836:EGP589836 EQK589836:EQL589836 FAG589836:FAH589836 FKC589836:FKD589836 FTY589836:FTZ589836 GDU589836:GDV589836 GNQ589836:GNR589836 GXM589836:GXN589836 HHI589836:HHJ589836 HRE589836:HRF589836 IBA589836:IBB589836 IKW589836:IKX589836 IUS589836:IUT589836 JEO589836:JEP589836 JOK589836:JOL589836 JYG589836:JYH589836 KIC589836:KID589836 KRY589836:KRZ589836 LBU589836:LBV589836 LLQ589836:LLR589836 LVM589836:LVN589836 MFI589836:MFJ589836 MPE589836:MPF589836 MZA589836:MZB589836 NIW589836:NIX589836 NSS589836:NST589836 OCO589836:OCP589836 OMK589836:OML589836 OWG589836:OWH589836 PGC589836:PGD589836 PPY589836:PPZ589836 PZU589836:PZV589836 QJQ589836:QJR589836 QTM589836:QTN589836 RDI589836:RDJ589836 RNE589836:RNF589836 RXA589836:RXB589836 SGW589836:SGX589836 SQS589836:SQT589836 TAO589836:TAP589836 TKK589836:TKL589836 TUG589836:TUH589836 UEC589836:UED589836 UNY589836:UNZ589836 UXU589836:UXV589836 VHQ589836:VHR589836 VRM589836:VRN589836 WBI589836:WBJ589836 WLE589836:WLF589836 WVA589836:WVB589836 IO655372:IP655372 SK655372:SL655372 ACG655372:ACH655372 AMC655372:AMD655372 AVY655372:AVZ655372 BFU655372:BFV655372 BPQ655372:BPR655372 BZM655372:BZN655372 CJI655372:CJJ655372 CTE655372:CTF655372 DDA655372:DDB655372 DMW655372:DMX655372 DWS655372:DWT655372 EGO655372:EGP655372 EQK655372:EQL655372 FAG655372:FAH655372 FKC655372:FKD655372 FTY655372:FTZ655372 GDU655372:GDV655372 GNQ655372:GNR655372 GXM655372:GXN655372 HHI655372:HHJ655372 HRE655372:HRF655372 IBA655372:IBB655372 IKW655372:IKX655372 IUS655372:IUT655372 JEO655372:JEP655372 JOK655372:JOL655372 JYG655372:JYH655372 KIC655372:KID655372 KRY655372:KRZ655372 LBU655372:LBV655372 LLQ655372:LLR655372 LVM655372:LVN655372 MFI655372:MFJ655372 MPE655372:MPF655372 MZA655372:MZB655372 NIW655372:NIX655372 NSS655372:NST655372 OCO655372:OCP655372 OMK655372:OML655372 OWG655372:OWH655372 PGC655372:PGD655372 PPY655372:PPZ655372 PZU655372:PZV655372 QJQ655372:QJR655372 QTM655372:QTN655372 RDI655372:RDJ655372 RNE655372:RNF655372 RXA655372:RXB655372 SGW655372:SGX655372 SQS655372:SQT655372 TAO655372:TAP655372 TKK655372:TKL655372 TUG655372:TUH655372 UEC655372:UED655372 UNY655372:UNZ655372 UXU655372:UXV655372 VHQ655372:VHR655372 VRM655372:VRN655372 WBI655372:WBJ655372 WLE655372:WLF655372 WVA655372:WVB655372 IO720908:IP720908 SK720908:SL720908 ACG720908:ACH720908 AMC720908:AMD720908 AVY720908:AVZ720908 BFU720908:BFV720908 BPQ720908:BPR720908 BZM720908:BZN720908 CJI720908:CJJ720908 CTE720908:CTF720908 DDA720908:DDB720908 DMW720908:DMX720908 DWS720908:DWT720908 EGO720908:EGP720908 EQK720908:EQL720908 FAG720908:FAH720908 FKC720908:FKD720908 FTY720908:FTZ720908 GDU720908:GDV720908 GNQ720908:GNR720908 GXM720908:GXN720908 HHI720908:HHJ720908 HRE720908:HRF720908 IBA720908:IBB720908 IKW720908:IKX720908 IUS720908:IUT720908 JEO720908:JEP720908 JOK720908:JOL720908 JYG720908:JYH720908 KIC720908:KID720908 KRY720908:KRZ720908 LBU720908:LBV720908 LLQ720908:LLR720908 LVM720908:LVN720908 MFI720908:MFJ720908 MPE720908:MPF720908 MZA720908:MZB720908 NIW720908:NIX720908 NSS720908:NST720908 OCO720908:OCP720908 OMK720908:OML720908 OWG720908:OWH720908 PGC720908:PGD720908 PPY720908:PPZ720908 PZU720908:PZV720908 QJQ720908:QJR720908 QTM720908:QTN720908 RDI720908:RDJ720908 RNE720908:RNF720908 RXA720908:RXB720908 SGW720908:SGX720908 SQS720908:SQT720908 TAO720908:TAP720908 TKK720908:TKL720908 TUG720908:TUH720908 UEC720908:UED720908 UNY720908:UNZ720908 UXU720908:UXV720908 VHQ720908:VHR720908 VRM720908:VRN720908 WBI720908:WBJ720908 WLE720908:WLF720908 WVA720908:WVB720908 IO786444:IP786444 SK786444:SL786444 ACG786444:ACH786444 AMC786444:AMD786444 AVY786444:AVZ786444 BFU786444:BFV786444 BPQ786444:BPR786444 BZM786444:BZN786444 CJI786444:CJJ786444 CTE786444:CTF786444 DDA786444:DDB786444 DMW786444:DMX786444 DWS786444:DWT786444 EGO786444:EGP786444 EQK786444:EQL786444 FAG786444:FAH786444 FKC786444:FKD786444 FTY786444:FTZ786444 GDU786444:GDV786444 GNQ786444:GNR786444 GXM786444:GXN786444 HHI786444:HHJ786444 HRE786444:HRF786444 IBA786444:IBB786444 IKW786444:IKX786444 IUS786444:IUT786444 JEO786444:JEP786444 JOK786444:JOL786444 JYG786444:JYH786444 KIC786444:KID786444 KRY786444:KRZ786444 LBU786444:LBV786444 LLQ786444:LLR786444 LVM786444:LVN786444 MFI786444:MFJ786444 MPE786444:MPF786444 MZA786444:MZB786444 NIW786444:NIX786444 NSS786444:NST786444 OCO786444:OCP786444 OMK786444:OML786444 OWG786444:OWH786444 PGC786444:PGD786444 PPY786444:PPZ786444 PZU786444:PZV786444 QJQ786444:QJR786444 QTM786444:QTN786444 RDI786444:RDJ786444 RNE786444:RNF786444 RXA786444:RXB786444 SGW786444:SGX786444 SQS786444:SQT786444 TAO786444:TAP786444 TKK786444:TKL786444 TUG786444:TUH786444 UEC786444:UED786444 UNY786444:UNZ786444 UXU786444:UXV786444 VHQ786444:VHR786444 VRM786444:VRN786444 WBI786444:WBJ786444 WLE786444:WLF786444 WVA786444:WVB786444 IO851980:IP851980 SK851980:SL851980 ACG851980:ACH851980 AMC851980:AMD851980 AVY851980:AVZ851980 BFU851980:BFV851980 BPQ851980:BPR851980 BZM851980:BZN851980 CJI851980:CJJ851980 CTE851980:CTF851980 DDA851980:DDB851980 DMW851980:DMX851980 DWS851980:DWT851980 EGO851980:EGP851980 EQK851980:EQL851980 FAG851980:FAH851980 FKC851980:FKD851980 FTY851980:FTZ851980 GDU851980:GDV851980 GNQ851980:GNR851980 GXM851980:GXN851980 HHI851980:HHJ851980 HRE851980:HRF851980 IBA851980:IBB851980 IKW851980:IKX851980 IUS851980:IUT851980 JEO851980:JEP851980 JOK851980:JOL851980 JYG851980:JYH851980 KIC851980:KID851980 KRY851980:KRZ851980 LBU851980:LBV851980 LLQ851980:LLR851980 LVM851980:LVN851980 MFI851980:MFJ851980 MPE851980:MPF851980 MZA851980:MZB851980 NIW851980:NIX851980 NSS851980:NST851980 OCO851980:OCP851980 OMK851980:OML851980 OWG851980:OWH851980 PGC851980:PGD851980 PPY851980:PPZ851980 PZU851980:PZV851980 QJQ851980:QJR851980 QTM851980:QTN851980 RDI851980:RDJ851980 RNE851980:RNF851980 RXA851980:RXB851980 SGW851980:SGX851980 SQS851980:SQT851980 TAO851980:TAP851980 TKK851980:TKL851980 TUG851980:TUH851980 UEC851980:UED851980 UNY851980:UNZ851980 UXU851980:UXV851980 VHQ851980:VHR851980 VRM851980:VRN851980 WBI851980:WBJ851980 WLE851980:WLF851980 WVA851980:WVB851980 IO917516:IP917516 SK917516:SL917516 ACG917516:ACH917516 AMC917516:AMD917516 AVY917516:AVZ917516 BFU917516:BFV917516 BPQ917516:BPR917516 BZM917516:BZN917516 CJI917516:CJJ917516 CTE917516:CTF917516 DDA917516:DDB917516 DMW917516:DMX917516 DWS917516:DWT917516 EGO917516:EGP917516 EQK917516:EQL917516 FAG917516:FAH917516 FKC917516:FKD917516 FTY917516:FTZ917516 GDU917516:GDV917516 GNQ917516:GNR917516 GXM917516:GXN917516 HHI917516:HHJ917516 HRE917516:HRF917516 IBA917516:IBB917516 IKW917516:IKX917516 IUS917516:IUT917516 JEO917516:JEP917516 JOK917516:JOL917516 JYG917516:JYH917516 KIC917516:KID917516 KRY917516:KRZ917516 LBU917516:LBV917516 LLQ917516:LLR917516 LVM917516:LVN917516 MFI917516:MFJ917516 MPE917516:MPF917516 MZA917516:MZB917516 NIW917516:NIX917516 NSS917516:NST917516 OCO917516:OCP917516 OMK917516:OML917516 OWG917516:OWH917516 PGC917516:PGD917516 PPY917516:PPZ917516 PZU917516:PZV917516 QJQ917516:QJR917516 QTM917516:QTN917516 RDI917516:RDJ917516 RNE917516:RNF917516 RXA917516:RXB917516 SGW917516:SGX917516 SQS917516:SQT917516 TAO917516:TAP917516 TKK917516:TKL917516 TUG917516:TUH917516 UEC917516:UED917516 UNY917516:UNZ917516 UXU917516:UXV917516 VHQ917516:VHR917516 VRM917516:VRN917516 WBI917516:WBJ917516 WLE917516:WLF917516 WVA917516:WVB917516 IO983052:IP983052 SK983052:SL983052 ACG983052:ACH983052 AMC983052:AMD983052 AVY983052:AVZ983052 BFU983052:BFV983052 BPQ983052:BPR983052 BZM983052:BZN983052 CJI983052:CJJ983052 CTE983052:CTF983052 DDA983052:DDB983052 DMW983052:DMX983052 DWS983052:DWT983052 EGO983052:EGP983052 EQK983052:EQL983052 FAG983052:FAH983052 FKC983052:FKD983052 FTY983052:FTZ983052 GDU983052:GDV983052 GNQ983052:GNR983052 GXM983052:GXN983052 HHI983052:HHJ983052 HRE983052:HRF983052 IBA983052:IBB983052 IKW983052:IKX983052 IUS983052:IUT983052 JEO983052:JEP983052 JOK983052:JOL983052 JYG983052:JYH983052 KIC983052:KID983052 KRY983052:KRZ983052 LBU983052:LBV983052 LLQ983052:LLR983052 LVM983052:LVN983052 MFI983052:MFJ983052 MPE983052:MPF983052 MZA983052:MZB983052 NIW983052:NIX983052 NSS983052:NST983052 OCO983052:OCP983052 OMK983052:OML983052 OWG983052:OWH983052 PGC983052:PGD983052 PPY983052:PPZ983052 PZU983052:PZV983052 QJQ983052:QJR983052 QTM983052:QTN983052 RDI983052:RDJ983052 RNE983052:RNF983052 RXA983052:RXB983052 SGW983052:SGX983052 SQS983052:SQT983052 TAO983052:TAP983052 TKK983052:TKL983052 TUG983052:TUH983052 UEC983052:UED983052 UNY983052:UNZ983052 UXU983052:UXV983052 VHQ983052:VHR983052 VRM983052:VRN983052 WBI983052:WBJ983052 WLE983052:WLF983052 WVA983052:WVB983052 II65548:IJ65548 SE65548:SF65548 ACA65548:ACB65548 ALW65548:ALX65548 AVS65548:AVT65548 BFO65548:BFP65548 BPK65548:BPL65548 BZG65548:BZH65548 CJC65548:CJD65548 CSY65548:CSZ65548 DCU65548:DCV65548 DMQ65548:DMR65548 DWM65548:DWN65548 EGI65548:EGJ65548 EQE65548:EQF65548 FAA65548:FAB65548 FJW65548:FJX65548 FTS65548:FTT65548 GDO65548:GDP65548 GNK65548:GNL65548 GXG65548:GXH65548 HHC65548:HHD65548 HQY65548:HQZ65548 IAU65548:IAV65548 IKQ65548:IKR65548 IUM65548:IUN65548 JEI65548:JEJ65548 JOE65548:JOF65548 JYA65548:JYB65548 KHW65548:KHX65548 KRS65548:KRT65548 LBO65548:LBP65548 LLK65548:LLL65548 LVG65548:LVH65548 MFC65548:MFD65548 MOY65548:MOZ65548 MYU65548:MYV65548 NIQ65548:NIR65548 NSM65548:NSN65548 OCI65548:OCJ65548 OME65548:OMF65548 OWA65548:OWB65548 PFW65548:PFX65548 PPS65548:PPT65548 PZO65548:PZP65548 QJK65548:QJL65548 QTG65548:QTH65548 RDC65548:RDD65548 RMY65548:RMZ65548 RWU65548:RWV65548 SGQ65548:SGR65548 SQM65548:SQN65548 TAI65548:TAJ65548 TKE65548:TKF65548 TUA65548:TUB65548 UDW65548:UDX65548 UNS65548:UNT65548 UXO65548:UXP65548 VHK65548:VHL65548 VRG65548:VRH65548 WBC65548:WBD65548 WKY65548:WKZ65548 WUU65548:WUV65548 II131084:IJ131084 SE131084:SF131084 ACA131084:ACB131084 ALW131084:ALX131084 AVS131084:AVT131084 BFO131084:BFP131084 BPK131084:BPL131084 BZG131084:BZH131084 CJC131084:CJD131084 CSY131084:CSZ131084 DCU131084:DCV131084 DMQ131084:DMR131084 DWM131084:DWN131084 EGI131084:EGJ131084 EQE131084:EQF131084 FAA131084:FAB131084 FJW131084:FJX131084 FTS131084:FTT131084 GDO131084:GDP131084 GNK131084:GNL131084 GXG131084:GXH131084 HHC131084:HHD131084 HQY131084:HQZ131084 IAU131084:IAV131084 IKQ131084:IKR131084 IUM131084:IUN131084 JEI131084:JEJ131084 JOE131084:JOF131084 JYA131084:JYB131084 KHW131084:KHX131084 KRS131084:KRT131084 LBO131084:LBP131084 LLK131084:LLL131084 LVG131084:LVH131084 MFC131084:MFD131084 MOY131084:MOZ131084 MYU131084:MYV131084 NIQ131084:NIR131084 NSM131084:NSN131084 OCI131084:OCJ131084 OME131084:OMF131084 OWA131084:OWB131084 PFW131084:PFX131084 PPS131084:PPT131084 PZO131084:PZP131084 QJK131084:QJL131084 QTG131084:QTH131084 RDC131084:RDD131084 RMY131084:RMZ131084 RWU131084:RWV131084 SGQ131084:SGR131084 SQM131084:SQN131084 TAI131084:TAJ131084 TKE131084:TKF131084 TUA131084:TUB131084 UDW131084:UDX131084 UNS131084:UNT131084 UXO131084:UXP131084 VHK131084:VHL131084 VRG131084:VRH131084 WBC131084:WBD131084 WKY131084:WKZ131084 WUU131084:WUV131084 II196620:IJ196620 SE196620:SF196620 ACA196620:ACB196620 ALW196620:ALX196620 AVS196620:AVT196620 BFO196620:BFP196620 BPK196620:BPL196620 BZG196620:BZH196620 CJC196620:CJD196620 CSY196620:CSZ196620 DCU196620:DCV196620 DMQ196620:DMR196620 DWM196620:DWN196620 EGI196620:EGJ196620 EQE196620:EQF196620 FAA196620:FAB196620 FJW196620:FJX196620 FTS196620:FTT196620 GDO196620:GDP196620 GNK196620:GNL196620 GXG196620:GXH196620 HHC196620:HHD196620 HQY196620:HQZ196620 IAU196620:IAV196620 IKQ196620:IKR196620 IUM196620:IUN196620 JEI196620:JEJ196620 JOE196620:JOF196620 JYA196620:JYB196620 KHW196620:KHX196620 KRS196620:KRT196620 LBO196620:LBP196620 LLK196620:LLL196620 LVG196620:LVH196620 MFC196620:MFD196620 MOY196620:MOZ196620 MYU196620:MYV196620 NIQ196620:NIR196620 NSM196620:NSN196620 OCI196620:OCJ196620 OME196620:OMF196620 OWA196620:OWB196620 PFW196620:PFX196620 PPS196620:PPT196620 PZO196620:PZP196620 QJK196620:QJL196620 QTG196620:QTH196620 RDC196620:RDD196620 RMY196620:RMZ196620 RWU196620:RWV196620 SGQ196620:SGR196620 SQM196620:SQN196620 TAI196620:TAJ196620 TKE196620:TKF196620 TUA196620:TUB196620 UDW196620:UDX196620 UNS196620:UNT196620 UXO196620:UXP196620 VHK196620:VHL196620 VRG196620:VRH196620 WBC196620:WBD196620 WKY196620:WKZ196620 WUU196620:WUV196620 II262156:IJ262156 SE262156:SF262156 ACA262156:ACB262156 ALW262156:ALX262156 AVS262156:AVT262156 BFO262156:BFP262156 BPK262156:BPL262156 BZG262156:BZH262156 CJC262156:CJD262156 CSY262156:CSZ262156 DCU262156:DCV262156 DMQ262156:DMR262156 DWM262156:DWN262156 EGI262156:EGJ262156 EQE262156:EQF262156 FAA262156:FAB262156 FJW262156:FJX262156 FTS262156:FTT262156 GDO262156:GDP262156 GNK262156:GNL262156 GXG262156:GXH262156 HHC262156:HHD262156 HQY262156:HQZ262156 IAU262156:IAV262156 IKQ262156:IKR262156 IUM262156:IUN262156 JEI262156:JEJ262156 JOE262156:JOF262156 JYA262156:JYB262156 KHW262156:KHX262156 KRS262156:KRT262156 LBO262156:LBP262156 LLK262156:LLL262156 LVG262156:LVH262156 MFC262156:MFD262156 MOY262156:MOZ262156 MYU262156:MYV262156 NIQ262156:NIR262156 NSM262156:NSN262156 OCI262156:OCJ262156 OME262156:OMF262156 OWA262156:OWB262156 PFW262156:PFX262156 PPS262156:PPT262156 PZO262156:PZP262156 QJK262156:QJL262156 QTG262156:QTH262156 RDC262156:RDD262156 RMY262156:RMZ262156 RWU262156:RWV262156 SGQ262156:SGR262156 SQM262156:SQN262156 TAI262156:TAJ262156 TKE262156:TKF262156 TUA262156:TUB262156 UDW262156:UDX262156 UNS262156:UNT262156 UXO262156:UXP262156 VHK262156:VHL262156 VRG262156:VRH262156 WBC262156:WBD262156 WKY262156:WKZ262156 WUU262156:WUV262156 II327692:IJ327692 SE327692:SF327692 ACA327692:ACB327692 ALW327692:ALX327692 AVS327692:AVT327692 BFO327692:BFP327692 BPK327692:BPL327692 BZG327692:BZH327692 CJC327692:CJD327692 CSY327692:CSZ327692 DCU327692:DCV327692 DMQ327692:DMR327692 DWM327692:DWN327692 EGI327692:EGJ327692 EQE327692:EQF327692 FAA327692:FAB327692 FJW327692:FJX327692 FTS327692:FTT327692 GDO327692:GDP327692 GNK327692:GNL327692 GXG327692:GXH327692 HHC327692:HHD327692 HQY327692:HQZ327692 IAU327692:IAV327692 IKQ327692:IKR327692 IUM327692:IUN327692 JEI327692:JEJ327692 JOE327692:JOF327692 JYA327692:JYB327692 KHW327692:KHX327692 KRS327692:KRT327692 LBO327692:LBP327692 LLK327692:LLL327692 LVG327692:LVH327692 MFC327692:MFD327692 MOY327692:MOZ327692 MYU327692:MYV327692 NIQ327692:NIR327692 NSM327692:NSN327692 OCI327692:OCJ327692 OME327692:OMF327692 OWA327692:OWB327692 PFW327692:PFX327692 PPS327692:PPT327692 PZO327692:PZP327692 QJK327692:QJL327692 QTG327692:QTH327692 RDC327692:RDD327692 RMY327692:RMZ327692 RWU327692:RWV327692 SGQ327692:SGR327692 SQM327692:SQN327692 TAI327692:TAJ327692 TKE327692:TKF327692 TUA327692:TUB327692 UDW327692:UDX327692 UNS327692:UNT327692 UXO327692:UXP327692 VHK327692:VHL327692 VRG327692:VRH327692 WBC327692:WBD327692 WKY327692:WKZ327692 WUU327692:WUV327692 II393228:IJ393228 SE393228:SF393228 ACA393228:ACB393228 ALW393228:ALX393228 AVS393228:AVT393228 BFO393228:BFP393228 BPK393228:BPL393228 BZG393228:BZH393228 CJC393228:CJD393228 CSY393228:CSZ393228 DCU393228:DCV393228 DMQ393228:DMR393228 DWM393228:DWN393228 EGI393228:EGJ393228 EQE393228:EQF393228 FAA393228:FAB393228 FJW393228:FJX393228 FTS393228:FTT393228 GDO393228:GDP393228 GNK393228:GNL393228 GXG393228:GXH393228 HHC393228:HHD393228 HQY393228:HQZ393228 IAU393228:IAV393228 IKQ393228:IKR393228 IUM393228:IUN393228 JEI393228:JEJ393228 JOE393228:JOF393228 JYA393228:JYB393228 KHW393228:KHX393228 KRS393228:KRT393228 LBO393228:LBP393228 LLK393228:LLL393228 LVG393228:LVH393228 MFC393228:MFD393228 MOY393228:MOZ393228 MYU393228:MYV393228 NIQ393228:NIR393228 NSM393228:NSN393228 OCI393228:OCJ393228 OME393228:OMF393228 OWA393228:OWB393228 PFW393228:PFX393228 PPS393228:PPT393228 PZO393228:PZP393228 QJK393228:QJL393228 QTG393228:QTH393228 RDC393228:RDD393228 RMY393228:RMZ393228 RWU393228:RWV393228 SGQ393228:SGR393228 SQM393228:SQN393228 TAI393228:TAJ393228 TKE393228:TKF393228 TUA393228:TUB393228 UDW393228:UDX393228 UNS393228:UNT393228 UXO393228:UXP393228 VHK393228:VHL393228 VRG393228:VRH393228 WBC393228:WBD393228 WKY393228:WKZ393228 WUU393228:WUV393228 II458764:IJ458764 SE458764:SF458764 ACA458764:ACB458764 ALW458764:ALX458764 AVS458764:AVT458764 BFO458764:BFP458764 BPK458764:BPL458764 BZG458764:BZH458764 CJC458764:CJD458764 CSY458764:CSZ458764 DCU458764:DCV458764 DMQ458764:DMR458764 DWM458764:DWN458764 EGI458764:EGJ458764 EQE458764:EQF458764 FAA458764:FAB458764 FJW458764:FJX458764 FTS458764:FTT458764 GDO458764:GDP458764 GNK458764:GNL458764 GXG458764:GXH458764 HHC458764:HHD458764 HQY458764:HQZ458764 IAU458764:IAV458764 IKQ458764:IKR458764 IUM458764:IUN458764 JEI458764:JEJ458764 JOE458764:JOF458764 JYA458764:JYB458764 KHW458764:KHX458764 KRS458764:KRT458764 LBO458764:LBP458764 LLK458764:LLL458764 LVG458764:LVH458764 MFC458764:MFD458764 MOY458764:MOZ458764 MYU458764:MYV458764 NIQ458764:NIR458764 NSM458764:NSN458764 OCI458764:OCJ458764 OME458764:OMF458764 OWA458764:OWB458764 PFW458764:PFX458764 PPS458764:PPT458764 PZO458764:PZP458764 QJK458764:QJL458764 QTG458764:QTH458764 RDC458764:RDD458764 RMY458764:RMZ458764 RWU458764:RWV458764 SGQ458764:SGR458764 SQM458764:SQN458764 TAI458764:TAJ458764 TKE458764:TKF458764 TUA458764:TUB458764 UDW458764:UDX458764 UNS458764:UNT458764 UXO458764:UXP458764 VHK458764:VHL458764 VRG458764:VRH458764 WBC458764:WBD458764 WKY458764:WKZ458764 WUU458764:WUV458764 II524300:IJ524300 SE524300:SF524300 ACA524300:ACB524300 ALW524300:ALX524300 AVS524300:AVT524300 BFO524300:BFP524300 BPK524300:BPL524300 BZG524300:BZH524300 CJC524300:CJD524300 CSY524300:CSZ524300 DCU524300:DCV524300 DMQ524300:DMR524300 DWM524300:DWN524300 EGI524300:EGJ524300 EQE524300:EQF524300 FAA524300:FAB524300 FJW524300:FJX524300 FTS524300:FTT524300 GDO524300:GDP524300 GNK524300:GNL524300 GXG524300:GXH524300 HHC524300:HHD524300 HQY524300:HQZ524300 IAU524300:IAV524300 IKQ524300:IKR524300 IUM524300:IUN524300 JEI524300:JEJ524300 JOE524300:JOF524300 JYA524300:JYB524300 KHW524300:KHX524300 KRS524300:KRT524300 LBO524300:LBP524300 LLK524300:LLL524300 LVG524300:LVH524300 MFC524300:MFD524300 MOY524300:MOZ524300 MYU524300:MYV524300 NIQ524300:NIR524300 NSM524300:NSN524300 OCI524300:OCJ524300 OME524300:OMF524300 OWA524300:OWB524300 PFW524300:PFX524300 PPS524300:PPT524300 PZO524300:PZP524300 QJK524300:QJL524300 QTG524300:QTH524300 RDC524300:RDD524300 RMY524300:RMZ524300 RWU524300:RWV524300 SGQ524300:SGR524300 SQM524300:SQN524300 TAI524300:TAJ524300 TKE524300:TKF524300 TUA524300:TUB524300 UDW524300:UDX524300 UNS524300:UNT524300 UXO524300:UXP524300 VHK524300:VHL524300 VRG524300:VRH524300 WBC524300:WBD524300 WKY524300:WKZ524300 WUU524300:WUV524300 II589836:IJ589836 SE589836:SF589836 ACA589836:ACB589836 ALW589836:ALX589836 AVS589836:AVT589836 BFO589836:BFP589836 BPK589836:BPL589836 BZG589836:BZH589836 CJC589836:CJD589836 CSY589836:CSZ589836 DCU589836:DCV589836 DMQ589836:DMR589836 DWM589836:DWN589836 EGI589836:EGJ589836 EQE589836:EQF589836 FAA589836:FAB589836 FJW589836:FJX589836 FTS589836:FTT589836 GDO589836:GDP589836 GNK589836:GNL589836 GXG589836:GXH589836 HHC589836:HHD589836 HQY589836:HQZ589836 IAU589836:IAV589836 IKQ589836:IKR589836 IUM589836:IUN589836 JEI589836:JEJ589836 JOE589836:JOF589836 JYA589836:JYB589836 KHW589836:KHX589836 KRS589836:KRT589836 LBO589836:LBP589836 LLK589836:LLL589836 LVG589836:LVH589836 MFC589836:MFD589836 MOY589836:MOZ589836 MYU589836:MYV589836 NIQ589836:NIR589836 NSM589836:NSN589836 OCI589836:OCJ589836 OME589836:OMF589836 OWA589836:OWB589836 PFW589836:PFX589836 PPS589836:PPT589836 PZO589836:PZP589836 QJK589836:QJL589836 QTG589836:QTH589836 RDC589836:RDD589836 RMY589836:RMZ589836 RWU589836:RWV589836 SGQ589836:SGR589836 SQM589836:SQN589836 TAI589836:TAJ589836 TKE589836:TKF589836 TUA589836:TUB589836 UDW589836:UDX589836 UNS589836:UNT589836 UXO589836:UXP589836 VHK589836:VHL589836 VRG589836:VRH589836 WBC589836:WBD589836 WKY589836:WKZ589836 WUU589836:WUV589836 II655372:IJ655372 SE655372:SF655372 ACA655372:ACB655372 ALW655372:ALX655372 AVS655372:AVT655372 BFO655372:BFP655372 BPK655372:BPL655372 BZG655372:BZH655372 CJC655372:CJD655372 CSY655372:CSZ655372 DCU655372:DCV655372 DMQ655372:DMR655372 DWM655372:DWN655372 EGI655372:EGJ655372 EQE655372:EQF655372 FAA655372:FAB655372 FJW655372:FJX655372 FTS655372:FTT655372 GDO655372:GDP655372 GNK655372:GNL655372 GXG655372:GXH655372 HHC655372:HHD655372 HQY655372:HQZ655372 IAU655372:IAV655372 IKQ655372:IKR655372 IUM655372:IUN655372 JEI655372:JEJ655372 JOE655372:JOF655372 JYA655372:JYB655372 KHW655372:KHX655372 KRS655372:KRT655372 LBO655372:LBP655372 LLK655372:LLL655372 LVG655372:LVH655372 MFC655372:MFD655372 MOY655372:MOZ655372 MYU655372:MYV655372 NIQ655372:NIR655372 NSM655372:NSN655372 OCI655372:OCJ655372 OME655372:OMF655372 OWA655372:OWB655372 PFW655372:PFX655372 PPS655372:PPT655372 PZO655372:PZP655372 QJK655372:QJL655372 QTG655372:QTH655372 RDC655372:RDD655372 RMY655372:RMZ655372 RWU655372:RWV655372 SGQ655372:SGR655372 SQM655372:SQN655372 TAI655372:TAJ655372 TKE655372:TKF655372 TUA655372:TUB655372 UDW655372:UDX655372 UNS655372:UNT655372 UXO655372:UXP655372 VHK655372:VHL655372 VRG655372:VRH655372 WBC655372:WBD655372 WKY655372:WKZ655372 WUU655372:WUV655372 II720908:IJ720908 SE720908:SF720908 ACA720908:ACB720908 ALW720908:ALX720908 AVS720908:AVT720908 BFO720908:BFP720908 BPK720908:BPL720908 BZG720908:BZH720908 CJC720908:CJD720908 CSY720908:CSZ720908 DCU720908:DCV720908 DMQ720908:DMR720908 DWM720908:DWN720908 EGI720908:EGJ720908 EQE720908:EQF720908 FAA720908:FAB720908 FJW720908:FJX720908 FTS720908:FTT720908 GDO720908:GDP720908 GNK720908:GNL720908 GXG720908:GXH720908 HHC720908:HHD720908 HQY720908:HQZ720908 IAU720908:IAV720908 IKQ720908:IKR720908 IUM720908:IUN720908 JEI720908:JEJ720908 JOE720908:JOF720908 JYA720908:JYB720908 KHW720908:KHX720908 KRS720908:KRT720908 LBO720908:LBP720908 LLK720908:LLL720908 LVG720908:LVH720908 MFC720908:MFD720908 MOY720908:MOZ720908 MYU720908:MYV720908 NIQ720908:NIR720908 NSM720908:NSN720908 OCI720908:OCJ720908 OME720908:OMF720908 OWA720908:OWB720908 PFW720908:PFX720908 PPS720908:PPT720908 PZO720908:PZP720908 QJK720908:QJL720908 QTG720908:QTH720908 RDC720908:RDD720908 RMY720908:RMZ720908 RWU720908:RWV720908 SGQ720908:SGR720908 SQM720908:SQN720908 TAI720908:TAJ720908 TKE720908:TKF720908 TUA720908:TUB720908 UDW720908:UDX720908 UNS720908:UNT720908 UXO720908:UXP720908 VHK720908:VHL720908 VRG720908:VRH720908 WBC720908:WBD720908 WKY720908:WKZ720908 WUU720908:WUV720908 II786444:IJ786444 SE786444:SF786444 ACA786444:ACB786444 ALW786444:ALX786444 AVS786444:AVT786444 BFO786444:BFP786444 BPK786444:BPL786444 BZG786444:BZH786444 CJC786444:CJD786444 CSY786444:CSZ786444 DCU786444:DCV786444 DMQ786444:DMR786444 DWM786444:DWN786444 EGI786444:EGJ786444 EQE786444:EQF786444 FAA786444:FAB786444 FJW786444:FJX786444 FTS786444:FTT786444 GDO786444:GDP786444 GNK786444:GNL786444 GXG786444:GXH786444 HHC786444:HHD786444 HQY786444:HQZ786444 IAU786444:IAV786444 IKQ786444:IKR786444 IUM786444:IUN786444 JEI786444:JEJ786444 JOE786444:JOF786444 JYA786444:JYB786444 KHW786444:KHX786444 KRS786444:KRT786444 LBO786444:LBP786444 LLK786444:LLL786444 LVG786444:LVH786444 MFC786444:MFD786444 MOY786444:MOZ786444 MYU786444:MYV786444 NIQ786444:NIR786444 NSM786444:NSN786444 OCI786444:OCJ786444 OME786444:OMF786444 OWA786444:OWB786444 PFW786444:PFX786444 PPS786444:PPT786444 PZO786444:PZP786444 QJK786444:QJL786444 QTG786444:QTH786444 RDC786444:RDD786444 RMY786444:RMZ786444 RWU786444:RWV786444 SGQ786444:SGR786444 SQM786444:SQN786444 TAI786444:TAJ786444 TKE786444:TKF786444 TUA786444:TUB786444 UDW786444:UDX786444 UNS786444:UNT786444 UXO786444:UXP786444 VHK786444:VHL786444 VRG786444:VRH786444 WBC786444:WBD786444 WKY786444:WKZ786444 WUU786444:WUV786444 II851980:IJ851980 SE851980:SF851980 ACA851980:ACB851980 ALW851980:ALX851980 AVS851980:AVT851980 BFO851980:BFP851980 BPK851980:BPL851980 BZG851980:BZH851980 CJC851980:CJD851980 CSY851980:CSZ851980 DCU851980:DCV851980 DMQ851980:DMR851980 DWM851980:DWN851980 EGI851980:EGJ851980 EQE851980:EQF851980 FAA851980:FAB851980 FJW851980:FJX851980 FTS851980:FTT851980 GDO851980:GDP851980 GNK851980:GNL851980 GXG851980:GXH851980 HHC851980:HHD851980 HQY851980:HQZ851980 IAU851980:IAV851980 IKQ851980:IKR851980 IUM851980:IUN851980 JEI851980:JEJ851980 JOE851980:JOF851980 JYA851980:JYB851980 KHW851980:KHX851980 KRS851980:KRT851980 LBO851980:LBP851980 LLK851980:LLL851980 LVG851980:LVH851980 MFC851980:MFD851980 MOY851980:MOZ851980 MYU851980:MYV851980 NIQ851980:NIR851980 NSM851980:NSN851980 OCI851980:OCJ851980 OME851980:OMF851980 OWA851980:OWB851980 PFW851980:PFX851980 PPS851980:PPT851980 PZO851980:PZP851980 QJK851980:QJL851980 QTG851980:QTH851980 RDC851980:RDD851980 RMY851980:RMZ851980 RWU851980:RWV851980 SGQ851980:SGR851980 SQM851980:SQN851980 TAI851980:TAJ851980 TKE851980:TKF851980 TUA851980:TUB851980 UDW851980:UDX851980 UNS851980:UNT851980 UXO851980:UXP851980 VHK851980:VHL851980 VRG851980:VRH851980 WBC851980:WBD851980 WKY851980:WKZ851980 WUU851980:WUV851980 II917516:IJ917516 SE917516:SF917516 ACA917516:ACB917516 ALW917516:ALX917516 AVS917516:AVT917516 BFO917516:BFP917516 BPK917516:BPL917516 BZG917516:BZH917516 CJC917516:CJD917516 CSY917516:CSZ917516 DCU917516:DCV917516 DMQ917516:DMR917516 DWM917516:DWN917516 EGI917516:EGJ917516 EQE917516:EQF917516 FAA917516:FAB917516 FJW917516:FJX917516 FTS917516:FTT917516 GDO917516:GDP917516 GNK917516:GNL917516 GXG917516:GXH917516 HHC917516:HHD917516 HQY917516:HQZ917516 IAU917516:IAV917516 IKQ917516:IKR917516 IUM917516:IUN917516 JEI917516:JEJ917516 JOE917516:JOF917516 JYA917516:JYB917516 KHW917516:KHX917516 KRS917516:KRT917516 LBO917516:LBP917516 LLK917516:LLL917516 LVG917516:LVH917516 MFC917516:MFD917516 MOY917516:MOZ917516 MYU917516:MYV917516 NIQ917516:NIR917516 NSM917516:NSN917516 OCI917516:OCJ917516 OME917516:OMF917516 OWA917516:OWB917516 PFW917516:PFX917516 PPS917516:PPT917516 PZO917516:PZP917516 QJK917516:QJL917516 QTG917516:QTH917516 RDC917516:RDD917516 RMY917516:RMZ917516 RWU917516:RWV917516 SGQ917516:SGR917516 SQM917516:SQN917516 TAI917516:TAJ917516 TKE917516:TKF917516 TUA917516:TUB917516 UDW917516:UDX917516 UNS917516:UNT917516 UXO917516:UXP917516 VHK917516:VHL917516 VRG917516:VRH917516 WBC917516:WBD917516 WKY917516:WKZ917516 WUU917516:WUV917516 II983052:IJ983052 SE983052:SF983052 ACA983052:ACB983052 ALW983052:ALX983052 AVS983052:AVT983052 BFO983052:BFP983052 BPK983052:BPL983052 BZG983052:BZH983052 CJC983052:CJD983052 CSY983052:CSZ983052 DCU983052:DCV983052 DMQ983052:DMR983052 DWM983052:DWN983052 EGI983052:EGJ983052 EQE983052:EQF983052 FAA983052:FAB983052 FJW983052:FJX983052 FTS983052:FTT983052 GDO983052:GDP983052 GNK983052:GNL983052 GXG983052:GXH983052 HHC983052:HHD983052 HQY983052:HQZ983052 IAU983052:IAV983052 IKQ983052:IKR983052 IUM983052:IUN983052 JEI983052:JEJ983052 JOE983052:JOF983052 JYA983052:JYB983052 KHW983052:KHX983052 KRS983052:KRT983052 LBO983052:LBP983052 LLK983052:LLL983052 LVG983052:LVH983052 MFC983052:MFD983052 MOY983052:MOZ983052 MYU983052:MYV983052 NIQ983052:NIR983052 NSM983052:NSN983052 OCI983052:OCJ983052 OME983052:OMF983052 OWA983052:OWB983052 PFW983052:PFX983052 PPS983052:PPT983052 PZO983052:PZP983052 QJK983052:QJL983052 QTG983052:QTH983052 RDC983052:RDD983052 RMY983052:RMZ983052 RWU983052:RWV983052 SGQ983052:SGR983052 SQM983052:SQN983052 TAI983052:TAJ983052 TKE983052:TKF983052 TUA983052:TUB983052 UDW983052:UDX983052 UNS983052:UNT983052 UXO983052:UXP983052 VHK983052:VHL983052 VRG983052:VRH983052 WBC983052:WBD983052 WKY983052:WKZ983052 WUU983052:WUV983052 HQ65548:HR65548 RM65548:RN65548 ABI65548:ABJ65548 ALE65548:ALF65548 AVA65548:AVB65548 BEW65548:BEX65548 BOS65548:BOT65548 BYO65548:BYP65548 CIK65548:CIL65548 CSG65548:CSH65548 DCC65548:DCD65548 DLY65548:DLZ65548 DVU65548:DVV65548 EFQ65548:EFR65548 EPM65548:EPN65548 EZI65548:EZJ65548 FJE65548:FJF65548 FTA65548:FTB65548 GCW65548:GCX65548 GMS65548:GMT65548 GWO65548:GWP65548 HGK65548:HGL65548 HQG65548:HQH65548 IAC65548:IAD65548 IJY65548:IJZ65548 ITU65548:ITV65548 JDQ65548:JDR65548 JNM65548:JNN65548 JXI65548:JXJ65548 KHE65548:KHF65548 KRA65548:KRB65548 LAW65548:LAX65548 LKS65548:LKT65548 LUO65548:LUP65548 MEK65548:MEL65548 MOG65548:MOH65548 MYC65548:MYD65548 NHY65548:NHZ65548 NRU65548:NRV65548 OBQ65548:OBR65548 OLM65548:OLN65548 OVI65548:OVJ65548 PFE65548:PFF65548 PPA65548:PPB65548 PYW65548:PYX65548 QIS65548:QIT65548 QSO65548:QSP65548 RCK65548:RCL65548 RMG65548:RMH65548 RWC65548:RWD65548 SFY65548:SFZ65548 SPU65548:SPV65548 SZQ65548:SZR65548 TJM65548:TJN65548 TTI65548:TTJ65548 UDE65548:UDF65548 UNA65548:UNB65548 UWW65548:UWX65548 VGS65548:VGT65548 VQO65548:VQP65548 WAK65548:WAL65548 WKG65548:WKH65548 WUC65548:WUD65548 HQ131084:HR131084 RM131084:RN131084 ABI131084:ABJ131084 ALE131084:ALF131084 AVA131084:AVB131084 BEW131084:BEX131084 BOS131084:BOT131084 BYO131084:BYP131084 CIK131084:CIL131084 CSG131084:CSH131084 DCC131084:DCD131084 DLY131084:DLZ131084 DVU131084:DVV131084 EFQ131084:EFR131084 EPM131084:EPN131084 EZI131084:EZJ131084 FJE131084:FJF131084 FTA131084:FTB131084 GCW131084:GCX131084 GMS131084:GMT131084 GWO131084:GWP131084 HGK131084:HGL131084 HQG131084:HQH131084 IAC131084:IAD131084 IJY131084:IJZ131084 ITU131084:ITV131084 JDQ131084:JDR131084 JNM131084:JNN131084 JXI131084:JXJ131084 KHE131084:KHF131084 KRA131084:KRB131084 LAW131084:LAX131084 LKS131084:LKT131084 LUO131084:LUP131084 MEK131084:MEL131084 MOG131084:MOH131084 MYC131084:MYD131084 NHY131084:NHZ131084 NRU131084:NRV131084 OBQ131084:OBR131084 OLM131084:OLN131084 OVI131084:OVJ131084 PFE131084:PFF131084 PPA131084:PPB131084 PYW131084:PYX131084 QIS131084:QIT131084 QSO131084:QSP131084 RCK131084:RCL131084 RMG131084:RMH131084 RWC131084:RWD131084 SFY131084:SFZ131084 SPU131084:SPV131084 SZQ131084:SZR131084 TJM131084:TJN131084 TTI131084:TTJ131084 UDE131084:UDF131084 UNA131084:UNB131084 UWW131084:UWX131084 VGS131084:VGT131084 VQO131084:VQP131084 WAK131084:WAL131084 WKG131084:WKH131084 WUC131084:WUD131084 HQ196620:HR196620 RM196620:RN196620 ABI196620:ABJ196620 ALE196620:ALF196620 AVA196620:AVB196620 BEW196620:BEX196620 BOS196620:BOT196620 BYO196620:BYP196620 CIK196620:CIL196620 CSG196620:CSH196620 DCC196620:DCD196620 DLY196620:DLZ196620 DVU196620:DVV196620 EFQ196620:EFR196620 EPM196620:EPN196620 EZI196620:EZJ196620 FJE196620:FJF196620 FTA196620:FTB196620 GCW196620:GCX196620 GMS196620:GMT196620 GWO196620:GWP196620 HGK196620:HGL196620 HQG196620:HQH196620 IAC196620:IAD196620 IJY196620:IJZ196620 ITU196620:ITV196620 JDQ196620:JDR196620 JNM196620:JNN196620 JXI196620:JXJ196620 KHE196620:KHF196620 KRA196620:KRB196620 LAW196620:LAX196620 LKS196620:LKT196620 LUO196620:LUP196620 MEK196620:MEL196620 MOG196620:MOH196620 MYC196620:MYD196620 NHY196620:NHZ196620 NRU196620:NRV196620 OBQ196620:OBR196620 OLM196620:OLN196620 OVI196620:OVJ196620 PFE196620:PFF196620 PPA196620:PPB196620 PYW196620:PYX196620 QIS196620:QIT196620 QSO196620:QSP196620 RCK196620:RCL196620 RMG196620:RMH196620 RWC196620:RWD196620 SFY196620:SFZ196620 SPU196620:SPV196620 SZQ196620:SZR196620 TJM196620:TJN196620 TTI196620:TTJ196620 UDE196620:UDF196620 UNA196620:UNB196620 UWW196620:UWX196620 VGS196620:VGT196620 VQO196620:VQP196620 WAK196620:WAL196620 WKG196620:WKH196620 WUC196620:WUD196620 HQ262156:HR262156 RM262156:RN262156 ABI262156:ABJ262156 ALE262156:ALF262156 AVA262156:AVB262156 BEW262156:BEX262156 BOS262156:BOT262156 BYO262156:BYP262156 CIK262156:CIL262156 CSG262156:CSH262156 DCC262156:DCD262156 DLY262156:DLZ262156 DVU262156:DVV262156 EFQ262156:EFR262156 EPM262156:EPN262156 EZI262156:EZJ262156 FJE262156:FJF262156 FTA262156:FTB262156 GCW262156:GCX262156 GMS262156:GMT262156 GWO262156:GWP262156 HGK262156:HGL262156 HQG262156:HQH262156 IAC262156:IAD262156 IJY262156:IJZ262156 ITU262156:ITV262156 JDQ262156:JDR262156 JNM262156:JNN262156 JXI262156:JXJ262156 KHE262156:KHF262156 KRA262156:KRB262156 LAW262156:LAX262156 LKS262156:LKT262156 LUO262156:LUP262156 MEK262156:MEL262156 MOG262156:MOH262156 MYC262156:MYD262156 NHY262156:NHZ262156 NRU262156:NRV262156 OBQ262156:OBR262156 OLM262156:OLN262156 OVI262156:OVJ262156 PFE262156:PFF262156 PPA262156:PPB262156 PYW262156:PYX262156 QIS262156:QIT262156 QSO262156:QSP262156 RCK262156:RCL262156 RMG262156:RMH262156 RWC262156:RWD262156 SFY262156:SFZ262156 SPU262156:SPV262156 SZQ262156:SZR262156 TJM262156:TJN262156 TTI262156:TTJ262156 UDE262156:UDF262156 UNA262156:UNB262156 UWW262156:UWX262156 VGS262156:VGT262156 VQO262156:VQP262156 WAK262156:WAL262156 WKG262156:WKH262156 WUC262156:WUD262156 HQ327692:HR327692 RM327692:RN327692 ABI327692:ABJ327692 ALE327692:ALF327692 AVA327692:AVB327692 BEW327692:BEX327692 BOS327692:BOT327692 BYO327692:BYP327692 CIK327692:CIL327692 CSG327692:CSH327692 DCC327692:DCD327692 DLY327692:DLZ327692 DVU327692:DVV327692 EFQ327692:EFR327692 EPM327692:EPN327692 EZI327692:EZJ327692 FJE327692:FJF327692 FTA327692:FTB327692 GCW327692:GCX327692 GMS327692:GMT327692 GWO327692:GWP327692 HGK327692:HGL327692 HQG327692:HQH327692 IAC327692:IAD327692 IJY327692:IJZ327692 ITU327692:ITV327692 JDQ327692:JDR327692 JNM327692:JNN327692 JXI327692:JXJ327692 KHE327692:KHF327692 KRA327692:KRB327692 LAW327692:LAX327692 LKS327692:LKT327692 LUO327692:LUP327692 MEK327692:MEL327692 MOG327692:MOH327692 MYC327692:MYD327692 NHY327692:NHZ327692 NRU327692:NRV327692 OBQ327692:OBR327692 OLM327692:OLN327692 OVI327692:OVJ327692 PFE327692:PFF327692 PPA327692:PPB327692 PYW327692:PYX327692 QIS327692:QIT327692 QSO327692:QSP327692 RCK327692:RCL327692 RMG327692:RMH327692 RWC327692:RWD327692 SFY327692:SFZ327692 SPU327692:SPV327692 SZQ327692:SZR327692 TJM327692:TJN327692 TTI327692:TTJ327692 UDE327692:UDF327692 UNA327692:UNB327692 UWW327692:UWX327692 VGS327692:VGT327692 VQO327692:VQP327692 WAK327692:WAL327692 WKG327692:WKH327692 WUC327692:WUD327692 HQ393228:HR393228 RM393228:RN393228 ABI393228:ABJ393228 ALE393228:ALF393228 AVA393228:AVB393228 BEW393228:BEX393228 BOS393228:BOT393228 BYO393228:BYP393228 CIK393228:CIL393228 CSG393228:CSH393228 DCC393228:DCD393228 DLY393228:DLZ393228 DVU393228:DVV393228 EFQ393228:EFR393228 EPM393228:EPN393228 EZI393228:EZJ393228 FJE393228:FJF393228 FTA393228:FTB393228 GCW393228:GCX393228 GMS393228:GMT393228 GWO393228:GWP393228 HGK393228:HGL393228 HQG393228:HQH393228 IAC393228:IAD393228 IJY393228:IJZ393228 ITU393228:ITV393228 JDQ393228:JDR393228 JNM393228:JNN393228 JXI393228:JXJ393228 KHE393228:KHF393228 KRA393228:KRB393228 LAW393228:LAX393228 LKS393228:LKT393228 LUO393228:LUP393228 MEK393228:MEL393228 MOG393228:MOH393228 MYC393228:MYD393228 NHY393228:NHZ393228 NRU393228:NRV393228 OBQ393228:OBR393228 OLM393228:OLN393228 OVI393228:OVJ393228 PFE393228:PFF393228 PPA393228:PPB393228 PYW393228:PYX393228 QIS393228:QIT393228 QSO393228:QSP393228 RCK393228:RCL393228 RMG393228:RMH393228 RWC393228:RWD393228 SFY393228:SFZ393228 SPU393228:SPV393228 SZQ393228:SZR393228 TJM393228:TJN393228 TTI393228:TTJ393228 UDE393228:UDF393228 UNA393228:UNB393228 UWW393228:UWX393228 VGS393228:VGT393228 VQO393228:VQP393228 WAK393228:WAL393228 WKG393228:WKH393228 WUC393228:WUD393228 HQ458764:HR458764 RM458764:RN458764 ABI458764:ABJ458764 ALE458764:ALF458764 AVA458764:AVB458764 BEW458764:BEX458764 BOS458764:BOT458764 BYO458764:BYP458764 CIK458764:CIL458764 CSG458764:CSH458764 DCC458764:DCD458764 DLY458764:DLZ458764 DVU458764:DVV458764 EFQ458764:EFR458764 EPM458764:EPN458764 EZI458764:EZJ458764 FJE458764:FJF458764 FTA458764:FTB458764 GCW458764:GCX458764 GMS458764:GMT458764 GWO458764:GWP458764 HGK458764:HGL458764 HQG458764:HQH458764 IAC458764:IAD458764 IJY458764:IJZ458764 ITU458764:ITV458764 JDQ458764:JDR458764 JNM458764:JNN458764 JXI458764:JXJ458764 KHE458764:KHF458764 KRA458764:KRB458764 LAW458764:LAX458764 LKS458764:LKT458764 LUO458764:LUP458764 MEK458764:MEL458764 MOG458764:MOH458764 MYC458764:MYD458764 NHY458764:NHZ458764 NRU458764:NRV458764 OBQ458764:OBR458764 OLM458764:OLN458764 OVI458764:OVJ458764 PFE458764:PFF458764 PPA458764:PPB458764 PYW458764:PYX458764 QIS458764:QIT458764 QSO458764:QSP458764 RCK458764:RCL458764 RMG458764:RMH458764 RWC458764:RWD458764 SFY458764:SFZ458764 SPU458764:SPV458764 SZQ458764:SZR458764 TJM458764:TJN458764 TTI458764:TTJ458764 UDE458764:UDF458764 UNA458764:UNB458764 UWW458764:UWX458764 VGS458764:VGT458764 VQO458764:VQP458764 WAK458764:WAL458764 WKG458764:WKH458764 WUC458764:WUD458764 HQ524300:HR524300 RM524300:RN524300 ABI524300:ABJ524300 ALE524300:ALF524300 AVA524300:AVB524300 BEW524300:BEX524300 BOS524300:BOT524300 BYO524300:BYP524300 CIK524300:CIL524300 CSG524300:CSH524300 DCC524300:DCD524300 DLY524300:DLZ524300 DVU524300:DVV524300 EFQ524300:EFR524300 EPM524300:EPN524300 EZI524300:EZJ524300 FJE524300:FJF524300 FTA524300:FTB524300 GCW524300:GCX524300 GMS524300:GMT524300 GWO524300:GWP524300 HGK524300:HGL524300 HQG524300:HQH524300 IAC524300:IAD524300 IJY524300:IJZ524300 ITU524300:ITV524300 JDQ524300:JDR524300 JNM524300:JNN524300 JXI524300:JXJ524300 KHE524300:KHF524300 KRA524300:KRB524300 LAW524300:LAX524300 LKS524300:LKT524300 LUO524300:LUP524300 MEK524300:MEL524300 MOG524300:MOH524300 MYC524300:MYD524300 NHY524300:NHZ524300 NRU524300:NRV524300 OBQ524300:OBR524300 OLM524300:OLN524300 OVI524300:OVJ524300 PFE524300:PFF524300 PPA524300:PPB524300 PYW524300:PYX524300 QIS524300:QIT524300 QSO524300:QSP524300 RCK524300:RCL524300 RMG524300:RMH524300 RWC524300:RWD524300 SFY524300:SFZ524300 SPU524300:SPV524300 SZQ524300:SZR524300 TJM524300:TJN524300 TTI524300:TTJ524300 UDE524300:UDF524300 UNA524300:UNB524300 UWW524300:UWX524300 VGS524300:VGT524300 VQO524300:VQP524300 WAK524300:WAL524300 WKG524300:WKH524300 WUC524300:WUD524300 HQ589836:HR589836 RM589836:RN589836 ABI589836:ABJ589836 ALE589836:ALF589836 AVA589836:AVB589836 BEW589836:BEX589836 BOS589836:BOT589836 BYO589836:BYP589836 CIK589836:CIL589836 CSG589836:CSH589836 DCC589836:DCD589836 DLY589836:DLZ589836 DVU589836:DVV589836 EFQ589836:EFR589836 EPM589836:EPN589836 EZI589836:EZJ589836 FJE589836:FJF589836 FTA589836:FTB589836 GCW589836:GCX589836 GMS589836:GMT589836 GWO589836:GWP589836 HGK589836:HGL589836 HQG589836:HQH589836 IAC589836:IAD589836 IJY589836:IJZ589836 ITU589836:ITV589836 JDQ589836:JDR589836 JNM589836:JNN589836 JXI589836:JXJ589836 KHE589836:KHF589836 KRA589836:KRB589836 LAW589836:LAX589836 LKS589836:LKT589836 LUO589836:LUP589836 MEK589836:MEL589836 MOG589836:MOH589836 MYC589836:MYD589836 NHY589836:NHZ589836 NRU589836:NRV589836 OBQ589836:OBR589836 OLM589836:OLN589836 OVI589836:OVJ589836 PFE589836:PFF589836 PPA589836:PPB589836 PYW589836:PYX589836 QIS589836:QIT589836 QSO589836:QSP589836 RCK589836:RCL589836 RMG589836:RMH589836 RWC589836:RWD589836 SFY589836:SFZ589836 SPU589836:SPV589836 SZQ589836:SZR589836 TJM589836:TJN589836 TTI589836:TTJ589836 UDE589836:UDF589836 UNA589836:UNB589836 UWW589836:UWX589836 VGS589836:VGT589836 VQO589836:VQP589836 WAK589836:WAL589836 WKG589836:WKH589836 WUC589836:WUD589836 HQ655372:HR655372 RM655372:RN655372 ABI655372:ABJ655372 ALE655372:ALF655372 AVA655372:AVB655372 BEW655372:BEX655372 BOS655372:BOT655372 BYO655372:BYP655372 CIK655372:CIL655372 CSG655372:CSH655372 DCC655372:DCD655372 DLY655372:DLZ655372 DVU655372:DVV655372 EFQ655372:EFR655372 EPM655372:EPN655372 EZI655372:EZJ655372 FJE655372:FJF655372 FTA655372:FTB655372 GCW655372:GCX655372 GMS655372:GMT655372 GWO655372:GWP655372 HGK655372:HGL655372 HQG655372:HQH655372 IAC655372:IAD655372 IJY655372:IJZ655372 ITU655372:ITV655372 JDQ655372:JDR655372 JNM655372:JNN655372 JXI655372:JXJ655372 KHE655372:KHF655372 KRA655372:KRB655372 LAW655372:LAX655372 LKS655372:LKT655372 LUO655372:LUP655372 MEK655372:MEL655372 MOG655372:MOH655372 MYC655372:MYD655372 NHY655372:NHZ655372 NRU655372:NRV655372 OBQ655372:OBR655372 OLM655372:OLN655372 OVI655372:OVJ655372 PFE655372:PFF655372 PPA655372:PPB655372 PYW655372:PYX655372 QIS655372:QIT655372 QSO655372:QSP655372 RCK655372:RCL655372 RMG655372:RMH655372 RWC655372:RWD655372 SFY655372:SFZ655372 SPU655372:SPV655372 SZQ655372:SZR655372 TJM655372:TJN655372 TTI655372:TTJ655372 UDE655372:UDF655372 UNA655372:UNB655372 UWW655372:UWX655372 VGS655372:VGT655372 VQO655372:VQP655372 WAK655372:WAL655372 WKG655372:WKH655372 WUC655372:WUD655372 HQ720908:HR720908 RM720908:RN720908 ABI720908:ABJ720908 ALE720908:ALF720908 AVA720908:AVB720908 BEW720908:BEX720908 BOS720908:BOT720908 BYO720908:BYP720908 CIK720908:CIL720908 CSG720908:CSH720908 DCC720908:DCD720908 DLY720908:DLZ720908 DVU720908:DVV720908 EFQ720908:EFR720908 EPM720908:EPN720908 EZI720908:EZJ720908 FJE720908:FJF720908 FTA720908:FTB720908 GCW720908:GCX720908 GMS720908:GMT720908 GWO720908:GWP720908 HGK720908:HGL720908 HQG720908:HQH720908 IAC720908:IAD720908 IJY720908:IJZ720908 ITU720908:ITV720908 JDQ720908:JDR720908 JNM720908:JNN720908 JXI720908:JXJ720908 KHE720908:KHF720908 KRA720908:KRB720908 LAW720908:LAX720908 LKS720908:LKT720908 LUO720908:LUP720908 MEK720908:MEL720908 MOG720908:MOH720908 MYC720908:MYD720908 NHY720908:NHZ720908 NRU720908:NRV720908 OBQ720908:OBR720908 OLM720908:OLN720908 OVI720908:OVJ720908 PFE720908:PFF720908 PPA720908:PPB720908 PYW720908:PYX720908 QIS720908:QIT720908 QSO720908:QSP720908 RCK720908:RCL720908 RMG720908:RMH720908 RWC720908:RWD720908 SFY720908:SFZ720908 SPU720908:SPV720908 SZQ720908:SZR720908 TJM720908:TJN720908 TTI720908:TTJ720908 UDE720908:UDF720908 UNA720908:UNB720908 UWW720908:UWX720908 VGS720908:VGT720908 VQO720908:VQP720908 WAK720908:WAL720908 WKG720908:WKH720908 WUC720908:WUD720908 HQ786444:HR786444 RM786444:RN786444 ABI786444:ABJ786444 ALE786444:ALF786444 AVA786444:AVB786444 BEW786444:BEX786444 BOS786444:BOT786444 BYO786444:BYP786444 CIK786444:CIL786444 CSG786444:CSH786444 DCC786444:DCD786444 DLY786444:DLZ786444 DVU786444:DVV786444 EFQ786444:EFR786444 EPM786444:EPN786444 EZI786444:EZJ786444 FJE786444:FJF786444 FTA786444:FTB786444 GCW786444:GCX786444 GMS786444:GMT786444 GWO786444:GWP786444 HGK786444:HGL786444 HQG786444:HQH786444 IAC786444:IAD786444 IJY786444:IJZ786444 ITU786444:ITV786444 JDQ786444:JDR786444 JNM786444:JNN786444 JXI786444:JXJ786444 KHE786444:KHF786444 KRA786444:KRB786444 LAW786444:LAX786444 LKS786444:LKT786444 LUO786444:LUP786444 MEK786444:MEL786444 MOG786444:MOH786444 MYC786444:MYD786444 NHY786444:NHZ786444 NRU786444:NRV786444 OBQ786444:OBR786444 OLM786444:OLN786444 OVI786444:OVJ786444 PFE786444:PFF786444 PPA786444:PPB786444 PYW786444:PYX786444 QIS786444:QIT786444 QSO786444:QSP786444 RCK786444:RCL786444 RMG786444:RMH786444 RWC786444:RWD786444 SFY786444:SFZ786444 SPU786444:SPV786444 SZQ786444:SZR786444 TJM786444:TJN786444 TTI786444:TTJ786444 UDE786444:UDF786444 UNA786444:UNB786444 UWW786444:UWX786444 VGS786444:VGT786444 VQO786444:VQP786444 WAK786444:WAL786444 WKG786444:WKH786444 WUC786444:WUD786444 HQ851980:HR851980 RM851980:RN851980 ABI851980:ABJ851980 ALE851980:ALF851980 AVA851980:AVB851980 BEW851980:BEX851980 BOS851980:BOT851980 BYO851980:BYP851980 CIK851980:CIL851980 CSG851980:CSH851980 DCC851980:DCD851980 DLY851980:DLZ851980 DVU851980:DVV851980 EFQ851980:EFR851980 EPM851980:EPN851980 EZI851980:EZJ851980 FJE851980:FJF851980 FTA851980:FTB851980 GCW851980:GCX851980 GMS851980:GMT851980 GWO851980:GWP851980 HGK851980:HGL851980 HQG851980:HQH851980 IAC851980:IAD851980 IJY851980:IJZ851980 ITU851980:ITV851980 JDQ851980:JDR851980 JNM851980:JNN851980 JXI851980:JXJ851980 KHE851980:KHF851980 KRA851980:KRB851980 LAW851980:LAX851980 LKS851980:LKT851980 LUO851980:LUP851980 MEK851980:MEL851980 MOG851980:MOH851980 MYC851980:MYD851980 NHY851980:NHZ851980 NRU851980:NRV851980 OBQ851980:OBR851980 OLM851980:OLN851980 OVI851980:OVJ851980 PFE851980:PFF851980 PPA851980:PPB851980 PYW851980:PYX851980 QIS851980:QIT851980 QSO851980:QSP851980 RCK851980:RCL851980 RMG851980:RMH851980 RWC851980:RWD851980 SFY851980:SFZ851980 SPU851980:SPV851980 SZQ851980:SZR851980 TJM851980:TJN851980 TTI851980:TTJ851980 UDE851980:UDF851980 UNA851980:UNB851980 UWW851980:UWX851980 VGS851980:VGT851980 VQO851980:VQP851980 WAK851980:WAL851980 WKG851980:WKH851980 WUC851980:WUD851980 HQ917516:HR917516 RM917516:RN917516 ABI917516:ABJ917516 ALE917516:ALF917516 AVA917516:AVB917516 BEW917516:BEX917516 BOS917516:BOT917516 BYO917516:BYP917516 CIK917516:CIL917516 CSG917516:CSH917516 DCC917516:DCD917516 DLY917516:DLZ917516 DVU917516:DVV917516 EFQ917516:EFR917516 EPM917516:EPN917516 EZI917516:EZJ917516 FJE917516:FJF917516 FTA917516:FTB917516 GCW917516:GCX917516 GMS917516:GMT917516 GWO917516:GWP917516 HGK917516:HGL917516 HQG917516:HQH917516 IAC917516:IAD917516 IJY917516:IJZ917516 ITU917516:ITV917516 JDQ917516:JDR917516 JNM917516:JNN917516 JXI917516:JXJ917516 KHE917516:KHF917516 KRA917516:KRB917516 LAW917516:LAX917516 LKS917516:LKT917516 LUO917516:LUP917516 MEK917516:MEL917516 MOG917516:MOH917516 MYC917516:MYD917516 NHY917516:NHZ917516 NRU917516:NRV917516 OBQ917516:OBR917516 OLM917516:OLN917516 OVI917516:OVJ917516 PFE917516:PFF917516 PPA917516:PPB917516 PYW917516:PYX917516 QIS917516:QIT917516 QSO917516:QSP917516 RCK917516:RCL917516 RMG917516:RMH917516 RWC917516:RWD917516 SFY917516:SFZ917516 SPU917516:SPV917516 SZQ917516:SZR917516 TJM917516:TJN917516 TTI917516:TTJ917516 UDE917516:UDF917516 UNA917516:UNB917516 UWW917516:UWX917516 VGS917516:VGT917516 VQO917516:VQP917516 WAK917516:WAL917516 WKG917516:WKH917516 WUC917516:WUD917516 HQ983052:HR983052 RM983052:RN983052 ABI983052:ABJ983052 ALE983052:ALF983052 AVA983052:AVB983052 BEW983052:BEX983052 BOS983052:BOT983052 BYO983052:BYP983052 CIK983052:CIL983052 CSG983052:CSH983052 DCC983052:DCD983052 DLY983052:DLZ983052 DVU983052:DVV983052 EFQ983052:EFR983052 EPM983052:EPN983052 EZI983052:EZJ983052 FJE983052:FJF983052 FTA983052:FTB983052 GCW983052:GCX983052 GMS983052:GMT983052 GWO983052:GWP983052 HGK983052:HGL983052 HQG983052:HQH983052 IAC983052:IAD983052 IJY983052:IJZ983052 ITU983052:ITV983052 JDQ983052:JDR983052 JNM983052:JNN983052 JXI983052:JXJ983052 KHE983052:KHF983052 KRA983052:KRB983052 LAW983052:LAX983052 LKS983052:LKT983052 LUO983052:LUP983052 MEK983052:MEL983052 MOG983052:MOH983052 MYC983052:MYD983052 NHY983052:NHZ983052 NRU983052:NRV983052 OBQ983052:OBR983052 OLM983052:OLN983052 OVI983052:OVJ983052 PFE983052:PFF983052 PPA983052:PPB983052 PYW983052:PYX983052 QIS983052:QIT983052 QSO983052:QSP983052 RCK983052:RCL983052 RMG983052:RMH983052 RWC983052:RWD983052 SFY983052:SFZ983052 SPU983052:SPV983052 SZQ983052:SZR983052 TJM983052:TJN983052 TTI983052:TTJ983052 UDE983052:UDF983052 UNA983052:UNB983052 UWW983052:UWX983052 VGS983052:VGT983052 VQO983052:VQP983052 WAK983052:WAL983052 WKG983052:WKH983052 WUC983052:WUD983052 HS65548:HS65588 RO65548:RO65588 ABK65548:ABK65588 ALG65548:ALG65588 AVC65548:AVC65588 BEY65548:BEY65588 BOU65548:BOU65588 BYQ65548:BYQ65588 CIM65548:CIM65588 CSI65548:CSI65588 DCE65548:DCE65588 DMA65548:DMA65588 DVW65548:DVW65588 EFS65548:EFS65588 EPO65548:EPO65588 EZK65548:EZK65588 FJG65548:FJG65588 FTC65548:FTC65588 GCY65548:GCY65588 GMU65548:GMU65588 GWQ65548:GWQ65588 HGM65548:HGM65588 HQI65548:HQI65588 IAE65548:IAE65588 IKA65548:IKA65588 ITW65548:ITW65588 JDS65548:JDS65588 JNO65548:JNO65588 JXK65548:JXK65588 KHG65548:KHG65588 KRC65548:KRC65588 LAY65548:LAY65588 LKU65548:LKU65588 LUQ65548:LUQ65588 MEM65548:MEM65588 MOI65548:MOI65588 MYE65548:MYE65588 NIA65548:NIA65588 NRW65548:NRW65588 OBS65548:OBS65588 OLO65548:OLO65588 OVK65548:OVK65588 PFG65548:PFG65588 PPC65548:PPC65588 PYY65548:PYY65588 QIU65548:QIU65588 QSQ65548:QSQ65588 RCM65548:RCM65588 RMI65548:RMI65588 RWE65548:RWE65588 SGA65548:SGA65588 SPW65548:SPW65588 SZS65548:SZS65588 TJO65548:TJO65588 TTK65548:TTK65588 UDG65548:UDG65588 UNC65548:UNC65588 UWY65548:UWY65588 VGU65548:VGU65588 VQQ65548:VQQ65588 WAM65548:WAM65588 WKI65548:WKI65588 WUE65548:WUE65588 HS131084:HS131124 RO131084:RO131124 ABK131084:ABK131124 ALG131084:ALG131124 AVC131084:AVC131124 BEY131084:BEY131124 BOU131084:BOU131124 BYQ131084:BYQ131124 CIM131084:CIM131124 CSI131084:CSI131124 DCE131084:DCE131124 DMA131084:DMA131124 DVW131084:DVW131124 EFS131084:EFS131124 EPO131084:EPO131124 EZK131084:EZK131124 FJG131084:FJG131124 FTC131084:FTC131124 GCY131084:GCY131124 GMU131084:GMU131124 GWQ131084:GWQ131124 HGM131084:HGM131124 HQI131084:HQI131124 IAE131084:IAE131124 IKA131084:IKA131124 ITW131084:ITW131124 JDS131084:JDS131124 JNO131084:JNO131124 JXK131084:JXK131124 KHG131084:KHG131124 KRC131084:KRC131124 LAY131084:LAY131124 LKU131084:LKU131124 LUQ131084:LUQ131124 MEM131084:MEM131124 MOI131084:MOI131124 MYE131084:MYE131124 NIA131084:NIA131124 NRW131084:NRW131124 OBS131084:OBS131124 OLO131084:OLO131124 OVK131084:OVK131124 PFG131084:PFG131124 PPC131084:PPC131124 PYY131084:PYY131124 QIU131084:QIU131124 QSQ131084:QSQ131124 RCM131084:RCM131124 RMI131084:RMI131124 RWE131084:RWE131124 SGA131084:SGA131124 SPW131084:SPW131124 SZS131084:SZS131124 TJO131084:TJO131124 TTK131084:TTK131124 UDG131084:UDG131124 UNC131084:UNC131124 UWY131084:UWY131124 VGU131084:VGU131124 VQQ131084:VQQ131124 WAM131084:WAM131124 WKI131084:WKI131124 WUE131084:WUE131124 HS196620:HS196660 RO196620:RO196660 ABK196620:ABK196660 ALG196620:ALG196660 AVC196620:AVC196660 BEY196620:BEY196660 BOU196620:BOU196660 BYQ196620:BYQ196660 CIM196620:CIM196660 CSI196620:CSI196660 DCE196620:DCE196660 DMA196620:DMA196660 DVW196620:DVW196660 EFS196620:EFS196660 EPO196620:EPO196660 EZK196620:EZK196660 FJG196620:FJG196660 FTC196620:FTC196660 GCY196620:GCY196660 GMU196620:GMU196660 GWQ196620:GWQ196660 HGM196620:HGM196660 HQI196620:HQI196660 IAE196620:IAE196660 IKA196620:IKA196660 ITW196620:ITW196660 JDS196620:JDS196660 JNO196620:JNO196660 JXK196620:JXK196660 KHG196620:KHG196660 KRC196620:KRC196660 LAY196620:LAY196660 LKU196620:LKU196660 LUQ196620:LUQ196660 MEM196620:MEM196660 MOI196620:MOI196660 MYE196620:MYE196660 NIA196620:NIA196660 NRW196620:NRW196660 OBS196620:OBS196660 OLO196620:OLO196660 OVK196620:OVK196660 PFG196620:PFG196660 PPC196620:PPC196660 PYY196620:PYY196660 QIU196620:QIU196660 QSQ196620:QSQ196660 RCM196620:RCM196660 RMI196620:RMI196660 RWE196620:RWE196660 SGA196620:SGA196660 SPW196620:SPW196660 SZS196620:SZS196660 TJO196620:TJO196660 TTK196620:TTK196660 UDG196620:UDG196660 UNC196620:UNC196660 UWY196620:UWY196660 VGU196620:VGU196660 VQQ196620:VQQ196660 WAM196620:WAM196660 WKI196620:WKI196660 WUE196620:WUE196660 HS262156:HS262196 RO262156:RO262196 ABK262156:ABK262196 ALG262156:ALG262196 AVC262156:AVC262196 BEY262156:BEY262196 BOU262156:BOU262196 BYQ262156:BYQ262196 CIM262156:CIM262196 CSI262156:CSI262196 DCE262156:DCE262196 DMA262156:DMA262196 DVW262156:DVW262196 EFS262156:EFS262196 EPO262156:EPO262196 EZK262156:EZK262196 FJG262156:FJG262196 FTC262156:FTC262196 GCY262156:GCY262196 GMU262156:GMU262196 GWQ262156:GWQ262196 HGM262156:HGM262196 HQI262156:HQI262196 IAE262156:IAE262196 IKA262156:IKA262196 ITW262156:ITW262196 JDS262156:JDS262196 JNO262156:JNO262196 JXK262156:JXK262196 KHG262156:KHG262196 KRC262156:KRC262196 LAY262156:LAY262196 LKU262156:LKU262196 LUQ262156:LUQ262196 MEM262156:MEM262196 MOI262156:MOI262196 MYE262156:MYE262196 NIA262156:NIA262196 NRW262156:NRW262196 OBS262156:OBS262196 OLO262156:OLO262196 OVK262156:OVK262196 PFG262156:PFG262196 PPC262156:PPC262196 PYY262156:PYY262196 QIU262156:QIU262196 QSQ262156:QSQ262196 RCM262156:RCM262196 RMI262156:RMI262196 RWE262156:RWE262196 SGA262156:SGA262196 SPW262156:SPW262196 SZS262156:SZS262196 TJO262156:TJO262196 TTK262156:TTK262196 UDG262156:UDG262196 UNC262156:UNC262196 UWY262156:UWY262196 VGU262156:VGU262196 VQQ262156:VQQ262196 WAM262156:WAM262196 WKI262156:WKI262196 WUE262156:WUE262196 HS327692:HS327732 RO327692:RO327732 ABK327692:ABK327732 ALG327692:ALG327732 AVC327692:AVC327732 BEY327692:BEY327732 BOU327692:BOU327732 BYQ327692:BYQ327732 CIM327692:CIM327732 CSI327692:CSI327732 DCE327692:DCE327732 DMA327692:DMA327732 DVW327692:DVW327732 EFS327692:EFS327732 EPO327692:EPO327732 EZK327692:EZK327732 FJG327692:FJG327732 FTC327692:FTC327732 GCY327692:GCY327732 GMU327692:GMU327732 GWQ327692:GWQ327732 HGM327692:HGM327732 HQI327692:HQI327732 IAE327692:IAE327732 IKA327692:IKA327732 ITW327692:ITW327732 JDS327692:JDS327732 JNO327692:JNO327732 JXK327692:JXK327732 KHG327692:KHG327732 KRC327692:KRC327732 LAY327692:LAY327732 LKU327692:LKU327732 LUQ327692:LUQ327732 MEM327692:MEM327732 MOI327692:MOI327732 MYE327692:MYE327732 NIA327692:NIA327732 NRW327692:NRW327732 OBS327692:OBS327732 OLO327692:OLO327732 OVK327692:OVK327732 PFG327692:PFG327732 PPC327692:PPC327732 PYY327692:PYY327732 QIU327692:QIU327732 QSQ327692:QSQ327732 RCM327692:RCM327732 RMI327692:RMI327732 RWE327692:RWE327732 SGA327692:SGA327732 SPW327692:SPW327732 SZS327692:SZS327732 TJO327692:TJO327732 TTK327692:TTK327732 UDG327692:UDG327732 UNC327692:UNC327732 UWY327692:UWY327732 VGU327692:VGU327732 VQQ327692:VQQ327732 WAM327692:WAM327732 WKI327692:WKI327732 WUE327692:WUE327732 HS393228:HS393268 RO393228:RO393268 ABK393228:ABK393268 ALG393228:ALG393268 AVC393228:AVC393268 BEY393228:BEY393268 BOU393228:BOU393268 BYQ393228:BYQ393268 CIM393228:CIM393268 CSI393228:CSI393268 DCE393228:DCE393268 DMA393228:DMA393268 DVW393228:DVW393268 EFS393228:EFS393268 EPO393228:EPO393268 EZK393228:EZK393268 FJG393228:FJG393268 FTC393228:FTC393268 GCY393228:GCY393268 GMU393228:GMU393268 GWQ393228:GWQ393268 HGM393228:HGM393268 HQI393228:HQI393268 IAE393228:IAE393268 IKA393228:IKA393268 ITW393228:ITW393268 JDS393228:JDS393268 JNO393228:JNO393268 JXK393228:JXK393268 KHG393228:KHG393268 KRC393228:KRC393268 LAY393228:LAY393268 LKU393228:LKU393268 LUQ393228:LUQ393268 MEM393228:MEM393268 MOI393228:MOI393268 MYE393228:MYE393268 NIA393228:NIA393268 NRW393228:NRW393268 OBS393228:OBS393268 OLO393228:OLO393268 OVK393228:OVK393268 PFG393228:PFG393268 PPC393228:PPC393268 PYY393228:PYY393268 QIU393228:QIU393268 QSQ393228:QSQ393268 RCM393228:RCM393268 RMI393228:RMI393268 RWE393228:RWE393268 SGA393228:SGA393268 SPW393228:SPW393268 SZS393228:SZS393268 TJO393228:TJO393268 TTK393228:TTK393268 UDG393228:UDG393268 UNC393228:UNC393268 UWY393228:UWY393268 VGU393228:VGU393268 VQQ393228:VQQ393268 WAM393228:WAM393268 WKI393228:WKI393268 WUE393228:WUE393268 HS458764:HS458804 RO458764:RO458804 ABK458764:ABK458804 ALG458764:ALG458804 AVC458764:AVC458804 BEY458764:BEY458804 BOU458764:BOU458804 BYQ458764:BYQ458804 CIM458764:CIM458804 CSI458764:CSI458804 DCE458764:DCE458804 DMA458764:DMA458804 DVW458764:DVW458804 EFS458764:EFS458804 EPO458764:EPO458804 EZK458764:EZK458804 FJG458764:FJG458804 FTC458764:FTC458804 GCY458764:GCY458804 GMU458764:GMU458804 GWQ458764:GWQ458804 HGM458764:HGM458804 HQI458764:HQI458804 IAE458764:IAE458804 IKA458764:IKA458804 ITW458764:ITW458804 JDS458764:JDS458804 JNO458764:JNO458804 JXK458764:JXK458804 KHG458764:KHG458804 KRC458764:KRC458804 LAY458764:LAY458804 LKU458764:LKU458804 LUQ458764:LUQ458804 MEM458764:MEM458804 MOI458764:MOI458804 MYE458764:MYE458804 NIA458764:NIA458804 NRW458764:NRW458804 OBS458764:OBS458804 OLO458764:OLO458804 OVK458764:OVK458804 PFG458764:PFG458804 PPC458764:PPC458804 PYY458764:PYY458804 QIU458764:QIU458804 QSQ458764:QSQ458804 RCM458764:RCM458804 RMI458764:RMI458804 RWE458764:RWE458804 SGA458764:SGA458804 SPW458764:SPW458804 SZS458764:SZS458804 TJO458764:TJO458804 TTK458764:TTK458804 UDG458764:UDG458804 UNC458764:UNC458804 UWY458764:UWY458804 VGU458764:VGU458804 VQQ458764:VQQ458804 WAM458764:WAM458804 WKI458764:WKI458804 WUE458764:WUE458804 HS524300:HS524340 RO524300:RO524340 ABK524300:ABK524340 ALG524300:ALG524340 AVC524300:AVC524340 BEY524300:BEY524340 BOU524300:BOU524340 BYQ524300:BYQ524340 CIM524300:CIM524340 CSI524300:CSI524340 DCE524300:DCE524340 DMA524300:DMA524340 DVW524300:DVW524340 EFS524300:EFS524340 EPO524300:EPO524340 EZK524300:EZK524340 FJG524300:FJG524340 FTC524300:FTC524340 GCY524300:GCY524340 GMU524300:GMU524340 GWQ524300:GWQ524340 HGM524300:HGM524340 HQI524300:HQI524340 IAE524300:IAE524340 IKA524300:IKA524340 ITW524300:ITW524340 JDS524300:JDS524340 JNO524300:JNO524340 JXK524300:JXK524340 KHG524300:KHG524340 KRC524300:KRC524340 LAY524300:LAY524340 LKU524300:LKU524340 LUQ524300:LUQ524340 MEM524300:MEM524340 MOI524300:MOI524340 MYE524300:MYE524340 NIA524300:NIA524340 NRW524300:NRW524340 OBS524300:OBS524340 OLO524300:OLO524340 OVK524300:OVK524340 PFG524300:PFG524340 PPC524300:PPC524340 PYY524300:PYY524340 QIU524300:QIU524340 QSQ524300:QSQ524340 RCM524300:RCM524340 RMI524300:RMI524340 RWE524300:RWE524340 SGA524300:SGA524340 SPW524300:SPW524340 SZS524300:SZS524340 TJO524300:TJO524340 TTK524300:TTK524340 UDG524300:UDG524340 UNC524300:UNC524340 UWY524300:UWY524340 VGU524300:VGU524340 VQQ524300:VQQ524340 WAM524300:WAM524340 WKI524300:WKI524340 WUE524300:WUE524340 HS589836:HS589876 RO589836:RO589876 ABK589836:ABK589876 ALG589836:ALG589876 AVC589836:AVC589876 BEY589836:BEY589876 BOU589836:BOU589876 BYQ589836:BYQ589876 CIM589836:CIM589876 CSI589836:CSI589876 DCE589836:DCE589876 DMA589836:DMA589876 DVW589836:DVW589876 EFS589836:EFS589876 EPO589836:EPO589876 EZK589836:EZK589876 FJG589836:FJG589876 FTC589836:FTC589876 GCY589836:GCY589876 GMU589836:GMU589876 GWQ589836:GWQ589876 HGM589836:HGM589876 HQI589836:HQI589876 IAE589836:IAE589876 IKA589836:IKA589876 ITW589836:ITW589876 JDS589836:JDS589876 JNO589836:JNO589876 JXK589836:JXK589876 KHG589836:KHG589876 KRC589836:KRC589876 LAY589836:LAY589876 LKU589836:LKU589876 LUQ589836:LUQ589876 MEM589836:MEM589876 MOI589836:MOI589876 MYE589836:MYE589876 NIA589836:NIA589876 NRW589836:NRW589876 OBS589836:OBS589876 OLO589836:OLO589876 OVK589836:OVK589876 PFG589836:PFG589876 PPC589836:PPC589876 PYY589836:PYY589876 QIU589836:QIU589876 QSQ589836:QSQ589876 RCM589836:RCM589876 RMI589836:RMI589876 RWE589836:RWE589876 SGA589836:SGA589876 SPW589836:SPW589876 SZS589836:SZS589876 TJO589836:TJO589876 TTK589836:TTK589876 UDG589836:UDG589876 UNC589836:UNC589876 UWY589836:UWY589876 VGU589836:VGU589876 VQQ589836:VQQ589876 WAM589836:WAM589876 WKI589836:WKI589876 WUE589836:WUE589876 HS655372:HS655412 RO655372:RO655412 ABK655372:ABK655412 ALG655372:ALG655412 AVC655372:AVC655412 BEY655372:BEY655412 BOU655372:BOU655412 BYQ655372:BYQ655412 CIM655372:CIM655412 CSI655372:CSI655412 DCE655372:DCE655412 DMA655372:DMA655412 DVW655372:DVW655412 EFS655372:EFS655412 EPO655372:EPO655412 EZK655372:EZK655412 FJG655372:FJG655412 FTC655372:FTC655412 GCY655372:GCY655412 GMU655372:GMU655412 GWQ655372:GWQ655412 HGM655372:HGM655412 HQI655372:HQI655412 IAE655372:IAE655412 IKA655372:IKA655412 ITW655372:ITW655412 JDS655372:JDS655412 JNO655372:JNO655412 JXK655372:JXK655412 KHG655372:KHG655412 KRC655372:KRC655412 LAY655372:LAY655412 LKU655372:LKU655412 LUQ655372:LUQ655412 MEM655372:MEM655412 MOI655372:MOI655412 MYE655372:MYE655412 NIA655372:NIA655412 NRW655372:NRW655412 OBS655372:OBS655412 OLO655372:OLO655412 OVK655372:OVK655412 PFG655372:PFG655412 PPC655372:PPC655412 PYY655372:PYY655412 QIU655372:QIU655412 QSQ655372:QSQ655412 RCM655372:RCM655412 RMI655372:RMI655412 RWE655372:RWE655412 SGA655372:SGA655412 SPW655372:SPW655412 SZS655372:SZS655412 TJO655372:TJO655412 TTK655372:TTK655412 UDG655372:UDG655412 UNC655372:UNC655412 UWY655372:UWY655412 VGU655372:VGU655412 VQQ655372:VQQ655412 WAM655372:WAM655412 WKI655372:WKI655412 WUE655372:WUE655412 HS720908:HS720948 RO720908:RO720948 ABK720908:ABK720948 ALG720908:ALG720948 AVC720908:AVC720948 BEY720908:BEY720948 BOU720908:BOU720948 BYQ720908:BYQ720948 CIM720908:CIM720948 CSI720908:CSI720948 DCE720908:DCE720948 DMA720908:DMA720948 DVW720908:DVW720948 EFS720908:EFS720948 EPO720908:EPO720948 EZK720908:EZK720948 FJG720908:FJG720948 FTC720908:FTC720948 GCY720908:GCY720948 GMU720908:GMU720948 GWQ720908:GWQ720948 HGM720908:HGM720948 HQI720908:HQI720948 IAE720908:IAE720948 IKA720908:IKA720948 ITW720908:ITW720948 JDS720908:JDS720948 JNO720908:JNO720948 JXK720908:JXK720948 KHG720908:KHG720948 KRC720908:KRC720948 LAY720908:LAY720948 LKU720908:LKU720948 LUQ720908:LUQ720948 MEM720908:MEM720948 MOI720908:MOI720948 MYE720908:MYE720948 NIA720908:NIA720948 NRW720908:NRW720948 OBS720908:OBS720948 OLO720908:OLO720948 OVK720908:OVK720948 PFG720908:PFG720948 PPC720908:PPC720948 PYY720908:PYY720948 QIU720908:QIU720948 QSQ720908:QSQ720948 RCM720908:RCM720948 RMI720908:RMI720948 RWE720908:RWE720948 SGA720908:SGA720948 SPW720908:SPW720948 SZS720908:SZS720948 TJO720908:TJO720948 TTK720908:TTK720948 UDG720908:UDG720948 UNC720908:UNC720948 UWY720908:UWY720948 VGU720908:VGU720948 VQQ720908:VQQ720948 WAM720908:WAM720948 WKI720908:WKI720948 WUE720908:WUE720948 HS786444:HS786484 RO786444:RO786484 ABK786444:ABK786484 ALG786444:ALG786484 AVC786444:AVC786484 BEY786444:BEY786484 BOU786444:BOU786484 BYQ786444:BYQ786484 CIM786444:CIM786484 CSI786444:CSI786484 DCE786444:DCE786484 DMA786444:DMA786484 DVW786444:DVW786484 EFS786444:EFS786484 EPO786444:EPO786484 EZK786444:EZK786484 FJG786444:FJG786484 FTC786444:FTC786484 GCY786444:GCY786484 GMU786444:GMU786484 GWQ786444:GWQ786484 HGM786444:HGM786484 HQI786444:HQI786484 IAE786444:IAE786484 IKA786444:IKA786484 ITW786444:ITW786484 JDS786444:JDS786484 JNO786444:JNO786484 JXK786444:JXK786484 KHG786444:KHG786484 KRC786444:KRC786484 LAY786444:LAY786484 LKU786444:LKU786484 LUQ786444:LUQ786484 MEM786444:MEM786484 MOI786444:MOI786484 MYE786444:MYE786484 NIA786444:NIA786484 NRW786444:NRW786484 OBS786444:OBS786484 OLO786444:OLO786484 OVK786444:OVK786484 PFG786444:PFG786484 PPC786444:PPC786484 PYY786444:PYY786484 QIU786444:QIU786484 QSQ786444:QSQ786484 RCM786444:RCM786484 RMI786444:RMI786484 RWE786444:RWE786484 SGA786444:SGA786484 SPW786444:SPW786484 SZS786444:SZS786484 TJO786444:TJO786484 TTK786444:TTK786484 UDG786444:UDG786484 UNC786444:UNC786484 UWY786444:UWY786484 VGU786444:VGU786484 VQQ786444:VQQ786484 WAM786444:WAM786484 WKI786444:WKI786484 WUE786444:WUE786484 HS851980:HS852020 RO851980:RO852020 ABK851980:ABK852020 ALG851980:ALG852020 AVC851980:AVC852020 BEY851980:BEY852020 BOU851980:BOU852020 BYQ851980:BYQ852020 CIM851980:CIM852020 CSI851980:CSI852020 DCE851980:DCE852020 DMA851980:DMA852020 DVW851980:DVW852020 EFS851980:EFS852020 EPO851980:EPO852020 EZK851980:EZK852020 FJG851980:FJG852020 FTC851980:FTC852020 GCY851980:GCY852020 GMU851980:GMU852020 GWQ851980:GWQ852020 HGM851980:HGM852020 HQI851980:HQI852020 IAE851980:IAE852020 IKA851980:IKA852020 ITW851980:ITW852020 JDS851980:JDS852020 JNO851980:JNO852020 JXK851980:JXK852020 KHG851980:KHG852020 KRC851980:KRC852020 LAY851980:LAY852020 LKU851980:LKU852020 LUQ851980:LUQ852020 MEM851980:MEM852020 MOI851980:MOI852020 MYE851980:MYE852020 NIA851980:NIA852020 NRW851980:NRW852020 OBS851980:OBS852020 OLO851980:OLO852020 OVK851980:OVK852020 PFG851980:PFG852020 PPC851980:PPC852020 PYY851980:PYY852020 QIU851980:QIU852020 QSQ851980:QSQ852020 RCM851980:RCM852020 RMI851980:RMI852020 RWE851980:RWE852020 SGA851980:SGA852020 SPW851980:SPW852020 SZS851980:SZS852020 TJO851980:TJO852020 TTK851980:TTK852020 UDG851980:UDG852020 UNC851980:UNC852020 UWY851980:UWY852020 VGU851980:VGU852020 VQQ851980:VQQ852020 WAM851980:WAM852020 WKI851980:WKI852020 WUE851980:WUE852020 HS917516:HS917556 RO917516:RO917556 ABK917516:ABK917556 ALG917516:ALG917556 AVC917516:AVC917556 BEY917516:BEY917556 BOU917516:BOU917556 BYQ917516:BYQ917556 CIM917516:CIM917556 CSI917516:CSI917556 DCE917516:DCE917556 DMA917516:DMA917556 DVW917516:DVW917556 EFS917516:EFS917556 EPO917516:EPO917556 EZK917516:EZK917556 FJG917516:FJG917556 FTC917516:FTC917556 GCY917516:GCY917556 GMU917516:GMU917556 GWQ917516:GWQ917556 HGM917516:HGM917556 HQI917516:HQI917556 IAE917516:IAE917556 IKA917516:IKA917556 ITW917516:ITW917556 JDS917516:JDS917556 JNO917516:JNO917556 JXK917516:JXK917556 KHG917516:KHG917556 KRC917516:KRC917556 LAY917516:LAY917556 LKU917516:LKU917556 LUQ917516:LUQ917556 MEM917516:MEM917556 MOI917516:MOI917556 MYE917516:MYE917556 NIA917516:NIA917556 NRW917516:NRW917556 OBS917516:OBS917556 OLO917516:OLO917556 OVK917516:OVK917556 PFG917516:PFG917556 PPC917516:PPC917556 PYY917516:PYY917556 QIU917516:QIU917556 QSQ917516:QSQ917556 RCM917516:RCM917556 RMI917516:RMI917556 RWE917516:RWE917556 SGA917516:SGA917556 SPW917516:SPW917556 SZS917516:SZS917556 TJO917516:TJO917556 TTK917516:TTK917556 UDG917516:UDG917556 UNC917516:UNC917556 UWY917516:UWY917556 VGU917516:VGU917556 VQQ917516:VQQ917556 WAM917516:WAM917556 WKI917516:WKI917556 WUE917516:WUE917556 HS983052:HS983092 RO983052:RO983092 ABK983052:ABK983092 ALG983052:ALG983092 AVC983052:AVC983092 BEY983052:BEY983092 BOU983052:BOU983092 BYQ983052:BYQ983092 CIM983052:CIM983092 CSI983052:CSI983092 DCE983052:DCE983092 DMA983052:DMA983092 DVW983052:DVW983092 EFS983052:EFS983092 EPO983052:EPO983092 EZK983052:EZK983092 FJG983052:FJG983092 FTC983052:FTC983092 GCY983052:GCY983092 GMU983052:GMU983092 GWQ983052:GWQ983092 HGM983052:HGM983092 HQI983052:HQI983092 IAE983052:IAE983092 IKA983052:IKA983092 ITW983052:ITW983092 JDS983052:JDS983092 JNO983052:JNO983092 JXK983052:JXK983092 KHG983052:KHG983092 KRC983052:KRC983092 LAY983052:LAY983092 LKU983052:LKU983092 LUQ983052:LUQ983092 MEM983052:MEM983092 MOI983052:MOI983092 MYE983052:MYE983092 NIA983052:NIA983092 NRW983052:NRW983092 OBS983052:OBS983092 OLO983052:OLO983092 OVK983052:OVK983092 PFG983052:PFG983092 PPC983052:PPC983092 PYY983052:PYY983092 QIU983052:QIU983092 QSQ983052:QSQ983092 RCM983052:RCM983092 RMI983052:RMI983092 RWE983052:RWE983092 SGA983052:SGA983092 SPW983052:SPW983092 SZS983052:SZS983092 TJO983052:TJO983092 TTK983052:TTK983092 UDG983052:UDG983092 UNC983052:UNC983092 UWY983052:UWY983092 VGU983052:VGU983092 VQQ983052:VQQ983092 WAM983052:WAM983092 WKI983052:WKI983092 WUE983052:WUE983092 HT65548 RP65548 ABL65548 ALH65548 AVD65548 BEZ65548 BOV65548 BYR65548 CIN65548 CSJ65548 DCF65548 DMB65548 DVX65548 EFT65548 EPP65548 EZL65548 FJH65548 FTD65548 GCZ65548 GMV65548 GWR65548 HGN65548 HQJ65548 IAF65548 IKB65548 ITX65548 JDT65548 JNP65548 JXL65548 KHH65548 KRD65548 LAZ65548 LKV65548 LUR65548 MEN65548 MOJ65548 MYF65548 NIB65548 NRX65548 OBT65548 OLP65548 OVL65548 PFH65548 PPD65548 PYZ65548 QIV65548 QSR65548 RCN65548 RMJ65548 RWF65548 SGB65548 SPX65548 SZT65548 TJP65548 TTL65548 UDH65548 UND65548 UWZ65548 VGV65548 VQR65548 WAN65548 WKJ65548 WUF65548 HT131084 RP131084 ABL131084 ALH131084 AVD131084 BEZ131084 BOV131084 BYR131084 CIN131084 CSJ131084 DCF131084 DMB131084 DVX131084 EFT131084 EPP131084 EZL131084 FJH131084 FTD131084 GCZ131084 GMV131084 GWR131084 HGN131084 HQJ131084 IAF131084 IKB131084 ITX131084 JDT131084 JNP131084 JXL131084 KHH131084 KRD131084 LAZ131084 LKV131084 LUR131084 MEN131084 MOJ131084 MYF131084 NIB131084 NRX131084 OBT131084 OLP131084 OVL131084 PFH131084 PPD131084 PYZ131084 QIV131084 QSR131084 RCN131084 RMJ131084 RWF131084 SGB131084 SPX131084 SZT131084 TJP131084 TTL131084 UDH131084 UND131084 UWZ131084 VGV131084 VQR131084 WAN131084 WKJ131084 WUF131084 HT196620 RP196620 ABL196620 ALH196620 AVD196620 BEZ196620 BOV196620 BYR196620 CIN196620 CSJ196620 DCF196620 DMB196620 DVX196620 EFT196620 EPP196620 EZL196620 FJH196620 FTD196620 GCZ196620 GMV196620 GWR196620 HGN196620 HQJ196620 IAF196620 IKB196620 ITX196620 JDT196620 JNP196620 JXL196620 KHH196620 KRD196620 LAZ196620 LKV196620 LUR196620 MEN196620 MOJ196620 MYF196620 NIB196620 NRX196620 OBT196620 OLP196620 OVL196620 PFH196620 PPD196620 PYZ196620 QIV196620 QSR196620 RCN196620 RMJ196620 RWF196620 SGB196620 SPX196620 SZT196620 TJP196620 TTL196620 UDH196620 UND196620 UWZ196620 VGV196620 VQR196620 WAN196620 WKJ196620 WUF196620 HT262156 RP262156 ABL262156 ALH262156 AVD262156 BEZ262156 BOV262156 BYR262156 CIN262156 CSJ262156 DCF262156 DMB262156 DVX262156 EFT262156 EPP262156 EZL262156 FJH262156 FTD262156 GCZ262156 GMV262156 GWR262156 HGN262156 HQJ262156 IAF262156 IKB262156 ITX262156 JDT262156 JNP262156 JXL262156 KHH262156 KRD262156 LAZ262156 LKV262156 LUR262156 MEN262156 MOJ262156 MYF262156 NIB262156 NRX262156 OBT262156 OLP262156 OVL262156 PFH262156 PPD262156 PYZ262156 QIV262156 QSR262156 RCN262156 RMJ262156 RWF262156 SGB262156 SPX262156 SZT262156 TJP262156 TTL262156 UDH262156 UND262156 UWZ262156 VGV262156 VQR262156 WAN262156 WKJ262156 WUF262156 HT327692 RP327692 ABL327692 ALH327692 AVD327692 BEZ327692 BOV327692 BYR327692 CIN327692 CSJ327692 DCF327692 DMB327692 DVX327692 EFT327692 EPP327692 EZL327692 FJH327692 FTD327692 GCZ327692 GMV327692 GWR327692 HGN327692 HQJ327692 IAF327692 IKB327692 ITX327692 JDT327692 JNP327692 JXL327692 KHH327692 KRD327692 LAZ327692 LKV327692 LUR327692 MEN327692 MOJ327692 MYF327692 NIB327692 NRX327692 OBT327692 OLP327692 OVL327692 PFH327692 PPD327692 PYZ327692 QIV327692 QSR327692 RCN327692 RMJ327692 RWF327692 SGB327692 SPX327692 SZT327692 TJP327692 TTL327692 UDH327692 UND327692 UWZ327692 VGV327692 VQR327692 WAN327692 WKJ327692 WUF327692 HT393228 RP393228 ABL393228 ALH393228 AVD393228 BEZ393228 BOV393228 BYR393228 CIN393228 CSJ393228 DCF393228 DMB393228 DVX393228 EFT393228 EPP393228 EZL393228 FJH393228 FTD393228 GCZ393228 GMV393228 GWR393228 HGN393228 HQJ393228 IAF393228 IKB393228 ITX393228 JDT393228 JNP393228 JXL393228 KHH393228 KRD393228 LAZ393228 LKV393228 LUR393228 MEN393228 MOJ393228 MYF393228 NIB393228 NRX393228 OBT393228 OLP393228 OVL393228 PFH393228 PPD393228 PYZ393228 QIV393228 QSR393228 RCN393228 RMJ393228 RWF393228 SGB393228 SPX393228 SZT393228 TJP393228 TTL393228 UDH393228 UND393228 UWZ393228 VGV393228 VQR393228 WAN393228 WKJ393228 WUF393228 HT458764 RP458764 ABL458764 ALH458764 AVD458764 BEZ458764 BOV458764 BYR458764 CIN458764 CSJ458764 DCF458764 DMB458764 DVX458764 EFT458764 EPP458764 EZL458764 FJH458764 FTD458764 GCZ458764 GMV458764 GWR458764 HGN458764 HQJ458764 IAF458764 IKB458764 ITX458764 JDT458764 JNP458764 JXL458764 KHH458764 KRD458764 LAZ458764 LKV458764 LUR458764 MEN458764 MOJ458764 MYF458764 NIB458764 NRX458764 OBT458764 OLP458764 OVL458764 PFH458764 PPD458764 PYZ458764 QIV458764 QSR458764 RCN458764 RMJ458764 RWF458764 SGB458764 SPX458764 SZT458764 TJP458764 TTL458764 UDH458764 UND458764 UWZ458764 VGV458764 VQR458764 WAN458764 WKJ458764 WUF458764 HT524300 RP524300 ABL524300 ALH524300 AVD524300 BEZ524300 BOV524300 BYR524300 CIN524300 CSJ524300 DCF524300 DMB524300 DVX524300 EFT524300 EPP524300 EZL524300 FJH524300 FTD524300 GCZ524300 GMV524300 GWR524300 HGN524300 HQJ524300 IAF524300 IKB524300 ITX524300 JDT524300 JNP524300 JXL524300 KHH524300 KRD524300 LAZ524300 LKV524300 LUR524300 MEN524300 MOJ524300 MYF524300 NIB524300 NRX524300 OBT524300 OLP524300 OVL524300 PFH524300 PPD524300 PYZ524300 QIV524300 QSR524300 RCN524300 RMJ524300 RWF524300 SGB524300 SPX524300 SZT524300 TJP524300 TTL524300 UDH524300 UND524300 UWZ524300 VGV524300 VQR524300 WAN524300 WKJ524300 WUF524300 HT589836 RP589836 ABL589836 ALH589836 AVD589836 BEZ589836 BOV589836 BYR589836 CIN589836 CSJ589836 DCF589836 DMB589836 DVX589836 EFT589836 EPP589836 EZL589836 FJH589836 FTD589836 GCZ589836 GMV589836 GWR589836 HGN589836 HQJ589836 IAF589836 IKB589836 ITX589836 JDT589836 JNP589836 JXL589836 KHH589836 KRD589836 LAZ589836 LKV589836 LUR589836 MEN589836 MOJ589836 MYF589836 NIB589836 NRX589836 OBT589836 OLP589836 OVL589836 PFH589836 PPD589836 PYZ589836 QIV589836 QSR589836 RCN589836 RMJ589836 RWF589836 SGB589836 SPX589836 SZT589836 TJP589836 TTL589836 UDH589836 UND589836 UWZ589836 VGV589836 VQR589836 WAN589836 WKJ589836 WUF589836 HT655372 RP655372 ABL655372 ALH655372 AVD655372 BEZ655372 BOV655372 BYR655372 CIN655372 CSJ655372 DCF655372 DMB655372 DVX655372 EFT655372 EPP655372 EZL655372 FJH655372 FTD655372 GCZ655372 GMV655372 GWR655372 HGN655372 HQJ655372 IAF655372 IKB655372 ITX655372 JDT655372 JNP655372 JXL655372 KHH655372 KRD655372 LAZ655372 LKV655372 LUR655372 MEN655372 MOJ655372 MYF655372 NIB655372 NRX655372 OBT655372 OLP655372 OVL655372 PFH655372 PPD655372 PYZ655372 QIV655372 QSR655372 RCN655372 RMJ655372 RWF655372 SGB655372 SPX655372 SZT655372 TJP655372 TTL655372 UDH655372 UND655372 UWZ655372 VGV655372 VQR655372 WAN655372 WKJ655372 WUF655372 HT720908 RP720908 ABL720908 ALH720908 AVD720908 BEZ720908 BOV720908 BYR720908 CIN720908 CSJ720908 DCF720908 DMB720908 DVX720908 EFT720908 EPP720908 EZL720908 FJH720908 FTD720908 GCZ720908 GMV720908 GWR720908 HGN720908 HQJ720908 IAF720908 IKB720908 ITX720908 JDT720908 JNP720908 JXL720908 KHH720908 KRD720908 LAZ720908 LKV720908 LUR720908 MEN720908 MOJ720908 MYF720908 NIB720908 NRX720908 OBT720908 OLP720908 OVL720908 PFH720908 PPD720908 PYZ720908 QIV720908 QSR720908 RCN720908 RMJ720908 RWF720908 SGB720908 SPX720908 SZT720908 TJP720908 TTL720908 UDH720908 UND720908 UWZ720908 VGV720908 VQR720908 WAN720908 WKJ720908 WUF720908 HT786444 RP786444 ABL786444 ALH786444 AVD786444 BEZ786444 BOV786444 BYR786444 CIN786444 CSJ786444 DCF786444 DMB786444 DVX786444 EFT786444 EPP786444 EZL786444 FJH786444 FTD786444 GCZ786444 GMV786444 GWR786444 HGN786444 HQJ786444 IAF786444 IKB786444 ITX786444 JDT786444 JNP786444 JXL786444 KHH786444 KRD786444 LAZ786444 LKV786444 LUR786444 MEN786444 MOJ786444 MYF786444 NIB786444 NRX786444 OBT786444 OLP786444 OVL786444 PFH786444 PPD786444 PYZ786444 QIV786444 QSR786444 RCN786444 RMJ786444 RWF786444 SGB786444 SPX786444 SZT786444 TJP786444 TTL786444 UDH786444 UND786444 UWZ786444 VGV786444 VQR786444 WAN786444 WKJ786444 WUF786444 HT851980 RP851980 ABL851980 ALH851980 AVD851980 BEZ851980 BOV851980 BYR851980 CIN851980 CSJ851980 DCF851980 DMB851980 DVX851980 EFT851980 EPP851980 EZL851980 FJH851980 FTD851980 GCZ851980 GMV851980 GWR851980 HGN851980 HQJ851980 IAF851980 IKB851980 ITX851980 JDT851980 JNP851980 JXL851980 KHH851980 KRD851980 LAZ851980 LKV851980 LUR851980 MEN851980 MOJ851980 MYF851980 NIB851980 NRX851980 OBT851980 OLP851980 OVL851980 PFH851980 PPD851980 PYZ851980 QIV851980 QSR851980 RCN851980 RMJ851980 RWF851980 SGB851980 SPX851980 SZT851980 TJP851980 TTL851980 UDH851980 UND851980 UWZ851980 VGV851980 VQR851980 WAN851980 WKJ851980 WUF851980 HT917516 RP917516 ABL917516 ALH917516 AVD917516 BEZ917516 BOV917516 BYR917516 CIN917516 CSJ917516 DCF917516 DMB917516 DVX917516 EFT917516 EPP917516 EZL917516 FJH917516 FTD917516 GCZ917516 GMV917516 GWR917516 HGN917516 HQJ917516 IAF917516 IKB917516 ITX917516 JDT917516 JNP917516 JXL917516 KHH917516 KRD917516 LAZ917516 LKV917516 LUR917516 MEN917516 MOJ917516 MYF917516 NIB917516 NRX917516 OBT917516 OLP917516 OVL917516 PFH917516 PPD917516 PYZ917516 QIV917516 QSR917516 RCN917516 RMJ917516 RWF917516 SGB917516 SPX917516 SZT917516 TJP917516 TTL917516 UDH917516 UND917516 UWZ917516 VGV917516 VQR917516 WAN917516 WKJ917516 WUF917516 HT983052 RP983052 ABL983052 ALH983052 AVD983052 BEZ983052 BOV983052 BYR983052 CIN983052 CSJ983052 DCF983052 DMB983052 DVX983052 EFT983052 EPP983052 EZL983052 FJH983052 FTD983052 GCZ983052 GMV983052 GWR983052 HGN983052 HQJ983052 IAF983052 IKB983052 ITX983052 JDT983052 JNP983052 JXL983052 KHH983052 KRD983052 LAZ983052 LKV983052 LUR983052 MEN983052 MOJ983052 MYF983052 NIB983052 NRX983052 OBT983052 OLP983052 OVL983052 PFH983052 PPD983052 PYZ983052 QIV983052 QSR983052 RCN983052 RMJ983052 RWF983052 SGB983052 SPX983052 SZT983052 TJP983052 TTL983052 UDH983052 UND983052 UWZ983052 VGV983052 VQR983052 WAN983052 WKJ983052 WUF983052 IC65548:ID65548 RY65548:RZ65548 ABU65548:ABV65548 ALQ65548:ALR65548 AVM65548:AVN65548 BFI65548:BFJ65548 BPE65548:BPF65548 BZA65548:BZB65548 CIW65548:CIX65548 CSS65548:CST65548 DCO65548:DCP65548 DMK65548:DML65548 DWG65548:DWH65548 EGC65548:EGD65548 EPY65548:EPZ65548 EZU65548:EZV65548 FJQ65548:FJR65548 FTM65548:FTN65548 GDI65548:GDJ65548 GNE65548:GNF65548 GXA65548:GXB65548 HGW65548:HGX65548 HQS65548:HQT65548 IAO65548:IAP65548 IKK65548:IKL65548 IUG65548:IUH65548 JEC65548:JED65548 JNY65548:JNZ65548 JXU65548:JXV65548 KHQ65548:KHR65548 KRM65548:KRN65548 LBI65548:LBJ65548 LLE65548:LLF65548 LVA65548:LVB65548 MEW65548:MEX65548 MOS65548:MOT65548 MYO65548:MYP65548 NIK65548:NIL65548 NSG65548:NSH65548 OCC65548:OCD65548 OLY65548:OLZ65548 OVU65548:OVV65548 PFQ65548:PFR65548 PPM65548:PPN65548 PZI65548:PZJ65548 QJE65548:QJF65548 QTA65548:QTB65548 RCW65548:RCX65548 RMS65548:RMT65548 RWO65548:RWP65548 SGK65548:SGL65548 SQG65548:SQH65548 TAC65548:TAD65548 TJY65548:TJZ65548 TTU65548:TTV65548 UDQ65548:UDR65548 UNM65548:UNN65548 UXI65548:UXJ65548 VHE65548:VHF65548 VRA65548:VRB65548 WAW65548:WAX65548 WKS65548:WKT65548 WUO65548:WUP65548 IC131084:ID131084 RY131084:RZ131084 ABU131084:ABV131084 ALQ131084:ALR131084 AVM131084:AVN131084 BFI131084:BFJ131084 BPE131084:BPF131084 BZA131084:BZB131084 CIW131084:CIX131084 CSS131084:CST131084 DCO131084:DCP131084 DMK131084:DML131084 DWG131084:DWH131084 EGC131084:EGD131084 EPY131084:EPZ131084 EZU131084:EZV131084 FJQ131084:FJR131084 FTM131084:FTN131084 GDI131084:GDJ131084 GNE131084:GNF131084 GXA131084:GXB131084 HGW131084:HGX131084 HQS131084:HQT131084 IAO131084:IAP131084 IKK131084:IKL131084 IUG131084:IUH131084 JEC131084:JED131084 JNY131084:JNZ131084 JXU131084:JXV131084 KHQ131084:KHR131084 KRM131084:KRN131084 LBI131084:LBJ131084 LLE131084:LLF131084 LVA131084:LVB131084 MEW131084:MEX131084 MOS131084:MOT131084 MYO131084:MYP131084 NIK131084:NIL131084 NSG131084:NSH131084 OCC131084:OCD131084 OLY131084:OLZ131084 OVU131084:OVV131084 PFQ131084:PFR131084 PPM131084:PPN131084 PZI131084:PZJ131084 QJE131084:QJF131084 QTA131084:QTB131084 RCW131084:RCX131084 RMS131084:RMT131084 RWO131084:RWP131084 SGK131084:SGL131084 SQG131084:SQH131084 TAC131084:TAD131084 TJY131084:TJZ131084 TTU131084:TTV131084 UDQ131084:UDR131084 UNM131084:UNN131084 UXI131084:UXJ131084 VHE131084:VHF131084 VRA131084:VRB131084 WAW131084:WAX131084 WKS131084:WKT131084 WUO131084:WUP131084 IC196620:ID196620 RY196620:RZ196620 ABU196620:ABV196620 ALQ196620:ALR196620 AVM196620:AVN196620 BFI196620:BFJ196620 BPE196620:BPF196620 BZA196620:BZB196620 CIW196620:CIX196620 CSS196620:CST196620 DCO196620:DCP196620 DMK196620:DML196620 DWG196620:DWH196620 EGC196620:EGD196620 EPY196620:EPZ196620 EZU196620:EZV196620 FJQ196620:FJR196620 FTM196620:FTN196620 GDI196620:GDJ196620 GNE196620:GNF196620 GXA196620:GXB196620 HGW196620:HGX196620 HQS196620:HQT196620 IAO196620:IAP196620 IKK196620:IKL196620 IUG196620:IUH196620 JEC196620:JED196620 JNY196620:JNZ196620 JXU196620:JXV196620 KHQ196620:KHR196620 KRM196620:KRN196620 LBI196620:LBJ196620 LLE196620:LLF196620 LVA196620:LVB196620 MEW196620:MEX196620 MOS196620:MOT196620 MYO196620:MYP196620 NIK196620:NIL196620 NSG196620:NSH196620 OCC196620:OCD196620 OLY196620:OLZ196620 OVU196620:OVV196620 PFQ196620:PFR196620 PPM196620:PPN196620 PZI196620:PZJ196620 QJE196620:QJF196620 QTA196620:QTB196620 RCW196620:RCX196620 RMS196620:RMT196620 RWO196620:RWP196620 SGK196620:SGL196620 SQG196620:SQH196620 TAC196620:TAD196620 TJY196620:TJZ196620 TTU196620:TTV196620 UDQ196620:UDR196620 UNM196620:UNN196620 UXI196620:UXJ196620 VHE196620:VHF196620 VRA196620:VRB196620 WAW196620:WAX196620 WKS196620:WKT196620 WUO196620:WUP196620 IC262156:ID262156 RY262156:RZ262156 ABU262156:ABV262156 ALQ262156:ALR262156 AVM262156:AVN262156 BFI262156:BFJ262156 BPE262156:BPF262156 BZA262156:BZB262156 CIW262156:CIX262156 CSS262156:CST262156 DCO262156:DCP262156 DMK262156:DML262156 DWG262156:DWH262156 EGC262156:EGD262156 EPY262156:EPZ262156 EZU262156:EZV262156 FJQ262156:FJR262156 FTM262156:FTN262156 GDI262156:GDJ262156 GNE262156:GNF262156 GXA262156:GXB262156 HGW262156:HGX262156 HQS262156:HQT262156 IAO262156:IAP262156 IKK262156:IKL262156 IUG262156:IUH262156 JEC262156:JED262156 JNY262156:JNZ262156 JXU262156:JXV262156 KHQ262156:KHR262156 KRM262156:KRN262156 LBI262156:LBJ262156 LLE262156:LLF262156 LVA262156:LVB262156 MEW262156:MEX262156 MOS262156:MOT262156 MYO262156:MYP262156 NIK262156:NIL262156 NSG262156:NSH262156 OCC262156:OCD262156 OLY262156:OLZ262156 OVU262156:OVV262156 PFQ262156:PFR262156 PPM262156:PPN262156 PZI262156:PZJ262156 QJE262156:QJF262156 QTA262156:QTB262156 RCW262156:RCX262156 RMS262156:RMT262156 RWO262156:RWP262156 SGK262156:SGL262156 SQG262156:SQH262156 TAC262156:TAD262156 TJY262156:TJZ262156 TTU262156:TTV262156 UDQ262156:UDR262156 UNM262156:UNN262156 UXI262156:UXJ262156 VHE262156:VHF262156 VRA262156:VRB262156 WAW262156:WAX262156 WKS262156:WKT262156 WUO262156:WUP262156 IC327692:ID327692 RY327692:RZ327692 ABU327692:ABV327692 ALQ327692:ALR327692 AVM327692:AVN327692 BFI327692:BFJ327692 BPE327692:BPF327692 BZA327692:BZB327692 CIW327692:CIX327692 CSS327692:CST327692 DCO327692:DCP327692 DMK327692:DML327692 DWG327692:DWH327692 EGC327692:EGD327692 EPY327692:EPZ327692 EZU327692:EZV327692 FJQ327692:FJR327692 FTM327692:FTN327692 GDI327692:GDJ327692 GNE327692:GNF327692 GXA327692:GXB327692 HGW327692:HGX327692 HQS327692:HQT327692 IAO327692:IAP327692 IKK327692:IKL327692 IUG327692:IUH327692 JEC327692:JED327692 JNY327692:JNZ327692 JXU327692:JXV327692 KHQ327692:KHR327692 KRM327692:KRN327692 LBI327692:LBJ327692 LLE327692:LLF327692 LVA327692:LVB327692 MEW327692:MEX327692 MOS327692:MOT327692 MYO327692:MYP327692 NIK327692:NIL327692 NSG327692:NSH327692 OCC327692:OCD327692 OLY327692:OLZ327692 OVU327692:OVV327692 PFQ327692:PFR327692 PPM327692:PPN327692 PZI327692:PZJ327692 QJE327692:QJF327692 QTA327692:QTB327692 RCW327692:RCX327692 RMS327692:RMT327692 RWO327692:RWP327692 SGK327692:SGL327692 SQG327692:SQH327692 TAC327692:TAD327692 TJY327692:TJZ327692 TTU327692:TTV327692 UDQ327692:UDR327692 UNM327692:UNN327692 UXI327692:UXJ327692 VHE327692:VHF327692 VRA327692:VRB327692 WAW327692:WAX327692 WKS327692:WKT327692 WUO327692:WUP327692 IC393228:ID393228 RY393228:RZ393228 ABU393228:ABV393228 ALQ393228:ALR393228 AVM393228:AVN393228 BFI393228:BFJ393228 BPE393228:BPF393228 BZA393228:BZB393228 CIW393228:CIX393228 CSS393228:CST393228 DCO393228:DCP393228 DMK393228:DML393228 DWG393228:DWH393228 EGC393228:EGD393228 EPY393228:EPZ393228 EZU393228:EZV393228 FJQ393228:FJR393228 FTM393228:FTN393228 GDI393228:GDJ393228 GNE393228:GNF393228 GXA393228:GXB393228 HGW393228:HGX393228 HQS393228:HQT393228 IAO393228:IAP393228 IKK393228:IKL393228 IUG393228:IUH393228 JEC393228:JED393228 JNY393228:JNZ393228 JXU393228:JXV393228 KHQ393228:KHR393228 KRM393228:KRN393228 LBI393228:LBJ393228 LLE393228:LLF393228 LVA393228:LVB393228 MEW393228:MEX393228 MOS393228:MOT393228 MYO393228:MYP393228 NIK393228:NIL393228 NSG393228:NSH393228 OCC393228:OCD393228 OLY393228:OLZ393228 OVU393228:OVV393228 PFQ393228:PFR393228 PPM393228:PPN393228 PZI393228:PZJ393228 QJE393228:QJF393228 QTA393228:QTB393228 RCW393228:RCX393228 RMS393228:RMT393228 RWO393228:RWP393228 SGK393228:SGL393228 SQG393228:SQH393228 TAC393228:TAD393228 TJY393228:TJZ393228 TTU393228:TTV393228 UDQ393228:UDR393228 UNM393228:UNN393228 UXI393228:UXJ393228 VHE393228:VHF393228 VRA393228:VRB393228 WAW393228:WAX393228 WKS393228:WKT393228 WUO393228:WUP393228 IC458764:ID458764 RY458764:RZ458764 ABU458764:ABV458764 ALQ458764:ALR458764 AVM458764:AVN458764 BFI458764:BFJ458764 BPE458764:BPF458764 BZA458764:BZB458764 CIW458764:CIX458764 CSS458764:CST458764 DCO458764:DCP458764 DMK458764:DML458764 DWG458764:DWH458764 EGC458764:EGD458764 EPY458764:EPZ458764 EZU458764:EZV458764 FJQ458764:FJR458764 FTM458764:FTN458764 GDI458764:GDJ458764 GNE458764:GNF458764 GXA458764:GXB458764 HGW458764:HGX458764 HQS458764:HQT458764 IAO458764:IAP458764 IKK458764:IKL458764 IUG458764:IUH458764 JEC458764:JED458764 JNY458764:JNZ458764 JXU458764:JXV458764 KHQ458764:KHR458764 KRM458764:KRN458764 LBI458764:LBJ458764 LLE458764:LLF458764 LVA458764:LVB458764 MEW458764:MEX458764 MOS458764:MOT458764 MYO458764:MYP458764 NIK458764:NIL458764 NSG458764:NSH458764 OCC458764:OCD458764 OLY458764:OLZ458764 OVU458764:OVV458764 PFQ458764:PFR458764 PPM458764:PPN458764 PZI458764:PZJ458764 QJE458764:QJF458764 QTA458764:QTB458764 RCW458764:RCX458764 RMS458764:RMT458764 RWO458764:RWP458764 SGK458764:SGL458764 SQG458764:SQH458764 TAC458764:TAD458764 TJY458764:TJZ458764 TTU458764:TTV458764 UDQ458764:UDR458764 UNM458764:UNN458764 UXI458764:UXJ458764 VHE458764:VHF458764 VRA458764:VRB458764 WAW458764:WAX458764 WKS458764:WKT458764 WUO458764:WUP458764 IC524300:ID524300 RY524300:RZ524300 ABU524300:ABV524300 ALQ524300:ALR524300 AVM524300:AVN524300 BFI524300:BFJ524300 BPE524300:BPF524300 BZA524300:BZB524300 CIW524300:CIX524300 CSS524300:CST524300 DCO524300:DCP524300 DMK524300:DML524300 DWG524300:DWH524300 EGC524300:EGD524300 EPY524300:EPZ524300 EZU524300:EZV524300 FJQ524300:FJR524300 FTM524300:FTN524300 GDI524300:GDJ524300 GNE524300:GNF524300 GXA524300:GXB524300 HGW524300:HGX524300 HQS524300:HQT524300 IAO524300:IAP524300 IKK524300:IKL524300 IUG524300:IUH524300 JEC524300:JED524300 JNY524300:JNZ524300 JXU524300:JXV524300 KHQ524300:KHR524300 KRM524300:KRN524300 LBI524300:LBJ524300 LLE524300:LLF524300 LVA524300:LVB524300 MEW524300:MEX524300 MOS524300:MOT524300 MYO524300:MYP524300 NIK524300:NIL524300 NSG524300:NSH524300 OCC524300:OCD524300 OLY524300:OLZ524300 OVU524300:OVV524300 PFQ524300:PFR524300 PPM524300:PPN524300 PZI524300:PZJ524300 QJE524300:QJF524300 QTA524300:QTB524300 RCW524300:RCX524300 RMS524300:RMT524300 RWO524300:RWP524300 SGK524300:SGL524300 SQG524300:SQH524300 TAC524300:TAD524300 TJY524300:TJZ524300 TTU524300:TTV524300 UDQ524300:UDR524300 UNM524300:UNN524300 UXI524300:UXJ524300 VHE524300:VHF524300 VRA524300:VRB524300 WAW524300:WAX524300 WKS524300:WKT524300 WUO524300:WUP524300 IC589836:ID589836 RY589836:RZ589836 ABU589836:ABV589836 ALQ589836:ALR589836 AVM589836:AVN589836 BFI589836:BFJ589836 BPE589836:BPF589836 BZA589836:BZB589836 CIW589836:CIX589836 CSS589836:CST589836 DCO589836:DCP589836 DMK589836:DML589836 DWG589836:DWH589836 EGC589836:EGD589836 EPY589836:EPZ589836 EZU589836:EZV589836 FJQ589836:FJR589836 FTM589836:FTN589836 GDI589836:GDJ589836 GNE589836:GNF589836 GXA589836:GXB589836 HGW589836:HGX589836 HQS589836:HQT589836 IAO589836:IAP589836 IKK589836:IKL589836 IUG589836:IUH589836 JEC589836:JED589836 JNY589836:JNZ589836 JXU589836:JXV589836 KHQ589836:KHR589836 KRM589836:KRN589836 LBI589836:LBJ589836 LLE589836:LLF589836 LVA589836:LVB589836 MEW589836:MEX589836 MOS589836:MOT589836 MYO589836:MYP589836 NIK589836:NIL589836 NSG589836:NSH589836 OCC589836:OCD589836 OLY589836:OLZ589836 OVU589836:OVV589836 PFQ589836:PFR589836 PPM589836:PPN589836 PZI589836:PZJ589836 QJE589836:QJF589836 QTA589836:QTB589836 RCW589836:RCX589836 RMS589836:RMT589836 RWO589836:RWP589836 SGK589836:SGL589836 SQG589836:SQH589836 TAC589836:TAD589836 TJY589836:TJZ589836 TTU589836:TTV589836 UDQ589836:UDR589836 UNM589836:UNN589836 UXI589836:UXJ589836 VHE589836:VHF589836 VRA589836:VRB589836 WAW589836:WAX589836 WKS589836:WKT589836 WUO589836:WUP589836 IC655372:ID655372 RY655372:RZ655372 ABU655372:ABV655372 ALQ655372:ALR655372 AVM655372:AVN655372 BFI655372:BFJ655372 BPE655372:BPF655372 BZA655372:BZB655372 CIW655372:CIX655372 CSS655372:CST655372 DCO655372:DCP655372 DMK655372:DML655372 DWG655372:DWH655372 EGC655372:EGD655372 EPY655372:EPZ655372 EZU655372:EZV655372 FJQ655372:FJR655372 FTM655372:FTN655372 GDI655372:GDJ655372 GNE655372:GNF655372 GXA655372:GXB655372 HGW655372:HGX655372 HQS655372:HQT655372 IAO655372:IAP655372 IKK655372:IKL655372 IUG655372:IUH655372 JEC655372:JED655372 JNY655372:JNZ655372 JXU655372:JXV655372 KHQ655372:KHR655372 KRM655372:KRN655372 LBI655372:LBJ655372 LLE655372:LLF655372 LVA655372:LVB655372 MEW655372:MEX655372 MOS655372:MOT655372 MYO655372:MYP655372 NIK655372:NIL655372 NSG655372:NSH655372 OCC655372:OCD655372 OLY655372:OLZ655372 OVU655372:OVV655372 PFQ655372:PFR655372 PPM655372:PPN655372 PZI655372:PZJ655372 QJE655372:QJF655372 QTA655372:QTB655372 RCW655372:RCX655372 RMS655372:RMT655372 RWO655372:RWP655372 SGK655372:SGL655372 SQG655372:SQH655372 TAC655372:TAD655372 TJY655372:TJZ655372 TTU655372:TTV655372 UDQ655372:UDR655372 UNM655372:UNN655372 UXI655372:UXJ655372 VHE655372:VHF655372 VRA655372:VRB655372 WAW655372:WAX655372 WKS655372:WKT655372 WUO655372:WUP655372 IC720908:ID720908 RY720908:RZ720908 ABU720908:ABV720908 ALQ720908:ALR720908 AVM720908:AVN720908 BFI720908:BFJ720908 BPE720908:BPF720908 BZA720908:BZB720908 CIW720908:CIX720908 CSS720908:CST720908 DCO720908:DCP720908 DMK720908:DML720908 DWG720908:DWH720908 EGC720908:EGD720908 EPY720908:EPZ720908 EZU720908:EZV720908 FJQ720908:FJR720908 FTM720908:FTN720908 GDI720908:GDJ720908 GNE720908:GNF720908 GXA720908:GXB720908 HGW720908:HGX720908 HQS720908:HQT720908 IAO720908:IAP720908 IKK720908:IKL720908 IUG720908:IUH720908 JEC720908:JED720908 JNY720908:JNZ720908 JXU720908:JXV720908 KHQ720908:KHR720908 KRM720908:KRN720908 LBI720908:LBJ720908 LLE720908:LLF720908 LVA720908:LVB720908 MEW720908:MEX720908 MOS720908:MOT720908 MYO720908:MYP720908 NIK720908:NIL720908 NSG720908:NSH720908 OCC720908:OCD720908 OLY720908:OLZ720908 OVU720908:OVV720908 PFQ720908:PFR720908 PPM720908:PPN720908 PZI720908:PZJ720908 QJE720908:QJF720908 QTA720908:QTB720908 RCW720908:RCX720908 RMS720908:RMT720908 RWO720908:RWP720908 SGK720908:SGL720908 SQG720908:SQH720908 TAC720908:TAD720908 TJY720908:TJZ720908 TTU720908:TTV720908 UDQ720908:UDR720908 UNM720908:UNN720908 UXI720908:UXJ720908 VHE720908:VHF720908 VRA720908:VRB720908 WAW720908:WAX720908 WKS720908:WKT720908 WUO720908:WUP720908 IC786444:ID786444 RY786444:RZ786444 ABU786444:ABV786444 ALQ786444:ALR786444 AVM786444:AVN786444 BFI786444:BFJ786444 BPE786444:BPF786444 BZA786444:BZB786444 CIW786444:CIX786444 CSS786444:CST786444 DCO786444:DCP786444 DMK786444:DML786444 DWG786444:DWH786444 EGC786444:EGD786444 EPY786444:EPZ786444 EZU786444:EZV786444 FJQ786444:FJR786444 FTM786444:FTN786444 GDI786444:GDJ786444 GNE786444:GNF786444 GXA786444:GXB786444 HGW786444:HGX786444 HQS786444:HQT786444 IAO786444:IAP786444 IKK786444:IKL786444 IUG786444:IUH786444 JEC786444:JED786444 JNY786444:JNZ786444 JXU786444:JXV786444 KHQ786444:KHR786444 KRM786444:KRN786444 LBI786444:LBJ786444 LLE786444:LLF786444 LVA786444:LVB786444 MEW786444:MEX786444 MOS786444:MOT786444 MYO786444:MYP786444 NIK786444:NIL786444 NSG786444:NSH786444 OCC786444:OCD786444 OLY786444:OLZ786444 OVU786444:OVV786444 PFQ786444:PFR786444 PPM786444:PPN786444 PZI786444:PZJ786444 QJE786444:QJF786444 QTA786444:QTB786444 RCW786444:RCX786444 RMS786444:RMT786444 RWO786444:RWP786444 SGK786444:SGL786444 SQG786444:SQH786444 TAC786444:TAD786444 TJY786444:TJZ786444 TTU786444:TTV786444 UDQ786444:UDR786444 UNM786444:UNN786444 UXI786444:UXJ786444 VHE786444:VHF786444 VRA786444:VRB786444 WAW786444:WAX786444 WKS786444:WKT786444 WUO786444:WUP786444 IC851980:ID851980 RY851980:RZ851980 ABU851980:ABV851980 ALQ851980:ALR851980 AVM851980:AVN851980 BFI851980:BFJ851980 BPE851980:BPF851980 BZA851980:BZB851980 CIW851980:CIX851980 CSS851980:CST851980 DCO851980:DCP851980 DMK851980:DML851980 DWG851980:DWH851980 EGC851980:EGD851980 EPY851980:EPZ851980 EZU851980:EZV851980 FJQ851980:FJR851980 FTM851980:FTN851980 GDI851980:GDJ851980 GNE851980:GNF851980 GXA851980:GXB851980 HGW851980:HGX851980 HQS851980:HQT851980 IAO851980:IAP851980 IKK851980:IKL851980 IUG851980:IUH851980 JEC851980:JED851980 JNY851980:JNZ851980 JXU851980:JXV851980 KHQ851980:KHR851980 KRM851980:KRN851980 LBI851980:LBJ851980 LLE851980:LLF851980 LVA851980:LVB851980 MEW851980:MEX851980 MOS851980:MOT851980 MYO851980:MYP851980 NIK851980:NIL851980 NSG851980:NSH851980 OCC851980:OCD851980 OLY851980:OLZ851980 OVU851980:OVV851980 PFQ851980:PFR851980 PPM851980:PPN851980 PZI851980:PZJ851980 QJE851980:QJF851980 QTA851980:QTB851980 RCW851980:RCX851980 RMS851980:RMT851980 RWO851980:RWP851980 SGK851980:SGL851980 SQG851980:SQH851980 TAC851980:TAD851980 TJY851980:TJZ851980 TTU851980:TTV851980 UDQ851980:UDR851980 UNM851980:UNN851980 UXI851980:UXJ851980 VHE851980:VHF851980 VRA851980:VRB851980 WAW851980:WAX851980 WKS851980:WKT851980 WUO851980:WUP851980 IC917516:ID917516 RY917516:RZ917516 ABU917516:ABV917516 ALQ917516:ALR917516 AVM917516:AVN917516 BFI917516:BFJ917516 BPE917516:BPF917516 BZA917516:BZB917516 CIW917516:CIX917516 CSS917516:CST917516 DCO917516:DCP917516 DMK917516:DML917516 DWG917516:DWH917516 EGC917516:EGD917516 EPY917516:EPZ917516 EZU917516:EZV917516 FJQ917516:FJR917516 FTM917516:FTN917516 GDI917516:GDJ917516 GNE917516:GNF917516 GXA917516:GXB917516 HGW917516:HGX917516 HQS917516:HQT917516 IAO917516:IAP917516 IKK917516:IKL917516 IUG917516:IUH917516 JEC917516:JED917516 JNY917516:JNZ917516 JXU917516:JXV917516 KHQ917516:KHR917516 KRM917516:KRN917516 LBI917516:LBJ917516 LLE917516:LLF917516 LVA917516:LVB917516 MEW917516:MEX917516 MOS917516:MOT917516 MYO917516:MYP917516 NIK917516:NIL917516 NSG917516:NSH917516 OCC917516:OCD917516 OLY917516:OLZ917516 OVU917516:OVV917516 PFQ917516:PFR917516 PPM917516:PPN917516 PZI917516:PZJ917516 QJE917516:QJF917516 QTA917516:QTB917516 RCW917516:RCX917516 RMS917516:RMT917516 RWO917516:RWP917516 SGK917516:SGL917516 SQG917516:SQH917516 TAC917516:TAD917516 TJY917516:TJZ917516 TTU917516:TTV917516 UDQ917516:UDR917516 UNM917516:UNN917516 UXI917516:UXJ917516 VHE917516:VHF917516 VRA917516:VRB917516 WAW917516:WAX917516 WKS917516:WKT917516 WUO917516:WUP917516 IC983052:ID983052 RY983052:RZ983052 ABU983052:ABV983052 ALQ983052:ALR983052 AVM983052:AVN983052 BFI983052:BFJ983052 BPE983052:BPF983052 BZA983052:BZB983052 CIW983052:CIX983052 CSS983052:CST983052 DCO983052:DCP983052 DMK983052:DML983052 DWG983052:DWH983052 EGC983052:EGD983052 EPY983052:EPZ983052 EZU983052:EZV983052 FJQ983052:FJR983052 FTM983052:FTN983052 GDI983052:GDJ983052 GNE983052:GNF983052 GXA983052:GXB983052 HGW983052:HGX983052 HQS983052:HQT983052 IAO983052:IAP983052 IKK983052:IKL983052 IUG983052:IUH983052 JEC983052:JED983052 JNY983052:JNZ983052 JXU983052:JXV983052 KHQ983052:KHR983052 KRM983052:KRN983052 LBI983052:LBJ983052 LLE983052:LLF983052 LVA983052:LVB983052 MEW983052:MEX983052 MOS983052:MOT983052 MYO983052:MYP983052 NIK983052:NIL983052 NSG983052:NSH983052 OCC983052:OCD983052 OLY983052:OLZ983052 OVU983052:OVV983052 PFQ983052:PFR983052 PPM983052:PPN983052 PZI983052:PZJ983052 QJE983052:QJF983052 QTA983052:QTB983052 RCW983052:RCX983052 RMS983052:RMT983052 RWO983052:RWP983052 SGK983052:SGL983052 SQG983052:SQH983052 TAC983052:TAD983052 TJY983052:TJZ983052 TTU983052:TTV983052 UDQ983052:UDR983052 UNM983052:UNN983052 UXI983052:UXJ983052 VHE983052:VHF983052 VRA983052:VRB983052 WAW983052:WAX983052 WKS983052:WKT983052 WUO983052:WUP983052 IW58:IX64 SS58:ST64 ACO58:ACP64 AMK58:AML64 AWG58:AWH64 BGC58:BGD64 BPY58:BPZ64 BZU58:BZV64 CJQ58:CJR64 CTM58:CTN64 DDI58:DDJ64 DNE58:DNF64 DXA58:DXB64 EGW58:EGX64 EQS58:EQT64 FAO58:FAP64 FKK58:FKL64 FUG58:FUH64 GEC58:GED64 GNY58:GNZ64 GXU58:GXV64 HHQ58:HHR64 HRM58:HRN64 IBI58:IBJ64 ILE58:ILF64 IVA58:IVB64 JEW58:JEX64 JOS58:JOT64 JYO58:JYP64 KIK58:KIL64 KSG58:KSH64 LCC58:LCD64 LLY58:LLZ64 LVU58:LVV64 MFQ58:MFR64 MPM58:MPN64 MZI58:MZJ64 NJE58:NJF64 NTA58:NTB64 OCW58:OCX64 OMS58:OMT64 OWO58:OWP64 PGK58:PGL64 PQG58:PQH64 QAC58:QAD64 QJY58:QJZ64 QTU58:QTV64 RDQ58:RDR64 RNM58:RNN64 RXI58:RXJ64 SHE58:SHF64 SRA58:SRB64 TAW58:TAX64 TKS58:TKT64 TUO58:TUP64 UEK58:UEL64 UOG58:UOH64 UYC58:UYD64 VHY58:VHZ64 VRU58:VRV64 WBQ58:WBR64 WLM58:WLN64 WVI58:WVJ64 IW65594:IX65600 SS65594:ST65600 ACO65594:ACP65600 AMK65594:AML65600 AWG65594:AWH65600 BGC65594:BGD65600 BPY65594:BPZ65600 BZU65594:BZV65600 CJQ65594:CJR65600 CTM65594:CTN65600 DDI65594:DDJ65600 DNE65594:DNF65600 DXA65594:DXB65600 EGW65594:EGX65600 EQS65594:EQT65600 FAO65594:FAP65600 FKK65594:FKL65600 FUG65594:FUH65600 GEC65594:GED65600 GNY65594:GNZ65600 GXU65594:GXV65600 HHQ65594:HHR65600 HRM65594:HRN65600 IBI65594:IBJ65600 ILE65594:ILF65600 IVA65594:IVB65600 JEW65594:JEX65600 JOS65594:JOT65600 JYO65594:JYP65600 KIK65594:KIL65600 KSG65594:KSH65600 LCC65594:LCD65600 LLY65594:LLZ65600 LVU65594:LVV65600 MFQ65594:MFR65600 MPM65594:MPN65600 MZI65594:MZJ65600 NJE65594:NJF65600 NTA65594:NTB65600 OCW65594:OCX65600 OMS65594:OMT65600 OWO65594:OWP65600 PGK65594:PGL65600 PQG65594:PQH65600 QAC65594:QAD65600 QJY65594:QJZ65600 QTU65594:QTV65600 RDQ65594:RDR65600 RNM65594:RNN65600 RXI65594:RXJ65600 SHE65594:SHF65600 SRA65594:SRB65600 TAW65594:TAX65600 TKS65594:TKT65600 TUO65594:TUP65600 UEK65594:UEL65600 UOG65594:UOH65600 UYC65594:UYD65600 VHY65594:VHZ65600 VRU65594:VRV65600 WBQ65594:WBR65600 WLM65594:WLN65600 WVI65594:WVJ65600 IW131130:IX131136 SS131130:ST131136 ACO131130:ACP131136 AMK131130:AML131136 AWG131130:AWH131136 BGC131130:BGD131136 BPY131130:BPZ131136 BZU131130:BZV131136 CJQ131130:CJR131136 CTM131130:CTN131136 DDI131130:DDJ131136 DNE131130:DNF131136 DXA131130:DXB131136 EGW131130:EGX131136 EQS131130:EQT131136 FAO131130:FAP131136 FKK131130:FKL131136 FUG131130:FUH131136 GEC131130:GED131136 GNY131130:GNZ131136 GXU131130:GXV131136 HHQ131130:HHR131136 HRM131130:HRN131136 IBI131130:IBJ131136 ILE131130:ILF131136 IVA131130:IVB131136 JEW131130:JEX131136 JOS131130:JOT131136 JYO131130:JYP131136 KIK131130:KIL131136 KSG131130:KSH131136 LCC131130:LCD131136 LLY131130:LLZ131136 LVU131130:LVV131136 MFQ131130:MFR131136 MPM131130:MPN131136 MZI131130:MZJ131136 NJE131130:NJF131136 NTA131130:NTB131136 OCW131130:OCX131136 OMS131130:OMT131136 OWO131130:OWP131136 PGK131130:PGL131136 PQG131130:PQH131136 QAC131130:QAD131136 QJY131130:QJZ131136 QTU131130:QTV131136 RDQ131130:RDR131136 RNM131130:RNN131136 RXI131130:RXJ131136 SHE131130:SHF131136 SRA131130:SRB131136 TAW131130:TAX131136 TKS131130:TKT131136 TUO131130:TUP131136 UEK131130:UEL131136 UOG131130:UOH131136 UYC131130:UYD131136 VHY131130:VHZ131136 VRU131130:VRV131136 WBQ131130:WBR131136 WLM131130:WLN131136 WVI131130:WVJ131136 IW196666:IX196672 SS196666:ST196672 ACO196666:ACP196672 AMK196666:AML196672 AWG196666:AWH196672 BGC196666:BGD196672 BPY196666:BPZ196672 BZU196666:BZV196672 CJQ196666:CJR196672 CTM196666:CTN196672 DDI196666:DDJ196672 DNE196666:DNF196672 DXA196666:DXB196672 EGW196666:EGX196672 EQS196666:EQT196672 FAO196666:FAP196672 FKK196666:FKL196672 FUG196666:FUH196672 GEC196666:GED196672 GNY196666:GNZ196672 GXU196666:GXV196672 HHQ196666:HHR196672 HRM196666:HRN196672 IBI196666:IBJ196672 ILE196666:ILF196672 IVA196666:IVB196672 JEW196666:JEX196672 JOS196666:JOT196672 JYO196666:JYP196672 KIK196666:KIL196672 KSG196666:KSH196672 LCC196666:LCD196672 LLY196666:LLZ196672 LVU196666:LVV196672 MFQ196666:MFR196672 MPM196666:MPN196672 MZI196666:MZJ196672 NJE196666:NJF196672 NTA196666:NTB196672 OCW196666:OCX196672 OMS196666:OMT196672 OWO196666:OWP196672 PGK196666:PGL196672 PQG196666:PQH196672 QAC196666:QAD196672 QJY196666:QJZ196672 QTU196666:QTV196672 RDQ196666:RDR196672 RNM196666:RNN196672 RXI196666:RXJ196672 SHE196666:SHF196672 SRA196666:SRB196672 TAW196666:TAX196672 TKS196666:TKT196672 TUO196666:TUP196672 UEK196666:UEL196672 UOG196666:UOH196672 UYC196666:UYD196672 VHY196666:VHZ196672 VRU196666:VRV196672 WBQ196666:WBR196672 WLM196666:WLN196672 WVI196666:WVJ196672 IW262202:IX262208 SS262202:ST262208 ACO262202:ACP262208 AMK262202:AML262208 AWG262202:AWH262208 BGC262202:BGD262208 BPY262202:BPZ262208 BZU262202:BZV262208 CJQ262202:CJR262208 CTM262202:CTN262208 DDI262202:DDJ262208 DNE262202:DNF262208 DXA262202:DXB262208 EGW262202:EGX262208 EQS262202:EQT262208 FAO262202:FAP262208 FKK262202:FKL262208 FUG262202:FUH262208 GEC262202:GED262208 GNY262202:GNZ262208 GXU262202:GXV262208 HHQ262202:HHR262208 HRM262202:HRN262208 IBI262202:IBJ262208 ILE262202:ILF262208 IVA262202:IVB262208 JEW262202:JEX262208 JOS262202:JOT262208 JYO262202:JYP262208 KIK262202:KIL262208 KSG262202:KSH262208 LCC262202:LCD262208 LLY262202:LLZ262208 LVU262202:LVV262208 MFQ262202:MFR262208 MPM262202:MPN262208 MZI262202:MZJ262208 NJE262202:NJF262208 NTA262202:NTB262208 OCW262202:OCX262208 OMS262202:OMT262208 OWO262202:OWP262208 PGK262202:PGL262208 PQG262202:PQH262208 QAC262202:QAD262208 QJY262202:QJZ262208 QTU262202:QTV262208 RDQ262202:RDR262208 RNM262202:RNN262208 RXI262202:RXJ262208 SHE262202:SHF262208 SRA262202:SRB262208 TAW262202:TAX262208 TKS262202:TKT262208 TUO262202:TUP262208 UEK262202:UEL262208 UOG262202:UOH262208 UYC262202:UYD262208 VHY262202:VHZ262208 VRU262202:VRV262208 WBQ262202:WBR262208 WLM262202:WLN262208 WVI262202:WVJ262208 IW327738:IX327744 SS327738:ST327744 ACO327738:ACP327744 AMK327738:AML327744 AWG327738:AWH327744 BGC327738:BGD327744 BPY327738:BPZ327744 BZU327738:BZV327744 CJQ327738:CJR327744 CTM327738:CTN327744 DDI327738:DDJ327744 DNE327738:DNF327744 DXA327738:DXB327744 EGW327738:EGX327744 EQS327738:EQT327744 FAO327738:FAP327744 FKK327738:FKL327744 FUG327738:FUH327744 GEC327738:GED327744 GNY327738:GNZ327744 GXU327738:GXV327744 HHQ327738:HHR327744 HRM327738:HRN327744 IBI327738:IBJ327744 ILE327738:ILF327744 IVA327738:IVB327744 JEW327738:JEX327744 JOS327738:JOT327744 JYO327738:JYP327744 KIK327738:KIL327744 KSG327738:KSH327744 LCC327738:LCD327744 LLY327738:LLZ327744 LVU327738:LVV327744 MFQ327738:MFR327744 MPM327738:MPN327744 MZI327738:MZJ327744 NJE327738:NJF327744 NTA327738:NTB327744 OCW327738:OCX327744 OMS327738:OMT327744 OWO327738:OWP327744 PGK327738:PGL327744 PQG327738:PQH327744 QAC327738:QAD327744 QJY327738:QJZ327744 QTU327738:QTV327744 RDQ327738:RDR327744 RNM327738:RNN327744 RXI327738:RXJ327744 SHE327738:SHF327744 SRA327738:SRB327744 TAW327738:TAX327744 TKS327738:TKT327744 TUO327738:TUP327744 UEK327738:UEL327744 UOG327738:UOH327744 UYC327738:UYD327744 VHY327738:VHZ327744 VRU327738:VRV327744 WBQ327738:WBR327744 WLM327738:WLN327744 WVI327738:WVJ327744 IW393274:IX393280 SS393274:ST393280 ACO393274:ACP393280 AMK393274:AML393280 AWG393274:AWH393280 BGC393274:BGD393280 BPY393274:BPZ393280 BZU393274:BZV393280 CJQ393274:CJR393280 CTM393274:CTN393280 DDI393274:DDJ393280 DNE393274:DNF393280 DXA393274:DXB393280 EGW393274:EGX393280 EQS393274:EQT393280 FAO393274:FAP393280 FKK393274:FKL393280 FUG393274:FUH393280 GEC393274:GED393280 GNY393274:GNZ393280 GXU393274:GXV393280 HHQ393274:HHR393280 HRM393274:HRN393280 IBI393274:IBJ393280 ILE393274:ILF393280 IVA393274:IVB393280 JEW393274:JEX393280 JOS393274:JOT393280 JYO393274:JYP393280 KIK393274:KIL393280 KSG393274:KSH393280 LCC393274:LCD393280 LLY393274:LLZ393280 LVU393274:LVV393280 MFQ393274:MFR393280 MPM393274:MPN393280 MZI393274:MZJ393280 NJE393274:NJF393280 NTA393274:NTB393280 OCW393274:OCX393280 OMS393274:OMT393280 OWO393274:OWP393280 PGK393274:PGL393280 PQG393274:PQH393280 QAC393274:QAD393280 QJY393274:QJZ393280 QTU393274:QTV393280 RDQ393274:RDR393280 RNM393274:RNN393280 RXI393274:RXJ393280 SHE393274:SHF393280 SRA393274:SRB393280 TAW393274:TAX393280 TKS393274:TKT393280 TUO393274:TUP393280 UEK393274:UEL393280 UOG393274:UOH393280 UYC393274:UYD393280 VHY393274:VHZ393280 VRU393274:VRV393280 WBQ393274:WBR393280 WLM393274:WLN393280 WVI393274:WVJ393280 IW458810:IX458816 SS458810:ST458816 ACO458810:ACP458816 AMK458810:AML458816 AWG458810:AWH458816 BGC458810:BGD458816 BPY458810:BPZ458816 BZU458810:BZV458816 CJQ458810:CJR458816 CTM458810:CTN458816 DDI458810:DDJ458816 DNE458810:DNF458816 DXA458810:DXB458816 EGW458810:EGX458816 EQS458810:EQT458816 FAO458810:FAP458816 FKK458810:FKL458816 FUG458810:FUH458816 GEC458810:GED458816 GNY458810:GNZ458816 GXU458810:GXV458816 HHQ458810:HHR458816 HRM458810:HRN458816 IBI458810:IBJ458816 ILE458810:ILF458816 IVA458810:IVB458816 JEW458810:JEX458816 JOS458810:JOT458816 JYO458810:JYP458816 KIK458810:KIL458816 KSG458810:KSH458816 LCC458810:LCD458816 LLY458810:LLZ458816 LVU458810:LVV458816 MFQ458810:MFR458816 MPM458810:MPN458816 MZI458810:MZJ458816 NJE458810:NJF458816 NTA458810:NTB458816 OCW458810:OCX458816 OMS458810:OMT458816 OWO458810:OWP458816 PGK458810:PGL458816 PQG458810:PQH458816 QAC458810:QAD458816 QJY458810:QJZ458816 QTU458810:QTV458816 RDQ458810:RDR458816 RNM458810:RNN458816 RXI458810:RXJ458816 SHE458810:SHF458816 SRA458810:SRB458816 TAW458810:TAX458816 TKS458810:TKT458816 TUO458810:TUP458816 UEK458810:UEL458816 UOG458810:UOH458816 UYC458810:UYD458816 VHY458810:VHZ458816 VRU458810:VRV458816 WBQ458810:WBR458816 WLM458810:WLN458816 WVI458810:WVJ458816 IW524346:IX524352 SS524346:ST524352 ACO524346:ACP524352 AMK524346:AML524352 AWG524346:AWH524352 BGC524346:BGD524352 BPY524346:BPZ524352 BZU524346:BZV524352 CJQ524346:CJR524352 CTM524346:CTN524352 DDI524346:DDJ524352 DNE524346:DNF524352 DXA524346:DXB524352 EGW524346:EGX524352 EQS524346:EQT524352 FAO524346:FAP524352 FKK524346:FKL524352 FUG524346:FUH524352 GEC524346:GED524352 GNY524346:GNZ524352 GXU524346:GXV524352 HHQ524346:HHR524352 HRM524346:HRN524352 IBI524346:IBJ524352 ILE524346:ILF524352 IVA524346:IVB524352 JEW524346:JEX524352 JOS524346:JOT524352 JYO524346:JYP524352 KIK524346:KIL524352 KSG524346:KSH524352 LCC524346:LCD524352 LLY524346:LLZ524352 LVU524346:LVV524352 MFQ524346:MFR524352 MPM524346:MPN524352 MZI524346:MZJ524352 NJE524346:NJF524352 NTA524346:NTB524352 OCW524346:OCX524352 OMS524346:OMT524352 OWO524346:OWP524352 PGK524346:PGL524352 PQG524346:PQH524352 QAC524346:QAD524352 QJY524346:QJZ524352 QTU524346:QTV524352 RDQ524346:RDR524352 RNM524346:RNN524352 RXI524346:RXJ524352 SHE524346:SHF524352 SRA524346:SRB524352 TAW524346:TAX524352 TKS524346:TKT524352 TUO524346:TUP524352 UEK524346:UEL524352 UOG524346:UOH524352 UYC524346:UYD524352 VHY524346:VHZ524352 VRU524346:VRV524352 WBQ524346:WBR524352 WLM524346:WLN524352 WVI524346:WVJ524352 IW589882:IX589888 SS589882:ST589888 ACO589882:ACP589888 AMK589882:AML589888 AWG589882:AWH589888 BGC589882:BGD589888 BPY589882:BPZ589888 BZU589882:BZV589888 CJQ589882:CJR589888 CTM589882:CTN589888 DDI589882:DDJ589888 DNE589882:DNF589888 DXA589882:DXB589888 EGW589882:EGX589888 EQS589882:EQT589888 FAO589882:FAP589888 FKK589882:FKL589888 FUG589882:FUH589888 GEC589882:GED589888 GNY589882:GNZ589888 GXU589882:GXV589888 HHQ589882:HHR589888 HRM589882:HRN589888 IBI589882:IBJ589888 ILE589882:ILF589888 IVA589882:IVB589888 JEW589882:JEX589888 JOS589882:JOT589888 JYO589882:JYP589888 KIK589882:KIL589888 KSG589882:KSH589888 LCC589882:LCD589888 LLY589882:LLZ589888 LVU589882:LVV589888 MFQ589882:MFR589888 MPM589882:MPN589888 MZI589882:MZJ589888 NJE589882:NJF589888 NTA589882:NTB589888 OCW589882:OCX589888 OMS589882:OMT589888 OWO589882:OWP589888 PGK589882:PGL589888 PQG589882:PQH589888 QAC589882:QAD589888 QJY589882:QJZ589888 QTU589882:QTV589888 RDQ589882:RDR589888 RNM589882:RNN589888 RXI589882:RXJ589888 SHE589882:SHF589888 SRA589882:SRB589888 TAW589882:TAX589888 TKS589882:TKT589888 TUO589882:TUP589888 UEK589882:UEL589888 UOG589882:UOH589888 UYC589882:UYD589888 VHY589882:VHZ589888 VRU589882:VRV589888 WBQ589882:WBR589888 WLM589882:WLN589888 WVI589882:WVJ589888 IW655418:IX655424 SS655418:ST655424 ACO655418:ACP655424 AMK655418:AML655424 AWG655418:AWH655424 BGC655418:BGD655424 BPY655418:BPZ655424 BZU655418:BZV655424 CJQ655418:CJR655424 CTM655418:CTN655424 DDI655418:DDJ655424 DNE655418:DNF655424 DXA655418:DXB655424 EGW655418:EGX655424 EQS655418:EQT655424 FAO655418:FAP655424 FKK655418:FKL655424 FUG655418:FUH655424 GEC655418:GED655424 GNY655418:GNZ655424 GXU655418:GXV655424 HHQ655418:HHR655424 HRM655418:HRN655424 IBI655418:IBJ655424 ILE655418:ILF655424 IVA655418:IVB655424 JEW655418:JEX655424 JOS655418:JOT655424 JYO655418:JYP655424 KIK655418:KIL655424 KSG655418:KSH655424 LCC655418:LCD655424 LLY655418:LLZ655424 LVU655418:LVV655424 MFQ655418:MFR655424 MPM655418:MPN655424 MZI655418:MZJ655424 NJE655418:NJF655424 NTA655418:NTB655424 OCW655418:OCX655424 OMS655418:OMT655424 OWO655418:OWP655424 PGK655418:PGL655424 PQG655418:PQH655424 QAC655418:QAD655424 QJY655418:QJZ655424 QTU655418:QTV655424 RDQ655418:RDR655424 RNM655418:RNN655424 RXI655418:RXJ655424 SHE655418:SHF655424 SRA655418:SRB655424 TAW655418:TAX655424 TKS655418:TKT655424 TUO655418:TUP655424 UEK655418:UEL655424 UOG655418:UOH655424 UYC655418:UYD655424 VHY655418:VHZ655424 VRU655418:VRV655424 WBQ655418:WBR655424 WLM655418:WLN655424 WVI655418:WVJ655424 IW720954:IX720960 SS720954:ST720960 ACO720954:ACP720960 AMK720954:AML720960 AWG720954:AWH720960 BGC720954:BGD720960 BPY720954:BPZ720960 BZU720954:BZV720960 CJQ720954:CJR720960 CTM720954:CTN720960 DDI720954:DDJ720960 DNE720954:DNF720960 DXA720954:DXB720960 EGW720954:EGX720960 EQS720954:EQT720960 FAO720954:FAP720960 FKK720954:FKL720960 FUG720954:FUH720960 GEC720954:GED720960 GNY720954:GNZ720960 GXU720954:GXV720960 HHQ720954:HHR720960 HRM720954:HRN720960 IBI720954:IBJ720960 ILE720954:ILF720960 IVA720954:IVB720960 JEW720954:JEX720960 JOS720954:JOT720960 JYO720954:JYP720960 KIK720954:KIL720960 KSG720954:KSH720960 LCC720954:LCD720960 LLY720954:LLZ720960 LVU720954:LVV720960 MFQ720954:MFR720960 MPM720954:MPN720960 MZI720954:MZJ720960 NJE720954:NJF720960 NTA720954:NTB720960 OCW720954:OCX720960 OMS720954:OMT720960 OWO720954:OWP720960 PGK720954:PGL720960 PQG720954:PQH720960 QAC720954:QAD720960 QJY720954:QJZ720960 QTU720954:QTV720960 RDQ720954:RDR720960 RNM720954:RNN720960 RXI720954:RXJ720960 SHE720954:SHF720960 SRA720954:SRB720960 TAW720954:TAX720960 TKS720954:TKT720960 TUO720954:TUP720960 UEK720954:UEL720960 UOG720954:UOH720960 UYC720954:UYD720960 VHY720954:VHZ720960 VRU720954:VRV720960 WBQ720954:WBR720960 WLM720954:WLN720960 WVI720954:WVJ720960 IW786490:IX786496 SS786490:ST786496 ACO786490:ACP786496 AMK786490:AML786496 AWG786490:AWH786496 BGC786490:BGD786496 BPY786490:BPZ786496 BZU786490:BZV786496 CJQ786490:CJR786496 CTM786490:CTN786496 DDI786490:DDJ786496 DNE786490:DNF786496 DXA786490:DXB786496 EGW786490:EGX786496 EQS786490:EQT786496 FAO786490:FAP786496 FKK786490:FKL786496 FUG786490:FUH786496 GEC786490:GED786496 GNY786490:GNZ786496 GXU786490:GXV786496 HHQ786490:HHR786496 HRM786490:HRN786496 IBI786490:IBJ786496 ILE786490:ILF786496 IVA786490:IVB786496 JEW786490:JEX786496 JOS786490:JOT786496 JYO786490:JYP786496 KIK786490:KIL786496 KSG786490:KSH786496 LCC786490:LCD786496 LLY786490:LLZ786496 LVU786490:LVV786496 MFQ786490:MFR786496 MPM786490:MPN786496 MZI786490:MZJ786496 NJE786490:NJF786496 NTA786490:NTB786496 OCW786490:OCX786496 OMS786490:OMT786496 OWO786490:OWP786496 PGK786490:PGL786496 PQG786490:PQH786496 QAC786490:QAD786496 QJY786490:QJZ786496 QTU786490:QTV786496 RDQ786490:RDR786496 RNM786490:RNN786496 RXI786490:RXJ786496 SHE786490:SHF786496 SRA786490:SRB786496 TAW786490:TAX786496 TKS786490:TKT786496 TUO786490:TUP786496 UEK786490:UEL786496 UOG786490:UOH786496 UYC786490:UYD786496 VHY786490:VHZ786496 VRU786490:VRV786496 WBQ786490:WBR786496 WLM786490:WLN786496 WVI786490:WVJ786496 IW852026:IX852032 SS852026:ST852032 ACO852026:ACP852032 AMK852026:AML852032 AWG852026:AWH852032 BGC852026:BGD852032 BPY852026:BPZ852032 BZU852026:BZV852032 CJQ852026:CJR852032 CTM852026:CTN852032 DDI852026:DDJ852032 DNE852026:DNF852032 DXA852026:DXB852032 EGW852026:EGX852032 EQS852026:EQT852032 FAO852026:FAP852032 FKK852026:FKL852032 FUG852026:FUH852032 GEC852026:GED852032 GNY852026:GNZ852032 GXU852026:GXV852032 HHQ852026:HHR852032 HRM852026:HRN852032 IBI852026:IBJ852032 ILE852026:ILF852032 IVA852026:IVB852032 JEW852026:JEX852032 JOS852026:JOT852032 JYO852026:JYP852032 KIK852026:KIL852032 KSG852026:KSH852032 LCC852026:LCD852032 LLY852026:LLZ852032 LVU852026:LVV852032 MFQ852026:MFR852032 MPM852026:MPN852032 MZI852026:MZJ852032 NJE852026:NJF852032 NTA852026:NTB852032 OCW852026:OCX852032 OMS852026:OMT852032 OWO852026:OWP852032 PGK852026:PGL852032 PQG852026:PQH852032 QAC852026:QAD852032 QJY852026:QJZ852032 QTU852026:QTV852032 RDQ852026:RDR852032 RNM852026:RNN852032 RXI852026:RXJ852032 SHE852026:SHF852032 SRA852026:SRB852032 TAW852026:TAX852032 TKS852026:TKT852032 TUO852026:TUP852032 UEK852026:UEL852032 UOG852026:UOH852032 UYC852026:UYD852032 VHY852026:VHZ852032 VRU852026:VRV852032 WBQ852026:WBR852032 WLM852026:WLN852032 WVI852026:WVJ852032 IW917562:IX917568 SS917562:ST917568 ACO917562:ACP917568 AMK917562:AML917568 AWG917562:AWH917568 BGC917562:BGD917568 BPY917562:BPZ917568 BZU917562:BZV917568 CJQ917562:CJR917568 CTM917562:CTN917568 DDI917562:DDJ917568 DNE917562:DNF917568 DXA917562:DXB917568 EGW917562:EGX917568 EQS917562:EQT917568 FAO917562:FAP917568 FKK917562:FKL917568 FUG917562:FUH917568 GEC917562:GED917568 GNY917562:GNZ917568 GXU917562:GXV917568 HHQ917562:HHR917568 HRM917562:HRN917568 IBI917562:IBJ917568 ILE917562:ILF917568 IVA917562:IVB917568 JEW917562:JEX917568 JOS917562:JOT917568 JYO917562:JYP917568 KIK917562:KIL917568 KSG917562:KSH917568 LCC917562:LCD917568 LLY917562:LLZ917568 LVU917562:LVV917568 MFQ917562:MFR917568 MPM917562:MPN917568 MZI917562:MZJ917568 NJE917562:NJF917568 NTA917562:NTB917568 OCW917562:OCX917568 OMS917562:OMT917568 OWO917562:OWP917568 PGK917562:PGL917568 PQG917562:PQH917568 QAC917562:QAD917568 QJY917562:QJZ917568 QTU917562:QTV917568 RDQ917562:RDR917568 RNM917562:RNN917568 RXI917562:RXJ917568 SHE917562:SHF917568 SRA917562:SRB917568 TAW917562:TAX917568 TKS917562:TKT917568 TUO917562:TUP917568 UEK917562:UEL917568 UOG917562:UOH917568 UYC917562:UYD917568 VHY917562:VHZ917568 VRU917562:VRV917568 WBQ917562:WBR917568 WLM917562:WLN917568 WVI917562:WVJ917568 IW983098:IX983104 SS983098:ST983104 ACO983098:ACP983104 AMK983098:AML983104 AWG983098:AWH983104 BGC983098:BGD983104 BPY983098:BPZ983104 BZU983098:BZV983104 CJQ983098:CJR983104 CTM983098:CTN983104 DDI983098:DDJ983104 DNE983098:DNF983104 DXA983098:DXB983104 EGW983098:EGX983104 EQS983098:EQT983104 FAO983098:FAP983104 FKK983098:FKL983104 FUG983098:FUH983104 GEC983098:GED983104 GNY983098:GNZ983104 GXU983098:GXV983104 HHQ983098:HHR983104 HRM983098:HRN983104 IBI983098:IBJ983104 ILE983098:ILF983104 IVA983098:IVB983104 JEW983098:JEX983104 JOS983098:JOT983104 JYO983098:JYP983104 KIK983098:KIL983104 KSG983098:KSH983104 LCC983098:LCD983104 LLY983098:LLZ983104 LVU983098:LVV983104 MFQ983098:MFR983104 MPM983098:MPN983104 MZI983098:MZJ983104 NJE983098:NJF983104 NTA983098:NTB983104 OCW983098:OCX983104 OMS983098:OMT983104 OWO983098:OWP983104 PGK983098:PGL983104 PQG983098:PQH983104 QAC983098:QAD983104 QJY983098:QJZ983104 QTU983098:QTV983104 RDQ983098:RDR983104 RNM983098:RNN983104 RXI983098:RXJ983104 SHE983098:SHF983104 SRA983098:SRB983104 TAW983098:TAX983104 TKS983098:TKT983104 TUO983098:TUP983104 UEK983098:UEL983104 UOG983098:UOH983104 UYC983098:UYD983104 VHY983098:VHZ983104 VRU983098:VRV983104 WBQ983098:WBR983104 WLM983098:WLN983104 WVI983098:WVJ983104 IB65589 RX65589 ABT65589 ALP65589 AVL65589 BFH65589 BPD65589 BYZ65589 CIV65589 CSR65589 DCN65589 DMJ65589 DWF65589 EGB65589 EPX65589 EZT65589 FJP65589 FTL65589 GDH65589 GND65589 GWZ65589 HGV65589 HQR65589 IAN65589 IKJ65589 IUF65589 JEB65589 JNX65589 JXT65589 KHP65589 KRL65589 LBH65589 LLD65589 LUZ65589 MEV65589 MOR65589 MYN65589 NIJ65589 NSF65589 OCB65589 OLX65589 OVT65589 PFP65589 PPL65589 PZH65589 QJD65589 QSZ65589 RCV65589 RMR65589 RWN65589 SGJ65589 SQF65589 TAB65589 TJX65589 TTT65589 UDP65589 UNL65589 UXH65589 VHD65589 VQZ65589 WAV65589 WKR65589 WUN65589 IB131125 RX131125 ABT131125 ALP131125 AVL131125 BFH131125 BPD131125 BYZ131125 CIV131125 CSR131125 DCN131125 DMJ131125 DWF131125 EGB131125 EPX131125 EZT131125 FJP131125 FTL131125 GDH131125 GND131125 GWZ131125 HGV131125 HQR131125 IAN131125 IKJ131125 IUF131125 JEB131125 JNX131125 JXT131125 KHP131125 KRL131125 LBH131125 LLD131125 LUZ131125 MEV131125 MOR131125 MYN131125 NIJ131125 NSF131125 OCB131125 OLX131125 OVT131125 PFP131125 PPL131125 PZH131125 QJD131125 QSZ131125 RCV131125 RMR131125 RWN131125 SGJ131125 SQF131125 TAB131125 TJX131125 TTT131125 UDP131125 UNL131125 UXH131125 VHD131125 VQZ131125 WAV131125 WKR131125 WUN131125 IB196661 RX196661 ABT196661 ALP196661 AVL196661 BFH196661 BPD196661 BYZ196661 CIV196661 CSR196661 DCN196661 DMJ196661 DWF196661 EGB196661 EPX196661 EZT196661 FJP196661 FTL196661 GDH196661 GND196661 GWZ196661 HGV196661 HQR196661 IAN196661 IKJ196661 IUF196661 JEB196661 JNX196661 JXT196661 KHP196661 KRL196661 LBH196661 LLD196661 LUZ196661 MEV196661 MOR196661 MYN196661 NIJ196661 NSF196661 OCB196661 OLX196661 OVT196661 PFP196661 PPL196661 PZH196661 QJD196661 QSZ196661 RCV196661 RMR196661 RWN196661 SGJ196661 SQF196661 TAB196661 TJX196661 TTT196661 UDP196661 UNL196661 UXH196661 VHD196661 VQZ196661 WAV196661 WKR196661 WUN196661 IB262197 RX262197 ABT262197 ALP262197 AVL262197 BFH262197 BPD262197 BYZ262197 CIV262197 CSR262197 DCN262197 DMJ262197 DWF262197 EGB262197 EPX262197 EZT262197 FJP262197 FTL262197 GDH262197 GND262197 GWZ262197 HGV262197 HQR262197 IAN262197 IKJ262197 IUF262197 JEB262197 JNX262197 JXT262197 KHP262197 KRL262197 LBH262197 LLD262197 LUZ262197 MEV262197 MOR262197 MYN262197 NIJ262197 NSF262197 OCB262197 OLX262197 OVT262197 PFP262197 PPL262197 PZH262197 QJD262197 QSZ262197 RCV262197 RMR262197 RWN262197 SGJ262197 SQF262197 TAB262197 TJX262197 TTT262197 UDP262197 UNL262197 UXH262197 VHD262197 VQZ262197 WAV262197 WKR262197 WUN262197 IB327733 RX327733 ABT327733 ALP327733 AVL327733 BFH327733 BPD327733 BYZ327733 CIV327733 CSR327733 DCN327733 DMJ327733 DWF327733 EGB327733 EPX327733 EZT327733 FJP327733 FTL327733 GDH327733 GND327733 GWZ327733 HGV327733 HQR327733 IAN327733 IKJ327733 IUF327733 JEB327733 JNX327733 JXT327733 KHP327733 KRL327733 LBH327733 LLD327733 LUZ327733 MEV327733 MOR327733 MYN327733 NIJ327733 NSF327733 OCB327733 OLX327733 OVT327733 PFP327733 PPL327733 PZH327733 QJD327733 QSZ327733 RCV327733 RMR327733 RWN327733 SGJ327733 SQF327733 TAB327733 TJX327733 TTT327733 UDP327733 UNL327733 UXH327733 VHD327733 VQZ327733 WAV327733 WKR327733 WUN327733 IB393269 RX393269 ABT393269 ALP393269 AVL393269 BFH393269 BPD393269 BYZ393269 CIV393269 CSR393269 DCN393269 DMJ393269 DWF393269 EGB393269 EPX393269 EZT393269 FJP393269 FTL393269 GDH393269 GND393269 GWZ393269 HGV393269 HQR393269 IAN393269 IKJ393269 IUF393269 JEB393269 JNX393269 JXT393269 KHP393269 KRL393269 LBH393269 LLD393269 LUZ393269 MEV393269 MOR393269 MYN393269 NIJ393269 NSF393269 OCB393269 OLX393269 OVT393269 PFP393269 PPL393269 PZH393269 QJD393269 QSZ393269 RCV393269 RMR393269 RWN393269 SGJ393269 SQF393269 TAB393269 TJX393269 TTT393269 UDP393269 UNL393269 UXH393269 VHD393269 VQZ393269 WAV393269 WKR393269 WUN393269 IB458805 RX458805 ABT458805 ALP458805 AVL458805 BFH458805 BPD458805 BYZ458805 CIV458805 CSR458805 DCN458805 DMJ458805 DWF458805 EGB458805 EPX458805 EZT458805 FJP458805 FTL458805 GDH458805 GND458805 GWZ458805 HGV458805 HQR458805 IAN458805 IKJ458805 IUF458805 JEB458805 JNX458805 JXT458805 KHP458805 KRL458805 LBH458805 LLD458805 LUZ458805 MEV458805 MOR458805 MYN458805 NIJ458805 NSF458805 OCB458805 OLX458805 OVT458805 PFP458805 PPL458805 PZH458805 QJD458805 QSZ458805 RCV458805 RMR458805 RWN458805 SGJ458805 SQF458805 TAB458805 TJX458805 TTT458805 UDP458805 UNL458805 UXH458805 VHD458805 VQZ458805 WAV458805 WKR458805 WUN458805 IB524341 RX524341 ABT524341 ALP524341 AVL524341 BFH524341 BPD524341 BYZ524341 CIV524341 CSR524341 DCN524341 DMJ524341 DWF524341 EGB524341 EPX524341 EZT524341 FJP524341 FTL524341 GDH524341 GND524341 GWZ524341 HGV524341 HQR524341 IAN524341 IKJ524341 IUF524341 JEB524341 JNX524341 JXT524341 KHP524341 KRL524341 LBH524341 LLD524341 LUZ524341 MEV524341 MOR524341 MYN524341 NIJ524341 NSF524341 OCB524341 OLX524341 OVT524341 PFP524341 PPL524341 PZH524341 QJD524341 QSZ524341 RCV524341 RMR524341 RWN524341 SGJ524341 SQF524341 TAB524341 TJX524341 TTT524341 UDP524341 UNL524341 UXH524341 VHD524341 VQZ524341 WAV524341 WKR524341 WUN524341 IB589877 RX589877 ABT589877 ALP589877 AVL589877 BFH589877 BPD589877 BYZ589877 CIV589877 CSR589877 DCN589877 DMJ589877 DWF589877 EGB589877 EPX589877 EZT589877 FJP589877 FTL589877 GDH589877 GND589877 GWZ589877 HGV589877 HQR589877 IAN589877 IKJ589877 IUF589877 JEB589877 JNX589877 JXT589877 KHP589877 KRL589877 LBH589877 LLD589877 LUZ589877 MEV589877 MOR589877 MYN589877 NIJ589877 NSF589877 OCB589877 OLX589877 OVT589877 PFP589877 PPL589877 PZH589877 QJD589877 QSZ589877 RCV589877 RMR589877 RWN589877 SGJ589877 SQF589877 TAB589877 TJX589877 TTT589877 UDP589877 UNL589877 UXH589877 VHD589877 VQZ589877 WAV589877 WKR589877 WUN589877 IB655413 RX655413 ABT655413 ALP655413 AVL655413 BFH655413 BPD655413 BYZ655413 CIV655413 CSR655413 DCN655413 DMJ655413 DWF655413 EGB655413 EPX655413 EZT655413 FJP655413 FTL655413 GDH655413 GND655413 GWZ655413 HGV655413 HQR655413 IAN655413 IKJ655413 IUF655413 JEB655413 JNX655413 JXT655413 KHP655413 KRL655413 LBH655413 LLD655413 LUZ655413 MEV655413 MOR655413 MYN655413 NIJ655413 NSF655413 OCB655413 OLX655413 OVT655413 PFP655413 PPL655413 PZH655413 QJD655413 QSZ655413 RCV655413 RMR655413 RWN655413 SGJ655413 SQF655413 TAB655413 TJX655413 TTT655413 UDP655413 UNL655413 UXH655413 VHD655413 VQZ655413 WAV655413 WKR655413 WUN655413 IB720949 RX720949 ABT720949 ALP720949 AVL720949 BFH720949 BPD720949 BYZ720949 CIV720949 CSR720949 DCN720949 DMJ720949 DWF720949 EGB720949 EPX720949 EZT720949 FJP720949 FTL720949 GDH720949 GND720949 GWZ720949 HGV720949 HQR720949 IAN720949 IKJ720949 IUF720949 JEB720949 JNX720949 JXT720949 KHP720949 KRL720949 LBH720949 LLD720949 LUZ720949 MEV720949 MOR720949 MYN720949 NIJ720949 NSF720949 OCB720949 OLX720949 OVT720949 PFP720949 PPL720949 PZH720949 QJD720949 QSZ720949 RCV720949 RMR720949 RWN720949 SGJ720949 SQF720949 TAB720949 TJX720949 TTT720949 UDP720949 UNL720949 UXH720949 VHD720949 VQZ720949 WAV720949 WKR720949 WUN720949 IB786485 RX786485 ABT786485 ALP786485 AVL786485 BFH786485 BPD786485 BYZ786485 CIV786485 CSR786485 DCN786485 DMJ786485 DWF786485 EGB786485 EPX786485 EZT786485 FJP786485 FTL786485 GDH786485 GND786485 GWZ786485 HGV786485 HQR786485 IAN786485 IKJ786485 IUF786485 JEB786485 JNX786485 JXT786485 KHP786485 KRL786485 LBH786485 LLD786485 LUZ786485 MEV786485 MOR786485 MYN786485 NIJ786485 NSF786485 OCB786485 OLX786485 OVT786485 PFP786485 PPL786485 PZH786485 QJD786485 QSZ786485 RCV786485 RMR786485 RWN786485 SGJ786485 SQF786485 TAB786485 TJX786485 TTT786485 UDP786485 UNL786485 UXH786485 VHD786485 VQZ786485 WAV786485 WKR786485 WUN786485 IB852021 RX852021 ABT852021 ALP852021 AVL852021 BFH852021 BPD852021 BYZ852021 CIV852021 CSR852021 DCN852021 DMJ852021 DWF852021 EGB852021 EPX852021 EZT852021 FJP852021 FTL852021 GDH852021 GND852021 GWZ852021 HGV852021 HQR852021 IAN852021 IKJ852021 IUF852021 JEB852021 JNX852021 JXT852021 KHP852021 KRL852021 LBH852021 LLD852021 LUZ852021 MEV852021 MOR852021 MYN852021 NIJ852021 NSF852021 OCB852021 OLX852021 OVT852021 PFP852021 PPL852021 PZH852021 QJD852021 QSZ852021 RCV852021 RMR852021 RWN852021 SGJ852021 SQF852021 TAB852021 TJX852021 TTT852021 UDP852021 UNL852021 UXH852021 VHD852021 VQZ852021 WAV852021 WKR852021 WUN852021 IB917557 RX917557 ABT917557 ALP917557 AVL917557 BFH917557 BPD917557 BYZ917557 CIV917557 CSR917557 DCN917557 DMJ917557 DWF917557 EGB917557 EPX917557 EZT917557 FJP917557 FTL917557 GDH917557 GND917557 GWZ917557 HGV917557 HQR917557 IAN917557 IKJ917557 IUF917557 JEB917557 JNX917557 JXT917557 KHP917557 KRL917557 LBH917557 LLD917557 LUZ917557 MEV917557 MOR917557 MYN917557 NIJ917557 NSF917557 OCB917557 OLX917557 OVT917557 PFP917557 PPL917557 PZH917557 QJD917557 QSZ917557 RCV917557 RMR917557 RWN917557 SGJ917557 SQF917557 TAB917557 TJX917557 TTT917557 UDP917557 UNL917557 UXH917557 VHD917557 VQZ917557 WAV917557 WKR917557 WUN917557 IB983093 RX983093 ABT983093 ALP983093 AVL983093 BFH983093 BPD983093 BYZ983093 CIV983093 CSR983093 DCN983093 DMJ983093 DWF983093 EGB983093 EPX983093 EZT983093 FJP983093 FTL983093 GDH983093 GND983093 GWZ983093 HGV983093 HQR983093 IAN983093 IKJ983093 IUF983093 JEB983093 JNX983093 JXT983093 KHP983093 KRL983093 LBH983093 LLD983093 LUZ983093 MEV983093 MOR983093 MYN983093 NIJ983093 NSF983093 OCB983093 OLX983093 OVT983093 PFP983093 PPL983093 PZH983093 QJD983093 QSZ983093 RCV983093 RMR983093 RWN983093 SGJ983093 SQF983093 TAB983093 TJX983093 TTT983093 UDP983093 UNL983093 UXH983093 VHD983093 VQZ983093 WAV983093 WKR983093 WUN983093 HM65542:HN65543 RI65542:RJ65543 ABE65542:ABF65543 ALA65542:ALB65543 AUW65542:AUX65543 BES65542:BET65543 BOO65542:BOP65543 BYK65542:BYL65543 CIG65542:CIH65543 CSC65542:CSD65543 DBY65542:DBZ65543 DLU65542:DLV65543 DVQ65542:DVR65543 EFM65542:EFN65543 EPI65542:EPJ65543 EZE65542:EZF65543 FJA65542:FJB65543 FSW65542:FSX65543 GCS65542:GCT65543 GMO65542:GMP65543 GWK65542:GWL65543 HGG65542:HGH65543 HQC65542:HQD65543 HZY65542:HZZ65543 IJU65542:IJV65543 ITQ65542:ITR65543 JDM65542:JDN65543 JNI65542:JNJ65543 JXE65542:JXF65543 KHA65542:KHB65543 KQW65542:KQX65543 LAS65542:LAT65543 LKO65542:LKP65543 LUK65542:LUL65543 MEG65542:MEH65543 MOC65542:MOD65543 MXY65542:MXZ65543 NHU65542:NHV65543 NRQ65542:NRR65543 OBM65542:OBN65543 OLI65542:OLJ65543 OVE65542:OVF65543 PFA65542:PFB65543 POW65542:POX65543 PYS65542:PYT65543 QIO65542:QIP65543 QSK65542:QSL65543 RCG65542:RCH65543 RMC65542:RMD65543 RVY65542:RVZ65543 SFU65542:SFV65543 SPQ65542:SPR65543 SZM65542:SZN65543 TJI65542:TJJ65543 TTE65542:TTF65543 UDA65542:UDB65543 UMW65542:UMX65543 UWS65542:UWT65543 VGO65542:VGP65543 VQK65542:VQL65543 WAG65542:WAH65543 WKC65542:WKD65543 WTY65542:WTZ65543 HM131078:HN131079 RI131078:RJ131079 ABE131078:ABF131079 ALA131078:ALB131079 AUW131078:AUX131079 BES131078:BET131079 BOO131078:BOP131079 BYK131078:BYL131079 CIG131078:CIH131079 CSC131078:CSD131079 DBY131078:DBZ131079 DLU131078:DLV131079 DVQ131078:DVR131079 EFM131078:EFN131079 EPI131078:EPJ131079 EZE131078:EZF131079 FJA131078:FJB131079 FSW131078:FSX131079 GCS131078:GCT131079 GMO131078:GMP131079 GWK131078:GWL131079 HGG131078:HGH131079 HQC131078:HQD131079 HZY131078:HZZ131079 IJU131078:IJV131079 ITQ131078:ITR131079 JDM131078:JDN131079 JNI131078:JNJ131079 JXE131078:JXF131079 KHA131078:KHB131079 KQW131078:KQX131079 LAS131078:LAT131079 LKO131078:LKP131079 LUK131078:LUL131079 MEG131078:MEH131079 MOC131078:MOD131079 MXY131078:MXZ131079 NHU131078:NHV131079 NRQ131078:NRR131079 OBM131078:OBN131079 OLI131078:OLJ131079 OVE131078:OVF131079 PFA131078:PFB131079 POW131078:POX131079 PYS131078:PYT131079 QIO131078:QIP131079 QSK131078:QSL131079 RCG131078:RCH131079 RMC131078:RMD131079 RVY131078:RVZ131079 SFU131078:SFV131079 SPQ131078:SPR131079 SZM131078:SZN131079 TJI131078:TJJ131079 TTE131078:TTF131079 UDA131078:UDB131079 UMW131078:UMX131079 UWS131078:UWT131079 VGO131078:VGP131079 VQK131078:VQL131079 WAG131078:WAH131079 WKC131078:WKD131079 WTY131078:WTZ131079 HM196614:HN196615 RI196614:RJ196615 ABE196614:ABF196615 ALA196614:ALB196615 AUW196614:AUX196615 BES196614:BET196615 BOO196614:BOP196615 BYK196614:BYL196615 CIG196614:CIH196615 CSC196614:CSD196615 DBY196614:DBZ196615 DLU196614:DLV196615 DVQ196614:DVR196615 EFM196614:EFN196615 EPI196614:EPJ196615 EZE196614:EZF196615 FJA196614:FJB196615 FSW196614:FSX196615 GCS196614:GCT196615 GMO196614:GMP196615 GWK196614:GWL196615 HGG196614:HGH196615 HQC196614:HQD196615 HZY196614:HZZ196615 IJU196614:IJV196615 ITQ196614:ITR196615 JDM196614:JDN196615 JNI196614:JNJ196615 JXE196614:JXF196615 KHA196614:KHB196615 KQW196614:KQX196615 LAS196614:LAT196615 LKO196614:LKP196615 LUK196614:LUL196615 MEG196614:MEH196615 MOC196614:MOD196615 MXY196614:MXZ196615 NHU196614:NHV196615 NRQ196614:NRR196615 OBM196614:OBN196615 OLI196614:OLJ196615 OVE196614:OVF196615 PFA196614:PFB196615 POW196614:POX196615 PYS196614:PYT196615 QIO196614:QIP196615 QSK196614:QSL196615 RCG196614:RCH196615 RMC196614:RMD196615 RVY196614:RVZ196615 SFU196614:SFV196615 SPQ196614:SPR196615 SZM196614:SZN196615 TJI196614:TJJ196615 TTE196614:TTF196615 UDA196614:UDB196615 UMW196614:UMX196615 UWS196614:UWT196615 VGO196614:VGP196615 VQK196614:VQL196615 WAG196614:WAH196615 WKC196614:WKD196615 WTY196614:WTZ196615 HM262150:HN262151 RI262150:RJ262151 ABE262150:ABF262151 ALA262150:ALB262151 AUW262150:AUX262151 BES262150:BET262151 BOO262150:BOP262151 BYK262150:BYL262151 CIG262150:CIH262151 CSC262150:CSD262151 DBY262150:DBZ262151 DLU262150:DLV262151 DVQ262150:DVR262151 EFM262150:EFN262151 EPI262150:EPJ262151 EZE262150:EZF262151 FJA262150:FJB262151 FSW262150:FSX262151 GCS262150:GCT262151 GMO262150:GMP262151 GWK262150:GWL262151 HGG262150:HGH262151 HQC262150:HQD262151 HZY262150:HZZ262151 IJU262150:IJV262151 ITQ262150:ITR262151 JDM262150:JDN262151 JNI262150:JNJ262151 JXE262150:JXF262151 KHA262150:KHB262151 KQW262150:KQX262151 LAS262150:LAT262151 LKO262150:LKP262151 LUK262150:LUL262151 MEG262150:MEH262151 MOC262150:MOD262151 MXY262150:MXZ262151 NHU262150:NHV262151 NRQ262150:NRR262151 OBM262150:OBN262151 OLI262150:OLJ262151 OVE262150:OVF262151 PFA262150:PFB262151 POW262150:POX262151 PYS262150:PYT262151 QIO262150:QIP262151 QSK262150:QSL262151 RCG262150:RCH262151 RMC262150:RMD262151 RVY262150:RVZ262151 SFU262150:SFV262151 SPQ262150:SPR262151 SZM262150:SZN262151 TJI262150:TJJ262151 TTE262150:TTF262151 UDA262150:UDB262151 UMW262150:UMX262151 UWS262150:UWT262151 VGO262150:VGP262151 VQK262150:VQL262151 WAG262150:WAH262151 WKC262150:WKD262151 WTY262150:WTZ262151 HM327686:HN327687 RI327686:RJ327687 ABE327686:ABF327687 ALA327686:ALB327687 AUW327686:AUX327687 BES327686:BET327687 BOO327686:BOP327687 BYK327686:BYL327687 CIG327686:CIH327687 CSC327686:CSD327687 DBY327686:DBZ327687 DLU327686:DLV327687 DVQ327686:DVR327687 EFM327686:EFN327687 EPI327686:EPJ327687 EZE327686:EZF327687 FJA327686:FJB327687 FSW327686:FSX327687 GCS327686:GCT327687 GMO327686:GMP327687 GWK327686:GWL327687 HGG327686:HGH327687 HQC327686:HQD327687 HZY327686:HZZ327687 IJU327686:IJV327687 ITQ327686:ITR327687 JDM327686:JDN327687 JNI327686:JNJ327687 JXE327686:JXF327687 KHA327686:KHB327687 KQW327686:KQX327687 LAS327686:LAT327687 LKO327686:LKP327687 LUK327686:LUL327687 MEG327686:MEH327687 MOC327686:MOD327687 MXY327686:MXZ327687 NHU327686:NHV327687 NRQ327686:NRR327687 OBM327686:OBN327687 OLI327686:OLJ327687 OVE327686:OVF327687 PFA327686:PFB327687 POW327686:POX327687 PYS327686:PYT327687 QIO327686:QIP327687 QSK327686:QSL327687 RCG327686:RCH327687 RMC327686:RMD327687 RVY327686:RVZ327687 SFU327686:SFV327687 SPQ327686:SPR327687 SZM327686:SZN327687 TJI327686:TJJ327687 TTE327686:TTF327687 UDA327686:UDB327687 UMW327686:UMX327687 UWS327686:UWT327687 VGO327686:VGP327687 VQK327686:VQL327687 WAG327686:WAH327687 WKC327686:WKD327687 WTY327686:WTZ327687 HM393222:HN393223 RI393222:RJ393223 ABE393222:ABF393223 ALA393222:ALB393223 AUW393222:AUX393223 BES393222:BET393223 BOO393222:BOP393223 BYK393222:BYL393223 CIG393222:CIH393223 CSC393222:CSD393223 DBY393222:DBZ393223 DLU393222:DLV393223 DVQ393222:DVR393223 EFM393222:EFN393223 EPI393222:EPJ393223 EZE393222:EZF393223 FJA393222:FJB393223 FSW393222:FSX393223 GCS393222:GCT393223 GMO393222:GMP393223 GWK393222:GWL393223 HGG393222:HGH393223 HQC393222:HQD393223 HZY393222:HZZ393223 IJU393222:IJV393223 ITQ393222:ITR393223 JDM393222:JDN393223 JNI393222:JNJ393223 JXE393222:JXF393223 KHA393222:KHB393223 KQW393222:KQX393223 LAS393222:LAT393223 LKO393222:LKP393223 LUK393222:LUL393223 MEG393222:MEH393223 MOC393222:MOD393223 MXY393222:MXZ393223 NHU393222:NHV393223 NRQ393222:NRR393223 OBM393222:OBN393223 OLI393222:OLJ393223 OVE393222:OVF393223 PFA393222:PFB393223 POW393222:POX393223 PYS393222:PYT393223 QIO393222:QIP393223 QSK393222:QSL393223 RCG393222:RCH393223 RMC393222:RMD393223 RVY393222:RVZ393223 SFU393222:SFV393223 SPQ393222:SPR393223 SZM393222:SZN393223 TJI393222:TJJ393223 TTE393222:TTF393223 UDA393222:UDB393223 UMW393222:UMX393223 UWS393222:UWT393223 VGO393222:VGP393223 VQK393222:VQL393223 WAG393222:WAH393223 WKC393222:WKD393223 WTY393222:WTZ393223 HM458758:HN458759 RI458758:RJ458759 ABE458758:ABF458759 ALA458758:ALB458759 AUW458758:AUX458759 BES458758:BET458759 BOO458758:BOP458759 BYK458758:BYL458759 CIG458758:CIH458759 CSC458758:CSD458759 DBY458758:DBZ458759 DLU458758:DLV458759 DVQ458758:DVR458759 EFM458758:EFN458759 EPI458758:EPJ458759 EZE458758:EZF458759 FJA458758:FJB458759 FSW458758:FSX458759 GCS458758:GCT458759 GMO458758:GMP458759 GWK458758:GWL458759 HGG458758:HGH458759 HQC458758:HQD458759 HZY458758:HZZ458759 IJU458758:IJV458759 ITQ458758:ITR458759 JDM458758:JDN458759 JNI458758:JNJ458759 JXE458758:JXF458759 KHA458758:KHB458759 KQW458758:KQX458759 LAS458758:LAT458759 LKO458758:LKP458759 LUK458758:LUL458759 MEG458758:MEH458759 MOC458758:MOD458759 MXY458758:MXZ458759 NHU458758:NHV458759 NRQ458758:NRR458759 OBM458758:OBN458759 OLI458758:OLJ458759 OVE458758:OVF458759 PFA458758:PFB458759 POW458758:POX458759 PYS458758:PYT458759 QIO458758:QIP458759 QSK458758:QSL458759 RCG458758:RCH458759 RMC458758:RMD458759 RVY458758:RVZ458759 SFU458758:SFV458759 SPQ458758:SPR458759 SZM458758:SZN458759 TJI458758:TJJ458759 TTE458758:TTF458759 UDA458758:UDB458759 UMW458758:UMX458759 UWS458758:UWT458759 VGO458758:VGP458759 VQK458758:VQL458759 WAG458758:WAH458759 WKC458758:WKD458759 WTY458758:WTZ458759 HM524294:HN524295 RI524294:RJ524295 ABE524294:ABF524295 ALA524294:ALB524295 AUW524294:AUX524295 BES524294:BET524295 BOO524294:BOP524295 BYK524294:BYL524295 CIG524294:CIH524295 CSC524294:CSD524295 DBY524294:DBZ524295 DLU524294:DLV524295 DVQ524294:DVR524295 EFM524294:EFN524295 EPI524294:EPJ524295 EZE524294:EZF524295 FJA524294:FJB524295 FSW524294:FSX524295 GCS524294:GCT524295 GMO524294:GMP524295 GWK524294:GWL524295 HGG524294:HGH524295 HQC524294:HQD524295 HZY524294:HZZ524295 IJU524294:IJV524295 ITQ524294:ITR524295 JDM524294:JDN524295 JNI524294:JNJ524295 JXE524294:JXF524295 KHA524294:KHB524295 KQW524294:KQX524295 LAS524294:LAT524295 LKO524294:LKP524295 LUK524294:LUL524295 MEG524294:MEH524295 MOC524294:MOD524295 MXY524294:MXZ524295 NHU524294:NHV524295 NRQ524294:NRR524295 OBM524294:OBN524295 OLI524294:OLJ524295 OVE524294:OVF524295 PFA524294:PFB524295 POW524294:POX524295 PYS524294:PYT524295 QIO524294:QIP524295 QSK524294:QSL524295 RCG524294:RCH524295 RMC524294:RMD524295 RVY524294:RVZ524295 SFU524294:SFV524295 SPQ524294:SPR524295 SZM524294:SZN524295 TJI524294:TJJ524295 TTE524294:TTF524295 UDA524294:UDB524295 UMW524294:UMX524295 UWS524294:UWT524295 VGO524294:VGP524295 VQK524294:VQL524295 WAG524294:WAH524295 WKC524294:WKD524295 WTY524294:WTZ524295 HM589830:HN589831 RI589830:RJ589831 ABE589830:ABF589831 ALA589830:ALB589831 AUW589830:AUX589831 BES589830:BET589831 BOO589830:BOP589831 BYK589830:BYL589831 CIG589830:CIH589831 CSC589830:CSD589831 DBY589830:DBZ589831 DLU589830:DLV589831 DVQ589830:DVR589831 EFM589830:EFN589831 EPI589830:EPJ589831 EZE589830:EZF589831 FJA589830:FJB589831 FSW589830:FSX589831 GCS589830:GCT589831 GMO589830:GMP589831 GWK589830:GWL589831 HGG589830:HGH589831 HQC589830:HQD589831 HZY589830:HZZ589831 IJU589830:IJV589831 ITQ589830:ITR589831 JDM589830:JDN589831 JNI589830:JNJ589831 JXE589830:JXF589831 KHA589830:KHB589831 KQW589830:KQX589831 LAS589830:LAT589831 LKO589830:LKP589831 LUK589830:LUL589831 MEG589830:MEH589831 MOC589830:MOD589831 MXY589830:MXZ589831 NHU589830:NHV589831 NRQ589830:NRR589831 OBM589830:OBN589831 OLI589830:OLJ589831 OVE589830:OVF589831 PFA589830:PFB589831 POW589830:POX589831 PYS589830:PYT589831 QIO589830:QIP589831 QSK589830:QSL589831 RCG589830:RCH589831 RMC589830:RMD589831 RVY589830:RVZ589831 SFU589830:SFV589831 SPQ589830:SPR589831 SZM589830:SZN589831 TJI589830:TJJ589831 TTE589830:TTF589831 UDA589830:UDB589831 UMW589830:UMX589831 UWS589830:UWT589831 VGO589830:VGP589831 VQK589830:VQL589831 WAG589830:WAH589831 WKC589830:WKD589831 WTY589830:WTZ589831 HM655366:HN655367 RI655366:RJ655367 ABE655366:ABF655367 ALA655366:ALB655367 AUW655366:AUX655367 BES655366:BET655367 BOO655366:BOP655367 BYK655366:BYL655367 CIG655366:CIH655367 CSC655366:CSD655367 DBY655366:DBZ655367 DLU655366:DLV655367 DVQ655366:DVR655367 EFM655366:EFN655367 EPI655366:EPJ655367 EZE655366:EZF655367 FJA655366:FJB655367 FSW655366:FSX655367 GCS655366:GCT655367 GMO655366:GMP655367 GWK655366:GWL655367 HGG655366:HGH655367 HQC655366:HQD655367 HZY655366:HZZ655367 IJU655366:IJV655367 ITQ655366:ITR655367 JDM655366:JDN655367 JNI655366:JNJ655367 JXE655366:JXF655367 KHA655366:KHB655367 KQW655366:KQX655367 LAS655366:LAT655367 LKO655366:LKP655367 LUK655366:LUL655367 MEG655366:MEH655367 MOC655366:MOD655367 MXY655366:MXZ655367 NHU655366:NHV655367 NRQ655366:NRR655367 OBM655366:OBN655367 OLI655366:OLJ655367 OVE655366:OVF655367 PFA655366:PFB655367 POW655366:POX655367 PYS655366:PYT655367 QIO655366:QIP655367 QSK655366:QSL655367 RCG655366:RCH655367 RMC655366:RMD655367 RVY655366:RVZ655367 SFU655366:SFV655367 SPQ655366:SPR655367 SZM655366:SZN655367 TJI655366:TJJ655367 TTE655366:TTF655367 UDA655366:UDB655367 UMW655366:UMX655367 UWS655366:UWT655367 VGO655366:VGP655367 VQK655366:VQL655367 WAG655366:WAH655367 WKC655366:WKD655367 WTY655366:WTZ655367 HM720902:HN720903 RI720902:RJ720903 ABE720902:ABF720903 ALA720902:ALB720903 AUW720902:AUX720903 BES720902:BET720903 BOO720902:BOP720903 BYK720902:BYL720903 CIG720902:CIH720903 CSC720902:CSD720903 DBY720902:DBZ720903 DLU720902:DLV720903 DVQ720902:DVR720903 EFM720902:EFN720903 EPI720902:EPJ720903 EZE720902:EZF720903 FJA720902:FJB720903 FSW720902:FSX720903 GCS720902:GCT720903 GMO720902:GMP720903 GWK720902:GWL720903 HGG720902:HGH720903 HQC720902:HQD720903 HZY720902:HZZ720903 IJU720902:IJV720903 ITQ720902:ITR720903 JDM720902:JDN720903 JNI720902:JNJ720903 JXE720902:JXF720903 KHA720902:KHB720903 KQW720902:KQX720903 LAS720902:LAT720903 LKO720902:LKP720903 LUK720902:LUL720903 MEG720902:MEH720903 MOC720902:MOD720903 MXY720902:MXZ720903 NHU720902:NHV720903 NRQ720902:NRR720903 OBM720902:OBN720903 OLI720902:OLJ720903 OVE720902:OVF720903 PFA720902:PFB720903 POW720902:POX720903 PYS720902:PYT720903 QIO720902:QIP720903 QSK720902:QSL720903 RCG720902:RCH720903 RMC720902:RMD720903 RVY720902:RVZ720903 SFU720902:SFV720903 SPQ720902:SPR720903 SZM720902:SZN720903 TJI720902:TJJ720903 TTE720902:TTF720903 UDA720902:UDB720903 UMW720902:UMX720903 UWS720902:UWT720903 VGO720902:VGP720903 VQK720902:VQL720903 WAG720902:WAH720903 WKC720902:WKD720903 WTY720902:WTZ720903 HM786438:HN786439 RI786438:RJ786439 ABE786438:ABF786439 ALA786438:ALB786439 AUW786438:AUX786439 BES786438:BET786439 BOO786438:BOP786439 BYK786438:BYL786439 CIG786438:CIH786439 CSC786438:CSD786439 DBY786438:DBZ786439 DLU786438:DLV786439 DVQ786438:DVR786439 EFM786438:EFN786439 EPI786438:EPJ786439 EZE786438:EZF786439 FJA786438:FJB786439 FSW786438:FSX786439 GCS786438:GCT786439 GMO786438:GMP786439 GWK786438:GWL786439 HGG786438:HGH786439 HQC786438:HQD786439 HZY786438:HZZ786439 IJU786438:IJV786439 ITQ786438:ITR786439 JDM786438:JDN786439 JNI786438:JNJ786439 JXE786438:JXF786439 KHA786438:KHB786439 KQW786438:KQX786439 LAS786438:LAT786439 LKO786438:LKP786439 LUK786438:LUL786439 MEG786438:MEH786439 MOC786438:MOD786439 MXY786438:MXZ786439 NHU786438:NHV786439 NRQ786438:NRR786439 OBM786438:OBN786439 OLI786438:OLJ786439 OVE786438:OVF786439 PFA786438:PFB786439 POW786438:POX786439 PYS786438:PYT786439 QIO786438:QIP786439 QSK786438:QSL786439 RCG786438:RCH786439 RMC786438:RMD786439 RVY786438:RVZ786439 SFU786438:SFV786439 SPQ786438:SPR786439 SZM786438:SZN786439 TJI786438:TJJ786439 TTE786438:TTF786439 UDA786438:UDB786439 UMW786438:UMX786439 UWS786438:UWT786439 VGO786438:VGP786439 VQK786438:VQL786439 WAG786438:WAH786439 WKC786438:WKD786439 WTY786438:WTZ786439 HM851974:HN851975 RI851974:RJ851975 ABE851974:ABF851975 ALA851974:ALB851975 AUW851974:AUX851975 BES851974:BET851975 BOO851974:BOP851975 BYK851974:BYL851975 CIG851974:CIH851975 CSC851974:CSD851975 DBY851974:DBZ851975 DLU851974:DLV851975 DVQ851974:DVR851975 EFM851974:EFN851975 EPI851974:EPJ851975 EZE851974:EZF851975 FJA851974:FJB851975 FSW851974:FSX851975 GCS851974:GCT851975 GMO851974:GMP851975 GWK851974:GWL851975 HGG851974:HGH851975 HQC851974:HQD851975 HZY851974:HZZ851975 IJU851974:IJV851975 ITQ851974:ITR851975 JDM851974:JDN851975 JNI851974:JNJ851975 JXE851974:JXF851975 KHA851974:KHB851975 KQW851974:KQX851975 LAS851974:LAT851975 LKO851974:LKP851975 LUK851974:LUL851975 MEG851974:MEH851975 MOC851974:MOD851975 MXY851974:MXZ851975 NHU851974:NHV851975 NRQ851974:NRR851975 OBM851974:OBN851975 OLI851974:OLJ851975 OVE851974:OVF851975 PFA851974:PFB851975 POW851974:POX851975 PYS851974:PYT851975 QIO851974:QIP851975 QSK851974:QSL851975 RCG851974:RCH851975 RMC851974:RMD851975 RVY851974:RVZ851975 SFU851974:SFV851975 SPQ851974:SPR851975 SZM851974:SZN851975 TJI851974:TJJ851975 TTE851974:TTF851975 UDA851974:UDB851975 UMW851974:UMX851975 UWS851974:UWT851975 VGO851974:VGP851975 VQK851974:VQL851975 WAG851974:WAH851975 WKC851974:WKD851975 WTY851974:WTZ851975 HM917510:HN917511 RI917510:RJ917511 ABE917510:ABF917511 ALA917510:ALB917511 AUW917510:AUX917511 BES917510:BET917511 BOO917510:BOP917511 BYK917510:BYL917511 CIG917510:CIH917511 CSC917510:CSD917511 DBY917510:DBZ917511 DLU917510:DLV917511 DVQ917510:DVR917511 EFM917510:EFN917511 EPI917510:EPJ917511 EZE917510:EZF917511 FJA917510:FJB917511 FSW917510:FSX917511 GCS917510:GCT917511 GMO917510:GMP917511 GWK917510:GWL917511 HGG917510:HGH917511 HQC917510:HQD917511 HZY917510:HZZ917511 IJU917510:IJV917511 ITQ917510:ITR917511 JDM917510:JDN917511 JNI917510:JNJ917511 JXE917510:JXF917511 KHA917510:KHB917511 KQW917510:KQX917511 LAS917510:LAT917511 LKO917510:LKP917511 LUK917510:LUL917511 MEG917510:MEH917511 MOC917510:MOD917511 MXY917510:MXZ917511 NHU917510:NHV917511 NRQ917510:NRR917511 OBM917510:OBN917511 OLI917510:OLJ917511 OVE917510:OVF917511 PFA917510:PFB917511 POW917510:POX917511 PYS917510:PYT917511 QIO917510:QIP917511 QSK917510:QSL917511 RCG917510:RCH917511 RMC917510:RMD917511 RVY917510:RVZ917511 SFU917510:SFV917511 SPQ917510:SPR917511 SZM917510:SZN917511 TJI917510:TJJ917511 TTE917510:TTF917511 UDA917510:UDB917511 UMW917510:UMX917511 UWS917510:UWT917511 VGO917510:VGP917511 VQK917510:VQL917511 WAG917510:WAH917511 WKC917510:WKD917511 WTY917510:WTZ917511 HM983046:HN983047 RI983046:RJ983047 ABE983046:ABF983047 ALA983046:ALB983047 AUW983046:AUX983047 BES983046:BET983047 BOO983046:BOP983047 BYK983046:BYL983047 CIG983046:CIH983047 CSC983046:CSD983047 DBY983046:DBZ983047 DLU983046:DLV983047 DVQ983046:DVR983047 EFM983046:EFN983047 EPI983046:EPJ983047 EZE983046:EZF983047 FJA983046:FJB983047 FSW983046:FSX983047 GCS983046:GCT983047 GMO983046:GMP983047 GWK983046:GWL983047 HGG983046:HGH983047 HQC983046:HQD983047 HZY983046:HZZ983047 IJU983046:IJV983047 ITQ983046:ITR983047 JDM983046:JDN983047 JNI983046:JNJ983047 JXE983046:JXF983047 KHA983046:KHB983047 KQW983046:KQX983047 LAS983046:LAT983047 LKO983046:LKP983047 LUK983046:LUL983047 MEG983046:MEH983047 MOC983046:MOD983047 MXY983046:MXZ983047 NHU983046:NHV983047 NRQ983046:NRR983047 OBM983046:OBN983047 OLI983046:OLJ983047 OVE983046:OVF983047 PFA983046:PFB983047 POW983046:POX983047 PYS983046:PYT983047 QIO983046:QIP983047 QSK983046:QSL983047 RCG983046:RCH983047 RMC983046:RMD983047 RVY983046:RVZ983047 SFU983046:SFV983047 SPQ983046:SPR983047 SZM983046:SZN983047 TJI983046:TJJ983047 TTE983046:TTF983047 UDA983046:UDB983047 UMW983046:UMX983047 UWS983046:UWT983047 VGO983046:VGP983047 VQK983046:VQL983047 WAG983046:WAH983047 WKC983046:WKD983047 WTY983046:WTZ983047 HO59:IF64 RK59:SB64 ABG59:ABX64 ALC59:ALT64 AUY59:AVP64 BEU59:BFL64 BOQ59:BPH64 BYM59:BZD64 CII59:CIZ64 CSE59:CSV64 DCA59:DCR64 DLW59:DMN64 DVS59:DWJ64 EFO59:EGF64 EPK59:EQB64 EZG59:EZX64 FJC59:FJT64 FSY59:FTP64 GCU59:GDL64 GMQ59:GNH64 GWM59:GXD64 HGI59:HGZ64 HQE59:HQV64 IAA59:IAR64 IJW59:IKN64 ITS59:IUJ64 JDO59:JEF64 JNK59:JOB64 JXG59:JXX64 KHC59:KHT64 KQY59:KRP64 LAU59:LBL64 LKQ59:LLH64 LUM59:LVD64 MEI59:MEZ64 MOE59:MOV64 MYA59:MYR64 NHW59:NIN64 NRS59:NSJ64 OBO59:OCF64 OLK59:OMB64 OVG59:OVX64 PFC59:PFT64 POY59:PPP64 PYU59:PZL64 QIQ59:QJH64 QSM59:QTD64 RCI59:RCZ64 RME59:RMV64 RWA59:RWR64 SFW59:SGN64 SPS59:SQJ64 SZO59:TAF64 TJK59:TKB64 TTG59:TTX64 UDC59:UDT64 UMY59:UNP64 UWU59:UXL64 VGQ59:VHH64 VQM59:VRD64 WAI59:WAZ64 WKE59:WKV64 WUA59:WUR64 HO65595:IF65600 RK65595:SB65600 ABG65595:ABX65600 ALC65595:ALT65600 AUY65595:AVP65600 BEU65595:BFL65600 BOQ65595:BPH65600 BYM65595:BZD65600 CII65595:CIZ65600 CSE65595:CSV65600 DCA65595:DCR65600 DLW65595:DMN65600 DVS65595:DWJ65600 EFO65595:EGF65600 EPK65595:EQB65600 EZG65595:EZX65600 FJC65595:FJT65600 FSY65595:FTP65600 GCU65595:GDL65600 GMQ65595:GNH65600 GWM65595:GXD65600 HGI65595:HGZ65600 HQE65595:HQV65600 IAA65595:IAR65600 IJW65595:IKN65600 ITS65595:IUJ65600 JDO65595:JEF65600 JNK65595:JOB65600 JXG65595:JXX65600 KHC65595:KHT65600 KQY65595:KRP65600 LAU65595:LBL65600 LKQ65595:LLH65600 LUM65595:LVD65600 MEI65595:MEZ65600 MOE65595:MOV65600 MYA65595:MYR65600 NHW65595:NIN65600 NRS65595:NSJ65600 OBO65595:OCF65600 OLK65595:OMB65600 OVG65595:OVX65600 PFC65595:PFT65600 POY65595:PPP65600 PYU65595:PZL65600 QIQ65595:QJH65600 QSM65595:QTD65600 RCI65595:RCZ65600 RME65595:RMV65600 RWA65595:RWR65600 SFW65595:SGN65600 SPS65595:SQJ65600 SZO65595:TAF65600 TJK65595:TKB65600 TTG65595:TTX65600 UDC65595:UDT65600 UMY65595:UNP65600 UWU65595:UXL65600 VGQ65595:VHH65600 VQM65595:VRD65600 WAI65595:WAZ65600 WKE65595:WKV65600 WUA65595:WUR65600 HO131131:IF131136 RK131131:SB131136 ABG131131:ABX131136 ALC131131:ALT131136 AUY131131:AVP131136 BEU131131:BFL131136 BOQ131131:BPH131136 BYM131131:BZD131136 CII131131:CIZ131136 CSE131131:CSV131136 DCA131131:DCR131136 DLW131131:DMN131136 DVS131131:DWJ131136 EFO131131:EGF131136 EPK131131:EQB131136 EZG131131:EZX131136 FJC131131:FJT131136 FSY131131:FTP131136 GCU131131:GDL131136 GMQ131131:GNH131136 GWM131131:GXD131136 HGI131131:HGZ131136 HQE131131:HQV131136 IAA131131:IAR131136 IJW131131:IKN131136 ITS131131:IUJ131136 JDO131131:JEF131136 JNK131131:JOB131136 JXG131131:JXX131136 KHC131131:KHT131136 KQY131131:KRP131136 LAU131131:LBL131136 LKQ131131:LLH131136 LUM131131:LVD131136 MEI131131:MEZ131136 MOE131131:MOV131136 MYA131131:MYR131136 NHW131131:NIN131136 NRS131131:NSJ131136 OBO131131:OCF131136 OLK131131:OMB131136 OVG131131:OVX131136 PFC131131:PFT131136 POY131131:PPP131136 PYU131131:PZL131136 QIQ131131:QJH131136 QSM131131:QTD131136 RCI131131:RCZ131136 RME131131:RMV131136 RWA131131:RWR131136 SFW131131:SGN131136 SPS131131:SQJ131136 SZO131131:TAF131136 TJK131131:TKB131136 TTG131131:TTX131136 UDC131131:UDT131136 UMY131131:UNP131136 UWU131131:UXL131136 VGQ131131:VHH131136 VQM131131:VRD131136 WAI131131:WAZ131136 WKE131131:WKV131136 WUA131131:WUR131136 HO196667:IF196672 RK196667:SB196672 ABG196667:ABX196672 ALC196667:ALT196672 AUY196667:AVP196672 BEU196667:BFL196672 BOQ196667:BPH196672 BYM196667:BZD196672 CII196667:CIZ196672 CSE196667:CSV196672 DCA196667:DCR196672 DLW196667:DMN196672 DVS196667:DWJ196672 EFO196667:EGF196672 EPK196667:EQB196672 EZG196667:EZX196672 FJC196667:FJT196672 FSY196667:FTP196672 GCU196667:GDL196672 GMQ196667:GNH196672 GWM196667:GXD196672 HGI196667:HGZ196672 HQE196667:HQV196672 IAA196667:IAR196672 IJW196667:IKN196672 ITS196667:IUJ196672 JDO196667:JEF196672 JNK196667:JOB196672 JXG196667:JXX196672 KHC196667:KHT196672 KQY196667:KRP196672 LAU196667:LBL196672 LKQ196667:LLH196672 LUM196667:LVD196672 MEI196667:MEZ196672 MOE196667:MOV196672 MYA196667:MYR196672 NHW196667:NIN196672 NRS196667:NSJ196672 OBO196667:OCF196672 OLK196667:OMB196672 OVG196667:OVX196672 PFC196667:PFT196672 POY196667:PPP196672 PYU196667:PZL196672 QIQ196667:QJH196672 QSM196667:QTD196672 RCI196667:RCZ196672 RME196667:RMV196672 RWA196667:RWR196672 SFW196667:SGN196672 SPS196667:SQJ196672 SZO196667:TAF196672 TJK196667:TKB196672 TTG196667:TTX196672 UDC196667:UDT196672 UMY196667:UNP196672 UWU196667:UXL196672 VGQ196667:VHH196672 VQM196667:VRD196672 WAI196667:WAZ196672 WKE196667:WKV196672 WUA196667:WUR196672 HO262203:IF262208 RK262203:SB262208 ABG262203:ABX262208 ALC262203:ALT262208 AUY262203:AVP262208 BEU262203:BFL262208 BOQ262203:BPH262208 BYM262203:BZD262208 CII262203:CIZ262208 CSE262203:CSV262208 DCA262203:DCR262208 DLW262203:DMN262208 DVS262203:DWJ262208 EFO262203:EGF262208 EPK262203:EQB262208 EZG262203:EZX262208 FJC262203:FJT262208 FSY262203:FTP262208 GCU262203:GDL262208 GMQ262203:GNH262208 GWM262203:GXD262208 HGI262203:HGZ262208 HQE262203:HQV262208 IAA262203:IAR262208 IJW262203:IKN262208 ITS262203:IUJ262208 JDO262203:JEF262208 JNK262203:JOB262208 JXG262203:JXX262208 KHC262203:KHT262208 KQY262203:KRP262208 LAU262203:LBL262208 LKQ262203:LLH262208 LUM262203:LVD262208 MEI262203:MEZ262208 MOE262203:MOV262208 MYA262203:MYR262208 NHW262203:NIN262208 NRS262203:NSJ262208 OBO262203:OCF262208 OLK262203:OMB262208 OVG262203:OVX262208 PFC262203:PFT262208 POY262203:PPP262208 PYU262203:PZL262208 QIQ262203:QJH262208 QSM262203:QTD262208 RCI262203:RCZ262208 RME262203:RMV262208 RWA262203:RWR262208 SFW262203:SGN262208 SPS262203:SQJ262208 SZO262203:TAF262208 TJK262203:TKB262208 TTG262203:TTX262208 UDC262203:UDT262208 UMY262203:UNP262208 UWU262203:UXL262208 VGQ262203:VHH262208 VQM262203:VRD262208 WAI262203:WAZ262208 WKE262203:WKV262208 WUA262203:WUR262208 HO327739:IF327744 RK327739:SB327744 ABG327739:ABX327744 ALC327739:ALT327744 AUY327739:AVP327744 BEU327739:BFL327744 BOQ327739:BPH327744 BYM327739:BZD327744 CII327739:CIZ327744 CSE327739:CSV327744 DCA327739:DCR327744 DLW327739:DMN327744 DVS327739:DWJ327744 EFO327739:EGF327744 EPK327739:EQB327744 EZG327739:EZX327744 FJC327739:FJT327744 FSY327739:FTP327744 GCU327739:GDL327744 GMQ327739:GNH327744 GWM327739:GXD327744 HGI327739:HGZ327744 HQE327739:HQV327744 IAA327739:IAR327744 IJW327739:IKN327744 ITS327739:IUJ327744 JDO327739:JEF327744 JNK327739:JOB327744 JXG327739:JXX327744 KHC327739:KHT327744 KQY327739:KRP327744 LAU327739:LBL327744 LKQ327739:LLH327744 LUM327739:LVD327744 MEI327739:MEZ327744 MOE327739:MOV327744 MYA327739:MYR327744 NHW327739:NIN327744 NRS327739:NSJ327744 OBO327739:OCF327744 OLK327739:OMB327744 OVG327739:OVX327744 PFC327739:PFT327744 POY327739:PPP327744 PYU327739:PZL327744 QIQ327739:QJH327744 QSM327739:QTD327744 RCI327739:RCZ327744 RME327739:RMV327744 RWA327739:RWR327744 SFW327739:SGN327744 SPS327739:SQJ327744 SZO327739:TAF327744 TJK327739:TKB327744 TTG327739:TTX327744 UDC327739:UDT327744 UMY327739:UNP327744 UWU327739:UXL327744 VGQ327739:VHH327744 VQM327739:VRD327744 WAI327739:WAZ327744 WKE327739:WKV327744 WUA327739:WUR327744 HO393275:IF393280 RK393275:SB393280 ABG393275:ABX393280 ALC393275:ALT393280 AUY393275:AVP393280 BEU393275:BFL393280 BOQ393275:BPH393280 BYM393275:BZD393280 CII393275:CIZ393280 CSE393275:CSV393280 DCA393275:DCR393280 DLW393275:DMN393280 DVS393275:DWJ393280 EFO393275:EGF393280 EPK393275:EQB393280 EZG393275:EZX393280 FJC393275:FJT393280 FSY393275:FTP393280 GCU393275:GDL393280 GMQ393275:GNH393280 GWM393275:GXD393280 HGI393275:HGZ393280 HQE393275:HQV393280 IAA393275:IAR393280 IJW393275:IKN393280 ITS393275:IUJ393280 JDO393275:JEF393280 JNK393275:JOB393280 JXG393275:JXX393280 KHC393275:KHT393280 KQY393275:KRP393280 LAU393275:LBL393280 LKQ393275:LLH393280 LUM393275:LVD393280 MEI393275:MEZ393280 MOE393275:MOV393280 MYA393275:MYR393280 NHW393275:NIN393280 NRS393275:NSJ393280 OBO393275:OCF393280 OLK393275:OMB393280 OVG393275:OVX393280 PFC393275:PFT393280 POY393275:PPP393280 PYU393275:PZL393280 QIQ393275:QJH393280 QSM393275:QTD393280 RCI393275:RCZ393280 RME393275:RMV393280 RWA393275:RWR393280 SFW393275:SGN393280 SPS393275:SQJ393280 SZO393275:TAF393280 TJK393275:TKB393280 TTG393275:TTX393280 UDC393275:UDT393280 UMY393275:UNP393280 UWU393275:UXL393280 VGQ393275:VHH393280 VQM393275:VRD393280 WAI393275:WAZ393280 WKE393275:WKV393280 WUA393275:WUR393280 HO458811:IF458816 RK458811:SB458816 ABG458811:ABX458816 ALC458811:ALT458816 AUY458811:AVP458816 BEU458811:BFL458816 BOQ458811:BPH458816 BYM458811:BZD458816 CII458811:CIZ458816 CSE458811:CSV458816 DCA458811:DCR458816 DLW458811:DMN458816 DVS458811:DWJ458816 EFO458811:EGF458816 EPK458811:EQB458816 EZG458811:EZX458816 FJC458811:FJT458816 FSY458811:FTP458816 GCU458811:GDL458816 GMQ458811:GNH458816 GWM458811:GXD458816 HGI458811:HGZ458816 HQE458811:HQV458816 IAA458811:IAR458816 IJW458811:IKN458816 ITS458811:IUJ458816 JDO458811:JEF458816 JNK458811:JOB458816 JXG458811:JXX458816 KHC458811:KHT458816 KQY458811:KRP458816 LAU458811:LBL458816 LKQ458811:LLH458816 LUM458811:LVD458816 MEI458811:MEZ458816 MOE458811:MOV458816 MYA458811:MYR458816 NHW458811:NIN458816 NRS458811:NSJ458816 OBO458811:OCF458816 OLK458811:OMB458816 OVG458811:OVX458816 PFC458811:PFT458816 POY458811:PPP458816 PYU458811:PZL458816 QIQ458811:QJH458816 QSM458811:QTD458816 RCI458811:RCZ458816 RME458811:RMV458816 RWA458811:RWR458816 SFW458811:SGN458816 SPS458811:SQJ458816 SZO458811:TAF458816 TJK458811:TKB458816 TTG458811:TTX458816 UDC458811:UDT458816 UMY458811:UNP458816 UWU458811:UXL458816 VGQ458811:VHH458816 VQM458811:VRD458816 WAI458811:WAZ458816 WKE458811:WKV458816 WUA458811:WUR458816 HO524347:IF524352 RK524347:SB524352 ABG524347:ABX524352 ALC524347:ALT524352 AUY524347:AVP524352 BEU524347:BFL524352 BOQ524347:BPH524352 BYM524347:BZD524352 CII524347:CIZ524352 CSE524347:CSV524352 DCA524347:DCR524352 DLW524347:DMN524352 DVS524347:DWJ524352 EFO524347:EGF524352 EPK524347:EQB524352 EZG524347:EZX524352 FJC524347:FJT524352 FSY524347:FTP524352 GCU524347:GDL524352 GMQ524347:GNH524352 GWM524347:GXD524352 HGI524347:HGZ524352 HQE524347:HQV524352 IAA524347:IAR524352 IJW524347:IKN524352 ITS524347:IUJ524352 JDO524347:JEF524352 JNK524347:JOB524352 JXG524347:JXX524352 KHC524347:KHT524352 KQY524347:KRP524352 LAU524347:LBL524352 LKQ524347:LLH524352 LUM524347:LVD524352 MEI524347:MEZ524352 MOE524347:MOV524352 MYA524347:MYR524352 NHW524347:NIN524352 NRS524347:NSJ524352 OBO524347:OCF524352 OLK524347:OMB524352 OVG524347:OVX524352 PFC524347:PFT524352 POY524347:PPP524352 PYU524347:PZL524352 QIQ524347:QJH524352 QSM524347:QTD524352 RCI524347:RCZ524352 RME524347:RMV524352 RWA524347:RWR524352 SFW524347:SGN524352 SPS524347:SQJ524352 SZO524347:TAF524352 TJK524347:TKB524352 TTG524347:TTX524352 UDC524347:UDT524352 UMY524347:UNP524352 UWU524347:UXL524352 VGQ524347:VHH524352 VQM524347:VRD524352 WAI524347:WAZ524352 WKE524347:WKV524352 WUA524347:WUR524352 HO589883:IF589888 RK589883:SB589888 ABG589883:ABX589888 ALC589883:ALT589888 AUY589883:AVP589888 BEU589883:BFL589888 BOQ589883:BPH589888 BYM589883:BZD589888 CII589883:CIZ589888 CSE589883:CSV589888 DCA589883:DCR589888 DLW589883:DMN589888 DVS589883:DWJ589888 EFO589883:EGF589888 EPK589883:EQB589888 EZG589883:EZX589888 FJC589883:FJT589888 FSY589883:FTP589888 GCU589883:GDL589888 GMQ589883:GNH589888 GWM589883:GXD589888 HGI589883:HGZ589888 HQE589883:HQV589888 IAA589883:IAR589888 IJW589883:IKN589888 ITS589883:IUJ589888 JDO589883:JEF589888 JNK589883:JOB589888 JXG589883:JXX589888 KHC589883:KHT589888 KQY589883:KRP589888 LAU589883:LBL589888 LKQ589883:LLH589888 LUM589883:LVD589888 MEI589883:MEZ589888 MOE589883:MOV589888 MYA589883:MYR589888 NHW589883:NIN589888 NRS589883:NSJ589888 OBO589883:OCF589888 OLK589883:OMB589888 OVG589883:OVX589888 PFC589883:PFT589888 POY589883:PPP589888 PYU589883:PZL589888 QIQ589883:QJH589888 QSM589883:QTD589888 RCI589883:RCZ589888 RME589883:RMV589888 RWA589883:RWR589888 SFW589883:SGN589888 SPS589883:SQJ589888 SZO589883:TAF589888 TJK589883:TKB589888 TTG589883:TTX589888 UDC589883:UDT589888 UMY589883:UNP589888 UWU589883:UXL589888 VGQ589883:VHH589888 VQM589883:VRD589888 WAI589883:WAZ589888 WKE589883:WKV589888 WUA589883:WUR589888 HO655419:IF655424 RK655419:SB655424 ABG655419:ABX655424 ALC655419:ALT655424 AUY655419:AVP655424 BEU655419:BFL655424 BOQ655419:BPH655424 BYM655419:BZD655424 CII655419:CIZ655424 CSE655419:CSV655424 DCA655419:DCR655424 DLW655419:DMN655424 DVS655419:DWJ655424 EFO655419:EGF655424 EPK655419:EQB655424 EZG655419:EZX655424 FJC655419:FJT655424 FSY655419:FTP655424 GCU655419:GDL655424 GMQ655419:GNH655424 GWM655419:GXD655424 HGI655419:HGZ655424 HQE655419:HQV655424 IAA655419:IAR655424 IJW655419:IKN655424 ITS655419:IUJ655424 JDO655419:JEF655424 JNK655419:JOB655424 JXG655419:JXX655424 KHC655419:KHT655424 KQY655419:KRP655424 LAU655419:LBL655424 LKQ655419:LLH655424 LUM655419:LVD655424 MEI655419:MEZ655424 MOE655419:MOV655424 MYA655419:MYR655424 NHW655419:NIN655424 NRS655419:NSJ655424 OBO655419:OCF655424 OLK655419:OMB655424 OVG655419:OVX655424 PFC655419:PFT655424 POY655419:PPP655424 PYU655419:PZL655424 QIQ655419:QJH655424 QSM655419:QTD655424 RCI655419:RCZ655424 RME655419:RMV655424 RWA655419:RWR655424 SFW655419:SGN655424 SPS655419:SQJ655424 SZO655419:TAF655424 TJK655419:TKB655424 TTG655419:TTX655424 UDC655419:UDT655424 UMY655419:UNP655424 UWU655419:UXL655424 VGQ655419:VHH655424 VQM655419:VRD655424 WAI655419:WAZ655424 WKE655419:WKV655424 WUA655419:WUR655424 HO720955:IF720960 RK720955:SB720960 ABG720955:ABX720960 ALC720955:ALT720960 AUY720955:AVP720960 BEU720955:BFL720960 BOQ720955:BPH720960 BYM720955:BZD720960 CII720955:CIZ720960 CSE720955:CSV720960 DCA720955:DCR720960 DLW720955:DMN720960 DVS720955:DWJ720960 EFO720955:EGF720960 EPK720955:EQB720960 EZG720955:EZX720960 FJC720955:FJT720960 FSY720955:FTP720960 GCU720955:GDL720960 GMQ720955:GNH720960 GWM720955:GXD720960 HGI720955:HGZ720960 HQE720955:HQV720960 IAA720955:IAR720960 IJW720955:IKN720960 ITS720955:IUJ720960 JDO720955:JEF720960 JNK720955:JOB720960 JXG720955:JXX720960 KHC720955:KHT720960 KQY720955:KRP720960 LAU720955:LBL720960 LKQ720955:LLH720960 LUM720955:LVD720960 MEI720955:MEZ720960 MOE720955:MOV720960 MYA720955:MYR720960 NHW720955:NIN720960 NRS720955:NSJ720960 OBO720955:OCF720960 OLK720955:OMB720960 OVG720955:OVX720960 PFC720955:PFT720960 POY720955:PPP720960 PYU720955:PZL720960 QIQ720955:QJH720960 QSM720955:QTD720960 RCI720955:RCZ720960 RME720955:RMV720960 RWA720955:RWR720960 SFW720955:SGN720960 SPS720955:SQJ720960 SZO720955:TAF720960 TJK720955:TKB720960 TTG720955:TTX720960 UDC720955:UDT720960 UMY720955:UNP720960 UWU720955:UXL720960 VGQ720955:VHH720960 VQM720955:VRD720960 WAI720955:WAZ720960 WKE720955:WKV720960 WUA720955:WUR720960 HO786491:IF786496 RK786491:SB786496 ABG786491:ABX786496 ALC786491:ALT786496 AUY786491:AVP786496 BEU786491:BFL786496 BOQ786491:BPH786496 BYM786491:BZD786496 CII786491:CIZ786496 CSE786491:CSV786496 DCA786491:DCR786496 DLW786491:DMN786496 DVS786491:DWJ786496 EFO786491:EGF786496 EPK786491:EQB786496 EZG786491:EZX786496 FJC786491:FJT786496 FSY786491:FTP786496 GCU786491:GDL786496 GMQ786491:GNH786496 GWM786491:GXD786496 HGI786491:HGZ786496 HQE786491:HQV786496 IAA786491:IAR786496 IJW786491:IKN786496 ITS786491:IUJ786496 JDO786491:JEF786496 JNK786491:JOB786496 JXG786491:JXX786496 KHC786491:KHT786496 KQY786491:KRP786496 LAU786491:LBL786496 LKQ786491:LLH786496 LUM786491:LVD786496 MEI786491:MEZ786496 MOE786491:MOV786496 MYA786491:MYR786496 NHW786491:NIN786496 NRS786491:NSJ786496 OBO786491:OCF786496 OLK786491:OMB786496 OVG786491:OVX786496 PFC786491:PFT786496 POY786491:PPP786496 PYU786491:PZL786496 QIQ786491:QJH786496 QSM786491:QTD786496 RCI786491:RCZ786496 RME786491:RMV786496 RWA786491:RWR786496 SFW786491:SGN786496 SPS786491:SQJ786496 SZO786491:TAF786496 TJK786491:TKB786496 TTG786491:TTX786496 UDC786491:UDT786496 UMY786491:UNP786496 UWU786491:UXL786496 VGQ786491:VHH786496 VQM786491:VRD786496 WAI786491:WAZ786496 WKE786491:WKV786496 WUA786491:WUR786496 HO852027:IF852032 RK852027:SB852032 ABG852027:ABX852032 ALC852027:ALT852032 AUY852027:AVP852032 BEU852027:BFL852032 BOQ852027:BPH852032 BYM852027:BZD852032 CII852027:CIZ852032 CSE852027:CSV852032 DCA852027:DCR852032 DLW852027:DMN852032 DVS852027:DWJ852032 EFO852027:EGF852032 EPK852027:EQB852032 EZG852027:EZX852032 FJC852027:FJT852032 FSY852027:FTP852032 GCU852027:GDL852032 GMQ852027:GNH852032 GWM852027:GXD852032 HGI852027:HGZ852032 HQE852027:HQV852032 IAA852027:IAR852032 IJW852027:IKN852032 ITS852027:IUJ852032 JDO852027:JEF852032 JNK852027:JOB852032 JXG852027:JXX852032 KHC852027:KHT852032 KQY852027:KRP852032 LAU852027:LBL852032 LKQ852027:LLH852032 LUM852027:LVD852032 MEI852027:MEZ852032 MOE852027:MOV852032 MYA852027:MYR852032 NHW852027:NIN852032 NRS852027:NSJ852032 OBO852027:OCF852032 OLK852027:OMB852032 OVG852027:OVX852032 PFC852027:PFT852032 POY852027:PPP852032 PYU852027:PZL852032 QIQ852027:QJH852032 QSM852027:QTD852032 RCI852027:RCZ852032 RME852027:RMV852032 RWA852027:RWR852032 SFW852027:SGN852032 SPS852027:SQJ852032 SZO852027:TAF852032 TJK852027:TKB852032 TTG852027:TTX852032 UDC852027:UDT852032 UMY852027:UNP852032 UWU852027:UXL852032 VGQ852027:VHH852032 VQM852027:VRD852032 WAI852027:WAZ852032 WKE852027:WKV852032 WUA852027:WUR852032 HO917563:IF917568 RK917563:SB917568 ABG917563:ABX917568 ALC917563:ALT917568 AUY917563:AVP917568 BEU917563:BFL917568 BOQ917563:BPH917568 BYM917563:BZD917568 CII917563:CIZ917568 CSE917563:CSV917568 DCA917563:DCR917568 DLW917563:DMN917568 DVS917563:DWJ917568 EFO917563:EGF917568 EPK917563:EQB917568 EZG917563:EZX917568 FJC917563:FJT917568 FSY917563:FTP917568 GCU917563:GDL917568 GMQ917563:GNH917568 GWM917563:GXD917568 HGI917563:HGZ917568 HQE917563:HQV917568 IAA917563:IAR917568 IJW917563:IKN917568 ITS917563:IUJ917568 JDO917563:JEF917568 JNK917563:JOB917568 JXG917563:JXX917568 KHC917563:KHT917568 KQY917563:KRP917568 LAU917563:LBL917568 LKQ917563:LLH917568 LUM917563:LVD917568 MEI917563:MEZ917568 MOE917563:MOV917568 MYA917563:MYR917568 NHW917563:NIN917568 NRS917563:NSJ917568 OBO917563:OCF917568 OLK917563:OMB917568 OVG917563:OVX917568 PFC917563:PFT917568 POY917563:PPP917568 PYU917563:PZL917568 QIQ917563:QJH917568 QSM917563:QTD917568 RCI917563:RCZ917568 RME917563:RMV917568 RWA917563:RWR917568 SFW917563:SGN917568 SPS917563:SQJ917568 SZO917563:TAF917568 TJK917563:TKB917568 TTG917563:TTX917568 UDC917563:UDT917568 UMY917563:UNP917568 UWU917563:UXL917568 VGQ917563:VHH917568 VQM917563:VRD917568 WAI917563:WAZ917568 WKE917563:WKV917568 WUA917563:WUR917568 HO983099:IF983104 RK983099:SB983104 ABG983099:ABX983104 ALC983099:ALT983104 AUY983099:AVP983104 BEU983099:BFL983104 BOQ983099:BPH983104 BYM983099:BZD983104 CII983099:CIZ983104 CSE983099:CSV983104 DCA983099:DCR983104 DLW983099:DMN983104 DVS983099:DWJ983104 EFO983099:EGF983104 EPK983099:EQB983104 EZG983099:EZX983104 FJC983099:FJT983104 FSY983099:FTP983104 GCU983099:GDL983104 GMQ983099:GNH983104 GWM983099:GXD983104 HGI983099:HGZ983104 HQE983099:HQV983104 IAA983099:IAR983104 IJW983099:IKN983104 ITS983099:IUJ983104 JDO983099:JEF983104 JNK983099:JOB983104 JXG983099:JXX983104 KHC983099:KHT983104 KQY983099:KRP983104 LAU983099:LBL983104 LKQ983099:LLH983104 LUM983099:LVD983104 MEI983099:MEZ983104 MOE983099:MOV983104 MYA983099:MYR983104 NHW983099:NIN983104 NRS983099:NSJ983104 OBO983099:OCF983104 OLK983099:OMB983104 OVG983099:OVX983104 PFC983099:PFT983104 POY983099:PPP983104 PYU983099:PZL983104 QIQ983099:QJH983104 QSM983099:QTD983104 RCI983099:RCZ983104 RME983099:RMV983104 RWA983099:RWR983104 SFW983099:SGN983104 SPS983099:SQJ983104 SZO983099:TAF983104 TJK983099:TKB983104 TTG983099:TTX983104 UDC983099:UDT983104 UMY983099:UNP983104 UWU983099:UXL983104 VGQ983099:VHH983104 VQM983099:VRD983104 WAI983099:WAZ983104 WKE983099:WKV983104 WUA983099:WUR983104 HM65:IX65541 RI65:ST65541 ABE65:ACP65541 ALA65:AML65541 AUW65:AWH65541 BES65:BGD65541 BOO65:BPZ65541 BYK65:BZV65541 CIG65:CJR65541 CSC65:CTN65541 DBY65:DDJ65541 DLU65:DNF65541 DVQ65:DXB65541 EFM65:EGX65541 EPI65:EQT65541 EZE65:FAP65541 FJA65:FKL65541 FSW65:FUH65541 GCS65:GED65541 GMO65:GNZ65541 GWK65:GXV65541 HGG65:HHR65541 HQC65:HRN65541 HZY65:IBJ65541 IJU65:ILF65541 ITQ65:IVB65541 JDM65:JEX65541 JNI65:JOT65541 JXE65:JYP65541 KHA65:KIL65541 KQW65:KSH65541 LAS65:LCD65541 LKO65:LLZ65541 LUK65:LVV65541 MEG65:MFR65541 MOC65:MPN65541 MXY65:MZJ65541 NHU65:NJF65541 NRQ65:NTB65541 OBM65:OCX65541 OLI65:OMT65541 OVE65:OWP65541 PFA65:PGL65541 POW65:PQH65541 PYS65:QAD65541 QIO65:QJZ65541 QSK65:QTV65541 RCG65:RDR65541 RMC65:RNN65541 RVY65:RXJ65541 SFU65:SHF65541 SPQ65:SRB65541 SZM65:TAX65541 TJI65:TKT65541 TTE65:TUP65541 UDA65:UEL65541 UMW65:UOH65541 UWS65:UYD65541 VGO65:VHZ65541 VQK65:VRV65541 WAG65:WBR65541 WKC65:WLN65541 WTY65:WVJ65541 HM65601:IX131077 RI65601:ST131077 ABE65601:ACP131077 ALA65601:AML131077 AUW65601:AWH131077 BES65601:BGD131077 BOO65601:BPZ131077 BYK65601:BZV131077 CIG65601:CJR131077 CSC65601:CTN131077 DBY65601:DDJ131077 DLU65601:DNF131077 DVQ65601:DXB131077 EFM65601:EGX131077 EPI65601:EQT131077 EZE65601:FAP131077 FJA65601:FKL131077 FSW65601:FUH131077 GCS65601:GED131077 GMO65601:GNZ131077 GWK65601:GXV131077 HGG65601:HHR131077 HQC65601:HRN131077 HZY65601:IBJ131077 IJU65601:ILF131077 ITQ65601:IVB131077 JDM65601:JEX131077 JNI65601:JOT131077 JXE65601:JYP131077 KHA65601:KIL131077 KQW65601:KSH131077 LAS65601:LCD131077 LKO65601:LLZ131077 LUK65601:LVV131077 MEG65601:MFR131077 MOC65601:MPN131077 MXY65601:MZJ131077 NHU65601:NJF131077 NRQ65601:NTB131077 OBM65601:OCX131077 OLI65601:OMT131077 OVE65601:OWP131077 PFA65601:PGL131077 POW65601:PQH131077 PYS65601:QAD131077 QIO65601:QJZ131077 QSK65601:QTV131077 RCG65601:RDR131077 RMC65601:RNN131077 RVY65601:RXJ131077 SFU65601:SHF131077 SPQ65601:SRB131077 SZM65601:TAX131077 TJI65601:TKT131077 TTE65601:TUP131077 UDA65601:UEL131077 UMW65601:UOH131077 UWS65601:UYD131077 VGO65601:VHZ131077 VQK65601:VRV131077 WAG65601:WBR131077 WKC65601:WLN131077 WTY65601:WVJ131077 HM131137:IX196613 RI131137:ST196613 ABE131137:ACP196613 ALA131137:AML196613 AUW131137:AWH196613 BES131137:BGD196613 BOO131137:BPZ196613 BYK131137:BZV196613 CIG131137:CJR196613 CSC131137:CTN196613 DBY131137:DDJ196613 DLU131137:DNF196613 DVQ131137:DXB196613 EFM131137:EGX196613 EPI131137:EQT196613 EZE131137:FAP196613 FJA131137:FKL196613 FSW131137:FUH196613 GCS131137:GED196613 GMO131137:GNZ196613 GWK131137:GXV196613 HGG131137:HHR196613 HQC131137:HRN196613 HZY131137:IBJ196613 IJU131137:ILF196613 ITQ131137:IVB196613 JDM131137:JEX196613 JNI131137:JOT196613 JXE131137:JYP196613 KHA131137:KIL196613 KQW131137:KSH196613 LAS131137:LCD196613 LKO131137:LLZ196613 LUK131137:LVV196613 MEG131137:MFR196613 MOC131137:MPN196613 MXY131137:MZJ196613 NHU131137:NJF196613 NRQ131137:NTB196613 OBM131137:OCX196613 OLI131137:OMT196613 OVE131137:OWP196613 PFA131137:PGL196613 POW131137:PQH196613 PYS131137:QAD196613 QIO131137:QJZ196613 QSK131137:QTV196613 RCG131137:RDR196613 RMC131137:RNN196613 RVY131137:RXJ196613 SFU131137:SHF196613 SPQ131137:SRB196613 SZM131137:TAX196613 TJI131137:TKT196613 TTE131137:TUP196613 UDA131137:UEL196613 UMW131137:UOH196613 UWS131137:UYD196613 VGO131137:VHZ196613 VQK131137:VRV196613 WAG131137:WBR196613 WKC131137:WLN196613 WTY131137:WVJ196613 HM196673:IX262149 RI196673:ST262149 ABE196673:ACP262149 ALA196673:AML262149 AUW196673:AWH262149 BES196673:BGD262149 BOO196673:BPZ262149 BYK196673:BZV262149 CIG196673:CJR262149 CSC196673:CTN262149 DBY196673:DDJ262149 DLU196673:DNF262149 DVQ196673:DXB262149 EFM196673:EGX262149 EPI196673:EQT262149 EZE196673:FAP262149 FJA196673:FKL262149 FSW196673:FUH262149 GCS196673:GED262149 GMO196673:GNZ262149 GWK196673:GXV262149 HGG196673:HHR262149 HQC196673:HRN262149 HZY196673:IBJ262149 IJU196673:ILF262149 ITQ196673:IVB262149 JDM196673:JEX262149 JNI196673:JOT262149 JXE196673:JYP262149 KHA196673:KIL262149 KQW196673:KSH262149 LAS196673:LCD262149 LKO196673:LLZ262149 LUK196673:LVV262149 MEG196673:MFR262149 MOC196673:MPN262149 MXY196673:MZJ262149 NHU196673:NJF262149 NRQ196673:NTB262149 OBM196673:OCX262149 OLI196673:OMT262149 OVE196673:OWP262149 PFA196673:PGL262149 POW196673:PQH262149 PYS196673:QAD262149 QIO196673:QJZ262149 QSK196673:QTV262149 RCG196673:RDR262149 RMC196673:RNN262149 RVY196673:RXJ262149 SFU196673:SHF262149 SPQ196673:SRB262149 SZM196673:TAX262149 TJI196673:TKT262149 TTE196673:TUP262149 UDA196673:UEL262149 UMW196673:UOH262149 UWS196673:UYD262149 VGO196673:VHZ262149 VQK196673:VRV262149 WAG196673:WBR262149 WKC196673:WLN262149 WTY196673:WVJ262149 HM262209:IX327685 RI262209:ST327685 ABE262209:ACP327685 ALA262209:AML327685 AUW262209:AWH327685 BES262209:BGD327685 BOO262209:BPZ327685 BYK262209:BZV327685 CIG262209:CJR327685 CSC262209:CTN327685 DBY262209:DDJ327685 DLU262209:DNF327685 DVQ262209:DXB327685 EFM262209:EGX327685 EPI262209:EQT327685 EZE262209:FAP327685 FJA262209:FKL327685 FSW262209:FUH327685 GCS262209:GED327685 GMO262209:GNZ327685 GWK262209:GXV327685 HGG262209:HHR327685 HQC262209:HRN327685 HZY262209:IBJ327685 IJU262209:ILF327685 ITQ262209:IVB327685 JDM262209:JEX327685 JNI262209:JOT327685 JXE262209:JYP327685 KHA262209:KIL327685 KQW262209:KSH327685 LAS262209:LCD327685 LKO262209:LLZ327685 LUK262209:LVV327685 MEG262209:MFR327685 MOC262209:MPN327685 MXY262209:MZJ327685 NHU262209:NJF327685 NRQ262209:NTB327685 OBM262209:OCX327685 OLI262209:OMT327685 OVE262209:OWP327685 PFA262209:PGL327685 POW262209:PQH327685 PYS262209:QAD327685 QIO262209:QJZ327685 QSK262209:QTV327685 RCG262209:RDR327685 RMC262209:RNN327685 RVY262209:RXJ327685 SFU262209:SHF327685 SPQ262209:SRB327685 SZM262209:TAX327685 TJI262209:TKT327685 TTE262209:TUP327685 UDA262209:UEL327685 UMW262209:UOH327685 UWS262209:UYD327685 VGO262209:VHZ327685 VQK262209:VRV327685 WAG262209:WBR327685 WKC262209:WLN327685 WTY262209:WVJ327685 HM327745:IX393221 RI327745:ST393221 ABE327745:ACP393221 ALA327745:AML393221 AUW327745:AWH393221 BES327745:BGD393221 BOO327745:BPZ393221 BYK327745:BZV393221 CIG327745:CJR393221 CSC327745:CTN393221 DBY327745:DDJ393221 DLU327745:DNF393221 DVQ327745:DXB393221 EFM327745:EGX393221 EPI327745:EQT393221 EZE327745:FAP393221 FJA327745:FKL393221 FSW327745:FUH393221 GCS327745:GED393221 GMO327745:GNZ393221 GWK327745:GXV393221 HGG327745:HHR393221 HQC327745:HRN393221 HZY327745:IBJ393221 IJU327745:ILF393221 ITQ327745:IVB393221 JDM327745:JEX393221 JNI327745:JOT393221 JXE327745:JYP393221 KHA327745:KIL393221 KQW327745:KSH393221 LAS327745:LCD393221 LKO327745:LLZ393221 LUK327745:LVV393221 MEG327745:MFR393221 MOC327745:MPN393221 MXY327745:MZJ393221 NHU327745:NJF393221 NRQ327745:NTB393221 OBM327745:OCX393221 OLI327745:OMT393221 OVE327745:OWP393221 PFA327745:PGL393221 POW327745:PQH393221 PYS327745:QAD393221 QIO327745:QJZ393221 QSK327745:QTV393221 RCG327745:RDR393221 RMC327745:RNN393221 RVY327745:RXJ393221 SFU327745:SHF393221 SPQ327745:SRB393221 SZM327745:TAX393221 TJI327745:TKT393221 TTE327745:TUP393221 UDA327745:UEL393221 UMW327745:UOH393221 UWS327745:UYD393221 VGO327745:VHZ393221 VQK327745:VRV393221 WAG327745:WBR393221 WKC327745:WLN393221 WTY327745:WVJ393221 HM393281:IX458757 RI393281:ST458757 ABE393281:ACP458757 ALA393281:AML458757 AUW393281:AWH458757 BES393281:BGD458757 BOO393281:BPZ458757 BYK393281:BZV458757 CIG393281:CJR458757 CSC393281:CTN458757 DBY393281:DDJ458757 DLU393281:DNF458757 DVQ393281:DXB458757 EFM393281:EGX458757 EPI393281:EQT458757 EZE393281:FAP458757 FJA393281:FKL458757 FSW393281:FUH458757 GCS393281:GED458757 GMO393281:GNZ458757 GWK393281:GXV458757 HGG393281:HHR458757 HQC393281:HRN458757 HZY393281:IBJ458757 IJU393281:ILF458757 ITQ393281:IVB458757 JDM393281:JEX458757 JNI393281:JOT458757 JXE393281:JYP458757 KHA393281:KIL458757 KQW393281:KSH458757 LAS393281:LCD458757 LKO393281:LLZ458757 LUK393281:LVV458757 MEG393281:MFR458757 MOC393281:MPN458757 MXY393281:MZJ458757 NHU393281:NJF458757 NRQ393281:NTB458757 OBM393281:OCX458757 OLI393281:OMT458757 OVE393281:OWP458757 PFA393281:PGL458757 POW393281:PQH458757 PYS393281:QAD458757 QIO393281:QJZ458757 QSK393281:QTV458757 RCG393281:RDR458757 RMC393281:RNN458757 RVY393281:RXJ458757 SFU393281:SHF458757 SPQ393281:SRB458757 SZM393281:TAX458757 TJI393281:TKT458757 TTE393281:TUP458757 UDA393281:UEL458757 UMW393281:UOH458757 UWS393281:UYD458757 VGO393281:VHZ458757 VQK393281:VRV458757 WAG393281:WBR458757 WKC393281:WLN458757 WTY393281:WVJ458757 HM458817:IX524293 RI458817:ST524293 ABE458817:ACP524293 ALA458817:AML524293 AUW458817:AWH524293 BES458817:BGD524293 BOO458817:BPZ524293 BYK458817:BZV524293 CIG458817:CJR524293 CSC458817:CTN524293 DBY458817:DDJ524293 DLU458817:DNF524293 DVQ458817:DXB524293 EFM458817:EGX524293 EPI458817:EQT524293 EZE458817:FAP524293 FJA458817:FKL524293 FSW458817:FUH524293 GCS458817:GED524293 GMO458817:GNZ524293 GWK458817:GXV524293 HGG458817:HHR524293 HQC458817:HRN524293 HZY458817:IBJ524293 IJU458817:ILF524293 ITQ458817:IVB524293 JDM458817:JEX524293 JNI458817:JOT524293 JXE458817:JYP524293 KHA458817:KIL524293 KQW458817:KSH524293 LAS458817:LCD524293 LKO458817:LLZ524293 LUK458817:LVV524293 MEG458817:MFR524293 MOC458817:MPN524293 MXY458817:MZJ524293 NHU458817:NJF524293 NRQ458817:NTB524293 OBM458817:OCX524293 OLI458817:OMT524293 OVE458817:OWP524293 PFA458817:PGL524293 POW458817:PQH524293 PYS458817:QAD524293 QIO458817:QJZ524293 QSK458817:QTV524293 RCG458817:RDR524293 RMC458817:RNN524293 RVY458817:RXJ524293 SFU458817:SHF524293 SPQ458817:SRB524293 SZM458817:TAX524293 TJI458817:TKT524293 TTE458817:TUP524293 UDA458817:UEL524293 UMW458817:UOH524293 UWS458817:UYD524293 VGO458817:VHZ524293 VQK458817:VRV524293 WAG458817:WBR524293 WKC458817:WLN524293 WTY458817:WVJ524293 HM524353:IX589829 RI524353:ST589829 ABE524353:ACP589829 ALA524353:AML589829 AUW524353:AWH589829 BES524353:BGD589829 BOO524353:BPZ589829 BYK524353:BZV589829 CIG524353:CJR589829 CSC524353:CTN589829 DBY524353:DDJ589829 DLU524353:DNF589829 DVQ524353:DXB589829 EFM524353:EGX589829 EPI524353:EQT589829 EZE524353:FAP589829 FJA524353:FKL589829 FSW524353:FUH589829 GCS524353:GED589829 GMO524353:GNZ589829 GWK524353:GXV589829 HGG524353:HHR589829 HQC524353:HRN589829 HZY524353:IBJ589829 IJU524353:ILF589829 ITQ524353:IVB589829 JDM524353:JEX589829 JNI524353:JOT589829 JXE524353:JYP589829 KHA524353:KIL589829 KQW524353:KSH589829 LAS524353:LCD589829 LKO524353:LLZ589829 LUK524353:LVV589829 MEG524353:MFR589829 MOC524353:MPN589829 MXY524353:MZJ589829 NHU524353:NJF589829 NRQ524353:NTB589829 OBM524353:OCX589829 OLI524353:OMT589829 OVE524353:OWP589829 PFA524353:PGL589829 POW524353:PQH589829 PYS524353:QAD589829 QIO524353:QJZ589829 QSK524353:QTV589829 RCG524353:RDR589829 RMC524353:RNN589829 RVY524353:RXJ589829 SFU524353:SHF589829 SPQ524353:SRB589829 SZM524353:TAX589829 TJI524353:TKT589829 TTE524353:TUP589829 UDA524353:UEL589829 UMW524353:UOH589829 UWS524353:UYD589829 VGO524353:VHZ589829 VQK524353:VRV589829 WAG524353:WBR589829 WKC524353:WLN589829 WTY524353:WVJ589829 HM589889:IX655365 RI589889:ST655365 ABE589889:ACP655365 ALA589889:AML655365 AUW589889:AWH655365 BES589889:BGD655365 BOO589889:BPZ655365 BYK589889:BZV655365 CIG589889:CJR655365 CSC589889:CTN655365 DBY589889:DDJ655365 DLU589889:DNF655365 DVQ589889:DXB655365 EFM589889:EGX655365 EPI589889:EQT655365 EZE589889:FAP655365 FJA589889:FKL655365 FSW589889:FUH655365 GCS589889:GED655365 GMO589889:GNZ655365 GWK589889:GXV655365 HGG589889:HHR655365 HQC589889:HRN655365 HZY589889:IBJ655365 IJU589889:ILF655365 ITQ589889:IVB655365 JDM589889:JEX655365 JNI589889:JOT655365 JXE589889:JYP655365 KHA589889:KIL655365 KQW589889:KSH655365 LAS589889:LCD655365 LKO589889:LLZ655365 LUK589889:LVV655365 MEG589889:MFR655365 MOC589889:MPN655365 MXY589889:MZJ655365 NHU589889:NJF655365 NRQ589889:NTB655365 OBM589889:OCX655365 OLI589889:OMT655365 OVE589889:OWP655365 PFA589889:PGL655365 POW589889:PQH655365 PYS589889:QAD655365 QIO589889:QJZ655365 QSK589889:QTV655365 RCG589889:RDR655365 RMC589889:RNN655365 RVY589889:RXJ655365 SFU589889:SHF655365 SPQ589889:SRB655365 SZM589889:TAX655365 TJI589889:TKT655365 TTE589889:TUP655365 UDA589889:UEL655365 UMW589889:UOH655365 UWS589889:UYD655365 VGO589889:VHZ655365 VQK589889:VRV655365 WAG589889:WBR655365 WKC589889:WLN655365 WTY589889:WVJ655365 HM655425:IX720901 RI655425:ST720901 ABE655425:ACP720901 ALA655425:AML720901 AUW655425:AWH720901 BES655425:BGD720901 BOO655425:BPZ720901 BYK655425:BZV720901 CIG655425:CJR720901 CSC655425:CTN720901 DBY655425:DDJ720901 DLU655425:DNF720901 DVQ655425:DXB720901 EFM655425:EGX720901 EPI655425:EQT720901 EZE655425:FAP720901 FJA655425:FKL720901 FSW655425:FUH720901 GCS655425:GED720901 GMO655425:GNZ720901 GWK655425:GXV720901 HGG655425:HHR720901 HQC655425:HRN720901 HZY655425:IBJ720901 IJU655425:ILF720901 ITQ655425:IVB720901 JDM655425:JEX720901 JNI655425:JOT720901 JXE655425:JYP720901 KHA655425:KIL720901 KQW655425:KSH720901 LAS655425:LCD720901 LKO655425:LLZ720901 LUK655425:LVV720901 MEG655425:MFR720901 MOC655425:MPN720901 MXY655425:MZJ720901 NHU655425:NJF720901 NRQ655425:NTB720901 OBM655425:OCX720901 OLI655425:OMT720901 OVE655425:OWP720901 PFA655425:PGL720901 POW655425:PQH720901 PYS655425:QAD720901 QIO655425:QJZ720901 QSK655425:QTV720901 RCG655425:RDR720901 RMC655425:RNN720901 RVY655425:RXJ720901 SFU655425:SHF720901 SPQ655425:SRB720901 SZM655425:TAX720901 TJI655425:TKT720901 TTE655425:TUP720901 UDA655425:UEL720901 UMW655425:UOH720901 UWS655425:UYD720901 VGO655425:VHZ720901 VQK655425:VRV720901 WAG655425:WBR720901 WKC655425:WLN720901 WTY655425:WVJ720901 HM720961:IX786437 RI720961:ST786437 ABE720961:ACP786437 ALA720961:AML786437 AUW720961:AWH786437 BES720961:BGD786437 BOO720961:BPZ786437 BYK720961:BZV786437 CIG720961:CJR786437 CSC720961:CTN786437 DBY720961:DDJ786437 DLU720961:DNF786437 DVQ720961:DXB786437 EFM720961:EGX786437 EPI720961:EQT786437 EZE720961:FAP786437 FJA720961:FKL786437 FSW720961:FUH786437 GCS720961:GED786437 GMO720961:GNZ786437 GWK720961:GXV786437 HGG720961:HHR786437 HQC720961:HRN786437 HZY720961:IBJ786437 IJU720961:ILF786437 ITQ720961:IVB786437 JDM720961:JEX786437 JNI720961:JOT786437 JXE720961:JYP786437 KHA720961:KIL786437 KQW720961:KSH786437 LAS720961:LCD786437 LKO720961:LLZ786437 LUK720961:LVV786437 MEG720961:MFR786437 MOC720961:MPN786437 MXY720961:MZJ786437 NHU720961:NJF786437 NRQ720961:NTB786437 OBM720961:OCX786437 OLI720961:OMT786437 OVE720961:OWP786437 PFA720961:PGL786437 POW720961:PQH786437 PYS720961:QAD786437 QIO720961:QJZ786437 QSK720961:QTV786437 RCG720961:RDR786437 RMC720961:RNN786437 RVY720961:RXJ786437 SFU720961:SHF786437 SPQ720961:SRB786437 SZM720961:TAX786437 TJI720961:TKT786437 TTE720961:TUP786437 UDA720961:UEL786437 UMW720961:UOH786437 UWS720961:UYD786437 VGO720961:VHZ786437 VQK720961:VRV786437 WAG720961:WBR786437 WKC720961:WLN786437 WTY720961:WVJ786437 HM786497:IX851973 RI786497:ST851973 ABE786497:ACP851973 ALA786497:AML851973 AUW786497:AWH851973 BES786497:BGD851973 BOO786497:BPZ851973 BYK786497:BZV851973 CIG786497:CJR851973 CSC786497:CTN851973 DBY786497:DDJ851973 DLU786497:DNF851973 DVQ786497:DXB851973 EFM786497:EGX851973 EPI786497:EQT851973 EZE786497:FAP851973 FJA786497:FKL851973 FSW786497:FUH851973 GCS786497:GED851973 GMO786497:GNZ851973 GWK786497:GXV851973 HGG786497:HHR851973 HQC786497:HRN851973 HZY786497:IBJ851973 IJU786497:ILF851973 ITQ786497:IVB851973 JDM786497:JEX851973 JNI786497:JOT851973 JXE786497:JYP851973 KHA786497:KIL851973 KQW786497:KSH851973 LAS786497:LCD851973 LKO786497:LLZ851973 LUK786497:LVV851973 MEG786497:MFR851973 MOC786497:MPN851973 MXY786497:MZJ851973 NHU786497:NJF851973 NRQ786497:NTB851973 OBM786497:OCX851973 OLI786497:OMT851973 OVE786497:OWP851973 PFA786497:PGL851973 POW786497:PQH851973 PYS786497:QAD851973 QIO786497:QJZ851973 QSK786497:QTV851973 RCG786497:RDR851973 RMC786497:RNN851973 RVY786497:RXJ851973 SFU786497:SHF851973 SPQ786497:SRB851973 SZM786497:TAX851973 TJI786497:TKT851973 TTE786497:TUP851973 UDA786497:UEL851973 UMW786497:UOH851973 UWS786497:UYD851973 VGO786497:VHZ851973 VQK786497:VRV851973 WAG786497:WBR851973 WKC786497:WLN851973 WTY786497:WVJ851973 HM852033:IX917509 RI852033:ST917509 ABE852033:ACP917509 ALA852033:AML917509 AUW852033:AWH917509 BES852033:BGD917509 BOO852033:BPZ917509 BYK852033:BZV917509 CIG852033:CJR917509 CSC852033:CTN917509 DBY852033:DDJ917509 DLU852033:DNF917509 DVQ852033:DXB917509 EFM852033:EGX917509 EPI852033:EQT917509 EZE852033:FAP917509 FJA852033:FKL917509 FSW852033:FUH917509 GCS852033:GED917509 GMO852033:GNZ917509 GWK852033:GXV917509 HGG852033:HHR917509 HQC852033:HRN917509 HZY852033:IBJ917509 IJU852033:ILF917509 ITQ852033:IVB917509 JDM852033:JEX917509 JNI852033:JOT917509 JXE852033:JYP917509 KHA852033:KIL917509 KQW852033:KSH917509 LAS852033:LCD917509 LKO852033:LLZ917509 LUK852033:LVV917509 MEG852033:MFR917509 MOC852033:MPN917509 MXY852033:MZJ917509 NHU852033:NJF917509 NRQ852033:NTB917509 OBM852033:OCX917509 OLI852033:OMT917509 OVE852033:OWP917509 PFA852033:PGL917509 POW852033:PQH917509 PYS852033:QAD917509 QIO852033:QJZ917509 QSK852033:QTV917509 RCG852033:RDR917509 RMC852033:RNN917509 RVY852033:RXJ917509 SFU852033:SHF917509 SPQ852033:SRB917509 SZM852033:TAX917509 TJI852033:TKT917509 TTE852033:TUP917509 UDA852033:UEL917509 UMW852033:UOH917509 UWS852033:UYD917509 VGO852033:VHZ917509 VQK852033:VRV917509 WAG852033:WBR917509 WKC852033:WLN917509 WTY852033:WVJ917509 HM917569:IX983045 RI917569:ST983045 ABE917569:ACP983045 ALA917569:AML983045 AUW917569:AWH983045 BES917569:BGD983045 BOO917569:BPZ983045 BYK917569:BZV983045 CIG917569:CJR983045 CSC917569:CTN983045 DBY917569:DDJ983045 DLU917569:DNF983045 DVQ917569:DXB983045 EFM917569:EGX983045 EPI917569:EQT983045 EZE917569:FAP983045 FJA917569:FKL983045 FSW917569:FUH983045 GCS917569:GED983045 GMO917569:GNZ983045 GWK917569:GXV983045 HGG917569:HHR983045 HQC917569:HRN983045 HZY917569:IBJ983045 IJU917569:ILF983045 ITQ917569:IVB983045 JDM917569:JEX983045 JNI917569:JOT983045 JXE917569:JYP983045 KHA917569:KIL983045 KQW917569:KSH983045 LAS917569:LCD983045 LKO917569:LLZ983045 LUK917569:LVV983045 MEG917569:MFR983045 MOC917569:MPN983045 MXY917569:MZJ983045 NHU917569:NJF983045 NRQ917569:NTB983045 OBM917569:OCX983045 OLI917569:OMT983045 OVE917569:OWP983045 PFA917569:PGL983045 POW917569:PQH983045 PYS917569:QAD983045 QIO917569:QJZ983045 QSK917569:QTV983045 RCG917569:RDR983045 RMC917569:RNN983045 RVY917569:RXJ983045 SFU917569:SHF983045 SPQ917569:SRB983045 SZM917569:TAX983045 TJI917569:TKT983045 TTE917569:TUP983045 UDA917569:UEL983045 UMW917569:UOH983045 UWS917569:UYD983045 VGO917569:VHZ983045 VQK917569:VRV983045 WAG917569:WBR983045 WKC917569:WLN983045 WTY917569:WVJ983045 HM983105:IX1048576 RI983105:ST1048576 ABE983105:ACP1048576 ALA983105:AML1048576 AUW983105:AWH1048576 BES983105:BGD1048576 BOO983105:BPZ1048576 BYK983105:BZV1048576 CIG983105:CJR1048576 CSC983105:CTN1048576 DBY983105:DDJ1048576 DLU983105:DNF1048576 DVQ983105:DXB1048576 EFM983105:EGX1048576 EPI983105:EQT1048576 EZE983105:FAP1048576 FJA983105:FKL1048576 FSW983105:FUH1048576 GCS983105:GED1048576 GMO983105:GNZ1048576 GWK983105:GXV1048576 HGG983105:HHR1048576 HQC983105:HRN1048576 HZY983105:IBJ1048576 IJU983105:ILF1048576 ITQ983105:IVB1048576 JDM983105:JEX1048576 JNI983105:JOT1048576 JXE983105:JYP1048576 KHA983105:KIL1048576 KQW983105:KSH1048576 LAS983105:LCD1048576 LKO983105:LLZ1048576 LUK983105:LVV1048576 MEG983105:MFR1048576 MOC983105:MPN1048576 MXY983105:MZJ1048576 NHU983105:NJF1048576 NRQ983105:NTB1048576 OBM983105:OCX1048576 OLI983105:OMT1048576 OVE983105:OWP1048576 PFA983105:PGL1048576 POW983105:PQH1048576 PYS983105:QAD1048576 QIO983105:QJZ1048576 QSK983105:QTV1048576 RCG983105:RDR1048576 RMC983105:RNN1048576 RVY983105:RXJ1048576 SFU983105:SHF1048576 SPQ983105:SRB1048576 SZM983105:TAX1048576 TJI983105:TKT1048576 TTE983105:TUP1048576 UDA983105:UEL1048576 UMW983105:UOH1048576 UWS983105:UYD1048576 VGO983105:VHZ1048576 VQK983105:VRV1048576 WAG983105:WBR1048576 WKC983105:WLN1048576 WTY983105:WVJ1048576 IU58:IV58 SQ58:SR58 ACM58:ACN58 AMI58:AMJ58 AWE58:AWF58 BGA58:BGB58 BPW58:BPX58 BZS58:BZT58 CJO58:CJP58 CTK58:CTL58 DDG58:DDH58 DNC58:DND58 DWY58:DWZ58 EGU58:EGV58 EQQ58:EQR58 FAM58:FAN58 FKI58:FKJ58 FUE58:FUF58 GEA58:GEB58 GNW58:GNX58 GXS58:GXT58 HHO58:HHP58 HRK58:HRL58 IBG58:IBH58 ILC58:ILD58 IUY58:IUZ58 JEU58:JEV58 JOQ58:JOR58 JYM58:JYN58 KII58:KIJ58 KSE58:KSF58 LCA58:LCB58 LLW58:LLX58 LVS58:LVT58 MFO58:MFP58 MPK58:MPL58 MZG58:MZH58 NJC58:NJD58 NSY58:NSZ58 OCU58:OCV58 OMQ58:OMR58 OWM58:OWN58 PGI58:PGJ58 PQE58:PQF58 QAA58:QAB58 QJW58:QJX58 QTS58:QTT58 RDO58:RDP58 RNK58:RNL58 RXG58:RXH58 SHC58:SHD58 SQY58:SQZ58 TAU58:TAV58 TKQ58:TKR58 TUM58:TUN58 UEI58:UEJ58 UOE58:UOF58 UYA58:UYB58 VHW58:VHX58 VRS58:VRT58 WBO58:WBP58 WLK58:WLL58 WVG58:WVH58 IU65594:IV65594 SQ65594:SR65594 ACM65594:ACN65594 AMI65594:AMJ65594 AWE65594:AWF65594 BGA65594:BGB65594 BPW65594:BPX65594 BZS65594:BZT65594 CJO65594:CJP65594 CTK65594:CTL65594 DDG65594:DDH65594 DNC65594:DND65594 DWY65594:DWZ65594 EGU65594:EGV65594 EQQ65594:EQR65594 FAM65594:FAN65594 FKI65594:FKJ65594 FUE65594:FUF65594 GEA65594:GEB65594 GNW65594:GNX65594 GXS65594:GXT65594 HHO65594:HHP65594 HRK65594:HRL65594 IBG65594:IBH65594 ILC65594:ILD65594 IUY65594:IUZ65594 JEU65594:JEV65594 JOQ65594:JOR65594 JYM65594:JYN65594 KII65594:KIJ65594 KSE65594:KSF65594 LCA65594:LCB65594 LLW65594:LLX65594 LVS65594:LVT65594 MFO65594:MFP65594 MPK65594:MPL65594 MZG65594:MZH65594 NJC65594:NJD65594 NSY65594:NSZ65594 OCU65594:OCV65594 OMQ65594:OMR65594 OWM65594:OWN65594 PGI65594:PGJ65594 PQE65594:PQF65594 QAA65594:QAB65594 QJW65594:QJX65594 QTS65594:QTT65594 RDO65594:RDP65594 RNK65594:RNL65594 RXG65594:RXH65594 SHC65594:SHD65594 SQY65594:SQZ65594 TAU65594:TAV65594 TKQ65594:TKR65594 TUM65594:TUN65594 UEI65594:UEJ65594 UOE65594:UOF65594 UYA65594:UYB65594 VHW65594:VHX65594 VRS65594:VRT65594 WBO65594:WBP65594 WLK65594:WLL65594 WVG65594:WVH65594 IU131130:IV131130 SQ131130:SR131130 ACM131130:ACN131130 AMI131130:AMJ131130 AWE131130:AWF131130 BGA131130:BGB131130 BPW131130:BPX131130 BZS131130:BZT131130 CJO131130:CJP131130 CTK131130:CTL131130 DDG131130:DDH131130 DNC131130:DND131130 DWY131130:DWZ131130 EGU131130:EGV131130 EQQ131130:EQR131130 FAM131130:FAN131130 FKI131130:FKJ131130 FUE131130:FUF131130 GEA131130:GEB131130 GNW131130:GNX131130 GXS131130:GXT131130 HHO131130:HHP131130 HRK131130:HRL131130 IBG131130:IBH131130 ILC131130:ILD131130 IUY131130:IUZ131130 JEU131130:JEV131130 JOQ131130:JOR131130 JYM131130:JYN131130 KII131130:KIJ131130 KSE131130:KSF131130 LCA131130:LCB131130 LLW131130:LLX131130 LVS131130:LVT131130 MFO131130:MFP131130 MPK131130:MPL131130 MZG131130:MZH131130 NJC131130:NJD131130 NSY131130:NSZ131130 OCU131130:OCV131130 OMQ131130:OMR131130 OWM131130:OWN131130 PGI131130:PGJ131130 PQE131130:PQF131130 QAA131130:QAB131130 QJW131130:QJX131130 QTS131130:QTT131130 RDO131130:RDP131130 RNK131130:RNL131130 RXG131130:RXH131130 SHC131130:SHD131130 SQY131130:SQZ131130 TAU131130:TAV131130 TKQ131130:TKR131130 TUM131130:TUN131130 UEI131130:UEJ131130 UOE131130:UOF131130 UYA131130:UYB131130 VHW131130:VHX131130 VRS131130:VRT131130 WBO131130:WBP131130 WLK131130:WLL131130 WVG131130:WVH131130 IU196666:IV196666 SQ196666:SR196666 ACM196666:ACN196666 AMI196666:AMJ196666 AWE196666:AWF196666 BGA196666:BGB196666 BPW196666:BPX196666 BZS196666:BZT196666 CJO196666:CJP196666 CTK196666:CTL196666 DDG196666:DDH196666 DNC196666:DND196666 DWY196666:DWZ196666 EGU196666:EGV196666 EQQ196666:EQR196666 FAM196666:FAN196666 FKI196666:FKJ196666 FUE196666:FUF196666 GEA196666:GEB196666 GNW196666:GNX196666 GXS196666:GXT196666 HHO196666:HHP196666 HRK196666:HRL196666 IBG196666:IBH196666 ILC196666:ILD196666 IUY196666:IUZ196666 JEU196666:JEV196666 JOQ196666:JOR196666 JYM196666:JYN196666 KII196666:KIJ196666 KSE196666:KSF196666 LCA196666:LCB196666 LLW196666:LLX196666 LVS196666:LVT196666 MFO196666:MFP196666 MPK196666:MPL196666 MZG196666:MZH196666 NJC196666:NJD196666 NSY196666:NSZ196666 OCU196666:OCV196666 OMQ196666:OMR196666 OWM196666:OWN196666 PGI196666:PGJ196666 PQE196666:PQF196666 QAA196666:QAB196666 QJW196666:QJX196666 QTS196666:QTT196666 RDO196666:RDP196666 RNK196666:RNL196666 RXG196666:RXH196666 SHC196666:SHD196666 SQY196666:SQZ196666 TAU196666:TAV196666 TKQ196666:TKR196666 TUM196666:TUN196666 UEI196666:UEJ196666 UOE196666:UOF196666 UYA196666:UYB196666 VHW196666:VHX196666 VRS196666:VRT196666 WBO196666:WBP196666 WLK196666:WLL196666 WVG196666:WVH196666 IU262202:IV262202 SQ262202:SR262202 ACM262202:ACN262202 AMI262202:AMJ262202 AWE262202:AWF262202 BGA262202:BGB262202 BPW262202:BPX262202 BZS262202:BZT262202 CJO262202:CJP262202 CTK262202:CTL262202 DDG262202:DDH262202 DNC262202:DND262202 DWY262202:DWZ262202 EGU262202:EGV262202 EQQ262202:EQR262202 FAM262202:FAN262202 FKI262202:FKJ262202 FUE262202:FUF262202 GEA262202:GEB262202 GNW262202:GNX262202 GXS262202:GXT262202 HHO262202:HHP262202 HRK262202:HRL262202 IBG262202:IBH262202 ILC262202:ILD262202 IUY262202:IUZ262202 JEU262202:JEV262202 JOQ262202:JOR262202 JYM262202:JYN262202 KII262202:KIJ262202 KSE262202:KSF262202 LCA262202:LCB262202 LLW262202:LLX262202 LVS262202:LVT262202 MFO262202:MFP262202 MPK262202:MPL262202 MZG262202:MZH262202 NJC262202:NJD262202 NSY262202:NSZ262202 OCU262202:OCV262202 OMQ262202:OMR262202 OWM262202:OWN262202 PGI262202:PGJ262202 PQE262202:PQF262202 QAA262202:QAB262202 QJW262202:QJX262202 QTS262202:QTT262202 RDO262202:RDP262202 RNK262202:RNL262202 RXG262202:RXH262202 SHC262202:SHD262202 SQY262202:SQZ262202 TAU262202:TAV262202 TKQ262202:TKR262202 TUM262202:TUN262202 UEI262202:UEJ262202 UOE262202:UOF262202 UYA262202:UYB262202 VHW262202:VHX262202 VRS262202:VRT262202 WBO262202:WBP262202 WLK262202:WLL262202 WVG262202:WVH262202 IU327738:IV327738 SQ327738:SR327738 ACM327738:ACN327738 AMI327738:AMJ327738 AWE327738:AWF327738 BGA327738:BGB327738 BPW327738:BPX327738 BZS327738:BZT327738 CJO327738:CJP327738 CTK327738:CTL327738 DDG327738:DDH327738 DNC327738:DND327738 DWY327738:DWZ327738 EGU327738:EGV327738 EQQ327738:EQR327738 FAM327738:FAN327738 FKI327738:FKJ327738 FUE327738:FUF327738 GEA327738:GEB327738 GNW327738:GNX327738 GXS327738:GXT327738 HHO327738:HHP327738 HRK327738:HRL327738 IBG327738:IBH327738 ILC327738:ILD327738 IUY327738:IUZ327738 JEU327738:JEV327738 JOQ327738:JOR327738 JYM327738:JYN327738 KII327738:KIJ327738 KSE327738:KSF327738 LCA327738:LCB327738 LLW327738:LLX327738 LVS327738:LVT327738 MFO327738:MFP327738 MPK327738:MPL327738 MZG327738:MZH327738 NJC327738:NJD327738 NSY327738:NSZ327738 OCU327738:OCV327738 OMQ327738:OMR327738 OWM327738:OWN327738 PGI327738:PGJ327738 PQE327738:PQF327738 QAA327738:QAB327738 QJW327738:QJX327738 QTS327738:QTT327738 RDO327738:RDP327738 RNK327738:RNL327738 RXG327738:RXH327738 SHC327738:SHD327738 SQY327738:SQZ327738 TAU327738:TAV327738 TKQ327738:TKR327738 TUM327738:TUN327738 UEI327738:UEJ327738 UOE327738:UOF327738 UYA327738:UYB327738 VHW327738:VHX327738 VRS327738:VRT327738 WBO327738:WBP327738 WLK327738:WLL327738 WVG327738:WVH327738 IU393274:IV393274 SQ393274:SR393274 ACM393274:ACN393274 AMI393274:AMJ393274 AWE393274:AWF393274 BGA393274:BGB393274 BPW393274:BPX393274 BZS393274:BZT393274 CJO393274:CJP393274 CTK393274:CTL393274 DDG393274:DDH393274 DNC393274:DND393274 DWY393274:DWZ393274 EGU393274:EGV393274 EQQ393274:EQR393274 FAM393274:FAN393274 FKI393274:FKJ393274 FUE393274:FUF393274 GEA393274:GEB393274 GNW393274:GNX393274 GXS393274:GXT393274 HHO393274:HHP393274 HRK393274:HRL393274 IBG393274:IBH393274 ILC393274:ILD393274 IUY393274:IUZ393274 JEU393274:JEV393274 JOQ393274:JOR393274 JYM393274:JYN393274 KII393274:KIJ393274 KSE393274:KSF393274 LCA393274:LCB393274 LLW393274:LLX393274 LVS393274:LVT393274 MFO393274:MFP393274 MPK393274:MPL393274 MZG393274:MZH393274 NJC393274:NJD393274 NSY393274:NSZ393274 OCU393274:OCV393274 OMQ393274:OMR393274 OWM393274:OWN393274 PGI393274:PGJ393274 PQE393274:PQF393274 QAA393274:QAB393274 QJW393274:QJX393274 QTS393274:QTT393274 RDO393274:RDP393274 RNK393274:RNL393274 RXG393274:RXH393274 SHC393274:SHD393274 SQY393274:SQZ393274 TAU393274:TAV393274 TKQ393274:TKR393274 TUM393274:TUN393274 UEI393274:UEJ393274 UOE393274:UOF393274 UYA393274:UYB393274 VHW393274:VHX393274 VRS393274:VRT393274 WBO393274:WBP393274 WLK393274:WLL393274 WVG393274:WVH393274 IU458810:IV458810 SQ458810:SR458810 ACM458810:ACN458810 AMI458810:AMJ458810 AWE458810:AWF458810 BGA458810:BGB458810 BPW458810:BPX458810 BZS458810:BZT458810 CJO458810:CJP458810 CTK458810:CTL458810 DDG458810:DDH458810 DNC458810:DND458810 DWY458810:DWZ458810 EGU458810:EGV458810 EQQ458810:EQR458810 FAM458810:FAN458810 FKI458810:FKJ458810 FUE458810:FUF458810 GEA458810:GEB458810 GNW458810:GNX458810 GXS458810:GXT458810 HHO458810:HHP458810 HRK458810:HRL458810 IBG458810:IBH458810 ILC458810:ILD458810 IUY458810:IUZ458810 JEU458810:JEV458810 JOQ458810:JOR458810 JYM458810:JYN458810 KII458810:KIJ458810 KSE458810:KSF458810 LCA458810:LCB458810 LLW458810:LLX458810 LVS458810:LVT458810 MFO458810:MFP458810 MPK458810:MPL458810 MZG458810:MZH458810 NJC458810:NJD458810 NSY458810:NSZ458810 OCU458810:OCV458810 OMQ458810:OMR458810 OWM458810:OWN458810 PGI458810:PGJ458810 PQE458810:PQF458810 QAA458810:QAB458810 QJW458810:QJX458810 QTS458810:QTT458810 RDO458810:RDP458810 RNK458810:RNL458810 RXG458810:RXH458810 SHC458810:SHD458810 SQY458810:SQZ458810 TAU458810:TAV458810 TKQ458810:TKR458810 TUM458810:TUN458810 UEI458810:UEJ458810 UOE458810:UOF458810 UYA458810:UYB458810 VHW458810:VHX458810 VRS458810:VRT458810 WBO458810:WBP458810 WLK458810:WLL458810 WVG458810:WVH458810 IU524346:IV524346 SQ524346:SR524346 ACM524346:ACN524346 AMI524346:AMJ524346 AWE524346:AWF524346 BGA524346:BGB524346 BPW524346:BPX524346 BZS524346:BZT524346 CJO524346:CJP524346 CTK524346:CTL524346 DDG524346:DDH524346 DNC524346:DND524346 DWY524346:DWZ524346 EGU524346:EGV524346 EQQ524346:EQR524346 FAM524346:FAN524346 FKI524346:FKJ524346 FUE524346:FUF524346 GEA524346:GEB524346 GNW524346:GNX524346 GXS524346:GXT524346 HHO524346:HHP524346 HRK524346:HRL524346 IBG524346:IBH524346 ILC524346:ILD524346 IUY524346:IUZ524346 JEU524346:JEV524346 JOQ524346:JOR524346 JYM524346:JYN524346 KII524346:KIJ524346 KSE524346:KSF524346 LCA524346:LCB524346 LLW524346:LLX524346 LVS524346:LVT524346 MFO524346:MFP524346 MPK524346:MPL524346 MZG524346:MZH524346 NJC524346:NJD524346 NSY524346:NSZ524346 OCU524346:OCV524346 OMQ524346:OMR524346 OWM524346:OWN524346 PGI524346:PGJ524346 PQE524346:PQF524346 QAA524346:QAB524346 QJW524346:QJX524346 QTS524346:QTT524346 RDO524346:RDP524346 RNK524346:RNL524346 RXG524346:RXH524346 SHC524346:SHD524346 SQY524346:SQZ524346 TAU524346:TAV524346 TKQ524346:TKR524346 TUM524346:TUN524346 UEI524346:UEJ524346 UOE524346:UOF524346 UYA524346:UYB524346 VHW524346:VHX524346 VRS524346:VRT524346 WBO524346:WBP524346 WLK524346:WLL524346 WVG524346:WVH524346 IU589882:IV589882 SQ589882:SR589882 ACM589882:ACN589882 AMI589882:AMJ589882 AWE589882:AWF589882 BGA589882:BGB589882 BPW589882:BPX589882 BZS589882:BZT589882 CJO589882:CJP589882 CTK589882:CTL589882 DDG589882:DDH589882 DNC589882:DND589882 DWY589882:DWZ589882 EGU589882:EGV589882 EQQ589882:EQR589882 FAM589882:FAN589882 FKI589882:FKJ589882 FUE589882:FUF589882 GEA589882:GEB589882 GNW589882:GNX589882 GXS589882:GXT589882 HHO589882:HHP589882 HRK589882:HRL589882 IBG589882:IBH589882 ILC589882:ILD589882 IUY589882:IUZ589882 JEU589882:JEV589882 JOQ589882:JOR589882 JYM589882:JYN589882 KII589882:KIJ589882 KSE589882:KSF589882 LCA589882:LCB589882 LLW589882:LLX589882 LVS589882:LVT589882 MFO589882:MFP589882 MPK589882:MPL589882 MZG589882:MZH589882 NJC589882:NJD589882 NSY589882:NSZ589882 OCU589882:OCV589882 OMQ589882:OMR589882 OWM589882:OWN589882 PGI589882:PGJ589882 PQE589882:PQF589882 QAA589882:QAB589882 QJW589882:QJX589882 QTS589882:QTT589882 RDO589882:RDP589882 RNK589882:RNL589882 RXG589882:RXH589882 SHC589882:SHD589882 SQY589882:SQZ589882 TAU589882:TAV589882 TKQ589882:TKR589882 TUM589882:TUN589882 UEI589882:UEJ589882 UOE589882:UOF589882 UYA589882:UYB589882 VHW589882:VHX589882 VRS589882:VRT589882 WBO589882:WBP589882 WLK589882:WLL589882 WVG589882:WVH589882 IU655418:IV655418 SQ655418:SR655418 ACM655418:ACN655418 AMI655418:AMJ655418 AWE655418:AWF655418 BGA655418:BGB655418 BPW655418:BPX655418 BZS655418:BZT655418 CJO655418:CJP655418 CTK655418:CTL655418 DDG655418:DDH655418 DNC655418:DND655418 DWY655418:DWZ655418 EGU655418:EGV655418 EQQ655418:EQR655418 FAM655418:FAN655418 FKI655418:FKJ655418 FUE655418:FUF655418 GEA655418:GEB655418 GNW655418:GNX655418 GXS655418:GXT655418 HHO655418:HHP655418 HRK655418:HRL655418 IBG655418:IBH655418 ILC655418:ILD655418 IUY655418:IUZ655418 JEU655418:JEV655418 JOQ655418:JOR655418 JYM655418:JYN655418 KII655418:KIJ655418 KSE655418:KSF655418 LCA655418:LCB655418 LLW655418:LLX655418 LVS655418:LVT655418 MFO655418:MFP655418 MPK655418:MPL655418 MZG655418:MZH655418 NJC655418:NJD655418 NSY655418:NSZ655418 OCU655418:OCV655418 OMQ655418:OMR655418 OWM655418:OWN655418 PGI655418:PGJ655418 PQE655418:PQF655418 QAA655418:QAB655418 QJW655418:QJX655418 QTS655418:QTT655418 RDO655418:RDP655418 RNK655418:RNL655418 RXG655418:RXH655418 SHC655418:SHD655418 SQY655418:SQZ655418 TAU655418:TAV655418 TKQ655418:TKR655418 TUM655418:TUN655418 UEI655418:UEJ655418 UOE655418:UOF655418 UYA655418:UYB655418 VHW655418:VHX655418 VRS655418:VRT655418 WBO655418:WBP655418 WLK655418:WLL655418 WVG655418:WVH655418 IU720954:IV720954 SQ720954:SR720954 ACM720954:ACN720954 AMI720954:AMJ720954 AWE720954:AWF720954 BGA720954:BGB720954 BPW720954:BPX720954 BZS720954:BZT720954 CJO720954:CJP720954 CTK720954:CTL720954 DDG720954:DDH720954 DNC720954:DND720954 DWY720954:DWZ720954 EGU720954:EGV720954 EQQ720954:EQR720954 FAM720954:FAN720954 FKI720954:FKJ720954 FUE720954:FUF720954 GEA720954:GEB720954 GNW720954:GNX720954 GXS720954:GXT720954 HHO720954:HHP720954 HRK720954:HRL720954 IBG720954:IBH720954 ILC720954:ILD720954 IUY720954:IUZ720954 JEU720954:JEV720954 JOQ720954:JOR720954 JYM720954:JYN720954 KII720954:KIJ720954 KSE720954:KSF720954 LCA720954:LCB720954 LLW720954:LLX720954 LVS720954:LVT720954 MFO720954:MFP720954 MPK720954:MPL720954 MZG720954:MZH720954 NJC720954:NJD720954 NSY720954:NSZ720954 OCU720954:OCV720954 OMQ720954:OMR720954 OWM720954:OWN720954 PGI720954:PGJ720954 PQE720954:PQF720954 QAA720954:QAB720954 QJW720954:QJX720954 QTS720954:QTT720954 RDO720954:RDP720954 RNK720954:RNL720954 RXG720954:RXH720954 SHC720954:SHD720954 SQY720954:SQZ720954 TAU720954:TAV720954 TKQ720954:TKR720954 TUM720954:TUN720954 UEI720954:UEJ720954 UOE720954:UOF720954 UYA720954:UYB720954 VHW720954:VHX720954 VRS720954:VRT720954 WBO720954:WBP720954 WLK720954:WLL720954 WVG720954:WVH720954 IU786490:IV786490 SQ786490:SR786490 ACM786490:ACN786490 AMI786490:AMJ786490 AWE786490:AWF786490 BGA786490:BGB786490 BPW786490:BPX786490 BZS786490:BZT786490 CJO786490:CJP786490 CTK786490:CTL786490 DDG786490:DDH786490 DNC786490:DND786490 DWY786490:DWZ786490 EGU786490:EGV786490 EQQ786490:EQR786490 FAM786490:FAN786490 FKI786490:FKJ786490 FUE786490:FUF786490 GEA786490:GEB786490 GNW786490:GNX786490 GXS786490:GXT786490 HHO786490:HHP786490 HRK786490:HRL786490 IBG786490:IBH786490 ILC786490:ILD786490 IUY786490:IUZ786490 JEU786490:JEV786490 JOQ786490:JOR786490 JYM786490:JYN786490 KII786490:KIJ786490 KSE786490:KSF786490 LCA786490:LCB786490 LLW786490:LLX786490 LVS786490:LVT786490 MFO786490:MFP786490 MPK786490:MPL786490 MZG786490:MZH786490 NJC786490:NJD786490 NSY786490:NSZ786490 OCU786490:OCV786490 OMQ786490:OMR786490 OWM786490:OWN786490 PGI786490:PGJ786490 PQE786490:PQF786490 QAA786490:QAB786490 QJW786490:QJX786490 QTS786490:QTT786490 RDO786490:RDP786490 RNK786490:RNL786490 RXG786490:RXH786490 SHC786490:SHD786490 SQY786490:SQZ786490 TAU786490:TAV786490 TKQ786490:TKR786490 TUM786490:TUN786490 UEI786490:UEJ786490 UOE786490:UOF786490 UYA786490:UYB786490 VHW786490:VHX786490 VRS786490:VRT786490 WBO786490:WBP786490 WLK786490:WLL786490 WVG786490:WVH786490 IU852026:IV852026 SQ852026:SR852026 ACM852026:ACN852026 AMI852026:AMJ852026 AWE852026:AWF852026 BGA852026:BGB852026 BPW852026:BPX852026 BZS852026:BZT852026 CJO852026:CJP852026 CTK852026:CTL852026 DDG852026:DDH852026 DNC852026:DND852026 DWY852026:DWZ852026 EGU852026:EGV852026 EQQ852026:EQR852026 FAM852026:FAN852026 FKI852026:FKJ852026 FUE852026:FUF852026 GEA852026:GEB852026 GNW852026:GNX852026 GXS852026:GXT852026 HHO852026:HHP852026 HRK852026:HRL852026 IBG852026:IBH852026 ILC852026:ILD852026 IUY852026:IUZ852026 JEU852026:JEV852026 JOQ852026:JOR852026 JYM852026:JYN852026 KII852026:KIJ852026 KSE852026:KSF852026 LCA852026:LCB852026 LLW852026:LLX852026 LVS852026:LVT852026 MFO852026:MFP852026 MPK852026:MPL852026 MZG852026:MZH852026 NJC852026:NJD852026 NSY852026:NSZ852026 OCU852026:OCV852026 OMQ852026:OMR852026 OWM852026:OWN852026 PGI852026:PGJ852026 PQE852026:PQF852026 QAA852026:QAB852026 QJW852026:QJX852026 QTS852026:QTT852026 RDO852026:RDP852026 RNK852026:RNL852026 RXG852026:RXH852026 SHC852026:SHD852026 SQY852026:SQZ852026 TAU852026:TAV852026 TKQ852026:TKR852026 TUM852026:TUN852026 UEI852026:UEJ852026 UOE852026:UOF852026 UYA852026:UYB852026 VHW852026:VHX852026 VRS852026:VRT852026 WBO852026:WBP852026 WLK852026:WLL852026 WVG852026:WVH852026 IU917562:IV917562 SQ917562:SR917562 ACM917562:ACN917562 AMI917562:AMJ917562 AWE917562:AWF917562 BGA917562:BGB917562 BPW917562:BPX917562 BZS917562:BZT917562 CJO917562:CJP917562 CTK917562:CTL917562 DDG917562:DDH917562 DNC917562:DND917562 DWY917562:DWZ917562 EGU917562:EGV917562 EQQ917562:EQR917562 FAM917562:FAN917562 FKI917562:FKJ917562 FUE917562:FUF917562 GEA917562:GEB917562 GNW917562:GNX917562 GXS917562:GXT917562 HHO917562:HHP917562 HRK917562:HRL917562 IBG917562:IBH917562 ILC917562:ILD917562 IUY917562:IUZ917562 JEU917562:JEV917562 JOQ917562:JOR917562 JYM917562:JYN917562 KII917562:KIJ917562 KSE917562:KSF917562 LCA917562:LCB917562 LLW917562:LLX917562 LVS917562:LVT917562 MFO917562:MFP917562 MPK917562:MPL917562 MZG917562:MZH917562 NJC917562:NJD917562 NSY917562:NSZ917562 OCU917562:OCV917562 OMQ917562:OMR917562 OWM917562:OWN917562 PGI917562:PGJ917562 PQE917562:PQF917562 QAA917562:QAB917562 QJW917562:QJX917562 QTS917562:QTT917562 RDO917562:RDP917562 RNK917562:RNL917562 RXG917562:RXH917562 SHC917562:SHD917562 SQY917562:SQZ917562 TAU917562:TAV917562 TKQ917562:TKR917562 TUM917562:TUN917562 UEI917562:UEJ917562 UOE917562:UOF917562 UYA917562:UYB917562 VHW917562:VHX917562 VRS917562:VRT917562 WBO917562:WBP917562 WLK917562:WLL917562 WVG917562:WVH917562 IU983098:IV983098 SQ983098:SR983098 ACM983098:ACN983098 AMI983098:AMJ983098 AWE983098:AWF983098 BGA983098:BGB983098 BPW983098:BPX983098 BZS983098:BZT983098 CJO983098:CJP983098 CTK983098:CTL983098 DDG983098:DDH983098 DNC983098:DND983098 DWY983098:DWZ983098 EGU983098:EGV983098 EQQ983098:EQR983098 FAM983098:FAN983098 FKI983098:FKJ983098 FUE983098:FUF983098 GEA983098:GEB983098 GNW983098:GNX983098 GXS983098:GXT983098 HHO983098:HHP983098 HRK983098:HRL983098 IBG983098:IBH983098 ILC983098:ILD983098 IUY983098:IUZ983098 JEU983098:JEV983098 JOQ983098:JOR983098 JYM983098:JYN983098 KII983098:KIJ983098 KSE983098:KSF983098 LCA983098:LCB983098 LLW983098:LLX983098 LVS983098:LVT983098 MFO983098:MFP983098 MPK983098:MPL983098 MZG983098:MZH983098 NJC983098:NJD983098 NSY983098:NSZ983098 OCU983098:OCV983098 OMQ983098:OMR983098 OWM983098:OWN983098 PGI983098:PGJ983098 PQE983098:PQF983098 QAA983098:QAB983098 QJW983098:QJX983098 QTS983098:QTT983098 RDO983098:RDP983098 RNK983098:RNL983098 RXG983098:RXH983098 SHC983098:SHD983098 SQY983098:SQZ983098 TAU983098:TAV983098 TKQ983098:TKR983098 TUM983098:TUN983098 UEI983098:UEJ983098 UOE983098:UOF983098 UYA983098:UYB983098 VHW983098:VHX983098 VRS983098:VRT983098 WBO983098:WBP983098 WLK983098:WLL983098 WVG983098:WVH983098 HX65544:IA65544 RT65544:RW65544 ABP65544:ABS65544 ALL65544:ALO65544 AVH65544:AVK65544 BFD65544:BFG65544 BOZ65544:BPC65544 BYV65544:BYY65544 CIR65544:CIU65544 CSN65544:CSQ65544 DCJ65544:DCM65544 DMF65544:DMI65544 DWB65544:DWE65544 EFX65544:EGA65544 EPT65544:EPW65544 EZP65544:EZS65544 FJL65544:FJO65544 FTH65544:FTK65544 GDD65544:GDG65544 GMZ65544:GNC65544 GWV65544:GWY65544 HGR65544:HGU65544 HQN65544:HQQ65544 IAJ65544:IAM65544 IKF65544:IKI65544 IUB65544:IUE65544 JDX65544:JEA65544 JNT65544:JNW65544 JXP65544:JXS65544 KHL65544:KHO65544 KRH65544:KRK65544 LBD65544:LBG65544 LKZ65544:LLC65544 LUV65544:LUY65544 MER65544:MEU65544 MON65544:MOQ65544 MYJ65544:MYM65544 NIF65544:NII65544 NSB65544:NSE65544 OBX65544:OCA65544 OLT65544:OLW65544 OVP65544:OVS65544 PFL65544:PFO65544 PPH65544:PPK65544 PZD65544:PZG65544 QIZ65544:QJC65544 QSV65544:QSY65544 RCR65544:RCU65544 RMN65544:RMQ65544 RWJ65544:RWM65544 SGF65544:SGI65544 SQB65544:SQE65544 SZX65544:TAA65544 TJT65544:TJW65544 TTP65544:TTS65544 UDL65544:UDO65544 UNH65544:UNK65544 UXD65544:UXG65544 VGZ65544:VHC65544 VQV65544:VQY65544 WAR65544:WAU65544 WKN65544:WKQ65544 WUJ65544:WUM65544 HX131080:IA131080 RT131080:RW131080 ABP131080:ABS131080 ALL131080:ALO131080 AVH131080:AVK131080 BFD131080:BFG131080 BOZ131080:BPC131080 BYV131080:BYY131080 CIR131080:CIU131080 CSN131080:CSQ131080 DCJ131080:DCM131080 DMF131080:DMI131080 DWB131080:DWE131080 EFX131080:EGA131080 EPT131080:EPW131080 EZP131080:EZS131080 FJL131080:FJO131080 FTH131080:FTK131080 GDD131080:GDG131080 GMZ131080:GNC131080 GWV131080:GWY131080 HGR131080:HGU131080 HQN131080:HQQ131080 IAJ131080:IAM131080 IKF131080:IKI131080 IUB131080:IUE131080 JDX131080:JEA131080 JNT131080:JNW131080 JXP131080:JXS131080 KHL131080:KHO131080 KRH131080:KRK131080 LBD131080:LBG131080 LKZ131080:LLC131080 LUV131080:LUY131080 MER131080:MEU131080 MON131080:MOQ131080 MYJ131080:MYM131080 NIF131080:NII131080 NSB131080:NSE131080 OBX131080:OCA131080 OLT131080:OLW131080 OVP131080:OVS131080 PFL131080:PFO131080 PPH131080:PPK131080 PZD131080:PZG131080 QIZ131080:QJC131080 QSV131080:QSY131080 RCR131080:RCU131080 RMN131080:RMQ131080 RWJ131080:RWM131080 SGF131080:SGI131080 SQB131080:SQE131080 SZX131080:TAA131080 TJT131080:TJW131080 TTP131080:TTS131080 UDL131080:UDO131080 UNH131080:UNK131080 UXD131080:UXG131080 VGZ131080:VHC131080 VQV131080:VQY131080 WAR131080:WAU131080 WKN131080:WKQ131080 WUJ131080:WUM131080 HX196616:IA196616 RT196616:RW196616 ABP196616:ABS196616 ALL196616:ALO196616 AVH196616:AVK196616 BFD196616:BFG196616 BOZ196616:BPC196616 BYV196616:BYY196616 CIR196616:CIU196616 CSN196616:CSQ196616 DCJ196616:DCM196616 DMF196616:DMI196616 DWB196616:DWE196616 EFX196616:EGA196616 EPT196616:EPW196616 EZP196616:EZS196616 FJL196616:FJO196616 FTH196616:FTK196616 GDD196616:GDG196616 GMZ196616:GNC196616 GWV196616:GWY196616 HGR196616:HGU196616 HQN196616:HQQ196616 IAJ196616:IAM196616 IKF196616:IKI196616 IUB196616:IUE196616 JDX196616:JEA196616 JNT196616:JNW196616 JXP196616:JXS196616 KHL196616:KHO196616 KRH196616:KRK196616 LBD196616:LBG196616 LKZ196616:LLC196616 LUV196616:LUY196616 MER196616:MEU196616 MON196616:MOQ196616 MYJ196616:MYM196616 NIF196616:NII196616 NSB196616:NSE196616 OBX196616:OCA196616 OLT196616:OLW196616 OVP196616:OVS196616 PFL196616:PFO196616 PPH196616:PPK196616 PZD196616:PZG196616 QIZ196616:QJC196616 QSV196616:QSY196616 RCR196616:RCU196616 RMN196616:RMQ196616 RWJ196616:RWM196616 SGF196616:SGI196616 SQB196616:SQE196616 SZX196616:TAA196616 TJT196616:TJW196616 TTP196616:TTS196616 UDL196616:UDO196616 UNH196616:UNK196616 UXD196616:UXG196616 VGZ196616:VHC196616 VQV196616:VQY196616 WAR196616:WAU196616 WKN196616:WKQ196616 WUJ196616:WUM196616 HX262152:IA262152 RT262152:RW262152 ABP262152:ABS262152 ALL262152:ALO262152 AVH262152:AVK262152 BFD262152:BFG262152 BOZ262152:BPC262152 BYV262152:BYY262152 CIR262152:CIU262152 CSN262152:CSQ262152 DCJ262152:DCM262152 DMF262152:DMI262152 DWB262152:DWE262152 EFX262152:EGA262152 EPT262152:EPW262152 EZP262152:EZS262152 FJL262152:FJO262152 FTH262152:FTK262152 GDD262152:GDG262152 GMZ262152:GNC262152 GWV262152:GWY262152 HGR262152:HGU262152 HQN262152:HQQ262152 IAJ262152:IAM262152 IKF262152:IKI262152 IUB262152:IUE262152 JDX262152:JEA262152 JNT262152:JNW262152 JXP262152:JXS262152 KHL262152:KHO262152 KRH262152:KRK262152 LBD262152:LBG262152 LKZ262152:LLC262152 LUV262152:LUY262152 MER262152:MEU262152 MON262152:MOQ262152 MYJ262152:MYM262152 NIF262152:NII262152 NSB262152:NSE262152 OBX262152:OCA262152 OLT262152:OLW262152 OVP262152:OVS262152 PFL262152:PFO262152 PPH262152:PPK262152 PZD262152:PZG262152 QIZ262152:QJC262152 QSV262152:QSY262152 RCR262152:RCU262152 RMN262152:RMQ262152 RWJ262152:RWM262152 SGF262152:SGI262152 SQB262152:SQE262152 SZX262152:TAA262152 TJT262152:TJW262152 TTP262152:TTS262152 UDL262152:UDO262152 UNH262152:UNK262152 UXD262152:UXG262152 VGZ262152:VHC262152 VQV262152:VQY262152 WAR262152:WAU262152 WKN262152:WKQ262152 WUJ262152:WUM262152 HX327688:IA327688 RT327688:RW327688 ABP327688:ABS327688 ALL327688:ALO327688 AVH327688:AVK327688 BFD327688:BFG327688 BOZ327688:BPC327688 BYV327688:BYY327688 CIR327688:CIU327688 CSN327688:CSQ327688 DCJ327688:DCM327688 DMF327688:DMI327688 DWB327688:DWE327688 EFX327688:EGA327688 EPT327688:EPW327688 EZP327688:EZS327688 FJL327688:FJO327688 FTH327688:FTK327688 GDD327688:GDG327688 GMZ327688:GNC327688 GWV327688:GWY327688 HGR327688:HGU327688 HQN327688:HQQ327688 IAJ327688:IAM327688 IKF327688:IKI327688 IUB327688:IUE327688 JDX327688:JEA327688 JNT327688:JNW327688 JXP327688:JXS327688 KHL327688:KHO327688 KRH327688:KRK327688 LBD327688:LBG327688 LKZ327688:LLC327688 LUV327688:LUY327688 MER327688:MEU327688 MON327688:MOQ327688 MYJ327688:MYM327688 NIF327688:NII327688 NSB327688:NSE327688 OBX327688:OCA327688 OLT327688:OLW327688 OVP327688:OVS327688 PFL327688:PFO327688 PPH327688:PPK327688 PZD327688:PZG327688 QIZ327688:QJC327688 QSV327688:QSY327688 RCR327688:RCU327688 RMN327688:RMQ327688 RWJ327688:RWM327688 SGF327688:SGI327688 SQB327688:SQE327688 SZX327688:TAA327688 TJT327688:TJW327688 TTP327688:TTS327688 UDL327688:UDO327688 UNH327688:UNK327688 UXD327688:UXG327688 VGZ327688:VHC327688 VQV327688:VQY327688 WAR327688:WAU327688 WKN327688:WKQ327688 WUJ327688:WUM327688 HX393224:IA393224 RT393224:RW393224 ABP393224:ABS393224 ALL393224:ALO393224 AVH393224:AVK393224 BFD393224:BFG393224 BOZ393224:BPC393224 BYV393224:BYY393224 CIR393224:CIU393224 CSN393224:CSQ393224 DCJ393224:DCM393224 DMF393224:DMI393224 DWB393224:DWE393224 EFX393224:EGA393224 EPT393224:EPW393224 EZP393224:EZS393224 FJL393224:FJO393224 FTH393224:FTK393224 GDD393224:GDG393224 GMZ393224:GNC393224 GWV393224:GWY393224 HGR393224:HGU393224 HQN393224:HQQ393224 IAJ393224:IAM393224 IKF393224:IKI393224 IUB393224:IUE393224 JDX393224:JEA393224 JNT393224:JNW393224 JXP393224:JXS393224 KHL393224:KHO393224 KRH393224:KRK393224 LBD393224:LBG393224 LKZ393224:LLC393224 LUV393224:LUY393224 MER393224:MEU393224 MON393224:MOQ393224 MYJ393224:MYM393224 NIF393224:NII393224 NSB393224:NSE393224 OBX393224:OCA393224 OLT393224:OLW393224 OVP393224:OVS393224 PFL393224:PFO393224 PPH393224:PPK393224 PZD393224:PZG393224 QIZ393224:QJC393224 QSV393224:QSY393224 RCR393224:RCU393224 RMN393224:RMQ393224 RWJ393224:RWM393224 SGF393224:SGI393224 SQB393224:SQE393224 SZX393224:TAA393224 TJT393224:TJW393224 TTP393224:TTS393224 UDL393224:UDO393224 UNH393224:UNK393224 UXD393224:UXG393224 VGZ393224:VHC393224 VQV393224:VQY393224 WAR393224:WAU393224 WKN393224:WKQ393224 WUJ393224:WUM393224 HX458760:IA458760 RT458760:RW458760 ABP458760:ABS458760 ALL458760:ALO458760 AVH458760:AVK458760 BFD458760:BFG458760 BOZ458760:BPC458760 BYV458760:BYY458760 CIR458760:CIU458760 CSN458760:CSQ458760 DCJ458760:DCM458760 DMF458760:DMI458760 DWB458760:DWE458760 EFX458760:EGA458760 EPT458760:EPW458760 EZP458760:EZS458760 FJL458760:FJO458760 FTH458760:FTK458760 GDD458760:GDG458760 GMZ458760:GNC458760 GWV458760:GWY458760 HGR458760:HGU458760 HQN458760:HQQ458760 IAJ458760:IAM458760 IKF458760:IKI458760 IUB458760:IUE458760 JDX458760:JEA458760 JNT458760:JNW458760 JXP458760:JXS458760 KHL458760:KHO458760 KRH458760:KRK458760 LBD458760:LBG458760 LKZ458760:LLC458760 LUV458760:LUY458760 MER458760:MEU458760 MON458760:MOQ458760 MYJ458760:MYM458760 NIF458760:NII458760 NSB458760:NSE458760 OBX458760:OCA458760 OLT458760:OLW458760 OVP458760:OVS458760 PFL458760:PFO458760 PPH458760:PPK458760 PZD458760:PZG458760 QIZ458760:QJC458760 QSV458760:QSY458760 RCR458760:RCU458760 RMN458760:RMQ458760 RWJ458760:RWM458760 SGF458760:SGI458760 SQB458760:SQE458760 SZX458760:TAA458760 TJT458760:TJW458760 TTP458760:TTS458760 UDL458760:UDO458760 UNH458760:UNK458760 UXD458760:UXG458760 VGZ458760:VHC458760 VQV458760:VQY458760 WAR458760:WAU458760 WKN458760:WKQ458760 WUJ458760:WUM458760 HX524296:IA524296 RT524296:RW524296 ABP524296:ABS524296 ALL524296:ALO524296 AVH524296:AVK524296 BFD524296:BFG524296 BOZ524296:BPC524296 BYV524296:BYY524296 CIR524296:CIU524296 CSN524296:CSQ524296 DCJ524296:DCM524296 DMF524296:DMI524296 DWB524296:DWE524296 EFX524296:EGA524296 EPT524296:EPW524296 EZP524296:EZS524296 FJL524296:FJO524296 FTH524296:FTK524296 GDD524296:GDG524296 GMZ524296:GNC524296 GWV524296:GWY524296 HGR524296:HGU524296 HQN524296:HQQ524296 IAJ524296:IAM524296 IKF524296:IKI524296 IUB524296:IUE524296 JDX524296:JEA524296 JNT524296:JNW524296 JXP524296:JXS524296 KHL524296:KHO524296 KRH524296:KRK524296 LBD524296:LBG524296 LKZ524296:LLC524296 LUV524296:LUY524296 MER524296:MEU524296 MON524296:MOQ524296 MYJ524296:MYM524296 NIF524296:NII524296 NSB524296:NSE524296 OBX524296:OCA524296 OLT524296:OLW524296 OVP524296:OVS524296 PFL524296:PFO524296 PPH524296:PPK524296 PZD524296:PZG524296 QIZ524296:QJC524296 QSV524296:QSY524296 RCR524296:RCU524296 RMN524296:RMQ524296 RWJ524296:RWM524296 SGF524296:SGI524296 SQB524296:SQE524296 SZX524296:TAA524296 TJT524296:TJW524296 TTP524296:TTS524296 UDL524296:UDO524296 UNH524296:UNK524296 UXD524296:UXG524296 VGZ524296:VHC524296 VQV524296:VQY524296 WAR524296:WAU524296 WKN524296:WKQ524296 WUJ524296:WUM524296 HX589832:IA589832 RT589832:RW589832 ABP589832:ABS589832 ALL589832:ALO589832 AVH589832:AVK589832 BFD589832:BFG589832 BOZ589832:BPC589832 BYV589832:BYY589832 CIR589832:CIU589832 CSN589832:CSQ589832 DCJ589832:DCM589832 DMF589832:DMI589832 DWB589832:DWE589832 EFX589832:EGA589832 EPT589832:EPW589832 EZP589832:EZS589832 FJL589832:FJO589832 FTH589832:FTK589832 GDD589832:GDG589832 GMZ589832:GNC589832 GWV589832:GWY589832 HGR589832:HGU589832 HQN589832:HQQ589832 IAJ589832:IAM589832 IKF589832:IKI589832 IUB589832:IUE589832 JDX589832:JEA589832 JNT589832:JNW589832 JXP589832:JXS589832 KHL589832:KHO589832 KRH589832:KRK589832 LBD589832:LBG589832 LKZ589832:LLC589832 LUV589832:LUY589832 MER589832:MEU589832 MON589832:MOQ589832 MYJ589832:MYM589832 NIF589832:NII589832 NSB589832:NSE589832 OBX589832:OCA589832 OLT589832:OLW589832 OVP589832:OVS589832 PFL589832:PFO589832 PPH589832:PPK589832 PZD589832:PZG589832 QIZ589832:QJC589832 QSV589832:QSY589832 RCR589832:RCU589832 RMN589832:RMQ589832 RWJ589832:RWM589832 SGF589832:SGI589832 SQB589832:SQE589832 SZX589832:TAA589832 TJT589832:TJW589832 TTP589832:TTS589832 UDL589832:UDO589832 UNH589832:UNK589832 UXD589832:UXG589832 VGZ589832:VHC589832 VQV589832:VQY589832 WAR589832:WAU589832 WKN589832:WKQ589832 WUJ589832:WUM589832 HX655368:IA655368 RT655368:RW655368 ABP655368:ABS655368 ALL655368:ALO655368 AVH655368:AVK655368 BFD655368:BFG655368 BOZ655368:BPC655368 BYV655368:BYY655368 CIR655368:CIU655368 CSN655368:CSQ655368 DCJ655368:DCM655368 DMF655368:DMI655368 DWB655368:DWE655368 EFX655368:EGA655368 EPT655368:EPW655368 EZP655368:EZS655368 FJL655368:FJO655368 FTH655368:FTK655368 GDD655368:GDG655368 GMZ655368:GNC655368 GWV655368:GWY655368 HGR655368:HGU655368 HQN655368:HQQ655368 IAJ655368:IAM655368 IKF655368:IKI655368 IUB655368:IUE655368 JDX655368:JEA655368 JNT655368:JNW655368 JXP655368:JXS655368 KHL655368:KHO655368 KRH655368:KRK655368 LBD655368:LBG655368 LKZ655368:LLC655368 LUV655368:LUY655368 MER655368:MEU655368 MON655368:MOQ655368 MYJ655368:MYM655368 NIF655368:NII655368 NSB655368:NSE655368 OBX655368:OCA655368 OLT655368:OLW655368 OVP655368:OVS655368 PFL655368:PFO655368 PPH655368:PPK655368 PZD655368:PZG655368 QIZ655368:QJC655368 QSV655368:QSY655368 RCR655368:RCU655368 RMN655368:RMQ655368 RWJ655368:RWM655368 SGF655368:SGI655368 SQB655368:SQE655368 SZX655368:TAA655368 TJT655368:TJW655368 TTP655368:TTS655368 UDL655368:UDO655368 UNH655368:UNK655368 UXD655368:UXG655368 VGZ655368:VHC655368 VQV655368:VQY655368 WAR655368:WAU655368 WKN655368:WKQ655368 WUJ655368:WUM655368 HX720904:IA720904 RT720904:RW720904 ABP720904:ABS720904 ALL720904:ALO720904 AVH720904:AVK720904 BFD720904:BFG720904 BOZ720904:BPC720904 BYV720904:BYY720904 CIR720904:CIU720904 CSN720904:CSQ720904 DCJ720904:DCM720904 DMF720904:DMI720904 DWB720904:DWE720904 EFX720904:EGA720904 EPT720904:EPW720904 EZP720904:EZS720904 FJL720904:FJO720904 FTH720904:FTK720904 GDD720904:GDG720904 GMZ720904:GNC720904 GWV720904:GWY720904 HGR720904:HGU720904 HQN720904:HQQ720904 IAJ720904:IAM720904 IKF720904:IKI720904 IUB720904:IUE720904 JDX720904:JEA720904 JNT720904:JNW720904 JXP720904:JXS720904 KHL720904:KHO720904 KRH720904:KRK720904 LBD720904:LBG720904 LKZ720904:LLC720904 LUV720904:LUY720904 MER720904:MEU720904 MON720904:MOQ720904 MYJ720904:MYM720904 NIF720904:NII720904 NSB720904:NSE720904 OBX720904:OCA720904 OLT720904:OLW720904 OVP720904:OVS720904 PFL720904:PFO720904 PPH720904:PPK720904 PZD720904:PZG720904 QIZ720904:QJC720904 QSV720904:QSY720904 RCR720904:RCU720904 RMN720904:RMQ720904 RWJ720904:RWM720904 SGF720904:SGI720904 SQB720904:SQE720904 SZX720904:TAA720904 TJT720904:TJW720904 TTP720904:TTS720904 UDL720904:UDO720904 UNH720904:UNK720904 UXD720904:UXG720904 VGZ720904:VHC720904 VQV720904:VQY720904 WAR720904:WAU720904 WKN720904:WKQ720904 WUJ720904:WUM720904 HX786440:IA786440 RT786440:RW786440 ABP786440:ABS786440 ALL786440:ALO786440 AVH786440:AVK786440 BFD786440:BFG786440 BOZ786440:BPC786440 BYV786440:BYY786440 CIR786440:CIU786440 CSN786440:CSQ786440 DCJ786440:DCM786440 DMF786440:DMI786440 DWB786440:DWE786440 EFX786440:EGA786440 EPT786440:EPW786440 EZP786440:EZS786440 FJL786440:FJO786440 FTH786440:FTK786440 GDD786440:GDG786440 GMZ786440:GNC786440 GWV786440:GWY786440 HGR786440:HGU786440 HQN786440:HQQ786440 IAJ786440:IAM786440 IKF786440:IKI786440 IUB786440:IUE786440 JDX786440:JEA786440 JNT786440:JNW786440 JXP786440:JXS786440 KHL786440:KHO786440 KRH786440:KRK786440 LBD786440:LBG786440 LKZ786440:LLC786440 LUV786440:LUY786440 MER786440:MEU786440 MON786440:MOQ786440 MYJ786440:MYM786440 NIF786440:NII786440 NSB786440:NSE786440 OBX786440:OCA786440 OLT786440:OLW786440 OVP786440:OVS786440 PFL786440:PFO786440 PPH786440:PPK786440 PZD786440:PZG786440 QIZ786440:QJC786440 QSV786440:QSY786440 RCR786440:RCU786440 RMN786440:RMQ786440 RWJ786440:RWM786440 SGF786440:SGI786440 SQB786440:SQE786440 SZX786440:TAA786440 TJT786440:TJW786440 TTP786440:TTS786440 UDL786440:UDO786440 UNH786440:UNK786440 UXD786440:UXG786440 VGZ786440:VHC786440 VQV786440:VQY786440 WAR786440:WAU786440 WKN786440:WKQ786440 WUJ786440:WUM786440 HX851976:IA851976 RT851976:RW851976 ABP851976:ABS851976 ALL851976:ALO851976 AVH851976:AVK851976 BFD851976:BFG851976 BOZ851976:BPC851976 BYV851976:BYY851976 CIR851976:CIU851976 CSN851976:CSQ851976 DCJ851976:DCM851976 DMF851976:DMI851976 DWB851976:DWE851976 EFX851976:EGA851976 EPT851976:EPW851976 EZP851976:EZS851976 FJL851976:FJO851976 FTH851976:FTK851976 GDD851976:GDG851976 GMZ851976:GNC851976 GWV851976:GWY851976 HGR851976:HGU851976 HQN851976:HQQ851976 IAJ851976:IAM851976 IKF851976:IKI851976 IUB851976:IUE851976 JDX851976:JEA851976 JNT851976:JNW851976 JXP851976:JXS851976 KHL851976:KHO851976 KRH851976:KRK851976 LBD851976:LBG851976 LKZ851976:LLC851976 LUV851976:LUY851976 MER851976:MEU851976 MON851976:MOQ851976 MYJ851976:MYM851976 NIF851976:NII851976 NSB851976:NSE851976 OBX851976:OCA851976 OLT851976:OLW851976 OVP851976:OVS851976 PFL851976:PFO851976 PPH851976:PPK851976 PZD851976:PZG851976 QIZ851976:QJC851976 QSV851976:QSY851976 RCR851976:RCU851976 RMN851976:RMQ851976 RWJ851976:RWM851976 SGF851976:SGI851976 SQB851976:SQE851976 SZX851976:TAA851976 TJT851976:TJW851976 TTP851976:TTS851976 UDL851976:UDO851976 UNH851976:UNK851976 UXD851976:UXG851976 VGZ851976:VHC851976 VQV851976:VQY851976 WAR851976:WAU851976 WKN851976:WKQ851976 WUJ851976:WUM851976 HX917512:IA917512 RT917512:RW917512 ABP917512:ABS917512 ALL917512:ALO917512 AVH917512:AVK917512 BFD917512:BFG917512 BOZ917512:BPC917512 BYV917512:BYY917512 CIR917512:CIU917512 CSN917512:CSQ917512 DCJ917512:DCM917512 DMF917512:DMI917512 DWB917512:DWE917512 EFX917512:EGA917512 EPT917512:EPW917512 EZP917512:EZS917512 FJL917512:FJO917512 FTH917512:FTK917512 GDD917512:GDG917512 GMZ917512:GNC917512 GWV917512:GWY917512 HGR917512:HGU917512 HQN917512:HQQ917512 IAJ917512:IAM917512 IKF917512:IKI917512 IUB917512:IUE917512 JDX917512:JEA917512 JNT917512:JNW917512 JXP917512:JXS917512 KHL917512:KHO917512 KRH917512:KRK917512 LBD917512:LBG917512 LKZ917512:LLC917512 LUV917512:LUY917512 MER917512:MEU917512 MON917512:MOQ917512 MYJ917512:MYM917512 NIF917512:NII917512 NSB917512:NSE917512 OBX917512:OCA917512 OLT917512:OLW917512 OVP917512:OVS917512 PFL917512:PFO917512 PPH917512:PPK917512 PZD917512:PZG917512 QIZ917512:QJC917512 QSV917512:QSY917512 RCR917512:RCU917512 RMN917512:RMQ917512 RWJ917512:RWM917512 SGF917512:SGI917512 SQB917512:SQE917512 SZX917512:TAA917512 TJT917512:TJW917512 TTP917512:TTS917512 UDL917512:UDO917512 UNH917512:UNK917512 UXD917512:UXG917512 VGZ917512:VHC917512 VQV917512:VQY917512 WAR917512:WAU917512 WKN917512:WKQ917512 WUJ917512:WUM917512 HX983048:IA983048 RT983048:RW983048 ABP983048:ABS983048 ALL983048:ALO983048 AVH983048:AVK983048 BFD983048:BFG983048 BOZ983048:BPC983048 BYV983048:BYY983048 CIR983048:CIU983048 CSN983048:CSQ983048 DCJ983048:DCM983048 DMF983048:DMI983048 DWB983048:DWE983048 EFX983048:EGA983048 EPT983048:EPW983048 EZP983048:EZS983048 FJL983048:FJO983048 FTH983048:FTK983048 GDD983048:GDG983048 GMZ983048:GNC983048 GWV983048:GWY983048 HGR983048:HGU983048 HQN983048:HQQ983048 IAJ983048:IAM983048 IKF983048:IKI983048 IUB983048:IUE983048 JDX983048:JEA983048 JNT983048:JNW983048 JXP983048:JXS983048 KHL983048:KHO983048 KRH983048:KRK983048 LBD983048:LBG983048 LKZ983048:LLC983048 LUV983048:LUY983048 MER983048:MEU983048 MON983048:MOQ983048 MYJ983048:MYM983048 NIF983048:NII983048 NSB983048:NSE983048 OBX983048:OCA983048 OLT983048:OLW983048 OVP983048:OVS983048 PFL983048:PFO983048 PPH983048:PPK983048 PZD983048:PZG983048 QIZ983048:QJC983048 QSV983048:QSY983048 RCR983048:RCU983048 RMN983048:RMQ983048 RWJ983048:RWM983048 SGF983048:SGI983048 SQB983048:SQE983048 SZX983048:TAA983048 TJT983048:TJW983048 TTP983048:TTS983048 UDL983048:UDO983048 UNH983048:UNK983048 UXD983048:UXG983048 VGZ983048:VHC983048 VQV983048:VQY983048 WAR983048:WAU983048 WKN983048:WKQ983048 WUJ983048:WUM983048 IU65590:IX65593 SQ65590:ST65593 ACM65590:ACP65593 AMI65590:AML65593 AWE65590:AWH65593 BGA65590:BGD65593 BPW65590:BPZ65593 BZS65590:BZV65593 CJO65590:CJR65593 CTK65590:CTN65593 DDG65590:DDJ65593 DNC65590:DNF65593 DWY65590:DXB65593 EGU65590:EGX65593 EQQ65590:EQT65593 FAM65590:FAP65593 FKI65590:FKL65593 FUE65590:FUH65593 GEA65590:GED65593 GNW65590:GNZ65593 GXS65590:GXV65593 HHO65590:HHR65593 HRK65590:HRN65593 IBG65590:IBJ65593 ILC65590:ILF65593 IUY65590:IVB65593 JEU65590:JEX65593 JOQ65590:JOT65593 JYM65590:JYP65593 KII65590:KIL65593 KSE65590:KSH65593 LCA65590:LCD65593 LLW65590:LLZ65593 LVS65590:LVV65593 MFO65590:MFR65593 MPK65590:MPN65593 MZG65590:MZJ65593 NJC65590:NJF65593 NSY65590:NTB65593 OCU65590:OCX65593 OMQ65590:OMT65593 OWM65590:OWP65593 PGI65590:PGL65593 PQE65590:PQH65593 QAA65590:QAD65593 QJW65590:QJZ65593 QTS65590:QTV65593 RDO65590:RDR65593 RNK65590:RNN65593 RXG65590:RXJ65593 SHC65590:SHF65593 SQY65590:SRB65593 TAU65590:TAX65593 TKQ65590:TKT65593 TUM65590:TUP65593 UEI65590:UEL65593 UOE65590:UOH65593 UYA65590:UYD65593 VHW65590:VHZ65593 VRS65590:VRV65593 WBO65590:WBR65593 WLK65590:WLN65593 WVG65590:WVJ65593 IU131126:IX131129 SQ131126:ST131129 ACM131126:ACP131129 AMI131126:AML131129 AWE131126:AWH131129 BGA131126:BGD131129 BPW131126:BPZ131129 BZS131126:BZV131129 CJO131126:CJR131129 CTK131126:CTN131129 DDG131126:DDJ131129 DNC131126:DNF131129 DWY131126:DXB131129 EGU131126:EGX131129 EQQ131126:EQT131129 FAM131126:FAP131129 FKI131126:FKL131129 FUE131126:FUH131129 GEA131126:GED131129 GNW131126:GNZ131129 GXS131126:GXV131129 HHO131126:HHR131129 HRK131126:HRN131129 IBG131126:IBJ131129 ILC131126:ILF131129 IUY131126:IVB131129 JEU131126:JEX131129 JOQ131126:JOT131129 JYM131126:JYP131129 KII131126:KIL131129 KSE131126:KSH131129 LCA131126:LCD131129 LLW131126:LLZ131129 LVS131126:LVV131129 MFO131126:MFR131129 MPK131126:MPN131129 MZG131126:MZJ131129 NJC131126:NJF131129 NSY131126:NTB131129 OCU131126:OCX131129 OMQ131126:OMT131129 OWM131126:OWP131129 PGI131126:PGL131129 PQE131126:PQH131129 QAA131126:QAD131129 QJW131126:QJZ131129 QTS131126:QTV131129 RDO131126:RDR131129 RNK131126:RNN131129 RXG131126:RXJ131129 SHC131126:SHF131129 SQY131126:SRB131129 TAU131126:TAX131129 TKQ131126:TKT131129 TUM131126:TUP131129 UEI131126:UEL131129 UOE131126:UOH131129 UYA131126:UYD131129 VHW131126:VHZ131129 VRS131126:VRV131129 WBO131126:WBR131129 WLK131126:WLN131129 WVG131126:WVJ131129 IU196662:IX196665 SQ196662:ST196665 ACM196662:ACP196665 AMI196662:AML196665 AWE196662:AWH196665 BGA196662:BGD196665 BPW196662:BPZ196665 BZS196662:BZV196665 CJO196662:CJR196665 CTK196662:CTN196665 DDG196662:DDJ196665 DNC196662:DNF196665 DWY196662:DXB196665 EGU196662:EGX196665 EQQ196662:EQT196665 FAM196662:FAP196665 FKI196662:FKL196665 FUE196662:FUH196665 GEA196662:GED196665 GNW196662:GNZ196665 GXS196662:GXV196665 HHO196662:HHR196665 HRK196662:HRN196665 IBG196662:IBJ196665 ILC196662:ILF196665 IUY196662:IVB196665 JEU196662:JEX196665 JOQ196662:JOT196665 JYM196662:JYP196665 KII196662:KIL196665 KSE196662:KSH196665 LCA196662:LCD196665 LLW196662:LLZ196665 LVS196662:LVV196665 MFO196662:MFR196665 MPK196662:MPN196665 MZG196662:MZJ196665 NJC196662:NJF196665 NSY196662:NTB196665 OCU196662:OCX196665 OMQ196662:OMT196665 OWM196662:OWP196665 PGI196662:PGL196665 PQE196662:PQH196665 QAA196662:QAD196665 QJW196662:QJZ196665 QTS196662:QTV196665 RDO196662:RDR196665 RNK196662:RNN196665 RXG196662:RXJ196665 SHC196662:SHF196665 SQY196662:SRB196665 TAU196662:TAX196665 TKQ196662:TKT196665 TUM196662:TUP196665 UEI196662:UEL196665 UOE196662:UOH196665 UYA196662:UYD196665 VHW196662:VHZ196665 VRS196662:VRV196665 WBO196662:WBR196665 WLK196662:WLN196665 WVG196662:WVJ196665 IU262198:IX262201 SQ262198:ST262201 ACM262198:ACP262201 AMI262198:AML262201 AWE262198:AWH262201 BGA262198:BGD262201 BPW262198:BPZ262201 BZS262198:BZV262201 CJO262198:CJR262201 CTK262198:CTN262201 DDG262198:DDJ262201 DNC262198:DNF262201 DWY262198:DXB262201 EGU262198:EGX262201 EQQ262198:EQT262201 FAM262198:FAP262201 FKI262198:FKL262201 FUE262198:FUH262201 GEA262198:GED262201 GNW262198:GNZ262201 GXS262198:GXV262201 HHO262198:HHR262201 HRK262198:HRN262201 IBG262198:IBJ262201 ILC262198:ILF262201 IUY262198:IVB262201 JEU262198:JEX262201 JOQ262198:JOT262201 JYM262198:JYP262201 KII262198:KIL262201 KSE262198:KSH262201 LCA262198:LCD262201 LLW262198:LLZ262201 LVS262198:LVV262201 MFO262198:MFR262201 MPK262198:MPN262201 MZG262198:MZJ262201 NJC262198:NJF262201 NSY262198:NTB262201 OCU262198:OCX262201 OMQ262198:OMT262201 OWM262198:OWP262201 PGI262198:PGL262201 PQE262198:PQH262201 QAA262198:QAD262201 QJW262198:QJZ262201 QTS262198:QTV262201 RDO262198:RDR262201 RNK262198:RNN262201 RXG262198:RXJ262201 SHC262198:SHF262201 SQY262198:SRB262201 TAU262198:TAX262201 TKQ262198:TKT262201 TUM262198:TUP262201 UEI262198:UEL262201 UOE262198:UOH262201 UYA262198:UYD262201 VHW262198:VHZ262201 VRS262198:VRV262201 WBO262198:WBR262201 WLK262198:WLN262201 WVG262198:WVJ262201 IU327734:IX327737 SQ327734:ST327737 ACM327734:ACP327737 AMI327734:AML327737 AWE327734:AWH327737 BGA327734:BGD327737 BPW327734:BPZ327737 BZS327734:BZV327737 CJO327734:CJR327737 CTK327734:CTN327737 DDG327734:DDJ327737 DNC327734:DNF327737 DWY327734:DXB327737 EGU327734:EGX327737 EQQ327734:EQT327737 FAM327734:FAP327737 FKI327734:FKL327737 FUE327734:FUH327737 GEA327734:GED327737 GNW327734:GNZ327737 GXS327734:GXV327737 HHO327734:HHR327737 HRK327734:HRN327737 IBG327734:IBJ327737 ILC327734:ILF327737 IUY327734:IVB327737 JEU327734:JEX327737 JOQ327734:JOT327737 JYM327734:JYP327737 KII327734:KIL327737 KSE327734:KSH327737 LCA327734:LCD327737 LLW327734:LLZ327737 LVS327734:LVV327737 MFO327734:MFR327737 MPK327734:MPN327737 MZG327734:MZJ327737 NJC327734:NJF327737 NSY327734:NTB327737 OCU327734:OCX327737 OMQ327734:OMT327737 OWM327734:OWP327737 PGI327734:PGL327737 PQE327734:PQH327737 QAA327734:QAD327737 QJW327734:QJZ327737 QTS327734:QTV327737 RDO327734:RDR327737 RNK327734:RNN327737 RXG327734:RXJ327737 SHC327734:SHF327737 SQY327734:SRB327737 TAU327734:TAX327737 TKQ327734:TKT327737 TUM327734:TUP327737 UEI327734:UEL327737 UOE327734:UOH327737 UYA327734:UYD327737 VHW327734:VHZ327737 VRS327734:VRV327737 WBO327734:WBR327737 WLK327734:WLN327737 WVG327734:WVJ327737 IU393270:IX393273 SQ393270:ST393273 ACM393270:ACP393273 AMI393270:AML393273 AWE393270:AWH393273 BGA393270:BGD393273 BPW393270:BPZ393273 BZS393270:BZV393273 CJO393270:CJR393273 CTK393270:CTN393273 DDG393270:DDJ393273 DNC393270:DNF393273 DWY393270:DXB393273 EGU393270:EGX393273 EQQ393270:EQT393273 FAM393270:FAP393273 FKI393270:FKL393273 FUE393270:FUH393273 GEA393270:GED393273 GNW393270:GNZ393273 GXS393270:GXV393273 HHO393270:HHR393273 HRK393270:HRN393273 IBG393270:IBJ393273 ILC393270:ILF393273 IUY393270:IVB393273 JEU393270:JEX393273 JOQ393270:JOT393273 JYM393270:JYP393273 KII393270:KIL393273 KSE393270:KSH393273 LCA393270:LCD393273 LLW393270:LLZ393273 LVS393270:LVV393273 MFO393270:MFR393273 MPK393270:MPN393273 MZG393270:MZJ393273 NJC393270:NJF393273 NSY393270:NTB393273 OCU393270:OCX393273 OMQ393270:OMT393273 OWM393270:OWP393273 PGI393270:PGL393273 PQE393270:PQH393273 QAA393270:QAD393273 QJW393270:QJZ393273 QTS393270:QTV393273 RDO393270:RDR393273 RNK393270:RNN393273 RXG393270:RXJ393273 SHC393270:SHF393273 SQY393270:SRB393273 TAU393270:TAX393273 TKQ393270:TKT393273 TUM393270:TUP393273 UEI393270:UEL393273 UOE393270:UOH393273 UYA393270:UYD393273 VHW393270:VHZ393273 VRS393270:VRV393273 WBO393270:WBR393273 WLK393270:WLN393273 WVG393270:WVJ393273 IU458806:IX458809 SQ458806:ST458809 ACM458806:ACP458809 AMI458806:AML458809 AWE458806:AWH458809 BGA458806:BGD458809 BPW458806:BPZ458809 BZS458806:BZV458809 CJO458806:CJR458809 CTK458806:CTN458809 DDG458806:DDJ458809 DNC458806:DNF458809 DWY458806:DXB458809 EGU458806:EGX458809 EQQ458806:EQT458809 FAM458806:FAP458809 FKI458806:FKL458809 FUE458806:FUH458809 GEA458806:GED458809 GNW458806:GNZ458809 GXS458806:GXV458809 HHO458806:HHR458809 HRK458806:HRN458809 IBG458806:IBJ458809 ILC458806:ILF458809 IUY458806:IVB458809 JEU458806:JEX458809 JOQ458806:JOT458809 JYM458806:JYP458809 KII458806:KIL458809 KSE458806:KSH458809 LCA458806:LCD458809 LLW458806:LLZ458809 LVS458806:LVV458809 MFO458806:MFR458809 MPK458806:MPN458809 MZG458806:MZJ458809 NJC458806:NJF458809 NSY458806:NTB458809 OCU458806:OCX458809 OMQ458806:OMT458809 OWM458806:OWP458809 PGI458806:PGL458809 PQE458806:PQH458809 QAA458806:QAD458809 QJW458806:QJZ458809 QTS458806:QTV458809 RDO458806:RDR458809 RNK458806:RNN458809 RXG458806:RXJ458809 SHC458806:SHF458809 SQY458806:SRB458809 TAU458806:TAX458809 TKQ458806:TKT458809 TUM458806:TUP458809 UEI458806:UEL458809 UOE458806:UOH458809 UYA458806:UYD458809 VHW458806:VHZ458809 VRS458806:VRV458809 WBO458806:WBR458809 WLK458806:WLN458809 WVG458806:WVJ458809 IU524342:IX524345 SQ524342:ST524345 ACM524342:ACP524345 AMI524342:AML524345 AWE524342:AWH524345 BGA524342:BGD524345 BPW524342:BPZ524345 BZS524342:BZV524345 CJO524342:CJR524345 CTK524342:CTN524345 DDG524342:DDJ524345 DNC524342:DNF524345 DWY524342:DXB524345 EGU524342:EGX524345 EQQ524342:EQT524345 FAM524342:FAP524345 FKI524342:FKL524345 FUE524342:FUH524345 GEA524342:GED524345 GNW524342:GNZ524345 GXS524342:GXV524345 HHO524342:HHR524345 HRK524342:HRN524345 IBG524342:IBJ524345 ILC524342:ILF524345 IUY524342:IVB524345 JEU524342:JEX524345 JOQ524342:JOT524345 JYM524342:JYP524345 KII524342:KIL524345 KSE524342:KSH524345 LCA524342:LCD524345 LLW524342:LLZ524345 LVS524342:LVV524345 MFO524342:MFR524345 MPK524342:MPN524345 MZG524342:MZJ524345 NJC524342:NJF524345 NSY524342:NTB524345 OCU524342:OCX524345 OMQ524342:OMT524345 OWM524342:OWP524345 PGI524342:PGL524345 PQE524342:PQH524345 QAA524342:QAD524345 QJW524342:QJZ524345 QTS524342:QTV524345 RDO524342:RDR524345 RNK524342:RNN524345 RXG524342:RXJ524345 SHC524342:SHF524345 SQY524342:SRB524345 TAU524342:TAX524345 TKQ524342:TKT524345 TUM524342:TUP524345 UEI524342:UEL524345 UOE524342:UOH524345 UYA524342:UYD524345 VHW524342:VHZ524345 VRS524342:VRV524345 WBO524342:WBR524345 WLK524342:WLN524345 WVG524342:WVJ524345 IU589878:IX589881 SQ589878:ST589881 ACM589878:ACP589881 AMI589878:AML589881 AWE589878:AWH589881 BGA589878:BGD589881 BPW589878:BPZ589881 BZS589878:BZV589881 CJO589878:CJR589881 CTK589878:CTN589881 DDG589878:DDJ589881 DNC589878:DNF589881 DWY589878:DXB589881 EGU589878:EGX589881 EQQ589878:EQT589881 FAM589878:FAP589881 FKI589878:FKL589881 FUE589878:FUH589881 GEA589878:GED589881 GNW589878:GNZ589881 GXS589878:GXV589881 HHO589878:HHR589881 HRK589878:HRN589881 IBG589878:IBJ589881 ILC589878:ILF589881 IUY589878:IVB589881 JEU589878:JEX589881 JOQ589878:JOT589881 JYM589878:JYP589881 KII589878:KIL589881 KSE589878:KSH589881 LCA589878:LCD589881 LLW589878:LLZ589881 LVS589878:LVV589881 MFO589878:MFR589881 MPK589878:MPN589881 MZG589878:MZJ589881 NJC589878:NJF589881 NSY589878:NTB589881 OCU589878:OCX589881 OMQ589878:OMT589881 OWM589878:OWP589881 PGI589878:PGL589881 PQE589878:PQH589881 QAA589878:QAD589881 QJW589878:QJZ589881 QTS589878:QTV589881 RDO589878:RDR589881 RNK589878:RNN589881 RXG589878:RXJ589881 SHC589878:SHF589881 SQY589878:SRB589881 TAU589878:TAX589881 TKQ589878:TKT589881 TUM589878:TUP589881 UEI589878:UEL589881 UOE589878:UOH589881 UYA589878:UYD589881 VHW589878:VHZ589881 VRS589878:VRV589881 WBO589878:WBR589881 WLK589878:WLN589881 WVG589878:WVJ589881 IU655414:IX655417 SQ655414:ST655417 ACM655414:ACP655417 AMI655414:AML655417 AWE655414:AWH655417 BGA655414:BGD655417 BPW655414:BPZ655417 BZS655414:BZV655417 CJO655414:CJR655417 CTK655414:CTN655417 DDG655414:DDJ655417 DNC655414:DNF655417 DWY655414:DXB655417 EGU655414:EGX655417 EQQ655414:EQT655417 FAM655414:FAP655417 FKI655414:FKL655417 FUE655414:FUH655417 GEA655414:GED655417 GNW655414:GNZ655417 GXS655414:GXV655417 HHO655414:HHR655417 HRK655414:HRN655417 IBG655414:IBJ655417 ILC655414:ILF655417 IUY655414:IVB655417 JEU655414:JEX655417 JOQ655414:JOT655417 JYM655414:JYP655417 KII655414:KIL655417 KSE655414:KSH655417 LCA655414:LCD655417 LLW655414:LLZ655417 LVS655414:LVV655417 MFO655414:MFR655417 MPK655414:MPN655417 MZG655414:MZJ655417 NJC655414:NJF655417 NSY655414:NTB655417 OCU655414:OCX655417 OMQ655414:OMT655417 OWM655414:OWP655417 PGI655414:PGL655417 PQE655414:PQH655417 QAA655414:QAD655417 QJW655414:QJZ655417 QTS655414:QTV655417 RDO655414:RDR655417 RNK655414:RNN655417 RXG655414:RXJ655417 SHC655414:SHF655417 SQY655414:SRB655417 TAU655414:TAX655417 TKQ655414:TKT655417 TUM655414:TUP655417 UEI655414:UEL655417 UOE655414:UOH655417 UYA655414:UYD655417 VHW655414:VHZ655417 VRS655414:VRV655417 WBO655414:WBR655417 WLK655414:WLN655417 WVG655414:WVJ655417 IU720950:IX720953 SQ720950:ST720953 ACM720950:ACP720953 AMI720950:AML720953 AWE720950:AWH720953 BGA720950:BGD720953 BPW720950:BPZ720953 BZS720950:BZV720953 CJO720950:CJR720953 CTK720950:CTN720953 DDG720950:DDJ720953 DNC720950:DNF720953 DWY720950:DXB720953 EGU720950:EGX720953 EQQ720950:EQT720953 FAM720950:FAP720953 FKI720950:FKL720953 FUE720950:FUH720953 GEA720950:GED720953 GNW720950:GNZ720953 GXS720950:GXV720953 HHO720950:HHR720953 HRK720950:HRN720953 IBG720950:IBJ720953 ILC720950:ILF720953 IUY720950:IVB720953 JEU720950:JEX720953 JOQ720950:JOT720953 JYM720950:JYP720953 KII720950:KIL720953 KSE720950:KSH720953 LCA720950:LCD720953 LLW720950:LLZ720953 LVS720950:LVV720953 MFO720950:MFR720953 MPK720950:MPN720953 MZG720950:MZJ720953 NJC720950:NJF720953 NSY720950:NTB720953 OCU720950:OCX720953 OMQ720950:OMT720953 OWM720950:OWP720953 PGI720950:PGL720953 PQE720950:PQH720953 QAA720950:QAD720953 QJW720950:QJZ720953 QTS720950:QTV720953 RDO720950:RDR720953 RNK720950:RNN720953 RXG720950:RXJ720953 SHC720950:SHF720953 SQY720950:SRB720953 TAU720950:TAX720953 TKQ720950:TKT720953 TUM720950:TUP720953 UEI720950:UEL720953 UOE720950:UOH720953 UYA720950:UYD720953 VHW720950:VHZ720953 VRS720950:VRV720953 WBO720950:WBR720953 WLK720950:WLN720953 WVG720950:WVJ720953 IU786486:IX786489 SQ786486:ST786489 ACM786486:ACP786489 AMI786486:AML786489 AWE786486:AWH786489 BGA786486:BGD786489 BPW786486:BPZ786489 BZS786486:BZV786489 CJO786486:CJR786489 CTK786486:CTN786489 DDG786486:DDJ786489 DNC786486:DNF786489 DWY786486:DXB786489 EGU786486:EGX786489 EQQ786486:EQT786489 FAM786486:FAP786489 FKI786486:FKL786489 FUE786486:FUH786489 GEA786486:GED786489 GNW786486:GNZ786489 GXS786486:GXV786489 HHO786486:HHR786489 HRK786486:HRN786489 IBG786486:IBJ786489 ILC786486:ILF786489 IUY786486:IVB786489 JEU786486:JEX786489 JOQ786486:JOT786489 JYM786486:JYP786489 KII786486:KIL786489 KSE786486:KSH786489 LCA786486:LCD786489 LLW786486:LLZ786489 LVS786486:LVV786489 MFO786486:MFR786489 MPK786486:MPN786489 MZG786486:MZJ786489 NJC786486:NJF786489 NSY786486:NTB786489 OCU786486:OCX786489 OMQ786486:OMT786489 OWM786486:OWP786489 PGI786486:PGL786489 PQE786486:PQH786489 QAA786486:QAD786489 QJW786486:QJZ786489 QTS786486:QTV786489 RDO786486:RDR786489 RNK786486:RNN786489 RXG786486:RXJ786489 SHC786486:SHF786489 SQY786486:SRB786489 TAU786486:TAX786489 TKQ786486:TKT786489 TUM786486:TUP786489 UEI786486:UEL786489 UOE786486:UOH786489 UYA786486:UYD786489 VHW786486:VHZ786489 VRS786486:VRV786489 WBO786486:WBR786489 WLK786486:WLN786489 WVG786486:WVJ786489 IU852022:IX852025 SQ852022:ST852025 ACM852022:ACP852025 AMI852022:AML852025 AWE852022:AWH852025 BGA852022:BGD852025 BPW852022:BPZ852025 BZS852022:BZV852025 CJO852022:CJR852025 CTK852022:CTN852025 DDG852022:DDJ852025 DNC852022:DNF852025 DWY852022:DXB852025 EGU852022:EGX852025 EQQ852022:EQT852025 FAM852022:FAP852025 FKI852022:FKL852025 FUE852022:FUH852025 GEA852022:GED852025 GNW852022:GNZ852025 GXS852022:GXV852025 HHO852022:HHR852025 HRK852022:HRN852025 IBG852022:IBJ852025 ILC852022:ILF852025 IUY852022:IVB852025 JEU852022:JEX852025 JOQ852022:JOT852025 JYM852022:JYP852025 KII852022:KIL852025 KSE852022:KSH852025 LCA852022:LCD852025 LLW852022:LLZ852025 LVS852022:LVV852025 MFO852022:MFR852025 MPK852022:MPN852025 MZG852022:MZJ852025 NJC852022:NJF852025 NSY852022:NTB852025 OCU852022:OCX852025 OMQ852022:OMT852025 OWM852022:OWP852025 PGI852022:PGL852025 PQE852022:PQH852025 QAA852022:QAD852025 QJW852022:QJZ852025 QTS852022:QTV852025 RDO852022:RDR852025 RNK852022:RNN852025 RXG852022:RXJ852025 SHC852022:SHF852025 SQY852022:SRB852025 TAU852022:TAX852025 TKQ852022:TKT852025 TUM852022:TUP852025 UEI852022:UEL852025 UOE852022:UOH852025 UYA852022:UYD852025 VHW852022:VHZ852025 VRS852022:VRV852025 WBO852022:WBR852025 WLK852022:WLN852025 WVG852022:WVJ852025 IU917558:IX917561 SQ917558:ST917561 ACM917558:ACP917561 AMI917558:AML917561 AWE917558:AWH917561 BGA917558:BGD917561 BPW917558:BPZ917561 BZS917558:BZV917561 CJO917558:CJR917561 CTK917558:CTN917561 DDG917558:DDJ917561 DNC917558:DNF917561 DWY917558:DXB917561 EGU917558:EGX917561 EQQ917558:EQT917561 FAM917558:FAP917561 FKI917558:FKL917561 FUE917558:FUH917561 GEA917558:GED917561 GNW917558:GNZ917561 GXS917558:GXV917561 HHO917558:HHR917561 HRK917558:HRN917561 IBG917558:IBJ917561 ILC917558:ILF917561 IUY917558:IVB917561 JEU917558:JEX917561 JOQ917558:JOT917561 JYM917558:JYP917561 KII917558:KIL917561 KSE917558:KSH917561 LCA917558:LCD917561 LLW917558:LLZ917561 LVS917558:LVV917561 MFO917558:MFR917561 MPK917558:MPN917561 MZG917558:MZJ917561 NJC917558:NJF917561 NSY917558:NTB917561 OCU917558:OCX917561 OMQ917558:OMT917561 OWM917558:OWP917561 PGI917558:PGL917561 PQE917558:PQH917561 QAA917558:QAD917561 QJW917558:QJZ917561 QTS917558:QTV917561 RDO917558:RDR917561 RNK917558:RNN917561 RXG917558:RXJ917561 SHC917558:SHF917561 SQY917558:SRB917561 TAU917558:TAX917561 TKQ917558:TKT917561 TUM917558:TUP917561 UEI917558:UEL917561 UOE917558:UOH917561 UYA917558:UYD917561 VHW917558:VHZ917561 VRS917558:VRV917561 WBO917558:WBR917561 WLK917558:WLN917561 WVG917558:WVJ917561 IU983094:IX983097 SQ983094:ST983097 ACM983094:ACP983097 AMI983094:AML983097 AWE983094:AWH983097 BGA983094:BGD983097 BPW983094:BPZ983097 BZS983094:BZV983097 CJO983094:CJR983097 CTK983094:CTN983097 DDG983094:DDJ983097 DNC983094:DNF983097 DWY983094:DXB983097 EGU983094:EGX983097 EQQ983094:EQT983097 FAM983094:FAP983097 FKI983094:FKL983097 FUE983094:FUH983097 GEA983094:GED983097 GNW983094:GNZ983097 GXS983094:GXV983097 HHO983094:HHR983097 HRK983094:HRN983097 IBG983094:IBJ983097 ILC983094:ILF983097 IUY983094:IVB983097 JEU983094:JEX983097 JOQ983094:JOT983097 JYM983094:JYP983097 KII983094:KIL983097 KSE983094:KSH983097 LCA983094:LCD983097 LLW983094:LLZ983097 LVS983094:LVV983097 MFO983094:MFR983097 MPK983094:MPN983097 MZG983094:MZJ983097 NJC983094:NJF983097 NSY983094:NTB983097 OCU983094:OCX983097 OMQ983094:OMT983097 OWM983094:OWP983097 PGI983094:PGL983097 PQE983094:PQH983097 QAA983094:QAD983097 QJW983094:QJZ983097 QTS983094:QTV983097 RDO983094:RDR983097 RNK983094:RNN983097 RXG983094:RXJ983097 SHC983094:SHF983097 SQY983094:SRB983097 TAU983094:TAX983097 TKQ983094:TKT983097 TUM983094:TUP983097 UEI983094:UEL983097 UOE983094:UOH983097 UYA983094:UYD983097 VHW983094:VHZ983097 VRS983094:VRV983097 WBO983094:WBR983097 WLK983094:WLN983097 WVG983094:WVJ983097 HP65546:HP65548 RL65546:RL65548 ABH65546:ABH65548 ALD65546:ALD65548 AUZ65546:AUZ65548 BEV65546:BEV65548 BOR65546:BOR65548 BYN65546:BYN65548 CIJ65546:CIJ65548 CSF65546:CSF65548 DCB65546:DCB65548 DLX65546:DLX65548 DVT65546:DVT65548 EFP65546:EFP65548 EPL65546:EPL65548 EZH65546:EZH65548 FJD65546:FJD65548 FSZ65546:FSZ65548 GCV65546:GCV65548 GMR65546:GMR65548 GWN65546:GWN65548 HGJ65546:HGJ65548 HQF65546:HQF65548 IAB65546:IAB65548 IJX65546:IJX65548 ITT65546:ITT65548 JDP65546:JDP65548 JNL65546:JNL65548 JXH65546:JXH65548 KHD65546:KHD65548 KQZ65546:KQZ65548 LAV65546:LAV65548 LKR65546:LKR65548 LUN65546:LUN65548 MEJ65546:MEJ65548 MOF65546:MOF65548 MYB65546:MYB65548 NHX65546:NHX65548 NRT65546:NRT65548 OBP65546:OBP65548 OLL65546:OLL65548 OVH65546:OVH65548 PFD65546:PFD65548 POZ65546:POZ65548 PYV65546:PYV65548 QIR65546:QIR65548 QSN65546:QSN65548 RCJ65546:RCJ65548 RMF65546:RMF65548 RWB65546:RWB65548 SFX65546:SFX65548 SPT65546:SPT65548 SZP65546:SZP65548 TJL65546:TJL65548 TTH65546:TTH65548 UDD65546:UDD65548 UMZ65546:UMZ65548 UWV65546:UWV65548 VGR65546:VGR65548 VQN65546:VQN65548 WAJ65546:WAJ65548 WKF65546:WKF65548 WUB65546:WUB65548 HP131082:HP131084 RL131082:RL131084 ABH131082:ABH131084 ALD131082:ALD131084 AUZ131082:AUZ131084 BEV131082:BEV131084 BOR131082:BOR131084 BYN131082:BYN131084 CIJ131082:CIJ131084 CSF131082:CSF131084 DCB131082:DCB131084 DLX131082:DLX131084 DVT131082:DVT131084 EFP131082:EFP131084 EPL131082:EPL131084 EZH131082:EZH131084 FJD131082:FJD131084 FSZ131082:FSZ131084 GCV131082:GCV131084 GMR131082:GMR131084 GWN131082:GWN131084 HGJ131082:HGJ131084 HQF131082:HQF131084 IAB131082:IAB131084 IJX131082:IJX131084 ITT131082:ITT131084 JDP131082:JDP131084 JNL131082:JNL131084 JXH131082:JXH131084 KHD131082:KHD131084 KQZ131082:KQZ131084 LAV131082:LAV131084 LKR131082:LKR131084 LUN131082:LUN131084 MEJ131082:MEJ131084 MOF131082:MOF131084 MYB131082:MYB131084 NHX131082:NHX131084 NRT131082:NRT131084 OBP131082:OBP131084 OLL131082:OLL131084 OVH131082:OVH131084 PFD131082:PFD131084 POZ131082:POZ131084 PYV131082:PYV131084 QIR131082:QIR131084 QSN131082:QSN131084 RCJ131082:RCJ131084 RMF131082:RMF131084 RWB131082:RWB131084 SFX131082:SFX131084 SPT131082:SPT131084 SZP131082:SZP131084 TJL131082:TJL131084 TTH131082:TTH131084 UDD131082:UDD131084 UMZ131082:UMZ131084 UWV131082:UWV131084 VGR131082:VGR131084 VQN131082:VQN131084 WAJ131082:WAJ131084 WKF131082:WKF131084 WUB131082:WUB131084 HP196618:HP196620 RL196618:RL196620 ABH196618:ABH196620 ALD196618:ALD196620 AUZ196618:AUZ196620 BEV196618:BEV196620 BOR196618:BOR196620 BYN196618:BYN196620 CIJ196618:CIJ196620 CSF196618:CSF196620 DCB196618:DCB196620 DLX196618:DLX196620 DVT196618:DVT196620 EFP196618:EFP196620 EPL196618:EPL196620 EZH196618:EZH196620 FJD196618:FJD196620 FSZ196618:FSZ196620 GCV196618:GCV196620 GMR196618:GMR196620 GWN196618:GWN196620 HGJ196618:HGJ196620 HQF196618:HQF196620 IAB196618:IAB196620 IJX196618:IJX196620 ITT196618:ITT196620 JDP196618:JDP196620 JNL196618:JNL196620 JXH196618:JXH196620 KHD196618:KHD196620 KQZ196618:KQZ196620 LAV196618:LAV196620 LKR196618:LKR196620 LUN196618:LUN196620 MEJ196618:MEJ196620 MOF196618:MOF196620 MYB196618:MYB196620 NHX196618:NHX196620 NRT196618:NRT196620 OBP196618:OBP196620 OLL196618:OLL196620 OVH196618:OVH196620 PFD196618:PFD196620 POZ196618:POZ196620 PYV196618:PYV196620 QIR196618:QIR196620 QSN196618:QSN196620 RCJ196618:RCJ196620 RMF196618:RMF196620 RWB196618:RWB196620 SFX196618:SFX196620 SPT196618:SPT196620 SZP196618:SZP196620 TJL196618:TJL196620 TTH196618:TTH196620 UDD196618:UDD196620 UMZ196618:UMZ196620 UWV196618:UWV196620 VGR196618:VGR196620 VQN196618:VQN196620 WAJ196618:WAJ196620 WKF196618:WKF196620 WUB196618:WUB196620 HP262154:HP262156 RL262154:RL262156 ABH262154:ABH262156 ALD262154:ALD262156 AUZ262154:AUZ262156 BEV262154:BEV262156 BOR262154:BOR262156 BYN262154:BYN262156 CIJ262154:CIJ262156 CSF262154:CSF262156 DCB262154:DCB262156 DLX262154:DLX262156 DVT262154:DVT262156 EFP262154:EFP262156 EPL262154:EPL262156 EZH262154:EZH262156 FJD262154:FJD262156 FSZ262154:FSZ262156 GCV262154:GCV262156 GMR262154:GMR262156 GWN262154:GWN262156 HGJ262154:HGJ262156 HQF262154:HQF262156 IAB262154:IAB262156 IJX262154:IJX262156 ITT262154:ITT262156 JDP262154:JDP262156 JNL262154:JNL262156 JXH262154:JXH262156 KHD262154:KHD262156 KQZ262154:KQZ262156 LAV262154:LAV262156 LKR262154:LKR262156 LUN262154:LUN262156 MEJ262154:MEJ262156 MOF262154:MOF262156 MYB262154:MYB262156 NHX262154:NHX262156 NRT262154:NRT262156 OBP262154:OBP262156 OLL262154:OLL262156 OVH262154:OVH262156 PFD262154:PFD262156 POZ262154:POZ262156 PYV262154:PYV262156 QIR262154:QIR262156 QSN262154:QSN262156 RCJ262154:RCJ262156 RMF262154:RMF262156 RWB262154:RWB262156 SFX262154:SFX262156 SPT262154:SPT262156 SZP262154:SZP262156 TJL262154:TJL262156 TTH262154:TTH262156 UDD262154:UDD262156 UMZ262154:UMZ262156 UWV262154:UWV262156 VGR262154:VGR262156 VQN262154:VQN262156 WAJ262154:WAJ262156 WKF262154:WKF262156 WUB262154:WUB262156 HP327690:HP327692 RL327690:RL327692 ABH327690:ABH327692 ALD327690:ALD327692 AUZ327690:AUZ327692 BEV327690:BEV327692 BOR327690:BOR327692 BYN327690:BYN327692 CIJ327690:CIJ327692 CSF327690:CSF327692 DCB327690:DCB327692 DLX327690:DLX327692 DVT327690:DVT327692 EFP327690:EFP327692 EPL327690:EPL327692 EZH327690:EZH327692 FJD327690:FJD327692 FSZ327690:FSZ327692 GCV327690:GCV327692 GMR327690:GMR327692 GWN327690:GWN327692 HGJ327690:HGJ327692 HQF327690:HQF327692 IAB327690:IAB327692 IJX327690:IJX327692 ITT327690:ITT327692 JDP327690:JDP327692 JNL327690:JNL327692 JXH327690:JXH327692 KHD327690:KHD327692 KQZ327690:KQZ327692 LAV327690:LAV327692 LKR327690:LKR327692 LUN327690:LUN327692 MEJ327690:MEJ327692 MOF327690:MOF327692 MYB327690:MYB327692 NHX327690:NHX327692 NRT327690:NRT327692 OBP327690:OBP327692 OLL327690:OLL327692 OVH327690:OVH327692 PFD327690:PFD327692 POZ327690:POZ327692 PYV327690:PYV327692 QIR327690:QIR327692 QSN327690:QSN327692 RCJ327690:RCJ327692 RMF327690:RMF327692 RWB327690:RWB327692 SFX327690:SFX327692 SPT327690:SPT327692 SZP327690:SZP327692 TJL327690:TJL327692 TTH327690:TTH327692 UDD327690:UDD327692 UMZ327690:UMZ327692 UWV327690:UWV327692 VGR327690:VGR327692 VQN327690:VQN327692 WAJ327690:WAJ327692 WKF327690:WKF327692 WUB327690:WUB327692 HP393226:HP393228 RL393226:RL393228 ABH393226:ABH393228 ALD393226:ALD393228 AUZ393226:AUZ393228 BEV393226:BEV393228 BOR393226:BOR393228 BYN393226:BYN393228 CIJ393226:CIJ393228 CSF393226:CSF393228 DCB393226:DCB393228 DLX393226:DLX393228 DVT393226:DVT393228 EFP393226:EFP393228 EPL393226:EPL393228 EZH393226:EZH393228 FJD393226:FJD393228 FSZ393226:FSZ393228 GCV393226:GCV393228 GMR393226:GMR393228 GWN393226:GWN393228 HGJ393226:HGJ393228 HQF393226:HQF393228 IAB393226:IAB393228 IJX393226:IJX393228 ITT393226:ITT393228 JDP393226:JDP393228 JNL393226:JNL393228 JXH393226:JXH393228 KHD393226:KHD393228 KQZ393226:KQZ393228 LAV393226:LAV393228 LKR393226:LKR393228 LUN393226:LUN393228 MEJ393226:MEJ393228 MOF393226:MOF393228 MYB393226:MYB393228 NHX393226:NHX393228 NRT393226:NRT393228 OBP393226:OBP393228 OLL393226:OLL393228 OVH393226:OVH393228 PFD393226:PFD393228 POZ393226:POZ393228 PYV393226:PYV393228 QIR393226:QIR393228 QSN393226:QSN393228 RCJ393226:RCJ393228 RMF393226:RMF393228 RWB393226:RWB393228 SFX393226:SFX393228 SPT393226:SPT393228 SZP393226:SZP393228 TJL393226:TJL393228 TTH393226:TTH393228 UDD393226:UDD393228 UMZ393226:UMZ393228 UWV393226:UWV393228 VGR393226:VGR393228 VQN393226:VQN393228 WAJ393226:WAJ393228 WKF393226:WKF393228 WUB393226:WUB393228 HP458762:HP458764 RL458762:RL458764 ABH458762:ABH458764 ALD458762:ALD458764 AUZ458762:AUZ458764 BEV458762:BEV458764 BOR458762:BOR458764 BYN458762:BYN458764 CIJ458762:CIJ458764 CSF458762:CSF458764 DCB458762:DCB458764 DLX458762:DLX458764 DVT458762:DVT458764 EFP458762:EFP458764 EPL458762:EPL458764 EZH458762:EZH458764 FJD458762:FJD458764 FSZ458762:FSZ458764 GCV458762:GCV458764 GMR458762:GMR458764 GWN458762:GWN458764 HGJ458762:HGJ458764 HQF458762:HQF458764 IAB458762:IAB458764 IJX458762:IJX458764 ITT458762:ITT458764 JDP458762:JDP458764 JNL458762:JNL458764 JXH458762:JXH458764 KHD458762:KHD458764 KQZ458762:KQZ458764 LAV458762:LAV458764 LKR458762:LKR458764 LUN458762:LUN458764 MEJ458762:MEJ458764 MOF458762:MOF458764 MYB458762:MYB458764 NHX458762:NHX458764 NRT458762:NRT458764 OBP458762:OBP458764 OLL458762:OLL458764 OVH458762:OVH458764 PFD458762:PFD458764 POZ458762:POZ458764 PYV458762:PYV458764 QIR458762:QIR458764 QSN458762:QSN458764 RCJ458762:RCJ458764 RMF458762:RMF458764 RWB458762:RWB458764 SFX458762:SFX458764 SPT458762:SPT458764 SZP458762:SZP458764 TJL458762:TJL458764 TTH458762:TTH458764 UDD458762:UDD458764 UMZ458762:UMZ458764 UWV458762:UWV458764 VGR458762:VGR458764 VQN458762:VQN458764 WAJ458762:WAJ458764 WKF458762:WKF458764 WUB458762:WUB458764 HP524298:HP524300 RL524298:RL524300 ABH524298:ABH524300 ALD524298:ALD524300 AUZ524298:AUZ524300 BEV524298:BEV524300 BOR524298:BOR524300 BYN524298:BYN524300 CIJ524298:CIJ524300 CSF524298:CSF524300 DCB524298:DCB524300 DLX524298:DLX524300 DVT524298:DVT524300 EFP524298:EFP524300 EPL524298:EPL524300 EZH524298:EZH524300 FJD524298:FJD524300 FSZ524298:FSZ524300 GCV524298:GCV524300 GMR524298:GMR524300 GWN524298:GWN524300 HGJ524298:HGJ524300 HQF524298:HQF524300 IAB524298:IAB524300 IJX524298:IJX524300 ITT524298:ITT524300 JDP524298:JDP524300 JNL524298:JNL524300 JXH524298:JXH524300 KHD524298:KHD524300 KQZ524298:KQZ524300 LAV524298:LAV524300 LKR524298:LKR524300 LUN524298:LUN524300 MEJ524298:MEJ524300 MOF524298:MOF524300 MYB524298:MYB524300 NHX524298:NHX524300 NRT524298:NRT524300 OBP524298:OBP524300 OLL524298:OLL524300 OVH524298:OVH524300 PFD524298:PFD524300 POZ524298:POZ524300 PYV524298:PYV524300 QIR524298:QIR524300 QSN524298:QSN524300 RCJ524298:RCJ524300 RMF524298:RMF524300 RWB524298:RWB524300 SFX524298:SFX524300 SPT524298:SPT524300 SZP524298:SZP524300 TJL524298:TJL524300 TTH524298:TTH524300 UDD524298:UDD524300 UMZ524298:UMZ524300 UWV524298:UWV524300 VGR524298:VGR524300 VQN524298:VQN524300 WAJ524298:WAJ524300 WKF524298:WKF524300 WUB524298:WUB524300 HP589834:HP589836 RL589834:RL589836 ABH589834:ABH589836 ALD589834:ALD589836 AUZ589834:AUZ589836 BEV589834:BEV589836 BOR589834:BOR589836 BYN589834:BYN589836 CIJ589834:CIJ589836 CSF589834:CSF589836 DCB589834:DCB589836 DLX589834:DLX589836 DVT589834:DVT589836 EFP589834:EFP589836 EPL589834:EPL589836 EZH589834:EZH589836 FJD589834:FJD589836 FSZ589834:FSZ589836 GCV589834:GCV589836 GMR589834:GMR589836 GWN589834:GWN589836 HGJ589834:HGJ589836 HQF589834:HQF589836 IAB589834:IAB589836 IJX589834:IJX589836 ITT589834:ITT589836 JDP589834:JDP589836 JNL589834:JNL589836 JXH589834:JXH589836 KHD589834:KHD589836 KQZ589834:KQZ589836 LAV589834:LAV589836 LKR589834:LKR589836 LUN589834:LUN589836 MEJ589834:MEJ589836 MOF589834:MOF589836 MYB589834:MYB589836 NHX589834:NHX589836 NRT589834:NRT589836 OBP589834:OBP589836 OLL589834:OLL589836 OVH589834:OVH589836 PFD589834:PFD589836 POZ589834:POZ589836 PYV589834:PYV589836 QIR589834:QIR589836 QSN589834:QSN589836 RCJ589834:RCJ589836 RMF589834:RMF589836 RWB589834:RWB589836 SFX589834:SFX589836 SPT589834:SPT589836 SZP589834:SZP589836 TJL589834:TJL589836 TTH589834:TTH589836 UDD589834:UDD589836 UMZ589834:UMZ589836 UWV589834:UWV589836 VGR589834:VGR589836 VQN589834:VQN589836 WAJ589834:WAJ589836 WKF589834:WKF589836 WUB589834:WUB589836 HP655370:HP655372 RL655370:RL655372 ABH655370:ABH655372 ALD655370:ALD655372 AUZ655370:AUZ655372 BEV655370:BEV655372 BOR655370:BOR655372 BYN655370:BYN655372 CIJ655370:CIJ655372 CSF655370:CSF655372 DCB655370:DCB655372 DLX655370:DLX655372 DVT655370:DVT655372 EFP655370:EFP655372 EPL655370:EPL655372 EZH655370:EZH655372 FJD655370:FJD655372 FSZ655370:FSZ655372 GCV655370:GCV655372 GMR655370:GMR655372 GWN655370:GWN655372 HGJ655370:HGJ655372 HQF655370:HQF655372 IAB655370:IAB655372 IJX655370:IJX655372 ITT655370:ITT655372 JDP655370:JDP655372 JNL655370:JNL655372 JXH655370:JXH655372 KHD655370:KHD655372 KQZ655370:KQZ655372 LAV655370:LAV655372 LKR655370:LKR655372 LUN655370:LUN655372 MEJ655370:MEJ655372 MOF655370:MOF655372 MYB655370:MYB655372 NHX655370:NHX655372 NRT655370:NRT655372 OBP655370:OBP655372 OLL655370:OLL655372 OVH655370:OVH655372 PFD655370:PFD655372 POZ655370:POZ655372 PYV655370:PYV655372 QIR655370:QIR655372 QSN655370:QSN655372 RCJ655370:RCJ655372 RMF655370:RMF655372 RWB655370:RWB655372 SFX655370:SFX655372 SPT655370:SPT655372 SZP655370:SZP655372 TJL655370:TJL655372 TTH655370:TTH655372 UDD655370:UDD655372 UMZ655370:UMZ655372 UWV655370:UWV655372 VGR655370:VGR655372 VQN655370:VQN655372 WAJ655370:WAJ655372 WKF655370:WKF655372 WUB655370:WUB655372 HP720906:HP720908 RL720906:RL720908 ABH720906:ABH720908 ALD720906:ALD720908 AUZ720906:AUZ720908 BEV720906:BEV720908 BOR720906:BOR720908 BYN720906:BYN720908 CIJ720906:CIJ720908 CSF720906:CSF720908 DCB720906:DCB720908 DLX720906:DLX720908 DVT720906:DVT720908 EFP720906:EFP720908 EPL720906:EPL720908 EZH720906:EZH720908 FJD720906:FJD720908 FSZ720906:FSZ720908 GCV720906:GCV720908 GMR720906:GMR720908 GWN720906:GWN720908 HGJ720906:HGJ720908 HQF720906:HQF720908 IAB720906:IAB720908 IJX720906:IJX720908 ITT720906:ITT720908 JDP720906:JDP720908 JNL720906:JNL720908 JXH720906:JXH720908 KHD720906:KHD720908 KQZ720906:KQZ720908 LAV720906:LAV720908 LKR720906:LKR720908 LUN720906:LUN720908 MEJ720906:MEJ720908 MOF720906:MOF720908 MYB720906:MYB720908 NHX720906:NHX720908 NRT720906:NRT720908 OBP720906:OBP720908 OLL720906:OLL720908 OVH720906:OVH720908 PFD720906:PFD720908 POZ720906:POZ720908 PYV720906:PYV720908 QIR720906:QIR720908 QSN720906:QSN720908 RCJ720906:RCJ720908 RMF720906:RMF720908 RWB720906:RWB720908 SFX720906:SFX720908 SPT720906:SPT720908 SZP720906:SZP720908 TJL720906:TJL720908 TTH720906:TTH720908 UDD720906:UDD720908 UMZ720906:UMZ720908 UWV720906:UWV720908 VGR720906:VGR720908 VQN720906:VQN720908 WAJ720906:WAJ720908 WKF720906:WKF720908 WUB720906:WUB720908 HP786442:HP786444 RL786442:RL786444 ABH786442:ABH786444 ALD786442:ALD786444 AUZ786442:AUZ786444 BEV786442:BEV786444 BOR786442:BOR786444 BYN786442:BYN786444 CIJ786442:CIJ786444 CSF786442:CSF786444 DCB786442:DCB786444 DLX786442:DLX786444 DVT786442:DVT786444 EFP786442:EFP786444 EPL786442:EPL786444 EZH786442:EZH786444 FJD786442:FJD786444 FSZ786442:FSZ786444 GCV786442:GCV786444 GMR786442:GMR786444 GWN786442:GWN786444 HGJ786442:HGJ786444 HQF786442:HQF786444 IAB786442:IAB786444 IJX786442:IJX786444 ITT786442:ITT786444 JDP786442:JDP786444 JNL786442:JNL786444 JXH786442:JXH786444 KHD786442:KHD786444 KQZ786442:KQZ786444 LAV786442:LAV786444 LKR786442:LKR786444 LUN786442:LUN786444 MEJ786442:MEJ786444 MOF786442:MOF786444 MYB786442:MYB786444 NHX786442:NHX786444 NRT786442:NRT786444 OBP786442:OBP786444 OLL786442:OLL786444 OVH786442:OVH786444 PFD786442:PFD786444 POZ786442:POZ786444 PYV786442:PYV786444 QIR786442:QIR786444 QSN786442:QSN786444 RCJ786442:RCJ786444 RMF786442:RMF786444 RWB786442:RWB786444 SFX786442:SFX786444 SPT786442:SPT786444 SZP786442:SZP786444 TJL786442:TJL786444 TTH786442:TTH786444 UDD786442:UDD786444 UMZ786442:UMZ786444 UWV786442:UWV786444 VGR786442:VGR786444 VQN786442:VQN786444 WAJ786442:WAJ786444 WKF786442:WKF786444 WUB786442:WUB786444 HP851978:HP851980 RL851978:RL851980 ABH851978:ABH851980 ALD851978:ALD851980 AUZ851978:AUZ851980 BEV851978:BEV851980 BOR851978:BOR851980 BYN851978:BYN851980 CIJ851978:CIJ851980 CSF851978:CSF851980 DCB851978:DCB851980 DLX851978:DLX851980 DVT851978:DVT851980 EFP851978:EFP851980 EPL851978:EPL851980 EZH851978:EZH851980 FJD851978:FJD851980 FSZ851978:FSZ851980 GCV851978:GCV851980 GMR851978:GMR851980 GWN851978:GWN851980 HGJ851978:HGJ851980 HQF851978:HQF851980 IAB851978:IAB851980 IJX851978:IJX851980 ITT851978:ITT851980 JDP851978:JDP851980 JNL851978:JNL851980 JXH851978:JXH851980 KHD851978:KHD851980 KQZ851978:KQZ851980 LAV851978:LAV851980 LKR851978:LKR851980 LUN851978:LUN851980 MEJ851978:MEJ851980 MOF851978:MOF851980 MYB851978:MYB851980 NHX851978:NHX851980 NRT851978:NRT851980 OBP851978:OBP851980 OLL851978:OLL851980 OVH851978:OVH851980 PFD851978:PFD851980 POZ851978:POZ851980 PYV851978:PYV851980 QIR851978:QIR851980 QSN851978:QSN851980 RCJ851978:RCJ851980 RMF851978:RMF851980 RWB851978:RWB851980 SFX851978:SFX851980 SPT851978:SPT851980 SZP851978:SZP851980 TJL851978:TJL851980 TTH851978:TTH851980 UDD851978:UDD851980 UMZ851978:UMZ851980 UWV851978:UWV851980 VGR851978:VGR851980 VQN851978:VQN851980 WAJ851978:WAJ851980 WKF851978:WKF851980 WUB851978:WUB851980 HP917514:HP917516 RL917514:RL917516 ABH917514:ABH917516 ALD917514:ALD917516 AUZ917514:AUZ917516 BEV917514:BEV917516 BOR917514:BOR917516 BYN917514:BYN917516 CIJ917514:CIJ917516 CSF917514:CSF917516 DCB917514:DCB917516 DLX917514:DLX917516 DVT917514:DVT917516 EFP917514:EFP917516 EPL917514:EPL917516 EZH917514:EZH917516 FJD917514:FJD917516 FSZ917514:FSZ917516 GCV917514:GCV917516 GMR917514:GMR917516 GWN917514:GWN917516 HGJ917514:HGJ917516 HQF917514:HQF917516 IAB917514:IAB917516 IJX917514:IJX917516 ITT917514:ITT917516 JDP917514:JDP917516 JNL917514:JNL917516 JXH917514:JXH917516 KHD917514:KHD917516 KQZ917514:KQZ917516 LAV917514:LAV917516 LKR917514:LKR917516 LUN917514:LUN917516 MEJ917514:MEJ917516 MOF917514:MOF917516 MYB917514:MYB917516 NHX917514:NHX917516 NRT917514:NRT917516 OBP917514:OBP917516 OLL917514:OLL917516 OVH917514:OVH917516 PFD917514:PFD917516 POZ917514:POZ917516 PYV917514:PYV917516 QIR917514:QIR917516 QSN917514:QSN917516 RCJ917514:RCJ917516 RMF917514:RMF917516 RWB917514:RWB917516 SFX917514:SFX917516 SPT917514:SPT917516 SZP917514:SZP917516 TJL917514:TJL917516 TTH917514:TTH917516 UDD917514:UDD917516 UMZ917514:UMZ917516 UWV917514:UWV917516 VGR917514:VGR917516 VQN917514:VQN917516 WAJ917514:WAJ917516 WKF917514:WKF917516 WUB917514:WUB917516 HP983050:HP983052 RL983050:RL983052 ABH983050:ABH983052 ALD983050:ALD983052 AUZ983050:AUZ983052 BEV983050:BEV983052 BOR983050:BOR983052 BYN983050:BYN983052 CIJ983050:CIJ983052 CSF983050:CSF983052 DCB983050:DCB983052 DLX983050:DLX983052 DVT983050:DVT983052 EFP983050:EFP983052 EPL983050:EPL983052 EZH983050:EZH983052 FJD983050:FJD983052 FSZ983050:FSZ983052 GCV983050:GCV983052 GMR983050:GMR983052 GWN983050:GWN983052 HGJ983050:HGJ983052 HQF983050:HQF983052 IAB983050:IAB983052 IJX983050:IJX983052 ITT983050:ITT983052 JDP983050:JDP983052 JNL983050:JNL983052 JXH983050:JXH983052 KHD983050:KHD983052 KQZ983050:KQZ983052 LAV983050:LAV983052 LKR983050:LKR983052 LUN983050:LUN983052 MEJ983050:MEJ983052 MOF983050:MOF983052 MYB983050:MYB983052 NHX983050:NHX983052 NRT983050:NRT983052 OBP983050:OBP983052 OLL983050:OLL983052 OVH983050:OVH983052 PFD983050:PFD983052 POZ983050:POZ983052 PYV983050:PYV983052 QIR983050:QIR983052 QSN983050:QSN983052 RCJ983050:RCJ983052 RMF983050:RMF983052 RWB983050:RWB983052 SFX983050:SFX983052 SPT983050:SPT983052 SZP983050:SZP983052 TJL983050:TJL983052 TTH983050:TTH983052 UDD983050:UDD983052 UMZ983050:UMZ983052 UWV983050:UWV983052 VGR983050:VGR983052 VQN983050:VQN983052 WAJ983050:WAJ983052 WKF983050:WKF983052 WUB983050:WUB983052 IQ65548:IQ65588 SM65548:SM65588 ACI65548:ACI65588 AME65548:AME65588 AWA65548:AWA65588 BFW65548:BFW65588 BPS65548:BPS65588 BZO65548:BZO65588 CJK65548:CJK65588 CTG65548:CTG65588 DDC65548:DDC65588 DMY65548:DMY65588 DWU65548:DWU65588 EGQ65548:EGQ65588 EQM65548:EQM65588 FAI65548:FAI65588 FKE65548:FKE65588 FUA65548:FUA65588 GDW65548:GDW65588 GNS65548:GNS65588 GXO65548:GXO65588 HHK65548:HHK65588 HRG65548:HRG65588 IBC65548:IBC65588 IKY65548:IKY65588 IUU65548:IUU65588 JEQ65548:JEQ65588 JOM65548:JOM65588 JYI65548:JYI65588 KIE65548:KIE65588 KSA65548:KSA65588 LBW65548:LBW65588 LLS65548:LLS65588 LVO65548:LVO65588 MFK65548:MFK65588 MPG65548:MPG65588 MZC65548:MZC65588 NIY65548:NIY65588 NSU65548:NSU65588 OCQ65548:OCQ65588 OMM65548:OMM65588 OWI65548:OWI65588 PGE65548:PGE65588 PQA65548:PQA65588 PZW65548:PZW65588 QJS65548:QJS65588 QTO65548:QTO65588 RDK65548:RDK65588 RNG65548:RNG65588 RXC65548:RXC65588 SGY65548:SGY65588 SQU65548:SQU65588 TAQ65548:TAQ65588 TKM65548:TKM65588 TUI65548:TUI65588 UEE65548:UEE65588 UOA65548:UOA65588 UXW65548:UXW65588 VHS65548:VHS65588 VRO65548:VRO65588 WBK65548:WBK65588 WLG65548:WLG65588 WVC65548:WVC65588 IQ131084:IQ131124 SM131084:SM131124 ACI131084:ACI131124 AME131084:AME131124 AWA131084:AWA131124 BFW131084:BFW131124 BPS131084:BPS131124 BZO131084:BZO131124 CJK131084:CJK131124 CTG131084:CTG131124 DDC131084:DDC131124 DMY131084:DMY131124 DWU131084:DWU131124 EGQ131084:EGQ131124 EQM131084:EQM131124 FAI131084:FAI131124 FKE131084:FKE131124 FUA131084:FUA131124 GDW131084:GDW131124 GNS131084:GNS131124 GXO131084:GXO131124 HHK131084:HHK131124 HRG131084:HRG131124 IBC131084:IBC131124 IKY131084:IKY131124 IUU131084:IUU131124 JEQ131084:JEQ131124 JOM131084:JOM131124 JYI131084:JYI131124 KIE131084:KIE131124 KSA131084:KSA131124 LBW131084:LBW131124 LLS131084:LLS131124 LVO131084:LVO131124 MFK131084:MFK131124 MPG131084:MPG131124 MZC131084:MZC131124 NIY131084:NIY131124 NSU131084:NSU131124 OCQ131084:OCQ131124 OMM131084:OMM131124 OWI131084:OWI131124 PGE131084:PGE131124 PQA131084:PQA131124 PZW131084:PZW131124 QJS131084:QJS131124 QTO131084:QTO131124 RDK131084:RDK131124 RNG131084:RNG131124 RXC131084:RXC131124 SGY131084:SGY131124 SQU131084:SQU131124 TAQ131084:TAQ131124 TKM131084:TKM131124 TUI131084:TUI131124 UEE131084:UEE131124 UOA131084:UOA131124 UXW131084:UXW131124 VHS131084:VHS131124 VRO131084:VRO131124 WBK131084:WBK131124 WLG131084:WLG131124 WVC131084:WVC131124 IQ196620:IQ196660 SM196620:SM196660 ACI196620:ACI196660 AME196620:AME196660 AWA196620:AWA196660 BFW196620:BFW196660 BPS196620:BPS196660 BZO196620:BZO196660 CJK196620:CJK196660 CTG196620:CTG196660 DDC196620:DDC196660 DMY196620:DMY196660 DWU196620:DWU196660 EGQ196620:EGQ196660 EQM196620:EQM196660 FAI196620:FAI196660 FKE196620:FKE196660 FUA196620:FUA196660 GDW196620:GDW196660 GNS196620:GNS196660 GXO196620:GXO196660 HHK196620:HHK196660 HRG196620:HRG196660 IBC196620:IBC196660 IKY196620:IKY196660 IUU196620:IUU196660 JEQ196620:JEQ196660 JOM196620:JOM196660 JYI196620:JYI196660 KIE196620:KIE196660 KSA196620:KSA196660 LBW196620:LBW196660 LLS196620:LLS196660 LVO196620:LVO196660 MFK196620:MFK196660 MPG196620:MPG196660 MZC196620:MZC196660 NIY196620:NIY196660 NSU196620:NSU196660 OCQ196620:OCQ196660 OMM196620:OMM196660 OWI196620:OWI196660 PGE196620:PGE196660 PQA196620:PQA196660 PZW196620:PZW196660 QJS196620:QJS196660 QTO196620:QTO196660 RDK196620:RDK196660 RNG196620:RNG196660 RXC196620:RXC196660 SGY196620:SGY196660 SQU196620:SQU196660 TAQ196620:TAQ196660 TKM196620:TKM196660 TUI196620:TUI196660 UEE196620:UEE196660 UOA196620:UOA196660 UXW196620:UXW196660 VHS196620:VHS196660 VRO196620:VRO196660 WBK196620:WBK196660 WLG196620:WLG196660 WVC196620:WVC196660 IQ262156:IQ262196 SM262156:SM262196 ACI262156:ACI262196 AME262156:AME262196 AWA262156:AWA262196 BFW262156:BFW262196 BPS262156:BPS262196 BZO262156:BZO262196 CJK262156:CJK262196 CTG262156:CTG262196 DDC262156:DDC262196 DMY262156:DMY262196 DWU262156:DWU262196 EGQ262156:EGQ262196 EQM262156:EQM262196 FAI262156:FAI262196 FKE262156:FKE262196 FUA262156:FUA262196 GDW262156:GDW262196 GNS262156:GNS262196 GXO262156:GXO262196 HHK262156:HHK262196 HRG262156:HRG262196 IBC262156:IBC262196 IKY262156:IKY262196 IUU262156:IUU262196 JEQ262156:JEQ262196 JOM262156:JOM262196 JYI262156:JYI262196 KIE262156:KIE262196 KSA262156:KSA262196 LBW262156:LBW262196 LLS262156:LLS262196 LVO262156:LVO262196 MFK262156:MFK262196 MPG262156:MPG262196 MZC262156:MZC262196 NIY262156:NIY262196 NSU262156:NSU262196 OCQ262156:OCQ262196 OMM262156:OMM262196 OWI262156:OWI262196 PGE262156:PGE262196 PQA262156:PQA262196 PZW262156:PZW262196 QJS262156:QJS262196 QTO262156:QTO262196 RDK262156:RDK262196 RNG262156:RNG262196 RXC262156:RXC262196 SGY262156:SGY262196 SQU262156:SQU262196 TAQ262156:TAQ262196 TKM262156:TKM262196 TUI262156:TUI262196 UEE262156:UEE262196 UOA262156:UOA262196 UXW262156:UXW262196 VHS262156:VHS262196 VRO262156:VRO262196 WBK262156:WBK262196 WLG262156:WLG262196 WVC262156:WVC262196 IQ327692:IQ327732 SM327692:SM327732 ACI327692:ACI327732 AME327692:AME327732 AWA327692:AWA327732 BFW327692:BFW327732 BPS327692:BPS327732 BZO327692:BZO327732 CJK327692:CJK327732 CTG327692:CTG327732 DDC327692:DDC327732 DMY327692:DMY327732 DWU327692:DWU327732 EGQ327692:EGQ327732 EQM327692:EQM327732 FAI327692:FAI327732 FKE327692:FKE327732 FUA327692:FUA327732 GDW327692:GDW327732 GNS327692:GNS327732 GXO327692:GXO327732 HHK327692:HHK327732 HRG327692:HRG327732 IBC327692:IBC327732 IKY327692:IKY327732 IUU327692:IUU327732 JEQ327692:JEQ327732 JOM327692:JOM327732 JYI327692:JYI327732 KIE327692:KIE327732 KSA327692:KSA327732 LBW327692:LBW327732 LLS327692:LLS327732 LVO327692:LVO327732 MFK327692:MFK327732 MPG327692:MPG327732 MZC327692:MZC327732 NIY327692:NIY327732 NSU327692:NSU327732 OCQ327692:OCQ327732 OMM327692:OMM327732 OWI327692:OWI327732 PGE327692:PGE327732 PQA327692:PQA327732 PZW327692:PZW327732 QJS327692:QJS327732 QTO327692:QTO327732 RDK327692:RDK327732 RNG327692:RNG327732 RXC327692:RXC327732 SGY327692:SGY327732 SQU327692:SQU327732 TAQ327692:TAQ327732 TKM327692:TKM327732 TUI327692:TUI327732 UEE327692:UEE327732 UOA327692:UOA327732 UXW327692:UXW327732 VHS327692:VHS327732 VRO327692:VRO327732 WBK327692:WBK327732 WLG327692:WLG327732 WVC327692:WVC327732 IQ393228:IQ393268 SM393228:SM393268 ACI393228:ACI393268 AME393228:AME393268 AWA393228:AWA393268 BFW393228:BFW393268 BPS393228:BPS393268 BZO393228:BZO393268 CJK393228:CJK393268 CTG393228:CTG393268 DDC393228:DDC393268 DMY393228:DMY393268 DWU393228:DWU393268 EGQ393228:EGQ393268 EQM393228:EQM393268 FAI393228:FAI393268 FKE393228:FKE393268 FUA393228:FUA393268 GDW393228:GDW393268 GNS393228:GNS393268 GXO393228:GXO393268 HHK393228:HHK393268 HRG393228:HRG393268 IBC393228:IBC393268 IKY393228:IKY393268 IUU393228:IUU393268 JEQ393228:JEQ393268 JOM393228:JOM393268 JYI393228:JYI393268 KIE393228:KIE393268 KSA393228:KSA393268 LBW393228:LBW393268 LLS393228:LLS393268 LVO393228:LVO393268 MFK393228:MFK393268 MPG393228:MPG393268 MZC393228:MZC393268 NIY393228:NIY393268 NSU393228:NSU393268 OCQ393228:OCQ393268 OMM393228:OMM393268 OWI393228:OWI393268 PGE393228:PGE393268 PQA393228:PQA393268 PZW393228:PZW393268 QJS393228:QJS393268 QTO393228:QTO393268 RDK393228:RDK393268 RNG393228:RNG393268 RXC393228:RXC393268 SGY393228:SGY393268 SQU393228:SQU393268 TAQ393228:TAQ393268 TKM393228:TKM393268 TUI393228:TUI393268 UEE393228:UEE393268 UOA393228:UOA393268 UXW393228:UXW393268 VHS393228:VHS393268 VRO393228:VRO393268 WBK393228:WBK393268 WLG393228:WLG393268 WVC393228:WVC393268 IQ458764:IQ458804 SM458764:SM458804 ACI458764:ACI458804 AME458764:AME458804 AWA458764:AWA458804 BFW458764:BFW458804 BPS458764:BPS458804 BZO458764:BZO458804 CJK458764:CJK458804 CTG458764:CTG458804 DDC458764:DDC458804 DMY458764:DMY458804 DWU458764:DWU458804 EGQ458764:EGQ458804 EQM458764:EQM458804 FAI458764:FAI458804 FKE458764:FKE458804 FUA458764:FUA458804 GDW458764:GDW458804 GNS458764:GNS458804 GXO458764:GXO458804 HHK458764:HHK458804 HRG458764:HRG458804 IBC458764:IBC458804 IKY458764:IKY458804 IUU458764:IUU458804 JEQ458764:JEQ458804 JOM458764:JOM458804 JYI458764:JYI458804 KIE458764:KIE458804 KSA458764:KSA458804 LBW458764:LBW458804 LLS458764:LLS458804 LVO458764:LVO458804 MFK458764:MFK458804 MPG458764:MPG458804 MZC458764:MZC458804 NIY458764:NIY458804 NSU458764:NSU458804 OCQ458764:OCQ458804 OMM458764:OMM458804 OWI458764:OWI458804 PGE458764:PGE458804 PQA458764:PQA458804 PZW458764:PZW458804 QJS458764:QJS458804 QTO458764:QTO458804 RDK458764:RDK458804 RNG458764:RNG458804 RXC458764:RXC458804 SGY458764:SGY458804 SQU458764:SQU458804 TAQ458764:TAQ458804 TKM458764:TKM458804 TUI458764:TUI458804 UEE458764:UEE458804 UOA458764:UOA458804 UXW458764:UXW458804 VHS458764:VHS458804 VRO458764:VRO458804 WBK458764:WBK458804 WLG458764:WLG458804 WVC458764:WVC458804 IQ524300:IQ524340 SM524300:SM524340 ACI524300:ACI524340 AME524300:AME524340 AWA524300:AWA524340 BFW524300:BFW524340 BPS524300:BPS524340 BZO524300:BZO524340 CJK524300:CJK524340 CTG524300:CTG524340 DDC524300:DDC524340 DMY524300:DMY524340 DWU524300:DWU524340 EGQ524300:EGQ524340 EQM524300:EQM524340 FAI524300:FAI524340 FKE524300:FKE524340 FUA524300:FUA524340 GDW524300:GDW524340 GNS524300:GNS524340 GXO524300:GXO524340 HHK524300:HHK524340 HRG524300:HRG524340 IBC524300:IBC524340 IKY524300:IKY524340 IUU524300:IUU524340 JEQ524300:JEQ524340 JOM524300:JOM524340 JYI524300:JYI524340 KIE524300:KIE524340 KSA524300:KSA524340 LBW524300:LBW524340 LLS524300:LLS524340 LVO524300:LVO524340 MFK524300:MFK524340 MPG524300:MPG524340 MZC524300:MZC524340 NIY524300:NIY524340 NSU524300:NSU524340 OCQ524300:OCQ524340 OMM524300:OMM524340 OWI524300:OWI524340 PGE524300:PGE524340 PQA524300:PQA524340 PZW524300:PZW524340 QJS524300:QJS524340 QTO524300:QTO524340 RDK524300:RDK524340 RNG524300:RNG524340 RXC524300:RXC524340 SGY524300:SGY524340 SQU524300:SQU524340 TAQ524300:TAQ524340 TKM524300:TKM524340 TUI524300:TUI524340 UEE524300:UEE524340 UOA524300:UOA524340 UXW524300:UXW524340 VHS524300:VHS524340 VRO524300:VRO524340 WBK524300:WBK524340 WLG524300:WLG524340 WVC524300:WVC524340 IQ589836:IQ589876 SM589836:SM589876 ACI589836:ACI589876 AME589836:AME589876 AWA589836:AWA589876 BFW589836:BFW589876 BPS589836:BPS589876 BZO589836:BZO589876 CJK589836:CJK589876 CTG589836:CTG589876 DDC589836:DDC589876 DMY589836:DMY589876 DWU589836:DWU589876 EGQ589836:EGQ589876 EQM589836:EQM589876 FAI589836:FAI589876 FKE589836:FKE589876 FUA589836:FUA589876 GDW589836:GDW589876 GNS589836:GNS589876 GXO589836:GXO589876 HHK589836:HHK589876 HRG589836:HRG589876 IBC589836:IBC589876 IKY589836:IKY589876 IUU589836:IUU589876 JEQ589836:JEQ589876 JOM589836:JOM589876 JYI589836:JYI589876 KIE589836:KIE589876 KSA589836:KSA589876 LBW589836:LBW589876 LLS589836:LLS589876 LVO589836:LVO589876 MFK589836:MFK589876 MPG589836:MPG589876 MZC589836:MZC589876 NIY589836:NIY589876 NSU589836:NSU589876 OCQ589836:OCQ589876 OMM589836:OMM589876 OWI589836:OWI589876 PGE589836:PGE589876 PQA589836:PQA589876 PZW589836:PZW589876 QJS589836:QJS589876 QTO589836:QTO589876 RDK589836:RDK589876 RNG589836:RNG589876 RXC589836:RXC589876 SGY589836:SGY589876 SQU589836:SQU589876 TAQ589836:TAQ589876 TKM589836:TKM589876 TUI589836:TUI589876 UEE589836:UEE589876 UOA589836:UOA589876 UXW589836:UXW589876 VHS589836:VHS589876 VRO589836:VRO589876 WBK589836:WBK589876 WLG589836:WLG589876 WVC589836:WVC589876 IQ655372:IQ655412 SM655372:SM655412 ACI655372:ACI655412 AME655372:AME655412 AWA655372:AWA655412 BFW655372:BFW655412 BPS655372:BPS655412 BZO655372:BZO655412 CJK655372:CJK655412 CTG655372:CTG655412 DDC655372:DDC655412 DMY655372:DMY655412 DWU655372:DWU655412 EGQ655372:EGQ655412 EQM655372:EQM655412 FAI655372:FAI655412 FKE655372:FKE655412 FUA655372:FUA655412 GDW655372:GDW655412 GNS655372:GNS655412 GXO655372:GXO655412 HHK655372:HHK655412 HRG655372:HRG655412 IBC655372:IBC655412 IKY655372:IKY655412 IUU655372:IUU655412 JEQ655372:JEQ655412 JOM655372:JOM655412 JYI655372:JYI655412 KIE655372:KIE655412 KSA655372:KSA655412 LBW655372:LBW655412 LLS655372:LLS655412 LVO655372:LVO655412 MFK655372:MFK655412 MPG655372:MPG655412 MZC655372:MZC655412 NIY655372:NIY655412 NSU655372:NSU655412 OCQ655372:OCQ655412 OMM655372:OMM655412 OWI655372:OWI655412 PGE655372:PGE655412 PQA655372:PQA655412 PZW655372:PZW655412 QJS655372:QJS655412 QTO655372:QTO655412 RDK655372:RDK655412 RNG655372:RNG655412 RXC655372:RXC655412 SGY655372:SGY655412 SQU655372:SQU655412 TAQ655372:TAQ655412 TKM655372:TKM655412 TUI655372:TUI655412 UEE655372:UEE655412 UOA655372:UOA655412 UXW655372:UXW655412 VHS655372:VHS655412 VRO655372:VRO655412 WBK655372:WBK655412 WLG655372:WLG655412 WVC655372:WVC655412 IQ720908:IQ720948 SM720908:SM720948 ACI720908:ACI720948 AME720908:AME720948 AWA720908:AWA720948 BFW720908:BFW720948 BPS720908:BPS720948 BZO720908:BZO720948 CJK720908:CJK720948 CTG720908:CTG720948 DDC720908:DDC720948 DMY720908:DMY720948 DWU720908:DWU720948 EGQ720908:EGQ720948 EQM720908:EQM720948 FAI720908:FAI720948 FKE720908:FKE720948 FUA720908:FUA720948 GDW720908:GDW720948 GNS720908:GNS720948 GXO720908:GXO720948 HHK720908:HHK720948 HRG720908:HRG720948 IBC720908:IBC720948 IKY720908:IKY720948 IUU720908:IUU720948 JEQ720908:JEQ720948 JOM720908:JOM720948 JYI720908:JYI720948 KIE720908:KIE720948 KSA720908:KSA720948 LBW720908:LBW720948 LLS720908:LLS720948 LVO720908:LVO720948 MFK720908:MFK720948 MPG720908:MPG720948 MZC720908:MZC720948 NIY720908:NIY720948 NSU720908:NSU720948 OCQ720908:OCQ720948 OMM720908:OMM720948 OWI720908:OWI720948 PGE720908:PGE720948 PQA720908:PQA720948 PZW720908:PZW720948 QJS720908:QJS720948 QTO720908:QTO720948 RDK720908:RDK720948 RNG720908:RNG720948 RXC720908:RXC720948 SGY720908:SGY720948 SQU720908:SQU720948 TAQ720908:TAQ720948 TKM720908:TKM720948 TUI720908:TUI720948 UEE720908:UEE720948 UOA720908:UOA720948 UXW720908:UXW720948 VHS720908:VHS720948 VRO720908:VRO720948 WBK720908:WBK720948 WLG720908:WLG720948 WVC720908:WVC720948 IQ786444:IQ786484 SM786444:SM786484 ACI786444:ACI786484 AME786444:AME786484 AWA786444:AWA786484 BFW786444:BFW786484 BPS786444:BPS786484 BZO786444:BZO786484 CJK786444:CJK786484 CTG786444:CTG786484 DDC786444:DDC786484 DMY786444:DMY786484 DWU786444:DWU786484 EGQ786444:EGQ786484 EQM786444:EQM786484 FAI786444:FAI786484 FKE786444:FKE786484 FUA786444:FUA786484 GDW786444:GDW786484 GNS786444:GNS786484 GXO786444:GXO786484 HHK786444:HHK786484 HRG786444:HRG786484 IBC786444:IBC786484 IKY786444:IKY786484 IUU786444:IUU786484 JEQ786444:JEQ786484 JOM786444:JOM786484 JYI786444:JYI786484 KIE786444:KIE786484 KSA786444:KSA786484 LBW786444:LBW786484 LLS786444:LLS786484 LVO786444:LVO786484 MFK786444:MFK786484 MPG786444:MPG786484 MZC786444:MZC786484 NIY786444:NIY786484 NSU786444:NSU786484 OCQ786444:OCQ786484 OMM786444:OMM786484 OWI786444:OWI786484 PGE786444:PGE786484 PQA786444:PQA786484 PZW786444:PZW786484 QJS786444:QJS786484 QTO786444:QTO786484 RDK786444:RDK786484 RNG786444:RNG786484 RXC786444:RXC786484 SGY786444:SGY786484 SQU786444:SQU786484 TAQ786444:TAQ786484 TKM786444:TKM786484 TUI786444:TUI786484 UEE786444:UEE786484 UOA786444:UOA786484 UXW786444:UXW786484 VHS786444:VHS786484 VRO786444:VRO786484 WBK786444:WBK786484 WLG786444:WLG786484 WVC786444:WVC786484 IQ851980:IQ852020 SM851980:SM852020 ACI851980:ACI852020 AME851980:AME852020 AWA851980:AWA852020 BFW851980:BFW852020 BPS851980:BPS852020 BZO851980:BZO852020 CJK851980:CJK852020 CTG851980:CTG852020 DDC851980:DDC852020 DMY851980:DMY852020 DWU851980:DWU852020 EGQ851980:EGQ852020 EQM851980:EQM852020 FAI851980:FAI852020 FKE851980:FKE852020 FUA851980:FUA852020 GDW851980:GDW852020 GNS851980:GNS852020 GXO851980:GXO852020 HHK851980:HHK852020 HRG851980:HRG852020 IBC851980:IBC852020 IKY851980:IKY852020 IUU851980:IUU852020 JEQ851980:JEQ852020 JOM851980:JOM852020 JYI851980:JYI852020 KIE851980:KIE852020 KSA851980:KSA852020 LBW851980:LBW852020 LLS851980:LLS852020 LVO851980:LVO852020 MFK851980:MFK852020 MPG851980:MPG852020 MZC851980:MZC852020 NIY851980:NIY852020 NSU851980:NSU852020 OCQ851980:OCQ852020 OMM851980:OMM852020 OWI851980:OWI852020 PGE851980:PGE852020 PQA851980:PQA852020 PZW851980:PZW852020 QJS851980:QJS852020 QTO851980:QTO852020 RDK851980:RDK852020 RNG851980:RNG852020 RXC851980:RXC852020 SGY851980:SGY852020 SQU851980:SQU852020 TAQ851980:TAQ852020 TKM851980:TKM852020 TUI851980:TUI852020 UEE851980:UEE852020 UOA851980:UOA852020 UXW851980:UXW852020 VHS851980:VHS852020 VRO851980:VRO852020 WBK851980:WBK852020 WLG851980:WLG852020 WVC851980:WVC852020 IQ917516:IQ917556 SM917516:SM917556 ACI917516:ACI917556 AME917516:AME917556 AWA917516:AWA917556 BFW917516:BFW917556 BPS917516:BPS917556 BZO917516:BZO917556 CJK917516:CJK917556 CTG917516:CTG917556 DDC917516:DDC917556 DMY917516:DMY917556 DWU917516:DWU917556 EGQ917516:EGQ917556 EQM917516:EQM917556 FAI917516:FAI917556 FKE917516:FKE917556 FUA917516:FUA917556 GDW917516:GDW917556 GNS917516:GNS917556 GXO917516:GXO917556 HHK917516:HHK917556 HRG917516:HRG917556 IBC917516:IBC917556 IKY917516:IKY917556 IUU917516:IUU917556 JEQ917516:JEQ917556 JOM917516:JOM917556 JYI917516:JYI917556 KIE917516:KIE917556 KSA917516:KSA917556 LBW917516:LBW917556 LLS917516:LLS917556 LVO917516:LVO917556 MFK917516:MFK917556 MPG917516:MPG917556 MZC917516:MZC917556 NIY917516:NIY917556 NSU917516:NSU917556 OCQ917516:OCQ917556 OMM917516:OMM917556 OWI917516:OWI917556 PGE917516:PGE917556 PQA917516:PQA917556 PZW917516:PZW917556 QJS917516:QJS917556 QTO917516:QTO917556 RDK917516:RDK917556 RNG917516:RNG917556 RXC917516:RXC917556 SGY917516:SGY917556 SQU917516:SQU917556 TAQ917516:TAQ917556 TKM917516:TKM917556 TUI917516:TUI917556 UEE917516:UEE917556 UOA917516:UOA917556 UXW917516:UXW917556 VHS917516:VHS917556 VRO917516:VRO917556 WBK917516:WBK917556 WLG917516:WLG917556 WVC917516:WVC917556 IQ983052:IQ983092 SM983052:SM983092 ACI983052:ACI983092 AME983052:AME983092 AWA983052:AWA983092 BFW983052:BFW983092 BPS983052:BPS983092 BZO983052:BZO983092 CJK983052:CJK983092 CTG983052:CTG983092 DDC983052:DDC983092 DMY983052:DMY983092 DWU983052:DWU983092 EGQ983052:EGQ983092 EQM983052:EQM983092 FAI983052:FAI983092 FKE983052:FKE983092 FUA983052:FUA983092 GDW983052:GDW983092 GNS983052:GNS983092 GXO983052:GXO983092 HHK983052:HHK983092 HRG983052:HRG983092 IBC983052:IBC983092 IKY983052:IKY983092 IUU983052:IUU983092 JEQ983052:JEQ983092 JOM983052:JOM983092 JYI983052:JYI983092 KIE983052:KIE983092 KSA983052:KSA983092 LBW983052:LBW983092 LLS983052:LLS983092 LVO983052:LVO983092 MFK983052:MFK983092 MPG983052:MPG983092 MZC983052:MZC983092 NIY983052:NIY983092 NSU983052:NSU983092 OCQ983052:OCQ983092 OMM983052:OMM983092 OWI983052:OWI983092 PGE983052:PGE983092 PQA983052:PQA983092 PZW983052:PZW983092 QJS983052:QJS983092 QTO983052:QTO983092 RDK983052:RDK983092 RNG983052:RNG983092 RXC983052:RXC983092 SGY983052:SGY983092 SQU983052:SQU983092 TAQ983052:TAQ983092 TKM983052:TKM983092 TUI983052:TUI983092 UEE983052:UEE983092 UOA983052:UOA983092 UXW983052:UXW983092 VHS983052:VHS983092 VRO983052:VRO983092 WBK983052:WBK983092 WLG983052:WLG983092 WVC983052:WVC983092 IU65547:IV65548 SQ65547:SR65548 ACM65547:ACN65548 AMI65547:AMJ65548 AWE65547:AWF65548 BGA65547:BGB65548 BPW65547:BPX65548 BZS65547:BZT65548 CJO65547:CJP65548 CTK65547:CTL65548 DDG65547:DDH65548 DNC65547:DND65548 DWY65547:DWZ65548 EGU65547:EGV65548 EQQ65547:EQR65548 FAM65547:FAN65548 FKI65547:FKJ65548 FUE65547:FUF65548 GEA65547:GEB65548 GNW65547:GNX65548 GXS65547:GXT65548 HHO65547:HHP65548 HRK65547:HRL65548 IBG65547:IBH65548 ILC65547:ILD65548 IUY65547:IUZ65548 JEU65547:JEV65548 JOQ65547:JOR65548 JYM65547:JYN65548 KII65547:KIJ65548 KSE65547:KSF65548 LCA65547:LCB65548 LLW65547:LLX65548 LVS65547:LVT65548 MFO65547:MFP65548 MPK65547:MPL65548 MZG65547:MZH65548 NJC65547:NJD65548 NSY65547:NSZ65548 OCU65547:OCV65548 OMQ65547:OMR65548 OWM65547:OWN65548 PGI65547:PGJ65548 PQE65547:PQF65548 QAA65547:QAB65548 QJW65547:QJX65548 QTS65547:QTT65548 RDO65547:RDP65548 RNK65547:RNL65548 RXG65547:RXH65548 SHC65547:SHD65548 SQY65547:SQZ65548 TAU65547:TAV65548 TKQ65547:TKR65548 TUM65547:TUN65548 UEI65547:UEJ65548 UOE65547:UOF65548 UYA65547:UYB65548 VHW65547:VHX65548 VRS65547:VRT65548 WBO65547:WBP65548 WLK65547:WLL65548 WVG65547:WVH65548 IU131083:IV131084 SQ131083:SR131084 ACM131083:ACN131084 AMI131083:AMJ131084 AWE131083:AWF131084 BGA131083:BGB131084 BPW131083:BPX131084 BZS131083:BZT131084 CJO131083:CJP131084 CTK131083:CTL131084 DDG131083:DDH131084 DNC131083:DND131084 DWY131083:DWZ131084 EGU131083:EGV131084 EQQ131083:EQR131084 FAM131083:FAN131084 FKI131083:FKJ131084 FUE131083:FUF131084 GEA131083:GEB131084 GNW131083:GNX131084 GXS131083:GXT131084 HHO131083:HHP131084 HRK131083:HRL131084 IBG131083:IBH131084 ILC131083:ILD131084 IUY131083:IUZ131084 JEU131083:JEV131084 JOQ131083:JOR131084 JYM131083:JYN131084 KII131083:KIJ131084 KSE131083:KSF131084 LCA131083:LCB131084 LLW131083:LLX131084 LVS131083:LVT131084 MFO131083:MFP131084 MPK131083:MPL131084 MZG131083:MZH131084 NJC131083:NJD131084 NSY131083:NSZ131084 OCU131083:OCV131084 OMQ131083:OMR131084 OWM131083:OWN131084 PGI131083:PGJ131084 PQE131083:PQF131084 QAA131083:QAB131084 QJW131083:QJX131084 QTS131083:QTT131084 RDO131083:RDP131084 RNK131083:RNL131084 RXG131083:RXH131084 SHC131083:SHD131084 SQY131083:SQZ131084 TAU131083:TAV131084 TKQ131083:TKR131084 TUM131083:TUN131084 UEI131083:UEJ131084 UOE131083:UOF131084 UYA131083:UYB131084 VHW131083:VHX131084 VRS131083:VRT131084 WBO131083:WBP131084 WLK131083:WLL131084 WVG131083:WVH131084 IU196619:IV196620 SQ196619:SR196620 ACM196619:ACN196620 AMI196619:AMJ196620 AWE196619:AWF196620 BGA196619:BGB196620 BPW196619:BPX196620 BZS196619:BZT196620 CJO196619:CJP196620 CTK196619:CTL196620 DDG196619:DDH196620 DNC196619:DND196620 DWY196619:DWZ196620 EGU196619:EGV196620 EQQ196619:EQR196620 FAM196619:FAN196620 FKI196619:FKJ196620 FUE196619:FUF196620 GEA196619:GEB196620 GNW196619:GNX196620 GXS196619:GXT196620 HHO196619:HHP196620 HRK196619:HRL196620 IBG196619:IBH196620 ILC196619:ILD196620 IUY196619:IUZ196620 JEU196619:JEV196620 JOQ196619:JOR196620 JYM196619:JYN196620 KII196619:KIJ196620 KSE196619:KSF196620 LCA196619:LCB196620 LLW196619:LLX196620 LVS196619:LVT196620 MFO196619:MFP196620 MPK196619:MPL196620 MZG196619:MZH196620 NJC196619:NJD196620 NSY196619:NSZ196620 OCU196619:OCV196620 OMQ196619:OMR196620 OWM196619:OWN196620 PGI196619:PGJ196620 PQE196619:PQF196620 QAA196619:QAB196620 QJW196619:QJX196620 QTS196619:QTT196620 RDO196619:RDP196620 RNK196619:RNL196620 RXG196619:RXH196620 SHC196619:SHD196620 SQY196619:SQZ196620 TAU196619:TAV196620 TKQ196619:TKR196620 TUM196619:TUN196620 UEI196619:UEJ196620 UOE196619:UOF196620 UYA196619:UYB196620 VHW196619:VHX196620 VRS196619:VRT196620 WBO196619:WBP196620 WLK196619:WLL196620 WVG196619:WVH196620 IU262155:IV262156 SQ262155:SR262156 ACM262155:ACN262156 AMI262155:AMJ262156 AWE262155:AWF262156 BGA262155:BGB262156 BPW262155:BPX262156 BZS262155:BZT262156 CJO262155:CJP262156 CTK262155:CTL262156 DDG262155:DDH262156 DNC262155:DND262156 DWY262155:DWZ262156 EGU262155:EGV262156 EQQ262155:EQR262156 FAM262155:FAN262156 FKI262155:FKJ262156 FUE262155:FUF262156 GEA262155:GEB262156 GNW262155:GNX262156 GXS262155:GXT262156 HHO262155:HHP262156 HRK262155:HRL262156 IBG262155:IBH262156 ILC262155:ILD262156 IUY262155:IUZ262156 JEU262155:JEV262156 JOQ262155:JOR262156 JYM262155:JYN262156 KII262155:KIJ262156 KSE262155:KSF262156 LCA262155:LCB262156 LLW262155:LLX262156 LVS262155:LVT262156 MFO262155:MFP262156 MPK262155:MPL262156 MZG262155:MZH262156 NJC262155:NJD262156 NSY262155:NSZ262156 OCU262155:OCV262156 OMQ262155:OMR262156 OWM262155:OWN262156 PGI262155:PGJ262156 PQE262155:PQF262156 QAA262155:QAB262156 QJW262155:QJX262156 QTS262155:QTT262156 RDO262155:RDP262156 RNK262155:RNL262156 RXG262155:RXH262156 SHC262155:SHD262156 SQY262155:SQZ262156 TAU262155:TAV262156 TKQ262155:TKR262156 TUM262155:TUN262156 UEI262155:UEJ262156 UOE262155:UOF262156 UYA262155:UYB262156 VHW262155:VHX262156 VRS262155:VRT262156 WBO262155:WBP262156 WLK262155:WLL262156 WVG262155:WVH262156 IU327691:IV327692 SQ327691:SR327692 ACM327691:ACN327692 AMI327691:AMJ327692 AWE327691:AWF327692 BGA327691:BGB327692 BPW327691:BPX327692 BZS327691:BZT327692 CJO327691:CJP327692 CTK327691:CTL327692 DDG327691:DDH327692 DNC327691:DND327692 DWY327691:DWZ327692 EGU327691:EGV327692 EQQ327691:EQR327692 FAM327691:FAN327692 FKI327691:FKJ327692 FUE327691:FUF327692 GEA327691:GEB327692 GNW327691:GNX327692 GXS327691:GXT327692 HHO327691:HHP327692 HRK327691:HRL327692 IBG327691:IBH327692 ILC327691:ILD327692 IUY327691:IUZ327692 JEU327691:JEV327692 JOQ327691:JOR327692 JYM327691:JYN327692 KII327691:KIJ327692 KSE327691:KSF327692 LCA327691:LCB327692 LLW327691:LLX327692 LVS327691:LVT327692 MFO327691:MFP327692 MPK327691:MPL327692 MZG327691:MZH327692 NJC327691:NJD327692 NSY327691:NSZ327692 OCU327691:OCV327692 OMQ327691:OMR327692 OWM327691:OWN327692 PGI327691:PGJ327692 PQE327691:PQF327692 QAA327691:QAB327692 QJW327691:QJX327692 QTS327691:QTT327692 RDO327691:RDP327692 RNK327691:RNL327692 RXG327691:RXH327692 SHC327691:SHD327692 SQY327691:SQZ327692 TAU327691:TAV327692 TKQ327691:TKR327692 TUM327691:TUN327692 UEI327691:UEJ327692 UOE327691:UOF327692 UYA327691:UYB327692 VHW327691:VHX327692 VRS327691:VRT327692 WBO327691:WBP327692 WLK327691:WLL327692 WVG327691:WVH327692 IU393227:IV393228 SQ393227:SR393228 ACM393227:ACN393228 AMI393227:AMJ393228 AWE393227:AWF393228 BGA393227:BGB393228 BPW393227:BPX393228 BZS393227:BZT393228 CJO393227:CJP393228 CTK393227:CTL393228 DDG393227:DDH393228 DNC393227:DND393228 DWY393227:DWZ393228 EGU393227:EGV393228 EQQ393227:EQR393228 FAM393227:FAN393228 FKI393227:FKJ393228 FUE393227:FUF393228 GEA393227:GEB393228 GNW393227:GNX393228 GXS393227:GXT393228 HHO393227:HHP393228 HRK393227:HRL393228 IBG393227:IBH393228 ILC393227:ILD393228 IUY393227:IUZ393228 JEU393227:JEV393228 JOQ393227:JOR393228 JYM393227:JYN393228 KII393227:KIJ393228 KSE393227:KSF393228 LCA393227:LCB393228 LLW393227:LLX393228 LVS393227:LVT393228 MFO393227:MFP393228 MPK393227:MPL393228 MZG393227:MZH393228 NJC393227:NJD393228 NSY393227:NSZ393228 OCU393227:OCV393228 OMQ393227:OMR393228 OWM393227:OWN393228 PGI393227:PGJ393228 PQE393227:PQF393228 QAA393227:QAB393228 QJW393227:QJX393228 QTS393227:QTT393228 RDO393227:RDP393228 RNK393227:RNL393228 RXG393227:RXH393228 SHC393227:SHD393228 SQY393227:SQZ393228 TAU393227:TAV393228 TKQ393227:TKR393228 TUM393227:TUN393228 UEI393227:UEJ393228 UOE393227:UOF393228 UYA393227:UYB393228 VHW393227:VHX393228 VRS393227:VRT393228 WBO393227:WBP393228 WLK393227:WLL393228 WVG393227:WVH393228 IU458763:IV458764 SQ458763:SR458764 ACM458763:ACN458764 AMI458763:AMJ458764 AWE458763:AWF458764 BGA458763:BGB458764 BPW458763:BPX458764 BZS458763:BZT458764 CJO458763:CJP458764 CTK458763:CTL458764 DDG458763:DDH458764 DNC458763:DND458764 DWY458763:DWZ458764 EGU458763:EGV458764 EQQ458763:EQR458764 FAM458763:FAN458764 FKI458763:FKJ458764 FUE458763:FUF458764 GEA458763:GEB458764 GNW458763:GNX458764 GXS458763:GXT458764 HHO458763:HHP458764 HRK458763:HRL458764 IBG458763:IBH458764 ILC458763:ILD458764 IUY458763:IUZ458764 JEU458763:JEV458764 JOQ458763:JOR458764 JYM458763:JYN458764 KII458763:KIJ458764 KSE458763:KSF458764 LCA458763:LCB458764 LLW458763:LLX458764 LVS458763:LVT458764 MFO458763:MFP458764 MPK458763:MPL458764 MZG458763:MZH458764 NJC458763:NJD458764 NSY458763:NSZ458764 OCU458763:OCV458764 OMQ458763:OMR458764 OWM458763:OWN458764 PGI458763:PGJ458764 PQE458763:PQF458764 QAA458763:QAB458764 QJW458763:QJX458764 QTS458763:QTT458764 RDO458763:RDP458764 RNK458763:RNL458764 RXG458763:RXH458764 SHC458763:SHD458764 SQY458763:SQZ458764 TAU458763:TAV458764 TKQ458763:TKR458764 TUM458763:TUN458764 UEI458763:UEJ458764 UOE458763:UOF458764 UYA458763:UYB458764 VHW458763:VHX458764 VRS458763:VRT458764 WBO458763:WBP458764 WLK458763:WLL458764 WVG458763:WVH458764 IU524299:IV524300 SQ524299:SR524300 ACM524299:ACN524300 AMI524299:AMJ524300 AWE524299:AWF524300 BGA524299:BGB524300 BPW524299:BPX524300 BZS524299:BZT524300 CJO524299:CJP524300 CTK524299:CTL524300 DDG524299:DDH524300 DNC524299:DND524300 DWY524299:DWZ524300 EGU524299:EGV524300 EQQ524299:EQR524300 FAM524299:FAN524300 FKI524299:FKJ524300 FUE524299:FUF524300 GEA524299:GEB524300 GNW524299:GNX524300 GXS524299:GXT524300 HHO524299:HHP524300 HRK524299:HRL524300 IBG524299:IBH524300 ILC524299:ILD524300 IUY524299:IUZ524300 JEU524299:JEV524300 JOQ524299:JOR524300 JYM524299:JYN524300 KII524299:KIJ524300 KSE524299:KSF524300 LCA524299:LCB524300 LLW524299:LLX524300 LVS524299:LVT524300 MFO524299:MFP524300 MPK524299:MPL524300 MZG524299:MZH524300 NJC524299:NJD524300 NSY524299:NSZ524300 OCU524299:OCV524300 OMQ524299:OMR524300 OWM524299:OWN524300 PGI524299:PGJ524300 PQE524299:PQF524300 QAA524299:QAB524300 QJW524299:QJX524300 QTS524299:QTT524300 RDO524299:RDP524300 RNK524299:RNL524300 RXG524299:RXH524300 SHC524299:SHD524300 SQY524299:SQZ524300 TAU524299:TAV524300 TKQ524299:TKR524300 TUM524299:TUN524300 UEI524299:UEJ524300 UOE524299:UOF524300 UYA524299:UYB524300 VHW524299:VHX524300 VRS524299:VRT524300 WBO524299:WBP524300 WLK524299:WLL524300 WVG524299:WVH524300 IU589835:IV589836 SQ589835:SR589836 ACM589835:ACN589836 AMI589835:AMJ589836 AWE589835:AWF589836 BGA589835:BGB589836 BPW589835:BPX589836 BZS589835:BZT589836 CJO589835:CJP589836 CTK589835:CTL589836 DDG589835:DDH589836 DNC589835:DND589836 DWY589835:DWZ589836 EGU589835:EGV589836 EQQ589835:EQR589836 FAM589835:FAN589836 FKI589835:FKJ589836 FUE589835:FUF589836 GEA589835:GEB589836 GNW589835:GNX589836 GXS589835:GXT589836 HHO589835:HHP589836 HRK589835:HRL589836 IBG589835:IBH589836 ILC589835:ILD589836 IUY589835:IUZ589836 JEU589835:JEV589836 JOQ589835:JOR589836 JYM589835:JYN589836 KII589835:KIJ589836 KSE589835:KSF589836 LCA589835:LCB589836 LLW589835:LLX589836 LVS589835:LVT589836 MFO589835:MFP589836 MPK589835:MPL589836 MZG589835:MZH589836 NJC589835:NJD589836 NSY589835:NSZ589836 OCU589835:OCV589836 OMQ589835:OMR589836 OWM589835:OWN589836 PGI589835:PGJ589836 PQE589835:PQF589836 QAA589835:QAB589836 QJW589835:QJX589836 QTS589835:QTT589836 RDO589835:RDP589836 RNK589835:RNL589836 RXG589835:RXH589836 SHC589835:SHD589836 SQY589835:SQZ589836 TAU589835:TAV589836 TKQ589835:TKR589836 TUM589835:TUN589836 UEI589835:UEJ589836 UOE589835:UOF589836 UYA589835:UYB589836 VHW589835:VHX589836 VRS589835:VRT589836 WBO589835:WBP589836 WLK589835:WLL589836 WVG589835:WVH589836 IU655371:IV655372 SQ655371:SR655372 ACM655371:ACN655372 AMI655371:AMJ655372 AWE655371:AWF655372 BGA655371:BGB655372 BPW655371:BPX655372 BZS655371:BZT655372 CJO655371:CJP655372 CTK655371:CTL655372 DDG655371:DDH655372 DNC655371:DND655372 DWY655371:DWZ655372 EGU655371:EGV655372 EQQ655371:EQR655372 FAM655371:FAN655372 FKI655371:FKJ655372 FUE655371:FUF655372 GEA655371:GEB655372 GNW655371:GNX655372 GXS655371:GXT655372 HHO655371:HHP655372 HRK655371:HRL655372 IBG655371:IBH655372 ILC655371:ILD655372 IUY655371:IUZ655372 JEU655371:JEV655372 JOQ655371:JOR655372 JYM655371:JYN655372 KII655371:KIJ655372 KSE655371:KSF655372 LCA655371:LCB655372 LLW655371:LLX655372 LVS655371:LVT655372 MFO655371:MFP655372 MPK655371:MPL655372 MZG655371:MZH655372 NJC655371:NJD655372 NSY655371:NSZ655372 OCU655371:OCV655372 OMQ655371:OMR655372 OWM655371:OWN655372 PGI655371:PGJ655372 PQE655371:PQF655372 QAA655371:QAB655372 QJW655371:QJX655372 QTS655371:QTT655372 RDO655371:RDP655372 RNK655371:RNL655372 RXG655371:RXH655372 SHC655371:SHD655372 SQY655371:SQZ655372 TAU655371:TAV655372 TKQ655371:TKR655372 TUM655371:TUN655372 UEI655371:UEJ655372 UOE655371:UOF655372 UYA655371:UYB655372 VHW655371:VHX655372 VRS655371:VRT655372 WBO655371:WBP655372 WLK655371:WLL655372 WVG655371:WVH655372 IU720907:IV720908 SQ720907:SR720908 ACM720907:ACN720908 AMI720907:AMJ720908 AWE720907:AWF720908 BGA720907:BGB720908 BPW720907:BPX720908 BZS720907:BZT720908 CJO720907:CJP720908 CTK720907:CTL720908 DDG720907:DDH720908 DNC720907:DND720908 DWY720907:DWZ720908 EGU720907:EGV720908 EQQ720907:EQR720908 FAM720907:FAN720908 FKI720907:FKJ720908 FUE720907:FUF720908 GEA720907:GEB720908 GNW720907:GNX720908 GXS720907:GXT720908 HHO720907:HHP720908 HRK720907:HRL720908 IBG720907:IBH720908 ILC720907:ILD720908 IUY720907:IUZ720908 JEU720907:JEV720908 JOQ720907:JOR720908 JYM720907:JYN720908 KII720907:KIJ720908 KSE720907:KSF720908 LCA720907:LCB720908 LLW720907:LLX720908 LVS720907:LVT720908 MFO720907:MFP720908 MPK720907:MPL720908 MZG720907:MZH720908 NJC720907:NJD720908 NSY720907:NSZ720908 OCU720907:OCV720908 OMQ720907:OMR720908 OWM720907:OWN720908 PGI720907:PGJ720908 PQE720907:PQF720908 QAA720907:QAB720908 QJW720907:QJX720908 QTS720907:QTT720908 RDO720907:RDP720908 RNK720907:RNL720908 RXG720907:RXH720908 SHC720907:SHD720908 SQY720907:SQZ720908 TAU720907:TAV720908 TKQ720907:TKR720908 TUM720907:TUN720908 UEI720907:UEJ720908 UOE720907:UOF720908 UYA720907:UYB720908 VHW720907:VHX720908 VRS720907:VRT720908 WBO720907:WBP720908 WLK720907:WLL720908 WVG720907:WVH720908 IU786443:IV786444 SQ786443:SR786444 ACM786443:ACN786444 AMI786443:AMJ786444 AWE786443:AWF786444 BGA786443:BGB786444 BPW786443:BPX786444 BZS786443:BZT786444 CJO786443:CJP786444 CTK786443:CTL786444 DDG786443:DDH786444 DNC786443:DND786444 DWY786443:DWZ786444 EGU786443:EGV786444 EQQ786443:EQR786444 FAM786443:FAN786444 FKI786443:FKJ786444 FUE786443:FUF786444 GEA786443:GEB786444 GNW786443:GNX786444 GXS786443:GXT786444 HHO786443:HHP786444 HRK786443:HRL786444 IBG786443:IBH786444 ILC786443:ILD786444 IUY786443:IUZ786444 JEU786443:JEV786444 JOQ786443:JOR786444 JYM786443:JYN786444 KII786443:KIJ786444 KSE786443:KSF786444 LCA786443:LCB786444 LLW786443:LLX786444 LVS786443:LVT786444 MFO786443:MFP786444 MPK786443:MPL786444 MZG786443:MZH786444 NJC786443:NJD786444 NSY786443:NSZ786444 OCU786443:OCV786444 OMQ786443:OMR786444 OWM786443:OWN786444 PGI786443:PGJ786444 PQE786443:PQF786444 QAA786443:QAB786444 QJW786443:QJX786444 QTS786443:QTT786444 RDO786443:RDP786444 RNK786443:RNL786444 RXG786443:RXH786444 SHC786443:SHD786444 SQY786443:SQZ786444 TAU786443:TAV786444 TKQ786443:TKR786444 TUM786443:TUN786444 UEI786443:UEJ786444 UOE786443:UOF786444 UYA786443:UYB786444 VHW786443:VHX786444 VRS786443:VRT786444 WBO786443:WBP786444 WLK786443:WLL786444 WVG786443:WVH786444 IU851979:IV851980 SQ851979:SR851980 ACM851979:ACN851980 AMI851979:AMJ851980 AWE851979:AWF851980 BGA851979:BGB851980 BPW851979:BPX851980 BZS851979:BZT851980 CJO851979:CJP851980 CTK851979:CTL851980 DDG851979:DDH851980 DNC851979:DND851980 DWY851979:DWZ851980 EGU851979:EGV851980 EQQ851979:EQR851980 FAM851979:FAN851980 FKI851979:FKJ851980 FUE851979:FUF851980 GEA851979:GEB851980 GNW851979:GNX851980 GXS851979:GXT851980 HHO851979:HHP851980 HRK851979:HRL851980 IBG851979:IBH851980 ILC851979:ILD851980 IUY851979:IUZ851980 JEU851979:JEV851980 JOQ851979:JOR851980 JYM851979:JYN851980 KII851979:KIJ851980 KSE851979:KSF851980 LCA851979:LCB851980 LLW851979:LLX851980 LVS851979:LVT851980 MFO851979:MFP851980 MPK851979:MPL851980 MZG851979:MZH851980 NJC851979:NJD851980 NSY851979:NSZ851980 OCU851979:OCV851980 OMQ851979:OMR851980 OWM851979:OWN851980 PGI851979:PGJ851980 PQE851979:PQF851980 QAA851979:QAB851980 QJW851979:QJX851980 QTS851979:QTT851980 RDO851979:RDP851980 RNK851979:RNL851980 RXG851979:RXH851980 SHC851979:SHD851980 SQY851979:SQZ851980 TAU851979:TAV851980 TKQ851979:TKR851980 TUM851979:TUN851980 UEI851979:UEJ851980 UOE851979:UOF851980 UYA851979:UYB851980 VHW851979:VHX851980 VRS851979:VRT851980 WBO851979:WBP851980 WLK851979:WLL851980 WVG851979:WVH851980 IU917515:IV917516 SQ917515:SR917516 ACM917515:ACN917516 AMI917515:AMJ917516 AWE917515:AWF917516 BGA917515:BGB917516 BPW917515:BPX917516 BZS917515:BZT917516 CJO917515:CJP917516 CTK917515:CTL917516 DDG917515:DDH917516 DNC917515:DND917516 DWY917515:DWZ917516 EGU917515:EGV917516 EQQ917515:EQR917516 FAM917515:FAN917516 FKI917515:FKJ917516 FUE917515:FUF917516 GEA917515:GEB917516 GNW917515:GNX917516 GXS917515:GXT917516 HHO917515:HHP917516 HRK917515:HRL917516 IBG917515:IBH917516 ILC917515:ILD917516 IUY917515:IUZ917516 JEU917515:JEV917516 JOQ917515:JOR917516 JYM917515:JYN917516 KII917515:KIJ917516 KSE917515:KSF917516 LCA917515:LCB917516 LLW917515:LLX917516 LVS917515:LVT917516 MFO917515:MFP917516 MPK917515:MPL917516 MZG917515:MZH917516 NJC917515:NJD917516 NSY917515:NSZ917516 OCU917515:OCV917516 OMQ917515:OMR917516 OWM917515:OWN917516 PGI917515:PGJ917516 PQE917515:PQF917516 QAA917515:QAB917516 QJW917515:QJX917516 QTS917515:QTT917516 RDO917515:RDP917516 RNK917515:RNL917516 RXG917515:RXH917516 SHC917515:SHD917516 SQY917515:SQZ917516 TAU917515:TAV917516 TKQ917515:TKR917516 TUM917515:TUN917516 UEI917515:UEJ917516 UOE917515:UOF917516 UYA917515:UYB917516 VHW917515:VHX917516 VRS917515:VRT917516 WBO917515:WBP917516 WLK917515:WLL917516 WVG917515:WVH917516 IU983051:IV983052 SQ983051:SR983052 ACM983051:ACN983052 AMI983051:AMJ983052 AWE983051:AWF983052 BGA983051:BGB983052 BPW983051:BPX983052 BZS983051:BZT983052 CJO983051:CJP983052 CTK983051:CTL983052 DDG983051:DDH983052 DNC983051:DND983052 DWY983051:DWZ983052 EGU983051:EGV983052 EQQ983051:EQR983052 FAM983051:FAN983052 FKI983051:FKJ983052 FUE983051:FUF983052 GEA983051:GEB983052 GNW983051:GNX983052 GXS983051:GXT983052 HHO983051:HHP983052 HRK983051:HRL983052 IBG983051:IBH983052 ILC983051:ILD983052 IUY983051:IUZ983052 JEU983051:JEV983052 JOQ983051:JOR983052 JYM983051:JYN983052 KII983051:KIJ983052 KSE983051:KSF983052 LCA983051:LCB983052 LLW983051:LLX983052 LVS983051:LVT983052 MFO983051:MFP983052 MPK983051:MPL983052 MZG983051:MZH983052 NJC983051:NJD983052 NSY983051:NSZ983052 OCU983051:OCV983052 OMQ983051:OMR983052 OWM983051:OWN983052 PGI983051:PGJ983052 PQE983051:PQF983052 QAA983051:QAB983052 QJW983051:QJX983052 QTS983051:QTT983052 RDO983051:RDP983052 RNK983051:RNL983052 RXG983051:RXH983052 SHC983051:SHD983052 SQY983051:SQZ983052 TAU983051:TAV983052 TKQ983051:TKR983052 TUM983051:TUN983052 UEI983051:UEJ983052 UOE983051:UOF983052 UYA983051:UYB983052 VHW983051:VHX983052 VRS983051:VRT983052 WBO983051:WBP983052 WLK983051:WLL983052 WVG983051:WVH983052 IR65548 SN65548 ACJ65548 AMF65548 AWB65548 BFX65548 BPT65548 BZP65548 CJL65548 CTH65548 DDD65548 DMZ65548 DWV65548 EGR65548 EQN65548 FAJ65548 FKF65548 FUB65548 GDX65548 GNT65548 GXP65548 HHL65548 HRH65548 IBD65548 IKZ65548 IUV65548 JER65548 JON65548 JYJ65548 KIF65548 KSB65548 LBX65548 LLT65548 LVP65548 MFL65548 MPH65548 MZD65548 NIZ65548 NSV65548 OCR65548 OMN65548 OWJ65548 PGF65548 PQB65548 PZX65548 QJT65548 QTP65548 RDL65548 RNH65548 RXD65548 SGZ65548 SQV65548 TAR65548 TKN65548 TUJ65548 UEF65548 UOB65548 UXX65548 VHT65548 VRP65548 WBL65548 WLH65548 WVD65548 IR131084 SN131084 ACJ131084 AMF131084 AWB131084 BFX131084 BPT131084 BZP131084 CJL131084 CTH131084 DDD131084 DMZ131084 DWV131084 EGR131084 EQN131084 FAJ131084 FKF131084 FUB131084 GDX131084 GNT131084 GXP131084 HHL131084 HRH131084 IBD131084 IKZ131084 IUV131084 JER131084 JON131084 JYJ131084 KIF131084 KSB131084 LBX131084 LLT131084 LVP131084 MFL131084 MPH131084 MZD131084 NIZ131084 NSV131084 OCR131084 OMN131084 OWJ131084 PGF131084 PQB131084 PZX131084 QJT131084 QTP131084 RDL131084 RNH131084 RXD131084 SGZ131084 SQV131084 TAR131084 TKN131084 TUJ131084 UEF131084 UOB131084 UXX131084 VHT131084 VRP131084 WBL131084 WLH131084 WVD131084 IR196620 SN196620 ACJ196620 AMF196620 AWB196620 BFX196620 BPT196620 BZP196620 CJL196620 CTH196620 DDD196620 DMZ196620 DWV196620 EGR196620 EQN196620 FAJ196620 FKF196620 FUB196620 GDX196620 GNT196620 GXP196620 HHL196620 HRH196620 IBD196620 IKZ196620 IUV196620 JER196620 JON196620 JYJ196620 KIF196620 KSB196620 LBX196620 LLT196620 LVP196620 MFL196620 MPH196620 MZD196620 NIZ196620 NSV196620 OCR196620 OMN196620 OWJ196620 PGF196620 PQB196620 PZX196620 QJT196620 QTP196620 RDL196620 RNH196620 RXD196620 SGZ196620 SQV196620 TAR196620 TKN196620 TUJ196620 UEF196620 UOB196620 UXX196620 VHT196620 VRP196620 WBL196620 WLH196620 WVD196620 IR262156 SN262156 ACJ262156 AMF262156 AWB262156 BFX262156 BPT262156 BZP262156 CJL262156 CTH262156 DDD262156 DMZ262156 DWV262156 EGR262156 EQN262156 FAJ262156 FKF262156 FUB262156 GDX262156 GNT262156 GXP262156 HHL262156 HRH262156 IBD262156 IKZ262156 IUV262156 JER262156 JON262156 JYJ262156 KIF262156 KSB262156 LBX262156 LLT262156 LVP262156 MFL262156 MPH262156 MZD262156 NIZ262156 NSV262156 OCR262156 OMN262156 OWJ262156 PGF262156 PQB262156 PZX262156 QJT262156 QTP262156 RDL262156 RNH262156 RXD262156 SGZ262156 SQV262156 TAR262156 TKN262156 TUJ262156 UEF262156 UOB262156 UXX262156 VHT262156 VRP262156 WBL262156 WLH262156 WVD262156 IR327692 SN327692 ACJ327692 AMF327692 AWB327692 BFX327692 BPT327692 BZP327692 CJL327692 CTH327692 DDD327692 DMZ327692 DWV327692 EGR327692 EQN327692 FAJ327692 FKF327692 FUB327692 GDX327692 GNT327692 GXP327692 HHL327692 HRH327692 IBD327692 IKZ327692 IUV327692 JER327692 JON327692 JYJ327692 KIF327692 KSB327692 LBX327692 LLT327692 LVP327692 MFL327692 MPH327692 MZD327692 NIZ327692 NSV327692 OCR327692 OMN327692 OWJ327692 PGF327692 PQB327692 PZX327692 QJT327692 QTP327692 RDL327692 RNH327692 RXD327692 SGZ327692 SQV327692 TAR327692 TKN327692 TUJ327692 UEF327692 UOB327692 UXX327692 VHT327692 VRP327692 WBL327692 WLH327692 WVD327692 IR393228 SN393228 ACJ393228 AMF393228 AWB393228 BFX393228 BPT393228 BZP393228 CJL393228 CTH393228 DDD393228 DMZ393228 DWV393228 EGR393228 EQN393228 FAJ393228 FKF393228 FUB393228 GDX393228 GNT393228 GXP393228 HHL393228 HRH393228 IBD393228 IKZ393228 IUV393228 JER393228 JON393228 JYJ393228 KIF393228 KSB393228 LBX393228 LLT393228 LVP393228 MFL393228 MPH393228 MZD393228 NIZ393228 NSV393228 OCR393228 OMN393228 OWJ393228 PGF393228 PQB393228 PZX393228 QJT393228 QTP393228 RDL393228 RNH393228 RXD393228 SGZ393228 SQV393228 TAR393228 TKN393228 TUJ393228 UEF393228 UOB393228 UXX393228 VHT393228 VRP393228 WBL393228 WLH393228 WVD393228 IR458764 SN458764 ACJ458764 AMF458764 AWB458764 BFX458764 BPT458764 BZP458764 CJL458764 CTH458764 DDD458764 DMZ458764 DWV458764 EGR458764 EQN458764 FAJ458764 FKF458764 FUB458764 GDX458764 GNT458764 GXP458764 HHL458764 HRH458764 IBD458764 IKZ458764 IUV458764 JER458764 JON458764 JYJ458764 KIF458764 KSB458764 LBX458764 LLT458764 LVP458764 MFL458764 MPH458764 MZD458764 NIZ458764 NSV458764 OCR458764 OMN458764 OWJ458764 PGF458764 PQB458764 PZX458764 QJT458764 QTP458764 RDL458764 RNH458764 RXD458764 SGZ458764 SQV458764 TAR458764 TKN458764 TUJ458764 UEF458764 UOB458764 UXX458764 VHT458764 VRP458764 WBL458764 WLH458764 WVD458764 IR524300 SN524300 ACJ524300 AMF524300 AWB524300 BFX524300 BPT524300 BZP524300 CJL524300 CTH524300 DDD524300 DMZ524300 DWV524300 EGR524300 EQN524300 FAJ524300 FKF524300 FUB524300 GDX524300 GNT524300 GXP524300 HHL524300 HRH524300 IBD524300 IKZ524300 IUV524300 JER524300 JON524300 JYJ524300 KIF524300 KSB524300 LBX524300 LLT524300 LVP524300 MFL524300 MPH524300 MZD524300 NIZ524300 NSV524300 OCR524300 OMN524300 OWJ524300 PGF524300 PQB524300 PZX524300 QJT524300 QTP524300 RDL524300 RNH524300 RXD524300 SGZ524300 SQV524300 TAR524300 TKN524300 TUJ524300 UEF524300 UOB524300 UXX524300 VHT524300 VRP524300 WBL524300 WLH524300 WVD524300 IR589836 SN589836 ACJ589836 AMF589836 AWB589836 BFX589836 BPT589836 BZP589836 CJL589836 CTH589836 DDD589836 DMZ589836 DWV589836 EGR589836 EQN589836 FAJ589836 FKF589836 FUB589836 GDX589836 GNT589836 GXP589836 HHL589836 HRH589836 IBD589836 IKZ589836 IUV589836 JER589836 JON589836 JYJ589836 KIF589836 KSB589836 LBX589836 LLT589836 LVP589836 MFL589836 MPH589836 MZD589836 NIZ589836 NSV589836 OCR589836 OMN589836 OWJ589836 PGF589836 PQB589836 PZX589836 QJT589836 QTP589836 RDL589836 RNH589836 RXD589836 SGZ589836 SQV589836 TAR589836 TKN589836 TUJ589836 UEF589836 UOB589836 UXX589836 VHT589836 VRP589836 WBL589836 WLH589836 WVD589836 IR655372 SN655372 ACJ655372 AMF655372 AWB655372 BFX655372 BPT655372 BZP655372 CJL655372 CTH655372 DDD655372 DMZ655372 DWV655372 EGR655372 EQN655372 FAJ655372 FKF655372 FUB655372 GDX655372 GNT655372 GXP655372 HHL655372 HRH655372 IBD655372 IKZ655372 IUV655372 JER655372 JON655372 JYJ655372 KIF655372 KSB655372 LBX655372 LLT655372 LVP655372 MFL655372 MPH655372 MZD655372 NIZ655372 NSV655372 OCR655372 OMN655372 OWJ655372 PGF655372 PQB655372 PZX655372 QJT655372 QTP655372 RDL655372 RNH655372 RXD655372 SGZ655372 SQV655372 TAR655372 TKN655372 TUJ655372 UEF655372 UOB655372 UXX655372 VHT655372 VRP655372 WBL655372 WLH655372 WVD655372 IR720908 SN720908 ACJ720908 AMF720908 AWB720908 BFX720908 BPT720908 BZP720908 CJL720908 CTH720908 DDD720908 DMZ720908 DWV720908 EGR720908 EQN720908 FAJ720908 FKF720908 FUB720908 GDX720908 GNT720908 GXP720908 HHL720908 HRH720908 IBD720908 IKZ720908 IUV720908 JER720908 JON720908 JYJ720908 KIF720908 KSB720908 LBX720908 LLT720908 LVP720908 MFL720908 MPH720908 MZD720908 NIZ720908 NSV720908 OCR720908 OMN720908 OWJ720908 PGF720908 PQB720908 PZX720908 QJT720908 QTP720908 RDL720908 RNH720908 RXD720908 SGZ720908 SQV720908 TAR720908 TKN720908 TUJ720908 UEF720908 UOB720908 UXX720908 VHT720908 VRP720908 WBL720908 WLH720908 WVD720908 IR786444 SN786444 ACJ786444 AMF786444 AWB786444 BFX786444 BPT786444 BZP786444 CJL786444 CTH786444 DDD786444 DMZ786444 DWV786444 EGR786444 EQN786444 FAJ786444 FKF786444 FUB786444 GDX786444 GNT786444 GXP786444 HHL786444 HRH786444 IBD786444 IKZ786444 IUV786444 JER786444 JON786444 JYJ786444 KIF786444 KSB786444 LBX786444 LLT786444 LVP786444 MFL786444 MPH786444 MZD786444 NIZ786444 NSV786444 OCR786444 OMN786444 OWJ786444 PGF786444 PQB786444 PZX786444 QJT786444 QTP786444 RDL786444 RNH786444 RXD786444 SGZ786444 SQV786444 TAR786444 TKN786444 TUJ786444 UEF786444 UOB786444 UXX786444 VHT786444 VRP786444 WBL786444 WLH786444 WVD786444 IR851980 SN851980 ACJ851980 AMF851980 AWB851980 BFX851980 BPT851980 BZP851980 CJL851980 CTH851980 DDD851980 DMZ851980 DWV851980 EGR851980 EQN851980 FAJ851980 FKF851980 FUB851980 GDX851980 GNT851980 GXP851980 HHL851980 HRH851980 IBD851980 IKZ851980 IUV851980 JER851980 JON851980 JYJ851980 KIF851980 KSB851980 LBX851980 LLT851980 LVP851980 MFL851980 MPH851980 MZD851980 NIZ851980 NSV851980 OCR851980 OMN851980 OWJ851980 PGF851980 PQB851980 PZX851980 QJT851980 QTP851980 RDL851980 RNH851980 RXD851980 SGZ851980 SQV851980 TAR851980 TKN851980 TUJ851980 UEF851980 UOB851980 UXX851980 VHT851980 VRP851980 WBL851980 WLH851980 WVD851980 IR917516 SN917516 ACJ917516 AMF917516 AWB917516 BFX917516 BPT917516 BZP917516 CJL917516 CTH917516 DDD917516 DMZ917516 DWV917516 EGR917516 EQN917516 FAJ917516 FKF917516 FUB917516 GDX917516 GNT917516 GXP917516 HHL917516 HRH917516 IBD917516 IKZ917516 IUV917516 JER917516 JON917516 JYJ917516 KIF917516 KSB917516 LBX917516 LLT917516 LVP917516 MFL917516 MPH917516 MZD917516 NIZ917516 NSV917516 OCR917516 OMN917516 OWJ917516 PGF917516 PQB917516 PZX917516 QJT917516 QTP917516 RDL917516 RNH917516 RXD917516 SGZ917516 SQV917516 TAR917516 TKN917516 TUJ917516 UEF917516 UOB917516 UXX917516 VHT917516 VRP917516 WBL917516 WLH917516 WVD917516 IR983052 SN983052 ACJ983052 AMF983052 AWB983052 BFX983052 BPT983052 BZP983052 CJL983052 CTH983052 DDD983052 DMZ983052 DWV983052 EGR983052 EQN983052 FAJ983052 FKF983052 FUB983052 GDX983052 GNT983052 GXP983052 HHL983052 HRH983052 IBD983052 IKZ983052 IUV983052 JER983052 JON983052 JYJ983052 KIF983052 KSB983052 LBX983052 LLT983052 LVP983052 MFL983052 MPH983052 MZD983052 NIZ983052 NSV983052 OCR983052 OMN983052 OWJ983052 PGF983052 PQB983052 PZX983052 QJT983052 QTP983052 RDL983052 RNH983052 RXD983052 SGZ983052 SQV983052 TAR983052 TKN983052 TUJ983052 UEF983052 UOB983052 UXX983052 VHT983052 VRP983052 WBL983052 WLH983052 WVD983052 IE65548:IE65588 SA65548:SA65588 ABW65548:ABW65588 ALS65548:ALS65588 AVO65548:AVO65588 BFK65548:BFK65588 BPG65548:BPG65588 BZC65548:BZC65588 CIY65548:CIY65588 CSU65548:CSU65588 DCQ65548:DCQ65588 DMM65548:DMM65588 DWI65548:DWI65588 EGE65548:EGE65588 EQA65548:EQA65588 EZW65548:EZW65588 FJS65548:FJS65588 FTO65548:FTO65588 GDK65548:GDK65588 GNG65548:GNG65588 GXC65548:GXC65588 HGY65548:HGY65588 HQU65548:HQU65588 IAQ65548:IAQ65588 IKM65548:IKM65588 IUI65548:IUI65588 JEE65548:JEE65588 JOA65548:JOA65588 JXW65548:JXW65588 KHS65548:KHS65588 KRO65548:KRO65588 LBK65548:LBK65588 LLG65548:LLG65588 LVC65548:LVC65588 MEY65548:MEY65588 MOU65548:MOU65588 MYQ65548:MYQ65588 NIM65548:NIM65588 NSI65548:NSI65588 OCE65548:OCE65588 OMA65548:OMA65588 OVW65548:OVW65588 PFS65548:PFS65588 PPO65548:PPO65588 PZK65548:PZK65588 QJG65548:QJG65588 QTC65548:QTC65588 RCY65548:RCY65588 RMU65548:RMU65588 RWQ65548:RWQ65588 SGM65548:SGM65588 SQI65548:SQI65588 TAE65548:TAE65588 TKA65548:TKA65588 TTW65548:TTW65588 UDS65548:UDS65588 UNO65548:UNO65588 UXK65548:UXK65588 VHG65548:VHG65588 VRC65548:VRC65588 WAY65548:WAY65588 WKU65548:WKU65588 WUQ65548:WUQ65588 IE131084:IE131124 SA131084:SA131124 ABW131084:ABW131124 ALS131084:ALS131124 AVO131084:AVO131124 BFK131084:BFK131124 BPG131084:BPG131124 BZC131084:BZC131124 CIY131084:CIY131124 CSU131084:CSU131124 DCQ131084:DCQ131124 DMM131084:DMM131124 DWI131084:DWI131124 EGE131084:EGE131124 EQA131084:EQA131124 EZW131084:EZW131124 FJS131084:FJS131124 FTO131084:FTO131124 GDK131084:GDK131124 GNG131084:GNG131124 GXC131084:GXC131124 HGY131084:HGY131124 HQU131084:HQU131124 IAQ131084:IAQ131124 IKM131084:IKM131124 IUI131084:IUI131124 JEE131084:JEE131124 JOA131084:JOA131124 JXW131084:JXW131124 KHS131084:KHS131124 KRO131084:KRO131124 LBK131084:LBK131124 LLG131084:LLG131124 LVC131084:LVC131124 MEY131084:MEY131124 MOU131084:MOU131124 MYQ131084:MYQ131124 NIM131084:NIM131124 NSI131084:NSI131124 OCE131084:OCE131124 OMA131084:OMA131124 OVW131084:OVW131124 PFS131084:PFS131124 PPO131084:PPO131124 PZK131084:PZK131124 QJG131084:QJG131124 QTC131084:QTC131124 RCY131084:RCY131124 RMU131084:RMU131124 RWQ131084:RWQ131124 SGM131084:SGM131124 SQI131084:SQI131124 TAE131084:TAE131124 TKA131084:TKA131124 TTW131084:TTW131124 UDS131084:UDS131124 UNO131084:UNO131124 UXK131084:UXK131124 VHG131084:VHG131124 VRC131084:VRC131124 WAY131084:WAY131124 WKU131084:WKU131124 WUQ131084:WUQ131124 IE196620:IE196660 SA196620:SA196660 ABW196620:ABW196660 ALS196620:ALS196660 AVO196620:AVO196660 BFK196620:BFK196660 BPG196620:BPG196660 BZC196620:BZC196660 CIY196620:CIY196660 CSU196620:CSU196660 DCQ196620:DCQ196660 DMM196620:DMM196660 DWI196620:DWI196660 EGE196620:EGE196660 EQA196620:EQA196660 EZW196620:EZW196660 FJS196620:FJS196660 FTO196620:FTO196660 GDK196620:GDK196660 GNG196620:GNG196660 GXC196620:GXC196660 HGY196620:HGY196660 HQU196620:HQU196660 IAQ196620:IAQ196660 IKM196620:IKM196660 IUI196620:IUI196660 JEE196620:JEE196660 JOA196620:JOA196660 JXW196620:JXW196660 KHS196620:KHS196660 KRO196620:KRO196660 LBK196620:LBK196660 LLG196620:LLG196660 LVC196620:LVC196660 MEY196620:MEY196660 MOU196620:MOU196660 MYQ196620:MYQ196660 NIM196620:NIM196660 NSI196620:NSI196660 OCE196620:OCE196660 OMA196620:OMA196660 OVW196620:OVW196660 PFS196620:PFS196660 PPO196620:PPO196660 PZK196620:PZK196660 QJG196620:QJG196660 QTC196620:QTC196660 RCY196620:RCY196660 RMU196620:RMU196660 RWQ196620:RWQ196660 SGM196620:SGM196660 SQI196620:SQI196660 TAE196620:TAE196660 TKA196620:TKA196660 TTW196620:TTW196660 UDS196620:UDS196660 UNO196620:UNO196660 UXK196620:UXK196660 VHG196620:VHG196660 VRC196620:VRC196660 WAY196620:WAY196660 WKU196620:WKU196660 WUQ196620:WUQ196660 IE262156:IE262196 SA262156:SA262196 ABW262156:ABW262196 ALS262156:ALS262196 AVO262156:AVO262196 BFK262156:BFK262196 BPG262156:BPG262196 BZC262156:BZC262196 CIY262156:CIY262196 CSU262156:CSU262196 DCQ262156:DCQ262196 DMM262156:DMM262196 DWI262156:DWI262196 EGE262156:EGE262196 EQA262156:EQA262196 EZW262156:EZW262196 FJS262156:FJS262196 FTO262156:FTO262196 GDK262156:GDK262196 GNG262156:GNG262196 GXC262156:GXC262196 HGY262156:HGY262196 HQU262156:HQU262196 IAQ262156:IAQ262196 IKM262156:IKM262196 IUI262156:IUI262196 JEE262156:JEE262196 JOA262156:JOA262196 JXW262156:JXW262196 KHS262156:KHS262196 KRO262156:KRO262196 LBK262156:LBK262196 LLG262156:LLG262196 LVC262156:LVC262196 MEY262156:MEY262196 MOU262156:MOU262196 MYQ262156:MYQ262196 NIM262156:NIM262196 NSI262156:NSI262196 OCE262156:OCE262196 OMA262156:OMA262196 OVW262156:OVW262196 PFS262156:PFS262196 PPO262156:PPO262196 PZK262156:PZK262196 QJG262156:QJG262196 QTC262156:QTC262196 RCY262156:RCY262196 RMU262156:RMU262196 RWQ262156:RWQ262196 SGM262156:SGM262196 SQI262156:SQI262196 TAE262156:TAE262196 TKA262156:TKA262196 TTW262156:TTW262196 UDS262156:UDS262196 UNO262156:UNO262196 UXK262156:UXK262196 VHG262156:VHG262196 VRC262156:VRC262196 WAY262156:WAY262196 WKU262156:WKU262196 WUQ262156:WUQ262196 IE327692:IE327732 SA327692:SA327732 ABW327692:ABW327732 ALS327692:ALS327732 AVO327692:AVO327732 BFK327692:BFK327732 BPG327692:BPG327732 BZC327692:BZC327732 CIY327692:CIY327732 CSU327692:CSU327732 DCQ327692:DCQ327732 DMM327692:DMM327732 DWI327692:DWI327732 EGE327692:EGE327732 EQA327692:EQA327732 EZW327692:EZW327732 FJS327692:FJS327732 FTO327692:FTO327732 GDK327692:GDK327732 GNG327692:GNG327732 GXC327692:GXC327732 HGY327692:HGY327732 HQU327692:HQU327732 IAQ327692:IAQ327732 IKM327692:IKM327732 IUI327692:IUI327732 JEE327692:JEE327732 JOA327692:JOA327732 JXW327692:JXW327732 KHS327692:KHS327732 KRO327692:KRO327732 LBK327692:LBK327732 LLG327692:LLG327732 LVC327692:LVC327732 MEY327692:MEY327732 MOU327692:MOU327732 MYQ327692:MYQ327732 NIM327692:NIM327732 NSI327692:NSI327732 OCE327692:OCE327732 OMA327692:OMA327732 OVW327692:OVW327732 PFS327692:PFS327732 PPO327692:PPO327732 PZK327692:PZK327732 QJG327692:QJG327732 QTC327692:QTC327732 RCY327692:RCY327732 RMU327692:RMU327732 RWQ327692:RWQ327732 SGM327692:SGM327732 SQI327692:SQI327732 TAE327692:TAE327732 TKA327692:TKA327732 TTW327692:TTW327732 UDS327692:UDS327732 UNO327692:UNO327732 UXK327692:UXK327732 VHG327692:VHG327732 VRC327692:VRC327732 WAY327692:WAY327732 WKU327692:WKU327732 WUQ327692:WUQ327732 IE393228:IE393268 SA393228:SA393268 ABW393228:ABW393268 ALS393228:ALS393268 AVO393228:AVO393268 BFK393228:BFK393268 BPG393228:BPG393268 BZC393228:BZC393268 CIY393228:CIY393268 CSU393228:CSU393268 DCQ393228:DCQ393268 DMM393228:DMM393268 DWI393228:DWI393268 EGE393228:EGE393268 EQA393228:EQA393268 EZW393228:EZW393268 FJS393228:FJS393268 FTO393228:FTO393268 GDK393228:GDK393268 GNG393228:GNG393268 GXC393228:GXC393268 HGY393228:HGY393268 HQU393228:HQU393268 IAQ393228:IAQ393268 IKM393228:IKM393268 IUI393228:IUI393268 JEE393228:JEE393268 JOA393228:JOA393268 JXW393228:JXW393268 KHS393228:KHS393268 KRO393228:KRO393268 LBK393228:LBK393268 LLG393228:LLG393268 LVC393228:LVC393268 MEY393228:MEY393268 MOU393228:MOU393268 MYQ393228:MYQ393268 NIM393228:NIM393268 NSI393228:NSI393268 OCE393228:OCE393268 OMA393228:OMA393268 OVW393228:OVW393268 PFS393228:PFS393268 PPO393228:PPO393268 PZK393228:PZK393268 QJG393228:QJG393268 QTC393228:QTC393268 RCY393228:RCY393268 RMU393228:RMU393268 RWQ393228:RWQ393268 SGM393228:SGM393268 SQI393228:SQI393268 TAE393228:TAE393268 TKA393228:TKA393268 TTW393228:TTW393268 UDS393228:UDS393268 UNO393228:UNO393268 UXK393228:UXK393268 VHG393228:VHG393268 VRC393228:VRC393268 WAY393228:WAY393268 WKU393228:WKU393268 WUQ393228:WUQ393268 IE458764:IE458804 SA458764:SA458804 ABW458764:ABW458804 ALS458764:ALS458804 AVO458764:AVO458804 BFK458764:BFK458804 BPG458764:BPG458804 BZC458764:BZC458804 CIY458764:CIY458804 CSU458764:CSU458804 DCQ458764:DCQ458804 DMM458764:DMM458804 DWI458764:DWI458804 EGE458764:EGE458804 EQA458764:EQA458804 EZW458764:EZW458804 FJS458764:FJS458804 FTO458764:FTO458804 GDK458764:GDK458804 GNG458764:GNG458804 GXC458764:GXC458804 HGY458764:HGY458804 HQU458764:HQU458804 IAQ458764:IAQ458804 IKM458764:IKM458804 IUI458764:IUI458804 JEE458764:JEE458804 JOA458764:JOA458804 JXW458764:JXW458804 KHS458764:KHS458804 KRO458764:KRO458804 LBK458764:LBK458804 LLG458764:LLG458804 LVC458764:LVC458804 MEY458764:MEY458804 MOU458764:MOU458804 MYQ458764:MYQ458804 NIM458764:NIM458804 NSI458764:NSI458804 OCE458764:OCE458804 OMA458764:OMA458804 OVW458764:OVW458804 PFS458764:PFS458804 PPO458764:PPO458804 PZK458764:PZK458804 QJG458764:QJG458804 QTC458764:QTC458804 RCY458764:RCY458804 RMU458764:RMU458804 RWQ458764:RWQ458804 SGM458764:SGM458804 SQI458764:SQI458804 TAE458764:TAE458804 TKA458764:TKA458804 TTW458764:TTW458804 UDS458764:UDS458804 UNO458764:UNO458804 UXK458764:UXK458804 VHG458764:VHG458804 VRC458764:VRC458804 WAY458764:WAY458804 WKU458764:WKU458804 WUQ458764:WUQ458804 IE524300:IE524340 SA524300:SA524340 ABW524300:ABW524340 ALS524300:ALS524340 AVO524300:AVO524340 BFK524300:BFK524340 BPG524300:BPG524340 BZC524300:BZC524340 CIY524300:CIY524340 CSU524300:CSU524340 DCQ524300:DCQ524340 DMM524300:DMM524340 DWI524300:DWI524340 EGE524300:EGE524340 EQA524300:EQA524340 EZW524300:EZW524340 FJS524300:FJS524340 FTO524300:FTO524340 GDK524300:GDK524340 GNG524300:GNG524340 GXC524300:GXC524340 HGY524300:HGY524340 HQU524300:HQU524340 IAQ524300:IAQ524340 IKM524300:IKM524340 IUI524300:IUI524340 JEE524300:JEE524340 JOA524300:JOA524340 JXW524300:JXW524340 KHS524300:KHS524340 KRO524300:KRO524340 LBK524300:LBK524340 LLG524300:LLG524340 LVC524300:LVC524340 MEY524300:MEY524340 MOU524300:MOU524340 MYQ524300:MYQ524340 NIM524300:NIM524340 NSI524300:NSI524340 OCE524300:OCE524340 OMA524300:OMA524340 OVW524300:OVW524340 PFS524300:PFS524340 PPO524300:PPO524340 PZK524300:PZK524340 QJG524300:QJG524340 QTC524300:QTC524340 RCY524300:RCY524340 RMU524300:RMU524340 RWQ524300:RWQ524340 SGM524300:SGM524340 SQI524300:SQI524340 TAE524300:TAE524340 TKA524300:TKA524340 TTW524300:TTW524340 UDS524300:UDS524340 UNO524300:UNO524340 UXK524300:UXK524340 VHG524300:VHG524340 VRC524300:VRC524340 WAY524300:WAY524340 WKU524300:WKU524340 WUQ524300:WUQ524340 IE589836:IE589876 SA589836:SA589876 ABW589836:ABW589876 ALS589836:ALS589876 AVO589836:AVO589876 BFK589836:BFK589876 BPG589836:BPG589876 BZC589836:BZC589876 CIY589836:CIY589876 CSU589836:CSU589876 DCQ589836:DCQ589876 DMM589836:DMM589876 DWI589836:DWI589876 EGE589836:EGE589876 EQA589836:EQA589876 EZW589836:EZW589876 FJS589836:FJS589876 FTO589836:FTO589876 GDK589836:GDK589876 GNG589836:GNG589876 GXC589836:GXC589876 HGY589836:HGY589876 HQU589836:HQU589876 IAQ589836:IAQ589876 IKM589836:IKM589876 IUI589836:IUI589876 JEE589836:JEE589876 JOA589836:JOA589876 JXW589836:JXW589876 KHS589836:KHS589876 KRO589836:KRO589876 LBK589836:LBK589876 LLG589836:LLG589876 LVC589836:LVC589876 MEY589836:MEY589876 MOU589836:MOU589876 MYQ589836:MYQ589876 NIM589836:NIM589876 NSI589836:NSI589876 OCE589836:OCE589876 OMA589836:OMA589876 OVW589836:OVW589876 PFS589836:PFS589876 PPO589836:PPO589876 PZK589836:PZK589876 QJG589836:QJG589876 QTC589836:QTC589876 RCY589836:RCY589876 RMU589836:RMU589876 RWQ589836:RWQ589876 SGM589836:SGM589876 SQI589836:SQI589876 TAE589836:TAE589876 TKA589836:TKA589876 TTW589836:TTW589876 UDS589836:UDS589876 UNO589836:UNO589876 UXK589836:UXK589876 VHG589836:VHG589876 VRC589836:VRC589876 WAY589836:WAY589876 WKU589836:WKU589876 WUQ589836:WUQ589876 IE655372:IE655412 SA655372:SA655412 ABW655372:ABW655412 ALS655372:ALS655412 AVO655372:AVO655412 BFK655372:BFK655412 BPG655372:BPG655412 BZC655372:BZC655412 CIY655372:CIY655412 CSU655372:CSU655412 DCQ655372:DCQ655412 DMM655372:DMM655412 DWI655372:DWI655412 EGE655372:EGE655412 EQA655372:EQA655412 EZW655372:EZW655412 FJS655372:FJS655412 FTO655372:FTO655412 GDK655372:GDK655412 GNG655372:GNG655412 GXC655372:GXC655412 HGY655372:HGY655412 HQU655372:HQU655412 IAQ655372:IAQ655412 IKM655372:IKM655412 IUI655372:IUI655412 JEE655372:JEE655412 JOA655372:JOA655412 JXW655372:JXW655412 KHS655372:KHS655412 KRO655372:KRO655412 LBK655372:LBK655412 LLG655372:LLG655412 LVC655372:LVC655412 MEY655372:MEY655412 MOU655372:MOU655412 MYQ655372:MYQ655412 NIM655372:NIM655412 NSI655372:NSI655412 OCE655372:OCE655412 OMA655372:OMA655412 OVW655372:OVW655412 PFS655372:PFS655412 PPO655372:PPO655412 PZK655372:PZK655412 QJG655372:QJG655412 QTC655372:QTC655412 RCY655372:RCY655412 RMU655372:RMU655412 RWQ655372:RWQ655412 SGM655372:SGM655412 SQI655372:SQI655412 TAE655372:TAE655412 TKA655372:TKA655412 TTW655372:TTW655412 UDS655372:UDS655412 UNO655372:UNO655412 UXK655372:UXK655412 VHG655372:VHG655412 VRC655372:VRC655412 WAY655372:WAY655412 WKU655372:WKU655412 WUQ655372:WUQ655412 IE720908:IE720948 SA720908:SA720948 ABW720908:ABW720948 ALS720908:ALS720948 AVO720908:AVO720948 BFK720908:BFK720948 BPG720908:BPG720948 BZC720908:BZC720948 CIY720908:CIY720948 CSU720908:CSU720948 DCQ720908:DCQ720948 DMM720908:DMM720948 DWI720908:DWI720948 EGE720908:EGE720948 EQA720908:EQA720948 EZW720908:EZW720948 FJS720908:FJS720948 FTO720908:FTO720948 GDK720908:GDK720948 GNG720908:GNG720948 GXC720908:GXC720948 HGY720908:HGY720948 HQU720908:HQU720948 IAQ720908:IAQ720948 IKM720908:IKM720948 IUI720908:IUI720948 JEE720908:JEE720948 JOA720908:JOA720948 JXW720908:JXW720948 KHS720908:KHS720948 KRO720908:KRO720948 LBK720908:LBK720948 LLG720908:LLG720948 LVC720908:LVC720948 MEY720908:MEY720948 MOU720908:MOU720948 MYQ720908:MYQ720948 NIM720908:NIM720948 NSI720908:NSI720948 OCE720908:OCE720948 OMA720908:OMA720948 OVW720908:OVW720948 PFS720908:PFS720948 PPO720908:PPO720948 PZK720908:PZK720948 QJG720908:QJG720948 QTC720908:QTC720948 RCY720908:RCY720948 RMU720908:RMU720948 RWQ720908:RWQ720948 SGM720908:SGM720948 SQI720908:SQI720948 TAE720908:TAE720948 TKA720908:TKA720948 TTW720908:TTW720948 UDS720908:UDS720948 UNO720908:UNO720948 UXK720908:UXK720948 VHG720908:VHG720948 VRC720908:VRC720948 WAY720908:WAY720948 WKU720908:WKU720948 WUQ720908:WUQ720948 IE786444:IE786484 SA786444:SA786484 ABW786444:ABW786484 ALS786444:ALS786484 AVO786444:AVO786484 BFK786444:BFK786484 BPG786444:BPG786484 BZC786444:BZC786484 CIY786444:CIY786484 CSU786444:CSU786484 DCQ786444:DCQ786484 DMM786444:DMM786484 DWI786444:DWI786484 EGE786444:EGE786484 EQA786444:EQA786484 EZW786444:EZW786484 FJS786444:FJS786484 FTO786444:FTO786484 GDK786444:GDK786484 GNG786444:GNG786484 GXC786444:GXC786484 HGY786444:HGY786484 HQU786444:HQU786484 IAQ786444:IAQ786484 IKM786444:IKM786484 IUI786444:IUI786484 JEE786444:JEE786484 JOA786444:JOA786484 JXW786444:JXW786484 KHS786444:KHS786484 KRO786444:KRO786484 LBK786444:LBK786484 LLG786444:LLG786484 LVC786444:LVC786484 MEY786444:MEY786484 MOU786444:MOU786484 MYQ786444:MYQ786484 NIM786444:NIM786484 NSI786444:NSI786484 OCE786444:OCE786484 OMA786444:OMA786484 OVW786444:OVW786484 PFS786444:PFS786484 PPO786444:PPO786484 PZK786444:PZK786484 QJG786444:QJG786484 QTC786444:QTC786484 RCY786444:RCY786484 RMU786444:RMU786484 RWQ786444:RWQ786484 SGM786444:SGM786484 SQI786444:SQI786484 TAE786444:TAE786484 TKA786444:TKA786484 TTW786444:TTW786484 UDS786444:UDS786484 UNO786444:UNO786484 UXK786444:UXK786484 VHG786444:VHG786484 VRC786444:VRC786484 WAY786444:WAY786484 WKU786444:WKU786484 WUQ786444:WUQ786484 IE851980:IE852020 SA851980:SA852020 ABW851980:ABW852020 ALS851980:ALS852020 AVO851980:AVO852020 BFK851980:BFK852020 BPG851980:BPG852020 BZC851980:BZC852020 CIY851980:CIY852020 CSU851980:CSU852020 DCQ851980:DCQ852020 DMM851980:DMM852020 DWI851980:DWI852020 EGE851980:EGE852020 EQA851980:EQA852020 EZW851980:EZW852020 FJS851980:FJS852020 FTO851980:FTO852020 GDK851980:GDK852020 GNG851980:GNG852020 GXC851980:GXC852020 HGY851980:HGY852020 HQU851980:HQU852020 IAQ851980:IAQ852020 IKM851980:IKM852020 IUI851980:IUI852020 JEE851980:JEE852020 JOA851980:JOA852020 JXW851980:JXW852020 KHS851980:KHS852020 KRO851980:KRO852020 LBK851980:LBK852020 LLG851980:LLG852020 LVC851980:LVC852020 MEY851980:MEY852020 MOU851980:MOU852020 MYQ851980:MYQ852020 NIM851980:NIM852020 NSI851980:NSI852020 OCE851980:OCE852020 OMA851980:OMA852020 OVW851980:OVW852020 PFS851980:PFS852020 PPO851980:PPO852020 PZK851980:PZK852020 QJG851980:QJG852020 QTC851980:QTC852020 RCY851980:RCY852020 RMU851980:RMU852020 RWQ851980:RWQ852020 SGM851980:SGM852020 SQI851980:SQI852020 TAE851980:TAE852020 TKA851980:TKA852020 TTW851980:TTW852020 UDS851980:UDS852020 UNO851980:UNO852020 UXK851980:UXK852020 VHG851980:VHG852020 VRC851980:VRC852020 WAY851980:WAY852020 WKU851980:WKU852020 WUQ851980:WUQ852020 IE917516:IE917556 SA917516:SA917556 ABW917516:ABW917556 ALS917516:ALS917556 AVO917516:AVO917556 BFK917516:BFK917556 BPG917516:BPG917556 BZC917516:BZC917556 CIY917516:CIY917556 CSU917516:CSU917556 DCQ917516:DCQ917556 DMM917516:DMM917556 DWI917516:DWI917556 EGE917516:EGE917556 EQA917516:EQA917556 EZW917516:EZW917556 FJS917516:FJS917556 FTO917516:FTO917556 GDK917516:GDK917556 GNG917516:GNG917556 GXC917516:GXC917556 HGY917516:HGY917556 HQU917516:HQU917556 IAQ917516:IAQ917556 IKM917516:IKM917556 IUI917516:IUI917556 JEE917516:JEE917556 JOA917516:JOA917556 JXW917516:JXW917556 KHS917516:KHS917556 KRO917516:KRO917556 LBK917516:LBK917556 LLG917516:LLG917556 LVC917516:LVC917556 MEY917516:MEY917556 MOU917516:MOU917556 MYQ917516:MYQ917556 NIM917516:NIM917556 NSI917516:NSI917556 OCE917516:OCE917556 OMA917516:OMA917556 OVW917516:OVW917556 PFS917516:PFS917556 PPO917516:PPO917556 PZK917516:PZK917556 QJG917516:QJG917556 QTC917516:QTC917556 RCY917516:RCY917556 RMU917516:RMU917556 RWQ917516:RWQ917556 SGM917516:SGM917556 SQI917516:SQI917556 TAE917516:TAE917556 TKA917516:TKA917556 TTW917516:TTW917556 UDS917516:UDS917556 UNO917516:UNO917556 UXK917516:UXK917556 VHG917516:VHG917556 VRC917516:VRC917556 WAY917516:WAY917556 WKU917516:WKU917556 WUQ917516:WUQ917556 IE983052:IE983092 SA983052:SA983092 ABW983052:ABW983092 ALS983052:ALS983092 AVO983052:AVO983092 BFK983052:BFK983092 BPG983052:BPG983092 BZC983052:BZC983092 CIY983052:CIY983092 CSU983052:CSU983092 DCQ983052:DCQ983092 DMM983052:DMM983092 DWI983052:DWI983092 EGE983052:EGE983092 EQA983052:EQA983092 EZW983052:EZW983092 FJS983052:FJS983092 FTO983052:FTO983092 GDK983052:GDK983092 GNG983052:GNG983092 GXC983052:GXC983092 HGY983052:HGY983092 HQU983052:HQU983092 IAQ983052:IAQ983092 IKM983052:IKM983092 IUI983052:IUI983092 JEE983052:JEE983092 JOA983052:JOA983092 JXW983052:JXW983092 KHS983052:KHS983092 KRO983052:KRO983092 LBK983052:LBK983092 LLG983052:LLG983092 LVC983052:LVC983092 MEY983052:MEY983092 MOU983052:MOU983092 MYQ983052:MYQ983092 NIM983052:NIM983092 NSI983052:NSI983092 OCE983052:OCE983092 OMA983052:OMA983092 OVW983052:OVW983092 PFS983052:PFS983092 PPO983052:PPO983092 PZK983052:PZK983092 QJG983052:QJG983092 QTC983052:QTC983092 RCY983052:RCY983092 RMU983052:RMU983092 RWQ983052:RWQ983092 SGM983052:SGM983092 SQI983052:SQI983092 TAE983052:TAE983092 TKA983052:TKA983092 TTW983052:TTW983092 UDS983052:UDS983092 UNO983052:UNO983092 UXK983052:UXK983092 VHG983052:VHG983092 VRC983052:VRC983092 WAY983052:WAY983092 WKU983052:WKU983092 WUQ983052:WUQ983092 IN65547:IN65548 SJ65547:SJ65548 ACF65547:ACF65548 AMB65547:AMB65548 AVX65547:AVX65548 BFT65547:BFT65548 BPP65547:BPP65548 BZL65547:BZL65548 CJH65547:CJH65548 CTD65547:CTD65548 DCZ65547:DCZ65548 DMV65547:DMV65548 DWR65547:DWR65548 EGN65547:EGN65548 EQJ65547:EQJ65548 FAF65547:FAF65548 FKB65547:FKB65548 FTX65547:FTX65548 GDT65547:GDT65548 GNP65547:GNP65548 GXL65547:GXL65548 HHH65547:HHH65548 HRD65547:HRD65548 IAZ65547:IAZ65548 IKV65547:IKV65548 IUR65547:IUR65548 JEN65547:JEN65548 JOJ65547:JOJ65548 JYF65547:JYF65548 KIB65547:KIB65548 KRX65547:KRX65548 LBT65547:LBT65548 LLP65547:LLP65548 LVL65547:LVL65548 MFH65547:MFH65548 MPD65547:MPD65548 MYZ65547:MYZ65548 NIV65547:NIV65548 NSR65547:NSR65548 OCN65547:OCN65548 OMJ65547:OMJ65548 OWF65547:OWF65548 PGB65547:PGB65548 PPX65547:PPX65548 PZT65547:PZT65548 QJP65547:QJP65548 QTL65547:QTL65548 RDH65547:RDH65548 RND65547:RND65548 RWZ65547:RWZ65548 SGV65547:SGV65548 SQR65547:SQR65548 TAN65547:TAN65548 TKJ65547:TKJ65548 TUF65547:TUF65548 UEB65547:UEB65548 UNX65547:UNX65548 UXT65547:UXT65548 VHP65547:VHP65548 VRL65547:VRL65548 WBH65547:WBH65548 WLD65547:WLD65548 WUZ65547:WUZ65548 IN131083:IN131084 SJ131083:SJ131084 ACF131083:ACF131084 AMB131083:AMB131084 AVX131083:AVX131084 BFT131083:BFT131084 BPP131083:BPP131084 BZL131083:BZL131084 CJH131083:CJH131084 CTD131083:CTD131084 DCZ131083:DCZ131084 DMV131083:DMV131084 DWR131083:DWR131084 EGN131083:EGN131084 EQJ131083:EQJ131084 FAF131083:FAF131084 FKB131083:FKB131084 FTX131083:FTX131084 GDT131083:GDT131084 GNP131083:GNP131084 GXL131083:GXL131084 HHH131083:HHH131084 HRD131083:HRD131084 IAZ131083:IAZ131084 IKV131083:IKV131084 IUR131083:IUR131084 JEN131083:JEN131084 JOJ131083:JOJ131084 JYF131083:JYF131084 KIB131083:KIB131084 KRX131083:KRX131084 LBT131083:LBT131084 LLP131083:LLP131084 LVL131083:LVL131084 MFH131083:MFH131084 MPD131083:MPD131084 MYZ131083:MYZ131084 NIV131083:NIV131084 NSR131083:NSR131084 OCN131083:OCN131084 OMJ131083:OMJ131084 OWF131083:OWF131084 PGB131083:PGB131084 PPX131083:PPX131084 PZT131083:PZT131084 QJP131083:QJP131084 QTL131083:QTL131084 RDH131083:RDH131084 RND131083:RND131084 RWZ131083:RWZ131084 SGV131083:SGV131084 SQR131083:SQR131084 TAN131083:TAN131084 TKJ131083:TKJ131084 TUF131083:TUF131084 UEB131083:UEB131084 UNX131083:UNX131084 UXT131083:UXT131084 VHP131083:VHP131084 VRL131083:VRL131084 WBH131083:WBH131084 WLD131083:WLD131084 WUZ131083:WUZ131084 IN196619:IN196620 SJ196619:SJ196620 ACF196619:ACF196620 AMB196619:AMB196620 AVX196619:AVX196620 BFT196619:BFT196620 BPP196619:BPP196620 BZL196619:BZL196620 CJH196619:CJH196620 CTD196619:CTD196620 DCZ196619:DCZ196620 DMV196619:DMV196620 DWR196619:DWR196620 EGN196619:EGN196620 EQJ196619:EQJ196620 FAF196619:FAF196620 FKB196619:FKB196620 FTX196619:FTX196620 GDT196619:GDT196620 GNP196619:GNP196620 GXL196619:GXL196620 HHH196619:HHH196620 HRD196619:HRD196620 IAZ196619:IAZ196620 IKV196619:IKV196620 IUR196619:IUR196620 JEN196619:JEN196620 JOJ196619:JOJ196620 JYF196619:JYF196620 KIB196619:KIB196620 KRX196619:KRX196620 LBT196619:LBT196620 LLP196619:LLP196620 LVL196619:LVL196620 MFH196619:MFH196620 MPD196619:MPD196620 MYZ196619:MYZ196620 NIV196619:NIV196620 NSR196619:NSR196620 OCN196619:OCN196620 OMJ196619:OMJ196620 OWF196619:OWF196620 PGB196619:PGB196620 PPX196619:PPX196620 PZT196619:PZT196620 QJP196619:QJP196620 QTL196619:QTL196620 RDH196619:RDH196620 RND196619:RND196620 RWZ196619:RWZ196620 SGV196619:SGV196620 SQR196619:SQR196620 TAN196619:TAN196620 TKJ196619:TKJ196620 TUF196619:TUF196620 UEB196619:UEB196620 UNX196619:UNX196620 UXT196619:UXT196620 VHP196619:VHP196620 VRL196619:VRL196620 WBH196619:WBH196620 WLD196619:WLD196620 WUZ196619:WUZ196620 IN262155:IN262156 SJ262155:SJ262156 ACF262155:ACF262156 AMB262155:AMB262156 AVX262155:AVX262156 BFT262155:BFT262156 BPP262155:BPP262156 BZL262155:BZL262156 CJH262155:CJH262156 CTD262155:CTD262156 DCZ262155:DCZ262156 DMV262155:DMV262156 DWR262155:DWR262156 EGN262155:EGN262156 EQJ262155:EQJ262156 FAF262155:FAF262156 FKB262155:FKB262156 FTX262155:FTX262156 GDT262155:GDT262156 GNP262155:GNP262156 GXL262155:GXL262156 HHH262155:HHH262156 HRD262155:HRD262156 IAZ262155:IAZ262156 IKV262155:IKV262156 IUR262155:IUR262156 JEN262155:JEN262156 JOJ262155:JOJ262156 JYF262155:JYF262156 KIB262155:KIB262156 KRX262155:KRX262156 LBT262155:LBT262156 LLP262155:LLP262156 LVL262155:LVL262156 MFH262155:MFH262156 MPD262155:MPD262156 MYZ262155:MYZ262156 NIV262155:NIV262156 NSR262155:NSR262156 OCN262155:OCN262156 OMJ262155:OMJ262156 OWF262155:OWF262156 PGB262155:PGB262156 PPX262155:PPX262156 PZT262155:PZT262156 QJP262155:QJP262156 QTL262155:QTL262156 RDH262155:RDH262156 RND262155:RND262156 RWZ262155:RWZ262156 SGV262155:SGV262156 SQR262155:SQR262156 TAN262155:TAN262156 TKJ262155:TKJ262156 TUF262155:TUF262156 UEB262155:UEB262156 UNX262155:UNX262156 UXT262155:UXT262156 VHP262155:VHP262156 VRL262155:VRL262156 WBH262155:WBH262156 WLD262155:WLD262156 WUZ262155:WUZ262156 IN327691:IN327692 SJ327691:SJ327692 ACF327691:ACF327692 AMB327691:AMB327692 AVX327691:AVX327692 BFT327691:BFT327692 BPP327691:BPP327692 BZL327691:BZL327692 CJH327691:CJH327692 CTD327691:CTD327692 DCZ327691:DCZ327692 DMV327691:DMV327692 DWR327691:DWR327692 EGN327691:EGN327692 EQJ327691:EQJ327692 FAF327691:FAF327692 FKB327691:FKB327692 FTX327691:FTX327692 GDT327691:GDT327692 GNP327691:GNP327692 GXL327691:GXL327692 HHH327691:HHH327692 HRD327691:HRD327692 IAZ327691:IAZ327692 IKV327691:IKV327692 IUR327691:IUR327692 JEN327691:JEN327692 JOJ327691:JOJ327692 JYF327691:JYF327692 KIB327691:KIB327692 KRX327691:KRX327692 LBT327691:LBT327692 LLP327691:LLP327692 LVL327691:LVL327692 MFH327691:MFH327692 MPD327691:MPD327692 MYZ327691:MYZ327692 NIV327691:NIV327692 NSR327691:NSR327692 OCN327691:OCN327692 OMJ327691:OMJ327692 OWF327691:OWF327692 PGB327691:PGB327692 PPX327691:PPX327692 PZT327691:PZT327692 QJP327691:QJP327692 QTL327691:QTL327692 RDH327691:RDH327692 RND327691:RND327692 RWZ327691:RWZ327692 SGV327691:SGV327692 SQR327691:SQR327692 TAN327691:TAN327692 TKJ327691:TKJ327692 TUF327691:TUF327692 UEB327691:UEB327692 UNX327691:UNX327692 UXT327691:UXT327692 VHP327691:VHP327692 VRL327691:VRL327692 WBH327691:WBH327692 WLD327691:WLD327692 WUZ327691:WUZ327692 IN393227:IN393228 SJ393227:SJ393228 ACF393227:ACF393228 AMB393227:AMB393228 AVX393227:AVX393228 BFT393227:BFT393228 BPP393227:BPP393228 BZL393227:BZL393228 CJH393227:CJH393228 CTD393227:CTD393228 DCZ393227:DCZ393228 DMV393227:DMV393228 DWR393227:DWR393228 EGN393227:EGN393228 EQJ393227:EQJ393228 FAF393227:FAF393228 FKB393227:FKB393228 FTX393227:FTX393228 GDT393227:GDT393228 GNP393227:GNP393228 GXL393227:GXL393228 HHH393227:HHH393228 HRD393227:HRD393228 IAZ393227:IAZ393228 IKV393227:IKV393228 IUR393227:IUR393228 JEN393227:JEN393228 JOJ393227:JOJ393228 JYF393227:JYF393228 KIB393227:KIB393228 KRX393227:KRX393228 LBT393227:LBT393228 LLP393227:LLP393228 LVL393227:LVL393228 MFH393227:MFH393228 MPD393227:MPD393228 MYZ393227:MYZ393228 NIV393227:NIV393228 NSR393227:NSR393228 OCN393227:OCN393228 OMJ393227:OMJ393228 OWF393227:OWF393228 PGB393227:PGB393228 PPX393227:PPX393228 PZT393227:PZT393228 QJP393227:QJP393228 QTL393227:QTL393228 RDH393227:RDH393228 RND393227:RND393228 RWZ393227:RWZ393228 SGV393227:SGV393228 SQR393227:SQR393228 TAN393227:TAN393228 TKJ393227:TKJ393228 TUF393227:TUF393228 UEB393227:UEB393228 UNX393227:UNX393228 UXT393227:UXT393228 VHP393227:VHP393228 VRL393227:VRL393228 WBH393227:WBH393228 WLD393227:WLD393228 WUZ393227:WUZ393228 IN458763:IN458764 SJ458763:SJ458764 ACF458763:ACF458764 AMB458763:AMB458764 AVX458763:AVX458764 BFT458763:BFT458764 BPP458763:BPP458764 BZL458763:BZL458764 CJH458763:CJH458764 CTD458763:CTD458764 DCZ458763:DCZ458764 DMV458763:DMV458764 DWR458763:DWR458764 EGN458763:EGN458764 EQJ458763:EQJ458764 FAF458763:FAF458764 FKB458763:FKB458764 FTX458763:FTX458764 GDT458763:GDT458764 GNP458763:GNP458764 GXL458763:GXL458764 HHH458763:HHH458764 HRD458763:HRD458764 IAZ458763:IAZ458764 IKV458763:IKV458764 IUR458763:IUR458764 JEN458763:JEN458764 JOJ458763:JOJ458764 JYF458763:JYF458764 KIB458763:KIB458764 KRX458763:KRX458764 LBT458763:LBT458764 LLP458763:LLP458764 LVL458763:LVL458764 MFH458763:MFH458764 MPD458763:MPD458764 MYZ458763:MYZ458764 NIV458763:NIV458764 NSR458763:NSR458764 OCN458763:OCN458764 OMJ458763:OMJ458764 OWF458763:OWF458764 PGB458763:PGB458764 PPX458763:PPX458764 PZT458763:PZT458764 QJP458763:QJP458764 QTL458763:QTL458764 RDH458763:RDH458764 RND458763:RND458764 RWZ458763:RWZ458764 SGV458763:SGV458764 SQR458763:SQR458764 TAN458763:TAN458764 TKJ458763:TKJ458764 TUF458763:TUF458764 UEB458763:UEB458764 UNX458763:UNX458764 UXT458763:UXT458764 VHP458763:VHP458764 VRL458763:VRL458764 WBH458763:WBH458764 WLD458763:WLD458764 WUZ458763:WUZ458764 IN524299:IN524300 SJ524299:SJ524300 ACF524299:ACF524300 AMB524299:AMB524300 AVX524299:AVX524300 BFT524299:BFT524300 BPP524299:BPP524300 BZL524299:BZL524300 CJH524299:CJH524300 CTD524299:CTD524300 DCZ524299:DCZ524300 DMV524299:DMV524300 DWR524299:DWR524300 EGN524299:EGN524300 EQJ524299:EQJ524300 FAF524299:FAF524300 FKB524299:FKB524300 FTX524299:FTX524300 GDT524299:GDT524300 GNP524299:GNP524300 GXL524299:GXL524300 HHH524299:HHH524300 HRD524299:HRD524300 IAZ524299:IAZ524300 IKV524299:IKV524300 IUR524299:IUR524300 JEN524299:JEN524300 JOJ524299:JOJ524300 JYF524299:JYF524300 KIB524299:KIB524300 KRX524299:KRX524300 LBT524299:LBT524300 LLP524299:LLP524300 LVL524299:LVL524300 MFH524299:MFH524300 MPD524299:MPD524300 MYZ524299:MYZ524300 NIV524299:NIV524300 NSR524299:NSR524300 OCN524299:OCN524300 OMJ524299:OMJ524300 OWF524299:OWF524300 PGB524299:PGB524300 PPX524299:PPX524300 PZT524299:PZT524300 QJP524299:QJP524300 QTL524299:QTL524300 RDH524299:RDH524300 RND524299:RND524300 RWZ524299:RWZ524300 SGV524299:SGV524300 SQR524299:SQR524300 TAN524299:TAN524300 TKJ524299:TKJ524300 TUF524299:TUF524300 UEB524299:UEB524300 UNX524299:UNX524300 UXT524299:UXT524300 VHP524299:VHP524300 VRL524299:VRL524300 WBH524299:WBH524300 WLD524299:WLD524300 WUZ524299:WUZ524300 IN589835:IN589836 SJ589835:SJ589836 ACF589835:ACF589836 AMB589835:AMB589836 AVX589835:AVX589836 BFT589835:BFT589836 BPP589835:BPP589836 BZL589835:BZL589836 CJH589835:CJH589836 CTD589835:CTD589836 DCZ589835:DCZ589836 DMV589835:DMV589836 DWR589835:DWR589836 EGN589835:EGN589836 EQJ589835:EQJ589836 FAF589835:FAF589836 FKB589835:FKB589836 FTX589835:FTX589836 GDT589835:GDT589836 GNP589835:GNP589836 GXL589835:GXL589836 HHH589835:HHH589836 HRD589835:HRD589836 IAZ589835:IAZ589836 IKV589835:IKV589836 IUR589835:IUR589836 JEN589835:JEN589836 JOJ589835:JOJ589836 JYF589835:JYF589836 KIB589835:KIB589836 KRX589835:KRX589836 LBT589835:LBT589836 LLP589835:LLP589836 LVL589835:LVL589836 MFH589835:MFH589836 MPD589835:MPD589836 MYZ589835:MYZ589836 NIV589835:NIV589836 NSR589835:NSR589836 OCN589835:OCN589836 OMJ589835:OMJ589836 OWF589835:OWF589836 PGB589835:PGB589836 PPX589835:PPX589836 PZT589835:PZT589836 QJP589835:QJP589836 QTL589835:QTL589836 RDH589835:RDH589836 RND589835:RND589836 RWZ589835:RWZ589836 SGV589835:SGV589836 SQR589835:SQR589836 TAN589835:TAN589836 TKJ589835:TKJ589836 TUF589835:TUF589836 UEB589835:UEB589836 UNX589835:UNX589836 UXT589835:UXT589836 VHP589835:VHP589836 VRL589835:VRL589836 WBH589835:WBH589836 WLD589835:WLD589836 WUZ589835:WUZ589836 IN655371:IN655372 SJ655371:SJ655372 ACF655371:ACF655372 AMB655371:AMB655372 AVX655371:AVX655372 BFT655371:BFT655372 BPP655371:BPP655372 BZL655371:BZL655372 CJH655371:CJH655372 CTD655371:CTD655372 DCZ655371:DCZ655372 DMV655371:DMV655372 DWR655371:DWR655372 EGN655371:EGN655372 EQJ655371:EQJ655372 FAF655371:FAF655372 FKB655371:FKB655372 FTX655371:FTX655372 GDT655371:GDT655372 GNP655371:GNP655372 GXL655371:GXL655372 HHH655371:HHH655372 HRD655371:HRD655372 IAZ655371:IAZ655372 IKV655371:IKV655372 IUR655371:IUR655372 JEN655371:JEN655372 JOJ655371:JOJ655372 JYF655371:JYF655372 KIB655371:KIB655372 KRX655371:KRX655372 LBT655371:LBT655372 LLP655371:LLP655372 LVL655371:LVL655372 MFH655371:MFH655372 MPD655371:MPD655372 MYZ655371:MYZ655372 NIV655371:NIV655372 NSR655371:NSR655372 OCN655371:OCN655372 OMJ655371:OMJ655372 OWF655371:OWF655372 PGB655371:PGB655372 PPX655371:PPX655372 PZT655371:PZT655372 QJP655371:QJP655372 QTL655371:QTL655372 RDH655371:RDH655372 RND655371:RND655372 RWZ655371:RWZ655372 SGV655371:SGV655372 SQR655371:SQR655372 TAN655371:TAN655372 TKJ655371:TKJ655372 TUF655371:TUF655372 UEB655371:UEB655372 UNX655371:UNX655372 UXT655371:UXT655372 VHP655371:VHP655372 VRL655371:VRL655372 WBH655371:WBH655372 WLD655371:WLD655372 WUZ655371:WUZ655372 IN720907:IN720908 SJ720907:SJ720908 ACF720907:ACF720908 AMB720907:AMB720908 AVX720907:AVX720908 BFT720907:BFT720908 BPP720907:BPP720908 BZL720907:BZL720908 CJH720907:CJH720908 CTD720907:CTD720908 DCZ720907:DCZ720908 DMV720907:DMV720908 DWR720907:DWR720908 EGN720907:EGN720908 EQJ720907:EQJ720908 FAF720907:FAF720908 FKB720907:FKB720908 FTX720907:FTX720908 GDT720907:GDT720908 GNP720907:GNP720908 GXL720907:GXL720908 HHH720907:HHH720908 HRD720907:HRD720908 IAZ720907:IAZ720908 IKV720907:IKV720908 IUR720907:IUR720908 JEN720907:JEN720908 JOJ720907:JOJ720908 JYF720907:JYF720908 KIB720907:KIB720908 KRX720907:KRX720908 LBT720907:LBT720908 LLP720907:LLP720908 LVL720907:LVL720908 MFH720907:MFH720908 MPD720907:MPD720908 MYZ720907:MYZ720908 NIV720907:NIV720908 NSR720907:NSR720908 OCN720907:OCN720908 OMJ720907:OMJ720908 OWF720907:OWF720908 PGB720907:PGB720908 PPX720907:PPX720908 PZT720907:PZT720908 QJP720907:QJP720908 QTL720907:QTL720908 RDH720907:RDH720908 RND720907:RND720908 RWZ720907:RWZ720908 SGV720907:SGV720908 SQR720907:SQR720908 TAN720907:TAN720908 TKJ720907:TKJ720908 TUF720907:TUF720908 UEB720907:UEB720908 UNX720907:UNX720908 UXT720907:UXT720908 VHP720907:VHP720908 VRL720907:VRL720908 WBH720907:WBH720908 WLD720907:WLD720908 WUZ720907:WUZ720908 IN786443:IN786444 SJ786443:SJ786444 ACF786443:ACF786444 AMB786443:AMB786444 AVX786443:AVX786444 BFT786443:BFT786444 BPP786443:BPP786444 BZL786443:BZL786444 CJH786443:CJH786444 CTD786443:CTD786444 DCZ786443:DCZ786444 DMV786443:DMV786444 DWR786443:DWR786444 EGN786443:EGN786444 EQJ786443:EQJ786444 FAF786443:FAF786444 FKB786443:FKB786444 FTX786443:FTX786444 GDT786443:GDT786444 GNP786443:GNP786444 GXL786443:GXL786444 HHH786443:HHH786444 HRD786443:HRD786444 IAZ786443:IAZ786444 IKV786443:IKV786444 IUR786443:IUR786444 JEN786443:JEN786444 JOJ786443:JOJ786444 JYF786443:JYF786444 KIB786443:KIB786444 KRX786443:KRX786444 LBT786443:LBT786444 LLP786443:LLP786444 LVL786443:LVL786444 MFH786443:MFH786444 MPD786443:MPD786444 MYZ786443:MYZ786444 NIV786443:NIV786444 NSR786443:NSR786444 OCN786443:OCN786444 OMJ786443:OMJ786444 OWF786443:OWF786444 PGB786443:PGB786444 PPX786443:PPX786444 PZT786443:PZT786444 QJP786443:QJP786444 QTL786443:QTL786444 RDH786443:RDH786444 RND786443:RND786444 RWZ786443:RWZ786444 SGV786443:SGV786444 SQR786443:SQR786444 TAN786443:TAN786444 TKJ786443:TKJ786444 TUF786443:TUF786444 UEB786443:UEB786444 UNX786443:UNX786444 UXT786443:UXT786444 VHP786443:VHP786444 VRL786443:VRL786444 WBH786443:WBH786444 WLD786443:WLD786444 WUZ786443:WUZ786444 IN851979:IN851980 SJ851979:SJ851980 ACF851979:ACF851980 AMB851979:AMB851980 AVX851979:AVX851980 BFT851979:BFT851980 BPP851979:BPP851980 BZL851979:BZL851980 CJH851979:CJH851980 CTD851979:CTD851980 DCZ851979:DCZ851980 DMV851979:DMV851980 DWR851979:DWR851980 EGN851979:EGN851980 EQJ851979:EQJ851980 FAF851979:FAF851980 FKB851979:FKB851980 FTX851979:FTX851980 GDT851979:GDT851980 GNP851979:GNP851980 GXL851979:GXL851980 HHH851979:HHH851980 HRD851979:HRD851980 IAZ851979:IAZ851980 IKV851979:IKV851980 IUR851979:IUR851980 JEN851979:JEN851980 JOJ851979:JOJ851980 JYF851979:JYF851980 KIB851979:KIB851980 KRX851979:KRX851980 LBT851979:LBT851980 LLP851979:LLP851980 LVL851979:LVL851980 MFH851979:MFH851980 MPD851979:MPD851980 MYZ851979:MYZ851980 NIV851979:NIV851980 NSR851979:NSR851980 OCN851979:OCN851980 OMJ851979:OMJ851980 OWF851979:OWF851980 PGB851979:PGB851980 PPX851979:PPX851980 PZT851979:PZT851980 QJP851979:QJP851980 QTL851979:QTL851980 RDH851979:RDH851980 RND851979:RND851980 RWZ851979:RWZ851980 SGV851979:SGV851980 SQR851979:SQR851980 TAN851979:TAN851980 TKJ851979:TKJ851980 TUF851979:TUF851980 UEB851979:UEB851980 UNX851979:UNX851980 UXT851979:UXT851980 VHP851979:VHP851980 VRL851979:VRL851980 WBH851979:WBH851980 WLD851979:WLD851980 WUZ851979:WUZ851980 IN917515:IN917516 SJ917515:SJ917516 ACF917515:ACF917516 AMB917515:AMB917516 AVX917515:AVX917516 BFT917515:BFT917516 BPP917515:BPP917516 BZL917515:BZL917516 CJH917515:CJH917516 CTD917515:CTD917516 DCZ917515:DCZ917516 DMV917515:DMV917516 DWR917515:DWR917516 EGN917515:EGN917516 EQJ917515:EQJ917516 FAF917515:FAF917516 FKB917515:FKB917516 FTX917515:FTX917516 GDT917515:GDT917516 GNP917515:GNP917516 GXL917515:GXL917516 HHH917515:HHH917516 HRD917515:HRD917516 IAZ917515:IAZ917516 IKV917515:IKV917516 IUR917515:IUR917516 JEN917515:JEN917516 JOJ917515:JOJ917516 JYF917515:JYF917516 KIB917515:KIB917516 KRX917515:KRX917516 LBT917515:LBT917516 LLP917515:LLP917516 LVL917515:LVL917516 MFH917515:MFH917516 MPD917515:MPD917516 MYZ917515:MYZ917516 NIV917515:NIV917516 NSR917515:NSR917516 OCN917515:OCN917516 OMJ917515:OMJ917516 OWF917515:OWF917516 PGB917515:PGB917516 PPX917515:PPX917516 PZT917515:PZT917516 QJP917515:QJP917516 QTL917515:QTL917516 RDH917515:RDH917516 RND917515:RND917516 RWZ917515:RWZ917516 SGV917515:SGV917516 SQR917515:SQR917516 TAN917515:TAN917516 TKJ917515:TKJ917516 TUF917515:TUF917516 UEB917515:UEB917516 UNX917515:UNX917516 UXT917515:UXT917516 VHP917515:VHP917516 VRL917515:VRL917516 WBH917515:WBH917516 WLD917515:WLD917516 WUZ917515:WUZ917516 IN983051:IN983052 SJ983051:SJ983052 ACF983051:ACF983052 AMB983051:AMB983052 AVX983051:AVX983052 BFT983051:BFT983052 BPP983051:BPP983052 BZL983051:BZL983052 CJH983051:CJH983052 CTD983051:CTD983052 DCZ983051:DCZ983052 DMV983051:DMV983052 DWR983051:DWR983052 EGN983051:EGN983052 EQJ983051:EQJ983052 FAF983051:FAF983052 FKB983051:FKB983052 FTX983051:FTX983052 GDT983051:GDT983052 GNP983051:GNP983052 GXL983051:GXL983052 HHH983051:HHH983052 HRD983051:HRD983052 IAZ983051:IAZ983052 IKV983051:IKV983052 IUR983051:IUR983052 JEN983051:JEN983052 JOJ983051:JOJ983052 JYF983051:JYF983052 KIB983051:KIB983052 KRX983051:KRX983052 LBT983051:LBT983052 LLP983051:LLP983052 LVL983051:LVL983052 MFH983051:MFH983052 MPD983051:MPD983052 MYZ983051:MYZ983052 NIV983051:NIV983052 NSR983051:NSR983052 OCN983051:OCN983052 OMJ983051:OMJ983052 OWF983051:OWF983052 PGB983051:PGB983052 PPX983051:PPX983052 PZT983051:PZT983052 QJP983051:QJP983052 QTL983051:QTL983052 RDH983051:RDH983052 RND983051:RND983052 RWZ983051:RWZ983052 SGV983051:SGV983052 SQR983051:SQR983052 TAN983051:TAN983052 TKJ983051:TKJ983052 TUF983051:TUF983052 UEB983051:UEB983052 UNX983051:UNX983052 UXT983051:UXT983052 VHP983051:VHP983052 VRL983051:VRL983052 WBH983051:WBH983052 WLD983051:WLD983052 WUZ983051:WUZ983052 HY65548:HY65588 RU65548:RU65588 ABQ65548:ABQ65588 ALM65548:ALM65588 AVI65548:AVI65588 BFE65548:BFE65588 BPA65548:BPA65588 BYW65548:BYW65588 CIS65548:CIS65588 CSO65548:CSO65588 DCK65548:DCK65588 DMG65548:DMG65588 DWC65548:DWC65588 EFY65548:EFY65588 EPU65548:EPU65588 EZQ65548:EZQ65588 FJM65548:FJM65588 FTI65548:FTI65588 GDE65548:GDE65588 GNA65548:GNA65588 GWW65548:GWW65588 HGS65548:HGS65588 HQO65548:HQO65588 IAK65548:IAK65588 IKG65548:IKG65588 IUC65548:IUC65588 JDY65548:JDY65588 JNU65548:JNU65588 JXQ65548:JXQ65588 KHM65548:KHM65588 KRI65548:KRI65588 LBE65548:LBE65588 LLA65548:LLA65588 LUW65548:LUW65588 MES65548:MES65588 MOO65548:MOO65588 MYK65548:MYK65588 NIG65548:NIG65588 NSC65548:NSC65588 OBY65548:OBY65588 OLU65548:OLU65588 OVQ65548:OVQ65588 PFM65548:PFM65588 PPI65548:PPI65588 PZE65548:PZE65588 QJA65548:QJA65588 QSW65548:QSW65588 RCS65548:RCS65588 RMO65548:RMO65588 RWK65548:RWK65588 SGG65548:SGG65588 SQC65548:SQC65588 SZY65548:SZY65588 TJU65548:TJU65588 TTQ65548:TTQ65588 UDM65548:UDM65588 UNI65548:UNI65588 UXE65548:UXE65588 VHA65548:VHA65588 VQW65548:VQW65588 WAS65548:WAS65588 WKO65548:WKO65588 WUK65548:WUK65588 HY131084:HY131124 RU131084:RU131124 ABQ131084:ABQ131124 ALM131084:ALM131124 AVI131084:AVI131124 BFE131084:BFE131124 BPA131084:BPA131124 BYW131084:BYW131124 CIS131084:CIS131124 CSO131084:CSO131124 DCK131084:DCK131124 DMG131084:DMG131124 DWC131084:DWC131124 EFY131084:EFY131124 EPU131084:EPU131124 EZQ131084:EZQ131124 FJM131084:FJM131124 FTI131084:FTI131124 GDE131084:GDE131124 GNA131084:GNA131124 GWW131084:GWW131124 HGS131084:HGS131124 HQO131084:HQO131124 IAK131084:IAK131124 IKG131084:IKG131124 IUC131084:IUC131124 JDY131084:JDY131124 JNU131084:JNU131124 JXQ131084:JXQ131124 KHM131084:KHM131124 KRI131084:KRI131124 LBE131084:LBE131124 LLA131084:LLA131124 LUW131084:LUW131124 MES131084:MES131124 MOO131084:MOO131124 MYK131084:MYK131124 NIG131084:NIG131124 NSC131084:NSC131124 OBY131084:OBY131124 OLU131084:OLU131124 OVQ131084:OVQ131124 PFM131084:PFM131124 PPI131084:PPI131124 PZE131084:PZE131124 QJA131084:QJA131124 QSW131084:QSW131124 RCS131084:RCS131124 RMO131084:RMO131124 RWK131084:RWK131124 SGG131084:SGG131124 SQC131084:SQC131124 SZY131084:SZY131124 TJU131084:TJU131124 TTQ131084:TTQ131124 UDM131084:UDM131124 UNI131084:UNI131124 UXE131084:UXE131124 VHA131084:VHA131124 VQW131084:VQW131124 WAS131084:WAS131124 WKO131084:WKO131124 WUK131084:WUK131124 HY196620:HY196660 RU196620:RU196660 ABQ196620:ABQ196660 ALM196620:ALM196660 AVI196620:AVI196660 BFE196620:BFE196660 BPA196620:BPA196660 BYW196620:BYW196660 CIS196620:CIS196660 CSO196620:CSO196660 DCK196620:DCK196660 DMG196620:DMG196660 DWC196620:DWC196660 EFY196620:EFY196660 EPU196620:EPU196660 EZQ196620:EZQ196660 FJM196620:FJM196660 FTI196620:FTI196660 GDE196620:GDE196660 GNA196620:GNA196660 GWW196620:GWW196660 HGS196620:HGS196660 HQO196620:HQO196660 IAK196620:IAK196660 IKG196620:IKG196660 IUC196620:IUC196660 JDY196620:JDY196660 JNU196620:JNU196660 JXQ196620:JXQ196660 KHM196620:KHM196660 KRI196620:KRI196660 LBE196620:LBE196660 LLA196620:LLA196660 LUW196620:LUW196660 MES196620:MES196660 MOO196620:MOO196660 MYK196620:MYK196660 NIG196620:NIG196660 NSC196620:NSC196660 OBY196620:OBY196660 OLU196620:OLU196660 OVQ196620:OVQ196660 PFM196620:PFM196660 PPI196620:PPI196660 PZE196620:PZE196660 QJA196620:QJA196660 QSW196620:QSW196660 RCS196620:RCS196660 RMO196620:RMO196660 RWK196620:RWK196660 SGG196620:SGG196660 SQC196620:SQC196660 SZY196620:SZY196660 TJU196620:TJU196660 TTQ196620:TTQ196660 UDM196620:UDM196660 UNI196620:UNI196660 UXE196620:UXE196660 VHA196620:VHA196660 VQW196620:VQW196660 WAS196620:WAS196660 WKO196620:WKO196660 WUK196620:WUK196660 HY262156:HY262196 RU262156:RU262196 ABQ262156:ABQ262196 ALM262156:ALM262196 AVI262156:AVI262196 BFE262156:BFE262196 BPA262156:BPA262196 BYW262156:BYW262196 CIS262156:CIS262196 CSO262156:CSO262196 DCK262156:DCK262196 DMG262156:DMG262196 DWC262156:DWC262196 EFY262156:EFY262196 EPU262156:EPU262196 EZQ262156:EZQ262196 FJM262156:FJM262196 FTI262156:FTI262196 GDE262156:GDE262196 GNA262156:GNA262196 GWW262156:GWW262196 HGS262156:HGS262196 HQO262156:HQO262196 IAK262156:IAK262196 IKG262156:IKG262196 IUC262156:IUC262196 JDY262156:JDY262196 JNU262156:JNU262196 JXQ262156:JXQ262196 KHM262156:KHM262196 KRI262156:KRI262196 LBE262156:LBE262196 LLA262156:LLA262196 LUW262156:LUW262196 MES262156:MES262196 MOO262156:MOO262196 MYK262156:MYK262196 NIG262156:NIG262196 NSC262156:NSC262196 OBY262156:OBY262196 OLU262156:OLU262196 OVQ262156:OVQ262196 PFM262156:PFM262196 PPI262156:PPI262196 PZE262156:PZE262196 QJA262156:QJA262196 QSW262156:QSW262196 RCS262156:RCS262196 RMO262156:RMO262196 RWK262156:RWK262196 SGG262156:SGG262196 SQC262156:SQC262196 SZY262156:SZY262196 TJU262156:TJU262196 TTQ262156:TTQ262196 UDM262156:UDM262196 UNI262156:UNI262196 UXE262156:UXE262196 VHA262156:VHA262196 VQW262156:VQW262196 WAS262156:WAS262196 WKO262156:WKO262196 WUK262156:WUK262196 HY327692:HY327732 RU327692:RU327732 ABQ327692:ABQ327732 ALM327692:ALM327732 AVI327692:AVI327732 BFE327692:BFE327732 BPA327692:BPA327732 BYW327692:BYW327732 CIS327692:CIS327732 CSO327692:CSO327732 DCK327692:DCK327732 DMG327692:DMG327732 DWC327692:DWC327732 EFY327692:EFY327732 EPU327692:EPU327732 EZQ327692:EZQ327732 FJM327692:FJM327732 FTI327692:FTI327732 GDE327692:GDE327732 GNA327692:GNA327732 GWW327692:GWW327732 HGS327692:HGS327732 HQO327692:HQO327732 IAK327692:IAK327732 IKG327692:IKG327732 IUC327692:IUC327732 JDY327692:JDY327732 JNU327692:JNU327732 JXQ327692:JXQ327732 KHM327692:KHM327732 KRI327692:KRI327732 LBE327692:LBE327732 LLA327692:LLA327732 LUW327692:LUW327732 MES327692:MES327732 MOO327692:MOO327732 MYK327692:MYK327732 NIG327692:NIG327732 NSC327692:NSC327732 OBY327692:OBY327732 OLU327692:OLU327732 OVQ327692:OVQ327732 PFM327692:PFM327732 PPI327692:PPI327732 PZE327692:PZE327732 QJA327692:QJA327732 QSW327692:QSW327732 RCS327692:RCS327732 RMO327692:RMO327732 RWK327692:RWK327732 SGG327692:SGG327732 SQC327692:SQC327732 SZY327692:SZY327732 TJU327692:TJU327732 TTQ327692:TTQ327732 UDM327692:UDM327732 UNI327692:UNI327732 UXE327692:UXE327732 VHA327692:VHA327732 VQW327692:VQW327732 WAS327692:WAS327732 WKO327692:WKO327732 WUK327692:WUK327732 HY393228:HY393268 RU393228:RU393268 ABQ393228:ABQ393268 ALM393228:ALM393268 AVI393228:AVI393268 BFE393228:BFE393268 BPA393228:BPA393268 BYW393228:BYW393268 CIS393228:CIS393268 CSO393228:CSO393268 DCK393228:DCK393268 DMG393228:DMG393268 DWC393228:DWC393268 EFY393228:EFY393268 EPU393228:EPU393268 EZQ393228:EZQ393268 FJM393228:FJM393268 FTI393228:FTI393268 GDE393228:GDE393268 GNA393228:GNA393268 GWW393228:GWW393268 HGS393228:HGS393268 HQO393228:HQO393268 IAK393228:IAK393268 IKG393228:IKG393268 IUC393228:IUC393268 JDY393228:JDY393268 JNU393228:JNU393268 JXQ393228:JXQ393268 KHM393228:KHM393268 KRI393228:KRI393268 LBE393228:LBE393268 LLA393228:LLA393268 LUW393228:LUW393268 MES393228:MES393268 MOO393228:MOO393268 MYK393228:MYK393268 NIG393228:NIG393268 NSC393228:NSC393268 OBY393228:OBY393268 OLU393228:OLU393268 OVQ393228:OVQ393268 PFM393228:PFM393268 PPI393228:PPI393268 PZE393228:PZE393268 QJA393228:QJA393268 QSW393228:QSW393268 RCS393228:RCS393268 RMO393228:RMO393268 RWK393228:RWK393268 SGG393228:SGG393268 SQC393228:SQC393268 SZY393228:SZY393268 TJU393228:TJU393268 TTQ393228:TTQ393268 UDM393228:UDM393268 UNI393228:UNI393268 UXE393228:UXE393268 VHA393228:VHA393268 VQW393228:VQW393268 WAS393228:WAS393268 WKO393228:WKO393268 WUK393228:WUK393268 HY458764:HY458804 RU458764:RU458804 ABQ458764:ABQ458804 ALM458764:ALM458804 AVI458764:AVI458804 BFE458764:BFE458804 BPA458764:BPA458804 BYW458764:BYW458804 CIS458764:CIS458804 CSO458764:CSO458804 DCK458764:DCK458804 DMG458764:DMG458804 DWC458764:DWC458804 EFY458764:EFY458804 EPU458764:EPU458804 EZQ458764:EZQ458804 FJM458764:FJM458804 FTI458764:FTI458804 GDE458764:GDE458804 GNA458764:GNA458804 GWW458764:GWW458804 HGS458764:HGS458804 HQO458764:HQO458804 IAK458764:IAK458804 IKG458764:IKG458804 IUC458764:IUC458804 JDY458764:JDY458804 JNU458764:JNU458804 JXQ458764:JXQ458804 KHM458764:KHM458804 KRI458764:KRI458804 LBE458764:LBE458804 LLA458764:LLA458804 LUW458764:LUW458804 MES458764:MES458804 MOO458764:MOO458804 MYK458764:MYK458804 NIG458764:NIG458804 NSC458764:NSC458804 OBY458764:OBY458804 OLU458764:OLU458804 OVQ458764:OVQ458804 PFM458764:PFM458804 PPI458764:PPI458804 PZE458764:PZE458804 QJA458764:QJA458804 QSW458764:QSW458804 RCS458764:RCS458804 RMO458764:RMO458804 RWK458764:RWK458804 SGG458764:SGG458804 SQC458764:SQC458804 SZY458764:SZY458804 TJU458764:TJU458804 TTQ458764:TTQ458804 UDM458764:UDM458804 UNI458764:UNI458804 UXE458764:UXE458804 VHA458764:VHA458804 VQW458764:VQW458804 WAS458764:WAS458804 WKO458764:WKO458804 WUK458764:WUK458804 HY524300:HY524340 RU524300:RU524340 ABQ524300:ABQ524340 ALM524300:ALM524340 AVI524300:AVI524340 BFE524300:BFE524340 BPA524300:BPA524340 BYW524300:BYW524340 CIS524300:CIS524340 CSO524300:CSO524340 DCK524300:DCK524340 DMG524300:DMG524340 DWC524300:DWC524340 EFY524300:EFY524340 EPU524300:EPU524340 EZQ524300:EZQ524340 FJM524300:FJM524340 FTI524300:FTI524340 GDE524300:GDE524340 GNA524300:GNA524340 GWW524300:GWW524340 HGS524300:HGS524340 HQO524300:HQO524340 IAK524300:IAK524340 IKG524300:IKG524340 IUC524300:IUC524340 JDY524300:JDY524340 JNU524300:JNU524340 JXQ524300:JXQ524340 KHM524300:KHM524340 KRI524300:KRI524340 LBE524300:LBE524340 LLA524300:LLA524340 LUW524300:LUW524340 MES524300:MES524340 MOO524300:MOO524340 MYK524300:MYK524340 NIG524300:NIG524340 NSC524300:NSC524340 OBY524300:OBY524340 OLU524300:OLU524340 OVQ524300:OVQ524340 PFM524300:PFM524340 PPI524300:PPI524340 PZE524300:PZE524340 QJA524300:QJA524340 QSW524300:QSW524340 RCS524300:RCS524340 RMO524300:RMO524340 RWK524300:RWK524340 SGG524300:SGG524340 SQC524300:SQC524340 SZY524300:SZY524340 TJU524300:TJU524340 TTQ524300:TTQ524340 UDM524300:UDM524340 UNI524300:UNI524340 UXE524300:UXE524340 VHA524300:VHA524340 VQW524300:VQW524340 WAS524300:WAS524340 WKO524300:WKO524340 WUK524300:WUK524340 HY589836:HY589876 RU589836:RU589876 ABQ589836:ABQ589876 ALM589836:ALM589876 AVI589836:AVI589876 BFE589836:BFE589876 BPA589836:BPA589876 BYW589836:BYW589876 CIS589836:CIS589876 CSO589836:CSO589876 DCK589836:DCK589876 DMG589836:DMG589876 DWC589836:DWC589876 EFY589836:EFY589876 EPU589836:EPU589876 EZQ589836:EZQ589876 FJM589836:FJM589876 FTI589836:FTI589876 GDE589836:GDE589876 GNA589836:GNA589876 GWW589836:GWW589876 HGS589836:HGS589876 HQO589836:HQO589876 IAK589836:IAK589876 IKG589836:IKG589876 IUC589836:IUC589876 JDY589836:JDY589876 JNU589836:JNU589876 JXQ589836:JXQ589876 KHM589836:KHM589876 KRI589836:KRI589876 LBE589836:LBE589876 LLA589836:LLA589876 LUW589836:LUW589876 MES589836:MES589876 MOO589836:MOO589876 MYK589836:MYK589876 NIG589836:NIG589876 NSC589836:NSC589876 OBY589836:OBY589876 OLU589836:OLU589876 OVQ589836:OVQ589876 PFM589836:PFM589876 PPI589836:PPI589876 PZE589836:PZE589876 QJA589836:QJA589876 QSW589836:QSW589876 RCS589836:RCS589876 RMO589836:RMO589876 RWK589836:RWK589876 SGG589836:SGG589876 SQC589836:SQC589876 SZY589836:SZY589876 TJU589836:TJU589876 TTQ589836:TTQ589876 UDM589836:UDM589876 UNI589836:UNI589876 UXE589836:UXE589876 VHA589836:VHA589876 VQW589836:VQW589876 WAS589836:WAS589876 WKO589836:WKO589876 WUK589836:WUK589876 HY655372:HY655412 RU655372:RU655412 ABQ655372:ABQ655412 ALM655372:ALM655412 AVI655372:AVI655412 BFE655372:BFE655412 BPA655372:BPA655412 BYW655372:BYW655412 CIS655372:CIS655412 CSO655372:CSO655412 DCK655372:DCK655412 DMG655372:DMG655412 DWC655372:DWC655412 EFY655372:EFY655412 EPU655372:EPU655412 EZQ655372:EZQ655412 FJM655372:FJM655412 FTI655372:FTI655412 GDE655372:GDE655412 GNA655372:GNA655412 GWW655372:GWW655412 HGS655372:HGS655412 HQO655372:HQO655412 IAK655372:IAK655412 IKG655372:IKG655412 IUC655372:IUC655412 JDY655372:JDY655412 JNU655372:JNU655412 JXQ655372:JXQ655412 KHM655372:KHM655412 KRI655372:KRI655412 LBE655372:LBE655412 LLA655372:LLA655412 LUW655372:LUW655412 MES655372:MES655412 MOO655372:MOO655412 MYK655372:MYK655412 NIG655372:NIG655412 NSC655372:NSC655412 OBY655372:OBY655412 OLU655372:OLU655412 OVQ655372:OVQ655412 PFM655372:PFM655412 PPI655372:PPI655412 PZE655372:PZE655412 QJA655372:QJA655412 QSW655372:QSW655412 RCS655372:RCS655412 RMO655372:RMO655412 RWK655372:RWK655412 SGG655372:SGG655412 SQC655372:SQC655412 SZY655372:SZY655412 TJU655372:TJU655412 TTQ655372:TTQ655412 UDM655372:UDM655412 UNI655372:UNI655412 UXE655372:UXE655412 VHA655372:VHA655412 VQW655372:VQW655412 WAS655372:WAS655412 WKO655372:WKO655412 WUK655372:WUK655412 HY720908:HY720948 RU720908:RU720948 ABQ720908:ABQ720948 ALM720908:ALM720948 AVI720908:AVI720948 BFE720908:BFE720948 BPA720908:BPA720948 BYW720908:BYW720948 CIS720908:CIS720948 CSO720908:CSO720948 DCK720908:DCK720948 DMG720908:DMG720948 DWC720908:DWC720948 EFY720908:EFY720948 EPU720908:EPU720948 EZQ720908:EZQ720948 FJM720908:FJM720948 FTI720908:FTI720948 GDE720908:GDE720948 GNA720908:GNA720948 GWW720908:GWW720948 HGS720908:HGS720948 HQO720908:HQO720948 IAK720908:IAK720948 IKG720908:IKG720948 IUC720908:IUC720948 JDY720908:JDY720948 JNU720908:JNU720948 JXQ720908:JXQ720948 KHM720908:KHM720948 KRI720908:KRI720948 LBE720908:LBE720948 LLA720908:LLA720948 LUW720908:LUW720948 MES720908:MES720948 MOO720908:MOO720948 MYK720908:MYK720948 NIG720908:NIG720948 NSC720908:NSC720948 OBY720908:OBY720948 OLU720908:OLU720948 OVQ720908:OVQ720948 PFM720908:PFM720948 PPI720908:PPI720948 PZE720908:PZE720948 QJA720908:QJA720948 QSW720908:QSW720948 RCS720908:RCS720948 RMO720908:RMO720948 RWK720908:RWK720948 SGG720908:SGG720948 SQC720908:SQC720948 SZY720908:SZY720948 TJU720908:TJU720948 TTQ720908:TTQ720948 UDM720908:UDM720948 UNI720908:UNI720948 UXE720908:UXE720948 VHA720908:VHA720948 VQW720908:VQW720948 WAS720908:WAS720948 WKO720908:WKO720948 WUK720908:WUK720948 HY786444:HY786484 RU786444:RU786484 ABQ786444:ABQ786484 ALM786444:ALM786484 AVI786444:AVI786484 BFE786444:BFE786484 BPA786444:BPA786484 BYW786444:BYW786484 CIS786444:CIS786484 CSO786444:CSO786484 DCK786444:DCK786484 DMG786444:DMG786484 DWC786444:DWC786484 EFY786444:EFY786484 EPU786444:EPU786484 EZQ786444:EZQ786484 FJM786444:FJM786484 FTI786444:FTI786484 GDE786444:GDE786484 GNA786444:GNA786484 GWW786444:GWW786484 HGS786444:HGS786484 HQO786444:HQO786484 IAK786444:IAK786484 IKG786444:IKG786484 IUC786444:IUC786484 JDY786444:JDY786484 JNU786444:JNU786484 JXQ786444:JXQ786484 KHM786444:KHM786484 KRI786444:KRI786484 LBE786444:LBE786484 LLA786444:LLA786484 LUW786444:LUW786484 MES786444:MES786484 MOO786444:MOO786484 MYK786444:MYK786484 NIG786444:NIG786484 NSC786444:NSC786484 OBY786444:OBY786484 OLU786444:OLU786484 OVQ786444:OVQ786484 PFM786444:PFM786484 PPI786444:PPI786484 PZE786444:PZE786484 QJA786444:QJA786484 QSW786444:QSW786484 RCS786444:RCS786484 RMO786444:RMO786484 RWK786444:RWK786484 SGG786444:SGG786484 SQC786444:SQC786484 SZY786444:SZY786484 TJU786444:TJU786484 TTQ786444:TTQ786484 UDM786444:UDM786484 UNI786444:UNI786484 UXE786444:UXE786484 VHA786444:VHA786484 VQW786444:VQW786484 WAS786444:WAS786484 WKO786444:WKO786484 WUK786444:WUK786484 HY851980:HY852020 RU851980:RU852020 ABQ851980:ABQ852020 ALM851980:ALM852020 AVI851980:AVI852020 BFE851980:BFE852020 BPA851980:BPA852020 BYW851980:BYW852020 CIS851980:CIS852020 CSO851980:CSO852020 DCK851980:DCK852020 DMG851980:DMG852020 DWC851980:DWC852020 EFY851980:EFY852020 EPU851980:EPU852020 EZQ851980:EZQ852020 FJM851980:FJM852020 FTI851980:FTI852020 GDE851980:GDE852020 GNA851980:GNA852020 GWW851980:GWW852020 HGS851980:HGS852020 HQO851980:HQO852020 IAK851980:IAK852020 IKG851980:IKG852020 IUC851980:IUC852020 JDY851980:JDY852020 JNU851980:JNU852020 JXQ851980:JXQ852020 KHM851980:KHM852020 KRI851980:KRI852020 LBE851980:LBE852020 LLA851980:LLA852020 LUW851980:LUW852020 MES851980:MES852020 MOO851980:MOO852020 MYK851980:MYK852020 NIG851980:NIG852020 NSC851980:NSC852020 OBY851980:OBY852020 OLU851980:OLU852020 OVQ851980:OVQ852020 PFM851980:PFM852020 PPI851980:PPI852020 PZE851980:PZE852020 QJA851980:QJA852020 QSW851980:QSW852020 RCS851980:RCS852020 RMO851980:RMO852020 RWK851980:RWK852020 SGG851980:SGG852020 SQC851980:SQC852020 SZY851980:SZY852020 TJU851980:TJU852020 TTQ851980:TTQ852020 UDM851980:UDM852020 UNI851980:UNI852020 UXE851980:UXE852020 VHA851980:VHA852020 VQW851980:VQW852020 WAS851980:WAS852020 WKO851980:WKO852020 WUK851980:WUK852020 HY917516:HY917556 RU917516:RU917556 ABQ917516:ABQ917556 ALM917516:ALM917556 AVI917516:AVI917556 BFE917516:BFE917556 BPA917516:BPA917556 BYW917516:BYW917556 CIS917516:CIS917556 CSO917516:CSO917556 DCK917516:DCK917556 DMG917516:DMG917556 DWC917516:DWC917556 EFY917516:EFY917556 EPU917516:EPU917556 EZQ917516:EZQ917556 FJM917516:FJM917556 FTI917516:FTI917556 GDE917516:GDE917556 GNA917516:GNA917556 GWW917516:GWW917556 HGS917516:HGS917556 HQO917516:HQO917556 IAK917516:IAK917556 IKG917516:IKG917556 IUC917516:IUC917556 JDY917516:JDY917556 JNU917516:JNU917556 JXQ917516:JXQ917556 KHM917516:KHM917556 KRI917516:KRI917556 LBE917516:LBE917556 LLA917516:LLA917556 LUW917516:LUW917556 MES917516:MES917556 MOO917516:MOO917556 MYK917516:MYK917556 NIG917516:NIG917556 NSC917516:NSC917556 OBY917516:OBY917556 OLU917516:OLU917556 OVQ917516:OVQ917556 PFM917516:PFM917556 PPI917516:PPI917556 PZE917516:PZE917556 QJA917516:QJA917556 QSW917516:QSW917556 RCS917516:RCS917556 RMO917516:RMO917556 RWK917516:RWK917556 SGG917516:SGG917556 SQC917516:SQC917556 SZY917516:SZY917556 TJU917516:TJU917556 TTQ917516:TTQ917556 UDM917516:UDM917556 UNI917516:UNI917556 UXE917516:UXE917556 VHA917516:VHA917556 VQW917516:VQW917556 WAS917516:WAS917556 WKO917516:WKO917556 WUK917516:WUK917556 HY983052:HY983092 RU983052:RU983092 ABQ983052:ABQ983092 ALM983052:ALM983092 AVI983052:AVI983092 BFE983052:BFE983092 BPA983052:BPA983092 BYW983052:BYW983092 CIS983052:CIS983092 CSO983052:CSO983092 DCK983052:DCK983092 DMG983052:DMG983092 DWC983052:DWC983092 EFY983052:EFY983092 EPU983052:EPU983092 EZQ983052:EZQ983092 FJM983052:FJM983092 FTI983052:FTI983092 GDE983052:GDE983092 GNA983052:GNA983092 GWW983052:GWW983092 HGS983052:HGS983092 HQO983052:HQO983092 IAK983052:IAK983092 IKG983052:IKG983092 IUC983052:IUC983092 JDY983052:JDY983092 JNU983052:JNU983092 JXQ983052:JXQ983092 KHM983052:KHM983092 KRI983052:KRI983092 LBE983052:LBE983092 LLA983052:LLA983092 LUW983052:LUW983092 MES983052:MES983092 MOO983052:MOO983092 MYK983052:MYK983092 NIG983052:NIG983092 NSC983052:NSC983092 OBY983052:OBY983092 OLU983052:OLU983092 OVQ983052:OVQ983092 PFM983052:PFM983092 PPI983052:PPI983092 PZE983052:PZE983092 QJA983052:QJA983092 QSW983052:QSW983092 RCS983052:RCS983092 RMO983052:RMO983092 RWK983052:RWK983092 SGG983052:SGG983092 SQC983052:SQC983092 SZY983052:SZY983092 TJU983052:TJU983092 TTQ983052:TTQ983092 UDM983052:UDM983092 UNI983052:UNI983092 UXE983052:UXE983092 VHA983052:VHA983092 VQW983052:VQW983092 WAS983052:WAS983092 WKO983052:WKO983092 WUK983052:WUK983092 IL65548 SH65548 ACD65548 ALZ65548 AVV65548 BFR65548 BPN65548 BZJ65548 CJF65548 CTB65548 DCX65548 DMT65548 DWP65548 EGL65548 EQH65548 FAD65548 FJZ65548 FTV65548 GDR65548 GNN65548 GXJ65548 HHF65548 HRB65548 IAX65548 IKT65548 IUP65548 JEL65548 JOH65548 JYD65548 KHZ65548 KRV65548 LBR65548 LLN65548 LVJ65548 MFF65548 MPB65548 MYX65548 NIT65548 NSP65548 OCL65548 OMH65548 OWD65548 PFZ65548 PPV65548 PZR65548 QJN65548 QTJ65548 RDF65548 RNB65548 RWX65548 SGT65548 SQP65548 TAL65548 TKH65548 TUD65548 UDZ65548 UNV65548 UXR65548 VHN65548 VRJ65548 WBF65548 WLB65548 WUX65548 IL131084 SH131084 ACD131084 ALZ131084 AVV131084 BFR131084 BPN131084 BZJ131084 CJF131084 CTB131084 DCX131084 DMT131084 DWP131084 EGL131084 EQH131084 FAD131084 FJZ131084 FTV131084 GDR131084 GNN131084 GXJ131084 HHF131084 HRB131084 IAX131084 IKT131084 IUP131084 JEL131084 JOH131084 JYD131084 KHZ131084 KRV131084 LBR131084 LLN131084 LVJ131084 MFF131084 MPB131084 MYX131084 NIT131084 NSP131084 OCL131084 OMH131084 OWD131084 PFZ131084 PPV131084 PZR131084 QJN131084 QTJ131084 RDF131084 RNB131084 RWX131084 SGT131084 SQP131084 TAL131084 TKH131084 TUD131084 UDZ131084 UNV131084 UXR131084 VHN131084 VRJ131084 WBF131084 WLB131084 WUX131084 IL196620 SH196620 ACD196620 ALZ196620 AVV196620 BFR196620 BPN196620 BZJ196620 CJF196620 CTB196620 DCX196620 DMT196620 DWP196620 EGL196620 EQH196620 FAD196620 FJZ196620 FTV196620 GDR196620 GNN196620 GXJ196620 HHF196620 HRB196620 IAX196620 IKT196620 IUP196620 JEL196620 JOH196620 JYD196620 KHZ196620 KRV196620 LBR196620 LLN196620 LVJ196620 MFF196620 MPB196620 MYX196620 NIT196620 NSP196620 OCL196620 OMH196620 OWD196620 PFZ196620 PPV196620 PZR196620 QJN196620 QTJ196620 RDF196620 RNB196620 RWX196620 SGT196620 SQP196620 TAL196620 TKH196620 TUD196620 UDZ196620 UNV196620 UXR196620 VHN196620 VRJ196620 WBF196620 WLB196620 WUX196620 IL262156 SH262156 ACD262156 ALZ262156 AVV262156 BFR262156 BPN262156 BZJ262156 CJF262156 CTB262156 DCX262156 DMT262156 DWP262156 EGL262156 EQH262156 FAD262156 FJZ262156 FTV262156 GDR262156 GNN262156 GXJ262156 HHF262156 HRB262156 IAX262156 IKT262156 IUP262156 JEL262156 JOH262156 JYD262156 KHZ262156 KRV262156 LBR262156 LLN262156 LVJ262156 MFF262156 MPB262156 MYX262156 NIT262156 NSP262156 OCL262156 OMH262156 OWD262156 PFZ262156 PPV262156 PZR262156 QJN262156 QTJ262156 RDF262156 RNB262156 RWX262156 SGT262156 SQP262156 TAL262156 TKH262156 TUD262156 UDZ262156 UNV262156 UXR262156 VHN262156 VRJ262156 WBF262156 WLB262156 WUX262156 IL327692 SH327692 ACD327692 ALZ327692 AVV327692 BFR327692 BPN327692 BZJ327692 CJF327692 CTB327692 DCX327692 DMT327692 DWP327692 EGL327692 EQH327692 FAD327692 FJZ327692 FTV327692 GDR327692 GNN327692 GXJ327692 HHF327692 HRB327692 IAX327692 IKT327692 IUP327692 JEL327692 JOH327692 JYD327692 KHZ327692 KRV327692 LBR327692 LLN327692 LVJ327692 MFF327692 MPB327692 MYX327692 NIT327692 NSP327692 OCL327692 OMH327692 OWD327692 PFZ327692 PPV327692 PZR327692 QJN327692 QTJ327692 RDF327692 RNB327692 RWX327692 SGT327692 SQP327692 TAL327692 TKH327692 TUD327692 UDZ327692 UNV327692 UXR327692 VHN327692 VRJ327692 WBF327692 WLB327692 WUX327692 IL393228 SH393228 ACD393228 ALZ393228 AVV393228 BFR393228 BPN393228 BZJ393228 CJF393228 CTB393228 DCX393228 DMT393228 DWP393228 EGL393228 EQH393228 FAD393228 FJZ393228 FTV393228 GDR393228 GNN393228 GXJ393228 HHF393228 HRB393228 IAX393228 IKT393228 IUP393228 JEL393228 JOH393228 JYD393228 KHZ393228 KRV393228 LBR393228 LLN393228 LVJ393228 MFF393228 MPB393228 MYX393228 NIT393228 NSP393228 OCL393228 OMH393228 OWD393228 PFZ393228 PPV393228 PZR393228 QJN393228 QTJ393228 RDF393228 RNB393228 RWX393228 SGT393228 SQP393228 TAL393228 TKH393228 TUD393228 UDZ393228 UNV393228 UXR393228 VHN393228 VRJ393228 WBF393228 WLB393228 WUX393228 IL458764 SH458764 ACD458764 ALZ458764 AVV458764 BFR458764 BPN458764 BZJ458764 CJF458764 CTB458764 DCX458764 DMT458764 DWP458764 EGL458764 EQH458764 FAD458764 FJZ458764 FTV458764 GDR458764 GNN458764 GXJ458764 HHF458764 HRB458764 IAX458764 IKT458764 IUP458764 JEL458764 JOH458764 JYD458764 KHZ458764 KRV458764 LBR458764 LLN458764 LVJ458764 MFF458764 MPB458764 MYX458764 NIT458764 NSP458764 OCL458764 OMH458764 OWD458764 PFZ458764 PPV458764 PZR458764 QJN458764 QTJ458764 RDF458764 RNB458764 RWX458764 SGT458764 SQP458764 TAL458764 TKH458764 TUD458764 UDZ458764 UNV458764 UXR458764 VHN458764 VRJ458764 WBF458764 WLB458764 WUX458764 IL524300 SH524300 ACD524300 ALZ524300 AVV524300 BFR524300 BPN524300 BZJ524300 CJF524300 CTB524300 DCX524300 DMT524300 DWP524300 EGL524300 EQH524300 FAD524300 FJZ524300 FTV524300 GDR524300 GNN524300 GXJ524300 HHF524300 HRB524300 IAX524300 IKT524300 IUP524300 JEL524300 JOH524300 JYD524300 KHZ524300 KRV524300 LBR524300 LLN524300 LVJ524300 MFF524300 MPB524300 MYX524300 NIT524300 NSP524300 OCL524300 OMH524300 OWD524300 PFZ524300 PPV524300 PZR524300 QJN524300 QTJ524300 RDF524300 RNB524300 RWX524300 SGT524300 SQP524300 TAL524300 TKH524300 TUD524300 UDZ524300 UNV524300 UXR524300 VHN524300 VRJ524300 WBF524300 WLB524300 WUX524300 IL589836 SH589836 ACD589836 ALZ589836 AVV589836 BFR589836 BPN589836 BZJ589836 CJF589836 CTB589836 DCX589836 DMT589836 DWP589836 EGL589836 EQH589836 FAD589836 FJZ589836 FTV589836 GDR589836 GNN589836 GXJ589836 HHF589836 HRB589836 IAX589836 IKT589836 IUP589836 JEL589836 JOH589836 JYD589836 KHZ589836 KRV589836 LBR589836 LLN589836 LVJ589836 MFF589836 MPB589836 MYX589836 NIT589836 NSP589836 OCL589836 OMH589836 OWD589836 PFZ589836 PPV589836 PZR589836 QJN589836 QTJ589836 RDF589836 RNB589836 RWX589836 SGT589836 SQP589836 TAL589836 TKH589836 TUD589836 UDZ589836 UNV589836 UXR589836 VHN589836 VRJ589836 WBF589836 WLB589836 WUX589836 IL655372 SH655372 ACD655372 ALZ655372 AVV655372 BFR655372 BPN655372 BZJ655372 CJF655372 CTB655372 DCX655372 DMT655372 DWP655372 EGL655372 EQH655372 FAD655372 FJZ655372 FTV655372 GDR655372 GNN655372 GXJ655372 HHF655372 HRB655372 IAX655372 IKT655372 IUP655372 JEL655372 JOH655372 JYD655372 KHZ655372 KRV655372 LBR655372 LLN655372 LVJ655372 MFF655372 MPB655372 MYX655372 NIT655372 NSP655372 OCL655372 OMH655372 OWD655372 PFZ655372 PPV655372 PZR655372 QJN655372 QTJ655372 RDF655372 RNB655372 RWX655372 SGT655372 SQP655372 TAL655372 TKH655372 TUD655372 UDZ655372 UNV655372 UXR655372 VHN655372 VRJ655372 WBF655372 WLB655372 WUX655372 IL720908 SH720908 ACD720908 ALZ720908 AVV720908 BFR720908 BPN720908 BZJ720908 CJF720908 CTB720908 DCX720908 DMT720908 DWP720908 EGL720908 EQH720908 FAD720908 FJZ720908 FTV720908 GDR720908 GNN720908 GXJ720908 HHF720908 HRB720908 IAX720908 IKT720908 IUP720908 JEL720908 JOH720908 JYD720908 KHZ720908 KRV720908 LBR720908 LLN720908 LVJ720908 MFF720908 MPB720908 MYX720908 NIT720908 NSP720908 OCL720908 OMH720908 OWD720908 PFZ720908 PPV720908 PZR720908 QJN720908 QTJ720908 RDF720908 RNB720908 RWX720908 SGT720908 SQP720908 TAL720908 TKH720908 TUD720908 UDZ720908 UNV720908 UXR720908 VHN720908 VRJ720908 WBF720908 WLB720908 WUX720908 IL786444 SH786444 ACD786444 ALZ786444 AVV786444 BFR786444 BPN786444 BZJ786444 CJF786444 CTB786444 DCX786444 DMT786444 DWP786444 EGL786444 EQH786444 FAD786444 FJZ786444 FTV786444 GDR786444 GNN786444 GXJ786444 HHF786444 HRB786444 IAX786444 IKT786444 IUP786444 JEL786444 JOH786444 JYD786444 KHZ786444 KRV786444 LBR786444 LLN786444 LVJ786444 MFF786444 MPB786444 MYX786444 NIT786444 NSP786444 OCL786444 OMH786444 OWD786444 PFZ786444 PPV786444 PZR786444 QJN786444 QTJ786444 RDF786444 RNB786444 RWX786444 SGT786444 SQP786444 TAL786444 TKH786444 TUD786444 UDZ786444 UNV786444 UXR786444 VHN786444 VRJ786444 WBF786444 WLB786444 WUX786444 IL851980 SH851980 ACD851980 ALZ851980 AVV851980 BFR851980 BPN851980 BZJ851980 CJF851980 CTB851980 DCX851980 DMT851980 DWP851980 EGL851980 EQH851980 FAD851980 FJZ851980 FTV851980 GDR851980 GNN851980 GXJ851980 HHF851980 HRB851980 IAX851980 IKT851980 IUP851980 JEL851980 JOH851980 JYD851980 KHZ851980 KRV851980 LBR851980 LLN851980 LVJ851980 MFF851980 MPB851980 MYX851980 NIT851980 NSP851980 OCL851980 OMH851980 OWD851980 PFZ851980 PPV851980 PZR851980 QJN851980 QTJ851980 RDF851980 RNB851980 RWX851980 SGT851980 SQP851980 TAL851980 TKH851980 TUD851980 UDZ851980 UNV851980 UXR851980 VHN851980 VRJ851980 WBF851980 WLB851980 WUX851980 IL917516 SH917516 ACD917516 ALZ917516 AVV917516 BFR917516 BPN917516 BZJ917516 CJF917516 CTB917516 DCX917516 DMT917516 DWP917516 EGL917516 EQH917516 FAD917516 FJZ917516 FTV917516 GDR917516 GNN917516 GXJ917516 HHF917516 HRB917516 IAX917516 IKT917516 IUP917516 JEL917516 JOH917516 JYD917516 KHZ917516 KRV917516 LBR917516 LLN917516 LVJ917516 MFF917516 MPB917516 MYX917516 NIT917516 NSP917516 OCL917516 OMH917516 OWD917516 PFZ917516 PPV917516 PZR917516 QJN917516 QTJ917516 RDF917516 RNB917516 RWX917516 SGT917516 SQP917516 TAL917516 TKH917516 TUD917516 UDZ917516 UNV917516 UXR917516 VHN917516 VRJ917516 WBF917516 WLB917516 WUX917516 IL983052 SH983052 ACD983052 ALZ983052 AVV983052 BFR983052 BPN983052 BZJ983052 CJF983052 CTB983052 DCX983052 DMT983052 DWP983052 EGL983052 EQH983052 FAD983052 FJZ983052 FTV983052 GDR983052 GNN983052 GXJ983052 HHF983052 HRB983052 IAX983052 IKT983052 IUP983052 JEL983052 JOH983052 JYD983052 KHZ983052 KRV983052 LBR983052 LLN983052 LVJ983052 MFF983052 MPB983052 MYX983052 NIT983052 NSP983052 OCL983052 OMH983052 OWD983052 PFZ983052 PPV983052 PZR983052 QJN983052 QTJ983052 RDF983052 RNB983052 RWX983052 SGT983052 SQP983052 TAL983052 TKH983052 TUD983052 UDZ983052 UNV983052 UXR983052 VHN983052 VRJ983052 WBF983052 WLB983052 WUX983052 IH65547:IH65548 SD65547:SD65548 ABZ65547:ABZ65548 ALV65547:ALV65548 AVR65547:AVR65548 BFN65547:BFN65548 BPJ65547:BPJ65548 BZF65547:BZF65548 CJB65547:CJB65548 CSX65547:CSX65548 DCT65547:DCT65548 DMP65547:DMP65548 DWL65547:DWL65548 EGH65547:EGH65548 EQD65547:EQD65548 EZZ65547:EZZ65548 FJV65547:FJV65548 FTR65547:FTR65548 GDN65547:GDN65548 GNJ65547:GNJ65548 GXF65547:GXF65548 HHB65547:HHB65548 HQX65547:HQX65548 IAT65547:IAT65548 IKP65547:IKP65548 IUL65547:IUL65548 JEH65547:JEH65548 JOD65547:JOD65548 JXZ65547:JXZ65548 KHV65547:KHV65548 KRR65547:KRR65548 LBN65547:LBN65548 LLJ65547:LLJ65548 LVF65547:LVF65548 MFB65547:MFB65548 MOX65547:MOX65548 MYT65547:MYT65548 NIP65547:NIP65548 NSL65547:NSL65548 OCH65547:OCH65548 OMD65547:OMD65548 OVZ65547:OVZ65548 PFV65547:PFV65548 PPR65547:PPR65548 PZN65547:PZN65548 QJJ65547:QJJ65548 QTF65547:QTF65548 RDB65547:RDB65548 RMX65547:RMX65548 RWT65547:RWT65548 SGP65547:SGP65548 SQL65547:SQL65548 TAH65547:TAH65548 TKD65547:TKD65548 TTZ65547:TTZ65548 UDV65547:UDV65548 UNR65547:UNR65548 UXN65547:UXN65548 VHJ65547:VHJ65548 VRF65547:VRF65548 WBB65547:WBB65548 WKX65547:WKX65548 WUT65547:WUT65548 IH131083:IH131084 SD131083:SD131084 ABZ131083:ABZ131084 ALV131083:ALV131084 AVR131083:AVR131084 BFN131083:BFN131084 BPJ131083:BPJ131084 BZF131083:BZF131084 CJB131083:CJB131084 CSX131083:CSX131084 DCT131083:DCT131084 DMP131083:DMP131084 DWL131083:DWL131084 EGH131083:EGH131084 EQD131083:EQD131084 EZZ131083:EZZ131084 FJV131083:FJV131084 FTR131083:FTR131084 GDN131083:GDN131084 GNJ131083:GNJ131084 GXF131083:GXF131084 HHB131083:HHB131084 HQX131083:HQX131084 IAT131083:IAT131084 IKP131083:IKP131084 IUL131083:IUL131084 JEH131083:JEH131084 JOD131083:JOD131084 JXZ131083:JXZ131084 KHV131083:KHV131084 KRR131083:KRR131084 LBN131083:LBN131084 LLJ131083:LLJ131084 LVF131083:LVF131084 MFB131083:MFB131084 MOX131083:MOX131084 MYT131083:MYT131084 NIP131083:NIP131084 NSL131083:NSL131084 OCH131083:OCH131084 OMD131083:OMD131084 OVZ131083:OVZ131084 PFV131083:PFV131084 PPR131083:PPR131084 PZN131083:PZN131084 QJJ131083:QJJ131084 QTF131083:QTF131084 RDB131083:RDB131084 RMX131083:RMX131084 RWT131083:RWT131084 SGP131083:SGP131084 SQL131083:SQL131084 TAH131083:TAH131084 TKD131083:TKD131084 TTZ131083:TTZ131084 UDV131083:UDV131084 UNR131083:UNR131084 UXN131083:UXN131084 VHJ131083:VHJ131084 VRF131083:VRF131084 WBB131083:WBB131084 WKX131083:WKX131084 WUT131083:WUT131084 IH196619:IH196620 SD196619:SD196620 ABZ196619:ABZ196620 ALV196619:ALV196620 AVR196619:AVR196620 BFN196619:BFN196620 BPJ196619:BPJ196620 BZF196619:BZF196620 CJB196619:CJB196620 CSX196619:CSX196620 DCT196619:DCT196620 DMP196619:DMP196620 DWL196619:DWL196620 EGH196619:EGH196620 EQD196619:EQD196620 EZZ196619:EZZ196620 FJV196619:FJV196620 FTR196619:FTR196620 GDN196619:GDN196620 GNJ196619:GNJ196620 GXF196619:GXF196620 HHB196619:HHB196620 HQX196619:HQX196620 IAT196619:IAT196620 IKP196619:IKP196620 IUL196619:IUL196620 JEH196619:JEH196620 JOD196619:JOD196620 JXZ196619:JXZ196620 KHV196619:KHV196620 KRR196619:KRR196620 LBN196619:LBN196620 LLJ196619:LLJ196620 LVF196619:LVF196620 MFB196619:MFB196620 MOX196619:MOX196620 MYT196619:MYT196620 NIP196619:NIP196620 NSL196619:NSL196620 OCH196619:OCH196620 OMD196619:OMD196620 OVZ196619:OVZ196620 PFV196619:PFV196620 PPR196619:PPR196620 PZN196619:PZN196620 QJJ196619:QJJ196620 QTF196619:QTF196620 RDB196619:RDB196620 RMX196619:RMX196620 RWT196619:RWT196620 SGP196619:SGP196620 SQL196619:SQL196620 TAH196619:TAH196620 TKD196619:TKD196620 TTZ196619:TTZ196620 UDV196619:UDV196620 UNR196619:UNR196620 UXN196619:UXN196620 VHJ196619:VHJ196620 VRF196619:VRF196620 WBB196619:WBB196620 WKX196619:WKX196620 WUT196619:WUT196620 IH262155:IH262156 SD262155:SD262156 ABZ262155:ABZ262156 ALV262155:ALV262156 AVR262155:AVR262156 BFN262155:BFN262156 BPJ262155:BPJ262156 BZF262155:BZF262156 CJB262155:CJB262156 CSX262155:CSX262156 DCT262155:DCT262156 DMP262155:DMP262156 DWL262155:DWL262156 EGH262155:EGH262156 EQD262155:EQD262156 EZZ262155:EZZ262156 FJV262155:FJV262156 FTR262155:FTR262156 GDN262155:GDN262156 GNJ262155:GNJ262156 GXF262155:GXF262156 HHB262155:HHB262156 HQX262155:HQX262156 IAT262155:IAT262156 IKP262155:IKP262156 IUL262155:IUL262156 JEH262155:JEH262156 JOD262155:JOD262156 JXZ262155:JXZ262156 KHV262155:KHV262156 KRR262155:KRR262156 LBN262155:LBN262156 LLJ262155:LLJ262156 LVF262155:LVF262156 MFB262155:MFB262156 MOX262155:MOX262156 MYT262155:MYT262156 NIP262155:NIP262156 NSL262155:NSL262156 OCH262155:OCH262156 OMD262155:OMD262156 OVZ262155:OVZ262156 PFV262155:PFV262156 PPR262155:PPR262156 PZN262155:PZN262156 QJJ262155:QJJ262156 QTF262155:QTF262156 RDB262155:RDB262156 RMX262155:RMX262156 RWT262155:RWT262156 SGP262155:SGP262156 SQL262155:SQL262156 TAH262155:TAH262156 TKD262155:TKD262156 TTZ262155:TTZ262156 UDV262155:UDV262156 UNR262155:UNR262156 UXN262155:UXN262156 VHJ262155:VHJ262156 VRF262155:VRF262156 WBB262155:WBB262156 WKX262155:WKX262156 WUT262155:WUT262156 IH327691:IH327692 SD327691:SD327692 ABZ327691:ABZ327692 ALV327691:ALV327692 AVR327691:AVR327692 BFN327691:BFN327692 BPJ327691:BPJ327692 BZF327691:BZF327692 CJB327691:CJB327692 CSX327691:CSX327692 DCT327691:DCT327692 DMP327691:DMP327692 DWL327691:DWL327692 EGH327691:EGH327692 EQD327691:EQD327692 EZZ327691:EZZ327692 FJV327691:FJV327692 FTR327691:FTR327692 GDN327691:GDN327692 GNJ327691:GNJ327692 GXF327691:GXF327692 HHB327691:HHB327692 HQX327691:HQX327692 IAT327691:IAT327692 IKP327691:IKP327692 IUL327691:IUL327692 JEH327691:JEH327692 JOD327691:JOD327692 JXZ327691:JXZ327692 KHV327691:KHV327692 KRR327691:KRR327692 LBN327691:LBN327692 LLJ327691:LLJ327692 LVF327691:LVF327692 MFB327691:MFB327692 MOX327691:MOX327692 MYT327691:MYT327692 NIP327691:NIP327692 NSL327691:NSL327692 OCH327691:OCH327692 OMD327691:OMD327692 OVZ327691:OVZ327692 PFV327691:PFV327692 PPR327691:PPR327692 PZN327691:PZN327692 QJJ327691:QJJ327692 QTF327691:QTF327692 RDB327691:RDB327692 RMX327691:RMX327692 RWT327691:RWT327692 SGP327691:SGP327692 SQL327691:SQL327692 TAH327691:TAH327692 TKD327691:TKD327692 TTZ327691:TTZ327692 UDV327691:UDV327692 UNR327691:UNR327692 UXN327691:UXN327692 VHJ327691:VHJ327692 VRF327691:VRF327692 WBB327691:WBB327692 WKX327691:WKX327692 WUT327691:WUT327692 IH393227:IH393228 SD393227:SD393228 ABZ393227:ABZ393228 ALV393227:ALV393228 AVR393227:AVR393228 BFN393227:BFN393228 BPJ393227:BPJ393228 BZF393227:BZF393228 CJB393227:CJB393228 CSX393227:CSX393228 DCT393227:DCT393228 DMP393227:DMP393228 DWL393227:DWL393228 EGH393227:EGH393228 EQD393227:EQD393228 EZZ393227:EZZ393228 FJV393227:FJV393228 FTR393227:FTR393228 GDN393227:GDN393228 GNJ393227:GNJ393228 GXF393227:GXF393228 HHB393227:HHB393228 HQX393227:HQX393228 IAT393227:IAT393228 IKP393227:IKP393228 IUL393227:IUL393228 JEH393227:JEH393228 JOD393227:JOD393228 JXZ393227:JXZ393228 KHV393227:KHV393228 KRR393227:KRR393228 LBN393227:LBN393228 LLJ393227:LLJ393228 LVF393227:LVF393228 MFB393227:MFB393228 MOX393227:MOX393228 MYT393227:MYT393228 NIP393227:NIP393228 NSL393227:NSL393228 OCH393227:OCH393228 OMD393227:OMD393228 OVZ393227:OVZ393228 PFV393227:PFV393228 PPR393227:PPR393228 PZN393227:PZN393228 QJJ393227:QJJ393228 QTF393227:QTF393228 RDB393227:RDB393228 RMX393227:RMX393228 RWT393227:RWT393228 SGP393227:SGP393228 SQL393227:SQL393228 TAH393227:TAH393228 TKD393227:TKD393228 TTZ393227:TTZ393228 UDV393227:UDV393228 UNR393227:UNR393228 UXN393227:UXN393228 VHJ393227:VHJ393228 VRF393227:VRF393228 WBB393227:WBB393228 WKX393227:WKX393228 WUT393227:WUT393228 IH458763:IH458764 SD458763:SD458764 ABZ458763:ABZ458764 ALV458763:ALV458764 AVR458763:AVR458764 BFN458763:BFN458764 BPJ458763:BPJ458764 BZF458763:BZF458764 CJB458763:CJB458764 CSX458763:CSX458764 DCT458763:DCT458764 DMP458763:DMP458764 DWL458763:DWL458764 EGH458763:EGH458764 EQD458763:EQD458764 EZZ458763:EZZ458764 FJV458763:FJV458764 FTR458763:FTR458764 GDN458763:GDN458764 GNJ458763:GNJ458764 GXF458763:GXF458764 HHB458763:HHB458764 HQX458763:HQX458764 IAT458763:IAT458764 IKP458763:IKP458764 IUL458763:IUL458764 JEH458763:JEH458764 JOD458763:JOD458764 JXZ458763:JXZ458764 KHV458763:KHV458764 KRR458763:KRR458764 LBN458763:LBN458764 LLJ458763:LLJ458764 LVF458763:LVF458764 MFB458763:MFB458764 MOX458763:MOX458764 MYT458763:MYT458764 NIP458763:NIP458764 NSL458763:NSL458764 OCH458763:OCH458764 OMD458763:OMD458764 OVZ458763:OVZ458764 PFV458763:PFV458764 PPR458763:PPR458764 PZN458763:PZN458764 QJJ458763:QJJ458764 QTF458763:QTF458764 RDB458763:RDB458764 RMX458763:RMX458764 RWT458763:RWT458764 SGP458763:SGP458764 SQL458763:SQL458764 TAH458763:TAH458764 TKD458763:TKD458764 TTZ458763:TTZ458764 UDV458763:UDV458764 UNR458763:UNR458764 UXN458763:UXN458764 VHJ458763:VHJ458764 VRF458763:VRF458764 WBB458763:WBB458764 WKX458763:WKX458764 WUT458763:WUT458764 IH524299:IH524300 SD524299:SD524300 ABZ524299:ABZ524300 ALV524299:ALV524300 AVR524299:AVR524300 BFN524299:BFN524300 BPJ524299:BPJ524300 BZF524299:BZF524300 CJB524299:CJB524300 CSX524299:CSX524300 DCT524299:DCT524300 DMP524299:DMP524300 DWL524299:DWL524300 EGH524299:EGH524300 EQD524299:EQD524300 EZZ524299:EZZ524300 FJV524299:FJV524300 FTR524299:FTR524300 GDN524299:GDN524300 GNJ524299:GNJ524300 GXF524299:GXF524300 HHB524299:HHB524300 HQX524299:HQX524300 IAT524299:IAT524300 IKP524299:IKP524300 IUL524299:IUL524300 JEH524299:JEH524300 JOD524299:JOD524300 JXZ524299:JXZ524300 KHV524299:KHV524300 KRR524299:KRR524300 LBN524299:LBN524300 LLJ524299:LLJ524300 LVF524299:LVF524300 MFB524299:MFB524300 MOX524299:MOX524300 MYT524299:MYT524300 NIP524299:NIP524300 NSL524299:NSL524300 OCH524299:OCH524300 OMD524299:OMD524300 OVZ524299:OVZ524300 PFV524299:PFV524300 PPR524299:PPR524300 PZN524299:PZN524300 QJJ524299:QJJ524300 QTF524299:QTF524300 RDB524299:RDB524300 RMX524299:RMX524300 RWT524299:RWT524300 SGP524299:SGP524300 SQL524299:SQL524300 TAH524299:TAH524300 TKD524299:TKD524300 TTZ524299:TTZ524300 UDV524299:UDV524300 UNR524299:UNR524300 UXN524299:UXN524300 VHJ524299:VHJ524300 VRF524299:VRF524300 WBB524299:WBB524300 WKX524299:WKX524300 WUT524299:WUT524300 IH589835:IH589836 SD589835:SD589836 ABZ589835:ABZ589836 ALV589835:ALV589836 AVR589835:AVR589836 BFN589835:BFN589836 BPJ589835:BPJ589836 BZF589835:BZF589836 CJB589835:CJB589836 CSX589835:CSX589836 DCT589835:DCT589836 DMP589835:DMP589836 DWL589835:DWL589836 EGH589835:EGH589836 EQD589835:EQD589836 EZZ589835:EZZ589836 FJV589835:FJV589836 FTR589835:FTR589836 GDN589835:GDN589836 GNJ589835:GNJ589836 GXF589835:GXF589836 HHB589835:HHB589836 HQX589835:HQX589836 IAT589835:IAT589836 IKP589835:IKP589836 IUL589835:IUL589836 JEH589835:JEH589836 JOD589835:JOD589836 JXZ589835:JXZ589836 KHV589835:KHV589836 KRR589835:KRR589836 LBN589835:LBN589836 LLJ589835:LLJ589836 LVF589835:LVF589836 MFB589835:MFB589836 MOX589835:MOX589836 MYT589835:MYT589836 NIP589835:NIP589836 NSL589835:NSL589836 OCH589835:OCH589836 OMD589835:OMD589836 OVZ589835:OVZ589836 PFV589835:PFV589836 PPR589835:PPR589836 PZN589835:PZN589836 QJJ589835:QJJ589836 QTF589835:QTF589836 RDB589835:RDB589836 RMX589835:RMX589836 RWT589835:RWT589836 SGP589835:SGP589836 SQL589835:SQL589836 TAH589835:TAH589836 TKD589835:TKD589836 TTZ589835:TTZ589836 UDV589835:UDV589836 UNR589835:UNR589836 UXN589835:UXN589836 VHJ589835:VHJ589836 VRF589835:VRF589836 WBB589835:WBB589836 WKX589835:WKX589836 WUT589835:WUT589836 IH655371:IH655372 SD655371:SD655372 ABZ655371:ABZ655372 ALV655371:ALV655372 AVR655371:AVR655372 BFN655371:BFN655372 BPJ655371:BPJ655372 BZF655371:BZF655372 CJB655371:CJB655372 CSX655371:CSX655372 DCT655371:DCT655372 DMP655371:DMP655372 DWL655371:DWL655372 EGH655371:EGH655372 EQD655371:EQD655372 EZZ655371:EZZ655372 FJV655371:FJV655372 FTR655371:FTR655372 GDN655371:GDN655372 GNJ655371:GNJ655372 GXF655371:GXF655372 HHB655371:HHB655372 HQX655371:HQX655372 IAT655371:IAT655372 IKP655371:IKP655372 IUL655371:IUL655372 JEH655371:JEH655372 JOD655371:JOD655372 JXZ655371:JXZ655372 KHV655371:KHV655372 KRR655371:KRR655372 LBN655371:LBN655372 LLJ655371:LLJ655372 LVF655371:LVF655372 MFB655371:MFB655372 MOX655371:MOX655372 MYT655371:MYT655372 NIP655371:NIP655372 NSL655371:NSL655372 OCH655371:OCH655372 OMD655371:OMD655372 OVZ655371:OVZ655372 PFV655371:PFV655372 PPR655371:PPR655372 PZN655371:PZN655372 QJJ655371:QJJ655372 QTF655371:QTF655372 RDB655371:RDB655372 RMX655371:RMX655372 RWT655371:RWT655372 SGP655371:SGP655372 SQL655371:SQL655372 TAH655371:TAH655372 TKD655371:TKD655372 TTZ655371:TTZ655372 UDV655371:UDV655372 UNR655371:UNR655372 UXN655371:UXN655372 VHJ655371:VHJ655372 VRF655371:VRF655372 WBB655371:WBB655372 WKX655371:WKX655372 WUT655371:WUT655372 IH720907:IH720908 SD720907:SD720908 ABZ720907:ABZ720908 ALV720907:ALV720908 AVR720907:AVR720908 BFN720907:BFN720908 BPJ720907:BPJ720908 BZF720907:BZF720908 CJB720907:CJB720908 CSX720907:CSX720908 DCT720907:DCT720908 DMP720907:DMP720908 DWL720907:DWL720908 EGH720907:EGH720908 EQD720907:EQD720908 EZZ720907:EZZ720908 FJV720907:FJV720908 FTR720907:FTR720908 GDN720907:GDN720908 GNJ720907:GNJ720908 GXF720907:GXF720908 HHB720907:HHB720908 HQX720907:HQX720908 IAT720907:IAT720908 IKP720907:IKP720908 IUL720907:IUL720908 JEH720907:JEH720908 JOD720907:JOD720908 JXZ720907:JXZ720908 KHV720907:KHV720908 KRR720907:KRR720908 LBN720907:LBN720908 LLJ720907:LLJ720908 LVF720907:LVF720908 MFB720907:MFB720908 MOX720907:MOX720908 MYT720907:MYT720908 NIP720907:NIP720908 NSL720907:NSL720908 OCH720907:OCH720908 OMD720907:OMD720908 OVZ720907:OVZ720908 PFV720907:PFV720908 PPR720907:PPR720908 PZN720907:PZN720908 QJJ720907:QJJ720908 QTF720907:QTF720908 RDB720907:RDB720908 RMX720907:RMX720908 RWT720907:RWT720908 SGP720907:SGP720908 SQL720907:SQL720908 TAH720907:TAH720908 TKD720907:TKD720908 TTZ720907:TTZ720908 UDV720907:UDV720908 UNR720907:UNR720908 UXN720907:UXN720908 VHJ720907:VHJ720908 VRF720907:VRF720908 WBB720907:WBB720908 WKX720907:WKX720908 WUT720907:WUT720908 IH786443:IH786444 SD786443:SD786444 ABZ786443:ABZ786444 ALV786443:ALV786444 AVR786443:AVR786444 BFN786443:BFN786444 BPJ786443:BPJ786444 BZF786443:BZF786444 CJB786443:CJB786444 CSX786443:CSX786444 DCT786443:DCT786444 DMP786443:DMP786444 DWL786443:DWL786444 EGH786443:EGH786444 EQD786443:EQD786444 EZZ786443:EZZ786444 FJV786443:FJV786444 FTR786443:FTR786444 GDN786443:GDN786444 GNJ786443:GNJ786444 GXF786443:GXF786444 HHB786443:HHB786444 HQX786443:HQX786444 IAT786443:IAT786444 IKP786443:IKP786444 IUL786443:IUL786444 JEH786443:JEH786444 JOD786443:JOD786444 JXZ786443:JXZ786444 KHV786443:KHV786444 KRR786443:KRR786444 LBN786443:LBN786444 LLJ786443:LLJ786444 LVF786443:LVF786444 MFB786443:MFB786444 MOX786443:MOX786444 MYT786443:MYT786444 NIP786443:NIP786444 NSL786443:NSL786444 OCH786443:OCH786444 OMD786443:OMD786444 OVZ786443:OVZ786444 PFV786443:PFV786444 PPR786443:PPR786444 PZN786443:PZN786444 QJJ786443:QJJ786444 QTF786443:QTF786444 RDB786443:RDB786444 RMX786443:RMX786444 RWT786443:RWT786444 SGP786443:SGP786444 SQL786443:SQL786444 TAH786443:TAH786444 TKD786443:TKD786444 TTZ786443:TTZ786444 UDV786443:UDV786444 UNR786443:UNR786444 UXN786443:UXN786444 VHJ786443:VHJ786444 VRF786443:VRF786444 WBB786443:WBB786444 WKX786443:WKX786444 WUT786443:WUT786444 IH851979:IH851980 SD851979:SD851980 ABZ851979:ABZ851980 ALV851979:ALV851980 AVR851979:AVR851980 BFN851979:BFN851980 BPJ851979:BPJ851980 BZF851979:BZF851980 CJB851979:CJB851980 CSX851979:CSX851980 DCT851979:DCT851980 DMP851979:DMP851980 DWL851979:DWL851980 EGH851979:EGH851980 EQD851979:EQD851980 EZZ851979:EZZ851980 FJV851979:FJV851980 FTR851979:FTR851980 GDN851979:GDN851980 GNJ851979:GNJ851980 GXF851979:GXF851980 HHB851979:HHB851980 HQX851979:HQX851980 IAT851979:IAT851980 IKP851979:IKP851980 IUL851979:IUL851980 JEH851979:JEH851980 JOD851979:JOD851980 JXZ851979:JXZ851980 KHV851979:KHV851980 KRR851979:KRR851980 LBN851979:LBN851980 LLJ851979:LLJ851980 LVF851979:LVF851980 MFB851979:MFB851980 MOX851979:MOX851980 MYT851979:MYT851980 NIP851979:NIP851980 NSL851979:NSL851980 OCH851979:OCH851980 OMD851979:OMD851980 OVZ851979:OVZ851980 PFV851979:PFV851980 PPR851979:PPR851980 PZN851979:PZN851980 QJJ851979:QJJ851980 QTF851979:QTF851980 RDB851979:RDB851980 RMX851979:RMX851980 RWT851979:RWT851980 SGP851979:SGP851980 SQL851979:SQL851980 TAH851979:TAH851980 TKD851979:TKD851980 TTZ851979:TTZ851980 UDV851979:UDV851980 UNR851979:UNR851980 UXN851979:UXN851980 VHJ851979:VHJ851980 VRF851979:VRF851980 WBB851979:WBB851980 WKX851979:WKX851980 WUT851979:WUT851980 IH917515:IH917516 SD917515:SD917516 ABZ917515:ABZ917516 ALV917515:ALV917516 AVR917515:AVR917516 BFN917515:BFN917516 BPJ917515:BPJ917516 BZF917515:BZF917516 CJB917515:CJB917516 CSX917515:CSX917516 DCT917515:DCT917516 DMP917515:DMP917516 DWL917515:DWL917516 EGH917515:EGH917516 EQD917515:EQD917516 EZZ917515:EZZ917516 FJV917515:FJV917516 FTR917515:FTR917516 GDN917515:GDN917516 GNJ917515:GNJ917516 GXF917515:GXF917516 HHB917515:HHB917516 HQX917515:HQX917516 IAT917515:IAT917516 IKP917515:IKP917516 IUL917515:IUL917516 JEH917515:JEH917516 JOD917515:JOD917516 JXZ917515:JXZ917516 KHV917515:KHV917516 KRR917515:KRR917516 LBN917515:LBN917516 LLJ917515:LLJ917516 LVF917515:LVF917516 MFB917515:MFB917516 MOX917515:MOX917516 MYT917515:MYT917516 NIP917515:NIP917516 NSL917515:NSL917516 OCH917515:OCH917516 OMD917515:OMD917516 OVZ917515:OVZ917516 PFV917515:PFV917516 PPR917515:PPR917516 PZN917515:PZN917516 QJJ917515:QJJ917516 QTF917515:QTF917516 RDB917515:RDB917516 RMX917515:RMX917516 RWT917515:RWT917516 SGP917515:SGP917516 SQL917515:SQL917516 TAH917515:TAH917516 TKD917515:TKD917516 TTZ917515:TTZ917516 UDV917515:UDV917516 UNR917515:UNR917516 UXN917515:UXN917516 VHJ917515:VHJ917516 VRF917515:VRF917516 WBB917515:WBB917516 WKX917515:WKX917516 WUT917515:WUT917516 IH983051:IH983052 SD983051:SD983052 ABZ983051:ABZ983052 ALV983051:ALV983052 AVR983051:AVR983052 BFN983051:BFN983052 BPJ983051:BPJ983052 BZF983051:BZF983052 CJB983051:CJB983052 CSX983051:CSX983052 DCT983051:DCT983052 DMP983051:DMP983052 DWL983051:DWL983052 EGH983051:EGH983052 EQD983051:EQD983052 EZZ983051:EZZ983052 FJV983051:FJV983052 FTR983051:FTR983052 GDN983051:GDN983052 GNJ983051:GNJ983052 GXF983051:GXF983052 HHB983051:HHB983052 HQX983051:HQX983052 IAT983051:IAT983052 IKP983051:IKP983052 IUL983051:IUL983052 JEH983051:JEH983052 JOD983051:JOD983052 JXZ983051:JXZ983052 KHV983051:KHV983052 KRR983051:KRR983052 LBN983051:LBN983052 LLJ983051:LLJ983052 LVF983051:LVF983052 MFB983051:MFB983052 MOX983051:MOX983052 MYT983051:MYT983052 NIP983051:NIP983052 NSL983051:NSL983052 OCH983051:OCH983052 OMD983051:OMD983052 OVZ983051:OVZ983052 PFV983051:PFV983052 PPR983051:PPR983052 PZN983051:PZN983052 QJJ983051:QJJ983052 QTF983051:QTF983052 RDB983051:RDB983052 RMX983051:RMX983052 RWT983051:RWT983052 SGP983051:SGP983052 SQL983051:SQL983052 TAH983051:TAH983052 TKD983051:TKD983052 TTZ983051:TTZ983052 UDV983051:UDV983052 UNR983051:UNR983052 UXN983051:UXN983052 VHJ983051:VHJ983052 VRF983051:VRF983052 WBB983051:WBB983052 WKX983051:WKX983052 WUT983051:WUT983052 IF65548 SB65548 ABX65548 ALT65548 AVP65548 BFL65548 BPH65548 BZD65548 CIZ65548 CSV65548 DCR65548 DMN65548 DWJ65548 EGF65548 EQB65548 EZX65548 FJT65548 FTP65548 GDL65548 GNH65548 GXD65548 HGZ65548 HQV65548 IAR65548 IKN65548 IUJ65548 JEF65548 JOB65548 JXX65548 KHT65548 KRP65548 LBL65548 LLH65548 LVD65548 MEZ65548 MOV65548 MYR65548 NIN65548 NSJ65548 OCF65548 OMB65548 OVX65548 PFT65548 PPP65548 PZL65548 QJH65548 QTD65548 RCZ65548 RMV65548 RWR65548 SGN65548 SQJ65548 TAF65548 TKB65548 TTX65548 UDT65548 UNP65548 UXL65548 VHH65548 VRD65548 WAZ65548 WKV65548 WUR65548 IF131084 SB131084 ABX131084 ALT131084 AVP131084 BFL131084 BPH131084 BZD131084 CIZ131084 CSV131084 DCR131084 DMN131084 DWJ131084 EGF131084 EQB131084 EZX131084 FJT131084 FTP131084 GDL131084 GNH131084 GXD131084 HGZ131084 HQV131084 IAR131084 IKN131084 IUJ131084 JEF131084 JOB131084 JXX131084 KHT131084 KRP131084 LBL131084 LLH131084 LVD131084 MEZ131084 MOV131084 MYR131084 NIN131084 NSJ131084 OCF131084 OMB131084 OVX131084 PFT131084 PPP131084 PZL131084 QJH131084 QTD131084 RCZ131084 RMV131084 RWR131084 SGN131084 SQJ131084 TAF131084 TKB131084 TTX131084 UDT131084 UNP131084 UXL131084 VHH131084 VRD131084 WAZ131084 WKV131084 WUR131084 IF196620 SB196620 ABX196620 ALT196620 AVP196620 BFL196620 BPH196620 BZD196620 CIZ196620 CSV196620 DCR196620 DMN196620 DWJ196620 EGF196620 EQB196620 EZX196620 FJT196620 FTP196620 GDL196620 GNH196620 GXD196620 HGZ196620 HQV196620 IAR196620 IKN196620 IUJ196620 JEF196620 JOB196620 JXX196620 KHT196620 KRP196620 LBL196620 LLH196620 LVD196620 MEZ196620 MOV196620 MYR196620 NIN196620 NSJ196620 OCF196620 OMB196620 OVX196620 PFT196620 PPP196620 PZL196620 QJH196620 QTD196620 RCZ196620 RMV196620 RWR196620 SGN196620 SQJ196620 TAF196620 TKB196620 TTX196620 UDT196620 UNP196620 UXL196620 VHH196620 VRD196620 WAZ196620 WKV196620 WUR196620 IF262156 SB262156 ABX262156 ALT262156 AVP262156 BFL262156 BPH262156 BZD262156 CIZ262156 CSV262156 DCR262156 DMN262156 DWJ262156 EGF262156 EQB262156 EZX262156 FJT262156 FTP262156 GDL262156 GNH262156 GXD262156 HGZ262156 HQV262156 IAR262156 IKN262156 IUJ262156 JEF262156 JOB262156 JXX262156 KHT262156 KRP262156 LBL262156 LLH262156 LVD262156 MEZ262156 MOV262156 MYR262156 NIN262156 NSJ262156 OCF262156 OMB262156 OVX262156 PFT262156 PPP262156 PZL262156 QJH262156 QTD262156 RCZ262156 RMV262156 RWR262156 SGN262156 SQJ262156 TAF262156 TKB262156 TTX262156 UDT262156 UNP262156 UXL262156 VHH262156 VRD262156 WAZ262156 WKV262156 WUR262156 IF327692 SB327692 ABX327692 ALT327692 AVP327692 BFL327692 BPH327692 BZD327692 CIZ327692 CSV327692 DCR327692 DMN327692 DWJ327692 EGF327692 EQB327692 EZX327692 FJT327692 FTP327692 GDL327692 GNH327692 GXD327692 HGZ327692 HQV327692 IAR327692 IKN327692 IUJ327692 JEF327692 JOB327692 JXX327692 KHT327692 KRP327692 LBL327692 LLH327692 LVD327692 MEZ327692 MOV327692 MYR327692 NIN327692 NSJ327692 OCF327692 OMB327692 OVX327692 PFT327692 PPP327692 PZL327692 QJH327692 QTD327692 RCZ327692 RMV327692 RWR327692 SGN327692 SQJ327692 TAF327692 TKB327692 TTX327692 UDT327692 UNP327692 UXL327692 VHH327692 VRD327692 WAZ327692 WKV327692 WUR327692 IF393228 SB393228 ABX393228 ALT393228 AVP393228 BFL393228 BPH393228 BZD393228 CIZ393228 CSV393228 DCR393228 DMN393228 DWJ393228 EGF393228 EQB393228 EZX393228 FJT393228 FTP393228 GDL393228 GNH393228 GXD393228 HGZ393228 HQV393228 IAR393228 IKN393228 IUJ393228 JEF393228 JOB393228 JXX393228 KHT393228 KRP393228 LBL393228 LLH393228 LVD393228 MEZ393228 MOV393228 MYR393228 NIN393228 NSJ393228 OCF393228 OMB393228 OVX393228 PFT393228 PPP393228 PZL393228 QJH393228 QTD393228 RCZ393228 RMV393228 RWR393228 SGN393228 SQJ393228 TAF393228 TKB393228 TTX393228 UDT393228 UNP393228 UXL393228 VHH393228 VRD393228 WAZ393228 WKV393228 WUR393228 IF458764 SB458764 ABX458764 ALT458764 AVP458764 BFL458764 BPH458764 BZD458764 CIZ458764 CSV458764 DCR458764 DMN458764 DWJ458764 EGF458764 EQB458764 EZX458764 FJT458764 FTP458764 GDL458764 GNH458764 GXD458764 HGZ458764 HQV458764 IAR458764 IKN458764 IUJ458764 JEF458764 JOB458764 JXX458764 KHT458764 KRP458764 LBL458764 LLH458764 LVD458764 MEZ458764 MOV458764 MYR458764 NIN458764 NSJ458764 OCF458764 OMB458764 OVX458764 PFT458764 PPP458764 PZL458764 QJH458764 QTD458764 RCZ458764 RMV458764 RWR458764 SGN458764 SQJ458764 TAF458764 TKB458764 TTX458764 UDT458764 UNP458764 UXL458764 VHH458764 VRD458764 WAZ458764 WKV458764 WUR458764 IF524300 SB524300 ABX524300 ALT524300 AVP524300 BFL524300 BPH524300 BZD524300 CIZ524300 CSV524300 DCR524300 DMN524300 DWJ524300 EGF524300 EQB524300 EZX524300 FJT524300 FTP524300 GDL524300 GNH524300 GXD524300 HGZ524300 HQV524300 IAR524300 IKN524300 IUJ524300 JEF524300 JOB524300 JXX524300 KHT524300 KRP524300 LBL524300 LLH524300 LVD524300 MEZ524300 MOV524300 MYR524300 NIN524300 NSJ524300 OCF524300 OMB524300 OVX524300 PFT524300 PPP524300 PZL524300 QJH524300 QTD524300 RCZ524300 RMV524300 RWR524300 SGN524300 SQJ524300 TAF524300 TKB524300 TTX524300 UDT524300 UNP524300 UXL524300 VHH524300 VRD524300 WAZ524300 WKV524300 WUR524300 IF589836 SB589836 ABX589836 ALT589836 AVP589836 BFL589836 BPH589836 BZD589836 CIZ589836 CSV589836 DCR589836 DMN589836 DWJ589836 EGF589836 EQB589836 EZX589836 FJT589836 FTP589836 GDL589836 GNH589836 GXD589836 HGZ589836 HQV589836 IAR589836 IKN589836 IUJ589836 JEF589836 JOB589836 JXX589836 KHT589836 KRP589836 LBL589836 LLH589836 LVD589836 MEZ589836 MOV589836 MYR589836 NIN589836 NSJ589836 OCF589836 OMB589836 OVX589836 PFT589836 PPP589836 PZL589836 QJH589836 QTD589836 RCZ589836 RMV589836 RWR589836 SGN589836 SQJ589836 TAF589836 TKB589836 TTX589836 UDT589836 UNP589836 UXL589836 VHH589836 VRD589836 WAZ589836 WKV589836 WUR589836 IF655372 SB655372 ABX655372 ALT655372 AVP655372 BFL655372 BPH655372 BZD655372 CIZ655372 CSV655372 DCR655372 DMN655372 DWJ655372 EGF655372 EQB655372 EZX655372 FJT655372 FTP655372 GDL655372 GNH655372 GXD655372 HGZ655372 HQV655372 IAR655372 IKN655372 IUJ655372 JEF655372 JOB655372 JXX655372 KHT655372 KRP655372 LBL655372 LLH655372 LVD655372 MEZ655372 MOV655372 MYR655372 NIN655372 NSJ655372 OCF655372 OMB655372 OVX655372 PFT655372 PPP655372 PZL655372 QJH655372 QTD655372 RCZ655372 RMV655372 RWR655372 SGN655372 SQJ655372 TAF655372 TKB655372 TTX655372 UDT655372 UNP655372 UXL655372 VHH655372 VRD655372 WAZ655372 WKV655372 WUR655372 IF720908 SB720908 ABX720908 ALT720908 AVP720908 BFL720908 BPH720908 BZD720908 CIZ720908 CSV720908 DCR720908 DMN720908 DWJ720908 EGF720908 EQB720908 EZX720908 FJT720908 FTP720908 GDL720908 GNH720908 GXD720908 HGZ720908 HQV720908 IAR720908 IKN720908 IUJ720908 JEF720908 JOB720908 JXX720908 KHT720908 KRP720908 LBL720908 LLH720908 LVD720908 MEZ720908 MOV720908 MYR720908 NIN720908 NSJ720908 OCF720908 OMB720908 OVX720908 PFT720908 PPP720908 PZL720908 QJH720908 QTD720908 RCZ720908 RMV720908 RWR720908 SGN720908 SQJ720908 TAF720908 TKB720908 TTX720908 UDT720908 UNP720908 UXL720908 VHH720908 VRD720908 WAZ720908 WKV720908 WUR720908 IF786444 SB786444 ABX786444 ALT786444 AVP786444 BFL786444 BPH786444 BZD786444 CIZ786444 CSV786444 DCR786444 DMN786444 DWJ786444 EGF786444 EQB786444 EZX786444 FJT786444 FTP786444 GDL786444 GNH786444 GXD786444 HGZ786444 HQV786444 IAR786444 IKN786444 IUJ786444 JEF786444 JOB786444 JXX786444 KHT786444 KRP786444 LBL786444 LLH786444 LVD786444 MEZ786444 MOV786444 MYR786444 NIN786444 NSJ786444 OCF786444 OMB786444 OVX786444 PFT786444 PPP786444 PZL786444 QJH786444 QTD786444 RCZ786444 RMV786444 RWR786444 SGN786444 SQJ786444 TAF786444 TKB786444 TTX786444 UDT786444 UNP786444 UXL786444 VHH786444 VRD786444 WAZ786444 WKV786444 WUR786444 IF851980 SB851980 ABX851980 ALT851980 AVP851980 BFL851980 BPH851980 BZD851980 CIZ851980 CSV851980 DCR851980 DMN851980 DWJ851980 EGF851980 EQB851980 EZX851980 FJT851980 FTP851980 GDL851980 GNH851980 GXD851980 HGZ851980 HQV851980 IAR851980 IKN851980 IUJ851980 JEF851980 JOB851980 JXX851980 KHT851980 KRP851980 LBL851980 LLH851980 LVD851980 MEZ851980 MOV851980 MYR851980 NIN851980 NSJ851980 OCF851980 OMB851980 OVX851980 PFT851980 PPP851980 PZL851980 QJH851980 QTD851980 RCZ851980 RMV851980 RWR851980 SGN851980 SQJ851980 TAF851980 TKB851980 TTX851980 UDT851980 UNP851980 UXL851980 VHH851980 VRD851980 WAZ851980 WKV851980 WUR851980 IF917516 SB917516 ABX917516 ALT917516 AVP917516 BFL917516 BPH917516 BZD917516 CIZ917516 CSV917516 DCR917516 DMN917516 DWJ917516 EGF917516 EQB917516 EZX917516 FJT917516 FTP917516 GDL917516 GNH917516 GXD917516 HGZ917516 HQV917516 IAR917516 IKN917516 IUJ917516 JEF917516 JOB917516 JXX917516 KHT917516 KRP917516 LBL917516 LLH917516 LVD917516 MEZ917516 MOV917516 MYR917516 NIN917516 NSJ917516 OCF917516 OMB917516 OVX917516 PFT917516 PPP917516 PZL917516 QJH917516 QTD917516 RCZ917516 RMV917516 RWR917516 SGN917516 SQJ917516 TAF917516 TKB917516 TTX917516 UDT917516 UNP917516 UXL917516 VHH917516 VRD917516 WAZ917516 WKV917516 WUR917516 IF983052 SB983052 ABX983052 ALT983052 AVP983052 BFL983052 BPH983052 BZD983052 CIZ983052 CSV983052 DCR983052 DMN983052 DWJ983052 EGF983052 EQB983052 EZX983052 FJT983052 FTP983052 GDL983052 GNH983052 GXD983052 HGZ983052 HQV983052 IAR983052 IKN983052 IUJ983052 JEF983052 JOB983052 JXX983052 KHT983052 KRP983052 LBL983052 LLH983052 LVD983052 MEZ983052 MOV983052 MYR983052 NIN983052 NSJ983052 OCF983052 OMB983052 OVX983052 PFT983052 PPP983052 PZL983052 QJH983052 QTD983052 RCZ983052 RMV983052 RWR983052 SGN983052 SQJ983052 TAF983052 TKB983052 TTX983052 UDT983052 UNP983052 UXL983052 VHH983052 VRD983052 WAZ983052 WKV983052 WUR983052 HU65548:HU65588 RQ65548:RQ65588 ABM65548:ABM65588 ALI65548:ALI65588 AVE65548:AVE65588 BFA65548:BFA65588 BOW65548:BOW65588 BYS65548:BYS65588 CIO65548:CIO65588 CSK65548:CSK65588 DCG65548:DCG65588 DMC65548:DMC65588 DVY65548:DVY65588 EFU65548:EFU65588 EPQ65548:EPQ65588 EZM65548:EZM65588 FJI65548:FJI65588 FTE65548:FTE65588 GDA65548:GDA65588 GMW65548:GMW65588 GWS65548:GWS65588 HGO65548:HGO65588 HQK65548:HQK65588 IAG65548:IAG65588 IKC65548:IKC65588 ITY65548:ITY65588 JDU65548:JDU65588 JNQ65548:JNQ65588 JXM65548:JXM65588 KHI65548:KHI65588 KRE65548:KRE65588 LBA65548:LBA65588 LKW65548:LKW65588 LUS65548:LUS65588 MEO65548:MEO65588 MOK65548:MOK65588 MYG65548:MYG65588 NIC65548:NIC65588 NRY65548:NRY65588 OBU65548:OBU65588 OLQ65548:OLQ65588 OVM65548:OVM65588 PFI65548:PFI65588 PPE65548:PPE65588 PZA65548:PZA65588 QIW65548:QIW65588 QSS65548:QSS65588 RCO65548:RCO65588 RMK65548:RMK65588 RWG65548:RWG65588 SGC65548:SGC65588 SPY65548:SPY65588 SZU65548:SZU65588 TJQ65548:TJQ65588 TTM65548:TTM65588 UDI65548:UDI65588 UNE65548:UNE65588 UXA65548:UXA65588 VGW65548:VGW65588 VQS65548:VQS65588 WAO65548:WAO65588 WKK65548:WKK65588 WUG65548:WUG65588 HU131084:HU131124 RQ131084:RQ131124 ABM131084:ABM131124 ALI131084:ALI131124 AVE131084:AVE131124 BFA131084:BFA131124 BOW131084:BOW131124 BYS131084:BYS131124 CIO131084:CIO131124 CSK131084:CSK131124 DCG131084:DCG131124 DMC131084:DMC131124 DVY131084:DVY131124 EFU131084:EFU131124 EPQ131084:EPQ131124 EZM131084:EZM131124 FJI131084:FJI131124 FTE131084:FTE131124 GDA131084:GDA131124 GMW131084:GMW131124 GWS131084:GWS131124 HGO131084:HGO131124 HQK131084:HQK131124 IAG131084:IAG131124 IKC131084:IKC131124 ITY131084:ITY131124 JDU131084:JDU131124 JNQ131084:JNQ131124 JXM131084:JXM131124 KHI131084:KHI131124 KRE131084:KRE131124 LBA131084:LBA131124 LKW131084:LKW131124 LUS131084:LUS131124 MEO131084:MEO131124 MOK131084:MOK131124 MYG131084:MYG131124 NIC131084:NIC131124 NRY131084:NRY131124 OBU131084:OBU131124 OLQ131084:OLQ131124 OVM131084:OVM131124 PFI131084:PFI131124 PPE131084:PPE131124 PZA131084:PZA131124 QIW131084:QIW131124 QSS131084:QSS131124 RCO131084:RCO131124 RMK131084:RMK131124 RWG131084:RWG131124 SGC131084:SGC131124 SPY131084:SPY131124 SZU131084:SZU131124 TJQ131084:TJQ131124 TTM131084:TTM131124 UDI131084:UDI131124 UNE131084:UNE131124 UXA131084:UXA131124 VGW131084:VGW131124 VQS131084:VQS131124 WAO131084:WAO131124 WKK131084:WKK131124 WUG131084:WUG131124 HU196620:HU196660 RQ196620:RQ196660 ABM196620:ABM196660 ALI196620:ALI196660 AVE196620:AVE196660 BFA196620:BFA196660 BOW196620:BOW196660 BYS196620:BYS196660 CIO196620:CIO196660 CSK196620:CSK196660 DCG196620:DCG196660 DMC196620:DMC196660 DVY196620:DVY196660 EFU196620:EFU196660 EPQ196620:EPQ196660 EZM196620:EZM196660 FJI196620:FJI196660 FTE196620:FTE196660 GDA196620:GDA196660 GMW196620:GMW196660 GWS196620:GWS196660 HGO196620:HGO196660 HQK196620:HQK196660 IAG196620:IAG196660 IKC196620:IKC196660 ITY196620:ITY196660 JDU196620:JDU196660 JNQ196620:JNQ196660 JXM196620:JXM196660 KHI196620:KHI196660 KRE196620:KRE196660 LBA196620:LBA196660 LKW196620:LKW196660 LUS196620:LUS196660 MEO196620:MEO196660 MOK196620:MOK196660 MYG196620:MYG196660 NIC196620:NIC196660 NRY196620:NRY196660 OBU196620:OBU196660 OLQ196620:OLQ196660 OVM196620:OVM196660 PFI196620:PFI196660 PPE196620:PPE196660 PZA196620:PZA196660 QIW196620:QIW196660 QSS196620:QSS196660 RCO196620:RCO196660 RMK196620:RMK196660 RWG196620:RWG196660 SGC196620:SGC196660 SPY196620:SPY196660 SZU196620:SZU196660 TJQ196620:TJQ196660 TTM196620:TTM196660 UDI196620:UDI196660 UNE196620:UNE196660 UXA196620:UXA196660 VGW196620:VGW196660 VQS196620:VQS196660 WAO196620:WAO196660 WKK196620:WKK196660 WUG196620:WUG196660 HU262156:HU262196 RQ262156:RQ262196 ABM262156:ABM262196 ALI262156:ALI262196 AVE262156:AVE262196 BFA262156:BFA262196 BOW262156:BOW262196 BYS262156:BYS262196 CIO262156:CIO262196 CSK262156:CSK262196 DCG262156:DCG262196 DMC262156:DMC262196 DVY262156:DVY262196 EFU262156:EFU262196 EPQ262156:EPQ262196 EZM262156:EZM262196 FJI262156:FJI262196 FTE262156:FTE262196 GDA262156:GDA262196 GMW262156:GMW262196 GWS262156:GWS262196 HGO262156:HGO262196 HQK262156:HQK262196 IAG262156:IAG262196 IKC262156:IKC262196 ITY262156:ITY262196 JDU262156:JDU262196 JNQ262156:JNQ262196 JXM262156:JXM262196 KHI262156:KHI262196 KRE262156:KRE262196 LBA262156:LBA262196 LKW262156:LKW262196 LUS262156:LUS262196 MEO262156:MEO262196 MOK262156:MOK262196 MYG262156:MYG262196 NIC262156:NIC262196 NRY262156:NRY262196 OBU262156:OBU262196 OLQ262156:OLQ262196 OVM262156:OVM262196 PFI262156:PFI262196 PPE262156:PPE262196 PZA262156:PZA262196 QIW262156:QIW262196 QSS262156:QSS262196 RCO262156:RCO262196 RMK262156:RMK262196 RWG262156:RWG262196 SGC262156:SGC262196 SPY262156:SPY262196 SZU262156:SZU262196 TJQ262156:TJQ262196 TTM262156:TTM262196 UDI262156:UDI262196 UNE262156:UNE262196 UXA262156:UXA262196 VGW262156:VGW262196 VQS262156:VQS262196 WAO262156:WAO262196 WKK262156:WKK262196 WUG262156:WUG262196 HU327692:HU327732 RQ327692:RQ327732 ABM327692:ABM327732 ALI327692:ALI327732 AVE327692:AVE327732 BFA327692:BFA327732 BOW327692:BOW327732 BYS327692:BYS327732 CIO327692:CIO327732 CSK327692:CSK327732 DCG327692:DCG327732 DMC327692:DMC327732 DVY327692:DVY327732 EFU327692:EFU327732 EPQ327692:EPQ327732 EZM327692:EZM327732 FJI327692:FJI327732 FTE327692:FTE327732 GDA327692:GDA327732 GMW327692:GMW327732 GWS327692:GWS327732 HGO327692:HGO327732 HQK327692:HQK327732 IAG327692:IAG327732 IKC327692:IKC327732 ITY327692:ITY327732 JDU327692:JDU327732 JNQ327692:JNQ327732 JXM327692:JXM327732 KHI327692:KHI327732 KRE327692:KRE327732 LBA327692:LBA327732 LKW327692:LKW327732 LUS327692:LUS327732 MEO327692:MEO327732 MOK327692:MOK327732 MYG327692:MYG327732 NIC327692:NIC327732 NRY327692:NRY327732 OBU327692:OBU327732 OLQ327692:OLQ327732 OVM327692:OVM327732 PFI327692:PFI327732 PPE327692:PPE327732 PZA327692:PZA327732 QIW327692:QIW327732 QSS327692:QSS327732 RCO327692:RCO327732 RMK327692:RMK327732 RWG327692:RWG327732 SGC327692:SGC327732 SPY327692:SPY327732 SZU327692:SZU327732 TJQ327692:TJQ327732 TTM327692:TTM327732 UDI327692:UDI327732 UNE327692:UNE327732 UXA327692:UXA327732 VGW327692:VGW327732 VQS327692:VQS327732 WAO327692:WAO327732 WKK327692:WKK327732 WUG327692:WUG327732 HU393228:HU393268 RQ393228:RQ393268 ABM393228:ABM393268 ALI393228:ALI393268 AVE393228:AVE393268 BFA393228:BFA393268 BOW393228:BOW393268 BYS393228:BYS393268 CIO393228:CIO393268 CSK393228:CSK393268 DCG393228:DCG393268 DMC393228:DMC393268 DVY393228:DVY393268 EFU393228:EFU393268 EPQ393228:EPQ393268 EZM393228:EZM393268 FJI393228:FJI393268 FTE393228:FTE393268 GDA393228:GDA393268 GMW393228:GMW393268 GWS393228:GWS393268 HGO393228:HGO393268 HQK393228:HQK393268 IAG393228:IAG393268 IKC393228:IKC393268 ITY393228:ITY393268 JDU393228:JDU393268 JNQ393228:JNQ393268 JXM393228:JXM393268 KHI393228:KHI393268 KRE393228:KRE393268 LBA393228:LBA393268 LKW393228:LKW393268 LUS393228:LUS393268 MEO393228:MEO393268 MOK393228:MOK393268 MYG393228:MYG393268 NIC393228:NIC393268 NRY393228:NRY393268 OBU393228:OBU393268 OLQ393228:OLQ393268 OVM393228:OVM393268 PFI393228:PFI393268 PPE393228:PPE393268 PZA393228:PZA393268 QIW393228:QIW393268 QSS393228:QSS393268 RCO393228:RCO393268 RMK393228:RMK393268 RWG393228:RWG393268 SGC393228:SGC393268 SPY393228:SPY393268 SZU393228:SZU393268 TJQ393228:TJQ393268 TTM393228:TTM393268 UDI393228:UDI393268 UNE393228:UNE393268 UXA393228:UXA393268 VGW393228:VGW393268 VQS393228:VQS393268 WAO393228:WAO393268 WKK393228:WKK393268 WUG393228:WUG393268 HU458764:HU458804 RQ458764:RQ458804 ABM458764:ABM458804 ALI458764:ALI458804 AVE458764:AVE458804 BFA458764:BFA458804 BOW458764:BOW458804 BYS458764:BYS458804 CIO458764:CIO458804 CSK458764:CSK458804 DCG458764:DCG458804 DMC458764:DMC458804 DVY458764:DVY458804 EFU458764:EFU458804 EPQ458764:EPQ458804 EZM458764:EZM458804 FJI458764:FJI458804 FTE458764:FTE458804 GDA458764:GDA458804 GMW458764:GMW458804 GWS458764:GWS458804 HGO458764:HGO458804 HQK458764:HQK458804 IAG458764:IAG458804 IKC458764:IKC458804 ITY458764:ITY458804 JDU458764:JDU458804 JNQ458764:JNQ458804 JXM458764:JXM458804 KHI458764:KHI458804 KRE458764:KRE458804 LBA458764:LBA458804 LKW458764:LKW458804 LUS458764:LUS458804 MEO458764:MEO458804 MOK458764:MOK458804 MYG458764:MYG458804 NIC458764:NIC458804 NRY458764:NRY458804 OBU458764:OBU458804 OLQ458764:OLQ458804 OVM458764:OVM458804 PFI458764:PFI458804 PPE458764:PPE458804 PZA458764:PZA458804 QIW458764:QIW458804 QSS458764:QSS458804 RCO458764:RCO458804 RMK458764:RMK458804 RWG458764:RWG458804 SGC458764:SGC458804 SPY458764:SPY458804 SZU458764:SZU458804 TJQ458764:TJQ458804 TTM458764:TTM458804 UDI458764:UDI458804 UNE458764:UNE458804 UXA458764:UXA458804 VGW458764:VGW458804 VQS458764:VQS458804 WAO458764:WAO458804 WKK458764:WKK458804 WUG458764:WUG458804 HU524300:HU524340 RQ524300:RQ524340 ABM524300:ABM524340 ALI524300:ALI524340 AVE524300:AVE524340 BFA524300:BFA524340 BOW524300:BOW524340 BYS524300:BYS524340 CIO524300:CIO524340 CSK524300:CSK524340 DCG524300:DCG524340 DMC524300:DMC524340 DVY524300:DVY524340 EFU524300:EFU524340 EPQ524300:EPQ524340 EZM524300:EZM524340 FJI524300:FJI524340 FTE524300:FTE524340 GDA524300:GDA524340 GMW524300:GMW524340 GWS524300:GWS524340 HGO524300:HGO524340 HQK524300:HQK524340 IAG524300:IAG524340 IKC524300:IKC524340 ITY524300:ITY524340 JDU524300:JDU524340 JNQ524300:JNQ524340 JXM524300:JXM524340 KHI524300:KHI524340 KRE524300:KRE524340 LBA524300:LBA524340 LKW524300:LKW524340 LUS524300:LUS524340 MEO524300:MEO524340 MOK524300:MOK524340 MYG524300:MYG524340 NIC524300:NIC524340 NRY524300:NRY524340 OBU524300:OBU524340 OLQ524300:OLQ524340 OVM524300:OVM524340 PFI524300:PFI524340 PPE524300:PPE524340 PZA524300:PZA524340 QIW524300:QIW524340 QSS524300:QSS524340 RCO524300:RCO524340 RMK524300:RMK524340 RWG524300:RWG524340 SGC524300:SGC524340 SPY524300:SPY524340 SZU524300:SZU524340 TJQ524300:TJQ524340 TTM524300:TTM524340 UDI524300:UDI524340 UNE524300:UNE524340 UXA524300:UXA524340 VGW524300:VGW524340 VQS524300:VQS524340 WAO524300:WAO524340 WKK524300:WKK524340 WUG524300:WUG524340 HU589836:HU589876 RQ589836:RQ589876 ABM589836:ABM589876 ALI589836:ALI589876 AVE589836:AVE589876 BFA589836:BFA589876 BOW589836:BOW589876 BYS589836:BYS589876 CIO589836:CIO589876 CSK589836:CSK589876 DCG589836:DCG589876 DMC589836:DMC589876 DVY589836:DVY589876 EFU589836:EFU589876 EPQ589836:EPQ589876 EZM589836:EZM589876 FJI589836:FJI589876 FTE589836:FTE589876 GDA589836:GDA589876 GMW589836:GMW589876 GWS589836:GWS589876 HGO589836:HGO589876 HQK589836:HQK589876 IAG589836:IAG589876 IKC589836:IKC589876 ITY589836:ITY589876 JDU589836:JDU589876 JNQ589836:JNQ589876 JXM589836:JXM589876 KHI589836:KHI589876 KRE589836:KRE589876 LBA589836:LBA589876 LKW589836:LKW589876 LUS589836:LUS589876 MEO589836:MEO589876 MOK589836:MOK589876 MYG589836:MYG589876 NIC589836:NIC589876 NRY589836:NRY589876 OBU589836:OBU589876 OLQ589836:OLQ589876 OVM589836:OVM589876 PFI589836:PFI589876 PPE589836:PPE589876 PZA589836:PZA589876 QIW589836:QIW589876 QSS589836:QSS589876 RCO589836:RCO589876 RMK589836:RMK589876 RWG589836:RWG589876 SGC589836:SGC589876 SPY589836:SPY589876 SZU589836:SZU589876 TJQ589836:TJQ589876 TTM589836:TTM589876 UDI589836:UDI589876 UNE589836:UNE589876 UXA589836:UXA589876 VGW589836:VGW589876 VQS589836:VQS589876 WAO589836:WAO589876 WKK589836:WKK589876 WUG589836:WUG589876 HU655372:HU655412 RQ655372:RQ655412 ABM655372:ABM655412 ALI655372:ALI655412 AVE655372:AVE655412 BFA655372:BFA655412 BOW655372:BOW655412 BYS655372:BYS655412 CIO655372:CIO655412 CSK655372:CSK655412 DCG655372:DCG655412 DMC655372:DMC655412 DVY655372:DVY655412 EFU655372:EFU655412 EPQ655372:EPQ655412 EZM655372:EZM655412 FJI655372:FJI655412 FTE655372:FTE655412 GDA655372:GDA655412 GMW655372:GMW655412 GWS655372:GWS655412 HGO655372:HGO655412 HQK655372:HQK655412 IAG655372:IAG655412 IKC655372:IKC655412 ITY655372:ITY655412 JDU655372:JDU655412 JNQ655372:JNQ655412 JXM655372:JXM655412 KHI655372:KHI655412 KRE655372:KRE655412 LBA655372:LBA655412 LKW655372:LKW655412 LUS655372:LUS655412 MEO655372:MEO655412 MOK655372:MOK655412 MYG655372:MYG655412 NIC655372:NIC655412 NRY655372:NRY655412 OBU655372:OBU655412 OLQ655372:OLQ655412 OVM655372:OVM655412 PFI655372:PFI655412 PPE655372:PPE655412 PZA655372:PZA655412 QIW655372:QIW655412 QSS655372:QSS655412 RCO655372:RCO655412 RMK655372:RMK655412 RWG655372:RWG655412 SGC655372:SGC655412 SPY655372:SPY655412 SZU655372:SZU655412 TJQ655372:TJQ655412 TTM655372:TTM655412 UDI655372:UDI655412 UNE655372:UNE655412 UXA655372:UXA655412 VGW655372:VGW655412 VQS655372:VQS655412 WAO655372:WAO655412 WKK655372:WKK655412 WUG655372:WUG655412 HU720908:HU720948 RQ720908:RQ720948 ABM720908:ABM720948 ALI720908:ALI720948 AVE720908:AVE720948 BFA720908:BFA720948 BOW720908:BOW720948 BYS720908:BYS720948 CIO720908:CIO720948 CSK720908:CSK720948 DCG720908:DCG720948 DMC720908:DMC720948 DVY720908:DVY720948 EFU720908:EFU720948 EPQ720908:EPQ720948 EZM720908:EZM720948 FJI720908:FJI720948 FTE720908:FTE720948 GDA720908:GDA720948 GMW720908:GMW720948 GWS720908:GWS720948 HGO720908:HGO720948 HQK720908:HQK720948 IAG720908:IAG720948 IKC720908:IKC720948 ITY720908:ITY720948 JDU720908:JDU720948 JNQ720908:JNQ720948 JXM720908:JXM720948 KHI720908:KHI720948 KRE720908:KRE720948 LBA720908:LBA720948 LKW720908:LKW720948 LUS720908:LUS720948 MEO720908:MEO720948 MOK720908:MOK720948 MYG720908:MYG720948 NIC720908:NIC720948 NRY720908:NRY720948 OBU720908:OBU720948 OLQ720908:OLQ720948 OVM720908:OVM720948 PFI720908:PFI720948 PPE720908:PPE720948 PZA720908:PZA720948 QIW720908:QIW720948 QSS720908:QSS720948 RCO720908:RCO720948 RMK720908:RMK720948 RWG720908:RWG720948 SGC720908:SGC720948 SPY720908:SPY720948 SZU720908:SZU720948 TJQ720908:TJQ720948 TTM720908:TTM720948 UDI720908:UDI720948 UNE720908:UNE720948 UXA720908:UXA720948 VGW720908:VGW720948 VQS720908:VQS720948 WAO720908:WAO720948 WKK720908:WKK720948 WUG720908:WUG720948 HU786444:HU786484 RQ786444:RQ786484 ABM786444:ABM786484 ALI786444:ALI786484 AVE786444:AVE786484 BFA786444:BFA786484 BOW786444:BOW786484 BYS786444:BYS786484 CIO786444:CIO786484 CSK786444:CSK786484 DCG786444:DCG786484 DMC786444:DMC786484 DVY786444:DVY786484 EFU786444:EFU786484 EPQ786444:EPQ786484 EZM786444:EZM786484 FJI786444:FJI786484 FTE786444:FTE786484 GDA786444:GDA786484 GMW786444:GMW786484 GWS786444:GWS786484 HGO786444:HGO786484 HQK786444:HQK786484 IAG786444:IAG786484 IKC786444:IKC786484 ITY786444:ITY786484 JDU786444:JDU786484 JNQ786444:JNQ786484 JXM786444:JXM786484 KHI786444:KHI786484 KRE786444:KRE786484 LBA786444:LBA786484 LKW786444:LKW786484 LUS786444:LUS786484 MEO786444:MEO786484 MOK786444:MOK786484 MYG786444:MYG786484 NIC786444:NIC786484 NRY786444:NRY786484 OBU786444:OBU786484 OLQ786444:OLQ786484 OVM786444:OVM786484 PFI786444:PFI786484 PPE786444:PPE786484 PZA786444:PZA786484 QIW786444:QIW786484 QSS786444:QSS786484 RCO786444:RCO786484 RMK786444:RMK786484 RWG786444:RWG786484 SGC786444:SGC786484 SPY786444:SPY786484 SZU786444:SZU786484 TJQ786444:TJQ786484 TTM786444:TTM786484 UDI786444:UDI786484 UNE786444:UNE786484 UXA786444:UXA786484 VGW786444:VGW786484 VQS786444:VQS786484 WAO786444:WAO786484 WKK786444:WKK786484 WUG786444:WUG786484 HU851980:HU852020 RQ851980:RQ852020 ABM851980:ABM852020 ALI851980:ALI852020 AVE851980:AVE852020 BFA851980:BFA852020 BOW851980:BOW852020 BYS851980:BYS852020 CIO851980:CIO852020 CSK851980:CSK852020 DCG851980:DCG852020 DMC851980:DMC852020 DVY851980:DVY852020 EFU851980:EFU852020 EPQ851980:EPQ852020 EZM851980:EZM852020 FJI851980:FJI852020 FTE851980:FTE852020 GDA851980:GDA852020 GMW851980:GMW852020 GWS851980:GWS852020 HGO851980:HGO852020 HQK851980:HQK852020 IAG851980:IAG852020 IKC851980:IKC852020 ITY851980:ITY852020 JDU851980:JDU852020 JNQ851980:JNQ852020 JXM851980:JXM852020 KHI851980:KHI852020 KRE851980:KRE852020 LBA851980:LBA852020 LKW851980:LKW852020 LUS851980:LUS852020 MEO851980:MEO852020 MOK851980:MOK852020 MYG851980:MYG852020 NIC851980:NIC852020 NRY851980:NRY852020 OBU851980:OBU852020 OLQ851980:OLQ852020 OVM851980:OVM852020 PFI851980:PFI852020 PPE851980:PPE852020 PZA851980:PZA852020 QIW851980:QIW852020 QSS851980:QSS852020 RCO851980:RCO852020 RMK851980:RMK852020 RWG851980:RWG852020 SGC851980:SGC852020 SPY851980:SPY852020 SZU851980:SZU852020 TJQ851980:TJQ852020 TTM851980:TTM852020 UDI851980:UDI852020 UNE851980:UNE852020 UXA851980:UXA852020 VGW851980:VGW852020 VQS851980:VQS852020 WAO851980:WAO852020 WKK851980:WKK852020 WUG851980:WUG852020 HU917516:HU917556 RQ917516:RQ917556 ABM917516:ABM917556 ALI917516:ALI917556 AVE917516:AVE917556 BFA917516:BFA917556 BOW917516:BOW917556 BYS917516:BYS917556 CIO917516:CIO917556 CSK917516:CSK917556 DCG917516:DCG917556 DMC917516:DMC917556 DVY917516:DVY917556 EFU917516:EFU917556 EPQ917516:EPQ917556 EZM917516:EZM917556 FJI917516:FJI917556 FTE917516:FTE917556 GDA917516:GDA917556 GMW917516:GMW917556 GWS917516:GWS917556 HGO917516:HGO917556 HQK917516:HQK917556 IAG917516:IAG917556 IKC917516:IKC917556 ITY917516:ITY917556 JDU917516:JDU917556 JNQ917516:JNQ917556 JXM917516:JXM917556 KHI917516:KHI917556 KRE917516:KRE917556 LBA917516:LBA917556 LKW917516:LKW917556 LUS917516:LUS917556 MEO917516:MEO917556 MOK917516:MOK917556 MYG917516:MYG917556 NIC917516:NIC917556 NRY917516:NRY917556 OBU917516:OBU917556 OLQ917516:OLQ917556 OVM917516:OVM917556 PFI917516:PFI917556 PPE917516:PPE917556 PZA917516:PZA917556 QIW917516:QIW917556 QSS917516:QSS917556 RCO917516:RCO917556 RMK917516:RMK917556 RWG917516:RWG917556 SGC917516:SGC917556 SPY917516:SPY917556 SZU917516:SZU917556 TJQ917516:TJQ917556 TTM917516:TTM917556 UDI917516:UDI917556 UNE917516:UNE917556 UXA917516:UXA917556 VGW917516:VGW917556 VQS917516:VQS917556 WAO917516:WAO917556 WKK917516:WKK917556 WUG917516:WUG917556 HU983052:HU983092 RQ983052:RQ983092 ABM983052:ABM983092 ALI983052:ALI983092 AVE983052:AVE983092 BFA983052:BFA983092 BOW983052:BOW983092 BYS983052:BYS983092 CIO983052:CIO983092 CSK983052:CSK983092 DCG983052:DCG983092 DMC983052:DMC983092 DVY983052:DVY983092 EFU983052:EFU983092 EPQ983052:EPQ983092 EZM983052:EZM983092 FJI983052:FJI983092 FTE983052:FTE983092 GDA983052:GDA983092 GMW983052:GMW983092 GWS983052:GWS983092 HGO983052:HGO983092 HQK983052:HQK983092 IAG983052:IAG983092 IKC983052:IKC983092 ITY983052:ITY983092 JDU983052:JDU983092 JNQ983052:JNQ983092 JXM983052:JXM983092 KHI983052:KHI983092 KRE983052:KRE983092 LBA983052:LBA983092 LKW983052:LKW983092 LUS983052:LUS983092 MEO983052:MEO983092 MOK983052:MOK983092 MYG983052:MYG983092 NIC983052:NIC983092 NRY983052:NRY983092 OBU983052:OBU983092 OLQ983052:OLQ983092 OVM983052:OVM983092 PFI983052:PFI983092 PPE983052:PPE983092 PZA983052:PZA983092 QIW983052:QIW983092 QSS983052:QSS983092 RCO983052:RCO983092 RMK983052:RMK983092 RWG983052:RWG983092 SGC983052:SGC983092 SPY983052:SPY983092 SZU983052:SZU983092 TJQ983052:TJQ983092 TTM983052:TTM983092 UDI983052:UDI983092 UNE983052:UNE983092 UXA983052:UXA983092 VGW983052:VGW983092 VQS983052:VQS983092 WAO983052:WAO983092 WKK983052:WKK983092 WUG983052:WUG983092 IB65547:IB65548 RX65547:RX65548 ABT65547:ABT65548 ALP65547:ALP65548 AVL65547:AVL65548 BFH65547:BFH65548 BPD65547:BPD65548 BYZ65547:BYZ65548 CIV65547:CIV65548 CSR65547:CSR65548 DCN65547:DCN65548 DMJ65547:DMJ65548 DWF65547:DWF65548 EGB65547:EGB65548 EPX65547:EPX65548 EZT65547:EZT65548 FJP65547:FJP65548 FTL65547:FTL65548 GDH65547:GDH65548 GND65547:GND65548 GWZ65547:GWZ65548 HGV65547:HGV65548 HQR65547:HQR65548 IAN65547:IAN65548 IKJ65547:IKJ65548 IUF65547:IUF65548 JEB65547:JEB65548 JNX65547:JNX65548 JXT65547:JXT65548 KHP65547:KHP65548 KRL65547:KRL65548 LBH65547:LBH65548 LLD65547:LLD65548 LUZ65547:LUZ65548 MEV65547:MEV65548 MOR65547:MOR65548 MYN65547:MYN65548 NIJ65547:NIJ65548 NSF65547:NSF65548 OCB65547:OCB65548 OLX65547:OLX65548 OVT65547:OVT65548 PFP65547:PFP65548 PPL65547:PPL65548 PZH65547:PZH65548 QJD65547:QJD65548 QSZ65547:QSZ65548 RCV65547:RCV65548 RMR65547:RMR65548 RWN65547:RWN65548 SGJ65547:SGJ65548 SQF65547:SQF65548 TAB65547:TAB65548 TJX65547:TJX65548 TTT65547:TTT65548 UDP65547:UDP65548 UNL65547:UNL65548 UXH65547:UXH65548 VHD65547:VHD65548 VQZ65547:VQZ65548 WAV65547:WAV65548 WKR65547:WKR65548 WUN65547:WUN65548 IB131083:IB131084 RX131083:RX131084 ABT131083:ABT131084 ALP131083:ALP131084 AVL131083:AVL131084 BFH131083:BFH131084 BPD131083:BPD131084 BYZ131083:BYZ131084 CIV131083:CIV131084 CSR131083:CSR131084 DCN131083:DCN131084 DMJ131083:DMJ131084 DWF131083:DWF131084 EGB131083:EGB131084 EPX131083:EPX131084 EZT131083:EZT131084 FJP131083:FJP131084 FTL131083:FTL131084 GDH131083:GDH131084 GND131083:GND131084 GWZ131083:GWZ131084 HGV131083:HGV131084 HQR131083:HQR131084 IAN131083:IAN131084 IKJ131083:IKJ131084 IUF131083:IUF131084 JEB131083:JEB131084 JNX131083:JNX131084 JXT131083:JXT131084 KHP131083:KHP131084 KRL131083:KRL131084 LBH131083:LBH131084 LLD131083:LLD131084 LUZ131083:LUZ131084 MEV131083:MEV131084 MOR131083:MOR131084 MYN131083:MYN131084 NIJ131083:NIJ131084 NSF131083:NSF131084 OCB131083:OCB131084 OLX131083:OLX131084 OVT131083:OVT131084 PFP131083:PFP131084 PPL131083:PPL131084 PZH131083:PZH131084 QJD131083:QJD131084 QSZ131083:QSZ131084 RCV131083:RCV131084 RMR131083:RMR131084 RWN131083:RWN131084 SGJ131083:SGJ131084 SQF131083:SQF131084 TAB131083:TAB131084 TJX131083:TJX131084 TTT131083:TTT131084 UDP131083:UDP131084 UNL131083:UNL131084 UXH131083:UXH131084 VHD131083:VHD131084 VQZ131083:VQZ131084 WAV131083:WAV131084 WKR131083:WKR131084 WUN131083:WUN131084 IB196619:IB196620 RX196619:RX196620 ABT196619:ABT196620 ALP196619:ALP196620 AVL196619:AVL196620 BFH196619:BFH196620 BPD196619:BPD196620 BYZ196619:BYZ196620 CIV196619:CIV196620 CSR196619:CSR196620 DCN196619:DCN196620 DMJ196619:DMJ196620 DWF196619:DWF196620 EGB196619:EGB196620 EPX196619:EPX196620 EZT196619:EZT196620 FJP196619:FJP196620 FTL196619:FTL196620 GDH196619:GDH196620 GND196619:GND196620 GWZ196619:GWZ196620 HGV196619:HGV196620 HQR196619:HQR196620 IAN196619:IAN196620 IKJ196619:IKJ196620 IUF196619:IUF196620 JEB196619:JEB196620 JNX196619:JNX196620 JXT196619:JXT196620 KHP196619:KHP196620 KRL196619:KRL196620 LBH196619:LBH196620 LLD196619:LLD196620 LUZ196619:LUZ196620 MEV196619:MEV196620 MOR196619:MOR196620 MYN196619:MYN196620 NIJ196619:NIJ196620 NSF196619:NSF196620 OCB196619:OCB196620 OLX196619:OLX196620 OVT196619:OVT196620 PFP196619:PFP196620 PPL196619:PPL196620 PZH196619:PZH196620 QJD196619:QJD196620 QSZ196619:QSZ196620 RCV196619:RCV196620 RMR196619:RMR196620 RWN196619:RWN196620 SGJ196619:SGJ196620 SQF196619:SQF196620 TAB196619:TAB196620 TJX196619:TJX196620 TTT196619:TTT196620 UDP196619:UDP196620 UNL196619:UNL196620 UXH196619:UXH196620 VHD196619:VHD196620 VQZ196619:VQZ196620 WAV196619:WAV196620 WKR196619:WKR196620 WUN196619:WUN196620 IB262155:IB262156 RX262155:RX262156 ABT262155:ABT262156 ALP262155:ALP262156 AVL262155:AVL262156 BFH262155:BFH262156 BPD262155:BPD262156 BYZ262155:BYZ262156 CIV262155:CIV262156 CSR262155:CSR262156 DCN262155:DCN262156 DMJ262155:DMJ262156 DWF262155:DWF262156 EGB262155:EGB262156 EPX262155:EPX262156 EZT262155:EZT262156 FJP262155:FJP262156 FTL262155:FTL262156 GDH262155:GDH262156 GND262155:GND262156 GWZ262155:GWZ262156 HGV262155:HGV262156 HQR262155:HQR262156 IAN262155:IAN262156 IKJ262155:IKJ262156 IUF262155:IUF262156 JEB262155:JEB262156 JNX262155:JNX262156 JXT262155:JXT262156 KHP262155:KHP262156 KRL262155:KRL262156 LBH262155:LBH262156 LLD262155:LLD262156 LUZ262155:LUZ262156 MEV262155:MEV262156 MOR262155:MOR262156 MYN262155:MYN262156 NIJ262155:NIJ262156 NSF262155:NSF262156 OCB262155:OCB262156 OLX262155:OLX262156 OVT262155:OVT262156 PFP262155:PFP262156 PPL262155:PPL262156 PZH262155:PZH262156 QJD262155:QJD262156 QSZ262155:QSZ262156 RCV262155:RCV262156 RMR262155:RMR262156 RWN262155:RWN262156 SGJ262155:SGJ262156 SQF262155:SQF262156 TAB262155:TAB262156 TJX262155:TJX262156 TTT262155:TTT262156 UDP262155:UDP262156 UNL262155:UNL262156 UXH262155:UXH262156 VHD262155:VHD262156 VQZ262155:VQZ262156 WAV262155:WAV262156 WKR262155:WKR262156 WUN262155:WUN262156 IB327691:IB327692 RX327691:RX327692 ABT327691:ABT327692 ALP327691:ALP327692 AVL327691:AVL327692 BFH327691:BFH327692 BPD327691:BPD327692 BYZ327691:BYZ327692 CIV327691:CIV327692 CSR327691:CSR327692 DCN327691:DCN327692 DMJ327691:DMJ327692 DWF327691:DWF327692 EGB327691:EGB327692 EPX327691:EPX327692 EZT327691:EZT327692 FJP327691:FJP327692 FTL327691:FTL327692 GDH327691:GDH327692 GND327691:GND327692 GWZ327691:GWZ327692 HGV327691:HGV327692 HQR327691:HQR327692 IAN327691:IAN327692 IKJ327691:IKJ327692 IUF327691:IUF327692 JEB327691:JEB327692 JNX327691:JNX327692 JXT327691:JXT327692 KHP327691:KHP327692 KRL327691:KRL327692 LBH327691:LBH327692 LLD327691:LLD327692 LUZ327691:LUZ327692 MEV327691:MEV327692 MOR327691:MOR327692 MYN327691:MYN327692 NIJ327691:NIJ327692 NSF327691:NSF327692 OCB327691:OCB327692 OLX327691:OLX327692 OVT327691:OVT327692 PFP327691:PFP327692 PPL327691:PPL327692 PZH327691:PZH327692 QJD327691:QJD327692 QSZ327691:QSZ327692 RCV327691:RCV327692 RMR327691:RMR327692 RWN327691:RWN327692 SGJ327691:SGJ327692 SQF327691:SQF327692 TAB327691:TAB327692 TJX327691:TJX327692 TTT327691:TTT327692 UDP327691:UDP327692 UNL327691:UNL327692 UXH327691:UXH327692 VHD327691:VHD327692 VQZ327691:VQZ327692 WAV327691:WAV327692 WKR327691:WKR327692 WUN327691:WUN327692 IB393227:IB393228 RX393227:RX393228 ABT393227:ABT393228 ALP393227:ALP393228 AVL393227:AVL393228 BFH393227:BFH393228 BPD393227:BPD393228 BYZ393227:BYZ393228 CIV393227:CIV393228 CSR393227:CSR393228 DCN393227:DCN393228 DMJ393227:DMJ393228 DWF393227:DWF393228 EGB393227:EGB393228 EPX393227:EPX393228 EZT393227:EZT393228 FJP393227:FJP393228 FTL393227:FTL393228 GDH393227:GDH393228 GND393227:GND393228 GWZ393227:GWZ393228 HGV393227:HGV393228 HQR393227:HQR393228 IAN393227:IAN393228 IKJ393227:IKJ393228 IUF393227:IUF393228 JEB393227:JEB393228 JNX393227:JNX393228 JXT393227:JXT393228 KHP393227:KHP393228 KRL393227:KRL393228 LBH393227:LBH393228 LLD393227:LLD393228 LUZ393227:LUZ393228 MEV393227:MEV393228 MOR393227:MOR393228 MYN393227:MYN393228 NIJ393227:NIJ393228 NSF393227:NSF393228 OCB393227:OCB393228 OLX393227:OLX393228 OVT393227:OVT393228 PFP393227:PFP393228 PPL393227:PPL393228 PZH393227:PZH393228 QJD393227:QJD393228 QSZ393227:QSZ393228 RCV393227:RCV393228 RMR393227:RMR393228 RWN393227:RWN393228 SGJ393227:SGJ393228 SQF393227:SQF393228 TAB393227:TAB393228 TJX393227:TJX393228 TTT393227:TTT393228 UDP393227:UDP393228 UNL393227:UNL393228 UXH393227:UXH393228 VHD393227:VHD393228 VQZ393227:VQZ393228 WAV393227:WAV393228 WKR393227:WKR393228 WUN393227:WUN393228 IB458763:IB458764 RX458763:RX458764 ABT458763:ABT458764 ALP458763:ALP458764 AVL458763:AVL458764 BFH458763:BFH458764 BPD458763:BPD458764 BYZ458763:BYZ458764 CIV458763:CIV458764 CSR458763:CSR458764 DCN458763:DCN458764 DMJ458763:DMJ458764 DWF458763:DWF458764 EGB458763:EGB458764 EPX458763:EPX458764 EZT458763:EZT458764 FJP458763:FJP458764 FTL458763:FTL458764 GDH458763:GDH458764 GND458763:GND458764 GWZ458763:GWZ458764 HGV458763:HGV458764 HQR458763:HQR458764 IAN458763:IAN458764 IKJ458763:IKJ458764 IUF458763:IUF458764 JEB458763:JEB458764 JNX458763:JNX458764 JXT458763:JXT458764 KHP458763:KHP458764 KRL458763:KRL458764 LBH458763:LBH458764 LLD458763:LLD458764 LUZ458763:LUZ458764 MEV458763:MEV458764 MOR458763:MOR458764 MYN458763:MYN458764 NIJ458763:NIJ458764 NSF458763:NSF458764 OCB458763:OCB458764 OLX458763:OLX458764 OVT458763:OVT458764 PFP458763:PFP458764 PPL458763:PPL458764 PZH458763:PZH458764 QJD458763:QJD458764 QSZ458763:QSZ458764 RCV458763:RCV458764 RMR458763:RMR458764 RWN458763:RWN458764 SGJ458763:SGJ458764 SQF458763:SQF458764 TAB458763:TAB458764 TJX458763:TJX458764 TTT458763:TTT458764 UDP458763:UDP458764 UNL458763:UNL458764 UXH458763:UXH458764 VHD458763:VHD458764 VQZ458763:VQZ458764 WAV458763:WAV458764 WKR458763:WKR458764 WUN458763:WUN458764 IB524299:IB524300 RX524299:RX524300 ABT524299:ABT524300 ALP524299:ALP524300 AVL524299:AVL524300 BFH524299:BFH524300 BPD524299:BPD524300 BYZ524299:BYZ524300 CIV524299:CIV524300 CSR524299:CSR524300 DCN524299:DCN524300 DMJ524299:DMJ524300 DWF524299:DWF524300 EGB524299:EGB524300 EPX524299:EPX524300 EZT524299:EZT524300 FJP524299:FJP524300 FTL524299:FTL524300 GDH524299:GDH524300 GND524299:GND524300 GWZ524299:GWZ524300 HGV524299:HGV524300 HQR524299:HQR524300 IAN524299:IAN524300 IKJ524299:IKJ524300 IUF524299:IUF524300 JEB524299:JEB524300 JNX524299:JNX524300 JXT524299:JXT524300 KHP524299:KHP524300 KRL524299:KRL524300 LBH524299:LBH524300 LLD524299:LLD524300 LUZ524299:LUZ524300 MEV524299:MEV524300 MOR524299:MOR524300 MYN524299:MYN524300 NIJ524299:NIJ524300 NSF524299:NSF524300 OCB524299:OCB524300 OLX524299:OLX524300 OVT524299:OVT524300 PFP524299:PFP524300 PPL524299:PPL524300 PZH524299:PZH524300 QJD524299:QJD524300 QSZ524299:QSZ524300 RCV524299:RCV524300 RMR524299:RMR524300 RWN524299:RWN524300 SGJ524299:SGJ524300 SQF524299:SQF524300 TAB524299:TAB524300 TJX524299:TJX524300 TTT524299:TTT524300 UDP524299:UDP524300 UNL524299:UNL524300 UXH524299:UXH524300 VHD524299:VHD524300 VQZ524299:VQZ524300 WAV524299:WAV524300 WKR524299:WKR524300 WUN524299:WUN524300 IB589835:IB589836 RX589835:RX589836 ABT589835:ABT589836 ALP589835:ALP589836 AVL589835:AVL589836 BFH589835:BFH589836 BPD589835:BPD589836 BYZ589835:BYZ589836 CIV589835:CIV589836 CSR589835:CSR589836 DCN589835:DCN589836 DMJ589835:DMJ589836 DWF589835:DWF589836 EGB589835:EGB589836 EPX589835:EPX589836 EZT589835:EZT589836 FJP589835:FJP589836 FTL589835:FTL589836 GDH589835:GDH589836 GND589835:GND589836 GWZ589835:GWZ589836 HGV589835:HGV589836 HQR589835:HQR589836 IAN589835:IAN589836 IKJ589835:IKJ589836 IUF589835:IUF589836 JEB589835:JEB589836 JNX589835:JNX589836 JXT589835:JXT589836 KHP589835:KHP589836 KRL589835:KRL589836 LBH589835:LBH589836 LLD589835:LLD589836 LUZ589835:LUZ589836 MEV589835:MEV589836 MOR589835:MOR589836 MYN589835:MYN589836 NIJ589835:NIJ589836 NSF589835:NSF589836 OCB589835:OCB589836 OLX589835:OLX589836 OVT589835:OVT589836 PFP589835:PFP589836 PPL589835:PPL589836 PZH589835:PZH589836 QJD589835:QJD589836 QSZ589835:QSZ589836 RCV589835:RCV589836 RMR589835:RMR589836 RWN589835:RWN589836 SGJ589835:SGJ589836 SQF589835:SQF589836 TAB589835:TAB589836 TJX589835:TJX589836 TTT589835:TTT589836 UDP589835:UDP589836 UNL589835:UNL589836 UXH589835:UXH589836 VHD589835:VHD589836 VQZ589835:VQZ589836 WAV589835:WAV589836 WKR589835:WKR589836 WUN589835:WUN589836 IB655371:IB655372 RX655371:RX655372 ABT655371:ABT655372 ALP655371:ALP655372 AVL655371:AVL655372 BFH655371:BFH655372 BPD655371:BPD655372 BYZ655371:BYZ655372 CIV655371:CIV655372 CSR655371:CSR655372 DCN655371:DCN655372 DMJ655371:DMJ655372 DWF655371:DWF655372 EGB655371:EGB655372 EPX655371:EPX655372 EZT655371:EZT655372 FJP655371:FJP655372 FTL655371:FTL655372 GDH655371:GDH655372 GND655371:GND655372 GWZ655371:GWZ655372 HGV655371:HGV655372 HQR655371:HQR655372 IAN655371:IAN655372 IKJ655371:IKJ655372 IUF655371:IUF655372 JEB655371:JEB655372 JNX655371:JNX655372 JXT655371:JXT655372 KHP655371:KHP655372 KRL655371:KRL655372 LBH655371:LBH655372 LLD655371:LLD655372 LUZ655371:LUZ655372 MEV655371:MEV655372 MOR655371:MOR655372 MYN655371:MYN655372 NIJ655371:NIJ655372 NSF655371:NSF655372 OCB655371:OCB655372 OLX655371:OLX655372 OVT655371:OVT655372 PFP655371:PFP655372 PPL655371:PPL655372 PZH655371:PZH655372 QJD655371:QJD655372 QSZ655371:QSZ655372 RCV655371:RCV655372 RMR655371:RMR655372 RWN655371:RWN655372 SGJ655371:SGJ655372 SQF655371:SQF655372 TAB655371:TAB655372 TJX655371:TJX655372 TTT655371:TTT655372 UDP655371:UDP655372 UNL655371:UNL655372 UXH655371:UXH655372 VHD655371:VHD655372 VQZ655371:VQZ655372 WAV655371:WAV655372 WKR655371:WKR655372 WUN655371:WUN655372 IB720907:IB720908 RX720907:RX720908 ABT720907:ABT720908 ALP720907:ALP720908 AVL720907:AVL720908 BFH720907:BFH720908 BPD720907:BPD720908 BYZ720907:BYZ720908 CIV720907:CIV720908 CSR720907:CSR720908 DCN720907:DCN720908 DMJ720907:DMJ720908 DWF720907:DWF720908 EGB720907:EGB720908 EPX720907:EPX720908 EZT720907:EZT720908 FJP720907:FJP720908 FTL720907:FTL720908 GDH720907:GDH720908 GND720907:GND720908 GWZ720907:GWZ720908 HGV720907:HGV720908 HQR720907:HQR720908 IAN720907:IAN720908 IKJ720907:IKJ720908 IUF720907:IUF720908 JEB720907:JEB720908 JNX720907:JNX720908 JXT720907:JXT720908 KHP720907:KHP720908 KRL720907:KRL720908 LBH720907:LBH720908 LLD720907:LLD720908 LUZ720907:LUZ720908 MEV720907:MEV720908 MOR720907:MOR720908 MYN720907:MYN720908 NIJ720907:NIJ720908 NSF720907:NSF720908 OCB720907:OCB720908 OLX720907:OLX720908 OVT720907:OVT720908 PFP720907:PFP720908 PPL720907:PPL720908 PZH720907:PZH720908 QJD720907:QJD720908 QSZ720907:QSZ720908 RCV720907:RCV720908 RMR720907:RMR720908 RWN720907:RWN720908 SGJ720907:SGJ720908 SQF720907:SQF720908 TAB720907:TAB720908 TJX720907:TJX720908 TTT720907:TTT720908 UDP720907:UDP720908 UNL720907:UNL720908 UXH720907:UXH720908 VHD720907:VHD720908 VQZ720907:VQZ720908 WAV720907:WAV720908 WKR720907:WKR720908 WUN720907:WUN720908 IB786443:IB786444 RX786443:RX786444 ABT786443:ABT786444 ALP786443:ALP786444 AVL786443:AVL786444 BFH786443:BFH786444 BPD786443:BPD786444 BYZ786443:BYZ786444 CIV786443:CIV786444 CSR786443:CSR786444 DCN786443:DCN786444 DMJ786443:DMJ786444 DWF786443:DWF786444 EGB786443:EGB786444 EPX786443:EPX786444 EZT786443:EZT786444 FJP786443:FJP786444 FTL786443:FTL786444 GDH786443:GDH786444 GND786443:GND786444 GWZ786443:GWZ786444 HGV786443:HGV786444 HQR786443:HQR786444 IAN786443:IAN786444 IKJ786443:IKJ786444 IUF786443:IUF786444 JEB786443:JEB786444 JNX786443:JNX786444 JXT786443:JXT786444 KHP786443:KHP786444 KRL786443:KRL786444 LBH786443:LBH786444 LLD786443:LLD786444 LUZ786443:LUZ786444 MEV786443:MEV786444 MOR786443:MOR786444 MYN786443:MYN786444 NIJ786443:NIJ786444 NSF786443:NSF786444 OCB786443:OCB786444 OLX786443:OLX786444 OVT786443:OVT786444 PFP786443:PFP786444 PPL786443:PPL786444 PZH786443:PZH786444 QJD786443:QJD786444 QSZ786443:QSZ786444 RCV786443:RCV786444 RMR786443:RMR786444 RWN786443:RWN786444 SGJ786443:SGJ786444 SQF786443:SQF786444 TAB786443:TAB786444 TJX786443:TJX786444 TTT786443:TTT786444 UDP786443:UDP786444 UNL786443:UNL786444 UXH786443:UXH786444 VHD786443:VHD786444 VQZ786443:VQZ786444 WAV786443:WAV786444 WKR786443:WKR786444 WUN786443:WUN786444 IB851979:IB851980 RX851979:RX851980 ABT851979:ABT851980 ALP851979:ALP851980 AVL851979:AVL851980 BFH851979:BFH851980 BPD851979:BPD851980 BYZ851979:BYZ851980 CIV851979:CIV851980 CSR851979:CSR851980 DCN851979:DCN851980 DMJ851979:DMJ851980 DWF851979:DWF851980 EGB851979:EGB851980 EPX851979:EPX851980 EZT851979:EZT851980 FJP851979:FJP851980 FTL851979:FTL851980 GDH851979:GDH851980 GND851979:GND851980 GWZ851979:GWZ851980 HGV851979:HGV851980 HQR851979:HQR851980 IAN851979:IAN851980 IKJ851979:IKJ851980 IUF851979:IUF851980 JEB851979:JEB851980 JNX851979:JNX851980 JXT851979:JXT851980 KHP851979:KHP851980 KRL851979:KRL851980 LBH851979:LBH851980 LLD851979:LLD851980 LUZ851979:LUZ851980 MEV851979:MEV851980 MOR851979:MOR851980 MYN851979:MYN851980 NIJ851979:NIJ851980 NSF851979:NSF851980 OCB851979:OCB851980 OLX851979:OLX851980 OVT851979:OVT851980 PFP851979:PFP851980 PPL851979:PPL851980 PZH851979:PZH851980 QJD851979:QJD851980 QSZ851979:QSZ851980 RCV851979:RCV851980 RMR851979:RMR851980 RWN851979:RWN851980 SGJ851979:SGJ851980 SQF851979:SQF851980 TAB851979:TAB851980 TJX851979:TJX851980 TTT851979:TTT851980 UDP851979:UDP851980 UNL851979:UNL851980 UXH851979:UXH851980 VHD851979:VHD851980 VQZ851979:VQZ851980 WAV851979:WAV851980 WKR851979:WKR851980 WUN851979:WUN851980 IB917515:IB917516 RX917515:RX917516 ABT917515:ABT917516 ALP917515:ALP917516 AVL917515:AVL917516 BFH917515:BFH917516 BPD917515:BPD917516 BYZ917515:BYZ917516 CIV917515:CIV917516 CSR917515:CSR917516 DCN917515:DCN917516 DMJ917515:DMJ917516 DWF917515:DWF917516 EGB917515:EGB917516 EPX917515:EPX917516 EZT917515:EZT917516 FJP917515:FJP917516 FTL917515:FTL917516 GDH917515:GDH917516 GND917515:GND917516 GWZ917515:GWZ917516 HGV917515:HGV917516 HQR917515:HQR917516 IAN917515:IAN917516 IKJ917515:IKJ917516 IUF917515:IUF917516 JEB917515:JEB917516 JNX917515:JNX917516 JXT917515:JXT917516 KHP917515:KHP917516 KRL917515:KRL917516 LBH917515:LBH917516 LLD917515:LLD917516 LUZ917515:LUZ917516 MEV917515:MEV917516 MOR917515:MOR917516 MYN917515:MYN917516 NIJ917515:NIJ917516 NSF917515:NSF917516 OCB917515:OCB917516 OLX917515:OLX917516 OVT917515:OVT917516 PFP917515:PFP917516 PPL917515:PPL917516 PZH917515:PZH917516 QJD917515:QJD917516 QSZ917515:QSZ917516 RCV917515:RCV917516 RMR917515:RMR917516 RWN917515:RWN917516 SGJ917515:SGJ917516 SQF917515:SQF917516 TAB917515:TAB917516 TJX917515:TJX917516 TTT917515:TTT917516 UDP917515:UDP917516 UNL917515:UNL917516 UXH917515:UXH917516 VHD917515:VHD917516 VQZ917515:VQZ917516 WAV917515:WAV917516 WKR917515:WKR917516 WUN917515:WUN917516 IB983051:IB983052 RX983051:RX983052 ABT983051:ABT983052 ALP983051:ALP983052 AVL983051:AVL983052 BFH983051:BFH983052 BPD983051:BPD983052 BYZ983051:BYZ983052 CIV983051:CIV983052 CSR983051:CSR983052 DCN983051:DCN983052 DMJ983051:DMJ983052 DWF983051:DWF983052 EGB983051:EGB983052 EPX983051:EPX983052 EZT983051:EZT983052 FJP983051:FJP983052 FTL983051:FTL983052 GDH983051:GDH983052 GND983051:GND983052 GWZ983051:GWZ983052 HGV983051:HGV983052 HQR983051:HQR983052 IAN983051:IAN983052 IKJ983051:IKJ983052 IUF983051:IUF983052 JEB983051:JEB983052 JNX983051:JNX983052 JXT983051:JXT983052 KHP983051:KHP983052 KRL983051:KRL983052 LBH983051:LBH983052 LLD983051:LLD983052 LUZ983051:LUZ983052 MEV983051:MEV983052 MOR983051:MOR983052 MYN983051:MYN983052 NIJ983051:NIJ983052 NSF983051:NSF983052 OCB983051:OCB983052 OLX983051:OLX983052 OVT983051:OVT983052 PFP983051:PFP983052 PPL983051:PPL983052 PZH983051:PZH983052 QJD983051:QJD983052 QSZ983051:QSZ983052 RCV983051:RCV983052 RMR983051:RMR983052 RWN983051:RWN983052 SGJ983051:SGJ983052 SQF983051:SQF983052 TAB983051:TAB983052 TJX983051:TJX983052 TTT983051:TTT983052 UDP983051:UDP983052 UNL983051:UNL983052 UXH983051:UXH983052 VHD983051:VHD983052 VQZ983051:VQZ983052 WAV983051:WAV983052 WKR983051:WKR983052 WUN983051:WUN983052 HZ65548 RV65548 ABR65548 ALN65548 AVJ65548 BFF65548 BPB65548 BYX65548 CIT65548 CSP65548 DCL65548 DMH65548 DWD65548 EFZ65548 EPV65548 EZR65548 FJN65548 FTJ65548 GDF65548 GNB65548 GWX65548 HGT65548 HQP65548 IAL65548 IKH65548 IUD65548 JDZ65548 JNV65548 JXR65548 KHN65548 KRJ65548 LBF65548 LLB65548 LUX65548 MET65548 MOP65548 MYL65548 NIH65548 NSD65548 OBZ65548 OLV65548 OVR65548 PFN65548 PPJ65548 PZF65548 QJB65548 QSX65548 RCT65548 RMP65548 RWL65548 SGH65548 SQD65548 SZZ65548 TJV65548 TTR65548 UDN65548 UNJ65548 UXF65548 VHB65548 VQX65548 WAT65548 WKP65548 WUL65548 HZ131084 RV131084 ABR131084 ALN131084 AVJ131084 BFF131084 BPB131084 BYX131084 CIT131084 CSP131084 DCL131084 DMH131084 DWD131084 EFZ131084 EPV131084 EZR131084 FJN131084 FTJ131084 GDF131084 GNB131084 GWX131084 HGT131084 HQP131084 IAL131084 IKH131084 IUD131084 JDZ131084 JNV131084 JXR131084 KHN131084 KRJ131084 LBF131084 LLB131084 LUX131084 MET131084 MOP131084 MYL131084 NIH131084 NSD131084 OBZ131084 OLV131084 OVR131084 PFN131084 PPJ131084 PZF131084 QJB131084 QSX131084 RCT131084 RMP131084 RWL131084 SGH131084 SQD131084 SZZ131084 TJV131084 TTR131084 UDN131084 UNJ131084 UXF131084 VHB131084 VQX131084 WAT131084 WKP131084 WUL131084 HZ196620 RV196620 ABR196620 ALN196620 AVJ196620 BFF196620 BPB196620 BYX196620 CIT196620 CSP196620 DCL196620 DMH196620 DWD196620 EFZ196620 EPV196620 EZR196620 FJN196620 FTJ196620 GDF196620 GNB196620 GWX196620 HGT196620 HQP196620 IAL196620 IKH196620 IUD196620 JDZ196620 JNV196620 JXR196620 KHN196620 KRJ196620 LBF196620 LLB196620 LUX196620 MET196620 MOP196620 MYL196620 NIH196620 NSD196620 OBZ196620 OLV196620 OVR196620 PFN196620 PPJ196620 PZF196620 QJB196620 QSX196620 RCT196620 RMP196620 RWL196620 SGH196620 SQD196620 SZZ196620 TJV196620 TTR196620 UDN196620 UNJ196620 UXF196620 VHB196620 VQX196620 WAT196620 WKP196620 WUL196620 HZ262156 RV262156 ABR262156 ALN262156 AVJ262156 BFF262156 BPB262156 BYX262156 CIT262156 CSP262156 DCL262156 DMH262156 DWD262156 EFZ262156 EPV262156 EZR262156 FJN262156 FTJ262156 GDF262156 GNB262156 GWX262156 HGT262156 HQP262156 IAL262156 IKH262156 IUD262156 JDZ262156 JNV262156 JXR262156 KHN262156 KRJ262156 LBF262156 LLB262156 LUX262156 MET262156 MOP262156 MYL262156 NIH262156 NSD262156 OBZ262156 OLV262156 OVR262156 PFN262156 PPJ262156 PZF262156 QJB262156 QSX262156 RCT262156 RMP262156 RWL262156 SGH262156 SQD262156 SZZ262156 TJV262156 TTR262156 UDN262156 UNJ262156 UXF262156 VHB262156 VQX262156 WAT262156 WKP262156 WUL262156 HZ327692 RV327692 ABR327692 ALN327692 AVJ327692 BFF327692 BPB327692 BYX327692 CIT327692 CSP327692 DCL327692 DMH327692 DWD327692 EFZ327692 EPV327692 EZR327692 FJN327692 FTJ327692 GDF327692 GNB327692 GWX327692 HGT327692 HQP327692 IAL327692 IKH327692 IUD327692 JDZ327692 JNV327692 JXR327692 KHN327692 KRJ327692 LBF327692 LLB327692 LUX327692 MET327692 MOP327692 MYL327692 NIH327692 NSD327692 OBZ327692 OLV327692 OVR327692 PFN327692 PPJ327692 PZF327692 QJB327692 QSX327692 RCT327692 RMP327692 RWL327692 SGH327692 SQD327692 SZZ327692 TJV327692 TTR327692 UDN327692 UNJ327692 UXF327692 VHB327692 VQX327692 WAT327692 WKP327692 WUL327692 HZ393228 RV393228 ABR393228 ALN393228 AVJ393228 BFF393228 BPB393228 BYX393228 CIT393228 CSP393228 DCL393228 DMH393228 DWD393228 EFZ393228 EPV393228 EZR393228 FJN393228 FTJ393228 GDF393228 GNB393228 GWX393228 HGT393228 HQP393228 IAL393228 IKH393228 IUD393228 JDZ393228 JNV393228 JXR393228 KHN393228 KRJ393228 LBF393228 LLB393228 LUX393228 MET393228 MOP393228 MYL393228 NIH393228 NSD393228 OBZ393228 OLV393228 OVR393228 PFN393228 PPJ393228 PZF393228 QJB393228 QSX393228 RCT393228 RMP393228 RWL393228 SGH393228 SQD393228 SZZ393228 TJV393228 TTR393228 UDN393228 UNJ393228 UXF393228 VHB393228 VQX393228 WAT393228 WKP393228 WUL393228 HZ458764 RV458764 ABR458764 ALN458764 AVJ458764 BFF458764 BPB458764 BYX458764 CIT458764 CSP458764 DCL458764 DMH458764 DWD458764 EFZ458764 EPV458764 EZR458764 FJN458764 FTJ458764 GDF458764 GNB458764 GWX458764 HGT458764 HQP458764 IAL458764 IKH458764 IUD458764 JDZ458764 JNV458764 JXR458764 KHN458764 KRJ458764 LBF458764 LLB458764 LUX458764 MET458764 MOP458764 MYL458764 NIH458764 NSD458764 OBZ458764 OLV458764 OVR458764 PFN458764 PPJ458764 PZF458764 QJB458764 QSX458764 RCT458764 RMP458764 RWL458764 SGH458764 SQD458764 SZZ458764 TJV458764 TTR458764 UDN458764 UNJ458764 UXF458764 VHB458764 VQX458764 WAT458764 WKP458764 WUL458764 HZ524300 RV524300 ABR524300 ALN524300 AVJ524300 BFF524300 BPB524300 BYX524300 CIT524300 CSP524300 DCL524300 DMH524300 DWD524300 EFZ524300 EPV524300 EZR524300 FJN524300 FTJ524300 GDF524300 GNB524300 GWX524300 HGT524300 HQP524300 IAL524300 IKH524300 IUD524300 JDZ524300 JNV524300 JXR524300 KHN524300 KRJ524300 LBF524300 LLB524300 LUX524300 MET524300 MOP524300 MYL524300 NIH524300 NSD524300 OBZ524300 OLV524300 OVR524300 PFN524300 PPJ524300 PZF524300 QJB524300 QSX524300 RCT524300 RMP524300 RWL524300 SGH524300 SQD524300 SZZ524300 TJV524300 TTR524300 UDN524300 UNJ524300 UXF524300 VHB524300 VQX524300 WAT524300 WKP524300 WUL524300 HZ589836 RV589836 ABR589836 ALN589836 AVJ589836 BFF589836 BPB589836 BYX589836 CIT589836 CSP589836 DCL589836 DMH589836 DWD589836 EFZ589836 EPV589836 EZR589836 FJN589836 FTJ589836 GDF589836 GNB589836 GWX589836 HGT589836 HQP589836 IAL589836 IKH589836 IUD589836 JDZ589836 JNV589836 JXR589836 KHN589836 KRJ589836 LBF589836 LLB589836 LUX589836 MET589836 MOP589836 MYL589836 NIH589836 NSD589836 OBZ589836 OLV589836 OVR589836 PFN589836 PPJ589836 PZF589836 QJB589836 QSX589836 RCT589836 RMP589836 RWL589836 SGH589836 SQD589836 SZZ589836 TJV589836 TTR589836 UDN589836 UNJ589836 UXF589836 VHB589836 VQX589836 WAT589836 WKP589836 WUL589836 HZ655372 RV655372 ABR655372 ALN655372 AVJ655372 BFF655372 BPB655372 BYX655372 CIT655372 CSP655372 DCL655372 DMH655372 DWD655372 EFZ655372 EPV655372 EZR655372 FJN655372 FTJ655372 GDF655372 GNB655372 GWX655372 HGT655372 HQP655372 IAL655372 IKH655372 IUD655372 JDZ655372 JNV655372 JXR655372 KHN655372 KRJ655372 LBF655372 LLB655372 LUX655372 MET655372 MOP655372 MYL655372 NIH655372 NSD655372 OBZ655372 OLV655372 OVR655372 PFN655372 PPJ655372 PZF655372 QJB655372 QSX655372 RCT655372 RMP655372 RWL655372 SGH655372 SQD655372 SZZ655372 TJV655372 TTR655372 UDN655372 UNJ655372 UXF655372 VHB655372 VQX655372 WAT655372 WKP655372 WUL655372 HZ720908 RV720908 ABR720908 ALN720908 AVJ720908 BFF720908 BPB720908 BYX720908 CIT720908 CSP720908 DCL720908 DMH720908 DWD720908 EFZ720908 EPV720908 EZR720908 FJN720908 FTJ720908 GDF720908 GNB720908 GWX720908 HGT720908 HQP720908 IAL720908 IKH720908 IUD720908 JDZ720908 JNV720908 JXR720908 KHN720908 KRJ720908 LBF720908 LLB720908 LUX720908 MET720908 MOP720908 MYL720908 NIH720908 NSD720908 OBZ720908 OLV720908 OVR720908 PFN720908 PPJ720908 PZF720908 QJB720908 QSX720908 RCT720908 RMP720908 RWL720908 SGH720908 SQD720908 SZZ720908 TJV720908 TTR720908 UDN720908 UNJ720908 UXF720908 VHB720908 VQX720908 WAT720908 WKP720908 WUL720908 HZ786444 RV786444 ABR786444 ALN786444 AVJ786444 BFF786444 BPB786444 BYX786444 CIT786444 CSP786444 DCL786444 DMH786444 DWD786444 EFZ786444 EPV786444 EZR786444 FJN786444 FTJ786444 GDF786444 GNB786444 GWX786444 HGT786444 HQP786444 IAL786444 IKH786444 IUD786444 JDZ786444 JNV786444 JXR786444 KHN786444 KRJ786444 LBF786444 LLB786444 LUX786444 MET786444 MOP786444 MYL786444 NIH786444 NSD786444 OBZ786444 OLV786444 OVR786444 PFN786444 PPJ786444 PZF786444 QJB786444 QSX786444 RCT786444 RMP786444 RWL786444 SGH786444 SQD786444 SZZ786444 TJV786444 TTR786444 UDN786444 UNJ786444 UXF786444 VHB786444 VQX786444 WAT786444 WKP786444 WUL786444 HZ851980 RV851980 ABR851980 ALN851980 AVJ851980 BFF851980 BPB851980 BYX851980 CIT851980 CSP851980 DCL851980 DMH851980 DWD851980 EFZ851980 EPV851980 EZR851980 FJN851980 FTJ851980 GDF851980 GNB851980 GWX851980 HGT851980 HQP851980 IAL851980 IKH851980 IUD851980 JDZ851980 JNV851980 JXR851980 KHN851980 KRJ851980 LBF851980 LLB851980 LUX851980 MET851980 MOP851980 MYL851980 NIH851980 NSD851980 OBZ851980 OLV851980 OVR851980 PFN851980 PPJ851980 PZF851980 QJB851980 QSX851980 RCT851980 RMP851980 RWL851980 SGH851980 SQD851980 SZZ851980 TJV851980 TTR851980 UDN851980 UNJ851980 UXF851980 VHB851980 VQX851980 WAT851980 WKP851980 WUL851980 HZ917516 RV917516 ABR917516 ALN917516 AVJ917516 BFF917516 BPB917516 BYX917516 CIT917516 CSP917516 DCL917516 DMH917516 DWD917516 EFZ917516 EPV917516 EZR917516 FJN917516 FTJ917516 GDF917516 GNB917516 GWX917516 HGT917516 HQP917516 IAL917516 IKH917516 IUD917516 JDZ917516 JNV917516 JXR917516 KHN917516 KRJ917516 LBF917516 LLB917516 LUX917516 MET917516 MOP917516 MYL917516 NIH917516 NSD917516 OBZ917516 OLV917516 OVR917516 PFN917516 PPJ917516 PZF917516 QJB917516 QSX917516 RCT917516 RMP917516 RWL917516 SGH917516 SQD917516 SZZ917516 TJV917516 TTR917516 UDN917516 UNJ917516 UXF917516 VHB917516 VQX917516 WAT917516 WKP917516 WUL917516 HZ983052 RV983052 ABR983052 ALN983052 AVJ983052 BFF983052 BPB983052 BYX983052 CIT983052 CSP983052 DCL983052 DMH983052 DWD983052 EFZ983052 EPV983052 EZR983052 FJN983052 FTJ983052 GDF983052 GNB983052 GWX983052 HGT983052 HQP983052 IAL983052 IKH983052 IUD983052 JDZ983052 JNV983052 JXR983052 KHN983052 KRJ983052 LBF983052 LLB983052 LUX983052 MET983052 MOP983052 MYL983052 NIH983052 NSD983052 OBZ983052 OLV983052 OVR983052 PFN983052 PPJ983052 PZF983052 QJB983052 QSX983052 RCT983052 RMP983052 RWL983052 SGH983052 SQD983052 SZZ983052 TJV983052 TTR983052 UDN983052 UNJ983052 UXF983052 VHB983052 VQX983052 WAT983052 WKP983052 SP65547 ACL65547 AMH65547 AWD65547 BFZ65547 N983052 N917516 N851980 N786444 N720908 N655372 N589836 N524300 N458764 N393228 N327692 N262156 N196620 N131084 N65548 P983051:P983052 P917515:P917516 P851979:P851980 P786443:P786444 P720907:P720908 P655371:P655372 P589835:P589836 P524299:P524300 P458763:P458764 P393227:P393228 P327691:P327692 P262155:P262156 P196619:P196620 P131083:P131084 P65547:P65548 I983052:I983092 I917516:I917556 I851980:I852020 I786444:I786484 I720908:I720948 I655372:I655412 I589836:I589876 I524300:I524340 I458764:I458804 I393228:I393268 I327692:I327732 I262156:I262196 I196620:I196660 I131084:I131124 I65548:I65588 T983052 T917516 T851980 T786444 T720908 T655372 T589836 T524300 T458764 T393228 T327692 T262156 T196620 T131084 T65548 V983051:V983052 V917515:V917516 V851979:V851980 V786443:V786444 V720907:V720908 V655371:V655372 V589835:V589836 V524299:V524300 V458763:V458764 V393227:V393228 V327691:V327692 V262155:V262156 V196619:V196620 V131083:V131084 V65547:V65548 Z983052 Z917516 Z851980 Z786444 Z720908 Z655372 Z589836 Z524300 Z458764 Z393228 Z327692 Z262156 Z196620 Z131084 Z65548 M983052:M983092 M917516:M917556 M851980:M852020 M786444:M786484 M720908:M720948 M655372:M655412 M589836:M589876 M524300:M524340 M458764:M458804 M393228:M393268 M327692:M327732 M262156:M262196 M196620:M196660 M131084:M131124 M65548:M65588 AB983051:AB983052 AB917515:AB917516 AB851979:AB851980 AB786443:AB786444 AB720907:AB720908 AB655371:AB655372 AB589835:AB589836 AB524299:AB524300 AB458763:AB458764 AB393227:AB393228 AB327691:AB327692 AB262155:AB262156 AB196619:AB196620 AB131083:AB131084 AB65547:AB65548 S983052:S983092 S917516:S917556 S851980:S852020 S786444:S786484 S720908:S720948 S655372:S655412 S589836:S589876 S524300:S524340 S458764:S458804 S393228:S393268 S327692:S327732 S262156:S262196 S196620:S196660 S131084:S131124 S65548:S65588 AF983052 AF917516 AF851980 AF786444 AF720908 AF655372 AF589836 AF524300 AF458764 AF393228 AF327692 AF262156 AF196620 AF131084 AF65548 AE983052:AE983092 AE917516:AE917556 AE851980:AE852020 AE786444:AE786484 AE720908:AE720948 AE655372:AE655412 AE589836:AE589876 AE524300:AE524340 AE458764:AE458804 AE393228:AE393268 AE327692:AE327732 AE262156:AE262196 AE196620:AE196660 AE131084:AE131124 AE65548:AE65588 D983050:D983052 D917514:D917516 D851978:D851980 D786442:D786444 D720906:D720908 D655370:D655372 D589834:D589836 D524298:D524300 D458762:D458764 D393226:D393228 D327690:D327692 D262154:D262156 D196618:D196620 D131082:D131084 D65546:D65548 L983048:O983048 L917512:O917512 L851976:O851976 L786440:O786440 L720904:O720904 L655368:O655368 L589832:O589832 L524296:O524296 L458760:O458760 L393224:O393224 L327688:O327688 L262152:O262152 L196616:O196616 L131080:O131080 L65544:O65544 A983105:AG1048576 A917569:AG983045 A852033:AG917509 A786497:AG851973 A720961:AG786437 A655425:AG720901 A589889:AG655365 A524353:AG589829 A458817:AG524293 A393281:AG458757 A327745:AG393221 A262209:AG327685 A196673:AG262149 A131137:AG196613 A65601:AG131077 A65:AG65541 C983099:T983104 C917563:T917568 C852027:T852032 C786491:T786496 C720955:T720960 C655419:T655424 C589883:T589888 C524347:T524352 C458811:T458816 C393275:T393280 C327739:T327744 C262203:T262208 C196667:T196672 C131131:T131136 C65595:T65600 A983046:B983047 A917510:B917511 A851974:B851975 A786438:B786439 A720902:B720903 A655366:B655367 A589830:B589831 A524294:B524295 A458758:B458759 A393222:B393223 A327686:B327687 A262150:B262151 A196614:B196615 A131078:B131079 A65542:B65543 P983093 P917557 P852021 P786485 P720949 P655413 P589877 P524341 P458805 P393269 P327733 P262197 P196661 P131125 P65589 Q983052:R983052 Q917516:R917516 Q851980:R851980 Q786444:R786444 Q720908:R720908 Q655372:R655372 Q589836:R589836 Q524300:R524300 Q458764:R458764 Q393228:R393228 Q327692:R327692 Q262156:R262156 Q196620:R196620 Q131084:R131084 Q65548:R65548 H983052 H917516 H851980 H786444 H720908 H655372 H589836 H524300 H458764 H393228 H327692 H262156 H196620 H131084 H65548 G983052:G983092 G917516:G917556 G851980:G852020 G786444:G786484 G720908:G720948 G655372:G655412 G589836:G589876 G524300:G524340 G458764:G458804 G393228:G393268 G327692:G327732 G262156:G262196 G196620:G196660 G131084:G131124 G65548:G65588 E983052:F983052 E917516:F917516 E851980:F851980 E786444:F786444 E720908:F720908 E655372:F655372 E589836:F589836 E524300:F524300 E458764:F458764 E393228:F393228 E327692:F327692 E262156:F262156 E196620:F196620 E131084:F131084 E65548:F65548 W983052:X983052 W917516:X917516 W851980:X851980 W786444:X786444 W720908:X720908 W655372:X655372 W589836:X589836 W524300:X524300 W458764:X458764 W393228:X393228 W327692:X327692 W262156:X262156 W196620:X196620 W131084:X131084 W65548:X65548 AC983052:AD983052 AC917516:AD917516 AC851980:AD851980 AC786444:AD786444 AC720908:AD720908 AC655372:AD655372 AC589836:AD589836 AC524300:AD524300 AC458764:AD458764 AC393228:AD393228 AC327692:AD327692 AC262156:AD262156 AC196620:AD196620 AC131084:AD131084 AC65548:AD65548 K983052:L983052 K917516:L917516 K851980:L851980 K786444:L786444 K720908:L720908 K655372:L655372 K589836:L589836 K524300:L524300 K458764:L458764 K393228:L393228 K327692:L327692 K262156:L262156 K196620:L196620 K131084:L131084 K65548:L65548 Q983049:AA983049 Q917513:AA917513 Q851977:AA851977 Q786441:AA786441 Q720905:AA720905 Q655369:AA655369 Q589833:AA589833 Q524297:AA524297 Q458761:AA458761 Q393225:AA393225 Q327689:AA327689 Q262153:AA262153 Q196617:AA196617 Q131081:AA131081 Q65545:AA65545 V983094:AA983104 V917558:AA917568 V852022:AA852032 V786486:AA786496 V720950:AA720960 V655414:AA655424 V589878:AA589888 V524342:AA524352 V458806:AA458816 V393270:AA393280 V327734:AA327744 V262198:AA262208 V196662:AA196672 V131126:AA131136 D7:AG7</xm:sqref>
        </x14:dataValidation>
      </x14:dataValidations>
    </ext>
  </extLst>
</worksheet>
</file>

<file path=xl/worksheets/sheet18.xml><?xml version="1.0" encoding="utf-8"?>
<worksheet xmlns="http://schemas.openxmlformats.org/spreadsheetml/2006/main" xmlns:r="http://schemas.openxmlformats.org/officeDocument/2006/relationships">
  <sheetPr codeName="Sheet19">
    <tabColor theme="5"/>
    <pageSetUpPr fitToPage="1"/>
  </sheetPr>
  <dimension ref="A1:XBQ380"/>
  <sheetViews>
    <sheetView showGridLines="0" zoomScale="89" zoomScaleNormal="89" workbookViewId="0">
      <selection activeCell="X3" sqref="X3"/>
    </sheetView>
  </sheetViews>
  <sheetFormatPr defaultColWidth="0" defaultRowHeight="0" customHeight="1" zeroHeight="1"/>
  <cols>
    <col min="1" max="1" width="4.42578125" style="17" customWidth="1"/>
    <col min="2" max="2" width="0.42578125" style="49" customWidth="1"/>
    <col min="3" max="3" width="19.42578125" style="17" customWidth="1"/>
    <col min="4" max="35" width="3.7109375" style="17" customWidth="1"/>
    <col min="36" max="36" width="16.5703125" style="13" customWidth="1"/>
    <col min="37" max="54" width="9.140625" style="13" hidden="1" customWidth="1"/>
    <col min="55" max="62" width="5.5703125" style="13" hidden="1" customWidth="1"/>
    <col min="63" max="64" width="9.140625" style="13" hidden="1" customWidth="1"/>
    <col min="65" max="65" width="4.85546875" style="13" hidden="1" customWidth="1"/>
    <col min="66" max="80" width="9.140625" style="13" hidden="1" customWidth="1"/>
    <col min="81" max="82" width="5.5703125" style="13" hidden="1" customWidth="1"/>
    <col min="83" max="84" width="9.140625" style="13" hidden="1" customWidth="1"/>
    <col min="85" max="85" width="4.85546875" style="13" hidden="1" customWidth="1"/>
    <col min="86" max="114" width="9.140625" style="13" hidden="1" customWidth="1"/>
    <col min="115" max="179" width="0" style="13" hidden="1"/>
    <col min="180" max="255" width="9.140625" style="13" hidden="1"/>
    <col min="256" max="256" width="4.42578125" style="13" hidden="1" customWidth="1"/>
    <col min="257" max="257" width="8.7109375" style="13" hidden="1" customWidth="1"/>
    <col min="258" max="258" width="22.85546875" style="13" hidden="1" customWidth="1"/>
    <col min="259" max="269" width="3.42578125" style="13" hidden="1" customWidth="1"/>
    <col min="270" max="270" width="4" style="13" hidden="1" customWidth="1"/>
    <col min="271" max="272" width="3.42578125" style="13" hidden="1" customWidth="1"/>
    <col min="273" max="273" width="3.5703125" style="13" hidden="1" customWidth="1"/>
    <col min="274" max="275" width="3.42578125" style="13" hidden="1" customWidth="1"/>
    <col min="276" max="276" width="3.85546875" style="13" hidden="1" customWidth="1"/>
    <col min="277" max="281" width="3.42578125" style="13" hidden="1" customWidth="1"/>
    <col min="282" max="282" width="4.140625" style="13" hidden="1" customWidth="1"/>
    <col min="283" max="287" width="3.42578125" style="13" hidden="1" customWidth="1"/>
    <col min="288" max="288" width="4.28515625" style="13" hidden="1" customWidth="1"/>
    <col min="289" max="289" width="4.42578125" style="13" hidden="1" customWidth="1"/>
    <col min="290" max="290" width="6.140625" style="13" hidden="1" customWidth="1"/>
    <col min="291" max="291" width="36.140625" style="13" hidden="1" customWidth="1"/>
    <col min="292" max="310" width="9.140625" style="13" hidden="1" customWidth="1"/>
    <col min="311" max="318" width="5.5703125" style="13" hidden="1" customWidth="1"/>
    <col min="319" max="320" width="9.140625" style="13" hidden="1" customWidth="1"/>
    <col min="321" max="321" width="4.85546875" style="13" hidden="1" customWidth="1"/>
    <col min="322" max="336" width="9.140625" style="13" hidden="1" customWidth="1"/>
    <col min="337" max="338" width="5.5703125" style="13" hidden="1" customWidth="1"/>
    <col min="339" max="340" width="9.140625" style="13" hidden="1" customWidth="1"/>
    <col min="341" max="341" width="4.85546875" style="13" hidden="1" customWidth="1"/>
    <col min="342" max="370" width="9.140625" style="13" hidden="1" customWidth="1"/>
    <col min="371" max="511" width="9.140625" style="13" hidden="1"/>
    <col min="512" max="512" width="4.42578125" style="13" hidden="1" customWidth="1"/>
    <col min="513" max="513" width="8.7109375" style="13" hidden="1" customWidth="1"/>
    <col min="514" max="514" width="22.85546875" style="13" hidden="1" customWidth="1"/>
    <col min="515" max="525" width="3.42578125" style="13" hidden="1" customWidth="1"/>
    <col min="526" max="526" width="4" style="13" hidden="1" customWidth="1"/>
    <col min="527" max="528" width="3.42578125" style="13" hidden="1" customWidth="1"/>
    <col min="529" max="529" width="3.5703125" style="13" hidden="1" customWidth="1"/>
    <col min="530" max="531" width="3.42578125" style="13" hidden="1" customWidth="1"/>
    <col min="532" max="532" width="3.85546875" style="13" hidden="1" customWidth="1"/>
    <col min="533" max="537" width="3.42578125" style="13" hidden="1" customWidth="1"/>
    <col min="538" max="538" width="4.140625" style="13" hidden="1" customWidth="1"/>
    <col min="539" max="543" width="3.42578125" style="13" hidden="1" customWidth="1"/>
    <col min="544" max="544" width="4.28515625" style="13" hidden="1" customWidth="1"/>
    <col min="545" max="545" width="4.42578125" style="13" hidden="1" customWidth="1"/>
    <col min="546" max="546" width="6.140625" style="13" hidden="1" customWidth="1"/>
    <col min="547" max="547" width="36.140625" style="13" hidden="1" customWidth="1"/>
    <col min="548" max="566" width="9.140625" style="13" hidden="1" customWidth="1"/>
    <col min="567" max="574" width="5.5703125" style="13" hidden="1" customWidth="1"/>
    <col min="575" max="576" width="9.140625" style="13" hidden="1" customWidth="1"/>
    <col min="577" max="577" width="4.85546875" style="13" hidden="1" customWidth="1"/>
    <col min="578" max="592" width="9.140625" style="13" hidden="1" customWidth="1"/>
    <col min="593" max="594" width="5.5703125" style="13" hidden="1" customWidth="1"/>
    <col min="595" max="596" width="9.140625" style="13" hidden="1" customWidth="1"/>
    <col min="597" max="597" width="4.85546875" style="13" hidden="1" customWidth="1"/>
    <col min="598" max="626" width="9.140625" style="13" hidden="1" customWidth="1"/>
    <col min="627" max="767" width="9.140625" style="13" hidden="1"/>
    <col min="768" max="768" width="4.42578125" style="13" hidden="1" customWidth="1"/>
    <col min="769" max="769" width="8.7109375" style="13" hidden="1" customWidth="1"/>
    <col min="770" max="770" width="22.85546875" style="13" hidden="1" customWidth="1"/>
    <col min="771" max="781" width="3.42578125" style="13" hidden="1" customWidth="1"/>
    <col min="782" max="782" width="4" style="13" hidden="1" customWidth="1"/>
    <col min="783" max="784" width="3.42578125" style="13" hidden="1" customWidth="1"/>
    <col min="785" max="785" width="3.5703125" style="13" hidden="1" customWidth="1"/>
    <col min="786" max="787" width="3.42578125" style="13" hidden="1" customWidth="1"/>
    <col min="788" max="788" width="3.85546875" style="13" hidden="1" customWidth="1"/>
    <col min="789" max="793" width="3.42578125" style="13" hidden="1" customWidth="1"/>
    <col min="794" max="794" width="4.140625" style="13" hidden="1" customWidth="1"/>
    <col min="795" max="799" width="3.42578125" style="13" hidden="1" customWidth="1"/>
    <col min="800" max="800" width="4.28515625" style="13" hidden="1" customWidth="1"/>
    <col min="801" max="801" width="4.42578125" style="13" hidden="1" customWidth="1"/>
    <col min="802" max="802" width="6.140625" style="13" hidden="1" customWidth="1"/>
    <col min="803" max="803" width="36.140625" style="13" hidden="1" customWidth="1"/>
    <col min="804" max="822" width="9.140625" style="13" hidden="1" customWidth="1"/>
    <col min="823" max="830" width="5.5703125" style="13" hidden="1" customWidth="1"/>
    <col min="831" max="832" width="9.140625" style="13" hidden="1" customWidth="1"/>
    <col min="833" max="833" width="4.85546875" style="13" hidden="1" customWidth="1"/>
    <col min="834" max="848" width="9.140625" style="13" hidden="1" customWidth="1"/>
    <col min="849" max="850" width="5.5703125" style="13" hidden="1" customWidth="1"/>
    <col min="851" max="852" width="9.140625" style="13" hidden="1" customWidth="1"/>
    <col min="853" max="853" width="4.85546875" style="13" hidden="1" customWidth="1"/>
    <col min="854" max="882" width="9.140625" style="13" hidden="1" customWidth="1"/>
    <col min="883" max="1023" width="9.140625" style="13" hidden="1"/>
    <col min="1024" max="1024" width="4.42578125" style="13" hidden="1" customWidth="1"/>
    <col min="1025" max="1025" width="8.7109375" style="13" hidden="1" customWidth="1"/>
    <col min="1026" max="1026" width="22.85546875" style="13" hidden="1" customWidth="1"/>
    <col min="1027" max="1037" width="3.42578125" style="13" hidden="1" customWidth="1"/>
    <col min="1038" max="1038" width="4" style="13" hidden="1" customWidth="1"/>
    <col min="1039" max="1040" width="3.42578125" style="13" hidden="1" customWidth="1"/>
    <col min="1041" max="1041" width="3.5703125" style="13" hidden="1" customWidth="1"/>
    <col min="1042" max="1043" width="3.42578125" style="13" hidden="1" customWidth="1"/>
    <col min="1044" max="1044" width="3.85546875" style="13" hidden="1" customWidth="1"/>
    <col min="1045" max="1049" width="3.42578125" style="13" hidden="1" customWidth="1"/>
    <col min="1050" max="1050" width="4.140625" style="13" hidden="1" customWidth="1"/>
    <col min="1051" max="1055" width="3.42578125" style="13" hidden="1" customWidth="1"/>
    <col min="1056" max="1056" width="4.28515625" style="13" hidden="1" customWidth="1"/>
    <col min="1057" max="1057" width="4.42578125" style="13" hidden="1" customWidth="1"/>
    <col min="1058" max="1058" width="6.140625" style="13" hidden="1" customWidth="1"/>
    <col min="1059" max="1059" width="36.140625" style="13" hidden="1" customWidth="1"/>
    <col min="1060" max="1078" width="9.140625" style="13" hidden="1" customWidth="1"/>
    <col min="1079" max="1086" width="5.5703125" style="13" hidden="1" customWidth="1"/>
    <col min="1087" max="1088" width="9.140625" style="13" hidden="1" customWidth="1"/>
    <col min="1089" max="1089" width="4.85546875" style="13" hidden="1" customWidth="1"/>
    <col min="1090" max="1104" width="9.140625" style="13" hidden="1" customWidth="1"/>
    <col min="1105" max="1106" width="5.5703125" style="13" hidden="1" customWidth="1"/>
    <col min="1107" max="1108" width="9.140625" style="13" hidden="1" customWidth="1"/>
    <col min="1109" max="1109" width="4.85546875" style="13" hidden="1" customWidth="1"/>
    <col min="1110" max="1138" width="9.140625" style="13" hidden="1" customWidth="1"/>
    <col min="1139" max="1279" width="9.140625" style="13" hidden="1"/>
    <col min="1280" max="1280" width="4.42578125" style="13" hidden="1" customWidth="1"/>
    <col min="1281" max="1281" width="8.7109375" style="13" hidden="1" customWidth="1"/>
    <col min="1282" max="1282" width="22.85546875" style="13" hidden="1" customWidth="1"/>
    <col min="1283" max="1293" width="3.42578125" style="13" hidden="1" customWidth="1"/>
    <col min="1294" max="1294" width="4" style="13" hidden="1" customWidth="1"/>
    <col min="1295" max="1296" width="3.42578125" style="13" hidden="1" customWidth="1"/>
    <col min="1297" max="1297" width="3.5703125" style="13" hidden="1" customWidth="1"/>
    <col min="1298" max="1299" width="3.42578125" style="13" hidden="1" customWidth="1"/>
    <col min="1300" max="1300" width="3.85546875" style="13" hidden="1" customWidth="1"/>
    <col min="1301" max="1305" width="3.42578125" style="13" hidden="1" customWidth="1"/>
    <col min="1306" max="1306" width="4.140625" style="13" hidden="1" customWidth="1"/>
    <col min="1307" max="1311" width="3.42578125" style="13" hidden="1" customWidth="1"/>
    <col min="1312" max="1312" width="4.28515625" style="13" hidden="1" customWidth="1"/>
    <col min="1313" max="1313" width="4.42578125" style="13" hidden="1" customWidth="1"/>
    <col min="1314" max="1314" width="6.140625" style="13" hidden="1" customWidth="1"/>
    <col min="1315" max="1315" width="36.140625" style="13" hidden="1" customWidth="1"/>
    <col min="1316" max="1334" width="9.140625" style="13" hidden="1" customWidth="1"/>
    <col min="1335" max="1342" width="5.5703125" style="13" hidden="1" customWidth="1"/>
    <col min="1343" max="1344" width="9.140625" style="13" hidden="1" customWidth="1"/>
    <col min="1345" max="1345" width="4.85546875" style="13" hidden="1" customWidth="1"/>
    <col min="1346" max="1360" width="9.140625" style="13" hidden="1" customWidth="1"/>
    <col min="1361" max="1362" width="5.5703125" style="13" hidden="1" customWidth="1"/>
    <col min="1363" max="1364" width="9.140625" style="13" hidden="1" customWidth="1"/>
    <col min="1365" max="1365" width="4.85546875" style="13" hidden="1" customWidth="1"/>
    <col min="1366" max="1394" width="9.140625" style="13" hidden="1" customWidth="1"/>
    <col min="1395" max="1535" width="9.140625" style="13" hidden="1"/>
    <col min="1536" max="1536" width="4.42578125" style="13" hidden="1" customWidth="1"/>
    <col min="1537" max="1537" width="8.7109375" style="13" hidden="1" customWidth="1"/>
    <col min="1538" max="1538" width="22.85546875" style="13" hidden="1" customWidth="1"/>
    <col min="1539" max="1549" width="3.42578125" style="13" hidden="1" customWidth="1"/>
    <col min="1550" max="1550" width="4" style="13" hidden="1" customWidth="1"/>
    <col min="1551" max="1552" width="3.42578125" style="13" hidden="1" customWidth="1"/>
    <col min="1553" max="1553" width="3.5703125" style="13" hidden="1" customWidth="1"/>
    <col min="1554" max="1555" width="3.42578125" style="13" hidden="1" customWidth="1"/>
    <col min="1556" max="1556" width="3.85546875" style="13" hidden="1" customWidth="1"/>
    <col min="1557" max="1561" width="3.42578125" style="13" hidden="1" customWidth="1"/>
    <col min="1562" max="1562" width="4.140625" style="13" hidden="1" customWidth="1"/>
    <col min="1563" max="1567" width="3.42578125" style="13" hidden="1" customWidth="1"/>
    <col min="1568" max="1568" width="4.28515625" style="13" hidden="1" customWidth="1"/>
    <col min="1569" max="1569" width="4.42578125" style="13" hidden="1" customWidth="1"/>
    <col min="1570" max="1570" width="6.140625" style="13" hidden="1" customWidth="1"/>
    <col min="1571" max="1571" width="36.140625" style="13" hidden="1" customWidth="1"/>
    <col min="1572" max="1590" width="9.140625" style="13" hidden="1" customWidth="1"/>
    <col min="1591" max="1598" width="5.5703125" style="13" hidden="1" customWidth="1"/>
    <col min="1599" max="1600" width="9.140625" style="13" hidden="1" customWidth="1"/>
    <col min="1601" max="1601" width="4.85546875" style="13" hidden="1" customWidth="1"/>
    <col min="1602" max="1616" width="9.140625" style="13" hidden="1" customWidth="1"/>
    <col min="1617" max="1618" width="5.5703125" style="13" hidden="1" customWidth="1"/>
    <col min="1619" max="1620" width="9.140625" style="13" hidden="1" customWidth="1"/>
    <col min="1621" max="1621" width="4.85546875" style="13" hidden="1" customWidth="1"/>
    <col min="1622" max="1650" width="9.140625" style="13" hidden="1" customWidth="1"/>
    <col min="1651" max="1791" width="9.140625" style="13" hidden="1"/>
    <col min="1792" max="1792" width="4.42578125" style="13" hidden="1" customWidth="1"/>
    <col min="1793" max="1793" width="8.7109375" style="13" hidden="1" customWidth="1"/>
    <col min="1794" max="1794" width="22.85546875" style="13" hidden="1" customWidth="1"/>
    <col min="1795" max="1805" width="3.42578125" style="13" hidden="1" customWidth="1"/>
    <col min="1806" max="1806" width="4" style="13" hidden="1" customWidth="1"/>
    <col min="1807" max="1808" width="3.42578125" style="13" hidden="1" customWidth="1"/>
    <col min="1809" max="1809" width="3.5703125" style="13" hidden="1" customWidth="1"/>
    <col min="1810" max="1811" width="3.42578125" style="13" hidden="1" customWidth="1"/>
    <col min="1812" max="1812" width="3.85546875" style="13" hidden="1" customWidth="1"/>
    <col min="1813" max="1817" width="3.42578125" style="13" hidden="1" customWidth="1"/>
    <col min="1818" max="1818" width="4.140625" style="13" hidden="1" customWidth="1"/>
    <col min="1819" max="1823" width="3.42578125" style="13" hidden="1" customWidth="1"/>
    <col min="1824" max="1824" width="4.28515625" style="13" hidden="1" customWidth="1"/>
    <col min="1825" max="1825" width="4.42578125" style="13" hidden="1" customWidth="1"/>
    <col min="1826" max="1826" width="6.140625" style="13" hidden="1" customWidth="1"/>
    <col min="1827" max="1827" width="36.140625" style="13" hidden="1" customWidth="1"/>
    <col min="1828" max="1846" width="9.140625" style="13" hidden="1" customWidth="1"/>
    <col min="1847" max="1854" width="5.5703125" style="13" hidden="1" customWidth="1"/>
    <col min="1855" max="1856" width="9.140625" style="13" hidden="1" customWidth="1"/>
    <col min="1857" max="1857" width="4.85546875" style="13" hidden="1" customWidth="1"/>
    <col min="1858" max="1872" width="9.140625" style="13" hidden="1" customWidth="1"/>
    <col min="1873" max="1874" width="5.5703125" style="13" hidden="1" customWidth="1"/>
    <col min="1875" max="1876" width="9.140625" style="13" hidden="1" customWidth="1"/>
    <col min="1877" max="1877" width="4.85546875" style="13" hidden="1" customWidth="1"/>
    <col min="1878" max="1906" width="9.140625" style="13" hidden="1" customWidth="1"/>
    <col min="1907" max="2047" width="9.140625" style="13" hidden="1"/>
    <col min="2048" max="2048" width="4.42578125" style="13" hidden="1" customWidth="1"/>
    <col min="2049" max="2049" width="8.7109375" style="13" hidden="1" customWidth="1"/>
    <col min="2050" max="2050" width="22.85546875" style="13" hidden="1" customWidth="1"/>
    <col min="2051" max="2061" width="3.42578125" style="13" hidden="1" customWidth="1"/>
    <col min="2062" max="2062" width="4" style="13" hidden="1" customWidth="1"/>
    <col min="2063" max="2064" width="3.42578125" style="13" hidden="1" customWidth="1"/>
    <col min="2065" max="2065" width="3.5703125" style="13" hidden="1" customWidth="1"/>
    <col min="2066" max="2067" width="3.42578125" style="13" hidden="1" customWidth="1"/>
    <col min="2068" max="2068" width="3.85546875" style="13" hidden="1" customWidth="1"/>
    <col min="2069" max="2073" width="3.42578125" style="13" hidden="1" customWidth="1"/>
    <col min="2074" max="2074" width="4.140625" style="13" hidden="1" customWidth="1"/>
    <col min="2075" max="2079" width="3.42578125" style="13" hidden="1" customWidth="1"/>
    <col min="2080" max="2080" width="4.28515625" style="13" hidden="1" customWidth="1"/>
    <col min="2081" max="2081" width="4.42578125" style="13" hidden="1" customWidth="1"/>
    <col min="2082" max="2082" width="6.140625" style="13" hidden="1" customWidth="1"/>
    <col min="2083" max="2083" width="36.140625" style="13" hidden="1" customWidth="1"/>
    <col min="2084" max="2102" width="9.140625" style="13" hidden="1" customWidth="1"/>
    <col min="2103" max="2110" width="5.5703125" style="13" hidden="1" customWidth="1"/>
    <col min="2111" max="2112" width="9.140625" style="13" hidden="1" customWidth="1"/>
    <col min="2113" max="2113" width="4.85546875" style="13" hidden="1" customWidth="1"/>
    <col min="2114" max="2128" width="9.140625" style="13" hidden="1" customWidth="1"/>
    <col min="2129" max="2130" width="5.5703125" style="13" hidden="1" customWidth="1"/>
    <col min="2131" max="2132" width="9.140625" style="13" hidden="1" customWidth="1"/>
    <col min="2133" max="2133" width="4.85546875" style="13" hidden="1" customWidth="1"/>
    <col min="2134" max="2162" width="9.140625" style="13" hidden="1" customWidth="1"/>
    <col min="2163" max="2303" width="9.140625" style="13" hidden="1"/>
    <col min="2304" max="2304" width="4.42578125" style="13" hidden="1" customWidth="1"/>
    <col min="2305" max="2305" width="8.7109375" style="13" hidden="1" customWidth="1"/>
    <col min="2306" max="2306" width="22.85546875" style="13" hidden="1" customWidth="1"/>
    <col min="2307" max="2317" width="3.42578125" style="13" hidden="1" customWidth="1"/>
    <col min="2318" max="2318" width="4" style="13" hidden="1" customWidth="1"/>
    <col min="2319" max="2320" width="3.42578125" style="13" hidden="1" customWidth="1"/>
    <col min="2321" max="2321" width="3.5703125" style="13" hidden="1" customWidth="1"/>
    <col min="2322" max="2323" width="3.42578125" style="13" hidden="1" customWidth="1"/>
    <col min="2324" max="2324" width="3.85546875" style="13" hidden="1" customWidth="1"/>
    <col min="2325" max="2329" width="3.42578125" style="13" hidden="1" customWidth="1"/>
    <col min="2330" max="2330" width="4.140625" style="13" hidden="1" customWidth="1"/>
    <col min="2331" max="2335" width="3.42578125" style="13" hidden="1" customWidth="1"/>
    <col min="2336" max="2336" width="4.28515625" style="13" hidden="1" customWidth="1"/>
    <col min="2337" max="2337" width="4.42578125" style="13" hidden="1" customWidth="1"/>
    <col min="2338" max="2338" width="6.140625" style="13" hidden="1" customWidth="1"/>
    <col min="2339" max="2339" width="36.140625" style="13" hidden="1" customWidth="1"/>
    <col min="2340" max="2358" width="9.140625" style="13" hidden="1" customWidth="1"/>
    <col min="2359" max="2366" width="5.5703125" style="13" hidden="1" customWidth="1"/>
    <col min="2367" max="2368" width="9.140625" style="13" hidden="1" customWidth="1"/>
    <col min="2369" max="2369" width="4.85546875" style="13" hidden="1" customWidth="1"/>
    <col min="2370" max="2384" width="9.140625" style="13" hidden="1" customWidth="1"/>
    <col min="2385" max="2386" width="5.5703125" style="13" hidden="1" customWidth="1"/>
    <col min="2387" max="2388" width="9.140625" style="13" hidden="1" customWidth="1"/>
    <col min="2389" max="2389" width="4.85546875" style="13" hidden="1" customWidth="1"/>
    <col min="2390" max="2418" width="9.140625" style="13" hidden="1" customWidth="1"/>
    <col min="2419" max="2559" width="9.140625" style="13" hidden="1"/>
    <col min="2560" max="2560" width="4.42578125" style="13" hidden="1" customWidth="1"/>
    <col min="2561" max="2561" width="8.7109375" style="13" hidden="1" customWidth="1"/>
    <col min="2562" max="2562" width="22.85546875" style="13" hidden="1" customWidth="1"/>
    <col min="2563" max="2573" width="3.42578125" style="13" hidden="1" customWidth="1"/>
    <col min="2574" max="2574" width="4" style="13" hidden="1" customWidth="1"/>
    <col min="2575" max="2576" width="3.42578125" style="13" hidden="1" customWidth="1"/>
    <col min="2577" max="2577" width="3.5703125" style="13" hidden="1" customWidth="1"/>
    <col min="2578" max="2579" width="3.42578125" style="13" hidden="1" customWidth="1"/>
    <col min="2580" max="2580" width="3.85546875" style="13" hidden="1" customWidth="1"/>
    <col min="2581" max="2585" width="3.42578125" style="13" hidden="1" customWidth="1"/>
    <col min="2586" max="2586" width="4.140625" style="13" hidden="1" customWidth="1"/>
    <col min="2587" max="2591" width="3.42578125" style="13" hidden="1" customWidth="1"/>
    <col min="2592" max="2592" width="4.28515625" style="13" hidden="1" customWidth="1"/>
    <col min="2593" max="2593" width="4.42578125" style="13" hidden="1" customWidth="1"/>
    <col min="2594" max="2594" width="6.140625" style="13" hidden="1" customWidth="1"/>
    <col min="2595" max="2595" width="36.140625" style="13" hidden="1" customWidth="1"/>
    <col min="2596" max="2614" width="9.140625" style="13" hidden="1" customWidth="1"/>
    <col min="2615" max="2622" width="5.5703125" style="13" hidden="1" customWidth="1"/>
    <col min="2623" max="2624" width="9.140625" style="13" hidden="1" customWidth="1"/>
    <col min="2625" max="2625" width="4.85546875" style="13" hidden="1" customWidth="1"/>
    <col min="2626" max="2640" width="9.140625" style="13" hidden="1" customWidth="1"/>
    <col min="2641" max="2642" width="5.5703125" style="13" hidden="1" customWidth="1"/>
    <col min="2643" max="2644" width="9.140625" style="13" hidden="1" customWidth="1"/>
    <col min="2645" max="2645" width="4.85546875" style="13" hidden="1" customWidth="1"/>
    <col min="2646" max="2674" width="9.140625" style="13" hidden="1" customWidth="1"/>
    <col min="2675" max="2815" width="9.140625" style="13" hidden="1"/>
    <col min="2816" max="2816" width="4.42578125" style="13" hidden="1" customWidth="1"/>
    <col min="2817" max="2817" width="8.7109375" style="13" hidden="1" customWidth="1"/>
    <col min="2818" max="2818" width="22.85546875" style="13" hidden="1" customWidth="1"/>
    <col min="2819" max="2829" width="3.42578125" style="13" hidden="1" customWidth="1"/>
    <col min="2830" max="2830" width="4" style="13" hidden="1" customWidth="1"/>
    <col min="2831" max="2832" width="3.42578125" style="13" hidden="1" customWidth="1"/>
    <col min="2833" max="2833" width="3.5703125" style="13" hidden="1" customWidth="1"/>
    <col min="2834" max="2835" width="3.42578125" style="13" hidden="1" customWidth="1"/>
    <col min="2836" max="2836" width="3.85546875" style="13" hidden="1" customWidth="1"/>
    <col min="2837" max="2841" width="3.42578125" style="13" hidden="1" customWidth="1"/>
    <col min="2842" max="2842" width="4.140625" style="13" hidden="1" customWidth="1"/>
    <col min="2843" max="2847" width="3.42578125" style="13" hidden="1" customWidth="1"/>
    <col min="2848" max="2848" width="4.28515625" style="13" hidden="1" customWidth="1"/>
    <col min="2849" max="2849" width="4.42578125" style="13" hidden="1" customWidth="1"/>
    <col min="2850" max="2850" width="6.140625" style="13" hidden="1" customWidth="1"/>
    <col min="2851" max="2851" width="36.140625" style="13" hidden="1" customWidth="1"/>
    <col min="2852" max="2870" width="9.140625" style="13" hidden="1" customWidth="1"/>
    <col min="2871" max="2878" width="5.5703125" style="13" hidden="1" customWidth="1"/>
    <col min="2879" max="2880" width="9.140625" style="13" hidden="1" customWidth="1"/>
    <col min="2881" max="2881" width="4.85546875" style="13" hidden="1" customWidth="1"/>
    <col min="2882" max="2896" width="9.140625" style="13" hidden="1" customWidth="1"/>
    <col min="2897" max="2898" width="5.5703125" style="13" hidden="1" customWidth="1"/>
    <col min="2899" max="2900" width="9.140625" style="13" hidden="1" customWidth="1"/>
    <col min="2901" max="2901" width="4.85546875" style="13" hidden="1" customWidth="1"/>
    <col min="2902" max="2930" width="9.140625" style="13" hidden="1" customWidth="1"/>
    <col min="2931" max="3071" width="9.140625" style="13" hidden="1"/>
    <col min="3072" max="3072" width="4.42578125" style="13" hidden="1" customWidth="1"/>
    <col min="3073" max="3073" width="8.7109375" style="13" hidden="1" customWidth="1"/>
    <col min="3074" max="3074" width="22.85546875" style="13" hidden="1" customWidth="1"/>
    <col min="3075" max="3085" width="3.42578125" style="13" hidden="1" customWidth="1"/>
    <col min="3086" max="3086" width="4" style="13" hidden="1" customWidth="1"/>
    <col min="3087" max="3088" width="3.42578125" style="13" hidden="1" customWidth="1"/>
    <col min="3089" max="3089" width="3.5703125" style="13" hidden="1" customWidth="1"/>
    <col min="3090" max="3091" width="3.42578125" style="13" hidden="1" customWidth="1"/>
    <col min="3092" max="3092" width="3.85546875" style="13" hidden="1" customWidth="1"/>
    <col min="3093" max="3097" width="3.42578125" style="13" hidden="1" customWidth="1"/>
    <col min="3098" max="3098" width="4.140625" style="13" hidden="1" customWidth="1"/>
    <col min="3099" max="3103" width="3.42578125" style="13" hidden="1" customWidth="1"/>
    <col min="3104" max="3104" width="4.28515625" style="13" hidden="1" customWidth="1"/>
    <col min="3105" max="3105" width="4.42578125" style="13" hidden="1" customWidth="1"/>
    <col min="3106" max="3106" width="6.140625" style="13" hidden="1" customWidth="1"/>
    <col min="3107" max="3107" width="36.140625" style="13" hidden="1" customWidth="1"/>
    <col min="3108" max="3126" width="9.140625" style="13" hidden="1" customWidth="1"/>
    <col min="3127" max="3134" width="5.5703125" style="13" hidden="1" customWidth="1"/>
    <col min="3135" max="3136" width="9.140625" style="13" hidden="1" customWidth="1"/>
    <col min="3137" max="3137" width="4.85546875" style="13" hidden="1" customWidth="1"/>
    <col min="3138" max="3152" width="9.140625" style="13" hidden="1" customWidth="1"/>
    <col min="3153" max="3154" width="5.5703125" style="13" hidden="1" customWidth="1"/>
    <col min="3155" max="3156" width="9.140625" style="13" hidden="1" customWidth="1"/>
    <col min="3157" max="3157" width="4.85546875" style="13" hidden="1" customWidth="1"/>
    <col min="3158" max="3186" width="9.140625" style="13" hidden="1" customWidth="1"/>
    <col min="3187" max="3327" width="9.140625" style="13" hidden="1"/>
    <col min="3328" max="3328" width="4.42578125" style="13" hidden="1" customWidth="1"/>
    <col min="3329" max="3329" width="8.7109375" style="13" hidden="1" customWidth="1"/>
    <col min="3330" max="3330" width="22.85546875" style="13" hidden="1" customWidth="1"/>
    <col min="3331" max="3341" width="3.42578125" style="13" hidden="1" customWidth="1"/>
    <col min="3342" max="3342" width="4" style="13" hidden="1" customWidth="1"/>
    <col min="3343" max="3344" width="3.42578125" style="13" hidden="1" customWidth="1"/>
    <col min="3345" max="3345" width="3.5703125" style="13" hidden="1" customWidth="1"/>
    <col min="3346" max="3347" width="3.42578125" style="13" hidden="1" customWidth="1"/>
    <col min="3348" max="3348" width="3.85546875" style="13" hidden="1" customWidth="1"/>
    <col min="3349" max="3353" width="3.42578125" style="13" hidden="1" customWidth="1"/>
    <col min="3354" max="3354" width="4.140625" style="13" hidden="1" customWidth="1"/>
    <col min="3355" max="3359" width="3.42578125" style="13" hidden="1" customWidth="1"/>
    <col min="3360" max="3360" width="4.28515625" style="13" hidden="1" customWidth="1"/>
    <col min="3361" max="3361" width="4.42578125" style="13" hidden="1" customWidth="1"/>
    <col min="3362" max="3362" width="6.140625" style="13" hidden="1" customWidth="1"/>
    <col min="3363" max="3363" width="36.140625" style="13" hidden="1" customWidth="1"/>
    <col min="3364" max="3382" width="9.140625" style="13" hidden="1" customWidth="1"/>
    <col min="3383" max="3390" width="5.5703125" style="13" hidden="1" customWidth="1"/>
    <col min="3391" max="3392" width="9.140625" style="13" hidden="1" customWidth="1"/>
    <col min="3393" max="3393" width="4.85546875" style="13" hidden="1" customWidth="1"/>
    <col min="3394" max="3408" width="9.140625" style="13" hidden="1" customWidth="1"/>
    <col min="3409" max="3410" width="5.5703125" style="13" hidden="1" customWidth="1"/>
    <col min="3411" max="3412" width="9.140625" style="13" hidden="1" customWidth="1"/>
    <col min="3413" max="3413" width="4.85546875" style="13" hidden="1" customWidth="1"/>
    <col min="3414" max="3442" width="9.140625" style="13" hidden="1" customWidth="1"/>
    <col min="3443" max="3583" width="9.140625" style="13" hidden="1"/>
    <col min="3584" max="3584" width="4.42578125" style="13" hidden="1" customWidth="1"/>
    <col min="3585" max="3585" width="8.7109375" style="13" hidden="1" customWidth="1"/>
    <col min="3586" max="3586" width="22.85546875" style="13" hidden="1" customWidth="1"/>
    <col min="3587" max="3597" width="3.42578125" style="13" hidden="1" customWidth="1"/>
    <col min="3598" max="3598" width="4" style="13" hidden="1" customWidth="1"/>
    <col min="3599" max="3600" width="3.42578125" style="13" hidden="1" customWidth="1"/>
    <col min="3601" max="3601" width="3.5703125" style="13" hidden="1" customWidth="1"/>
    <col min="3602" max="3603" width="3.42578125" style="13" hidden="1" customWidth="1"/>
    <col min="3604" max="3604" width="3.85546875" style="13" hidden="1" customWidth="1"/>
    <col min="3605" max="3609" width="3.42578125" style="13" hidden="1" customWidth="1"/>
    <col min="3610" max="3610" width="4.140625" style="13" hidden="1" customWidth="1"/>
    <col min="3611" max="3615" width="3.42578125" style="13" hidden="1" customWidth="1"/>
    <col min="3616" max="3616" width="4.28515625" style="13" hidden="1" customWidth="1"/>
    <col min="3617" max="3617" width="4.42578125" style="13" hidden="1" customWidth="1"/>
    <col min="3618" max="3618" width="6.140625" style="13" hidden="1" customWidth="1"/>
    <col min="3619" max="3619" width="36.140625" style="13" hidden="1" customWidth="1"/>
    <col min="3620" max="3638" width="9.140625" style="13" hidden="1" customWidth="1"/>
    <col min="3639" max="3646" width="5.5703125" style="13" hidden="1" customWidth="1"/>
    <col min="3647" max="3648" width="9.140625" style="13" hidden="1" customWidth="1"/>
    <col min="3649" max="3649" width="4.85546875" style="13" hidden="1" customWidth="1"/>
    <col min="3650" max="3664" width="9.140625" style="13" hidden="1" customWidth="1"/>
    <col min="3665" max="3666" width="5.5703125" style="13" hidden="1" customWidth="1"/>
    <col min="3667" max="3668" width="9.140625" style="13" hidden="1" customWidth="1"/>
    <col min="3669" max="3669" width="4.85546875" style="13" hidden="1" customWidth="1"/>
    <col min="3670" max="3698" width="9.140625" style="13" hidden="1" customWidth="1"/>
    <col min="3699" max="3839" width="9.140625" style="13" hidden="1"/>
    <col min="3840" max="3840" width="4.42578125" style="13" hidden="1" customWidth="1"/>
    <col min="3841" max="3841" width="8.7109375" style="13" hidden="1" customWidth="1"/>
    <col min="3842" max="3842" width="22.85546875" style="13" hidden="1" customWidth="1"/>
    <col min="3843" max="3853" width="3.42578125" style="13" hidden="1" customWidth="1"/>
    <col min="3854" max="3854" width="4" style="13" hidden="1" customWidth="1"/>
    <col min="3855" max="3856" width="3.42578125" style="13" hidden="1" customWidth="1"/>
    <col min="3857" max="3857" width="3.5703125" style="13" hidden="1" customWidth="1"/>
    <col min="3858" max="3859" width="3.42578125" style="13" hidden="1" customWidth="1"/>
    <col min="3860" max="3860" width="3.85546875" style="13" hidden="1" customWidth="1"/>
    <col min="3861" max="3865" width="3.42578125" style="13" hidden="1" customWidth="1"/>
    <col min="3866" max="3866" width="4.140625" style="13" hidden="1" customWidth="1"/>
    <col min="3867" max="3871" width="3.42578125" style="13" hidden="1" customWidth="1"/>
    <col min="3872" max="3872" width="4.28515625" style="13" hidden="1" customWidth="1"/>
    <col min="3873" max="3873" width="4.42578125" style="13" hidden="1" customWidth="1"/>
    <col min="3874" max="3874" width="6.140625" style="13" hidden="1" customWidth="1"/>
    <col min="3875" max="3875" width="36.140625" style="13" hidden="1" customWidth="1"/>
    <col min="3876" max="3894" width="9.140625" style="13" hidden="1" customWidth="1"/>
    <col min="3895" max="3902" width="5.5703125" style="13" hidden="1" customWidth="1"/>
    <col min="3903" max="3904" width="9.140625" style="13" hidden="1" customWidth="1"/>
    <col min="3905" max="3905" width="4.85546875" style="13" hidden="1" customWidth="1"/>
    <col min="3906" max="3920" width="9.140625" style="13" hidden="1" customWidth="1"/>
    <col min="3921" max="3922" width="5.5703125" style="13" hidden="1" customWidth="1"/>
    <col min="3923" max="3924" width="9.140625" style="13" hidden="1" customWidth="1"/>
    <col min="3925" max="3925" width="4.85546875" style="13" hidden="1" customWidth="1"/>
    <col min="3926" max="3954" width="9.140625" style="13" hidden="1" customWidth="1"/>
    <col min="3955" max="4095" width="9.140625" style="13" hidden="1"/>
    <col min="4096" max="4096" width="4.42578125" style="13" hidden="1" customWidth="1"/>
    <col min="4097" max="4097" width="8.7109375" style="13" hidden="1" customWidth="1"/>
    <col min="4098" max="4098" width="22.85546875" style="13" hidden="1" customWidth="1"/>
    <col min="4099" max="4109" width="3.42578125" style="13" hidden="1" customWidth="1"/>
    <col min="4110" max="4110" width="4" style="13" hidden="1" customWidth="1"/>
    <col min="4111" max="4112" width="3.42578125" style="13" hidden="1" customWidth="1"/>
    <col min="4113" max="4113" width="3.5703125" style="13" hidden="1" customWidth="1"/>
    <col min="4114" max="4115" width="3.42578125" style="13" hidden="1" customWidth="1"/>
    <col min="4116" max="4116" width="3.85546875" style="13" hidden="1" customWidth="1"/>
    <col min="4117" max="4121" width="3.42578125" style="13" hidden="1" customWidth="1"/>
    <col min="4122" max="4122" width="4.140625" style="13" hidden="1" customWidth="1"/>
    <col min="4123" max="4127" width="3.42578125" style="13" hidden="1" customWidth="1"/>
    <col min="4128" max="4128" width="4.28515625" style="13" hidden="1" customWidth="1"/>
    <col min="4129" max="4129" width="4.42578125" style="13" hidden="1" customWidth="1"/>
    <col min="4130" max="4130" width="6.140625" style="13" hidden="1" customWidth="1"/>
    <col min="4131" max="4131" width="36.140625" style="13" hidden="1" customWidth="1"/>
    <col min="4132" max="4150" width="9.140625" style="13" hidden="1" customWidth="1"/>
    <col min="4151" max="4158" width="5.5703125" style="13" hidden="1" customWidth="1"/>
    <col min="4159" max="4160" width="9.140625" style="13" hidden="1" customWidth="1"/>
    <col min="4161" max="4161" width="4.85546875" style="13" hidden="1" customWidth="1"/>
    <col min="4162" max="4176" width="9.140625" style="13" hidden="1" customWidth="1"/>
    <col min="4177" max="4178" width="5.5703125" style="13" hidden="1" customWidth="1"/>
    <col min="4179" max="4180" width="9.140625" style="13" hidden="1" customWidth="1"/>
    <col min="4181" max="4181" width="4.85546875" style="13" hidden="1" customWidth="1"/>
    <col min="4182" max="4210" width="9.140625" style="13" hidden="1" customWidth="1"/>
    <col min="4211" max="4351" width="9.140625" style="13" hidden="1"/>
    <col min="4352" max="4352" width="4.42578125" style="13" hidden="1" customWidth="1"/>
    <col min="4353" max="4353" width="8.7109375" style="13" hidden="1" customWidth="1"/>
    <col min="4354" max="4354" width="22.85546875" style="13" hidden="1" customWidth="1"/>
    <col min="4355" max="4365" width="3.42578125" style="13" hidden="1" customWidth="1"/>
    <col min="4366" max="4366" width="4" style="13" hidden="1" customWidth="1"/>
    <col min="4367" max="4368" width="3.42578125" style="13" hidden="1" customWidth="1"/>
    <col min="4369" max="4369" width="3.5703125" style="13" hidden="1" customWidth="1"/>
    <col min="4370" max="4371" width="3.42578125" style="13" hidden="1" customWidth="1"/>
    <col min="4372" max="4372" width="3.85546875" style="13" hidden="1" customWidth="1"/>
    <col min="4373" max="4377" width="3.42578125" style="13" hidden="1" customWidth="1"/>
    <col min="4378" max="4378" width="4.140625" style="13" hidden="1" customWidth="1"/>
    <col min="4379" max="4383" width="3.42578125" style="13" hidden="1" customWidth="1"/>
    <col min="4384" max="4384" width="4.28515625" style="13" hidden="1" customWidth="1"/>
    <col min="4385" max="4385" width="4.42578125" style="13" hidden="1" customWidth="1"/>
    <col min="4386" max="4386" width="6.140625" style="13" hidden="1" customWidth="1"/>
    <col min="4387" max="4387" width="36.140625" style="13" hidden="1" customWidth="1"/>
    <col min="4388" max="4406" width="9.140625" style="13" hidden="1" customWidth="1"/>
    <col min="4407" max="4414" width="5.5703125" style="13" hidden="1" customWidth="1"/>
    <col min="4415" max="4416" width="9.140625" style="13" hidden="1" customWidth="1"/>
    <col min="4417" max="4417" width="4.85546875" style="13" hidden="1" customWidth="1"/>
    <col min="4418" max="4432" width="9.140625" style="13" hidden="1" customWidth="1"/>
    <col min="4433" max="4434" width="5.5703125" style="13" hidden="1" customWidth="1"/>
    <col min="4435" max="4436" width="9.140625" style="13" hidden="1" customWidth="1"/>
    <col min="4437" max="4437" width="4.85546875" style="13" hidden="1" customWidth="1"/>
    <col min="4438" max="4466" width="9.140625" style="13" hidden="1" customWidth="1"/>
    <col min="4467" max="4607" width="9.140625" style="13" hidden="1"/>
    <col min="4608" max="4608" width="4.42578125" style="13" hidden="1" customWidth="1"/>
    <col min="4609" max="4609" width="8.7109375" style="13" hidden="1" customWidth="1"/>
    <col min="4610" max="4610" width="22.85546875" style="13" hidden="1" customWidth="1"/>
    <col min="4611" max="4621" width="3.42578125" style="13" hidden="1" customWidth="1"/>
    <col min="4622" max="4622" width="4" style="13" hidden="1" customWidth="1"/>
    <col min="4623" max="4624" width="3.42578125" style="13" hidden="1" customWidth="1"/>
    <col min="4625" max="4625" width="3.5703125" style="13" hidden="1" customWidth="1"/>
    <col min="4626" max="4627" width="3.42578125" style="13" hidden="1" customWidth="1"/>
    <col min="4628" max="4628" width="3.85546875" style="13" hidden="1" customWidth="1"/>
    <col min="4629" max="4633" width="3.42578125" style="13" hidden="1" customWidth="1"/>
    <col min="4634" max="4634" width="4.140625" style="13" hidden="1" customWidth="1"/>
    <col min="4635" max="4639" width="3.42578125" style="13" hidden="1" customWidth="1"/>
    <col min="4640" max="4640" width="4.28515625" style="13" hidden="1" customWidth="1"/>
    <col min="4641" max="4641" width="4.42578125" style="13" hidden="1" customWidth="1"/>
    <col min="4642" max="4642" width="6.140625" style="13" hidden="1" customWidth="1"/>
    <col min="4643" max="4643" width="36.140625" style="13" hidden="1" customWidth="1"/>
    <col min="4644" max="4662" width="9.140625" style="13" hidden="1" customWidth="1"/>
    <col min="4663" max="4670" width="5.5703125" style="13" hidden="1" customWidth="1"/>
    <col min="4671" max="4672" width="9.140625" style="13" hidden="1" customWidth="1"/>
    <col min="4673" max="4673" width="4.85546875" style="13" hidden="1" customWidth="1"/>
    <col min="4674" max="4688" width="9.140625" style="13" hidden="1" customWidth="1"/>
    <col min="4689" max="4690" width="5.5703125" style="13" hidden="1" customWidth="1"/>
    <col min="4691" max="4692" width="9.140625" style="13" hidden="1" customWidth="1"/>
    <col min="4693" max="4693" width="4.85546875" style="13" hidden="1" customWidth="1"/>
    <col min="4694" max="4722" width="9.140625" style="13" hidden="1" customWidth="1"/>
    <col min="4723" max="4863" width="9.140625" style="13" hidden="1"/>
    <col min="4864" max="4864" width="4.42578125" style="13" hidden="1" customWidth="1"/>
    <col min="4865" max="4865" width="8.7109375" style="13" hidden="1" customWidth="1"/>
    <col min="4866" max="4866" width="22.85546875" style="13" hidden="1" customWidth="1"/>
    <col min="4867" max="4877" width="3.42578125" style="13" hidden="1" customWidth="1"/>
    <col min="4878" max="4878" width="4" style="13" hidden="1" customWidth="1"/>
    <col min="4879" max="4880" width="3.42578125" style="13" hidden="1" customWidth="1"/>
    <col min="4881" max="4881" width="3.5703125" style="13" hidden="1" customWidth="1"/>
    <col min="4882" max="4883" width="3.42578125" style="13" hidden="1" customWidth="1"/>
    <col min="4884" max="4884" width="3.85546875" style="13" hidden="1" customWidth="1"/>
    <col min="4885" max="4889" width="3.42578125" style="13" hidden="1" customWidth="1"/>
    <col min="4890" max="4890" width="4.140625" style="13" hidden="1" customWidth="1"/>
    <col min="4891" max="4895" width="3.42578125" style="13" hidden="1" customWidth="1"/>
    <col min="4896" max="4896" width="4.28515625" style="13" hidden="1" customWidth="1"/>
    <col min="4897" max="4897" width="4.42578125" style="13" hidden="1" customWidth="1"/>
    <col min="4898" max="4898" width="6.140625" style="13" hidden="1" customWidth="1"/>
    <col min="4899" max="4899" width="36.140625" style="13" hidden="1" customWidth="1"/>
    <col min="4900" max="4918" width="9.140625" style="13" hidden="1" customWidth="1"/>
    <col min="4919" max="4926" width="5.5703125" style="13" hidden="1" customWidth="1"/>
    <col min="4927" max="4928" width="9.140625" style="13" hidden="1" customWidth="1"/>
    <col min="4929" max="4929" width="4.85546875" style="13" hidden="1" customWidth="1"/>
    <col min="4930" max="4944" width="9.140625" style="13" hidden="1" customWidth="1"/>
    <col min="4945" max="4946" width="5.5703125" style="13" hidden="1" customWidth="1"/>
    <col min="4947" max="4948" width="9.140625" style="13" hidden="1" customWidth="1"/>
    <col min="4949" max="4949" width="4.85546875" style="13" hidden="1" customWidth="1"/>
    <col min="4950" max="4978" width="9.140625" style="13" hidden="1" customWidth="1"/>
    <col min="4979" max="5119" width="9.140625" style="13" hidden="1"/>
    <col min="5120" max="5120" width="4.42578125" style="13" hidden="1" customWidth="1"/>
    <col min="5121" max="5121" width="8.7109375" style="13" hidden="1" customWidth="1"/>
    <col min="5122" max="5122" width="22.85546875" style="13" hidden="1" customWidth="1"/>
    <col min="5123" max="5133" width="3.42578125" style="13" hidden="1" customWidth="1"/>
    <col min="5134" max="5134" width="4" style="13" hidden="1" customWidth="1"/>
    <col min="5135" max="5136" width="3.42578125" style="13" hidden="1" customWidth="1"/>
    <col min="5137" max="5137" width="3.5703125" style="13" hidden="1" customWidth="1"/>
    <col min="5138" max="5139" width="3.42578125" style="13" hidden="1" customWidth="1"/>
    <col min="5140" max="5140" width="3.85546875" style="13" hidden="1" customWidth="1"/>
    <col min="5141" max="5145" width="3.42578125" style="13" hidden="1" customWidth="1"/>
    <col min="5146" max="5146" width="4.140625" style="13" hidden="1" customWidth="1"/>
    <col min="5147" max="5151" width="3.42578125" style="13" hidden="1" customWidth="1"/>
    <col min="5152" max="5152" width="4.28515625" style="13" hidden="1" customWidth="1"/>
    <col min="5153" max="5153" width="4.42578125" style="13" hidden="1" customWidth="1"/>
    <col min="5154" max="5154" width="6.140625" style="13" hidden="1" customWidth="1"/>
    <col min="5155" max="5155" width="36.140625" style="13" hidden="1" customWidth="1"/>
    <col min="5156" max="5174" width="9.140625" style="13" hidden="1" customWidth="1"/>
    <col min="5175" max="5182" width="5.5703125" style="13" hidden="1" customWidth="1"/>
    <col min="5183" max="5184" width="9.140625" style="13" hidden="1" customWidth="1"/>
    <col min="5185" max="5185" width="4.85546875" style="13" hidden="1" customWidth="1"/>
    <col min="5186" max="5200" width="9.140625" style="13" hidden="1" customWidth="1"/>
    <col min="5201" max="5202" width="5.5703125" style="13" hidden="1" customWidth="1"/>
    <col min="5203" max="5204" width="9.140625" style="13" hidden="1" customWidth="1"/>
    <col min="5205" max="5205" width="4.85546875" style="13" hidden="1" customWidth="1"/>
    <col min="5206" max="5234" width="9.140625" style="13" hidden="1" customWidth="1"/>
    <col min="5235" max="5375" width="9.140625" style="13" hidden="1"/>
    <col min="5376" max="5376" width="4.42578125" style="13" hidden="1" customWidth="1"/>
    <col min="5377" max="5377" width="8.7109375" style="13" hidden="1" customWidth="1"/>
    <col min="5378" max="5378" width="22.85546875" style="13" hidden="1" customWidth="1"/>
    <col min="5379" max="5389" width="3.42578125" style="13" hidden="1" customWidth="1"/>
    <col min="5390" max="5390" width="4" style="13" hidden="1" customWidth="1"/>
    <col min="5391" max="5392" width="3.42578125" style="13" hidden="1" customWidth="1"/>
    <col min="5393" max="5393" width="3.5703125" style="13" hidden="1" customWidth="1"/>
    <col min="5394" max="5395" width="3.42578125" style="13" hidden="1" customWidth="1"/>
    <col min="5396" max="5396" width="3.85546875" style="13" hidden="1" customWidth="1"/>
    <col min="5397" max="5401" width="3.42578125" style="13" hidden="1" customWidth="1"/>
    <col min="5402" max="5402" width="4.140625" style="13" hidden="1" customWidth="1"/>
    <col min="5403" max="5407" width="3.42578125" style="13" hidden="1" customWidth="1"/>
    <col min="5408" max="5408" width="4.28515625" style="13" hidden="1" customWidth="1"/>
    <col min="5409" max="5409" width="4.42578125" style="13" hidden="1" customWidth="1"/>
    <col min="5410" max="5410" width="6.140625" style="13" hidden="1" customWidth="1"/>
    <col min="5411" max="5411" width="36.140625" style="13" hidden="1" customWidth="1"/>
    <col min="5412" max="5430" width="9.140625" style="13" hidden="1" customWidth="1"/>
    <col min="5431" max="5438" width="5.5703125" style="13" hidden="1" customWidth="1"/>
    <col min="5439" max="5440" width="9.140625" style="13" hidden="1" customWidth="1"/>
    <col min="5441" max="5441" width="4.85546875" style="13" hidden="1" customWidth="1"/>
    <col min="5442" max="5456" width="9.140625" style="13" hidden="1" customWidth="1"/>
    <col min="5457" max="5458" width="5.5703125" style="13" hidden="1" customWidth="1"/>
    <col min="5459" max="5460" width="9.140625" style="13" hidden="1" customWidth="1"/>
    <col min="5461" max="5461" width="4.85546875" style="13" hidden="1" customWidth="1"/>
    <col min="5462" max="5490" width="9.140625" style="13" hidden="1" customWidth="1"/>
    <col min="5491" max="5631" width="9.140625" style="13" hidden="1"/>
    <col min="5632" max="5632" width="4.42578125" style="13" hidden="1" customWidth="1"/>
    <col min="5633" max="5633" width="8.7109375" style="13" hidden="1" customWidth="1"/>
    <col min="5634" max="5634" width="22.85546875" style="13" hidden="1" customWidth="1"/>
    <col min="5635" max="5645" width="3.42578125" style="13" hidden="1" customWidth="1"/>
    <col min="5646" max="5646" width="4" style="13" hidden="1" customWidth="1"/>
    <col min="5647" max="5648" width="3.42578125" style="13" hidden="1" customWidth="1"/>
    <col min="5649" max="5649" width="3.5703125" style="13" hidden="1" customWidth="1"/>
    <col min="5650" max="5651" width="3.42578125" style="13" hidden="1" customWidth="1"/>
    <col min="5652" max="5652" width="3.85546875" style="13" hidden="1" customWidth="1"/>
    <col min="5653" max="5657" width="3.42578125" style="13" hidden="1" customWidth="1"/>
    <col min="5658" max="5658" width="4.140625" style="13" hidden="1" customWidth="1"/>
    <col min="5659" max="5663" width="3.42578125" style="13" hidden="1" customWidth="1"/>
    <col min="5664" max="5664" width="4.28515625" style="13" hidden="1" customWidth="1"/>
    <col min="5665" max="5665" width="4.42578125" style="13" hidden="1" customWidth="1"/>
    <col min="5666" max="5666" width="6.140625" style="13" hidden="1" customWidth="1"/>
    <col min="5667" max="5667" width="36.140625" style="13" hidden="1" customWidth="1"/>
    <col min="5668" max="5686" width="9.140625" style="13" hidden="1" customWidth="1"/>
    <col min="5687" max="5694" width="5.5703125" style="13" hidden="1" customWidth="1"/>
    <col min="5695" max="5696" width="9.140625" style="13" hidden="1" customWidth="1"/>
    <col min="5697" max="5697" width="4.85546875" style="13" hidden="1" customWidth="1"/>
    <col min="5698" max="5712" width="9.140625" style="13" hidden="1" customWidth="1"/>
    <col min="5713" max="5714" width="5.5703125" style="13" hidden="1" customWidth="1"/>
    <col min="5715" max="5716" width="9.140625" style="13" hidden="1" customWidth="1"/>
    <col min="5717" max="5717" width="4.85546875" style="13" hidden="1" customWidth="1"/>
    <col min="5718" max="5746" width="9.140625" style="13" hidden="1" customWidth="1"/>
    <col min="5747" max="5887" width="9.140625" style="13" hidden="1"/>
    <col min="5888" max="5888" width="4.42578125" style="13" hidden="1" customWidth="1"/>
    <col min="5889" max="5889" width="8.7109375" style="13" hidden="1" customWidth="1"/>
    <col min="5890" max="5890" width="22.85546875" style="13" hidden="1" customWidth="1"/>
    <col min="5891" max="5901" width="3.42578125" style="13" hidden="1" customWidth="1"/>
    <col min="5902" max="5902" width="4" style="13" hidden="1" customWidth="1"/>
    <col min="5903" max="5904" width="3.42578125" style="13" hidden="1" customWidth="1"/>
    <col min="5905" max="5905" width="3.5703125" style="13" hidden="1" customWidth="1"/>
    <col min="5906" max="5907" width="3.42578125" style="13" hidden="1" customWidth="1"/>
    <col min="5908" max="5908" width="3.85546875" style="13" hidden="1" customWidth="1"/>
    <col min="5909" max="5913" width="3.42578125" style="13" hidden="1" customWidth="1"/>
    <col min="5914" max="5914" width="4.140625" style="13" hidden="1" customWidth="1"/>
    <col min="5915" max="5919" width="3.42578125" style="13" hidden="1" customWidth="1"/>
    <col min="5920" max="5920" width="4.28515625" style="13" hidden="1" customWidth="1"/>
    <col min="5921" max="5921" width="4.42578125" style="13" hidden="1" customWidth="1"/>
    <col min="5922" max="5922" width="6.140625" style="13" hidden="1" customWidth="1"/>
    <col min="5923" max="5923" width="36.140625" style="13" hidden="1" customWidth="1"/>
    <col min="5924" max="5942" width="9.140625" style="13" hidden="1" customWidth="1"/>
    <col min="5943" max="5950" width="5.5703125" style="13" hidden="1" customWidth="1"/>
    <col min="5951" max="5952" width="9.140625" style="13" hidden="1" customWidth="1"/>
    <col min="5953" max="5953" width="4.85546875" style="13" hidden="1" customWidth="1"/>
    <col min="5954" max="5968" width="9.140625" style="13" hidden="1" customWidth="1"/>
    <col min="5969" max="5970" width="5.5703125" style="13" hidden="1" customWidth="1"/>
    <col min="5971" max="5972" width="9.140625" style="13" hidden="1" customWidth="1"/>
    <col min="5973" max="5973" width="4.85546875" style="13" hidden="1" customWidth="1"/>
    <col min="5974" max="6002" width="9.140625" style="13" hidden="1" customWidth="1"/>
    <col min="6003" max="6143" width="9.140625" style="13" hidden="1"/>
    <col min="6144" max="6144" width="4.42578125" style="13" hidden="1" customWidth="1"/>
    <col min="6145" max="6145" width="8.7109375" style="13" hidden="1" customWidth="1"/>
    <col min="6146" max="6146" width="22.85546875" style="13" hidden="1" customWidth="1"/>
    <col min="6147" max="6157" width="3.42578125" style="13" hidden="1" customWidth="1"/>
    <col min="6158" max="6158" width="4" style="13" hidden="1" customWidth="1"/>
    <col min="6159" max="6160" width="3.42578125" style="13" hidden="1" customWidth="1"/>
    <col min="6161" max="6161" width="3.5703125" style="13" hidden="1" customWidth="1"/>
    <col min="6162" max="6163" width="3.42578125" style="13" hidden="1" customWidth="1"/>
    <col min="6164" max="6164" width="3.85546875" style="13" hidden="1" customWidth="1"/>
    <col min="6165" max="6169" width="3.42578125" style="13" hidden="1" customWidth="1"/>
    <col min="6170" max="6170" width="4.140625" style="13" hidden="1" customWidth="1"/>
    <col min="6171" max="6175" width="3.42578125" style="13" hidden="1" customWidth="1"/>
    <col min="6176" max="6176" width="4.28515625" style="13" hidden="1" customWidth="1"/>
    <col min="6177" max="6177" width="4.42578125" style="13" hidden="1" customWidth="1"/>
    <col min="6178" max="6178" width="6.140625" style="13" hidden="1" customWidth="1"/>
    <col min="6179" max="6179" width="36.140625" style="13" hidden="1" customWidth="1"/>
    <col min="6180" max="6198" width="9.140625" style="13" hidden="1" customWidth="1"/>
    <col min="6199" max="6206" width="5.5703125" style="13" hidden="1" customWidth="1"/>
    <col min="6207" max="6208" width="9.140625" style="13" hidden="1" customWidth="1"/>
    <col min="6209" max="6209" width="4.85546875" style="13" hidden="1" customWidth="1"/>
    <col min="6210" max="6224" width="9.140625" style="13" hidden="1" customWidth="1"/>
    <col min="6225" max="6226" width="5.5703125" style="13" hidden="1" customWidth="1"/>
    <col min="6227" max="6228" width="9.140625" style="13" hidden="1" customWidth="1"/>
    <col min="6229" max="6229" width="4.85546875" style="13" hidden="1" customWidth="1"/>
    <col min="6230" max="6258" width="9.140625" style="13" hidden="1" customWidth="1"/>
    <col min="6259" max="6399" width="9.140625" style="13" hidden="1"/>
    <col min="6400" max="6400" width="4.42578125" style="13" hidden="1" customWidth="1"/>
    <col min="6401" max="6401" width="8.7109375" style="13" hidden="1" customWidth="1"/>
    <col min="6402" max="6402" width="22.85546875" style="13" hidden="1" customWidth="1"/>
    <col min="6403" max="6413" width="3.42578125" style="13" hidden="1" customWidth="1"/>
    <col min="6414" max="6414" width="4" style="13" hidden="1" customWidth="1"/>
    <col min="6415" max="6416" width="3.42578125" style="13" hidden="1" customWidth="1"/>
    <col min="6417" max="6417" width="3.5703125" style="13" hidden="1" customWidth="1"/>
    <col min="6418" max="6419" width="3.42578125" style="13" hidden="1" customWidth="1"/>
    <col min="6420" max="6420" width="3.85546875" style="13" hidden="1" customWidth="1"/>
    <col min="6421" max="6425" width="3.42578125" style="13" hidden="1" customWidth="1"/>
    <col min="6426" max="6426" width="4.140625" style="13" hidden="1" customWidth="1"/>
    <col min="6427" max="6431" width="3.42578125" style="13" hidden="1" customWidth="1"/>
    <col min="6432" max="6432" width="4.28515625" style="13" hidden="1" customWidth="1"/>
    <col min="6433" max="6433" width="4.42578125" style="13" hidden="1" customWidth="1"/>
    <col min="6434" max="6434" width="6.140625" style="13" hidden="1" customWidth="1"/>
    <col min="6435" max="6435" width="36.140625" style="13" hidden="1" customWidth="1"/>
    <col min="6436" max="6454" width="9.140625" style="13" hidden="1" customWidth="1"/>
    <col min="6455" max="6462" width="5.5703125" style="13" hidden="1" customWidth="1"/>
    <col min="6463" max="6464" width="9.140625" style="13" hidden="1" customWidth="1"/>
    <col min="6465" max="6465" width="4.85546875" style="13" hidden="1" customWidth="1"/>
    <col min="6466" max="6480" width="9.140625" style="13" hidden="1" customWidth="1"/>
    <col min="6481" max="6482" width="5.5703125" style="13" hidden="1" customWidth="1"/>
    <col min="6483" max="6484" width="9.140625" style="13" hidden="1" customWidth="1"/>
    <col min="6485" max="6485" width="4.85546875" style="13" hidden="1" customWidth="1"/>
    <col min="6486" max="6514" width="9.140625" style="13" hidden="1" customWidth="1"/>
    <col min="6515" max="6655" width="9.140625" style="13" hidden="1"/>
    <col min="6656" max="6656" width="4.42578125" style="13" hidden="1" customWidth="1"/>
    <col min="6657" max="6657" width="8.7109375" style="13" hidden="1" customWidth="1"/>
    <col min="6658" max="6658" width="22.85546875" style="13" hidden="1" customWidth="1"/>
    <col min="6659" max="6669" width="3.42578125" style="13" hidden="1" customWidth="1"/>
    <col min="6670" max="6670" width="4" style="13" hidden="1" customWidth="1"/>
    <col min="6671" max="6672" width="3.42578125" style="13" hidden="1" customWidth="1"/>
    <col min="6673" max="6673" width="3.5703125" style="13" hidden="1" customWidth="1"/>
    <col min="6674" max="6675" width="3.42578125" style="13" hidden="1" customWidth="1"/>
    <col min="6676" max="6676" width="3.85546875" style="13" hidden="1" customWidth="1"/>
    <col min="6677" max="6681" width="3.42578125" style="13" hidden="1" customWidth="1"/>
    <col min="6682" max="6682" width="4.140625" style="13" hidden="1" customWidth="1"/>
    <col min="6683" max="6687" width="3.42578125" style="13" hidden="1" customWidth="1"/>
    <col min="6688" max="6688" width="4.28515625" style="13" hidden="1" customWidth="1"/>
    <col min="6689" max="6689" width="4.42578125" style="13" hidden="1" customWidth="1"/>
    <col min="6690" max="6690" width="6.140625" style="13" hidden="1" customWidth="1"/>
    <col min="6691" max="6691" width="36.140625" style="13" hidden="1" customWidth="1"/>
    <col min="6692" max="6710" width="9.140625" style="13" hidden="1" customWidth="1"/>
    <col min="6711" max="6718" width="5.5703125" style="13" hidden="1" customWidth="1"/>
    <col min="6719" max="6720" width="9.140625" style="13" hidden="1" customWidth="1"/>
    <col min="6721" max="6721" width="4.85546875" style="13" hidden="1" customWidth="1"/>
    <col min="6722" max="6736" width="9.140625" style="13" hidden="1" customWidth="1"/>
    <col min="6737" max="6738" width="5.5703125" style="13" hidden="1" customWidth="1"/>
    <col min="6739" max="6740" width="9.140625" style="13" hidden="1" customWidth="1"/>
    <col min="6741" max="6741" width="4.85546875" style="13" hidden="1" customWidth="1"/>
    <col min="6742" max="6770" width="9.140625" style="13" hidden="1" customWidth="1"/>
    <col min="6771" max="6911" width="9.140625" style="13" hidden="1"/>
    <col min="6912" max="6912" width="4.42578125" style="13" hidden="1" customWidth="1"/>
    <col min="6913" max="6913" width="8.7109375" style="13" hidden="1" customWidth="1"/>
    <col min="6914" max="6914" width="22.85546875" style="13" hidden="1" customWidth="1"/>
    <col min="6915" max="6925" width="3.42578125" style="13" hidden="1" customWidth="1"/>
    <col min="6926" max="6926" width="4" style="13" hidden="1" customWidth="1"/>
    <col min="6927" max="6928" width="3.42578125" style="13" hidden="1" customWidth="1"/>
    <col min="6929" max="6929" width="3.5703125" style="13" hidden="1" customWidth="1"/>
    <col min="6930" max="6931" width="3.42578125" style="13" hidden="1" customWidth="1"/>
    <col min="6932" max="6932" width="3.85546875" style="13" hidden="1" customWidth="1"/>
    <col min="6933" max="6937" width="3.42578125" style="13" hidden="1" customWidth="1"/>
    <col min="6938" max="6938" width="4.140625" style="13" hidden="1" customWidth="1"/>
    <col min="6939" max="6943" width="3.42578125" style="13" hidden="1" customWidth="1"/>
    <col min="6944" max="6944" width="4.28515625" style="13" hidden="1" customWidth="1"/>
    <col min="6945" max="6945" width="4.42578125" style="13" hidden="1" customWidth="1"/>
    <col min="6946" max="6946" width="6.140625" style="13" hidden="1" customWidth="1"/>
    <col min="6947" max="6947" width="36.140625" style="13" hidden="1" customWidth="1"/>
    <col min="6948" max="6966" width="9.140625" style="13" hidden="1" customWidth="1"/>
    <col min="6967" max="6974" width="5.5703125" style="13" hidden="1" customWidth="1"/>
    <col min="6975" max="6976" width="9.140625" style="13" hidden="1" customWidth="1"/>
    <col min="6977" max="6977" width="4.85546875" style="13" hidden="1" customWidth="1"/>
    <col min="6978" max="6992" width="9.140625" style="13" hidden="1" customWidth="1"/>
    <col min="6993" max="6994" width="5.5703125" style="13" hidden="1" customWidth="1"/>
    <col min="6995" max="6996" width="9.140625" style="13" hidden="1" customWidth="1"/>
    <col min="6997" max="6997" width="4.85546875" style="13" hidden="1" customWidth="1"/>
    <col min="6998" max="7026" width="9.140625" style="13" hidden="1" customWidth="1"/>
    <col min="7027" max="7167" width="9.140625" style="13" hidden="1"/>
    <col min="7168" max="7168" width="4.42578125" style="13" hidden="1" customWidth="1"/>
    <col min="7169" max="7169" width="8.7109375" style="13" hidden="1" customWidth="1"/>
    <col min="7170" max="7170" width="22.85546875" style="13" hidden="1" customWidth="1"/>
    <col min="7171" max="7181" width="3.42578125" style="13" hidden="1" customWidth="1"/>
    <col min="7182" max="7182" width="4" style="13" hidden="1" customWidth="1"/>
    <col min="7183" max="7184" width="3.42578125" style="13" hidden="1" customWidth="1"/>
    <col min="7185" max="7185" width="3.5703125" style="13" hidden="1" customWidth="1"/>
    <col min="7186" max="7187" width="3.42578125" style="13" hidden="1" customWidth="1"/>
    <col min="7188" max="7188" width="3.85546875" style="13" hidden="1" customWidth="1"/>
    <col min="7189" max="7193" width="3.42578125" style="13" hidden="1" customWidth="1"/>
    <col min="7194" max="7194" width="4.140625" style="13" hidden="1" customWidth="1"/>
    <col min="7195" max="7199" width="3.42578125" style="13" hidden="1" customWidth="1"/>
    <col min="7200" max="7200" width="4.28515625" style="13" hidden="1" customWidth="1"/>
    <col min="7201" max="7201" width="4.42578125" style="13" hidden="1" customWidth="1"/>
    <col min="7202" max="7202" width="6.140625" style="13" hidden="1" customWidth="1"/>
    <col min="7203" max="7203" width="36.140625" style="13" hidden="1" customWidth="1"/>
    <col min="7204" max="7222" width="9.140625" style="13" hidden="1" customWidth="1"/>
    <col min="7223" max="7230" width="5.5703125" style="13" hidden="1" customWidth="1"/>
    <col min="7231" max="7232" width="9.140625" style="13" hidden="1" customWidth="1"/>
    <col min="7233" max="7233" width="4.85546875" style="13" hidden="1" customWidth="1"/>
    <col min="7234" max="7248" width="9.140625" style="13" hidden="1" customWidth="1"/>
    <col min="7249" max="7250" width="5.5703125" style="13" hidden="1" customWidth="1"/>
    <col min="7251" max="7252" width="9.140625" style="13" hidden="1" customWidth="1"/>
    <col min="7253" max="7253" width="4.85546875" style="13" hidden="1" customWidth="1"/>
    <col min="7254" max="7282" width="9.140625" style="13" hidden="1" customWidth="1"/>
    <col min="7283" max="7423" width="9.140625" style="13" hidden="1"/>
    <col min="7424" max="7424" width="4.42578125" style="13" hidden="1" customWidth="1"/>
    <col min="7425" max="7425" width="8.7109375" style="13" hidden="1" customWidth="1"/>
    <col min="7426" max="7426" width="22.85546875" style="13" hidden="1" customWidth="1"/>
    <col min="7427" max="7437" width="3.42578125" style="13" hidden="1" customWidth="1"/>
    <col min="7438" max="7438" width="4" style="13" hidden="1" customWidth="1"/>
    <col min="7439" max="7440" width="3.42578125" style="13" hidden="1" customWidth="1"/>
    <col min="7441" max="7441" width="3.5703125" style="13" hidden="1" customWidth="1"/>
    <col min="7442" max="7443" width="3.42578125" style="13" hidden="1" customWidth="1"/>
    <col min="7444" max="7444" width="3.85546875" style="13" hidden="1" customWidth="1"/>
    <col min="7445" max="7449" width="3.42578125" style="13" hidden="1" customWidth="1"/>
    <col min="7450" max="7450" width="4.140625" style="13" hidden="1" customWidth="1"/>
    <col min="7451" max="7455" width="3.42578125" style="13" hidden="1" customWidth="1"/>
    <col min="7456" max="7456" width="4.28515625" style="13" hidden="1" customWidth="1"/>
    <col min="7457" max="7457" width="4.42578125" style="13" hidden="1" customWidth="1"/>
    <col min="7458" max="7458" width="6.140625" style="13" hidden="1" customWidth="1"/>
    <col min="7459" max="7459" width="36.140625" style="13" hidden="1" customWidth="1"/>
    <col min="7460" max="7478" width="9.140625" style="13" hidden="1" customWidth="1"/>
    <col min="7479" max="7486" width="5.5703125" style="13" hidden="1" customWidth="1"/>
    <col min="7487" max="7488" width="9.140625" style="13" hidden="1" customWidth="1"/>
    <col min="7489" max="7489" width="4.85546875" style="13" hidden="1" customWidth="1"/>
    <col min="7490" max="7504" width="9.140625" style="13" hidden="1" customWidth="1"/>
    <col min="7505" max="7506" width="5.5703125" style="13" hidden="1" customWidth="1"/>
    <col min="7507" max="7508" width="9.140625" style="13" hidden="1" customWidth="1"/>
    <col min="7509" max="7509" width="4.85546875" style="13" hidden="1" customWidth="1"/>
    <col min="7510" max="7538" width="9.140625" style="13" hidden="1" customWidth="1"/>
    <col min="7539" max="7679" width="9.140625" style="13" hidden="1"/>
    <col min="7680" max="7680" width="4.42578125" style="13" hidden="1" customWidth="1"/>
    <col min="7681" max="7681" width="8.7109375" style="13" hidden="1" customWidth="1"/>
    <col min="7682" max="7682" width="22.85546875" style="13" hidden="1" customWidth="1"/>
    <col min="7683" max="7693" width="3.42578125" style="13" hidden="1" customWidth="1"/>
    <col min="7694" max="7694" width="4" style="13" hidden="1" customWidth="1"/>
    <col min="7695" max="7696" width="3.42578125" style="13" hidden="1" customWidth="1"/>
    <col min="7697" max="7697" width="3.5703125" style="13" hidden="1" customWidth="1"/>
    <col min="7698" max="7699" width="3.42578125" style="13" hidden="1" customWidth="1"/>
    <col min="7700" max="7700" width="3.85546875" style="13" hidden="1" customWidth="1"/>
    <col min="7701" max="7705" width="3.42578125" style="13" hidden="1" customWidth="1"/>
    <col min="7706" max="7706" width="4.140625" style="13" hidden="1" customWidth="1"/>
    <col min="7707" max="7711" width="3.42578125" style="13" hidden="1" customWidth="1"/>
    <col min="7712" max="7712" width="4.28515625" style="13" hidden="1" customWidth="1"/>
    <col min="7713" max="7713" width="4.42578125" style="13" hidden="1" customWidth="1"/>
    <col min="7714" max="7714" width="6.140625" style="13" hidden="1" customWidth="1"/>
    <col min="7715" max="7715" width="36.140625" style="13" hidden="1" customWidth="1"/>
    <col min="7716" max="7734" width="9.140625" style="13" hidden="1" customWidth="1"/>
    <col min="7735" max="7742" width="5.5703125" style="13" hidden="1" customWidth="1"/>
    <col min="7743" max="7744" width="9.140625" style="13" hidden="1" customWidth="1"/>
    <col min="7745" max="7745" width="4.85546875" style="13" hidden="1" customWidth="1"/>
    <col min="7746" max="7760" width="9.140625" style="13" hidden="1" customWidth="1"/>
    <col min="7761" max="7762" width="5.5703125" style="13" hidden="1" customWidth="1"/>
    <col min="7763" max="7764" width="9.140625" style="13" hidden="1" customWidth="1"/>
    <col min="7765" max="7765" width="4.85546875" style="13" hidden="1" customWidth="1"/>
    <col min="7766" max="7794" width="9.140625" style="13" hidden="1" customWidth="1"/>
    <col min="7795" max="7935" width="9.140625" style="13" hidden="1"/>
    <col min="7936" max="7936" width="4.42578125" style="13" hidden="1" customWidth="1"/>
    <col min="7937" max="7937" width="8.7109375" style="13" hidden="1" customWidth="1"/>
    <col min="7938" max="7938" width="22.85546875" style="13" hidden="1" customWidth="1"/>
    <col min="7939" max="7949" width="3.42578125" style="13" hidden="1" customWidth="1"/>
    <col min="7950" max="7950" width="4" style="13" hidden="1" customWidth="1"/>
    <col min="7951" max="7952" width="3.42578125" style="13" hidden="1" customWidth="1"/>
    <col min="7953" max="7953" width="3.5703125" style="13" hidden="1" customWidth="1"/>
    <col min="7954" max="7955" width="3.42578125" style="13" hidden="1" customWidth="1"/>
    <col min="7956" max="7956" width="3.85546875" style="13" hidden="1" customWidth="1"/>
    <col min="7957" max="7961" width="3.42578125" style="13" hidden="1" customWidth="1"/>
    <col min="7962" max="7962" width="4.140625" style="13" hidden="1" customWidth="1"/>
    <col min="7963" max="7967" width="3.42578125" style="13" hidden="1" customWidth="1"/>
    <col min="7968" max="7968" width="4.28515625" style="13" hidden="1" customWidth="1"/>
    <col min="7969" max="7969" width="4.42578125" style="13" hidden="1" customWidth="1"/>
    <col min="7970" max="7970" width="6.140625" style="13" hidden="1" customWidth="1"/>
    <col min="7971" max="7971" width="36.140625" style="13" hidden="1" customWidth="1"/>
    <col min="7972" max="7990" width="9.140625" style="13" hidden="1" customWidth="1"/>
    <col min="7991" max="7998" width="5.5703125" style="13" hidden="1" customWidth="1"/>
    <col min="7999" max="8000" width="9.140625" style="13" hidden="1" customWidth="1"/>
    <col min="8001" max="8001" width="4.85546875" style="13" hidden="1" customWidth="1"/>
    <col min="8002" max="8016" width="9.140625" style="13" hidden="1" customWidth="1"/>
    <col min="8017" max="8018" width="5.5703125" style="13" hidden="1" customWidth="1"/>
    <col min="8019" max="8020" width="9.140625" style="13" hidden="1" customWidth="1"/>
    <col min="8021" max="8021" width="4.85546875" style="13" hidden="1" customWidth="1"/>
    <col min="8022" max="8050" width="9.140625" style="13" hidden="1" customWidth="1"/>
    <col min="8051" max="8191" width="9.140625" style="13" hidden="1"/>
    <col min="8192" max="8192" width="4.42578125" style="13" hidden="1" customWidth="1"/>
    <col min="8193" max="8193" width="8.7109375" style="13" hidden="1" customWidth="1"/>
    <col min="8194" max="8194" width="22.85546875" style="13" hidden="1" customWidth="1"/>
    <col min="8195" max="8205" width="3.42578125" style="13" hidden="1" customWidth="1"/>
    <col min="8206" max="8206" width="4" style="13" hidden="1" customWidth="1"/>
    <col min="8207" max="8208" width="3.42578125" style="13" hidden="1" customWidth="1"/>
    <col min="8209" max="8209" width="3.5703125" style="13" hidden="1" customWidth="1"/>
    <col min="8210" max="8211" width="3.42578125" style="13" hidden="1" customWidth="1"/>
    <col min="8212" max="8212" width="3.85546875" style="13" hidden="1" customWidth="1"/>
    <col min="8213" max="8217" width="3.42578125" style="13" hidden="1" customWidth="1"/>
    <col min="8218" max="8218" width="4.140625" style="13" hidden="1" customWidth="1"/>
    <col min="8219" max="8223" width="3.42578125" style="13" hidden="1" customWidth="1"/>
    <col min="8224" max="8224" width="4.28515625" style="13" hidden="1" customWidth="1"/>
    <col min="8225" max="8225" width="4.42578125" style="13" hidden="1" customWidth="1"/>
    <col min="8226" max="8226" width="6.140625" style="13" hidden="1" customWidth="1"/>
    <col min="8227" max="8227" width="36.140625" style="13" hidden="1" customWidth="1"/>
    <col min="8228" max="8246" width="9.140625" style="13" hidden="1" customWidth="1"/>
    <col min="8247" max="8254" width="5.5703125" style="13" hidden="1" customWidth="1"/>
    <col min="8255" max="8256" width="9.140625" style="13" hidden="1" customWidth="1"/>
    <col min="8257" max="8257" width="4.85546875" style="13" hidden="1" customWidth="1"/>
    <col min="8258" max="8272" width="9.140625" style="13" hidden="1" customWidth="1"/>
    <col min="8273" max="8274" width="5.5703125" style="13" hidden="1" customWidth="1"/>
    <col min="8275" max="8276" width="9.140625" style="13" hidden="1" customWidth="1"/>
    <col min="8277" max="8277" width="4.85546875" style="13" hidden="1" customWidth="1"/>
    <col min="8278" max="8306" width="9.140625" style="13" hidden="1" customWidth="1"/>
    <col min="8307" max="8447" width="9.140625" style="13" hidden="1"/>
    <col min="8448" max="8448" width="4.42578125" style="13" hidden="1" customWidth="1"/>
    <col min="8449" max="8449" width="8.7109375" style="13" hidden="1" customWidth="1"/>
    <col min="8450" max="8450" width="22.85546875" style="13" hidden="1" customWidth="1"/>
    <col min="8451" max="8461" width="3.42578125" style="13" hidden="1" customWidth="1"/>
    <col min="8462" max="8462" width="4" style="13" hidden="1" customWidth="1"/>
    <col min="8463" max="8464" width="3.42578125" style="13" hidden="1" customWidth="1"/>
    <col min="8465" max="8465" width="3.5703125" style="13" hidden="1" customWidth="1"/>
    <col min="8466" max="8467" width="3.42578125" style="13" hidden="1" customWidth="1"/>
    <col min="8468" max="8468" width="3.85546875" style="13" hidden="1" customWidth="1"/>
    <col min="8469" max="8473" width="3.42578125" style="13" hidden="1" customWidth="1"/>
    <col min="8474" max="8474" width="4.140625" style="13" hidden="1" customWidth="1"/>
    <col min="8475" max="8479" width="3.42578125" style="13" hidden="1" customWidth="1"/>
    <col min="8480" max="8480" width="4.28515625" style="13" hidden="1" customWidth="1"/>
    <col min="8481" max="8481" width="4.42578125" style="13" hidden="1" customWidth="1"/>
    <col min="8482" max="8482" width="6.140625" style="13" hidden="1" customWidth="1"/>
    <col min="8483" max="8483" width="36.140625" style="13" hidden="1" customWidth="1"/>
    <col min="8484" max="8502" width="9.140625" style="13" hidden="1" customWidth="1"/>
    <col min="8503" max="8510" width="5.5703125" style="13" hidden="1" customWidth="1"/>
    <col min="8511" max="8512" width="9.140625" style="13" hidden="1" customWidth="1"/>
    <col min="8513" max="8513" width="4.85546875" style="13" hidden="1" customWidth="1"/>
    <col min="8514" max="8528" width="9.140625" style="13" hidden="1" customWidth="1"/>
    <col min="8529" max="8530" width="5.5703125" style="13" hidden="1" customWidth="1"/>
    <col min="8531" max="8532" width="9.140625" style="13" hidden="1" customWidth="1"/>
    <col min="8533" max="8533" width="4.85546875" style="13" hidden="1" customWidth="1"/>
    <col min="8534" max="8562" width="9.140625" style="13" hidden="1" customWidth="1"/>
    <col min="8563" max="8703" width="9.140625" style="13" hidden="1"/>
    <col min="8704" max="8704" width="4.42578125" style="13" hidden="1" customWidth="1"/>
    <col min="8705" max="8705" width="8.7109375" style="13" hidden="1" customWidth="1"/>
    <col min="8706" max="8706" width="22.85546875" style="13" hidden="1" customWidth="1"/>
    <col min="8707" max="8717" width="3.42578125" style="13" hidden="1" customWidth="1"/>
    <col min="8718" max="8718" width="4" style="13" hidden="1" customWidth="1"/>
    <col min="8719" max="8720" width="3.42578125" style="13" hidden="1" customWidth="1"/>
    <col min="8721" max="8721" width="3.5703125" style="13" hidden="1" customWidth="1"/>
    <col min="8722" max="8723" width="3.42578125" style="13" hidden="1" customWidth="1"/>
    <col min="8724" max="8724" width="3.85546875" style="13" hidden="1" customWidth="1"/>
    <col min="8725" max="8729" width="3.42578125" style="13" hidden="1" customWidth="1"/>
    <col min="8730" max="8730" width="4.140625" style="13" hidden="1" customWidth="1"/>
    <col min="8731" max="8735" width="3.42578125" style="13" hidden="1" customWidth="1"/>
    <col min="8736" max="8736" width="4.28515625" style="13" hidden="1" customWidth="1"/>
    <col min="8737" max="8737" width="4.42578125" style="13" hidden="1" customWidth="1"/>
    <col min="8738" max="8738" width="6.140625" style="13" hidden="1" customWidth="1"/>
    <col min="8739" max="8739" width="36.140625" style="13" hidden="1" customWidth="1"/>
    <col min="8740" max="8758" width="9.140625" style="13" hidden="1" customWidth="1"/>
    <col min="8759" max="8766" width="5.5703125" style="13" hidden="1" customWidth="1"/>
    <col min="8767" max="8768" width="9.140625" style="13" hidden="1" customWidth="1"/>
    <col min="8769" max="8769" width="4.85546875" style="13" hidden="1" customWidth="1"/>
    <col min="8770" max="8784" width="9.140625" style="13" hidden="1" customWidth="1"/>
    <col min="8785" max="8786" width="5.5703125" style="13" hidden="1" customWidth="1"/>
    <col min="8787" max="8788" width="9.140625" style="13" hidden="1" customWidth="1"/>
    <col min="8789" max="8789" width="4.85546875" style="13" hidden="1" customWidth="1"/>
    <col min="8790" max="8818" width="9.140625" style="13" hidden="1" customWidth="1"/>
    <col min="8819" max="8959" width="9.140625" style="13" hidden="1"/>
    <col min="8960" max="8960" width="4.42578125" style="13" hidden="1" customWidth="1"/>
    <col min="8961" max="8961" width="8.7109375" style="13" hidden="1" customWidth="1"/>
    <col min="8962" max="8962" width="22.85546875" style="13" hidden="1" customWidth="1"/>
    <col min="8963" max="8973" width="3.42578125" style="13" hidden="1" customWidth="1"/>
    <col min="8974" max="8974" width="4" style="13" hidden="1" customWidth="1"/>
    <col min="8975" max="8976" width="3.42578125" style="13" hidden="1" customWidth="1"/>
    <col min="8977" max="8977" width="3.5703125" style="13" hidden="1" customWidth="1"/>
    <col min="8978" max="8979" width="3.42578125" style="13" hidden="1" customWidth="1"/>
    <col min="8980" max="8980" width="3.85546875" style="13" hidden="1" customWidth="1"/>
    <col min="8981" max="8985" width="3.42578125" style="13" hidden="1" customWidth="1"/>
    <col min="8986" max="8986" width="4.140625" style="13" hidden="1" customWidth="1"/>
    <col min="8987" max="8991" width="3.42578125" style="13" hidden="1" customWidth="1"/>
    <col min="8992" max="8992" width="4.28515625" style="13" hidden="1" customWidth="1"/>
    <col min="8993" max="8993" width="4.42578125" style="13" hidden="1" customWidth="1"/>
    <col min="8994" max="8994" width="6.140625" style="13" hidden="1" customWidth="1"/>
    <col min="8995" max="8995" width="36.140625" style="13" hidden="1" customWidth="1"/>
    <col min="8996" max="9014" width="9.140625" style="13" hidden="1" customWidth="1"/>
    <col min="9015" max="9022" width="5.5703125" style="13" hidden="1" customWidth="1"/>
    <col min="9023" max="9024" width="9.140625" style="13" hidden="1" customWidth="1"/>
    <col min="9025" max="9025" width="4.85546875" style="13" hidden="1" customWidth="1"/>
    <col min="9026" max="9040" width="9.140625" style="13" hidden="1" customWidth="1"/>
    <col min="9041" max="9042" width="5.5703125" style="13" hidden="1" customWidth="1"/>
    <col min="9043" max="9044" width="9.140625" style="13" hidden="1" customWidth="1"/>
    <col min="9045" max="9045" width="4.85546875" style="13" hidden="1" customWidth="1"/>
    <col min="9046" max="9074" width="9.140625" style="13" hidden="1" customWidth="1"/>
    <col min="9075" max="9215" width="9.140625" style="13" hidden="1"/>
    <col min="9216" max="9216" width="4.42578125" style="13" hidden="1" customWidth="1"/>
    <col min="9217" max="9217" width="8.7109375" style="13" hidden="1" customWidth="1"/>
    <col min="9218" max="9218" width="22.85546875" style="13" hidden="1" customWidth="1"/>
    <col min="9219" max="9229" width="3.42578125" style="13" hidden="1" customWidth="1"/>
    <col min="9230" max="9230" width="4" style="13" hidden="1" customWidth="1"/>
    <col min="9231" max="9232" width="3.42578125" style="13" hidden="1" customWidth="1"/>
    <col min="9233" max="9233" width="3.5703125" style="13" hidden="1" customWidth="1"/>
    <col min="9234" max="9235" width="3.42578125" style="13" hidden="1" customWidth="1"/>
    <col min="9236" max="9236" width="3.85546875" style="13" hidden="1" customWidth="1"/>
    <col min="9237" max="9241" width="3.42578125" style="13" hidden="1" customWidth="1"/>
    <col min="9242" max="9242" width="4.140625" style="13" hidden="1" customWidth="1"/>
    <col min="9243" max="9247" width="3.42578125" style="13" hidden="1" customWidth="1"/>
    <col min="9248" max="9248" width="4.28515625" style="13" hidden="1" customWidth="1"/>
    <col min="9249" max="9249" width="4.42578125" style="13" hidden="1" customWidth="1"/>
    <col min="9250" max="9250" width="6.140625" style="13" hidden="1" customWidth="1"/>
    <col min="9251" max="9251" width="36.140625" style="13" hidden="1" customWidth="1"/>
    <col min="9252" max="9270" width="9.140625" style="13" hidden="1" customWidth="1"/>
    <col min="9271" max="9278" width="5.5703125" style="13" hidden="1" customWidth="1"/>
    <col min="9279" max="9280" width="9.140625" style="13" hidden="1" customWidth="1"/>
    <col min="9281" max="9281" width="4.85546875" style="13" hidden="1" customWidth="1"/>
    <col min="9282" max="9296" width="9.140625" style="13" hidden="1" customWidth="1"/>
    <col min="9297" max="9298" width="5.5703125" style="13" hidden="1" customWidth="1"/>
    <col min="9299" max="9300" width="9.140625" style="13" hidden="1" customWidth="1"/>
    <col min="9301" max="9301" width="4.85546875" style="13" hidden="1" customWidth="1"/>
    <col min="9302" max="9330" width="9.140625" style="13" hidden="1" customWidth="1"/>
    <col min="9331" max="9471" width="9.140625" style="13" hidden="1"/>
    <col min="9472" max="9472" width="4.42578125" style="13" hidden="1" customWidth="1"/>
    <col min="9473" max="9473" width="8.7109375" style="13" hidden="1" customWidth="1"/>
    <col min="9474" max="9474" width="22.85546875" style="13" hidden="1" customWidth="1"/>
    <col min="9475" max="9485" width="3.42578125" style="13" hidden="1" customWidth="1"/>
    <col min="9486" max="9486" width="4" style="13" hidden="1" customWidth="1"/>
    <col min="9487" max="9488" width="3.42578125" style="13" hidden="1" customWidth="1"/>
    <col min="9489" max="9489" width="3.5703125" style="13" hidden="1" customWidth="1"/>
    <col min="9490" max="9491" width="3.42578125" style="13" hidden="1" customWidth="1"/>
    <col min="9492" max="9492" width="3.85546875" style="13" hidden="1" customWidth="1"/>
    <col min="9493" max="9497" width="3.42578125" style="13" hidden="1" customWidth="1"/>
    <col min="9498" max="9498" width="4.140625" style="13" hidden="1" customWidth="1"/>
    <col min="9499" max="9503" width="3.42578125" style="13" hidden="1" customWidth="1"/>
    <col min="9504" max="9504" width="4.28515625" style="13" hidden="1" customWidth="1"/>
    <col min="9505" max="9505" width="4.42578125" style="13" hidden="1" customWidth="1"/>
    <col min="9506" max="9506" width="6.140625" style="13" hidden="1" customWidth="1"/>
    <col min="9507" max="9507" width="36.140625" style="13" hidden="1" customWidth="1"/>
    <col min="9508" max="9526" width="9.140625" style="13" hidden="1" customWidth="1"/>
    <col min="9527" max="9534" width="5.5703125" style="13" hidden="1" customWidth="1"/>
    <col min="9535" max="9536" width="9.140625" style="13" hidden="1" customWidth="1"/>
    <col min="9537" max="9537" width="4.85546875" style="13" hidden="1" customWidth="1"/>
    <col min="9538" max="9552" width="9.140625" style="13" hidden="1" customWidth="1"/>
    <col min="9553" max="9554" width="5.5703125" style="13" hidden="1" customWidth="1"/>
    <col min="9555" max="9556" width="9.140625" style="13" hidden="1" customWidth="1"/>
    <col min="9557" max="9557" width="4.85546875" style="13" hidden="1" customWidth="1"/>
    <col min="9558" max="9586" width="9.140625" style="13" hidden="1" customWidth="1"/>
    <col min="9587" max="9727" width="9.140625" style="13" hidden="1"/>
    <col min="9728" max="9728" width="4.42578125" style="13" hidden="1" customWidth="1"/>
    <col min="9729" max="9729" width="8.7109375" style="13" hidden="1" customWidth="1"/>
    <col min="9730" max="9730" width="22.85546875" style="13" hidden="1" customWidth="1"/>
    <col min="9731" max="9741" width="3.42578125" style="13" hidden="1" customWidth="1"/>
    <col min="9742" max="9742" width="4" style="13" hidden="1" customWidth="1"/>
    <col min="9743" max="9744" width="3.42578125" style="13" hidden="1" customWidth="1"/>
    <col min="9745" max="9745" width="3.5703125" style="13" hidden="1" customWidth="1"/>
    <col min="9746" max="9747" width="3.42578125" style="13" hidden="1" customWidth="1"/>
    <col min="9748" max="9748" width="3.85546875" style="13" hidden="1" customWidth="1"/>
    <col min="9749" max="9753" width="3.42578125" style="13" hidden="1" customWidth="1"/>
    <col min="9754" max="9754" width="4.140625" style="13" hidden="1" customWidth="1"/>
    <col min="9755" max="9759" width="3.42578125" style="13" hidden="1" customWidth="1"/>
    <col min="9760" max="9760" width="4.28515625" style="13" hidden="1" customWidth="1"/>
    <col min="9761" max="9761" width="4.42578125" style="13" hidden="1" customWidth="1"/>
    <col min="9762" max="9762" width="6.140625" style="13" hidden="1" customWidth="1"/>
    <col min="9763" max="9763" width="36.140625" style="13" hidden="1" customWidth="1"/>
    <col min="9764" max="9782" width="9.140625" style="13" hidden="1" customWidth="1"/>
    <col min="9783" max="9790" width="5.5703125" style="13" hidden="1" customWidth="1"/>
    <col min="9791" max="9792" width="9.140625" style="13" hidden="1" customWidth="1"/>
    <col min="9793" max="9793" width="4.85546875" style="13" hidden="1" customWidth="1"/>
    <col min="9794" max="9808" width="9.140625" style="13" hidden="1" customWidth="1"/>
    <col min="9809" max="9810" width="5.5703125" style="13" hidden="1" customWidth="1"/>
    <col min="9811" max="9812" width="9.140625" style="13" hidden="1" customWidth="1"/>
    <col min="9813" max="9813" width="4.85546875" style="13" hidden="1" customWidth="1"/>
    <col min="9814" max="9842" width="9.140625" style="13" hidden="1" customWidth="1"/>
    <col min="9843" max="9983" width="9.140625" style="13" hidden="1"/>
    <col min="9984" max="9984" width="4.42578125" style="13" hidden="1" customWidth="1"/>
    <col min="9985" max="9985" width="8.7109375" style="13" hidden="1" customWidth="1"/>
    <col min="9986" max="9986" width="22.85546875" style="13" hidden="1" customWidth="1"/>
    <col min="9987" max="9997" width="3.42578125" style="13" hidden="1" customWidth="1"/>
    <col min="9998" max="9998" width="4" style="13" hidden="1" customWidth="1"/>
    <col min="9999" max="10000" width="3.42578125" style="13" hidden="1" customWidth="1"/>
    <col min="10001" max="10001" width="3.5703125" style="13" hidden="1" customWidth="1"/>
    <col min="10002" max="10003" width="3.42578125" style="13" hidden="1" customWidth="1"/>
    <col min="10004" max="10004" width="3.85546875" style="13" hidden="1" customWidth="1"/>
    <col min="10005" max="10009" width="3.42578125" style="13" hidden="1" customWidth="1"/>
    <col min="10010" max="10010" width="4.140625" style="13" hidden="1" customWidth="1"/>
    <col min="10011" max="10015" width="3.42578125" style="13" hidden="1" customWidth="1"/>
    <col min="10016" max="10016" width="4.28515625" style="13" hidden="1" customWidth="1"/>
    <col min="10017" max="10017" width="4.42578125" style="13" hidden="1" customWidth="1"/>
    <col min="10018" max="10018" width="6.140625" style="13" hidden="1" customWidth="1"/>
    <col min="10019" max="10019" width="36.140625" style="13" hidden="1" customWidth="1"/>
    <col min="10020" max="10038" width="9.140625" style="13" hidden="1" customWidth="1"/>
    <col min="10039" max="10046" width="5.5703125" style="13" hidden="1" customWidth="1"/>
    <col min="10047" max="10048" width="9.140625" style="13" hidden="1" customWidth="1"/>
    <col min="10049" max="10049" width="4.85546875" style="13" hidden="1" customWidth="1"/>
    <col min="10050" max="10064" width="9.140625" style="13" hidden="1" customWidth="1"/>
    <col min="10065" max="10066" width="5.5703125" style="13" hidden="1" customWidth="1"/>
    <col min="10067" max="10068" width="9.140625" style="13" hidden="1" customWidth="1"/>
    <col min="10069" max="10069" width="4.85546875" style="13" hidden="1" customWidth="1"/>
    <col min="10070" max="10098" width="9.140625" style="13" hidden="1" customWidth="1"/>
    <col min="10099" max="10239" width="9.140625" style="13" hidden="1"/>
    <col min="10240" max="10240" width="4.42578125" style="13" hidden="1" customWidth="1"/>
    <col min="10241" max="10241" width="8.7109375" style="13" hidden="1" customWidth="1"/>
    <col min="10242" max="10242" width="22.85546875" style="13" hidden="1" customWidth="1"/>
    <col min="10243" max="10253" width="3.42578125" style="13" hidden="1" customWidth="1"/>
    <col min="10254" max="10254" width="4" style="13" hidden="1" customWidth="1"/>
    <col min="10255" max="10256" width="3.42578125" style="13" hidden="1" customWidth="1"/>
    <col min="10257" max="10257" width="3.5703125" style="13" hidden="1" customWidth="1"/>
    <col min="10258" max="10259" width="3.42578125" style="13" hidden="1" customWidth="1"/>
    <col min="10260" max="10260" width="3.85546875" style="13" hidden="1" customWidth="1"/>
    <col min="10261" max="10265" width="3.42578125" style="13" hidden="1" customWidth="1"/>
    <col min="10266" max="10266" width="4.140625" style="13" hidden="1" customWidth="1"/>
    <col min="10267" max="10271" width="3.42578125" style="13" hidden="1" customWidth="1"/>
    <col min="10272" max="10272" width="4.28515625" style="13" hidden="1" customWidth="1"/>
    <col min="10273" max="10273" width="4.42578125" style="13" hidden="1" customWidth="1"/>
    <col min="10274" max="10274" width="6.140625" style="13" hidden="1" customWidth="1"/>
    <col min="10275" max="10275" width="36.140625" style="13" hidden="1" customWidth="1"/>
    <col min="10276" max="10294" width="9.140625" style="13" hidden="1" customWidth="1"/>
    <col min="10295" max="10302" width="5.5703125" style="13" hidden="1" customWidth="1"/>
    <col min="10303" max="10304" width="9.140625" style="13" hidden="1" customWidth="1"/>
    <col min="10305" max="10305" width="4.85546875" style="13" hidden="1" customWidth="1"/>
    <col min="10306" max="10320" width="9.140625" style="13" hidden="1" customWidth="1"/>
    <col min="10321" max="10322" width="5.5703125" style="13" hidden="1" customWidth="1"/>
    <col min="10323" max="10324" width="9.140625" style="13" hidden="1" customWidth="1"/>
    <col min="10325" max="10325" width="4.85546875" style="13" hidden="1" customWidth="1"/>
    <col min="10326" max="10354" width="9.140625" style="13" hidden="1" customWidth="1"/>
    <col min="10355" max="10495" width="9.140625" style="13" hidden="1"/>
    <col min="10496" max="10496" width="4.42578125" style="13" hidden="1" customWidth="1"/>
    <col min="10497" max="10497" width="8.7109375" style="13" hidden="1" customWidth="1"/>
    <col min="10498" max="10498" width="22.85546875" style="13" hidden="1" customWidth="1"/>
    <col min="10499" max="10509" width="3.42578125" style="13" hidden="1" customWidth="1"/>
    <col min="10510" max="10510" width="4" style="13" hidden="1" customWidth="1"/>
    <col min="10511" max="10512" width="3.42578125" style="13" hidden="1" customWidth="1"/>
    <col min="10513" max="10513" width="3.5703125" style="13" hidden="1" customWidth="1"/>
    <col min="10514" max="10515" width="3.42578125" style="13" hidden="1" customWidth="1"/>
    <col min="10516" max="10516" width="3.85546875" style="13" hidden="1" customWidth="1"/>
    <col min="10517" max="10521" width="3.42578125" style="13" hidden="1" customWidth="1"/>
    <col min="10522" max="10522" width="4.140625" style="13" hidden="1" customWidth="1"/>
    <col min="10523" max="10527" width="3.42578125" style="13" hidden="1" customWidth="1"/>
    <col min="10528" max="10528" width="4.28515625" style="13" hidden="1" customWidth="1"/>
    <col min="10529" max="10529" width="4.42578125" style="13" hidden="1" customWidth="1"/>
    <col min="10530" max="10530" width="6.140625" style="13" hidden="1" customWidth="1"/>
    <col min="10531" max="10531" width="36.140625" style="13" hidden="1" customWidth="1"/>
    <col min="10532" max="10550" width="9.140625" style="13" hidden="1" customWidth="1"/>
    <col min="10551" max="10558" width="5.5703125" style="13" hidden="1" customWidth="1"/>
    <col min="10559" max="10560" width="9.140625" style="13" hidden="1" customWidth="1"/>
    <col min="10561" max="10561" width="4.85546875" style="13" hidden="1" customWidth="1"/>
    <col min="10562" max="10576" width="9.140625" style="13" hidden="1" customWidth="1"/>
    <col min="10577" max="10578" width="5.5703125" style="13" hidden="1" customWidth="1"/>
    <col min="10579" max="10580" width="9.140625" style="13" hidden="1" customWidth="1"/>
    <col min="10581" max="10581" width="4.85546875" style="13" hidden="1" customWidth="1"/>
    <col min="10582" max="10610" width="9.140625" style="13" hidden="1" customWidth="1"/>
    <col min="10611" max="10751" width="9.140625" style="13" hidden="1"/>
    <col min="10752" max="10752" width="4.42578125" style="13" hidden="1" customWidth="1"/>
    <col min="10753" max="10753" width="8.7109375" style="13" hidden="1" customWidth="1"/>
    <col min="10754" max="10754" width="22.85546875" style="13" hidden="1" customWidth="1"/>
    <col min="10755" max="10765" width="3.42578125" style="13" hidden="1" customWidth="1"/>
    <col min="10766" max="10766" width="4" style="13" hidden="1" customWidth="1"/>
    <col min="10767" max="10768" width="3.42578125" style="13" hidden="1" customWidth="1"/>
    <col min="10769" max="10769" width="3.5703125" style="13" hidden="1" customWidth="1"/>
    <col min="10770" max="10771" width="3.42578125" style="13" hidden="1" customWidth="1"/>
    <col min="10772" max="10772" width="3.85546875" style="13" hidden="1" customWidth="1"/>
    <col min="10773" max="10777" width="3.42578125" style="13" hidden="1" customWidth="1"/>
    <col min="10778" max="10778" width="4.140625" style="13" hidden="1" customWidth="1"/>
    <col min="10779" max="10783" width="3.42578125" style="13" hidden="1" customWidth="1"/>
    <col min="10784" max="10784" width="4.28515625" style="13" hidden="1" customWidth="1"/>
    <col min="10785" max="10785" width="4.42578125" style="13" hidden="1" customWidth="1"/>
    <col min="10786" max="10786" width="6.140625" style="13" hidden="1" customWidth="1"/>
    <col min="10787" max="10787" width="36.140625" style="13" hidden="1" customWidth="1"/>
    <col min="10788" max="10806" width="9.140625" style="13" hidden="1" customWidth="1"/>
    <col min="10807" max="10814" width="5.5703125" style="13" hidden="1" customWidth="1"/>
    <col min="10815" max="10816" width="9.140625" style="13" hidden="1" customWidth="1"/>
    <col min="10817" max="10817" width="4.85546875" style="13" hidden="1" customWidth="1"/>
    <col min="10818" max="10832" width="9.140625" style="13" hidden="1" customWidth="1"/>
    <col min="10833" max="10834" width="5.5703125" style="13" hidden="1" customWidth="1"/>
    <col min="10835" max="10836" width="9.140625" style="13" hidden="1" customWidth="1"/>
    <col min="10837" max="10837" width="4.85546875" style="13" hidden="1" customWidth="1"/>
    <col min="10838" max="10866" width="9.140625" style="13" hidden="1" customWidth="1"/>
    <col min="10867" max="11007" width="9.140625" style="13" hidden="1"/>
    <col min="11008" max="11008" width="4.42578125" style="13" hidden="1" customWidth="1"/>
    <col min="11009" max="11009" width="8.7109375" style="13" hidden="1" customWidth="1"/>
    <col min="11010" max="11010" width="22.85546875" style="13" hidden="1" customWidth="1"/>
    <col min="11011" max="11021" width="3.42578125" style="13" hidden="1" customWidth="1"/>
    <col min="11022" max="11022" width="4" style="13" hidden="1" customWidth="1"/>
    <col min="11023" max="11024" width="3.42578125" style="13" hidden="1" customWidth="1"/>
    <col min="11025" max="11025" width="3.5703125" style="13" hidden="1" customWidth="1"/>
    <col min="11026" max="11027" width="3.42578125" style="13" hidden="1" customWidth="1"/>
    <col min="11028" max="11028" width="3.85546875" style="13" hidden="1" customWidth="1"/>
    <col min="11029" max="11033" width="3.42578125" style="13" hidden="1" customWidth="1"/>
    <col min="11034" max="11034" width="4.140625" style="13" hidden="1" customWidth="1"/>
    <col min="11035" max="11039" width="3.42578125" style="13" hidden="1" customWidth="1"/>
    <col min="11040" max="11040" width="4.28515625" style="13" hidden="1" customWidth="1"/>
    <col min="11041" max="11041" width="4.42578125" style="13" hidden="1" customWidth="1"/>
    <col min="11042" max="11042" width="6.140625" style="13" hidden="1" customWidth="1"/>
    <col min="11043" max="11043" width="36.140625" style="13" hidden="1" customWidth="1"/>
    <col min="11044" max="11062" width="9.140625" style="13" hidden="1" customWidth="1"/>
    <col min="11063" max="11070" width="5.5703125" style="13" hidden="1" customWidth="1"/>
    <col min="11071" max="11072" width="9.140625" style="13" hidden="1" customWidth="1"/>
    <col min="11073" max="11073" width="4.85546875" style="13" hidden="1" customWidth="1"/>
    <col min="11074" max="11088" width="9.140625" style="13" hidden="1" customWidth="1"/>
    <col min="11089" max="11090" width="5.5703125" style="13" hidden="1" customWidth="1"/>
    <col min="11091" max="11092" width="9.140625" style="13" hidden="1" customWidth="1"/>
    <col min="11093" max="11093" width="4.85546875" style="13" hidden="1" customWidth="1"/>
    <col min="11094" max="11122" width="9.140625" style="13" hidden="1" customWidth="1"/>
    <col min="11123" max="11263" width="9.140625" style="13" hidden="1"/>
    <col min="11264" max="11264" width="4.42578125" style="13" hidden="1" customWidth="1"/>
    <col min="11265" max="11265" width="8.7109375" style="13" hidden="1" customWidth="1"/>
    <col min="11266" max="11266" width="22.85546875" style="13" hidden="1" customWidth="1"/>
    <col min="11267" max="11277" width="3.42578125" style="13" hidden="1" customWidth="1"/>
    <col min="11278" max="11278" width="4" style="13" hidden="1" customWidth="1"/>
    <col min="11279" max="11280" width="3.42578125" style="13" hidden="1" customWidth="1"/>
    <col min="11281" max="11281" width="3.5703125" style="13" hidden="1" customWidth="1"/>
    <col min="11282" max="11283" width="3.42578125" style="13" hidden="1" customWidth="1"/>
    <col min="11284" max="11284" width="3.85546875" style="13" hidden="1" customWidth="1"/>
    <col min="11285" max="11289" width="3.42578125" style="13" hidden="1" customWidth="1"/>
    <col min="11290" max="11290" width="4.140625" style="13" hidden="1" customWidth="1"/>
    <col min="11291" max="11295" width="3.42578125" style="13" hidden="1" customWidth="1"/>
    <col min="11296" max="11296" width="4.28515625" style="13" hidden="1" customWidth="1"/>
    <col min="11297" max="11297" width="4.42578125" style="13" hidden="1" customWidth="1"/>
    <col min="11298" max="11298" width="6.140625" style="13" hidden="1" customWidth="1"/>
    <col min="11299" max="11299" width="36.140625" style="13" hidden="1" customWidth="1"/>
    <col min="11300" max="11318" width="9.140625" style="13" hidden="1" customWidth="1"/>
    <col min="11319" max="11326" width="5.5703125" style="13" hidden="1" customWidth="1"/>
    <col min="11327" max="11328" width="9.140625" style="13" hidden="1" customWidth="1"/>
    <col min="11329" max="11329" width="4.85546875" style="13" hidden="1" customWidth="1"/>
    <col min="11330" max="11344" width="9.140625" style="13" hidden="1" customWidth="1"/>
    <col min="11345" max="11346" width="5.5703125" style="13" hidden="1" customWidth="1"/>
    <col min="11347" max="11348" width="9.140625" style="13" hidden="1" customWidth="1"/>
    <col min="11349" max="11349" width="4.85546875" style="13" hidden="1" customWidth="1"/>
    <col min="11350" max="11378" width="9.140625" style="13" hidden="1" customWidth="1"/>
    <col min="11379" max="11519" width="9.140625" style="13" hidden="1"/>
    <col min="11520" max="11520" width="4.42578125" style="13" hidden="1" customWidth="1"/>
    <col min="11521" max="11521" width="8.7109375" style="13" hidden="1" customWidth="1"/>
    <col min="11522" max="11522" width="22.85546875" style="13" hidden="1" customWidth="1"/>
    <col min="11523" max="11533" width="3.42578125" style="13" hidden="1" customWidth="1"/>
    <col min="11534" max="11534" width="4" style="13" hidden="1" customWidth="1"/>
    <col min="11535" max="11536" width="3.42578125" style="13" hidden="1" customWidth="1"/>
    <col min="11537" max="11537" width="3.5703125" style="13" hidden="1" customWidth="1"/>
    <col min="11538" max="11539" width="3.42578125" style="13" hidden="1" customWidth="1"/>
    <col min="11540" max="11540" width="3.85546875" style="13" hidden="1" customWidth="1"/>
    <col min="11541" max="11545" width="3.42578125" style="13" hidden="1" customWidth="1"/>
    <col min="11546" max="11546" width="4.140625" style="13" hidden="1" customWidth="1"/>
    <col min="11547" max="11551" width="3.42578125" style="13" hidden="1" customWidth="1"/>
    <col min="11552" max="11552" width="4.28515625" style="13" hidden="1" customWidth="1"/>
    <col min="11553" max="11553" width="4.42578125" style="13" hidden="1" customWidth="1"/>
    <col min="11554" max="11554" width="6.140625" style="13" hidden="1" customWidth="1"/>
    <col min="11555" max="11555" width="36.140625" style="13" hidden="1" customWidth="1"/>
    <col min="11556" max="11574" width="9.140625" style="13" hidden="1" customWidth="1"/>
    <col min="11575" max="11582" width="5.5703125" style="13" hidden="1" customWidth="1"/>
    <col min="11583" max="11584" width="9.140625" style="13" hidden="1" customWidth="1"/>
    <col min="11585" max="11585" width="4.85546875" style="13" hidden="1" customWidth="1"/>
    <col min="11586" max="11600" width="9.140625" style="13" hidden="1" customWidth="1"/>
    <col min="11601" max="11602" width="5.5703125" style="13" hidden="1" customWidth="1"/>
    <col min="11603" max="11604" width="9.140625" style="13" hidden="1" customWidth="1"/>
    <col min="11605" max="11605" width="4.85546875" style="13" hidden="1" customWidth="1"/>
    <col min="11606" max="11634" width="9.140625" style="13" hidden="1" customWidth="1"/>
    <col min="11635" max="11775" width="9.140625" style="13" hidden="1"/>
    <col min="11776" max="11776" width="4.42578125" style="13" hidden="1" customWidth="1"/>
    <col min="11777" max="11777" width="8.7109375" style="13" hidden="1" customWidth="1"/>
    <col min="11778" max="11778" width="22.85546875" style="13" hidden="1" customWidth="1"/>
    <col min="11779" max="11789" width="3.42578125" style="13" hidden="1" customWidth="1"/>
    <col min="11790" max="11790" width="4" style="13" hidden="1" customWidth="1"/>
    <col min="11791" max="11792" width="3.42578125" style="13" hidden="1" customWidth="1"/>
    <col min="11793" max="11793" width="3.5703125" style="13" hidden="1" customWidth="1"/>
    <col min="11794" max="11795" width="3.42578125" style="13" hidden="1" customWidth="1"/>
    <col min="11796" max="11796" width="3.85546875" style="13" hidden="1" customWidth="1"/>
    <col min="11797" max="11801" width="3.42578125" style="13" hidden="1" customWidth="1"/>
    <col min="11802" max="11802" width="4.140625" style="13" hidden="1" customWidth="1"/>
    <col min="11803" max="11807" width="3.42578125" style="13" hidden="1" customWidth="1"/>
    <col min="11808" max="11808" width="4.28515625" style="13" hidden="1" customWidth="1"/>
    <col min="11809" max="11809" width="4.42578125" style="13" hidden="1" customWidth="1"/>
    <col min="11810" max="11810" width="6.140625" style="13" hidden="1" customWidth="1"/>
    <col min="11811" max="11811" width="36.140625" style="13" hidden="1" customWidth="1"/>
    <col min="11812" max="11830" width="9.140625" style="13" hidden="1" customWidth="1"/>
    <col min="11831" max="11838" width="5.5703125" style="13" hidden="1" customWidth="1"/>
    <col min="11839" max="11840" width="9.140625" style="13" hidden="1" customWidth="1"/>
    <col min="11841" max="11841" width="4.85546875" style="13" hidden="1" customWidth="1"/>
    <col min="11842" max="11856" width="9.140625" style="13" hidden="1" customWidth="1"/>
    <col min="11857" max="11858" width="5.5703125" style="13" hidden="1" customWidth="1"/>
    <col min="11859" max="11860" width="9.140625" style="13" hidden="1" customWidth="1"/>
    <col min="11861" max="11861" width="4.85546875" style="13" hidden="1" customWidth="1"/>
    <col min="11862" max="11890" width="9.140625" style="13" hidden="1" customWidth="1"/>
    <col min="11891" max="12031" width="9.140625" style="13" hidden="1"/>
    <col min="12032" max="12032" width="4.42578125" style="13" hidden="1" customWidth="1"/>
    <col min="12033" max="12033" width="8.7109375" style="13" hidden="1" customWidth="1"/>
    <col min="12034" max="12034" width="22.85546875" style="13" hidden="1" customWidth="1"/>
    <col min="12035" max="12045" width="3.42578125" style="13" hidden="1" customWidth="1"/>
    <col min="12046" max="12046" width="4" style="13" hidden="1" customWidth="1"/>
    <col min="12047" max="12048" width="3.42578125" style="13" hidden="1" customWidth="1"/>
    <col min="12049" max="12049" width="3.5703125" style="13" hidden="1" customWidth="1"/>
    <col min="12050" max="12051" width="3.42578125" style="13" hidden="1" customWidth="1"/>
    <col min="12052" max="12052" width="3.85546875" style="13" hidden="1" customWidth="1"/>
    <col min="12053" max="12057" width="3.42578125" style="13" hidden="1" customWidth="1"/>
    <col min="12058" max="12058" width="4.140625" style="13" hidden="1" customWidth="1"/>
    <col min="12059" max="12063" width="3.42578125" style="13" hidden="1" customWidth="1"/>
    <col min="12064" max="12064" width="4.28515625" style="13" hidden="1" customWidth="1"/>
    <col min="12065" max="12065" width="4.42578125" style="13" hidden="1" customWidth="1"/>
    <col min="12066" max="12066" width="6.140625" style="13" hidden="1" customWidth="1"/>
    <col min="12067" max="12067" width="36.140625" style="13" hidden="1" customWidth="1"/>
    <col min="12068" max="12086" width="9.140625" style="13" hidden="1" customWidth="1"/>
    <col min="12087" max="12094" width="5.5703125" style="13" hidden="1" customWidth="1"/>
    <col min="12095" max="12096" width="9.140625" style="13" hidden="1" customWidth="1"/>
    <col min="12097" max="12097" width="4.85546875" style="13" hidden="1" customWidth="1"/>
    <col min="12098" max="12112" width="9.140625" style="13" hidden="1" customWidth="1"/>
    <col min="12113" max="12114" width="5.5703125" style="13" hidden="1" customWidth="1"/>
    <col min="12115" max="12116" width="9.140625" style="13" hidden="1" customWidth="1"/>
    <col min="12117" max="12117" width="4.85546875" style="13" hidden="1" customWidth="1"/>
    <col min="12118" max="12146" width="9.140625" style="13" hidden="1" customWidth="1"/>
    <col min="12147" max="12287" width="9.140625" style="13" hidden="1"/>
    <col min="12288" max="12288" width="4.42578125" style="13" hidden="1" customWidth="1"/>
    <col min="12289" max="12289" width="8.7109375" style="13" hidden="1" customWidth="1"/>
    <col min="12290" max="12290" width="22.85546875" style="13" hidden="1" customWidth="1"/>
    <col min="12291" max="12301" width="3.42578125" style="13" hidden="1" customWidth="1"/>
    <col min="12302" max="12302" width="4" style="13" hidden="1" customWidth="1"/>
    <col min="12303" max="12304" width="3.42578125" style="13" hidden="1" customWidth="1"/>
    <col min="12305" max="12305" width="3.5703125" style="13" hidden="1" customWidth="1"/>
    <col min="12306" max="12307" width="3.42578125" style="13" hidden="1" customWidth="1"/>
    <col min="12308" max="12308" width="3.85546875" style="13" hidden="1" customWidth="1"/>
    <col min="12309" max="12313" width="3.42578125" style="13" hidden="1" customWidth="1"/>
    <col min="12314" max="12314" width="4.140625" style="13" hidden="1" customWidth="1"/>
    <col min="12315" max="12319" width="3.42578125" style="13" hidden="1" customWidth="1"/>
    <col min="12320" max="12320" width="4.28515625" style="13" hidden="1" customWidth="1"/>
    <col min="12321" max="12321" width="4.42578125" style="13" hidden="1" customWidth="1"/>
    <col min="12322" max="12322" width="6.140625" style="13" hidden="1" customWidth="1"/>
    <col min="12323" max="12323" width="36.140625" style="13" hidden="1" customWidth="1"/>
    <col min="12324" max="12342" width="9.140625" style="13" hidden="1" customWidth="1"/>
    <col min="12343" max="12350" width="5.5703125" style="13" hidden="1" customWidth="1"/>
    <col min="12351" max="12352" width="9.140625" style="13" hidden="1" customWidth="1"/>
    <col min="12353" max="12353" width="4.85546875" style="13" hidden="1" customWidth="1"/>
    <col min="12354" max="12368" width="9.140625" style="13" hidden="1" customWidth="1"/>
    <col min="12369" max="12370" width="5.5703125" style="13" hidden="1" customWidth="1"/>
    <col min="12371" max="12372" width="9.140625" style="13" hidden="1" customWidth="1"/>
    <col min="12373" max="12373" width="4.85546875" style="13" hidden="1" customWidth="1"/>
    <col min="12374" max="12402" width="9.140625" style="13" hidden="1" customWidth="1"/>
    <col min="12403" max="12543" width="9.140625" style="13" hidden="1"/>
    <col min="12544" max="12544" width="4.42578125" style="13" hidden="1" customWidth="1"/>
    <col min="12545" max="12545" width="8.7109375" style="13" hidden="1" customWidth="1"/>
    <col min="12546" max="12546" width="22.85546875" style="13" hidden="1" customWidth="1"/>
    <col min="12547" max="12557" width="3.42578125" style="13" hidden="1" customWidth="1"/>
    <col min="12558" max="12558" width="4" style="13" hidden="1" customWidth="1"/>
    <col min="12559" max="12560" width="3.42578125" style="13" hidden="1" customWidth="1"/>
    <col min="12561" max="12561" width="3.5703125" style="13" hidden="1" customWidth="1"/>
    <col min="12562" max="12563" width="3.42578125" style="13" hidden="1" customWidth="1"/>
    <col min="12564" max="12564" width="3.85546875" style="13" hidden="1" customWidth="1"/>
    <col min="12565" max="12569" width="3.42578125" style="13" hidden="1" customWidth="1"/>
    <col min="12570" max="12570" width="4.140625" style="13" hidden="1" customWidth="1"/>
    <col min="12571" max="12575" width="3.42578125" style="13" hidden="1" customWidth="1"/>
    <col min="12576" max="12576" width="4.28515625" style="13" hidden="1" customWidth="1"/>
    <col min="12577" max="12577" width="4.42578125" style="13" hidden="1" customWidth="1"/>
    <col min="12578" max="12578" width="6.140625" style="13" hidden="1" customWidth="1"/>
    <col min="12579" max="12579" width="36.140625" style="13" hidden="1" customWidth="1"/>
    <col min="12580" max="12598" width="9.140625" style="13" hidden="1" customWidth="1"/>
    <col min="12599" max="12606" width="5.5703125" style="13" hidden="1" customWidth="1"/>
    <col min="12607" max="12608" width="9.140625" style="13" hidden="1" customWidth="1"/>
    <col min="12609" max="12609" width="4.85546875" style="13" hidden="1" customWidth="1"/>
    <col min="12610" max="12624" width="9.140625" style="13" hidden="1" customWidth="1"/>
    <col min="12625" max="12626" width="5.5703125" style="13" hidden="1" customWidth="1"/>
    <col min="12627" max="12628" width="9.140625" style="13" hidden="1" customWidth="1"/>
    <col min="12629" max="12629" width="4.85546875" style="13" hidden="1" customWidth="1"/>
    <col min="12630" max="12658" width="9.140625" style="13" hidden="1" customWidth="1"/>
    <col min="12659" max="12799" width="9.140625" style="13" hidden="1"/>
    <col min="12800" max="12800" width="4.42578125" style="13" hidden="1" customWidth="1"/>
    <col min="12801" max="12801" width="8.7109375" style="13" hidden="1" customWidth="1"/>
    <col min="12802" max="12802" width="22.85546875" style="13" hidden="1" customWidth="1"/>
    <col min="12803" max="12813" width="3.42578125" style="13" hidden="1" customWidth="1"/>
    <col min="12814" max="12814" width="4" style="13" hidden="1" customWidth="1"/>
    <col min="12815" max="12816" width="3.42578125" style="13" hidden="1" customWidth="1"/>
    <col min="12817" max="12817" width="3.5703125" style="13" hidden="1" customWidth="1"/>
    <col min="12818" max="12819" width="3.42578125" style="13" hidden="1" customWidth="1"/>
    <col min="12820" max="12820" width="3.85546875" style="13" hidden="1" customWidth="1"/>
    <col min="12821" max="12825" width="3.42578125" style="13" hidden="1" customWidth="1"/>
    <col min="12826" max="12826" width="4.140625" style="13" hidden="1" customWidth="1"/>
    <col min="12827" max="12831" width="3.42578125" style="13" hidden="1" customWidth="1"/>
    <col min="12832" max="12832" width="4.28515625" style="13" hidden="1" customWidth="1"/>
    <col min="12833" max="12833" width="4.42578125" style="13" hidden="1" customWidth="1"/>
    <col min="12834" max="12834" width="6.140625" style="13" hidden="1" customWidth="1"/>
    <col min="12835" max="12835" width="36.140625" style="13" hidden="1" customWidth="1"/>
    <col min="12836" max="12854" width="9.140625" style="13" hidden="1" customWidth="1"/>
    <col min="12855" max="12862" width="5.5703125" style="13" hidden="1" customWidth="1"/>
    <col min="12863" max="12864" width="9.140625" style="13" hidden="1" customWidth="1"/>
    <col min="12865" max="12865" width="4.85546875" style="13" hidden="1" customWidth="1"/>
    <col min="12866" max="12880" width="9.140625" style="13" hidden="1" customWidth="1"/>
    <col min="12881" max="12882" width="5.5703125" style="13" hidden="1" customWidth="1"/>
    <col min="12883" max="12884" width="9.140625" style="13" hidden="1" customWidth="1"/>
    <col min="12885" max="12885" width="4.85546875" style="13" hidden="1" customWidth="1"/>
    <col min="12886" max="12914" width="9.140625" style="13" hidden="1" customWidth="1"/>
    <col min="12915" max="13055" width="9.140625" style="13" hidden="1"/>
    <col min="13056" max="13056" width="4.42578125" style="13" hidden="1" customWidth="1"/>
    <col min="13057" max="13057" width="8.7109375" style="13" hidden="1" customWidth="1"/>
    <col min="13058" max="13058" width="22.85546875" style="13" hidden="1" customWidth="1"/>
    <col min="13059" max="13069" width="3.42578125" style="13" hidden="1" customWidth="1"/>
    <col min="13070" max="13070" width="4" style="13" hidden="1" customWidth="1"/>
    <col min="13071" max="13072" width="3.42578125" style="13" hidden="1" customWidth="1"/>
    <col min="13073" max="13073" width="3.5703125" style="13" hidden="1" customWidth="1"/>
    <col min="13074" max="13075" width="3.42578125" style="13" hidden="1" customWidth="1"/>
    <col min="13076" max="13076" width="3.85546875" style="13" hidden="1" customWidth="1"/>
    <col min="13077" max="13081" width="3.42578125" style="13" hidden="1" customWidth="1"/>
    <col min="13082" max="13082" width="4.140625" style="13" hidden="1" customWidth="1"/>
    <col min="13083" max="13087" width="3.42578125" style="13" hidden="1" customWidth="1"/>
    <col min="13088" max="13088" width="4.28515625" style="13" hidden="1" customWidth="1"/>
    <col min="13089" max="13089" width="4.42578125" style="13" hidden="1" customWidth="1"/>
    <col min="13090" max="13090" width="6.140625" style="13" hidden="1" customWidth="1"/>
    <col min="13091" max="13091" width="36.140625" style="13" hidden="1" customWidth="1"/>
    <col min="13092" max="13110" width="9.140625" style="13" hidden="1" customWidth="1"/>
    <col min="13111" max="13118" width="5.5703125" style="13" hidden="1" customWidth="1"/>
    <col min="13119" max="13120" width="9.140625" style="13" hidden="1" customWidth="1"/>
    <col min="13121" max="13121" width="4.85546875" style="13" hidden="1" customWidth="1"/>
    <col min="13122" max="13136" width="9.140625" style="13" hidden="1" customWidth="1"/>
    <col min="13137" max="13138" width="5.5703125" style="13" hidden="1" customWidth="1"/>
    <col min="13139" max="13140" width="9.140625" style="13" hidden="1" customWidth="1"/>
    <col min="13141" max="13141" width="4.85546875" style="13" hidden="1" customWidth="1"/>
    <col min="13142" max="13170" width="9.140625" style="13" hidden="1" customWidth="1"/>
    <col min="13171" max="13311" width="9.140625" style="13" hidden="1"/>
    <col min="13312" max="13312" width="4.42578125" style="13" hidden="1" customWidth="1"/>
    <col min="13313" max="13313" width="8.7109375" style="13" hidden="1" customWidth="1"/>
    <col min="13314" max="13314" width="22.85546875" style="13" hidden="1" customWidth="1"/>
    <col min="13315" max="13325" width="3.42578125" style="13" hidden="1" customWidth="1"/>
    <col min="13326" max="13326" width="4" style="13" hidden="1" customWidth="1"/>
    <col min="13327" max="13328" width="3.42578125" style="13" hidden="1" customWidth="1"/>
    <col min="13329" max="13329" width="3.5703125" style="13" hidden="1" customWidth="1"/>
    <col min="13330" max="13331" width="3.42578125" style="13" hidden="1" customWidth="1"/>
    <col min="13332" max="13332" width="3.85546875" style="13" hidden="1" customWidth="1"/>
    <col min="13333" max="13337" width="3.42578125" style="13" hidden="1" customWidth="1"/>
    <col min="13338" max="13338" width="4.140625" style="13" hidden="1" customWidth="1"/>
    <col min="13339" max="13343" width="3.42578125" style="13" hidden="1" customWidth="1"/>
    <col min="13344" max="13344" width="4.28515625" style="13" hidden="1" customWidth="1"/>
    <col min="13345" max="13345" width="4.42578125" style="13" hidden="1" customWidth="1"/>
    <col min="13346" max="13346" width="6.140625" style="13" hidden="1" customWidth="1"/>
    <col min="13347" max="13347" width="36.140625" style="13" hidden="1" customWidth="1"/>
    <col min="13348" max="13366" width="9.140625" style="13" hidden="1" customWidth="1"/>
    <col min="13367" max="13374" width="5.5703125" style="13" hidden="1" customWidth="1"/>
    <col min="13375" max="13376" width="9.140625" style="13" hidden="1" customWidth="1"/>
    <col min="13377" max="13377" width="4.85546875" style="13" hidden="1" customWidth="1"/>
    <col min="13378" max="13392" width="9.140625" style="13" hidden="1" customWidth="1"/>
    <col min="13393" max="13394" width="5.5703125" style="13" hidden="1" customWidth="1"/>
    <col min="13395" max="13396" width="9.140625" style="13" hidden="1" customWidth="1"/>
    <col min="13397" max="13397" width="4.85546875" style="13" hidden="1" customWidth="1"/>
    <col min="13398" max="13426" width="9.140625" style="13" hidden="1" customWidth="1"/>
    <col min="13427" max="13567" width="9.140625" style="13" hidden="1"/>
    <col min="13568" max="13568" width="4.42578125" style="13" hidden="1" customWidth="1"/>
    <col min="13569" max="13569" width="8.7109375" style="13" hidden="1" customWidth="1"/>
    <col min="13570" max="13570" width="22.85546875" style="13" hidden="1" customWidth="1"/>
    <col min="13571" max="13581" width="3.42578125" style="13" hidden="1" customWidth="1"/>
    <col min="13582" max="13582" width="4" style="13" hidden="1" customWidth="1"/>
    <col min="13583" max="13584" width="3.42578125" style="13" hidden="1" customWidth="1"/>
    <col min="13585" max="13585" width="3.5703125" style="13" hidden="1" customWidth="1"/>
    <col min="13586" max="13587" width="3.42578125" style="13" hidden="1" customWidth="1"/>
    <col min="13588" max="13588" width="3.85546875" style="13" hidden="1" customWidth="1"/>
    <col min="13589" max="13593" width="3.42578125" style="13" hidden="1" customWidth="1"/>
    <col min="13594" max="13594" width="4.140625" style="13" hidden="1" customWidth="1"/>
    <col min="13595" max="13599" width="3.42578125" style="13" hidden="1" customWidth="1"/>
    <col min="13600" max="13600" width="4.28515625" style="13" hidden="1" customWidth="1"/>
    <col min="13601" max="13601" width="4.42578125" style="13" hidden="1" customWidth="1"/>
    <col min="13602" max="13602" width="6.140625" style="13" hidden="1" customWidth="1"/>
    <col min="13603" max="13603" width="36.140625" style="13" hidden="1" customWidth="1"/>
    <col min="13604" max="13622" width="9.140625" style="13" hidden="1" customWidth="1"/>
    <col min="13623" max="13630" width="5.5703125" style="13" hidden="1" customWidth="1"/>
    <col min="13631" max="13632" width="9.140625" style="13" hidden="1" customWidth="1"/>
    <col min="13633" max="13633" width="4.85546875" style="13" hidden="1" customWidth="1"/>
    <col min="13634" max="13648" width="9.140625" style="13" hidden="1" customWidth="1"/>
    <col min="13649" max="13650" width="5.5703125" style="13" hidden="1" customWidth="1"/>
    <col min="13651" max="13652" width="9.140625" style="13" hidden="1" customWidth="1"/>
    <col min="13653" max="13653" width="4.85546875" style="13" hidden="1" customWidth="1"/>
    <col min="13654" max="13682" width="9.140625" style="13" hidden="1" customWidth="1"/>
    <col min="13683" max="13823" width="9.140625" style="13" hidden="1"/>
    <col min="13824" max="13824" width="4.42578125" style="13" hidden="1" customWidth="1"/>
    <col min="13825" max="13825" width="8.7109375" style="13" hidden="1" customWidth="1"/>
    <col min="13826" max="13826" width="22.85546875" style="13" hidden="1" customWidth="1"/>
    <col min="13827" max="13837" width="3.42578125" style="13" hidden="1" customWidth="1"/>
    <col min="13838" max="13838" width="4" style="13" hidden="1" customWidth="1"/>
    <col min="13839" max="13840" width="3.42578125" style="13" hidden="1" customWidth="1"/>
    <col min="13841" max="13841" width="3.5703125" style="13" hidden="1" customWidth="1"/>
    <col min="13842" max="13843" width="3.42578125" style="13" hidden="1" customWidth="1"/>
    <col min="13844" max="13844" width="3.85546875" style="13" hidden="1" customWidth="1"/>
    <col min="13845" max="13849" width="3.42578125" style="13" hidden="1" customWidth="1"/>
    <col min="13850" max="13850" width="4.140625" style="13" hidden="1" customWidth="1"/>
    <col min="13851" max="13855" width="3.42578125" style="13" hidden="1" customWidth="1"/>
    <col min="13856" max="13856" width="4.28515625" style="13" hidden="1" customWidth="1"/>
    <col min="13857" max="13857" width="4.42578125" style="13" hidden="1" customWidth="1"/>
    <col min="13858" max="13858" width="6.140625" style="13" hidden="1" customWidth="1"/>
    <col min="13859" max="13859" width="36.140625" style="13" hidden="1" customWidth="1"/>
    <col min="13860" max="13878" width="9.140625" style="13" hidden="1" customWidth="1"/>
    <col min="13879" max="13886" width="5.5703125" style="13" hidden="1" customWidth="1"/>
    <col min="13887" max="13888" width="9.140625" style="13" hidden="1" customWidth="1"/>
    <col min="13889" max="13889" width="4.85546875" style="13" hidden="1" customWidth="1"/>
    <col min="13890" max="13904" width="9.140625" style="13" hidden="1" customWidth="1"/>
    <col min="13905" max="13906" width="5.5703125" style="13" hidden="1" customWidth="1"/>
    <col min="13907" max="13908" width="9.140625" style="13" hidden="1" customWidth="1"/>
    <col min="13909" max="13909" width="4.85546875" style="13" hidden="1" customWidth="1"/>
    <col min="13910" max="13938" width="9.140625" style="13" hidden="1" customWidth="1"/>
    <col min="13939" max="14079" width="9.140625" style="13" hidden="1"/>
    <col min="14080" max="14080" width="4.42578125" style="13" hidden="1" customWidth="1"/>
    <col min="14081" max="14081" width="8.7109375" style="13" hidden="1" customWidth="1"/>
    <col min="14082" max="14082" width="22.85546875" style="13" hidden="1" customWidth="1"/>
    <col min="14083" max="14093" width="3.42578125" style="13" hidden="1" customWidth="1"/>
    <col min="14094" max="14094" width="4" style="13" hidden="1" customWidth="1"/>
    <col min="14095" max="14096" width="3.42578125" style="13" hidden="1" customWidth="1"/>
    <col min="14097" max="14097" width="3.5703125" style="13" hidden="1" customWidth="1"/>
    <col min="14098" max="14099" width="3.42578125" style="13" hidden="1" customWidth="1"/>
    <col min="14100" max="14100" width="3.85546875" style="13" hidden="1" customWidth="1"/>
    <col min="14101" max="14105" width="3.42578125" style="13" hidden="1" customWidth="1"/>
    <col min="14106" max="14106" width="4.140625" style="13" hidden="1" customWidth="1"/>
    <col min="14107" max="14111" width="3.42578125" style="13" hidden="1" customWidth="1"/>
    <col min="14112" max="14112" width="4.28515625" style="13" hidden="1" customWidth="1"/>
    <col min="14113" max="14113" width="4.42578125" style="13" hidden="1" customWidth="1"/>
    <col min="14114" max="14114" width="6.140625" style="13" hidden="1" customWidth="1"/>
    <col min="14115" max="14115" width="36.140625" style="13" hidden="1" customWidth="1"/>
    <col min="14116" max="14134" width="9.140625" style="13" hidden="1" customWidth="1"/>
    <col min="14135" max="14142" width="5.5703125" style="13" hidden="1" customWidth="1"/>
    <col min="14143" max="14144" width="9.140625" style="13" hidden="1" customWidth="1"/>
    <col min="14145" max="14145" width="4.85546875" style="13" hidden="1" customWidth="1"/>
    <col min="14146" max="14160" width="9.140625" style="13" hidden="1" customWidth="1"/>
    <col min="14161" max="14162" width="5.5703125" style="13" hidden="1" customWidth="1"/>
    <col min="14163" max="14164" width="9.140625" style="13" hidden="1" customWidth="1"/>
    <col min="14165" max="14165" width="4.85546875" style="13" hidden="1" customWidth="1"/>
    <col min="14166" max="14194" width="9.140625" style="13" hidden="1" customWidth="1"/>
    <col min="14195" max="14335" width="9.140625" style="13" hidden="1"/>
    <col min="14336" max="14336" width="4.42578125" style="13" hidden="1" customWidth="1"/>
    <col min="14337" max="14337" width="8.7109375" style="13" hidden="1" customWidth="1"/>
    <col min="14338" max="14338" width="22.85546875" style="13" hidden="1" customWidth="1"/>
    <col min="14339" max="14349" width="3.42578125" style="13" hidden="1" customWidth="1"/>
    <col min="14350" max="14350" width="4" style="13" hidden="1" customWidth="1"/>
    <col min="14351" max="14352" width="3.42578125" style="13" hidden="1" customWidth="1"/>
    <col min="14353" max="14353" width="3.5703125" style="13" hidden="1" customWidth="1"/>
    <col min="14354" max="14355" width="3.42578125" style="13" hidden="1" customWidth="1"/>
    <col min="14356" max="14356" width="3.85546875" style="13" hidden="1" customWidth="1"/>
    <col min="14357" max="14361" width="3.42578125" style="13" hidden="1" customWidth="1"/>
    <col min="14362" max="14362" width="4.140625" style="13" hidden="1" customWidth="1"/>
    <col min="14363" max="14367" width="3.42578125" style="13" hidden="1" customWidth="1"/>
    <col min="14368" max="14368" width="4.28515625" style="13" hidden="1" customWidth="1"/>
    <col min="14369" max="14369" width="4.42578125" style="13" hidden="1" customWidth="1"/>
    <col min="14370" max="14370" width="6.140625" style="13" hidden="1" customWidth="1"/>
    <col min="14371" max="14371" width="36.140625" style="13" hidden="1" customWidth="1"/>
    <col min="14372" max="14390" width="9.140625" style="13" hidden="1" customWidth="1"/>
    <col min="14391" max="14398" width="5.5703125" style="13" hidden="1" customWidth="1"/>
    <col min="14399" max="14400" width="9.140625" style="13" hidden="1" customWidth="1"/>
    <col min="14401" max="14401" width="4.85546875" style="13" hidden="1" customWidth="1"/>
    <col min="14402" max="14416" width="9.140625" style="13" hidden="1" customWidth="1"/>
    <col min="14417" max="14418" width="5.5703125" style="13" hidden="1" customWidth="1"/>
    <col min="14419" max="14420" width="9.140625" style="13" hidden="1" customWidth="1"/>
    <col min="14421" max="14421" width="4.85546875" style="13" hidden="1" customWidth="1"/>
    <col min="14422" max="14450" width="9.140625" style="13" hidden="1" customWidth="1"/>
    <col min="14451" max="14591" width="9.140625" style="13" hidden="1"/>
    <col min="14592" max="14592" width="4.42578125" style="13" hidden="1" customWidth="1"/>
    <col min="14593" max="14593" width="8.7109375" style="13" hidden="1" customWidth="1"/>
    <col min="14594" max="14594" width="22.85546875" style="13" hidden="1" customWidth="1"/>
    <col min="14595" max="14605" width="3.42578125" style="13" hidden="1" customWidth="1"/>
    <col min="14606" max="14606" width="4" style="13" hidden="1" customWidth="1"/>
    <col min="14607" max="14608" width="3.42578125" style="13" hidden="1" customWidth="1"/>
    <col min="14609" max="14609" width="3.5703125" style="13" hidden="1" customWidth="1"/>
    <col min="14610" max="14611" width="3.42578125" style="13" hidden="1" customWidth="1"/>
    <col min="14612" max="14612" width="3.85546875" style="13" hidden="1" customWidth="1"/>
    <col min="14613" max="14617" width="3.42578125" style="13" hidden="1" customWidth="1"/>
    <col min="14618" max="14618" width="4.140625" style="13" hidden="1" customWidth="1"/>
    <col min="14619" max="14623" width="3.42578125" style="13" hidden="1" customWidth="1"/>
    <col min="14624" max="14624" width="4.28515625" style="13" hidden="1" customWidth="1"/>
    <col min="14625" max="14625" width="4.42578125" style="13" hidden="1" customWidth="1"/>
    <col min="14626" max="14626" width="6.140625" style="13" hidden="1" customWidth="1"/>
    <col min="14627" max="14627" width="36.140625" style="13" hidden="1" customWidth="1"/>
    <col min="14628" max="14646" width="9.140625" style="13" hidden="1" customWidth="1"/>
    <col min="14647" max="14654" width="5.5703125" style="13" hidden="1" customWidth="1"/>
    <col min="14655" max="14656" width="9.140625" style="13" hidden="1" customWidth="1"/>
    <col min="14657" max="14657" width="4.85546875" style="13" hidden="1" customWidth="1"/>
    <col min="14658" max="14672" width="9.140625" style="13" hidden="1" customWidth="1"/>
    <col min="14673" max="14674" width="5.5703125" style="13" hidden="1" customWidth="1"/>
    <col min="14675" max="14676" width="9.140625" style="13" hidden="1" customWidth="1"/>
    <col min="14677" max="14677" width="4.85546875" style="13" hidden="1" customWidth="1"/>
    <col min="14678" max="14706" width="9.140625" style="13" hidden="1" customWidth="1"/>
    <col min="14707" max="14847" width="9.140625" style="13" hidden="1"/>
    <col min="14848" max="14848" width="4.42578125" style="13" hidden="1" customWidth="1"/>
    <col min="14849" max="14849" width="8.7109375" style="13" hidden="1" customWidth="1"/>
    <col min="14850" max="14850" width="22.85546875" style="13" hidden="1" customWidth="1"/>
    <col min="14851" max="14861" width="3.42578125" style="13" hidden="1" customWidth="1"/>
    <col min="14862" max="14862" width="4" style="13" hidden="1" customWidth="1"/>
    <col min="14863" max="14864" width="3.42578125" style="13" hidden="1" customWidth="1"/>
    <col min="14865" max="14865" width="3.5703125" style="13" hidden="1" customWidth="1"/>
    <col min="14866" max="14867" width="3.42578125" style="13" hidden="1" customWidth="1"/>
    <col min="14868" max="14868" width="3.85546875" style="13" hidden="1" customWidth="1"/>
    <col min="14869" max="14873" width="3.42578125" style="13" hidden="1" customWidth="1"/>
    <col min="14874" max="14874" width="4.140625" style="13" hidden="1" customWidth="1"/>
    <col min="14875" max="14879" width="3.42578125" style="13" hidden="1" customWidth="1"/>
    <col min="14880" max="14880" width="4.28515625" style="13" hidden="1" customWidth="1"/>
    <col min="14881" max="14881" width="4.42578125" style="13" hidden="1" customWidth="1"/>
    <col min="14882" max="14882" width="6.140625" style="13" hidden="1" customWidth="1"/>
    <col min="14883" max="14883" width="36.140625" style="13" hidden="1" customWidth="1"/>
    <col min="14884" max="14902" width="9.140625" style="13" hidden="1" customWidth="1"/>
    <col min="14903" max="14910" width="5.5703125" style="13" hidden="1" customWidth="1"/>
    <col min="14911" max="14912" width="9.140625" style="13" hidden="1" customWidth="1"/>
    <col min="14913" max="14913" width="4.85546875" style="13" hidden="1" customWidth="1"/>
    <col min="14914" max="14928" width="9.140625" style="13" hidden="1" customWidth="1"/>
    <col min="14929" max="14930" width="5.5703125" style="13" hidden="1" customWidth="1"/>
    <col min="14931" max="14932" width="9.140625" style="13" hidden="1" customWidth="1"/>
    <col min="14933" max="14933" width="4.85546875" style="13" hidden="1" customWidth="1"/>
    <col min="14934" max="14962" width="9.140625" style="13" hidden="1" customWidth="1"/>
    <col min="14963" max="15103" width="9.140625" style="13" hidden="1"/>
    <col min="15104" max="15104" width="4.42578125" style="13" hidden="1" customWidth="1"/>
    <col min="15105" max="15105" width="8.7109375" style="13" hidden="1" customWidth="1"/>
    <col min="15106" max="15106" width="22.85546875" style="13" hidden="1" customWidth="1"/>
    <col min="15107" max="15117" width="3.42578125" style="13" hidden="1" customWidth="1"/>
    <col min="15118" max="15118" width="4" style="13" hidden="1" customWidth="1"/>
    <col min="15119" max="15120" width="3.42578125" style="13" hidden="1" customWidth="1"/>
    <col min="15121" max="15121" width="3.5703125" style="13" hidden="1" customWidth="1"/>
    <col min="15122" max="15123" width="3.42578125" style="13" hidden="1" customWidth="1"/>
    <col min="15124" max="15124" width="3.85546875" style="13" hidden="1" customWidth="1"/>
    <col min="15125" max="15129" width="3.42578125" style="13" hidden="1" customWidth="1"/>
    <col min="15130" max="15130" width="4.140625" style="13" hidden="1" customWidth="1"/>
    <col min="15131" max="15135" width="3.42578125" style="13" hidden="1" customWidth="1"/>
    <col min="15136" max="15136" width="4.28515625" style="13" hidden="1" customWidth="1"/>
    <col min="15137" max="15137" width="4.42578125" style="13" hidden="1" customWidth="1"/>
    <col min="15138" max="15138" width="6.140625" style="13" hidden="1" customWidth="1"/>
    <col min="15139" max="15139" width="36.140625" style="13" hidden="1" customWidth="1"/>
    <col min="15140" max="15158" width="9.140625" style="13" hidden="1" customWidth="1"/>
    <col min="15159" max="15166" width="5.5703125" style="13" hidden="1" customWidth="1"/>
    <col min="15167" max="15168" width="9.140625" style="13" hidden="1" customWidth="1"/>
    <col min="15169" max="15169" width="4.85546875" style="13" hidden="1" customWidth="1"/>
    <col min="15170" max="15184" width="9.140625" style="13" hidden="1" customWidth="1"/>
    <col min="15185" max="15186" width="5.5703125" style="13" hidden="1" customWidth="1"/>
    <col min="15187" max="15188" width="9.140625" style="13" hidden="1" customWidth="1"/>
    <col min="15189" max="15189" width="4.85546875" style="13" hidden="1" customWidth="1"/>
    <col min="15190" max="15218" width="9.140625" style="13" hidden="1" customWidth="1"/>
    <col min="15219" max="15359" width="9.140625" style="13" hidden="1"/>
    <col min="15360" max="15360" width="4.42578125" style="13" hidden="1" customWidth="1"/>
    <col min="15361" max="15361" width="8.7109375" style="13" hidden="1" customWidth="1"/>
    <col min="15362" max="15362" width="22.85546875" style="13" hidden="1" customWidth="1"/>
    <col min="15363" max="15373" width="3.42578125" style="13" hidden="1" customWidth="1"/>
    <col min="15374" max="15374" width="4" style="13" hidden="1" customWidth="1"/>
    <col min="15375" max="15376" width="3.42578125" style="13" hidden="1" customWidth="1"/>
    <col min="15377" max="15377" width="3.5703125" style="13" hidden="1" customWidth="1"/>
    <col min="15378" max="15379" width="3.42578125" style="13" hidden="1" customWidth="1"/>
    <col min="15380" max="15380" width="3.85546875" style="13" hidden="1" customWidth="1"/>
    <col min="15381" max="15385" width="3.42578125" style="13" hidden="1" customWidth="1"/>
    <col min="15386" max="15386" width="4.140625" style="13" hidden="1" customWidth="1"/>
    <col min="15387" max="15391" width="3.42578125" style="13" hidden="1" customWidth="1"/>
    <col min="15392" max="15392" width="4.28515625" style="13" hidden="1" customWidth="1"/>
    <col min="15393" max="15393" width="4.42578125" style="13" hidden="1" customWidth="1"/>
    <col min="15394" max="15394" width="6.140625" style="13" hidden="1" customWidth="1"/>
    <col min="15395" max="15395" width="36.140625" style="13" hidden="1" customWidth="1"/>
    <col min="15396" max="15414" width="9.140625" style="13" hidden="1" customWidth="1"/>
    <col min="15415" max="15422" width="5.5703125" style="13" hidden="1" customWidth="1"/>
    <col min="15423" max="15424" width="9.140625" style="13" hidden="1" customWidth="1"/>
    <col min="15425" max="15425" width="4.85546875" style="13" hidden="1" customWidth="1"/>
    <col min="15426" max="15440" width="9.140625" style="13" hidden="1" customWidth="1"/>
    <col min="15441" max="15442" width="5.5703125" style="13" hidden="1" customWidth="1"/>
    <col min="15443" max="15444" width="9.140625" style="13" hidden="1" customWidth="1"/>
    <col min="15445" max="15445" width="4.85546875" style="13" hidden="1" customWidth="1"/>
    <col min="15446" max="15474" width="9.140625" style="13" hidden="1" customWidth="1"/>
    <col min="15475" max="15615" width="9.140625" style="13" hidden="1"/>
    <col min="15616" max="15616" width="4.42578125" style="13" hidden="1" customWidth="1"/>
    <col min="15617" max="15617" width="8.7109375" style="13" hidden="1" customWidth="1"/>
    <col min="15618" max="15618" width="22.85546875" style="13" hidden="1" customWidth="1"/>
    <col min="15619" max="15629" width="3.42578125" style="13" hidden="1" customWidth="1"/>
    <col min="15630" max="15630" width="4" style="13" hidden="1" customWidth="1"/>
    <col min="15631" max="15632" width="3.42578125" style="13" hidden="1" customWidth="1"/>
    <col min="15633" max="15633" width="3.5703125" style="13" hidden="1" customWidth="1"/>
    <col min="15634" max="15635" width="3.42578125" style="13" hidden="1" customWidth="1"/>
    <col min="15636" max="15636" width="3.85546875" style="13" hidden="1" customWidth="1"/>
    <col min="15637" max="15641" width="3.42578125" style="13" hidden="1" customWidth="1"/>
    <col min="15642" max="15642" width="4.140625" style="13" hidden="1" customWidth="1"/>
    <col min="15643" max="15647" width="3.42578125" style="13" hidden="1" customWidth="1"/>
    <col min="15648" max="15648" width="4.28515625" style="13" hidden="1" customWidth="1"/>
    <col min="15649" max="15649" width="4.42578125" style="13" hidden="1" customWidth="1"/>
    <col min="15650" max="15650" width="6.140625" style="13" hidden="1" customWidth="1"/>
    <col min="15651" max="15651" width="36.140625" style="13" hidden="1" customWidth="1"/>
    <col min="15652" max="15670" width="9.140625" style="13" hidden="1" customWidth="1"/>
    <col min="15671" max="15678" width="5.5703125" style="13" hidden="1" customWidth="1"/>
    <col min="15679" max="15680" width="9.140625" style="13" hidden="1" customWidth="1"/>
    <col min="15681" max="15681" width="4.85546875" style="13" hidden="1" customWidth="1"/>
    <col min="15682" max="15696" width="9.140625" style="13" hidden="1" customWidth="1"/>
    <col min="15697" max="15698" width="5.5703125" style="13" hidden="1" customWidth="1"/>
    <col min="15699" max="15700" width="9.140625" style="13" hidden="1" customWidth="1"/>
    <col min="15701" max="15701" width="4.85546875" style="13" hidden="1" customWidth="1"/>
    <col min="15702" max="15730" width="9.140625" style="13" hidden="1" customWidth="1"/>
    <col min="15731" max="15871" width="9.140625" style="13" hidden="1"/>
    <col min="15872" max="15872" width="4.42578125" style="13" hidden="1" customWidth="1"/>
    <col min="15873" max="15873" width="8.7109375" style="13" hidden="1" customWidth="1"/>
    <col min="15874" max="15874" width="22.85546875" style="13" hidden="1" customWidth="1"/>
    <col min="15875" max="15885" width="3.42578125" style="13" hidden="1" customWidth="1"/>
    <col min="15886" max="15886" width="4" style="13" hidden="1" customWidth="1"/>
    <col min="15887" max="15888" width="3.42578125" style="13" hidden="1" customWidth="1"/>
    <col min="15889" max="15889" width="3.5703125" style="13" hidden="1" customWidth="1"/>
    <col min="15890" max="15891" width="3.42578125" style="13" hidden="1" customWidth="1"/>
    <col min="15892" max="15892" width="3.85546875" style="13" hidden="1" customWidth="1"/>
    <col min="15893" max="15897" width="3.42578125" style="13" hidden="1" customWidth="1"/>
    <col min="15898" max="15898" width="4.140625" style="13" hidden="1" customWidth="1"/>
    <col min="15899" max="15903" width="3.42578125" style="13" hidden="1" customWidth="1"/>
    <col min="15904" max="15904" width="4.28515625" style="13" hidden="1" customWidth="1"/>
    <col min="15905" max="15905" width="4.42578125" style="13" hidden="1" customWidth="1"/>
    <col min="15906" max="15906" width="6.140625" style="13" hidden="1" customWidth="1"/>
    <col min="15907" max="15907" width="36.140625" style="13" hidden="1" customWidth="1"/>
    <col min="15908" max="15926" width="9.140625" style="13" hidden="1" customWidth="1"/>
    <col min="15927" max="15934" width="5.5703125" style="13" hidden="1" customWidth="1"/>
    <col min="15935" max="15936" width="9.140625" style="13" hidden="1" customWidth="1"/>
    <col min="15937" max="15937" width="4.85546875" style="13" hidden="1" customWidth="1"/>
    <col min="15938" max="15952" width="9.140625" style="13" hidden="1" customWidth="1"/>
    <col min="15953" max="15954" width="5.5703125" style="13" hidden="1" customWidth="1"/>
    <col min="15955" max="15956" width="9.140625" style="13" hidden="1" customWidth="1"/>
    <col min="15957" max="15957" width="4.85546875" style="13" hidden="1" customWidth="1"/>
    <col min="15958" max="15986" width="9.140625" style="13" hidden="1" customWidth="1"/>
    <col min="15987" max="16127" width="9.140625" style="13" hidden="1"/>
    <col min="16128" max="16128" width="4.42578125" style="13" hidden="1" customWidth="1"/>
    <col min="16129" max="16129" width="8.7109375" style="13" hidden="1" customWidth="1"/>
    <col min="16130" max="16130" width="22.85546875" style="13" hidden="1" customWidth="1"/>
    <col min="16131" max="16141" width="3.42578125" style="13" hidden="1" customWidth="1"/>
    <col min="16142" max="16142" width="4" style="13" hidden="1" customWidth="1"/>
    <col min="16143" max="16144" width="3.42578125" style="13" hidden="1" customWidth="1"/>
    <col min="16145" max="16145" width="3.5703125" style="13" hidden="1" customWidth="1"/>
    <col min="16146" max="16147" width="3.42578125" style="13" hidden="1" customWidth="1"/>
    <col min="16148" max="16148" width="3.85546875" style="13" hidden="1" customWidth="1"/>
    <col min="16149" max="16153" width="3.42578125" style="13" hidden="1" customWidth="1"/>
    <col min="16154" max="16154" width="4.140625" style="13" hidden="1" customWidth="1"/>
    <col min="16155" max="16159" width="3.42578125" style="13" hidden="1" customWidth="1"/>
    <col min="16160" max="16160" width="4.28515625" style="13" hidden="1" customWidth="1"/>
    <col min="16161" max="16161" width="4.42578125" style="13" hidden="1" customWidth="1"/>
    <col min="16162" max="16162" width="6.140625" style="13" hidden="1" customWidth="1"/>
    <col min="16163" max="16163" width="36.140625" style="13" hidden="1" customWidth="1"/>
    <col min="16164" max="16182" width="9.140625" style="13" hidden="1" customWidth="1"/>
    <col min="16183" max="16190" width="5.5703125" style="13" hidden="1" customWidth="1"/>
    <col min="16191" max="16192" width="9.140625" style="13" hidden="1" customWidth="1"/>
    <col min="16193" max="16193" width="4.85546875" style="13" hidden="1" customWidth="1"/>
    <col min="16194" max="16208" width="9.140625" style="13" hidden="1" customWidth="1"/>
    <col min="16209" max="16210" width="5.5703125" style="13" hidden="1" customWidth="1"/>
    <col min="16211" max="16212" width="9.140625" style="13" hidden="1" customWidth="1"/>
    <col min="16213" max="16213" width="4.85546875" style="13" hidden="1" customWidth="1"/>
    <col min="16214" max="16242" width="9.140625" style="13" hidden="1" customWidth="1"/>
    <col min="16243" max="16243" width="0" style="13" hidden="1"/>
    <col min="16244" max="16251" width="9.140625" style="13" hidden="1"/>
    <col min="16252" max="16252" width="0" style="13" hidden="1"/>
    <col min="16253" max="16269" width="9.140625" style="13" hidden="1"/>
    <col min="16270" max="16270" width="0" style="13" hidden="1"/>
    <col min="16271" max="16278" width="9.140625" style="13" hidden="1"/>
    <col min="16279" max="16279" width="0" style="13" hidden="1"/>
    <col min="16280" max="16283" width="9.140625" style="13" hidden="1"/>
    <col min="16284" max="16284" width="0" style="13" hidden="1"/>
    <col min="16285" max="16292" width="9.140625" style="13" hidden="1"/>
    <col min="16293" max="16293" width="0" style="13" hidden="1"/>
    <col min="16294" max="16384" width="9.140625" style="13" hidden="1"/>
  </cols>
  <sheetData>
    <row r="1" spans="1:37" ht="26.25" customHeight="1">
      <c r="A1" s="1282" t="s">
        <v>234</v>
      </c>
      <c r="B1" s="1282"/>
      <c r="C1" s="1282"/>
      <c r="D1" s="1282"/>
      <c r="E1" s="1282"/>
      <c r="F1" s="1282"/>
      <c r="G1" s="1282"/>
      <c r="H1" s="1282"/>
      <c r="I1" s="1282"/>
      <c r="J1" s="1282"/>
      <c r="K1" s="1282"/>
      <c r="L1" s="1282"/>
      <c r="M1" s="1282"/>
      <c r="N1" s="1282"/>
      <c r="O1" s="1282"/>
      <c r="P1" s="1282"/>
      <c r="Q1" s="1282"/>
      <c r="R1" s="1282"/>
      <c r="S1" s="1282"/>
      <c r="T1" s="1282"/>
      <c r="U1" s="1282"/>
      <c r="V1" s="1282"/>
      <c r="W1" s="1282"/>
      <c r="X1" s="1282"/>
      <c r="Y1" s="1282"/>
      <c r="Z1" s="1282"/>
      <c r="AA1" s="1282"/>
      <c r="AB1" s="1282"/>
      <c r="AC1" s="1282"/>
      <c r="AD1" s="1282"/>
      <c r="AE1" s="1282"/>
      <c r="AF1" s="1282"/>
      <c r="AG1" s="1282"/>
      <c r="AH1" s="1282"/>
      <c r="AI1" s="1282"/>
      <c r="AJ1" s="268"/>
    </row>
    <row r="2" spans="1:37" ht="16.5">
      <c r="A2" s="14" t="s">
        <v>9</v>
      </c>
      <c r="B2" s="42"/>
      <c r="C2" s="15"/>
      <c r="D2" s="16" t="str">
        <f>": "&amp;'Identitas Madrasah'!H10</f>
        <v>: VII.A</v>
      </c>
      <c r="E2" s="15"/>
      <c r="F2" s="15"/>
      <c r="G2" s="15"/>
      <c r="H2" s="15"/>
      <c r="I2" s="15"/>
      <c r="J2" s="15" t="s">
        <v>228</v>
      </c>
      <c r="K2" s="15"/>
      <c r="L2" s="15"/>
      <c r="M2" s="15"/>
      <c r="N2" s="15"/>
      <c r="O2" s="16"/>
      <c r="P2" s="16"/>
      <c r="Q2" s="15"/>
      <c r="Y2" s="15"/>
      <c r="Z2" s="16"/>
      <c r="AA2" s="16"/>
      <c r="AB2" s="15"/>
      <c r="AC2" s="44" t="s">
        <v>10</v>
      </c>
      <c r="AD2" s="15"/>
      <c r="AE2" s="15"/>
      <c r="AF2" s="15"/>
      <c r="AG2" s="15"/>
      <c r="AH2" s="16" t="str">
        <f>": "&amp;'Identitas Madrasah'!E9</f>
        <v>: 1</v>
      </c>
      <c r="AJ2" s="268"/>
      <c r="AK2"/>
    </row>
    <row r="3" spans="1:37" ht="17.25" customHeight="1" thickBot="1">
      <c r="A3" s="14" t="s">
        <v>11</v>
      </c>
      <c r="B3" s="42"/>
      <c r="C3" s="15"/>
      <c r="D3" s="16" t="str">
        <f>": "&amp;'Identitas Madrasah'!G15</f>
        <v>: Matematika</v>
      </c>
      <c r="E3" s="15"/>
      <c r="F3" s="15"/>
      <c r="G3" s="15"/>
      <c r="H3" s="15"/>
      <c r="I3" s="15"/>
      <c r="J3" s="15"/>
      <c r="K3" s="15"/>
      <c r="L3" s="15"/>
      <c r="M3" s="15"/>
      <c r="N3" s="15"/>
      <c r="O3" s="16"/>
      <c r="P3" s="16"/>
      <c r="Q3" s="15"/>
      <c r="Y3" s="15"/>
      <c r="Z3" s="16"/>
      <c r="AA3" s="16"/>
      <c r="AB3" s="15"/>
      <c r="AC3" s="44" t="s">
        <v>12</v>
      </c>
      <c r="AD3" s="15"/>
      <c r="AE3" s="15"/>
      <c r="AF3" s="15"/>
      <c r="AG3" s="15"/>
      <c r="AH3" s="16" t="str">
        <f>": "&amp;'Identitas Madrasah'!E8</f>
        <v>: 2015/ 2016</v>
      </c>
      <c r="AJ3" s="268"/>
      <c r="AK3"/>
    </row>
    <row r="4" spans="1:37" ht="20.25" customHeight="1" thickBot="1">
      <c r="A4" s="1363" t="s">
        <v>13</v>
      </c>
      <c r="B4" s="1366" t="s">
        <v>14</v>
      </c>
      <c r="C4" s="1369" t="s">
        <v>15</v>
      </c>
      <c r="D4" s="304"/>
      <c r="E4" s="305"/>
      <c r="F4" s="305"/>
      <c r="G4" s="305"/>
      <c r="H4" s="305"/>
      <c r="I4" s="305"/>
      <c r="J4" s="305"/>
      <c r="K4" s="305"/>
      <c r="L4" s="305"/>
      <c r="M4" s="305"/>
      <c r="N4" s="305"/>
      <c r="O4" s="305"/>
      <c r="P4" s="305"/>
      <c r="Q4" s="305"/>
      <c r="R4" s="305"/>
      <c r="S4" s="305"/>
      <c r="T4" s="305"/>
      <c r="U4" s="305"/>
      <c r="V4" s="305"/>
      <c r="W4" s="305" t="s">
        <v>204</v>
      </c>
      <c r="X4" s="305"/>
      <c r="Y4" s="305"/>
      <c r="Z4" s="305"/>
      <c r="AA4" s="305"/>
      <c r="AB4" s="305"/>
      <c r="AC4" s="305"/>
      <c r="AD4" s="305"/>
      <c r="AE4" s="305"/>
      <c r="AF4" s="305"/>
      <c r="AG4" s="305"/>
      <c r="AH4" s="1372" t="s">
        <v>138</v>
      </c>
      <c r="AI4" s="1363" t="s">
        <v>21</v>
      </c>
      <c r="AJ4" s="268"/>
      <c r="AK4"/>
    </row>
    <row r="5" spans="1:37" ht="20.25" customHeight="1" thickBot="1">
      <c r="A5" s="1364"/>
      <c r="B5" s="1367"/>
      <c r="C5" s="1370"/>
      <c r="D5" s="1315" t="str">
        <f>'Identitas KD'!D39</f>
        <v>jujur</v>
      </c>
      <c r="E5" s="1316"/>
      <c r="F5" s="1316"/>
      <c r="G5" s="1316"/>
      <c r="H5" s="1317"/>
      <c r="I5" s="1315" t="str">
        <f>'Identitas KD'!D40</f>
        <v>disiplin</v>
      </c>
      <c r="J5" s="1316"/>
      <c r="K5" s="1316"/>
      <c r="L5" s="1316"/>
      <c r="M5" s="1317"/>
      <c r="N5" s="1315" t="str">
        <f>'Identitas KD'!D41</f>
        <v>bertanggung jawab</v>
      </c>
      <c r="O5" s="1316"/>
      <c r="P5" s="1316"/>
      <c r="Q5" s="1316"/>
      <c r="R5" s="1317"/>
      <c r="S5" s="1315" t="str">
        <f>'Identitas KD'!D42</f>
        <v>santun</v>
      </c>
      <c r="T5" s="1316"/>
      <c r="U5" s="1316"/>
      <c r="V5" s="1316"/>
      <c r="W5" s="1317"/>
      <c r="X5" s="1315" t="str">
        <f>'Identitas KD'!D43</f>
        <v>peduli</v>
      </c>
      <c r="Y5" s="1316"/>
      <c r="Z5" s="1316"/>
      <c r="AA5" s="1316"/>
      <c r="AB5" s="1317"/>
      <c r="AC5" s="1315" t="str">
        <f>'Identitas KD'!D44</f>
        <v>percaya diri</v>
      </c>
      <c r="AD5" s="1316"/>
      <c r="AE5" s="1316"/>
      <c r="AF5" s="1316"/>
      <c r="AG5" s="1317"/>
      <c r="AH5" s="1373"/>
      <c r="AI5" s="1364"/>
      <c r="AJ5" s="268"/>
      <c r="AK5" s="306"/>
    </row>
    <row r="6" spans="1:37" ht="63" customHeight="1" thickBot="1">
      <c r="A6" s="1364"/>
      <c r="B6" s="1367"/>
      <c r="C6" s="1370"/>
      <c r="D6" s="21" t="s">
        <v>40</v>
      </c>
      <c r="E6" s="558" t="s">
        <v>40</v>
      </c>
      <c r="F6" s="22" t="s">
        <v>41</v>
      </c>
      <c r="G6" s="22" t="s">
        <v>351</v>
      </c>
      <c r="H6" s="307" t="s">
        <v>42</v>
      </c>
      <c r="I6" s="21" t="s">
        <v>40</v>
      </c>
      <c r="J6" s="558" t="s">
        <v>40</v>
      </c>
      <c r="K6" s="22" t="s">
        <v>41</v>
      </c>
      <c r="L6" s="22" t="s">
        <v>351</v>
      </c>
      <c r="M6" s="307" t="s">
        <v>42</v>
      </c>
      <c r="N6" s="21" t="s">
        <v>40</v>
      </c>
      <c r="O6" s="558" t="s">
        <v>40</v>
      </c>
      <c r="P6" s="22" t="s">
        <v>41</v>
      </c>
      <c r="Q6" s="22" t="s">
        <v>351</v>
      </c>
      <c r="R6" s="307" t="s">
        <v>42</v>
      </c>
      <c r="S6" s="21" t="s">
        <v>40</v>
      </c>
      <c r="T6" s="558" t="s">
        <v>40</v>
      </c>
      <c r="U6" s="22" t="s">
        <v>41</v>
      </c>
      <c r="V6" s="22" t="s">
        <v>351</v>
      </c>
      <c r="W6" s="307" t="s">
        <v>42</v>
      </c>
      <c r="X6" s="21" t="s">
        <v>40</v>
      </c>
      <c r="Y6" s="558" t="s">
        <v>40</v>
      </c>
      <c r="Z6" s="22" t="s">
        <v>41</v>
      </c>
      <c r="AA6" s="22" t="s">
        <v>351</v>
      </c>
      <c r="AB6" s="307" t="s">
        <v>42</v>
      </c>
      <c r="AC6" s="21" t="s">
        <v>40</v>
      </c>
      <c r="AD6" s="558" t="s">
        <v>40</v>
      </c>
      <c r="AE6" s="22" t="s">
        <v>41</v>
      </c>
      <c r="AF6" s="22" t="s">
        <v>351</v>
      </c>
      <c r="AG6" s="307" t="s">
        <v>42</v>
      </c>
      <c r="AH6" s="1373"/>
      <c r="AI6" s="1364"/>
      <c r="AJ6" s="268"/>
    </row>
    <row r="7" spans="1:37" ht="16.5" customHeight="1" thickBot="1">
      <c r="A7" s="1365"/>
      <c r="B7" s="1368"/>
      <c r="C7" s="1371"/>
      <c r="D7" s="1315">
        <v>5</v>
      </c>
      <c r="E7" s="1316"/>
      <c r="F7" s="1316">
        <v>6</v>
      </c>
      <c r="G7" s="1316">
        <v>7</v>
      </c>
      <c r="H7" s="1317">
        <v>8</v>
      </c>
      <c r="I7" s="1315">
        <v>6</v>
      </c>
      <c r="J7" s="1316"/>
      <c r="K7" s="1316">
        <v>6</v>
      </c>
      <c r="L7" s="1316">
        <v>7</v>
      </c>
      <c r="M7" s="1317">
        <v>8</v>
      </c>
      <c r="N7" s="1315">
        <v>7</v>
      </c>
      <c r="O7" s="1316"/>
      <c r="P7" s="1316">
        <v>6</v>
      </c>
      <c r="Q7" s="1316">
        <v>7</v>
      </c>
      <c r="R7" s="1317">
        <v>8</v>
      </c>
      <c r="S7" s="1315">
        <v>8</v>
      </c>
      <c r="T7" s="1316"/>
      <c r="U7" s="1316">
        <v>6</v>
      </c>
      <c r="V7" s="1316">
        <v>7</v>
      </c>
      <c r="W7" s="1317">
        <v>8</v>
      </c>
      <c r="X7" s="1315">
        <v>9</v>
      </c>
      <c r="Y7" s="1316"/>
      <c r="Z7" s="1316">
        <v>6</v>
      </c>
      <c r="AA7" s="1316">
        <v>7</v>
      </c>
      <c r="AB7" s="1317">
        <v>8</v>
      </c>
      <c r="AC7" s="1315">
        <v>10</v>
      </c>
      <c r="AD7" s="1316"/>
      <c r="AE7" s="1316">
        <v>6</v>
      </c>
      <c r="AF7" s="1316">
        <v>7</v>
      </c>
      <c r="AG7" s="1317">
        <v>8</v>
      </c>
      <c r="AH7" s="1374"/>
      <c r="AI7" s="1365"/>
      <c r="AJ7" s="268"/>
    </row>
    <row r="8" spans="1:37" ht="16.5" customHeight="1">
      <c r="A8" s="86">
        <v>1</v>
      </c>
      <c r="B8" s="87" t="str">
        <f>'Identitas Siswa'!B8</f>
        <v>1413131</v>
      </c>
      <c r="C8" s="83" t="str">
        <f>'Identitas Siswa'!D8</f>
        <v>Adiba Aulia Putri</v>
      </c>
      <c r="D8" s="308" t="s">
        <v>228</v>
      </c>
      <c r="E8" s="309" t="s">
        <v>228</v>
      </c>
      <c r="F8" s="309" t="s">
        <v>228</v>
      </c>
      <c r="G8" s="309" t="s">
        <v>228</v>
      </c>
      <c r="H8" s="559" t="s">
        <v>228</v>
      </c>
      <c r="I8" s="308" t="s">
        <v>228</v>
      </c>
      <c r="J8" s="309" t="s">
        <v>228</v>
      </c>
      <c r="K8" s="309" t="s">
        <v>228</v>
      </c>
      <c r="L8" s="309" t="s">
        <v>228</v>
      </c>
      <c r="M8" s="559" t="s">
        <v>228</v>
      </c>
      <c r="N8" s="308" t="s">
        <v>228</v>
      </c>
      <c r="O8" s="309" t="s">
        <v>228</v>
      </c>
      <c r="P8" s="309" t="s">
        <v>228</v>
      </c>
      <c r="Q8" s="309" t="s">
        <v>228</v>
      </c>
      <c r="R8" s="559" t="s">
        <v>228</v>
      </c>
      <c r="S8" s="308" t="s">
        <v>228</v>
      </c>
      <c r="T8" s="309" t="s">
        <v>228</v>
      </c>
      <c r="U8" s="309" t="s">
        <v>228</v>
      </c>
      <c r="V8" s="309" t="s">
        <v>228</v>
      </c>
      <c r="W8" s="559" t="s">
        <v>228</v>
      </c>
      <c r="X8" s="308" t="s">
        <v>228</v>
      </c>
      <c r="Y8" s="309" t="s">
        <v>228</v>
      </c>
      <c r="Z8" s="309" t="s">
        <v>228</v>
      </c>
      <c r="AA8" s="309" t="s">
        <v>228</v>
      </c>
      <c r="AB8" s="559" t="s">
        <v>228</v>
      </c>
      <c r="AC8" s="309" t="s">
        <v>228</v>
      </c>
      <c r="AD8" s="309" t="s">
        <v>228</v>
      </c>
      <c r="AE8" s="309" t="s">
        <v>228</v>
      </c>
      <c r="AF8" s="309"/>
      <c r="AG8" s="309" t="s">
        <v>228</v>
      </c>
      <c r="AH8" s="172"/>
      <c r="AI8" s="88"/>
      <c r="AJ8" s="268"/>
    </row>
    <row r="9" spans="1:37" ht="16.5" customHeight="1">
      <c r="A9" s="46">
        <v>2</v>
      </c>
      <c r="B9" s="85" t="str">
        <f>'Identitas Siswa'!B9</f>
        <v>1413137</v>
      </c>
      <c r="C9" s="50" t="str">
        <f>'Identitas Siswa'!D9</f>
        <v>Alan</v>
      </c>
      <c r="D9" s="310" t="s">
        <v>228</v>
      </c>
      <c r="E9" s="311" t="s">
        <v>228</v>
      </c>
      <c r="F9" s="311" t="s">
        <v>228</v>
      </c>
      <c r="G9" s="311" t="s">
        <v>228</v>
      </c>
      <c r="H9" s="560" t="s">
        <v>228</v>
      </c>
      <c r="I9" s="310" t="s">
        <v>228</v>
      </c>
      <c r="J9" s="311" t="s">
        <v>228</v>
      </c>
      <c r="K9" s="311" t="s">
        <v>228</v>
      </c>
      <c r="L9" s="311" t="s">
        <v>228</v>
      </c>
      <c r="M9" s="560" t="s">
        <v>228</v>
      </c>
      <c r="N9" s="310" t="s">
        <v>228</v>
      </c>
      <c r="O9" s="311" t="s">
        <v>228</v>
      </c>
      <c r="P9" s="311" t="s">
        <v>228</v>
      </c>
      <c r="Q9" s="311" t="s">
        <v>228</v>
      </c>
      <c r="R9" s="560" t="s">
        <v>228</v>
      </c>
      <c r="S9" s="310" t="s">
        <v>228</v>
      </c>
      <c r="T9" s="311" t="s">
        <v>228</v>
      </c>
      <c r="U9" s="311" t="s">
        <v>228</v>
      </c>
      <c r="V9" s="311" t="s">
        <v>228</v>
      </c>
      <c r="W9" s="560" t="s">
        <v>228</v>
      </c>
      <c r="X9" s="310" t="s">
        <v>228</v>
      </c>
      <c r="Y9" s="311" t="s">
        <v>228</v>
      </c>
      <c r="Z9" s="311" t="s">
        <v>228</v>
      </c>
      <c r="AA9" s="311" t="s">
        <v>228</v>
      </c>
      <c r="AB9" s="560" t="s">
        <v>228</v>
      </c>
      <c r="AC9" s="311" t="s">
        <v>228</v>
      </c>
      <c r="AD9" s="311" t="s">
        <v>228</v>
      </c>
      <c r="AE9" s="311" t="s">
        <v>228</v>
      </c>
      <c r="AF9" s="311" t="s">
        <v>228</v>
      </c>
      <c r="AG9" s="311" t="s">
        <v>228</v>
      </c>
      <c r="AH9" s="173"/>
      <c r="AI9" s="52"/>
      <c r="AJ9" s="268"/>
    </row>
    <row r="10" spans="1:37" ht="16.5" customHeight="1">
      <c r="A10" s="46">
        <v>3</v>
      </c>
      <c r="B10" s="85" t="str">
        <f>'Identitas Siswa'!B10</f>
        <v>1413186</v>
      </c>
      <c r="C10" s="50" t="str">
        <f>'Identitas Siswa'!D10</f>
        <v>Citra Nada Hissanah</v>
      </c>
      <c r="D10" s="310" t="s">
        <v>228</v>
      </c>
      <c r="E10" s="311" t="s">
        <v>228</v>
      </c>
      <c r="F10" s="311" t="s">
        <v>228</v>
      </c>
      <c r="G10" s="311" t="s">
        <v>228</v>
      </c>
      <c r="H10" s="560" t="s">
        <v>228</v>
      </c>
      <c r="I10" s="310" t="s">
        <v>228</v>
      </c>
      <c r="J10" s="311" t="s">
        <v>228</v>
      </c>
      <c r="K10" s="311" t="s">
        <v>228</v>
      </c>
      <c r="L10" s="311" t="s">
        <v>228</v>
      </c>
      <c r="M10" s="560" t="s">
        <v>228</v>
      </c>
      <c r="N10" s="310" t="s">
        <v>228</v>
      </c>
      <c r="O10" s="311" t="s">
        <v>228</v>
      </c>
      <c r="P10" s="311" t="s">
        <v>228</v>
      </c>
      <c r="Q10" s="311" t="s">
        <v>228</v>
      </c>
      <c r="R10" s="560" t="s">
        <v>228</v>
      </c>
      <c r="S10" s="310" t="s">
        <v>228</v>
      </c>
      <c r="T10" s="311" t="s">
        <v>228</v>
      </c>
      <c r="U10" s="311" t="s">
        <v>228</v>
      </c>
      <c r="V10" s="311" t="s">
        <v>228</v>
      </c>
      <c r="W10" s="560" t="s">
        <v>228</v>
      </c>
      <c r="X10" s="310" t="s">
        <v>228</v>
      </c>
      <c r="Y10" s="311" t="s">
        <v>228</v>
      </c>
      <c r="Z10" s="311" t="s">
        <v>228</v>
      </c>
      <c r="AA10" s="311" t="s">
        <v>228</v>
      </c>
      <c r="AB10" s="560" t="s">
        <v>228</v>
      </c>
      <c r="AC10" s="311" t="s">
        <v>228</v>
      </c>
      <c r="AD10" s="311" t="s">
        <v>228</v>
      </c>
      <c r="AE10" s="311" t="s">
        <v>228</v>
      </c>
      <c r="AF10" s="311" t="s">
        <v>228</v>
      </c>
      <c r="AG10" s="311" t="s">
        <v>228</v>
      </c>
      <c r="AH10" s="173"/>
      <c r="AI10" s="52"/>
      <c r="AJ10" s="268"/>
    </row>
    <row r="11" spans="1:37" ht="16.5" customHeight="1">
      <c r="A11" s="46">
        <v>4</v>
      </c>
      <c r="B11" s="85" t="str">
        <f>'Identitas Siswa'!B11</f>
        <v>1413189</v>
      </c>
      <c r="C11" s="50" t="str">
        <f>'Identitas Siswa'!D11</f>
        <v>Dandi  Taufiqurahman</v>
      </c>
      <c r="D11" s="310" t="s">
        <v>228</v>
      </c>
      <c r="E11" s="311" t="s">
        <v>228</v>
      </c>
      <c r="F11" s="311" t="s">
        <v>228</v>
      </c>
      <c r="G11" s="311" t="s">
        <v>228</v>
      </c>
      <c r="H11" s="560" t="s">
        <v>228</v>
      </c>
      <c r="I11" s="310" t="s">
        <v>228</v>
      </c>
      <c r="J11" s="311" t="s">
        <v>228</v>
      </c>
      <c r="K11" s="311" t="s">
        <v>228</v>
      </c>
      <c r="L11" s="311" t="s">
        <v>228</v>
      </c>
      <c r="M11" s="560" t="s">
        <v>228</v>
      </c>
      <c r="N11" s="310" t="s">
        <v>228</v>
      </c>
      <c r="O11" s="311" t="s">
        <v>228</v>
      </c>
      <c r="P11" s="311" t="s">
        <v>228</v>
      </c>
      <c r="Q11" s="311" t="s">
        <v>228</v>
      </c>
      <c r="R11" s="560" t="s">
        <v>228</v>
      </c>
      <c r="S11" s="310" t="s">
        <v>228</v>
      </c>
      <c r="T11" s="311" t="s">
        <v>228</v>
      </c>
      <c r="U11" s="311" t="s">
        <v>228</v>
      </c>
      <c r="V11" s="311" t="s">
        <v>228</v>
      </c>
      <c r="W11" s="560" t="s">
        <v>228</v>
      </c>
      <c r="X11" s="310" t="s">
        <v>228</v>
      </c>
      <c r="Y11" s="311" t="s">
        <v>228</v>
      </c>
      <c r="Z11" s="311" t="s">
        <v>228</v>
      </c>
      <c r="AA11" s="311" t="s">
        <v>228</v>
      </c>
      <c r="AB11" s="560" t="s">
        <v>228</v>
      </c>
      <c r="AC11" s="311" t="s">
        <v>228</v>
      </c>
      <c r="AD11" s="311" t="s">
        <v>228</v>
      </c>
      <c r="AE11" s="311" t="s">
        <v>228</v>
      </c>
      <c r="AF11" s="311" t="s">
        <v>228</v>
      </c>
      <c r="AG11" s="311" t="s">
        <v>228</v>
      </c>
      <c r="AH11" s="173"/>
      <c r="AI11" s="52"/>
      <c r="AJ11" s="268"/>
    </row>
    <row r="12" spans="1:37" ht="16.5" customHeight="1">
      <c r="A12" s="46">
        <v>5</v>
      </c>
      <c r="B12" s="85" t="str">
        <f>'Identitas Siswa'!B12</f>
        <v>1413194</v>
      </c>
      <c r="C12" s="50" t="str">
        <f>'Identitas Siswa'!D12</f>
        <v>Devito Aditya Putra</v>
      </c>
      <c r="D12" s="310" t="s">
        <v>228</v>
      </c>
      <c r="E12" s="311" t="s">
        <v>228</v>
      </c>
      <c r="F12" s="311" t="s">
        <v>228</v>
      </c>
      <c r="G12" s="311" t="s">
        <v>228</v>
      </c>
      <c r="H12" s="560" t="s">
        <v>228</v>
      </c>
      <c r="I12" s="310" t="s">
        <v>228</v>
      </c>
      <c r="J12" s="311" t="s">
        <v>228</v>
      </c>
      <c r="K12" s="311" t="s">
        <v>228</v>
      </c>
      <c r="L12" s="311" t="s">
        <v>228</v>
      </c>
      <c r="M12" s="560" t="s">
        <v>228</v>
      </c>
      <c r="N12" s="310" t="s">
        <v>228</v>
      </c>
      <c r="O12" s="311" t="s">
        <v>228</v>
      </c>
      <c r="P12" s="311" t="s">
        <v>228</v>
      </c>
      <c r="Q12" s="311" t="s">
        <v>228</v>
      </c>
      <c r="R12" s="560" t="s">
        <v>228</v>
      </c>
      <c r="S12" s="310" t="s">
        <v>228</v>
      </c>
      <c r="T12" s="311" t="s">
        <v>228</v>
      </c>
      <c r="U12" s="311" t="s">
        <v>228</v>
      </c>
      <c r="V12" s="311" t="s">
        <v>228</v>
      </c>
      <c r="W12" s="560" t="s">
        <v>228</v>
      </c>
      <c r="X12" s="310" t="s">
        <v>228</v>
      </c>
      <c r="Y12" s="311" t="s">
        <v>228</v>
      </c>
      <c r="Z12" s="311" t="s">
        <v>228</v>
      </c>
      <c r="AA12" s="311" t="s">
        <v>228</v>
      </c>
      <c r="AB12" s="560" t="s">
        <v>228</v>
      </c>
      <c r="AC12" s="311" t="s">
        <v>228</v>
      </c>
      <c r="AD12" s="311" t="s">
        <v>228</v>
      </c>
      <c r="AE12" s="311" t="s">
        <v>228</v>
      </c>
      <c r="AF12" s="311" t="s">
        <v>228</v>
      </c>
      <c r="AG12" s="311" t="s">
        <v>228</v>
      </c>
      <c r="AH12" s="51"/>
      <c r="AI12" s="52"/>
      <c r="AJ12" s="268"/>
    </row>
    <row r="13" spans="1:37" ht="16.5" customHeight="1">
      <c r="A13" s="46">
        <v>6</v>
      </c>
      <c r="B13" s="85" t="str">
        <f>'Identitas Siswa'!B13</f>
        <v>1413195</v>
      </c>
      <c r="C13" s="50" t="str">
        <f>'Identitas Siswa'!D13</f>
        <v>Dhea Novita  Wulandari</v>
      </c>
      <c r="D13" s="310" t="s">
        <v>228</v>
      </c>
      <c r="E13" s="311" t="s">
        <v>228</v>
      </c>
      <c r="F13" s="311" t="s">
        <v>228</v>
      </c>
      <c r="G13" s="311" t="s">
        <v>228</v>
      </c>
      <c r="H13" s="560" t="s">
        <v>228</v>
      </c>
      <c r="I13" s="310" t="s">
        <v>228</v>
      </c>
      <c r="J13" s="311" t="s">
        <v>228</v>
      </c>
      <c r="K13" s="311" t="s">
        <v>228</v>
      </c>
      <c r="L13" s="311" t="s">
        <v>228</v>
      </c>
      <c r="M13" s="560" t="s">
        <v>228</v>
      </c>
      <c r="N13" s="310" t="s">
        <v>228</v>
      </c>
      <c r="O13" s="311" t="s">
        <v>228</v>
      </c>
      <c r="P13" s="311" t="s">
        <v>228</v>
      </c>
      <c r="Q13" s="311" t="s">
        <v>228</v>
      </c>
      <c r="R13" s="560" t="s">
        <v>228</v>
      </c>
      <c r="S13" s="310" t="s">
        <v>228</v>
      </c>
      <c r="T13" s="311" t="s">
        <v>228</v>
      </c>
      <c r="U13" s="311" t="s">
        <v>228</v>
      </c>
      <c r="V13" s="311" t="s">
        <v>228</v>
      </c>
      <c r="W13" s="560" t="s">
        <v>228</v>
      </c>
      <c r="X13" s="310" t="s">
        <v>228</v>
      </c>
      <c r="Y13" s="311" t="s">
        <v>228</v>
      </c>
      <c r="Z13" s="311" t="s">
        <v>228</v>
      </c>
      <c r="AA13" s="311" t="s">
        <v>228</v>
      </c>
      <c r="AB13" s="560" t="s">
        <v>228</v>
      </c>
      <c r="AC13" s="311" t="s">
        <v>228</v>
      </c>
      <c r="AD13" s="311" t="s">
        <v>228</v>
      </c>
      <c r="AE13" s="311" t="s">
        <v>228</v>
      </c>
      <c r="AF13" s="311" t="s">
        <v>228</v>
      </c>
      <c r="AG13" s="311" t="s">
        <v>228</v>
      </c>
      <c r="AH13" s="51"/>
      <c r="AI13" s="52"/>
      <c r="AJ13" s="268"/>
    </row>
    <row r="14" spans="1:37" ht="16.5" customHeight="1">
      <c r="A14" s="46">
        <v>7</v>
      </c>
      <c r="B14" s="85" t="str">
        <f>'Identitas Siswa'!B14</f>
        <v>1413201</v>
      </c>
      <c r="C14" s="50" t="str">
        <f>'Identitas Siswa'!D14</f>
        <v>Dina  Wahyuni</v>
      </c>
      <c r="D14" s="310" t="s">
        <v>228</v>
      </c>
      <c r="E14" s="311" t="s">
        <v>228</v>
      </c>
      <c r="F14" s="311" t="s">
        <v>228</v>
      </c>
      <c r="G14" s="311" t="s">
        <v>228</v>
      </c>
      <c r="H14" s="560" t="s">
        <v>228</v>
      </c>
      <c r="I14" s="310" t="s">
        <v>228</v>
      </c>
      <c r="J14" s="311" t="s">
        <v>228</v>
      </c>
      <c r="K14" s="311" t="s">
        <v>228</v>
      </c>
      <c r="L14" s="311" t="s">
        <v>228</v>
      </c>
      <c r="M14" s="560" t="s">
        <v>228</v>
      </c>
      <c r="N14" s="310" t="s">
        <v>228</v>
      </c>
      <c r="O14" s="311" t="s">
        <v>228</v>
      </c>
      <c r="P14" s="311" t="s">
        <v>228</v>
      </c>
      <c r="Q14" s="311" t="s">
        <v>228</v>
      </c>
      <c r="R14" s="560" t="s">
        <v>228</v>
      </c>
      <c r="S14" s="310" t="s">
        <v>228</v>
      </c>
      <c r="T14" s="311" t="s">
        <v>228</v>
      </c>
      <c r="U14" s="311" t="s">
        <v>228</v>
      </c>
      <c r="V14" s="311" t="s">
        <v>228</v>
      </c>
      <c r="W14" s="560" t="s">
        <v>228</v>
      </c>
      <c r="X14" s="310" t="s">
        <v>228</v>
      </c>
      <c r="Y14" s="311" t="s">
        <v>228</v>
      </c>
      <c r="Z14" s="311" t="s">
        <v>228</v>
      </c>
      <c r="AA14" s="311" t="s">
        <v>228</v>
      </c>
      <c r="AB14" s="560" t="s">
        <v>228</v>
      </c>
      <c r="AC14" s="311" t="s">
        <v>228</v>
      </c>
      <c r="AD14" s="311" t="s">
        <v>228</v>
      </c>
      <c r="AE14" s="311" t="s">
        <v>228</v>
      </c>
      <c r="AF14" s="311" t="s">
        <v>228</v>
      </c>
      <c r="AG14" s="311" t="s">
        <v>228</v>
      </c>
      <c r="AH14" s="51"/>
      <c r="AI14" s="52"/>
      <c r="AJ14" s="268"/>
    </row>
    <row r="15" spans="1:37" ht="16.5" customHeight="1">
      <c r="A15" s="46">
        <v>8</v>
      </c>
      <c r="B15" s="85" t="str">
        <f>'Identitas Siswa'!B15</f>
        <v>1413203</v>
      </c>
      <c r="C15" s="50" t="str">
        <f>'Identitas Siswa'!D15</f>
        <v>Dita Rahmanita</v>
      </c>
      <c r="D15" s="310" t="s">
        <v>228</v>
      </c>
      <c r="E15" s="311" t="s">
        <v>228</v>
      </c>
      <c r="F15" s="311" t="s">
        <v>228</v>
      </c>
      <c r="G15" s="311" t="s">
        <v>228</v>
      </c>
      <c r="H15" s="560" t="s">
        <v>228</v>
      </c>
      <c r="I15" s="310" t="s">
        <v>228</v>
      </c>
      <c r="J15" s="311" t="s">
        <v>228</v>
      </c>
      <c r="K15" s="311" t="s">
        <v>228</v>
      </c>
      <c r="L15" s="311" t="s">
        <v>228</v>
      </c>
      <c r="M15" s="560" t="s">
        <v>228</v>
      </c>
      <c r="N15" s="310" t="s">
        <v>228</v>
      </c>
      <c r="O15" s="311" t="s">
        <v>228</v>
      </c>
      <c r="P15" s="311" t="s">
        <v>228</v>
      </c>
      <c r="Q15" s="311" t="s">
        <v>228</v>
      </c>
      <c r="R15" s="560" t="s">
        <v>228</v>
      </c>
      <c r="S15" s="310" t="s">
        <v>228</v>
      </c>
      <c r="T15" s="311" t="s">
        <v>228</v>
      </c>
      <c r="U15" s="311" t="s">
        <v>228</v>
      </c>
      <c r="V15" s="311" t="s">
        <v>228</v>
      </c>
      <c r="W15" s="560" t="s">
        <v>228</v>
      </c>
      <c r="X15" s="310" t="s">
        <v>228</v>
      </c>
      <c r="Y15" s="311" t="s">
        <v>228</v>
      </c>
      <c r="Z15" s="311" t="s">
        <v>228</v>
      </c>
      <c r="AA15" s="311" t="s">
        <v>228</v>
      </c>
      <c r="AB15" s="560" t="s">
        <v>228</v>
      </c>
      <c r="AC15" s="311" t="s">
        <v>228</v>
      </c>
      <c r="AD15" s="311" t="s">
        <v>228</v>
      </c>
      <c r="AE15" s="311" t="s">
        <v>228</v>
      </c>
      <c r="AF15" s="311" t="s">
        <v>228</v>
      </c>
      <c r="AG15" s="311" t="s">
        <v>228</v>
      </c>
      <c r="AH15" s="51"/>
      <c r="AI15" s="52"/>
      <c r="AJ15" s="268"/>
    </row>
    <row r="16" spans="1:37" ht="16.5" customHeight="1">
      <c r="A16" s="46">
        <v>9</v>
      </c>
      <c r="B16" s="85" t="str">
        <f>'Identitas Siswa'!B16</f>
        <v>1413216</v>
      </c>
      <c r="C16" s="50" t="str">
        <f>'Identitas Siswa'!D16</f>
        <v>Fahri Maulana</v>
      </c>
      <c r="D16" s="310" t="s">
        <v>228</v>
      </c>
      <c r="E16" s="311" t="s">
        <v>228</v>
      </c>
      <c r="F16" s="311" t="s">
        <v>228</v>
      </c>
      <c r="G16" s="311" t="s">
        <v>228</v>
      </c>
      <c r="H16" s="560" t="s">
        <v>228</v>
      </c>
      <c r="I16" s="310" t="s">
        <v>228</v>
      </c>
      <c r="J16" s="311" t="s">
        <v>228</v>
      </c>
      <c r="K16" s="311" t="s">
        <v>228</v>
      </c>
      <c r="L16" s="311" t="s">
        <v>228</v>
      </c>
      <c r="M16" s="560" t="s">
        <v>228</v>
      </c>
      <c r="N16" s="310" t="s">
        <v>228</v>
      </c>
      <c r="O16" s="311" t="s">
        <v>228</v>
      </c>
      <c r="P16" s="311" t="s">
        <v>228</v>
      </c>
      <c r="Q16" s="311" t="s">
        <v>228</v>
      </c>
      <c r="R16" s="560" t="s">
        <v>228</v>
      </c>
      <c r="S16" s="310" t="s">
        <v>228</v>
      </c>
      <c r="T16" s="311" t="s">
        <v>228</v>
      </c>
      <c r="U16" s="311" t="s">
        <v>228</v>
      </c>
      <c r="V16" s="311" t="s">
        <v>228</v>
      </c>
      <c r="W16" s="560" t="s">
        <v>228</v>
      </c>
      <c r="X16" s="310" t="s">
        <v>228</v>
      </c>
      <c r="Y16" s="311" t="s">
        <v>228</v>
      </c>
      <c r="Z16" s="311" t="s">
        <v>228</v>
      </c>
      <c r="AA16" s="311" t="s">
        <v>228</v>
      </c>
      <c r="AB16" s="560" t="s">
        <v>228</v>
      </c>
      <c r="AC16" s="311" t="s">
        <v>228</v>
      </c>
      <c r="AD16" s="311" t="s">
        <v>228</v>
      </c>
      <c r="AE16" s="311" t="s">
        <v>228</v>
      </c>
      <c r="AF16" s="311" t="s">
        <v>228</v>
      </c>
      <c r="AG16" s="311" t="s">
        <v>228</v>
      </c>
      <c r="AH16" s="51"/>
      <c r="AI16" s="52"/>
      <c r="AJ16" s="268"/>
    </row>
    <row r="17" spans="1:36" ht="16.5" customHeight="1">
      <c r="A17" s="46">
        <v>10</v>
      </c>
      <c r="B17" s="85" t="str">
        <f>'Identitas Siswa'!B17</f>
        <v>1413220</v>
      </c>
      <c r="C17" s="50" t="str">
        <f>'Identitas Siswa'!D17</f>
        <v>Farhan Al-Fattah</v>
      </c>
      <c r="D17" s="310" t="s">
        <v>228</v>
      </c>
      <c r="E17" s="311" t="s">
        <v>228</v>
      </c>
      <c r="F17" s="311" t="s">
        <v>228</v>
      </c>
      <c r="G17" s="311" t="s">
        <v>228</v>
      </c>
      <c r="H17" s="560" t="s">
        <v>228</v>
      </c>
      <c r="I17" s="310" t="s">
        <v>228</v>
      </c>
      <c r="J17" s="311" t="s">
        <v>228</v>
      </c>
      <c r="K17" s="311" t="s">
        <v>228</v>
      </c>
      <c r="L17" s="311" t="s">
        <v>228</v>
      </c>
      <c r="M17" s="560" t="s">
        <v>228</v>
      </c>
      <c r="N17" s="310" t="s">
        <v>228</v>
      </c>
      <c r="O17" s="311" t="s">
        <v>228</v>
      </c>
      <c r="P17" s="311" t="s">
        <v>228</v>
      </c>
      <c r="Q17" s="311" t="s">
        <v>228</v>
      </c>
      <c r="R17" s="560" t="s">
        <v>228</v>
      </c>
      <c r="S17" s="310" t="s">
        <v>228</v>
      </c>
      <c r="T17" s="311" t="s">
        <v>228</v>
      </c>
      <c r="U17" s="311" t="s">
        <v>228</v>
      </c>
      <c r="V17" s="311" t="s">
        <v>228</v>
      </c>
      <c r="W17" s="560" t="s">
        <v>228</v>
      </c>
      <c r="X17" s="310" t="s">
        <v>228</v>
      </c>
      <c r="Y17" s="311" t="s">
        <v>228</v>
      </c>
      <c r="Z17" s="311" t="s">
        <v>228</v>
      </c>
      <c r="AA17" s="311" t="s">
        <v>228</v>
      </c>
      <c r="AB17" s="560" t="s">
        <v>228</v>
      </c>
      <c r="AC17" s="311" t="s">
        <v>228</v>
      </c>
      <c r="AD17" s="311" t="s">
        <v>228</v>
      </c>
      <c r="AE17" s="311" t="s">
        <v>228</v>
      </c>
      <c r="AF17" s="311" t="s">
        <v>228</v>
      </c>
      <c r="AG17" s="311" t="s">
        <v>228</v>
      </c>
      <c r="AH17" s="51"/>
      <c r="AI17" s="52"/>
      <c r="AJ17" s="268"/>
    </row>
    <row r="18" spans="1:36" ht="16.5" customHeight="1">
      <c r="A18" s="46">
        <v>11</v>
      </c>
      <c r="B18" s="85" t="str">
        <f>'Identitas Siswa'!B18</f>
        <v>1413229</v>
      </c>
      <c r="C18" s="50" t="str">
        <f>'Identitas Siswa'!D18</f>
        <v>Fatimah Ummu Abiha</v>
      </c>
      <c r="D18" s="310" t="s">
        <v>228</v>
      </c>
      <c r="E18" s="311" t="s">
        <v>228</v>
      </c>
      <c r="F18" s="311" t="s">
        <v>228</v>
      </c>
      <c r="G18" s="311" t="s">
        <v>228</v>
      </c>
      <c r="H18" s="560" t="s">
        <v>228</v>
      </c>
      <c r="I18" s="310" t="s">
        <v>228</v>
      </c>
      <c r="J18" s="311" t="s">
        <v>228</v>
      </c>
      <c r="K18" s="311" t="s">
        <v>228</v>
      </c>
      <c r="L18" s="311" t="s">
        <v>228</v>
      </c>
      <c r="M18" s="560" t="s">
        <v>228</v>
      </c>
      <c r="N18" s="310" t="s">
        <v>228</v>
      </c>
      <c r="O18" s="311" t="s">
        <v>228</v>
      </c>
      <c r="P18" s="311" t="s">
        <v>228</v>
      </c>
      <c r="Q18" s="311" t="s">
        <v>228</v>
      </c>
      <c r="R18" s="560" t="s">
        <v>228</v>
      </c>
      <c r="S18" s="310" t="s">
        <v>228</v>
      </c>
      <c r="T18" s="311" t="s">
        <v>228</v>
      </c>
      <c r="U18" s="311" t="s">
        <v>228</v>
      </c>
      <c r="V18" s="311" t="s">
        <v>228</v>
      </c>
      <c r="W18" s="560" t="s">
        <v>228</v>
      </c>
      <c r="X18" s="310" t="s">
        <v>228</v>
      </c>
      <c r="Y18" s="311" t="s">
        <v>228</v>
      </c>
      <c r="Z18" s="311" t="s">
        <v>228</v>
      </c>
      <c r="AA18" s="311" t="s">
        <v>228</v>
      </c>
      <c r="AB18" s="560" t="s">
        <v>228</v>
      </c>
      <c r="AC18" s="311" t="s">
        <v>228</v>
      </c>
      <c r="AD18" s="311" t="s">
        <v>228</v>
      </c>
      <c r="AE18" s="311" t="s">
        <v>228</v>
      </c>
      <c r="AF18" s="311" t="s">
        <v>228</v>
      </c>
      <c r="AG18" s="311" t="s">
        <v>228</v>
      </c>
      <c r="AH18" s="51"/>
      <c r="AI18" s="52"/>
      <c r="AJ18" s="268"/>
    </row>
    <row r="19" spans="1:36" ht="16.5" customHeight="1">
      <c r="A19" s="46">
        <v>12</v>
      </c>
      <c r="B19" s="85" t="str">
        <f>'Identitas Siswa'!B19</f>
        <v>1413240</v>
      </c>
      <c r="C19" s="50" t="str">
        <f>'Identitas Siswa'!D19</f>
        <v>Habeibi</v>
      </c>
      <c r="D19" s="310" t="s">
        <v>228</v>
      </c>
      <c r="E19" s="311" t="s">
        <v>228</v>
      </c>
      <c r="F19" s="311" t="s">
        <v>228</v>
      </c>
      <c r="G19" s="311" t="s">
        <v>228</v>
      </c>
      <c r="H19" s="560" t="s">
        <v>228</v>
      </c>
      <c r="I19" s="310" t="s">
        <v>228</v>
      </c>
      <c r="J19" s="311" t="s">
        <v>228</v>
      </c>
      <c r="K19" s="311" t="s">
        <v>228</v>
      </c>
      <c r="L19" s="311" t="s">
        <v>228</v>
      </c>
      <c r="M19" s="560" t="s">
        <v>228</v>
      </c>
      <c r="N19" s="310" t="s">
        <v>228</v>
      </c>
      <c r="O19" s="311" t="s">
        <v>228</v>
      </c>
      <c r="P19" s="311" t="s">
        <v>228</v>
      </c>
      <c r="Q19" s="311" t="s">
        <v>228</v>
      </c>
      <c r="R19" s="560" t="s">
        <v>228</v>
      </c>
      <c r="S19" s="310" t="s">
        <v>228</v>
      </c>
      <c r="T19" s="311" t="s">
        <v>228</v>
      </c>
      <c r="U19" s="311" t="s">
        <v>228</v>
      </c>
      <c r="V19" s="311" t="s">
        <v>228</v>
      </c>
      <c r="W19" s="560" t="s">
        <v>228</v>
      </c>
      <c r="X19" s="310" t="s">
        <v>228</v>
      </c>
      <c r="Y19" s="311" t="s">
        <v>228</v>
      </c>
      <c r="Z19" s="311" t="s">
        <v>228</v>
      </c>
      <c r="AA19" s="311" t="s">
        <v>228</v>
      </c>
      <c r="AB19" s="560" t="s">
        <v>228</v>
      </c>
      <c r="AC19" s="311" t="s">
        <v>228</v>
      </c>
      <c r="AD19" s="311" t="s">
        <v>228</v>
      </c>
      <c r="AE19" s="311" t="s">
        <v>228</v>
      </c>
      <c r="AF19" s="311" t="s">
        <v>228</v>
      </c>
      <c r="AG19" s="311" t="s">
        <v>228</v>
      </c>
      <c r="AH19" s="51"/>
      <c r="AI19" s="52"/>
      <c r="AJ19" s="268"/>
    </row>
    <row r="20" spans="1:36" ht="16.5" customHeight="1">
      <c r="A20" s="46">
        <v>13</v>
      </c>
      <c r="B20" s="85" t="str">
        <f>'Identitas Siswa'!B20</f>
        <v>1413265</v>
      </c>
      <c r="C20" s="50" t="str">
        <f>'Identitas Siswa'!D20</f>
        <v>Khadijah Al Kubra</v>
      </c>
      <c r="D20" s="310" t="s">
        <v>228</v>
      </c>
      <c r="E20" s="311" t="s">
        <v>228</v>
      </c>
      <c r="F20" s="311" t="s">
        <v>228</v>
      </c>
      <c r="G20" s="311" t="s">
        <v>228</v>
      </c>
      <c r="H20" s="560" t="s">
        <v>228</v>
      </c>
      <c r="I20" s="310" t="s">
        <v>228</v>
      </c>
      <c r="J20" s="311" t="s">
        <v>228</v>
      </c>
      <c r="K20" s="311" t="s">
        <v>228</v>
      </c>
      <c r="L20" s="311" t="s">
        <v>228</v>
      </c>
      <c r="M20" s="560" t="s">
        <v>228</v>
      </c>
      <c r="N20" s="310" t="s">
        <v>228</v>
      </c>
      <c r="O20" s="311" t="s">
        <v>228</v>
      </c>
      <c r="P20" s="311" t="s">
        <v>228</v>
      </c>
      <c r="Q20" s="311" t="s">
        <v>228</v>
      </c>
      <c r="R20" s="560" t="s">
        <v>228</v>
      </c>
      <c r="S20" s="310" t="s">
        <v>228</v>
      </c>
      <c r="T20" s="311" t="s">
        <v>228</v>
      </c>
      <c r="U20" s="311" t="s">
        <v>228</v>
      </c>
      <c r="V20" s="311" t="s">
        <v>228</v>
      </c>
      <c r="W20" s="560" t="s">
        <v>228</v>
      </c>
      <c r="X20" s="310" t="s">
        <v>228</v>
      </c>
      <c r="Y20" s="311" t="s">
        <v>228</v>
      </c>
      <c r="Z20" s="311" t="s">
        <v>228</v>
      </c>
      <c r="AA20" s="311" t="s">
        <v>228</v>
      </c>
      <c r="AB20" s="560" t="s">
        <v>228</v>
      </c>
      <c r="AC20" s="311" t="s">
        <v>228</v>
      </c>
      <c r="AD20" s="311" t="s">
        <v>228</v>
      </c>
      <c r="AE20" s="311" t="s">
        <v>228</v>
      </c>
      <c r="AF20" s="311" t="s">
        <v>228</v>
      </c>
      <c r="AG20" s="311" t="s">
        <v>228</v>
      </c>
      <c r="AH20" s="51"/>
      <c r="AI20" s="52"/>
      <c r="AJ20" s="268"/>
    </row>
    <row r="21" spans="1:36" ht="16.5" customHeight="1">
      <c r="A21" s="46">
        <v>14</v>
      </c>
      <c r="B21" s="85" t="str">
        <f>'Identitas Siswa'!B21</f>
        <v>1413269</v>
      </c>
      <c r="C21" s="50" t="str">
        <f>'Identitas Siswa'!D21</f>
        <v>Lexandro Aldikan Matio</v>
      </c>
      <c r="D21" s="310" t="s">
        <v>228</v>
      </c>
      <c r="E21" s="311" t="s">
        <v>228</v>
      </c>
      <c r="F21" s="311" t="s">
        <v>228</v>
      </c>
      <c r="G21" s="311" t="s">
        <v>228</v>
      </c>
      <c r="H21" s="560" t="s">
        <v>228</v>
      </c>
      <c r="I21" s="310" t="s">
        <v>228</v>
      </c>
      <c r="J21" s="311" t="s">
        <v>228</v>
      </c>
      <c r="K21" s="311" t="s">
        <v>228</v>
      </c>
      <c r="L21" s="311" t="s">
        <v>228</v>
      </c>
      <c r="M21" s="560" t="s">
        <v>228</v>
      </c>
      <c r="N21" s="310" t="s">
        <v>228</v>
      </c>
      <c r="O21" s="311" t="s">
        <v>228</v>
      </c>
      <c r="P21" s="311" t="s">
        <v>228</v>
      </c>
      <c r="Q21" s="311" t="s">
        <v>228</v>
      </c>
      <c r="R21" s="560" t="s">
        <v>228</v>
      </c>
      <c r="S21" s="310" t="s">
        <v>228</v>
      </c>
      <c r="T21" s="311" t="s">
        <v>228</v>
      </c>
      <c r="U21" s="311" t="s">
        <v>228</v>
      </c>
      <c r="V21" s="311" t="s">
        <v>228</v>
      </c>
      <c r="W21" s="560" t="s">
        <v>228</v>
      </c>
      <c r="X21" s="310" t="s">
        <v>228</v>
      </c>
      <c r="Y21" s="311" t="s">
        <v>228</v>
      </c>
      <c r="Z21" s="311" t="s">
        <v>228</v>
      </c>
      <c r="AA21" s="311" t="s">
        <v>228</v>
      </c>
      <c r="AB21" s="560" t="s">
        <v>228</v>
      </c>
      <c r="AC21" s="311" t="s">
        <v>228</v>
      </c>
      <c r="AD21" s="311" t="s">
        <v>228</v>
      </c>
      <c r="AE21" s="311" t="s">
        <v>228</v>
      </c>
      <c r="AF21" s="311" t="s">
        <v>228</v>
      </c>
      <c r="AG21" s="311" t="s">
        <v>228</v>
      </c>
      <c r="AH21" s="51"/>
      <c r="AI21" s="52"/>
      <c r="AJ21" s="268"/>
    </row>
    <row r="22" spans="1:36" ht="16.5" customHeight="1">
      <c r="A22" s="46">
        <v>15</v>
      </c>
      <c r="B22" s="85" t="str">
        <f>'Identitas Siswa'!B22</f>
        <v>1413274</v>
      </c>
      <c r="C22" s="50" t="str">
        <f>'Identitas Siswa'!D22</f>
        <v>Muhammad Syahid Bambang Kuncorojati</v>
      </c>
      <c r="D22" s="310" t="s">
        <v>228</v>
      </c>
      <c r="E22" s="311" t="s">
        <v>228</v>
      </c>
      <c r="F22" s="311" t="s">
        <v>228</v>
      </c>
      <c r="G22" s="311" t="s">
        <v>228</v>
      </c>
      <c r="H22" s="560" t="s">
        <v>228</v>
      </c>
      <c r="I22" s="310" t="s">
        <v>228</v>
      </c>
      <c r="J22" s="311" t="s">
        <v>228</v>
      </c>
      <c r="K22" s="311" t="s">
        <v>228</v>
      </c>
      <c r="L22" s="311" t="s">
        <v>228</v>
      </c>
      <c r="M22" s="560" t="s">
        <v>228</v>
      </c>
      <c r="N22" s="310" t="s">
        <v>228</v>
      </c>
      <c r="O22" s="311" t="s">
        <v>228</v>
      </c>
      <c r="P22" s="311" t="s">
        <v>228</v>
      </c>
      <c r="Q22" s="311" t="s">
        <v>228</v>
      </c>
      <c r="R22" s="560" t="s">
        <v>228</v>
      </c>
      <c r="S22" s="310" t="s">
        <v>228</v>
      </c>
      <c r="T22" s="311" t="s">
        <v>228</v>
      </c>
      <c r="U22" s="311" t="s">
        <v>228</v>
      </c>
      <c r="V22" s="311" t="s">
        <v>228</v>
      </c>
      <c r="W22" s="560" t="s">
        <v>228</v>
      </c>
      <c r="X22" s="310" t="s">
        <v>228</v>
      </c>
      <c r="Y22" s="311" t="s">
        <v>228</v>
      </c>
      <c r="Z22" s="311" t="s">
        <v>228</v>
      </c>
      <c r="AA22" s="311" t="s">
        <v>228</v>
      </c>
      <c r="AB22" s="560" t="s">
        <v>228</v>
      </c>
      <c r="AC22" s="311" t="s">
        <v>228</v>
      </c>
      <c r="AD22" s="311" t="s">
        <v>228</v>
      </c>
      <c r="AE22" s="311" t="s">
        <v>228</v>
      </c>
      <c r="AF22" s="311" t="s">
        <v>228</v>
      </c>
      <c r="AG22" s="311" t="s">
        <v>228</v>
      </c>
      <c r="AH22" s="51"/>
      <c r="AI22" s="52"/>
      <c r="AJ22" s="268"/>
    </row>
    <row r="23" spans="1:36" ht="16.5" customHeight="1">
      <c r="A23" s="46">
        <v>16</v>
      </c>
      <c r="B23" s="85" t="str">
        <f>'Identitas Siswa'!B23</f>
        <v>1413290</v>
      </c>
      <c r="C23" s="50" t="str">
        <f>'Identitas Siswa'!D23</f>
        <v>Muhammad Aldhyth</v>
      </c>
      <c r="D23" s="310" t="s">
        <v>228</v>
      </c>
      <c r="E23" s="311" t="s">
        <v>228</v>
      </c>
      <c r="F23" s="311" t="s">
        <v>228</v>
      </c>
      <c r="G23" s="311" t="s">
        <v>228</v>
      </c>
      <c r="H23" s="560" t="s">
        <v>228</v>
      </c>
      <c r="I23" s="310" t="s">
        <v>228</v>
      </c>
      <c r="J23" s="311" t="s">
        <v>228</v>
      </c>
      <c r="K23" s="311" t="s">
        <v>228</v>
      </c>
      <c r="L23" s="311" t="s">
        <v>228</v>
      </c>
      <c r="M23" s="560" t="s">
        <v>228</v>
      </c>
      <c r="N23" s="310" t="s">
        <v>228</v>
      </c>
      <c r="O23" s="311" t="s">
        <v>228</v>
      </c>
      <c r="P23" s="311" t="s">
        <v>228</v>
      </c>
      <c r="Q23" s="311" t="s">
        <v>228</v>
      </c>
      <c r="R23" s="560" t="s">
        <v>228</v>
      </c>
      <c r="S23" s="310" t="s">
        <v>228</v>
      </c>
      <c r="T23" s="311" t="s">
        <v>228</v>
      </c>
      <c r="U23" s="311" t="s">
        <v>228</v>
      </c>
      <c r="V23" s="311" t="s">
        <v>228</v>
      </c>
      <c r="W23" s="560" t="s">
        <v>228</v>
      </c>
      <c r="X23" s="310" t="s">
        <v>228</v>
      </c>
      <c r="Y23" s="311" t="s">
        <v>228</v>
      </c>
      <c r="Z23" s="311" t="s">
        <v>228</v>
      </c>
      <c r="AA23" s="311" t="s">
        <v>228</v>
      </c>
      <c r="AB23" s="560" t="s">
        <v>228</v>
      </c>
      <c r="AC23" s="311" t="s">
        <v>228</v>
      </c>
      <c r="AD23" s="311" t="s">
        <v>228</v>
      </c>
      <c r="AE23" s="311" t="s">
        <v>228</v>
      </c>
      <c r="AF23" s="311" t="s">
        <v>228</v>
      </c>
      <c r="AG23" s="311" t="s">
        <v>228</v>
      </c>
      <c r="AH23" s="51"/>
      <c r="AI23" s="52"/>
      <c r="AJ23" s="268"/>
    </row>
    <row r="24" spans="1:36" ht="16.5" customHeight="1">
      <c r="A24" s="46">
        <v>17</v>
      </c>
      <c r="B24" s="85" t="str">
        <f>'Identitas Siswa'!B24</f>
        <v>1413296</v>
      </c>
      <c r="C24" s="50" t="str">
        <f>'Identitas Siswa'!D24</f>
        <v>Muhammad Alfian Nugraha</v>
      </c>
      <c r="D24" s="310" t="s">
        <v>228</v>
      </c>
      <c r="E24" s="311" t="s">
        <v>228</v>
      </c>
      <c r="F24" s="311" t="s">
        <v>228</v>
      </c>
      <c r="G24" s="311" t="s">
        <v>228</v>
      </c>
      <c r="H24" s="560" t="s">
        <v>228</v>
      </c>
      <c r="I24" s="310" t="s">
        <v>228</v>
      </c>
      <c r="J24" s="311" t="s">
        <v>228</v>
      </c>
      <c r="K24" s="311" t="s">
        <v>228</v>
      </c>
      <c r="L24" s="311" t="s">
        <v>228</v>
      </c>
      <c r="M24" s="560" t="s">
        <v>228</v>
      </c>
      <c r="N24" s="310" t="s">
        <v>228</v>
      </c>
      <c r="O24" s="311" t="s">
        <v>228</v>
      </c>
      <c r="P24" s="311" t="s">
        <v>228</v>
      </c>
      <c r="Q24" s="311" t="s">
        <v>228</v>
      </c>
      <c r="R24" s="560" t="s">
        <v>228</v>
      </c>
      <c r="S24" s="310" t="s">
        <v>228</v>
      </c>
      <c r="T24" s="311" t="s">
        <v>228</v>
      </c>
      <c r="U24" s="311" t="s">
        <v>228</v>
      </c>
      <c r="V24" s="311" t="s">
        <v>228</v>
      </c>
      <c r="W24" s="560" t="s">
        <v>228</v>
      </c>
      <c r="X24" s="310" t="s">
        <v>228</v>
      </c>
      <c r="Y24" s="311" t="s">
        <v>228</v>
      </c>
      <c r="Z24" s="311" t="s">
        <v>228</v>
      </c>
      <c r="AA24" s="311" t="s">
        <v>228</v>
      </c>
      <c r="AB24" s="560" t="s">
        <v>228</v>
      </c>
      <c r="AC24" s="311" t="s">
        <v>228</v>
      </c>
      <c r="AD24" s="311" t="s">
        <v>228</v>
      </c>
      <c r="AE24" s="311" t="s">
        <v>228</v>
      </c>
      <c r="AF24" s="311" t="s">
        <v>228</v>
      </c>
      <c r="AG24" s="311" t="s">
        <v>228</v>
      </c>
      <c r="AH24" s="51"/>
      <c r="AI24" s="52"/>
      <c r="AJ24" s="268"/>
    </row>
    <row r="25" spans="1:36" ht="16.5" customHeight="1">
      <c r="A25" s="46">
        <v>18</v>
      </c>
      <c r="B25" s="85" t="str">
        <f>'Identitas Siswa'!B25</f>
        <v>1413301</v>
      </c>
      <c r="C25" s="50" t="str">
        <f>'Identitas Siswa'!D25</f>
        <v>Muhammad Daffa'</v>
      </c>
      <c r="D25" s="310" t="s">
        <v>228</v>
      </c>
      <c r="E25" s="311" t="s">
        <v>228</v>
      </c>
      <c r="F25" s="311" t="s">
        <v>228</v>
      </c>
      <c r="G25" s="311" t="s">
        <v>228</v>
      </c>
      <c r="H25" s="560" t="s">
        <v>228</v>
      </c>
      <c r="I25" s="310" t="s">
        <v>228</v>
      </c>
      <c r="J25" s="311" t="s">
        <v>228</v>
      </c>
      <c r="K25" s="311" t="s">
        <v>228</v>
      </c>
      <c r="L25" s="311" t="s">
        <v>228</v>
      </c>
      <c r="M25" s="560" t="s">
        <v>228</v>
      </c>
      <c r="N25" s="310" t="s">
        <v>228</v>
      </c>
      <c r="O25" s="311" t="s">
        <v>228</v>
      </c>
      <c r="P25" s="311" t="s">
        <v>228</v>
      </c>
      <c r="Q25" s="311" t="s">
        <v>228</v>
      </c>
      <c r="R25" s="560" t="s">
        <v>228</v>
      </c>
      <c r="S25" s="310" t="s">
        <v>228</v>
      </c>
      <c r="T25" s="311" t="s">
        <v>228</v>
      </c>
      <c r="U25" s="311" t="s">
        <v>228</v>
      </c>
      <c r="V25" s="311" t="s">
        <v>228</v>
      </c>
      <c r="W25" s="560" t="s">
        <v>228</v>
      </c>
      <c r="X25" s="310" t="s">
        <v>228</v>
      </c>
      <c r="Y25" s="311" t="s">
        <v>228</v>
      </c>
      <c r="Z25" s="311" t="s">
        <v>228</v>
      </c>
      <c r="AA25" s="311" t="s">
        <v>228</v>
      </c>
      <c r="AB25" s="560" t="s">
        <v>228</v>
      </c>
      <c r="AC25" s="311" t="s">
        <v>228</v>
      </c>
      <c r="AD25" s="311" t="s">
        <v>228</v>
      </c>
      <c r="AE25" s="311" t="s">
        <v>228</v>
      </c>
      <c r="AF25" s="311" t="s">
        <v>228</v>
      </c>
      <c r="AG25" s="311" t="s">
        <v>228</v>
      </c>
      <c r="AH25" s="51"/>
      <c r="AI25" s="52"/>
      <c r="AJ25" s="268"/>
    </row>
    <row r="26" spans="1:36" ht="16.5" customHeight="1">
      <c r="A26" s="46">
        <v>19</v>
      </c>
      <c r="B26" s="85" t="str">
        <f>'Identitas Siswa'!B26</f>
        <v>1413314</v>
      </c>
      <c r="C26" s="50" t="str">
        <f>'Identitas Siswa'!D26</f>
        <v>Muhammad Wahyu Rizkianto</v>
      </c>
      <c r="D26" s="310" t="s">
        <v>228</v>
      </c>
      <c r="E26" s="311" t="s">
        <v>228</v>
      </c>
      <c r="F26" s="311" t="s">
        <v>228</v>
      </c>
      <c r="G26" s="311" t="s">
        <v>228</v>
      </c>
      <c r="H26" s="560" t="s">
        <v>228</v>
      </c>
      <c r="I26" s="310" t="s">
        <v>228</v>
      </c>
      <c r="J26" s="311" t="s">
        <v>228</v>
      </c>
      <c r="K26" s="311" t="s">
        <v>228</v>
      </c>
      <c r="L26" s="311" t="s">
        <v>228</v>
      </c>
      <c r="M26" s="560" t="s">
        <v>228</v>
      </c>
      <c r="N26" s="310" t="s">
        <v>228</v>
      </c>
      <c r="O26" s="311" t="s">
        <v>228</v>
      </c>
      <c r="P26" s="311" t="s">
        <v>228</v>
      </c>
      <c r="Q26" s="311" t="s">
        <v>228</v>
      </c>
      <c r="R26" s="560" t="s">
        <v>228</v>
      </c>
      <c r="S26" s="310" t="s">
        <v>228</v>
      </c>
      <c r="T26" s="311" t="s">
        <v>228</v>
      </c>
      <c r="U26" s="311" t="s">
        <v>228</v>
      </c>
      <c r="V26" s="311" t="s">
        <v>228</v>
      </c>
      <c r="W26" s="560" t="s">
        <v>228</v>
      </c>
      <c r="X26" s="310" t="s">
        <v>228</v>
      </c>
      <c r="Y26" s="311" t="s">
        <v>228</v>
      </c>
      <c r="Z26" s="311" t="s">
        <v>228</v>
      </c>
      <c r="AA26" s="311" t="s">
        <v>228</v>
      </c>
      <c r="AB26" s="560" t="s">
        <v>228</v>
      </c>
      <c r="AC26" s="311" t="s">
        <v>228</v>
      </c>
      <c r="AD26" s="311" t="s">
        <v>228</v>
      </c>
      <c r="AE26" s="311" t="s">
        <v>228</v>
      </c>
      <c r="AF26" s="311" t="s">
        <v>228</v>
      </c>
      <c r="AG26" s="311" t="s">
        <v>228</v>
      </c>
      <c r="AH26" s="51"/>
      <c r="AI26" s="52"/>
      <c r="AJ26" s="268"/>
    </row>
    <row r="27" spans="1:36" ht="16.5" customHeight="1">
      <c r="A27" s="46">
        <v>20</v>
      </c>
      <c r="B27" s="85" t="str">
        <f>'Identitas Siswa'!B27</f>
        <v>1413315</v>
      </c>
      <c r="C27" s="50" t="str">
        <f>'Identitas Siswa'!D27</f>
        <v>Muhammad Zidane Hasibuan</v>
      </c>
      <c r="D27" s="310" t="s">
        <v>228</v>
      </c>
      <c r="E27" s="311" t="s">
        <v>228</v>
      </c>
      <c r="F27" s="311" t="s">
        <v>228</v>
      </c>
      <c r="G27" s="311" t="s">
        <v>228</v>
      </c>
      <c r="H27" s="560" t="s">
        <v>228</v>
      </c>
      <c r="I27" s="310" t="s">
        <v>228</v>
      </c>
      <c r="J27" s="311" t="s">
        <v>228</v>
      </c>
      <c r="K27" s="311" t="s">
        <v>228</v>
      </c>
      <c r="L27" s="311" t="s">
        <v>228</v>
      </c>
      <c r="M27" s="560" t="s">
        <v>228</v>
      </c>
      <c r="N27" s="310" t="s">
        <v>228</v>
      </c>
      <c r="O27" s="311" t="s">
        <v>228</v>
      </c>
      <c r="P27" s="311" t="s">
        <v>228</v>
      </c>
      <c r="Q27" s="311" t="s">
        <v>228</v>
      </c>
      <c r="R27" s="560" t="s">
        <v>228</v>
      </c>
      <c r="S27" s="310" t="s">
        <v>228</v>
      </c>
      <c r="T27" s="311" t="s">
        <v>228</v>
      </c>
      <c r="U27" s="311" t="s">
        <v>228</v>
      </c>
      <c r="V27" s="311" t="s">
        <v>228</v>
      </c>
      <c r="W27" s="560" t="s">
        <v>228</v>
      </c>
      <c r="X27" s="310" t="s">
        <v>228</v>
      </c>
      <c r="Y27" s="311" t="s">
        <v>228</v>
      </c>
      <c r="Z27" s="311" t="s">
        <v>228</v>
      </c>
      <c r="AA27" s="311" t="s">
        <v>228</v>
      </c>
      <c r="AB27" s="560" t="s">
        <v>228</v>
      </c>
      <c r="AC27" s="311" t="s">
        <v>228</v>
      </c>
      <c r="AD27" s="311" t="s">
        <v>228</v>
      </c>
      <c r="AE27" s="311" t="s">
        <v>228</v>
      </c>
      <c r="AF27" s="311" t="s">
        <v>228</v>
      </c>
      <c r="AG27" s="311" t="s">
        <v>228</v>
      </c>
      <c r="AH27" s="51"/>
      <c r="AI27" s="52"/>
      <c r="AJ27" s="268"/>
    </row>
    <row r="28" spans="1:36" ht="16.5" customHeight="1">
      <c r="A28" s="46">
        <v>21</v>
      </c>
      <c r="B28" s="85" t="str">
        <f>'Identitas Siswa'!B28</f>
        <v>1413330</v>
      </c>
      <c r="C28" s="50" t="str">
        <f>'Identitas Siswa'!D28</f>
        <v>Nofal Abdilla</v>
      </c>
      <c r="D28" s="310" t="s">
        <v>228</v>
      </c>
      <c r="E28" s="311" t="s">
        <v>228</v>
      </c>
      <c r="F28" s="311" t="s">
        <v>228</v>
      </c>
      <c r="G28" s="311" t="s">
        <v>228</v>
      </c>
      <c r="H28" s="560" t="s">
        <v>228</v>
      </c>
      <c r="I28" s="310" t="s">
        <v>228</v>
      </c>
      <c r="J28" s="311" t="s">
        <v>228</v>
      </c>
      <c r="K28" s="311" t="s">
        <v>228</v>
      </c>
      <c r="L28" s="311" t="s">
        <v>228</v>
      </c>
      <c r="M28" s="560" t="s">
        <v>228</v>
      </c>
      <c r="N28" s="310" t="s">
        <v>228</v>
      </c>
      <c r="O28" s="311" t="s">
        <v>228</v>
      </c>
      <c r="P28" s="311" t="s">
        <v>228</v>
      </c>
      <c r="Q28" s="311" t="s">
        <v>228</v>
      </c>
      <c r="R28" s="560" t="s">
        <v>228</v>
      </c>
      <c r="S28" s="310" t="s">
        <v>228</v>
      </c>
      <c r="T28" s="311" t="s">
        <v>228</v>
      </c>
      <c r="U28" s="311" t="s">
        <v>228</v>
      </c>
      <c r="V28" s="311" t="s">
        <v>228</v>
      </c>
      <c r="W28" s="560" t="s">
        <v>228</v>
      </c>
      <c r="X28" s="310" t="s">
        <v>228</v>
      </c>
      <c r="Y28" s="311" t="s">
        <v>228</v>
      </c>
      <c r="Z28" s="311" t="s">
        <v>228</v>
      </c>
      <c r="AA28" s="311" t="s">
        <v>228</v>
      </c>
      <c r="AB28" s="560" t="s">
        <v>228</v>
      </c>
      <c r="AC28" s="311" t="s">
        <v>228</v>
      </c>
      <c r="AD28" s="311" t="s">
        <v>228</v>
      </c>
      <c r="AE28" s="311" t="s">
        <v>228</v>
      </c>
      <c r="AF28" s="311" t="s">
        <v>228</v>
      </c>
      <c r="AG28" s="311" t="s">
        <v>228</v>
      </c>
      <c r="AH28" s="51"/>
      <c r="AI28" s="52"/>
      <c r="AJ28" s="268"/>
    </row>
    <row r="29" spans="1:36" ht="16.5" customHeight="1">
      <c r="A29" s="46">
        <v>22</v>
      </c>
      <c r="B29" s="85" t="str">
        <f>'Identitas Siswa'!B29</f>
        <v>1413331</v>
      </c>
      <c r="C29" s="50" t="str">
        <f>'Identitas Siswa'!D29</f>
        <v>Novi Febriyanti</v>
      </c>
      <c r="D29" s="310" t="s">
        <v>228</v>
      </c>
      <c r="E29" s="311" t="s">
        <v>228</v>
      </c>
      <c r="F29" s="311" t="s">
        <v>228</v>
      </c>
      <c r="G29" s="311" t="s">
        <v>228</v>
      </c>
      <c r="H29" s="560" t="s">
        <v>228</v>
      </c>
      <c r="I29" s="310" t="s">
        <v>228</v>
      </c>
      <c r="J29" s="311" t="s">
        <v>228</v>
      </c>
      <c r="K29" s="311" t="s">
        <v>228</v>
      </c>
      <c r="L29" s="311" t="s">
        <v>228</v>
      </c>
      <c r="M29" s="560" t="s">
        <v>228</v>
      </c>
      <c r="N29" s="310" t="s">
        <v>228</v>
      </c>
      <c r="O29" s="311" t="s">
        <v>228</v>
      </c>
      <c r="P29" s="311" t="s">
        <v>228</v>
      </c>
      <c r="Q29" s="311" t="s">
        <v>228</v>
      </c>
      <c r="R29" s="560" t="s">
        <v>228</v>
      </c>
      <c r="S29" s="310" t="s">
        <v>228</v>
      </c>
      <c r="T29" s="311" t="s">
        <v>228</v>
      </c>
      <c r="U29" s="311" t="s">
        <v>228</v>
      </c>
      <c r="V29" s="311" t="s">
        <v>228</v>
      </c>
      <c r="W29" s="560" t="s">
        <v>228</v>
      </c>
      <c r="X29" s="310" t="s">
        <v>228</v>
      </c>
      <c r="Y29" s="311" t="s">
        <v>228</v>
      </c>
      <c r="Z29" s="311" t="s">
        <v>228</v>
      </c>
      <c r="AA29" s="311" t="s">
        <v>228</v>
      </c>
      <c r="AB29" s="560" t="s">
        <v>228</v>
      </c>
      <c r="AC29" s="311" t="s">
        <v>228</v>
      </c>
      <c r="AD29" s="311" t="s">
        <v>228</v>
      </c>
      <c r="AE29" s="311" t="s">
        <v>228</v>
      </c>
      <c r="AF29" s="311" t="s">
        <v>228</v>
      </c>
      <c r="AG29" s="311" t="s">
        <v>228</v>
      </c>
      <c r="AH29" s="51"/>
      <c r="AI29" s="52"/>
      <c r="AJ29" s="268"/>
    </row>
    <row r="30" spans="1:36" ht="16.5" customHeight="1">
      <c r="A30" s="46">
        <v>23</v>
      </c>
      <c r="B30" s="85" t="str">
        <f>'Identitas Siswa'!B30</f>
        <v>1413333</v>
      </c>
      <c r="C30" s="50" t="str">
        <f>'Identitas Siswa'!D30</f>
        <v>Nur Khofifah</v>
      </c>
      <c r="D30" s="310" t="s">
        <v>228</v>
      </c>
      <c r="E30" s="311" t="s">
        <v>228</v>
      </c>
      <c r="F30" s="311" t="s">
        <v>228</v>
      </c>
      <c r="G30" s="311" t="s">
        <v>228</v>
      </c>
      <c r="H30" s="560" t="s">
        <v>228</v>
      </c>
      <c r="I30" s="310" t="s">
        <v>228</v>
      </c>
      <c r="J30" s="311" t="s">
        <v>228</v>
      </c>
      <c r="K30" s="311" t="s">
        <v>228</v>
      </c>
      <c r="L30" s="311" t="s">
        <v>228</v>
      </c>
      <c r="M30" s="560" t="s">
        <v>228</v>
      </c>
      <c r="N30" s="310" t="s">
        <v>228</v>
      </c>
      <c r="O30" s="311" t="s">
        <v>228</v>
      </c>
      <c r="P30" s="311" t="s">
        <v>228</v>
      </c>
      <c r="Q30" s="311" t="s">
        <v>228</v>
      </c>
      <c r="R30" s="560" t="s">
        <v>228</v>
      </c>
      <c r="S30" s="310" t="s">
        <v>228</v>
      </c>
      <c r="T30" s="311" t="s">
        <v>228</v>
      </c>
      <c r="U30" s="311" t="s">
        <v>228</v>
      </c>
      <c r="V30" s="311" t="s">
        <v>228</v>
      </c>
      <c r="W30" s="560" t="s">
        <v>228</v>
      </c>
      <c r="X30" s="310" t="s">
        <v>228</v>
      </c>
      <c r="Y30" s="311" t="s">
        <v>228</v>
      </c>
      <c r="Z30" s="311" t="s">
        <v>228</v>
      </c>
      <c r="AA30" s="311" t="s">
        <v>228</v>
      </c>
      <c r="AB30" s="560" t="s">
        <v>228</v>
      </c>
      <c r="AC30" s="311" t="s">
        <v>228</v>
      </c>
      <c r="AD30" s="311" t="s">
        <v>228</v>
      </c>
      <c r="AE30" s="311" t="s">
        <v>228</v>
      </c>
      <c r="AF30" s="311" t="s">
        <v>228</v>
      </c>
      <c r="AG30" s="311" t="s">
        <v>228</v>
      </c>
      <c r="AH30" s="51"/>
      <c r="AI30" s="52"/>
      <c r="AJ30" s="268"/>
    </row>
    <row r="31" spans="1:36" ht="16.5" customHeight="1">
      <c r="A31" s="46">
        <v>24</v>
      </c>
      <c r="B31" s="85" t="str">
        <f>'Identitas Siswa'!B31</f>
        <v>1413337</v>
      </c>
      <c r="C31" s="50" t="str">
        <f>'Identitas Siswa'!D31</f>
        <v>Pahmi Prasetya Rahman</v>
      </c>
      <c r="D31" s="310" t="s">
        <v>228</v>
      </c>
      <c r="E31" s="311" t="s">
        <v>228</v>
      </c>
      <c r="F31" s="311" t="s">
        <v>228</v>
      </c>
      <c r="G31" s="311" t="s">
        <v>228</v>
      </c>
      <c r="H31" s="560" t="s">
        <v>228</v>
      </c>
      <c r="I31" s="310" t="s">
        <v>228</v>
      </c>
      <c r="J31" s="311" t="s">
        <v>228</v>
      </c>
      <c r="K31" s="311" t="s">
        <v>228</v>
      </c>
      <c r="L31" s="311" t="s">
        <v>228</v>
      </c>
      <c r="M31" s="560" t="s">
        <v>228</v>
      </c>
      <c r="N31" s="310" t="s">
        <v>228</v>
      </c>
      <c r="O31" s="311" t="s">
        <v>228</v>
      </c>
      <c r="P31" s="311" t="s">
        <v>228</v>
      </c>
      <c r="Q31" s="311" t="s">
        <v>228</v>
      </c>
      <c r="R31" s="560" t="s">
        <v>228</v>
      </c>
      <c r="S31" s="310" t="s">
        <v>228</v>
      </c>
      <c r="T31" s="311" t="s">
        <v>228</v>
      </c>
      <c r="U31" s="311" t="s">
        <v>228</v>
      </c>
      <c r="V31" s="311" t="s">
        <v>228</v>
      </c>
      <c r="W31" s="560" t="s">
        <v>228</v>
      </c>
      <c r="X31" s="310" t="s">
        <v>228</v>
      </c>
      <c r="Y31" s="311" t="s">
        <v>228</v>
      </c>
      <c r="Z31" s="311" t="s">
        <v>228</v>
      </c>
      <c r="AA31" s="311" t="s">
        <v>228</v>
      </c>
      <c r="AB31" s="560" t="s">
        <v>228</v>
      </c>
      <c r="AC31" s="311" t="s">
        <v>228</v>
      </c>
      <c r="AD31" s="311" t="s">
        <v>228</v>
      </c>
      <c r="AE31" s="311" t="s">
        <v>228</v>
      </c>
      <c r="AF31" s="311" t="s">
        <v>228</v>
      </c>
      <c r="AG31" s="311" t="s">
        <v>228</v>
      </c>
      <c r="AH31" s="51"/>
      <c r="AI31" s="52"/>
      <c r="AJ31" s="268"/>
    </row>
    <row r="32" spans="1:36" ht="16.5" customHeight="1">
      <c r="A32" s="46">
        <v>25</v>
      </c>
      <c r="B32" s="85" t="str">
        <f>'Identitas Siswa'!B32</f>
        <v>1413348</v>
      </c>
      <c r="C32" s="50" t="str">
        <f>'Identitas Siswa'!D32</f>
        <v>Raihana Kartika Sari</v>
      </c>
      <c r="D32" s="310" t="s">
        <v>228</v>
      </c>
      <c r="E32" s="311" t="s">
        <v>228</v>
      </c>
      <c r="F32" s="311" t="s">
        <v>228</v>
      </c>
      <c r="G32" s="311" t="s">
        <v>228</v>
      </c>
      <c r="H32" s="560" t="s">
        <v>228</v>
      </c>
      <c r="I32" s="310" t="s">
        <v>228</v>
      </c>
      <c r="J32" s="311" t="s">
        <v>228</v>
      </c>
      <c r="K32" s="311" t="s">
        <v>228</v>
      </c>
      <c r="L32" s="311" t="s">
        <v>228</v>
      </c>
      <c r="M32" s="560" t="s">
        <v>228</v>
      </c>
      <c r="N32" s="310" t="s">
        <v>228</v>
      </c>
      <c r="O32" s="311" t="s">
        <v>228</v>
      </c>
      <c r="P32" s="311" t="s">
        <v>228</v>
      </c>
      <c r="Q32" s="311" t="s">
        <v>228</v>
      </c>
      <c r="R32" s="560" t="s">
        <v>228</v>
      </c>
      <c r="S32" s="310" t="s">
        <v>228</v>
      </c>
      <c r="T32" s="311" t="s">
        <v>228</v>
      </c>
      <c r="U32" s="311" t="s">
        <v>228</v>
      </c>
      <c r="V32" s="311" t="s">
        <v>228</v>
      </c>
      <c r="W32" s="560" t="s">
        <v>228</v>
      </c>
      <c r="X32" s="310" t="s">
        <v>228</v>
      </c>
      <c r="Y32" s="311" t="s">
        <v>228</v>
      </c>
      <c r="Z32" s="311" t="s">
        <v>228</v>
      </c>
      <c r="AA32" s="311" t="s">
        <v>228</v>
      </c>
      <c r="AB32" s="560" t="s">
        <v>228</v>
      </c>
      <c r="AC32" s="311" t="s">
        <v>228</v>
      </c>
      <c r="AD32" s="311" t="s">
        <v>228</v>
      </c>
      <c r="AE32" s="311" t="s">
        <v>228</v>
      </c>
      <c r="AF32" s="311" t="s">
        <v>228</v>
      </c>
      <c r="AG32" s="311" t="s">
        <v>228</v>
      </c>
      <c r="AH32" s="51"/>
      <c r="AI32" s="52"/>
      <c r="AJ32" s="268"/>
    </row>
    <row r="33" spans="1:36" ht="16.5" customHeight="1">
      <c r="A33" s="46">
        <v>26</v>
      </c>
      <c r="B33" s="85" t="str">
        <f>'Identitas Siswa'!B33</f>
        <v>1413357</v>
      </c>
      <c r="C33" s="50" t="str">
        <f>'Identitas Siswa'!D33</f>
        <v>Rika KARUNIA FATONAH</v>
      </c>
      <c r="D33" s="310" t="s">
        <v>228</v>
      </c>
      <c r="E33" s="311" t="s">
        <v>228</v>
      </c>
      <c r="F33" s="311" t="s">
        <v>228</v>
      </c>
      <c r="G33" s="311" t="s">
        <v>228</v>
      </c>
      <c r="H33" s="560" t="s">
        <v>228</v>
      </c>
      <c r="I33" s="310" t="s">
        <v>228</v>
      </c>
      <c r="J33" s="311" t="s">
        <v>228</v>
      </c>
      <c r="K33" s="311" t="s">
        <v>228</v>
      </c>
      <c r="L33" s="311" t="s">
        <v>228</v>
      </c>
      <c r="M33" s="560" t="s">
        <v>228</v>
      </c>
      <c r="N33" s="310" t="s">
        <v>228</v>
      </c>
      <c r="O33" s="311" t="s">
        <v>228</v>
      </c>
      <c r="P33" s="311" t="s">
        <v>228</v>
      </c>
      <c r="Q33" s="311" t="s">
        <v>228</v>
      </c>
      <c r="R33" s="560" t="s">
        <v>228</v>
      </c>
      <c r="S33" s="310" t="s">
        <v>228</v>
      </c>
      <c r="T33" s="311" t="s">
        <v>228</v>
      </c>
      <c r="U33" s="311" t="s">
        <v>228</v>
      </c>
      <c r="V33" s="311" t="s">
        <v>228</v>
      </c>
      <c r="W33" s="560" t="s">
        <v>228</v>
      </c>
      <c r="X33" s="310" t="s">
        <v>228</v>
      </c>
      <c r="Y33" s="311" t="s">
        <v>228</v>
      </c>
      <c r="Z33" s="311" t="s">
        <v>228</v>
      </c>
      <c r="AA33" s="311" t="s">
        <v>228</v>
      </c>
      <c r="AB33" s="560" t="s">
        <v>228</v>
      </c>
      <c r="AC33" s="311" t="s">
        <v>228</v>
      </c>
      <c r="AD33" s="311" t="s">
        <v>228</v>
      </c>
      <c r="AE33" s="311" t="s">
        <v>228</v>
      </c>
      <c r="AF33" s="311" t="s">
        <v>228</v>
      </c>
      <c r="AG33" s="311" t="s">
        <v>228</v>
      </c>
      <c r="AH33" s="51"/>
      <c r="AI33" s="52"/>
      <c r="AJ33" s="268"/>
    </row>
    <row r="34" spans="1:36" ht="16.5" customHeight="1">
      <c r="A34" s="46">
        <v>27</v>
      </c>
      <c r="B34" s="85" t="str">
        <f>'Identitas Siswa'!B34</f>
        <v>1413358</v>
      </c>
      <c r="C34" s="50" t="str">
        <f>'Identitas Siswa'!D34</f>
        <v>Riva Ramdani</v>
      </c>
      <c r="D34" s="310" t="s">
        <v>228</v>
      </c>
      <c r="E34" s="311" t="s">
        <v>228</v>
      </c>
      <c r="F34" s="311" t="s">
        <v>228</v>
      </c>
      <c r="G34" s="311" t="s">
        <v>228</v>
      </c>
      <c r="H34" s="560" t="s">
        <v>228</v>
      </c>
      <c r="I34" s="310" t="s">
        <v>228</v>
      </c>
      <c r="J34" s="311" t="s">
        <v>228</v>
      </c>
      <c r="K34" s="311" t="s">
        <v>228</v>
      </c>
      <c r="L34" s="311" t="s">
        <v>228</v>
      </c>
      <c r="M34" s="560" t="s">
        <v>228</v>
      </c>
      <c r="N34" s="310" t="s">
        <v>228</v>
      </c>
      <c r="O34" s="311" t="s">
        <v>228</v>
      </c>
      <c r="P34" s="311" t="s">
        <v>228</v>
      </c>
      <c r="Q34" s="311" t="s">
        <v>228</v>
      </c>
      <c r="R34" s="560" t="s">
        <v>228</v>
      </c>
      <c r="S34" s="310" t="s">
        <v>228</v>
      </c>
      <c r="T34" s="311" t="s">
        <v>228</v>
      </c>
      <c r="U34" s="311" t="s">
        <v>228</v>
      </c>
      <c r="V34" s="311" t="s">
        <v>228</v>
      </c>
      <c r="W34" s="560" t="s">
        <v>228</v>
      </c>
      <c r="X34" s="310" t="s">
        <v>228</v>
      </c>
      <c r="Y34" s="311" t="s">
        <v>228</v>
      </c>
      <c r="Z34" s="311" t="s">
        <v>228</v>
      </c>
      <c r="AA34" s="311" t="s">
        <v>228</v>
      </c>
      <c r="AB34" s="560" t="s">
        <v>228</v>
      </c>
      <c r="AC34" s="311" t="s">
        <v>228</v>
      </c>
      <c r="AD34" s="311" t="s">
        <v>228</v>
      </c>
      <c r="AE34" s="311" t="s">
        <v>228</v>
      </c>
      <c r="AF34" s="311" t="s">
        <v>228</v>
      </c>
      <c r="AG34" s="311" t="s">
        <v>228</v>
      </c>
      <c r="AH34" s="51"/>
      <c r="AI34" s="52"/>
      <c r="AJ34" s="268"/>
    </row>
    <row r="35" spans="1:36" ht="16.5" customHeight="1">
      <c r="A35" s="46">
        <v>28</v>
      </c>
      <c r="B35" s="85" t="str">
        <f>'Identitas Siswa'!B35</f>
        <v>1413369</v>
      </c>
      <c r="C35" s="50" t="str">
        <f>'Identitas Siswa'!D35</f>
        <v>Salsabila Syahri Romadhona</v>
      </c>
      <c r="D35" s="310" t="s">
        <v>228</v>
      </c>
      <c r="E35" s="311" t="s">
        <v>228</v>
      </c>
      <c r="F35" s="311" t="s">
        <v>228</v>
      </c>
      <c r="G35" s="311" t="s">
        <v>228</v>
      </c>
      <c r="H35" s="560" t="s">
        <v>228</v>
      </c>
      <c r="I35" s="310" t="s">
        <v>228</v>
      </c>
      <c r="J35" s="311" t="s">
        <v>228</v>
      </c>
      <c r="K35" s="311" t="s">
        <v>228</v>
      </c>
      <c r="L35" s="311" t="s">
        <v>228</v>
      </c>
      <c r="M35" s="560" t="s">
        <v>228</v>
      </c>
      <c r="N35" s="310" t="s">
        <v>228</v>
      </c>
      <c r="O35" s="311" t="s">
        <v>228</v>
      </c>
      <c r="P35" s="311" t="s">
        <v>228</v>
      </c>
      <c r="Q35" s="311" t="s">
        <v>228</v>
      </c>
      <c r="R35" s="560" t="s">
        <v>228</v>
      </c>
      <c r="S35" s="310" t="s">
        <v>228</v>
      </c>
      <c r="T35" s="311" t="s">
        <v>228</v>
      </c>
      <c r="U35" s="311" t="s">
        <v>228</v>
      </c>
      <c r="V35" s="311" t="s">
        <v>228</v>
      </c>
      <c r="W35" s="560" t="s">
        <v>228</v>
      </c>
      <c r="X35" s="310" t="s">
        <v>228</v>
      </c>
      <c r="Y35" s="311" t="s">
        <v>228</v>
      </c>
      <c r="Z35" s="311" t="s">
        <v>228</v>
      </c>
      <c r="AA35" s="311" t="s">
        <v>228</v>
      </c>
      <c r="AB35" s="560" t="s">
        <v>228</v>
      </c>
      <c r="AC35" s="311" t="s">
        <v>228</v>
      </c>
      <c r="AD35" s="311" t="s">
        <v>228</v>
      </c>
      <c r="AE35" s="311" t="s">
        <v>228</v>
      </c>
      <c r="AF35" s="311" t="s">
        <v>228</v>
      </c>
      <c r="AG35" s="311" t="s">
        <v>228</v>
      </c>
      <c r="AH35" s="51"/>
      <c r="AI35" s="52"/>
      <c r="AJ35" s="268"/>
    </row>
    <row r="36" spans="1:36" ht="16.5" customHeight="1">
      <c r="A36" s="46">
        <v>29</v>
      </c>
      <c r="B36" s="85" t="str">
        <f>'Identitas Siswa'!B36</f>
        <v>1413372</v>
      </c>
      <c r="C36" s="50" t="str">
        <f>'Identitas Siswa'!D36</f>
        <v>Sarah Azzahra</v>
      </c>
      <c r="D36" s="310" t="s">
        <v>228</v>
      </c>
      <c r="E36" s="311" t="s">
        <v>228</v>
      </c>
      <c r="F36" s="311" t="s">
        <v>228</v>
      </c>
      <c r="G36" s="311" t="s">
        <v>228</v>
      </c>
      <c r="H36" s="560" t="s">
        <v>228</v>
      </c>
      <c r="I36" s="310" t="s">
        <v>228</v>
      </c>
      <c r="J36" s="311" t="s">
        <v>228</v>
      </c>
      <c r="K36" s="311" t="s">
        <v>228</v>
      </c>
      <c r="L36" s="311" t="s">
        <v>228</v>
      </c>
      <c r="M36" s="560" t="s">
        <v>228</v>
      </c>
      <c r="N36" s="310" t="s">
        <v>228</v>
      </c>
      <c r="O36" s="311" t="s">
        <v>228</v>
      </c>
      <c r="P36" s="311" t="s">
        <v>228</v>
      </c>
      <c r="Q36" s="311" t="s">
        <v>228</v>
      </c>
      <c r="R36" s="560" t="s">
        <v>228</v>
      </c>
      <c r="S36" s="310" t="s">
        <v>228</v>
      </c>
      <c r="T36" s="311" t="s">
        <v>228</v>
      </c>
      <c r="U36" s="311" t="s">
        <v>228</v>
      </c>
      <c r="V36" s="311" t="s">
        <v>228</v>
      </c>
      <c r="W36" s="560" t="s">
        <v>228</v>
      </c>
      <c r="X36" s="310" t="s">
        <v>228</v>
      </c>
      <c r="Y36" s="311" t="s">
        <v>228</v>
      </c>
      <c r="Z36" s="311" t="s">
        <v>228</v>
      </c>
      <c r="AA36" s="311" t="s">
        <v>228</v>
      </c>
      <c r="AB36" s="560" t="s">
        <v>228</v>
      </c>
      <c r="AC36" s="311" t="s">
        <v>228</v>
      </c>
      <c r="AD36" s="311" t="s">
        <v>228</v>
      </c>
      <c r="AE36" s="311" t="s">
        <v>228</v>
      </c>
      <c r="AF36" s="311" t="s">
        <v>228</v>
      </c>
      <c r="AG36" s="311" t="s">
        <v>228</v>
      </c>
      <c r="AH36" s="51"/>
      <c r="AI36" s="52"/>
      <c r="AJ36" s="268"/>
    </row>
    <row r="37" spans="1:36" ht="16.5" customHeight="1">
      <c r="A37" s="46">
        <v>30</v>
      </c>
      <c r="B37" s="85" t="str">
        <f>'Identitas Siswa'!B37</f>
        <v>1413384</v>
      </c>
      <c r="C37" s="50" t="str">
        <f>'Identitas Siswa'!D37</f>
        <v>Suci Indah Ramadhanti</v>
      </c>
      <c r="D37" s="310" t="s">
        <v>228</v>
      </c>
      <c r="E37" s="311" t="s">
        <v>228</v>
      </c>
      <c r="F37" s="311" t="s">
        <v>228</v>
      </c>
      <c r="G37" s="311" t="s">
        <v>228</v>
      </c>
      <c r="H37" s="560" t="s">
        <v>228</v>
      </c>
      <c r="I37" s="310" t="s">
        <v>228</v>
      </c>
      <c r="J37" s="311" t="s">
        <v>228</v>
      </c>
      <c r="K37" s="311" t="s">
        <v>228</v>
      </c>
      <c r="L37" s="311" t="s">
        <v>228</v>
      </c>
      <c r="M37" s="560" t="s">
        <v>228</v>
      </c>
      <c r="N37" s="310" t="s">
        <v>228</v>
      </c>
      <c r="O37" s="311" t="s">
        <v>228</v>
      </c>
      <c r="P37" s="311" t="s">
        <v>228</v>
      </c>
      <c r="Q37" s="311" t="s">
        <v>228</v>
      </c>
      <c r="R37" s="560" t="s">
        <v>228</v>
      </c>
      <c r="S37" s="310" t="s">
        <v>228</v>
      </c>
      <c r="T37" s="311" t="s">
        <v>228</v>
      </c>
      <c r="U37" s="311" t="s">
        <v>228</v>
      </c>
      <c r="V37" s="311" t="s">
        <v>228</v>
      </c>
      <c r="W37" s="560" t="s">
        <v>228</v>
      </c>
      <c r="X37" s="310" t="s">
        <v>228</v>
      </c>
      <c r="Y37" s="311" t="s">
        <v>228</v>
      </c>
      <c r="Z37" s="311" t="s">
        <v>228</v>
      </c>
      <c r="AA37" s="311" t="s">
        <v>228</v>
      </c>
      <c r="AB37" s="560" t="s">
        <v>228</v>
      </c>
      <c r="AC37" s="311" t="s">
        <v>228</v>
      </c>
      <c r="AD37" s="311" t="s">
        <v>228</v>
      </c>
      <c r="AE37" s="311" t="s">
        <v>228</v>
      </c>
      <c r="AF37" s="311" t="s">
        <v>228</v>
      </c>
      <c r="AG37" s="311" t="s">
        <v>228</v>
      </c>
      <c r="AH37" s="51"/>
      <c r="AI37" s="52"/>
      <c r="AJ37" s="268"/>
    </row>
    <row r="38" spans="1:36" ht="16.5" customHeight="1">
      <c r="A38" s="46">
        <v>31</v>
      </c>
      <c r="B38" s="85" t="str">
        <f>'Identitas Siswa'!B38</f>
        <v>1413387</v>
      </c>
      <c r="C38" s="50" t="str">
        <f>'Identitas Siswa'!D38</f>
        <v>Syafitri Zahra</v>
      </c>
      <c r="D38" s="310" t="s">
        <v>228</v>
      </c>
      <c r="E38" s="311" t="s">
        <v>228</v>
      </c>
      <c r="F38" s="311" t="s">
        <v>228</v>
      </c>
      <c r="G38" s="311" t="s">
        <v>228</v>
      </c>
      <c r="H38" s="560" t="s">
        <v>228</v>
      </c>
      <c r="I38" s="310" t="s">
        <v>228</v>
      </c>
      <c r="J38" s="311" t="s">
        <v>228</v>
      </c>
      <c r="K38" s="311" t="s">
        <v>228</v>
      </c>
      <c r="L38" s="311" t="s">
        <v>228</v>
      </c>
      <c r="M38" s="560" t="s">
        <v>228</v>
      </c>
      <c r="N38" s="310" t="s">
        <v>228</v>
      </c>
      <c r="O38" s="311" t="s">
        <v>228</v>
      </c>
      <c r="P38" s="311" t="s">
        <v>228</v>
      </c>
      <c r="Q38" s="311" t="s">
        <v>228</v>
      </c>
      <c r="R38" s="560" t="s">
        <v>228</v>
      </c>
      <c r="S38" s="310" t="s">
        <v>228</v>
      </c>
      <c r="T38" s="311" t="s">
        <v>228</v>
      </c>
      <c r="U38" s="311" t="s">
        <v>228</v>
      </c>
      <c r="V38" s="311" t="s">
        <v>228</v>
      </c>
      <c r="W38" s="560" t="s">
        <v>228</v>
      </c>
      <c r="X38" s="310" t="s">
        <v>228</v>
      </c>
      <c r="Y38" s="311" t="s">
        <v>228</v>
      </c>
      <c r="Z38" s="311" t="s">
        <v>228</v>
      </c>
      <c r="AA38" s="311" t="s">
        <v>228</v>
      </c>
      <c r="AB38" s="560" t="s">
        <v>228</v>
      </c>
      <c r="AC38" s="311" t="s">
        <v>228</v>
      </c>
      <c r="AD38" s="311" t="s">
        <v>228</v>
      </c>
      <c r="AE38" s="311" t="s">
        <v>228</v>
      </c>
      <c r="AF38" s="311" t="s">
        <v>228</v>
      </c>
      <c r="AG38" s="311" t="s">
        <v>228</v>
      </c>
      <c r="AH38" s="51"/>
      <c r="AI38" s="52"/>
      <c r="AJ38" s="268"/>
    </row>
    <row r="39" spans="1:36" ht="16.5" customHeight="1">
      <c r="A39" s="46">
        <v>32</v>
      </c>
      <c r="B39" s="85" t="str">
        <f>'Identitas Siswa'!B39</f>
        <v>1413397</v>
      </c>
      <c r="C39" s="50" t="str">
        <f>'Identitas Siswa'!D39</f>
        <v>Tazkia Nur Amalia Rahmadillah</v>
      </c>
      <c r="D39" s="310" t="s">
        <v>228</v>
      </c>
      <c r="E39" s="311" t="s">
        <v>228</v>
      </c>
      <c r="F39" s="311" t="s">
        <v>228</v>
      </c>
      <c r="G39" s="311" t="s">
        <v>228</v>
      </c>
      <c r="H39" s="560" t="s">
        <v>228</v>
      </c>
      <c r="I39" s="310" t="s">
        <v>228</v>
      </c>
      <c r="J39" s="311" t="s">
        <v>228</v>
      </c>
      <c r="K39" s="311" t="s">
        <v>228</v>
      </c>
      <c r="L39" s="311" t="s">
        <v>228</v>
      </c>
      <c r="M39" s="560" t="s">
        <v>228</v>
      </c>
      <c r="N39" s="310" t="s">
        <v>228</v>
      </c>
      <c r="O39" s="311" t="s">
        <v>228</v>
      </c>
      <c r="P39" s="311" t="s">
        <v>228</v>
      </c>
      <c r="Q39" s="311" t="s">
        <v>228</v>
      </c>
      <c r="R39" s="560" t="s">
        <v>228</v>
      </c>
      <c r="S39" s="310" t="s">
        <v>228</v>
      </c>
      <c r="T39" s="311" t="s">
        <v>228</v>
      </c>
      <c r="U39" s="311" t="s">
        <v>228</v>
      </c>
      <c r="V39" s="311" t="s">
        <v>228</v>
      </c>
      <c r="W39" s="560" t="s">
        <v>228</v>
      </c>
      <c r="X39" s="310" t="s">
        <v>228</v>
      </c>
      <c r="Y39" s="311" t="s">
        <v>228</v>
      </c>
      <c r="Z39" s="311" t="s">
        <v>228</v>
      </c>
      <c r="AA39" s="311" t="s">
        <v>228</v>
      </c>
      <c r="AB39" s="560" t="s">
        <v>228</v>
      </c>
      <c r="AC39" s="311" t="s">
        <v>228</v>
      </c>
      <c r="AD39" s="311" t="s">
        <v>228</v>
      </c>
      <c r="AE39" s="311" t="s">
        <v>228</v>
      </c>
      <c r="AF39" s="311" t="s">
        <v>228</v>
      </c>
      <c r="AG39" s="311" t="s">
        <v>228</v>
      </c>
      <c r="AH39" s="51"/>
      <c r="AI39" s="52"/>
      <c r="AJ39" s="268"/>
    </row>
    <row r="40" spans="1:36" ht="16.5" customHeight="1">
      <c r="A40" s="46">
        <v>33</v>
      </c>
      <c r="B40" s="85" t="str">
        <f>'Identitas Siswa'!B40</f>
        <v>1413406</v>
      </c>
      <c r="C40" s="50" t="str">
        <f>'Identitas Siswa'!D40</f>
        <v>Wira Maulana</v>
      </c>
      <c r="D40" s="310" t="s">
        <v>228</v>
      </c>
      <c r="E40" s="311" t="s">
        <v>228</v>
      </c>
      <c r="F40" s="311" t="s">
        <v>228</v>
      </c>
      <c r="G40" s="311" t="s">
        <v>228</v>
      </c>
      <c r="H40" s="560" t="s">
        <v>228</v>
      </c>
      <c r="I40" s="310" t="s">
        <v>228</v>
      </c>
      <c r="J40" s="311" t="s">
        <v>228</v>
      </c>
      <c r="K40" s="311" t="s">
        <v>228</v>
      </c>
      <c r="L40" s="311" t="s">
        <v>228</v>
      </c>
      <c r="M40" s="560" t="s">
        <v>228</v>
      </c>
      <c r="N40" s="310" t="s">
        <v>228</v>
      </c>
      <c r="O40" s="311" t="s">
        <v>228</v>
      </c>
      <c r="P40" s="311" t="s">
        <v>228</v>
      </c>
      <c r="Q40" s="311" t="s">
        <v>228</v>
      </c>
      <c r="R40" s="560" t="s">
        <v>228</v>
      </c>
      <c r="S40" s="310" t="s">
        <v>228</v>
      </c>
      <c r="T40" s="311" t="s">
        <v>228</v>
      </c>
      <c r="U40" s="311" t="s">
        <v>228</v>
      </c>
      <c r="V40" s="311" t="s">
        <v>228</v>
      </c>
      <c r="W40" s="560" t="s">
        <v>228</v>
      </c>
      <c r="X40" s="310" t="s">
        <v>228</v>
      </c>
      <c r="Y40" s="311" t="s">
        <v>228</v>
      </c>
      <c r="Z40" s="311" t="s">
        <v>228</v>
      </c>
      <c r="AA40" s="311" t="s">
        <v>228</v>
      </c>
      <c r="AB40" s="560" t="s">
        <v>228</v>
      </c>
      <c r="AC40" s="311" t="s">
        <v>228</v>
      </c>
      <c r="AD40" s="311" t="s">
        <v>228</v>
      </c>
      <c r="AE40" s="311" t="s">
        <v>228</v>
      </c>
      <c r="AF40" s="311" t="s">
        <v>228</v>
      </c>
      <c r="AG40" s="311" t="s">
        <v>228</v>
      </c>
      <c r="AH40" s="51"/>
      <c r="AI40" s="52"/>
      <c r="AJ40" s="268"/>
    </row>
    <row r="41" spans="1:36" ht="16.5" customHeight="1">
      <c r="A41" s="46">
        <v>34</v>
      </c>
      <c r="B41" s="85" t="str">
        <f>'Identitas Siswa'!B41</f>
        <v>1413408</v>
      </c>
      <c r="C41" s="50" t="str">
        <f>'Identitas Siswa'!D41</f>
        <v>Zahrah Nisyfi Maulidah</v>
      </c>
      <c r="D41" s="310" t="s">
        <v>228</v>
      </c>
      <c r="E41" s="311" t="s">
        <v>228</v>
      </c>
      <c r="F41" s="311" t="s">
        <v>228</v>
      </c>
      <c r="G41" s="311" t="s">
        <v>228</v>
      </c>
      <c r="H41" s="560" t="s">
        <v>228</v>
      </c>
      <c r="I41" s="310" t="s">
        <v>228</v>
      </c>
      <c r="J41" s="311" t="s">
        <v>228</v>
      </c>
      <c r="K41" s="311" t="s">
        <v>228</v>
      </c>
      <c r="L41" s="311" t="s">
        <v>228</v>
      </c>
      <c r="M41" s="560" t="s">
        <v>228</v>
      </c>
      <c r="N41" s="310" t="s">
        <v>228</v>
      </c>
      <c r="O41" s="311" t="s">
        <v>228</v>
      </c>
      <c r="P41" s="311" t="s">
        <v>228</v>
      </c>
      <c r="Q41" s="311" t="s">
        <v>228</v>
      </c>
      <c r="R41" s="560" t="s">
        <v>228</v>
      </c>
      <c r="S41" s="310" t="s">
        <v>228</v>
      </c>
      <c r="T41" s="311" t="s">
        <v>228</v>
      </c>
      <c r="U41" s="311" t="s">
        <v>228</v>
      </c>
      <c r="V41" s="311" t="s">
        <v>228</v>
      </c>
      <c r="W41" s="560" t="s">
        <v>228</v>
      </c>
      <c r="X41" s="310" t="s">
        <v>228</v>
      </c>
      <c r="Y41" s="311" t="s">
        <v>228</v>
      </c>
      <c r="Z41" s="311" t="s">
        <v>228</v>
      </c>
      <c r="AA41" s="311" t="s">
        <v>228</v>
      </c>
      <c r="AB41" s="560" t="s">
        <v>228</v>
      </c>
      <c r="AC41" s="311" t="s">
        <v>228</v>
      </c>
      <c r="AD41" s="311" t="s">
        <v>228</v>
      </c>
      <c r="AE41" s="311" t="s">
        <v>228</v>
      </c>
      <c r="AF41" s="311" t="s">
        <v>228</v>
      </c>
      <c r="AG41" s="311" t="s">
        <v>228</v>
      </c>
      <c r="AH41" s="51"/>
      <c r="AI41" s="52"/>
      <c r="AJ41" s="268"/>
    </row>
    <row r="42" spans="1:36" ht="16.5" customHeight="1">
      <c r="A42" s="46">
        <v>35</v>
      </c>
      <c r="B42" s="85" t="str">
        <f>'Identitas Siswa'!B42</f>
        <v>1413409</v>
      </c>
      <c r="C42" s="50" t="str">
        <f>'Identitas Siswa'!D42</f>
        <v>Zahrotul Firdah Mi'raj</v>
      </c>
      <c r="D42" s="310" t="s">
        <v>228</v>
      </c>
      <c r="E42" s="311" t="s">
        <v>228</v>
      </c>
      <c r="F42" s="311" t="s">
        <v>228</v>
      </c>
      <c r="G42" s="311" t="s">
        <v>228</v>
      </c>
      <c r="H42" s="560" t="s">
        <v>228</v>
      </c>
      <c r="I42" s="310" t="s">
        <v>228</v>
      </c>
      <c r="J42" s="311" t="s">
        <v>228</v>
      </c>
      <c r="K42" s="311" t="s">
        <v>228</v>
      </c>
      <c r="L42" s="311" t="s">
        <v>228</v>
      </c>
      <c r="M42" s="560" t="s">
        <v>228</v>
      </c>
      <c r="N42" s="310" t="s">
        <v>228</v>
      </c>
      <c r="O42" s="311" t="s">
        <v>228</v>
      </c>
      <c r="P42" s="311" t="s">
        <v>228</v>
      </c>
      <c r="Q42" s="311" t="s">
        <v>228</v>
      </c>
      <c r="R42" s="560" t="s">
        <v>228</v>
      </c>
      <c r="S42" s="310" t="s">
        <v>228</v>
      </c>
      <c r="T42" s="311" t="s">
        <v>228</v>
      </c>
      <c r="U42" s="311" t="s">
        <v>228</v>
      </c>
      <c r="V42" s="311" t="s">
        <v>228</v>
      </c>
      <c r="W42" s="560" t="s">
        <v>228</v>
      </c>
      <c r="X42" s="310" t="s">
        <v>228</v>
      </c>
      <c r="Y42" s="311" t="s">
        <v>228</v>
      </c>
      <c r="Z42" s="311" t="s">
        <v>228</v>
      </c>
      <c r="AA42" s="311" t="s">
        <v>228</v>
      </c>
      <c r="AB42" s="560" t="s">
        <v>228</v>
      </c>
      <c r="AC42" s="311" t="s">
        <v>228</v>
      </c>
      <c r="AD42" s="311" t="s">
        <v>228</v>
      </c>
      <c r="AE42" s="311" t="s">
        <v>228</v>
      </c>
      <c r="AF42" s="311" t="s">
        <v>228</v>
      </c>
      <c r="AG42" s="311" t="s">
        <v>228</v>
      </c>
      <c r="AH42" s="51"/>
      <c r="AI42" s="52"/>
      <c r="AJ42" s="268"/>
    </row>
    <row r="43" spans="1:36" ht="16.5" customHeight="1">
      <c r="A43" s="46">
        <v>36</v>
      </c>
      <c r="B43" s="85">
        <f>'Identitas Siswa'!B43</f>
        <v>0</v>
      </c>
      <c r="C43" s="50">
        <f>'Identitas Siswa'!D43</f>
        <v>0</v>
      </c>
      <c r="D43" s="310" t="s">
        <v>228</v>
      </c>
      <c r="E43" s="311" t="s">
        <v>228</v>
      </c>
      <c r="F43" s="311" t="s">
        <v>228</v>
      </c>
      <c r="G43" s="311" t="s">
        <v>228</v>
      </c>
      <c r="H43" s="560" t="s">
        <v>228</v>
      </c>
      <c r="I43" s="310" t="s">
        <v>228</v>
      </c>
      <c r="J43" s="311" t="s">
        <v>228</v>
      </c>
      <c r="K43" s="311" t="s">
        <v>228</v>
      </c>
      <c r="L43" s="311" t="s">
        <v>228</v>
      </c>
      <c r="M43" s="560" t="s">
        <v>228</v>
      </c>
      <c r="N43" s="310" t="s">
        <v>228</v>
      </c>
      <c r="O43" s="311" t="s">
        <v>228</v>
      </c>
      <c r="P43" s="311" t="s">
        <v>228</v>
      </c>
      <c r="Q43" s="311" t="s">
        <v>228</v>
      </c>
      <c r="R43" s="560" t="s">
        <v>228</v>
      </c>
      <c r="S43" s="310" t="s">
        <v>228</v>
      </c>
      <c r="T43" s="311" t="s">
        <v>228</v>
      </c>
      <c r="U43" s="311" t="s">
        <v>228</v>
      </c>
      <c r="V43" s="311" t="s">
        <v>228</v>
      </c>
      <c r="W43" s="560" t="s">
        <v>228</v>
      </c>
      <c r="X43" s="310" t="s">
        <v>228</v>
      </c>
      <c r="Y43" s="311" t="s">
        <v>228</v>
      </c>
      <c r="Z43" s="311" t="s">
        <v>228</v>
      </c>
      <c r="AA43" s="311" t="s">
        <v>228</v>
      </c>
      <c r="AB43" s="560" t="s">
        <v>228</v>
      </c>
      <c r="AC43" s="311" t="s">
        <v>228</v>
      </c>
      <c r="AD43" s="311" t="s">
        <v>228</v>
      </c>
      <c r="AE43" s="311" t="s">
        <v>228</v>
      </c>
      <c r="AF43" s="311" t="s">
        <v>228</v>
      </c>
      <c r="AG43" s="311" t="s">
        <v>228</v>
      </c>
      <c r="AH43" s="51"/>
      <c r="AI43" s="52"/>
      <c r="AJ43" s="268"/>
    </row>
    <row r="44" spans="1:36" ht="16.5" customHeight="1">
      <c r="A44" s="46">
        <v>37</v>
      </c>
      <c r="B44" s="85">
        <f>'Identitas Siswa'!B44</f>
        <v>0</v>
      </c>
      <c r="C44" s="50" t="str">
        <f>'Identitas Siswa'!D44</f>
        <v/>
      </c>
      <c r="D44" s="310"/>
      <c r="E44" s="311"/>
      <c r="F44" s="311"/>
      <c r="G44" s="311"/>
      <c r="H44" s="560"/>
      <c r="I44" s="310"/>
      <c r="J44" s="311"/>
      <c r="K44" s="311"/>
      <c r="L44" s="311"/>
      <c r="M44" s="560"/>
      <c r="N44" s="310"/>
      <c r="O44" s="311"/>
      <c r="P44" s="311"/>
      <c r="Q44" s="311"/>
      <c r="R44" s="560"/>
      <c r="S44" s="310"/>
      <c r="T44" s="311"/>
      <c r="U44" s="311"/>
      <c r="V44" s="311"/>
      <c r="W44" s="560"/>
      <c r="X44" s="310"/>
      <c r="Y44" s="311"/>
      <c r="Z44" s="311"/>
      <c r="AA44" s="311"/>
      <c r="AB44" s="560"/>
      <c r="AC44" s="311"/>
      <c r="AD44" s="311"/>
      <c r="AE44" s="311"/>
      <c r="AF44" s="311"/>
      <c r="AG44" s="311"/>
      <c r="AH44" s="51"/>
      <c r="AI44" s="52"/>
      <c r="AJ44" s="268"/>
    </row>
    <row r="45" spans="1:36" ht="16.5" customHeight="1">
      <c r="A45" s="46">
        <v>38</v>
      </c>
      <c r="B45" s="85">
        <f>'Identitas Siswa'!B45</f>
        <v>0</v>
      </c>
      <c r="C45" s="50" t="str">
        <f>'Identitas Siswa'!D45</f>
        <v/>
      </c>
      <c r="D45" s="310"/>
      <c r="E45" s="311"/>
      <c r="F45" s="311"/>
      <c r="G45" s="311"/>
      <c r="H45" s="560"/>
      <c r="I45" s="310"/>
      <c r="J45" s="311"/>
      <c r="K45" s="311"/>
      <c r="L45" s="311"/>
      <c r="M45" s="560"/>
      <c r="N45" s="310"/>
      <c r="O45" s="311"/>
      <c r="P45" s="311"/>
      <c r="Q45" s="311"/>
      <c r="R45" s="560"/>
      <c r="S45" s="310"/>
      <c r="T45" s="311"/>
      <c r="U45" s="311"/>
      <c r="V45" s="311"/>
      <c r="W45" s="560"/>
      <c r="X45" s="310"/>
      <c r="Y45" s="311"/>
      <c r="Z45" s="311"/>
      <c r="AA45" s="311"/>
      <c r="AB45" s="560"/>
      <c r="AC45" s="311"/>
      <c r="AD45" s="311"/>
      <c r="AE45" s="311"/>
      <c r="AF45" s="311"/>
      <c r="AG45" s="311"/>
      <c r="AH45" s="51"/>
      <c r="AI45" s="52"/>
      <c r="AJ45" s="268"/>
    </row>
    <row r="46" spans="1:36" ht="16.5" customHeight="1">
      <c r="A46" s="46">
        <v>39</v>
      </c>
      <c r="B46" s="85">
        <f>'Identitas Siswa'!B46</f>
        <v>0</v>
      </c>
      <c r="C46" s="50" t="str">
        <f>'Identitas Siswa'!D46</f>
        <v/>
      </c>
      <c r="D46" s="310"/>
      <c r="E46" s="311"/>
      <c r="F46" s="311"/>
      <c r="G46" s="311"/>
      <c r="H46" s="560"/>
      <c r="I46" s="310"/>
      <c r="J46" s="311"/>
      <c r="K46" s="311"/>
      <c r="L46" s="311"/>
      <c r="M46" s="560"/>
      <c r="N46" s="310"/>
      <c r="O46" s="311"/>
      <c r="P46" s="311"/>
      <c r="Q46" s="311"/>
      <c r="R46" s="560"/>
      <c r="S46" s="310"/>
      <c r="T46" s="311"/>
      <c r="U46" s="311"/>
      <c r="V46" s="311"/>
      <c r="W46" s="560"/>
      <c r="X46" s="310"/>
      <c r="Y46" s="311"/>
      <c r="Z46" s="311"/>
      <c r="AA46" s="311"/>
      <c r="AB46" s="560"/>
      <c r="AC46" s="311"/>
      <c r="AD46" s="311"/>
      <c r="AE46" s="311"/>
      <c r="AF46" s="311"/>
      <c r="AG46" s="311"/>
      <c r="AH46" s="51"/>
      <c r="AI46" s="52"/>
      <c r="AJ46" s="268"/>
    </row>
    <row r="47" spans="1:36" ht="16.5" customHeight="1" thickBot="1">
      <c r="A47" s="59">
        <v>40</v>
      </c>
      <c r="B47" s="89">
        <f>'Identitas Siswa'!B57</f>
        <v>0</v>
      </c>
      <c r="C47" s="90" t="str">
        <f>'Identitas Siswa'!D57</f>
        <v/>
      </c>
      <c r="D47" s="561"/>
      <c r="E47" s="562"/>
      <c r="F47" s="562"/>
      <c r="G47" s="562"/>
      <c r="H47" s="563"/>
      <c r="I47" s="561"/>
      <c r="J47" s="562"/>
      <c r="K47" s="562"/>
      <c r="L47" s="562"/>
      <c r="M47" s="563"/>
      <c r="N47" s="561"/>
      <c r="O47" s="562"/>
      <c r="P47" s="562"/>
      <c r="Q47" s="562"/>
      <c r="R47" s="563"/>
      <c r="S47" s="561"/>
      <c r="T47" s="562"/>
      <c r="U47" s="562"/>
      <c r="V47" s="562"/>
      <c r="W47" s="563"/>
      <c r="X47" s="561"/>
      <c r="Y47" s="562"/>
      <c r="Z47" s="562"/>
      <c r="AA47" s="562"/>
      <c r="AB47" s="563"/>
      <c r="AC47" s="562"/>
      <c r="AD47" s="562"/>
      <c r="AE47" s="562"/>
      <c r="AF47" s="562"/>
      <c r="AG47" s="562"/>
      <c r="AH47" s="564"/>
      <c r="AI47" s="565"/>
      <c r="AJ47" s="268"/>
    </row>
    <row r="48" spans="1:36" ht="18.75" customHeight="1">
      <c r="A48" s="312"/>
      <c r="B48" s="313"/>
      <c r="C48" s="312"/>
      <c r="D48" s="314"/>
      <c r="E48" s="314"/>
      <c r="F48" s="314"/>
      <c r="G48" s="314"/>
      <c r="H48" s="314"/>
      <c r="I48" s="314"/>
      <c r="J48" s="314"/>
      <c r="K48" s="314"/>
      <c r="L48" s="314"/>
      <c r="M48" s="314"/>
      <c r="N48" s="314"/>
      <c r="O48" s="314"/>
      <c r="P48" s="314"/>
      <c r="Q48" s="314"/>
      <c r="R48" s="47"/>
      <c r="S48" s="47"/>
      <c r="T48" s="47"/>
      <c r="U48" s="47"/>
      <c r="V48" s="47"/>
      <c r="W48" s="47"/>
      <c r="X48" s="47"/>
      <c r="Y48" s="314"/>
      <c r="Z48" s="314"/>
      <c r="AA48" s="314"/>
      <c r="AB48" s="314"/>
      <c r="AC48" s="314"/>
      <c r="AD48" s="314"/>
      <c r="AE48" s="314"/>
      <c r="AF48" s="314"/>
      <c r="AG48" s="314"/>
      <c r="AH48" s="47"/>
      <c r="AI48" s="47"/>
      <c r="AJ48" s="268"/>
    </row>
    <row r="49" spans="3:36" ht="17.25" customHeight="1">
      <c r="C49" s="14" t="s">
        <v>35</v>
      </c>
      <c r="D49" s="42"/>
      <c r="E49" s="42"/>
      <c r="F49" s="42"/>
      <c r="G49" s="42"/>
      <c r="H49" s="42"/>
      <c r="I49" s="42"/>
      <c r="J49" s="42"/>
      <c r="K49" s="42"/>
      <c r="L49" s="42"/>
      <c r="M49" s="42"/>
      <c r="N49" s="42"/>
      <c r="O49" s="42"/>
      <c r="P49" s="42"/>
      <c r="Q49" s="42"/>
      <c r="R49" s="42"/>
      <c r="S49" s="42"/>
      <c r="T49" s="42"/>
      <c r="U49" s="42"/>
      <c r="V49" s="42"/>
      <c r="W49" s="42"/>
      <c r="X49" s="429" t="str">
        <f>'Identitas Madrasah'!E19</f>
        <v>Semarang, 14 Januari 2016</v>
      </c>
      <c r="Y49" s="42"/>
      <c r="Z49" s="42"/>
      <c r="AA49" s="42"/>
      <c r="AB49" s="42"/>
      <c r="AC49" s="42"/>
      <c r="AD49" s="42"/>
      <c r="AE49" s="42"/>
      <c r="AF49" s="42"/>
      <c r="AG49" s="42"/>
      <c r="AH49" s="42"/>
      <c r="AI49" s="47"/>
      <c r="AJ49" s="268"/>
    </row>
    <row r="50" spans="3:36" ht="17.25" customHeight="1">
      <c r="C50" s="14" t="str">
        <f>"Ka. "&amp;'Identitas Madrasah'!E6</f>
        <v>Ka. MTs JAWA TENGAH</v>
      </c>
      <c r="D50" s="42"/>
      <c r="E50" s="42"/>
      <c r="F50" s="42"/>
      <c r="G50" s="42"/>
      <c r="H50" s="42"/>
      <c r="I50" s="42"/>
      <c r="J50" s="42"/>
      <c r="K50" s="42"/>
      <c r="L50" s="42"/>
      <c r="M50" s="42"/>
      <c r="N50" s="42"/>
      <c r="O50" s="42"/>
      <c r="P50" s="42"/>
      <c r="Q50" s="42"/>
      <c r="R50" s="42"/>
      <c r="S50" s="42"/>
      <c r="T50" s="42"/>
      <c r="U50" s="42"/>
      <c r="V50" s="42"/>
      <c r="W50" s="42"/>
      <c r="X50" s="14" t="s">
        <v>37</v>
      </c>
      <c r="Y50" s="42"/>
      <c r="Z50" s="42"/>
      <c r="AA50" s="42"/>
      <c r="AB50" s="42"/>
      <c r="AC50" s="42"/>
      <c r="AD50" s="42"/>
      <c r="AE50" s="42"/>
      <c r="AF50" s="42"/>
      <c r="AG50" s="42"/>
      <c r="AH50" s="42"/>
      <c r="AI50" s="47"/>
      <c r="AJ50" s="268"/>
    </row>
    <row r="51" spans="3:36" ht="17.25" customHeight="1">
      <c r="C51" s="14"/>
      <c r="D51" s="42"/>
      <c r="E51" s="42"/>
      <c r="F51" s="42"/>
      <c r="G51" s="42"/>
      <c r="H51" s="42"/>
      <c r="I51" s="42"/>
      <c r="J51" s="42"/>
      <c r="K51" s="42"/>
      <c r="L51" s="42"/>
      <c r="M51" s="42"/>
      <c r="N51" s="42"/>
      <c r="O51" s="42"/>
      <c r="P51" s="42"/>
      <c r="Q51" s="42"/>
      <c r="R51" s="42"/>
      <c r="S51" s="42"/>
      <c r="T51" s="42"/>
      <c r="U51" s="42"/>
      <c r="V51" s="42"/>
      <c r="W51" s="42"/>
      <c r="X51" s="14"/>
      <c r="Y51" s="42"/>
      <c r="Z51" s="42"/>
      <c r="AA51" s="42"/>
      <c r="AB51" s="42"/>
      <c r="AC51" s="42"/>
      <c r="AD51" s="42"/>
      <c r="AE51" s="42"/>
      <c r="AF51" s="42"/>
      <c r="AG51" s="42"/>
      <c r="AH51" s="42"/>
      <c r="AI51" s="47"/>
      <c r="AJ51" s="268"/>
    </row>
    <row r="52" spans="3:36" ht="8.25" customHeight="1">
      <c r="C52" s="14"/>
      <c r="D52" s="42"/>
      <c r="E52" s="42"/>
      <c r="F52" s="42"/>
      <c r="G52" s="42"/>
      <c r="H52" s="42"/>
      <c r="I52" s="42"/>
      <c r="J52" s="42"/>
      <c r="K52" s="42"/>
      <c r="L52" s="42"/>
      <c r="M52" s="42"/>
      <c r="N52" s="42"/>
      <c r="O52" s="42"/>
      <c r="P52" s="42"/>
      <c r="Q52" s="42"/>
      <c r="R52" s="42"/>
      <c r="S52" s="42"/>
      <c r="T52" s="42"/>
      <c r="U52" s="42"/>
      <c r="V52" s="42"/>
      <c r="W52" s="42"/>
      <c r="X52" s="14"/>
      <c r="Y52" s="42"/>
      <c r="Z52" s="42"/>
      <c r="AA52" s="42"/>
      <c r="AB52" s="42"/>
      <c r="AC52" s="42"/>
      <c r="AD52" s="42"/>
      <c r="AE52" s="42"/>
      <c r="AF52" s="42"/>
      <c r="AG52" s="42"/>
      <c r="AH52" s="42"/>
      <c r="AJ52" s="268"/>
    </row>
    <row r="53" spans="3:36" ht="17.25" customHeight="1">
      <c r="C53" s="14" t="str">
        <f>'Identitas Madrasah'!E11</f>
        <v>Lebeng, M. Ed.</v>
      </c>
      <c r="D53" s="42"/>
      <c r="E53" s="42"/>
      <c r="F53" s="42"/>
      <c r="G53" s="42"/>
      <c r="H53" s="42"/>
      <c r="I53" s="42"/>
      <c r="J53" s="42"/>
      <c r="K53" s="42"/>
      <c r="L53" s="42"/>
      <c r="M53" s="42"/>
      <c r="N53" s="42"/>
      <c r="O53" s="42"/>
      <c r="P53" s="42"/>
      <c r="Q53" s="42"/>
      <c r="R53" s="42"/>
      <c r="S53" s="42"/>
      <c r="T53" s="42"/>
      <c r="U53" s="42"/>
      <c r="V53" s="42"/>
      <c r="W53" s="42"/>
      <c r="X53" s="430" t="str">
        <f>'Identitas Madrasah'!E16</f>
        <v>Hj. Siti</v>
      </c>
      <c r="Y53" s="42"/>
      <c r="Z53" s="42"/>
      <c r="AA53" s="42"/>
      <c r="AB53" s="42"/>
      <c r="AC53" s="42"/>
      <c r="AD53" s="42"/>
      <c r="AE53" s="42"/>
      <c r="AF53" s="42"/>
      <c r="AG53" s="42"/>
      <c r="AH53" s="42"/>
      <c r="AJ53" s="268"/>
    </row>
    <row r="54" spans="3:36" ht="17.25" customHeight="1">
      <c r="C54" s="14" t="str">
        <f>"NIP. "&amp;'Identitas Madrasah'!E12</f>
        <v>NIP. 196503031995121002</v>
      </c>
      <c r="D54" s="42"/>
      <c r="E54" s="42"/>
      <c r="F54" s="42"/>
      <c r="G54" s="42"/>
      <c r="H54" s="42"/>
      <c r="I54" s="42"/>
      <c r="J54" s="42"/>
      <c r="K54" s="42"/>
      <c r="L54" s="42"/>
      <c r="M54" s="42"/>
      <c r="N54" s="42"/>
      <c r="O54" s="42"/>
      <c r="P54" s="42"/>
      <c r="Q54" s="42"/>
      <c r="R54" s="42"/>
      <c r="S54" s="42"/>
      <c r="T54" s="42"/>
      <c r="U54" s="42"/>
      <c r="V54" s="42"/>
      <c r="W54" s="42"/>
      <c r="X54" s="430" t="str">
        <f>"NIP. "&amp;'Identitas Madrasah'!E17</f>
        <v>NIP. 1980...</v>
      </c>
      <c r="Y54" s="42"/>
      <c r="Z54" s="42"/>
      <c r="AA54" s="42"/>
      <c r="AB54" s="42"/>
      <c r="AC54" s="42"/>
      <c r="AD54" s="42"/>
      <c r="AE54" s="42"/>
      <c r="AF54" s="42"/>
      <c r="AG54" s="42"/>
      <c r="AH54" s="42"/>
      <c r="AJ54" s="268"/>
    </row>
    <row r="55" spans="3:36" ht="17.100000000000001" hidden="1" customHeight="1">
      <c r="C55" s="14"/>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row>
    <row r="56" spans="3:36" ht="17.100000000000001" hidden="1" customHeight="1">
      <c r="C56" s="14"/>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row>
    <row r="57" spans="3:36" ht="17.100000000000001" hidden="1" customHeight="1">
      <c r="C57" s="14"/>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row>
    <row r="58" spans="3:36" ht="17.100000000000001" hidden="1" customHeight="1">
      <c r="C58" s="14"/>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row>
    <row r="59" spans="3:36" ht="17.100000000000001" hidden="1" customHeight="1"/>
    <row r="60" spans="3:36" ht="17.100000000000001" hidden="1" customHeight="1"/>
    <row r="61" spans="3:36" ht="17.100000000000001" hidden="1" customHeight="1"/>
    <row r="62" spans="3:36" ht="17.100000000000001" hidden="1" customHeight="1"/>
    <row r="63" spans="3:36" ht="17.100000000000001" hidden="1" customHeight="1"/>
    <row r="64" spans="3:36" ht="17.100000000000001" hidden="1" customHeight="1"/>
    <row r="65" ht="17.100000000000001" hidden="1" customHeight="1"/>
    <row r="66" ht="17.100000000000001" hidden="1" customHeight="1"/>
    <row r="67" ht="17.100000000000001" hidden="1" customHeight="1"/>
    <row r="68" ht="17.100000000000001" hidden="1" customHeight="1"/>
    <row r="69" ht="17.100000000000001" hidden="1" customHeight="1"/>
    <row r="70" ht="17.100000000000001" hidden="1" customHeight="1"/>
    <row r="71" ht="17.100000000000001" hidden="1" customHeight="1"/>
    <row r="72" ht="17.100000000000001" hidden="1" customHeight="1"/>
    <row r="73" ht="17.100000000000001" hidden="1" customHeight="1"/>
    <row r="74" ht="17.100000000000001" hidden="1" customHeight="1"/>
    <row r="75" ht="17.100000000000001" hidden="1" customHeight="1"/>
    <row r="76" ht="17.100000000000001" hidden="1" customHeight="1"/>
    <row r="77" ht="17.100000000000001" hidden="1" customHeight="1"/>
    <row r="78" ht="17.100000000000001" hidden="1" customHeight="1"/>
    <row r="79" ht="17.100000000000001" hidden="1" customHeight="1"/>
    <row r="80" ht="17.100000000000001" hidden="1" customHeight="1"/>
    <row r="81" ht="17.100000000000001" hidden="1" customHeight="1"/>
    <row r="82" ht="17.100000000000001" hidden="1" customHeight="1"/>
    <row r="83" ht="17.100000000000001" hidden="1" customHeight="1"/>
    <row r="84" ht="17.100000000000001" hidden="1" customHeight="1"/>
    <row r="85" ht="17.100000000000001" hidden="1" customHeight="1"/>
    <row r="86" ht="17.100000000000001" hidden="1" customHeight="1"/>
    <row r="87" ht="17.100000000000001" hidden="1" customHeight="1"/>
    <row r="88" ht="17.100000000000001" hidden="1" customHeight="1"/>
    <row r="89" ht="17.100000000000001" hidden="1" customHeight="1"/>
    <row r="90" ht="17.100000000000001" hidden="1" customHeight="1"/>
    <row r="91" ht="17.100000000000001" hidden="1" customHeight="1"/>
    <row r="92" ht="17.100000000000001" hidden="1" customHeight="1"/>
    <row r="93" ht="17.100000000000001" hidden="1" customHeight="1"/>
    <row r="94" ht="17.100000000000001" hidden="1" customHeight="1"/>
    <row r="95" ht="17.100000000000001" hidden="1" customHeight="1"/>
    <row r="96" ht="17.100000000000001" hidden="1" customHeight="1"/>
    <row r="97" ht="17.100000000000001" hidden="1" customHeight="1"/>
    <row r="98" ht="17.100000000000001" hidden="1" customHeight="1"/>
    <row r="99" ht="17.100000000000001" hidden="1" customHeight="1"/>
    <row r="100" ht="17.100000000000001" hidden="1" customHeight="1"/>
    <row r="101" ht="17.100000000000001" hidden="1" customHeight="1"/>
    <row r="102" ht="17.100000000000001" hidden="1" customHeight="1"/>
    <row r="103" ht="17.100000000000001" hidden="1" customHeight="1"/>
    <row r="104" ht="17.100000000000001" hidden="1" customHeight="1"/>
    <row r="105" ht="17.100000000000001" hidden="1" customHeight="1"/>
    <row r="106" ht="17.100000000000001" hidden="1" customHeight="1"/>
    <row r="107" ht="17.100000000000001" hidden="1" customHeight="1"/>
    <row r="108" ht="17.100000000000001" hidden="1" customHeight="1"/>
    <row r="109" ht="17.100000000000001" hidden="1" customHeight="1"/>
    <row r="110" ht="17.100000000000001" hidden="1" customHeight="1"/>
    <row r="111" ht="17.100000000000001" hidden="1" customHeight="1"/>
    <row r="112" ht="17.100000000000001" hidden="1" customHeight="1"/>
    <row r="113" ht="17.100000000000001" hidden="1" customHeight="1"/>
    <row r="114" ht="17.100000000000001" hidden="1" customHeight="1"/>
    <row r="115" ht="17.100000000000001" hidden="1" customHeight="1"/>
    <row r="116" ht="17.100000000000001" hidden="1" customHeight="1"/>
    <row r="117" ht="17.100000000000001" hidden="1" customHeight="1"/>
    <row r="118" ht="17.100000000000001" hidden="1" customHeight="1"/>
    <row r="119" ht="17.100000000000001" hidden="1" customHeight="1"/>
    <row r="120" ht="17.100000000000001" hidden="1" customHeight="1"/>
    <row r="121" ht="17.100000000000001" hidden="1" customHeight="1"/>
    <row r="122" ht="17.100000000000001" hidden="1" customHeight="1"/>
    <row r="123" ht="17.100000000000001" hidden="1" customHeight="1"/>
    <row r="124" ht="17.100000000000001" hidden="1" customHeight="1"/>
    <row r="125" ht="17.100000000000001" hidden="1" customHeight="1"/>
    <row r="126" ht="17.100000000000001" hidden="1" customHeight="1"/>
    <row r="127" ht="17.100000000000001" hidden="1" customHeight="1"/>
    <row r="128" ht="17.100000000000001" hidden="1" customHeight="1"/>
    <row r="129" ht="17.100000000000001" hidden="1" customHeight="1"/>
    <row r="130" ht="17.100000000000001" hidden="1" customHeight="1"/>
    <row r="131" ht="17.100000000000001" hidden="1" customHeight="1"/>
    <row r="132" ht="17.100000000000001" hidden="1" customHeight="1"/>
    <row r="133" ht="17.100000000000001" hidden="1" customHeight="1"/>
    <row r="134" ht="17.100000000000001" hidden="1" customHeight="1"/>
    <row r="135" ht="17.100000000000001" hidden="1" customHeight="1"/>
    <row r="136" ht="17.100000000000001" hidden="1" customHeight="1"/>
    <row r="137" ht="17.100000000000001" hidden="1" customHeight="1"/>
    <row r="138" ht="17.100000000000001" hidden="1" customHeight="1"/>
    <row r="139" ht="17.100000000000001" hidden="1" customHeight="1"/>
    <row r="140" ht="17.100000000000001" hidden="1" customHeight="1"/>
    <row r="141" ht="17.100000000000001" hidden="1" customHeight="1"/>
    <row r="142" ht="17.100000000000001" hidden="1" customHeight="1"/>
    <row r="143" ht="17.100000000000001" hidden="1" customHeight="1"/>
    <row r="144" ht="17.100000000000001" hidden="1" customHeight="1"/>
    <row r="145" ht="17.100000000000001" hidden="1" customHeight="1"/>
    <row r="146" ht="17.100000000000001" hidden="1" customHeight="1"/>
    <row r="147" ht="17.100000000000001" hidden="1" customHeight="1"/>
    <row r="148" ht="17.100000000000001" hidden="1" customHeight="1"/>
    <row r="149" ht="17.100000000000001" hidden="1" customHeight="1"/>
    <row r="150" ht="17.100000000000001" hidden="1" customHeight="1"/>
    <row r="151" ht="17.100000000000001" hidden="1" customHeight="1"/>
    <row r="152" ht="17.100000000000001" hidden="1" customHeight="1"/>
    <row r="153" ht="17.100000000000001" hidden="1" customHeight="1"/>
    <row r="154" ht="17.100000000000001" hidden="1" customHeight="1"/>
    <row r="155" ht="17.100000000000001" hidden="1" customHeight="1"/>
    <row r="156" ht="17.100000000000001" hidden="1" customHeight="1"/>
    <row r="157" ht="17.100000000000001" hidden="1" customHeight="1"/>
    <row r="158" ht="17.100000000000001" hidden="1" customHeight="1"/>
    <row r="159" ht="17.100000000000001" hidden="1" customHeight="1"/>
    <row r="160" ht="17.100000000000001" hidden="1" customHeight="1"/>
    <row r="161" ht="17.100000000000001" hidden="1" customHeight="1"/>
    <row r="162" ht="17.100000000000001" hidden="1" customHeight="1"/>
    <row r="163" ht="17.100000000000001" hidden="1" customHeight="1"/>
    <row r="164" ht="17.100000000000001" hidden="1" customHeight="1"/>
    <row r="165" ht="17.100000000000001" hidden="1" customHeight="1"/>
    <row r="166" ht="17.100000000000001" hidden="1" customHeight="1"/>
    <row r="167" ht="17.100000000000001" hidden="1" customHeight="1"/>
    <row r="168" ht="17.100000000000001" hidden="1" customHeight="1"/>
    <row r="169" ht="17.100000000000001" hidden="1" customHeight="1"/>
    <row r="170" ht="17.100000000000001" hidden="1" customHeight="1"/>
    <row r="171" ht="17.100000000000001" hidden="1" customHeight="1"/>
    <row r="172" ht="17.100000000000001" hidden="1" customHeight="1"/>
    <row r="173" ht="17.100000000000001" hidden="1" customHeight="1"/>
    <row r="174" ht="17.100000000000001" hidden="1" customHeight="1"/>
    <row r="175" ht="17.100000000000001" hidden="1" customHeight="1"/>
    <row r="176" ht="17.100000000000001" hidden="1" customHeight="1"/>
    <row r="177" ht="17.100000000000001" hidden="1" customHeight="1"/>
    <row r="178" ht="17.100000000000001" hidden="1" customHeight="1"/>
    <row r="179" ht="17.100000000000001" hidden="1" customHeight="1"/>
    <row r="180" ht="17.100000000000001" hidden="1" customHeight="1"/>
    <row r="181" ht="17.100000000000001" hidden="1" customHeight="1"/>
    <row r="182" ht="17.100000000000001" hidden="1" customHeight="1"/>
    <row r="183" ht="17.100000000000001" hidden="1" customHeight="1"/>
    <row r="184" ht="17.100000000000001" hidden="1" customHeight="1"/>
    <row r="185" ht="17.100000000000001" hidden="1" customHeight="1"/>
    <row r="186" ht="17.100000000000001" hidden="1" customHeight="1"/>
    <row r="187" ht="17.100000000000001" hidden="1" customHeight="1"/>
    <row r="188" ht="17.100000000000001" hidden="1" customHeight="1"/>
    <row r="189" ht="17.100000000000001" hidden="1" customHeight="1"/>
    <row r="190" ht="17.100000000000001" hidden="1" customHeight="1"/>
    <row r="191" ht="17.100000000000001" hidden="1" customHeight="1"/>
    <row r="192" ht="17.100000000000001" hidden="1" customHeight="1"/>
    <row r="193" ht="17.100000000000001" hidden="1" customHeight="1"/>
    <row r="194" ht="17.100000000000001" hidden="1" customHeight="1"/>
    <row r="195" ht="17.100000000000001" hidden="1" customHeight="1"/>
    <row r="196" ht="17.100000000000001" hidden="1" customHeight="1"/>
    <row r="197" ht="17.100000000000001" hidden="1" customHeight="1"/>
    <row r="198" ht="17.100000000000001" hidden="1" customHeight="1"/>
    <row r="199" ht="17.100000000000001" hidden="1" customHeight="1"/>
    <row r="200" ht="17.100000000000001" hidden="1" customHeight="1"/>
    <row r="201" ht="17.100000000000001" hidden="1" customHeight="1"/>
    <row r="202" ht="17.100000000000001" hidden="1" customHeight="1"/>
    <row r="203" ht="17.100000000000001" hidden="1" customHeight="1"/>
    <row r="204" ht="17.100000000000001" hidden="1" customHeight="1"/>
    <row r="205" ht="17.100000000000001" hidden="1" customHeight="1"/>
    <row r="206" ht="17.100000000000001" hidden="1" customHeight="1"/>
    <row r="207" ht="17.100000000000001" hidden="1" customHeight="1"/>
    <row r="208" ht="17.100000000000001" hidden="1" customHeight="1"/>
    <row r="209" ht="17.100000000000001" hidden="1" customHeight="1"/>
    <row r="210" ht="17.100000000000001" hidden="1" customHeight="1"/>
    <row r="211" ht="17.100000000000001" hidden="1" customHeight="1"/>
    <row r="212" ht="17.100000000000001" hidden="1" customHeight="1"/>
    <row r="213" ht="17.100000000000001" hidden="1" customHeight="1"/>
    <row r="214" ht="17.100000000000001" hidden="1" customHeight="1"/>
    <row r="215" ht="17.100000000000001" hidden="1" customHeight="1"/>
    <row r="216" ht="17.100000000000001" hidden="1" customHeight="1"/>
    <row r="217" ht="17.100000000000001" hidden="1" customHeight="1"/>
    <row r="218" ht="17.100000000000001" hidden="1" customHeight="1"/>
    <row r="219" ht="17.100000000000001" hidden="1" customHeight="1"/>
    <row r="220" ht="17.100000000000001" hidden="1" customHeight="1"/>
    <row r="221" ht="17.100000000000001" hidden="1" customHeight="1"/>
    <row r="222" ht="17.100000000000001" hidden="1" customHeight="1"/>
    <row r="223" ht="17.100000000000001" hidden="1" customHeight="1"/>
    <row r="224" ht="17.100000000000001" hidden="1" customHeight="1"/>
    <row r="225" ht="17.100000000000001" hidden="1" customHeight="1"/>
    <row r="226" ht="17.100000000000001" hidden="1" customHeight="1"/>
    <row r="227" ht="17.100000000000001" hidden="1" customHeight="1"/>
    <row r="228" ht="17.100000000000001" hidden="1" customHeight="1"/>
    <row r="229" ht="17.100000000000001" hidden="1" customHeight="1"/>
    <row r="230" ht="17.100000000000001" hidden="1" customHeight="1"/>
    <row r="231" ht="17.100000000000001" hidden="1" customHeight="1"/>
    <row r="232" ht="17.100000000000001" hidden="1" customHeight="1"/>
    <row r="233" ht="17.100000000000001" hidden="1" customHeight="1"/>
    <row r="234" ht="17.100000000000001" hidden="1" customHeight="1"/>
    <row r="235" ht="17.100000000000001" hidden="1" customHeight="1"/>
    <row r="236" ht="17.100000000000001" hidden="1" customHeight="1"/>
    <row r="237" ht="17.100000000000001" hidden="1" customHeight="1"/>
    <row r="238" ht="17.100000000000001" hidden="1" customHeight="1"/>
    <row r="239" ht="17.100000000000001" hidden="1" customHeight="1"/>
    <row r="240" ht="17.100000000000001" hidden="1" customHeight="1"/>
    <row r="241" ht="17.100000000000001" hidden="1" customHeight="1"/>
    <row r="242" ht="17.100000000000001" hidden="1" customHeight="1"/>
    <row r="243" ht="17.100000000000001" hidden="1" customHeight="1"/>
    <row r="244" ht="17.100000000000001" hidden="1" customHeight="1"/>
    <row r="245" ht="17.100000000000001" hidden="1" customHeight="1"/>
    <row r="246" ht="17.100000000000001" hidden="1" customHeight="1"/>
    <row r="247" ht="17.100000000000001" hidden="1" customHeight="1"/>
    <row r="248" ht="17.100000000000001" hidden="1" customHeight="1"/>
    <row r="249" ht="17.100000000000001" hidden="1" customHeight="1"/>
    <row r="250" ht="17.100000000000001" hidden="1" customHeight="1"/>
    <row r="251" ht="17.100000000000001" hidden="1" customHeight="1"/>
    <row r="252" ht="17.100000000000001" hidden="1" customHeight="1"/>
    <row r="253" ht="17.100000000000001" hidden="1" customHeight="1"/>
    <row r="254" ht="17.100000000000001" hidden="1" customHeight="1"/>
    <row r="255" ht="17.100000000000001" hidden="1" customHeight="1"/>
    <row r="256" ht="17.100000000000001" hidden="1" customHeight="1"/>
    <row r="257" ht="17.100000000000001" hidden="1" customHeight="1"/>
    <row r="258" ht="17.100000000000001" hidden="1" customHeight="1"/>
    <row r="259" ht="17.100000000000001" hidden="1" customHeight="1"/>
    <row r="260" ht="17.100000000000001" hidden="1" customHeight="1"/>
    <row r="261" ht="17.100000000000001" hidden="1" customHeight="1"/>
    <row r="262" ht="17.100000000000001" hidden="1" customHeight="1"/>
    <row r="263" ht="17.100000000000001" hidden="1" customHeight="1"/>
    <row r="264" ht="17.100000000000001" hidden="1" customHeight="1"/>
    <row r="265" ht="17.100000000000001" hidden="1" customHeight="1"/>
    <row r="266" ht="17.100000000000001" hidden="1" customHeight="1"/>
    <row r="267" ht="17.100000000000001" hidden="1" customHeight="1"/>
    <row r="268" ht="17.100000000000001" hidden="1" customHeight="1"/>
    <row r="269" ht="17.100000000000001" hidden="1" customHeight="1"/>
    <row r="270" ht="17.100000000000001" hidden="1" customHeight="1"/>
    <row r="271" ht="17.100000000000001" hidden="1" customHeight="1"/>
    <row r="272" ht="17.100000000000001" hidden="1" customHeight="1"/>
    <row r="273" ht="17.100000000000001" hidden="1" customHeight="1"/>
    <row r="274" ht="17.100000000000001" hidden="1" customHeight="1"/>
    <row r="275" ht="17.100000000000001" hidden="1" customHeight="1"/>
    <row r="276" ht="17.100000000000001" hidden="1" customHeight="1"/>
    <row r="277" ht="17.100000000000001" hidden="1" customHeight="1"/>
    <row r="278" ht="17.100000000000001" hidden="1" customHeight="1"/>
    <row r="279" ht="17.100000000000001" hidden="1" customHeight="1"/>
    <row r="280" ht="17.100000000000001" hidden="1" customHeight="1"/>
    <row r="281" ht="17.100000000000001" hidden="1" customHeight="1"/>
    <row r="282" ht="17.100000000000001" hidden="1" customHeight="1"/>
    <row r="283" ht="17.100000000000001" hidden="1" customHeight="1"/>
    <row r="284" ht="17.100000000000001" hidden="1" customHeight="1"/>
    <row r="285" ht="17.100000000000001" hidden="1" customHeight="1"/>
    <row r="286" ht="17.100000000000001" hidden="1" customHeight="1"/>
    <row r="287" ht="17.100000000000001" hidden="1" customHeight="1"/>
    <row r="288" ht="17.100000000000001" hidden="1" customHeight="1"/>
    <row r="289" ht="17.100000000000001" hidden="1" customHeight="1"/>
    <row r="290" ht="17.100000000000001" hidden="1" customHeight="1"/>
    <row r="291" ht="17.100000000000001" hidden="1" customHeight="1"/>
    <row r="292" ht="17.100000000000001" hidden="1" customHeight="1"/>
    <row r="293" ht="17.100000000000001" hidden="1" customHeight="1"/>
    <row r="294" ht="17.100000000000001" hidden="1" customHeight="1"/>
    <row r="295" ht="17.100000000000001" hidden="1" customHeight="1"/>
    <row r="296" ht="17.100000000000001" hidden="1" customHeight="1"/>
    <row r="297" ht="17.100000000000001" hidden="1" customHeight="1"/>
    <row r="298" ht="17.100000000000001" hidden="1" customHeight="1"/>
    <row r="299" ht="17.100000000000001" hidden="1" customHeight="1"/>
    <row r="300" ht="17.100000000000001" hidden="1" customHeight="1"/>
    <row r="301" ht="17.100000000000001" hidden="1" customHeight="1"/>
    <row r="302" ht="17.100000000000001" hidden="1" customHeight="1"/>
    <row r="303" ht="17.100000000000001" hidden="1" customHeight="1"/>
    <row r="304" ht="17.100000000000001" hidden="1" customHeight="1"/>
    <row r="305" ht="17.100000000000001" hidden="1" customHeight="1"/>
    <row r="306" ht="17.100000000000001" hidden="1" customHeight="1"/>
    <row r="307" ht="17.100000000000001" hidden="1" customHeight="1"/>
    <row r="308" ht="17.100000000000001" hidden="1" customHeight="1"/>
    <row r="309" ht="17.100000000000001" hidden="1" customHeight="1"/>
    <row r="310" ht="17.100000000000001" hidden="1" customHeight="1"/>
    <row r="311" ht="17.100000000000001" hidden="1" customHeight="1"/>
    <row r="312" ht="17.100000000000001" hidden="1" customHeight="1"/>
    <row r="313" ht="17.100000000000001" hidden="1" customHeight="1"/>
    <row r="314" ht="17.100000000000001" hidden="1" customHeight="1"/>
    <row r="315" ht="17.100000000000001" hidden="1" customHeight="1"/>
    <row r="316" ht="17.100000000000001" hidden="1" customHeight="1"/>
    <row r="317" ht="17.100000000000001" hidden="1" customHeight="1"/>
    <row r="318" ht="17.100000000000001" hidden="1" customHeight="1"/>
    <row r="319" ht="17.100000000000001" hidden="1" customHeight="1"/>
    <row r="320" ht="17.100000000000001" hidden="1" customHeight="1"/>
    <row r="321" ht="17.100000000000001" hidden="1" customHeight="1"/>
    <row r="322" ht="17.100000000000001" hidden="1" customHeight="1"/>
    <row r="323" ht="17.100000000000001" hidden="1" customHeight="1"/>
    <row r="324" ht="17.100000000000001" hidden="1" customHeight="1"/>
    <row r="325" ht="17.100000000000001" hidden="1" customHeight="1"/>
    <row r="326" ht="17.100000000000001" hidden="1" customHeight="1"/>
    <row r="327" ht="17.100000000000001" hidden="1" customHeight="1"/>
    <row r="328" ht="17.100000000000001" hidden="1" customHeight="1"/>
    <row r="329" ht="17.100000000000001" hidden="1" customHeight="1"/>
    <row r="330" ht="17.100000000000001" hidden="1" customHeight="1"/>
    <row r="331" ht="17.100000000000001" hidden="1" customHeight="1"/>
    <row r="332" ht="17.100000000000001" hidden="1" customHeight="1"/>
    <row r="333" ht="17.100000000000001" hidden="1" customHeight="1"/>
    <row r="334" ht="17.100000000000001" hidden="1" customHeight="1"/>
    <row r="335" ht="17.100000000000001" hidden="1" customHeight="1"/>
    <row r="336" ht="17.100000000000001" hidden="1" customHeight="1"/>
    <row r="337" ht="17.100000000000001" hidden="1" customHeight="1"/>
    <row r="338" ht="17.100000000000001" hidden="1" customHeight="1"/>
    <row r="339" ht="17.100000000000001" hidden="1" customHeight="1"/>
    <row r="340" ht="17.100000000000001" hidden="1" customHeight="1"/>
    <row r="341" ht="17.100000000000001" hidden="1" customHeight="1"/>
    <row r="342" ht="17.100000000000001" hidden="1" customHeight="1"/>
    <row r="343" ht="17.100000000000001" hidden="1" customHeight="1"/>
    <row r="344" ht="17.100000000000001" hidden="1" customHeight="1"/>
    <row r="345" ht="17.100000000000001" hidden="1" customHeight="1"/>
    <row r="346" ht="17.100000000000001" hidden="1" customHeight="1"/>
    <row r="347" ht="17.100000000000001" hidden="1" customHeight="1"/>
    <row r="348" ht="17.100000000000001" hidden="1" customHeight="1"/>
    <row r="349" ht="17.100000000000001" hidden="1" customHeight="1"/>
    <row r="350" ht="17.100000000000001" hidden="1" customHeight="1"/>
    <row r="351" ht="17.100000000000001" hidden="1" customHeight="1"/>
    <row r="352" ht="17.100000000000001" hidden="1" customHeight="1"/>
    <row r="353" ht="17.100000000000001" hidden="1" customHeight="1"/>
    <row r="354" ht="17.100000000000001" hidden="1" customHeight="1"/>
    <row r="355" ht="17.100000000000001" hidden="1" customHeight="1"/>
    <row r="356" ht="17.100000000000001" hidden="1" customHeight="1"/>
    <row r="357" ht="17.100000000000001" hidden="1" customHeight="1"/>
    <row r="358" ht="17.100000000000001" hidden="1" customHeight="1"/>
    <row r="359" ht="17.100000000000001" hidden="1" customHeight="1"/>
    <row r="360" ht="17.100000000000001" hidden="1" customHeight="1"/>
    <row r="361" ht="17.100000000000001" hidden="1" customHeight="1"/>
    <row r="362" ht="17.100000000000001" hidden="1" customHeight="1"/>
    <row r="363" ht="17.100000000000001" hidden="1" customHeight="1"/>
    <row r="364" ht="17.100000000000001" hidden="1" customHeight="1"/>
    <row r="365" ht="17.100000000000001" hidden="1" customHeight="1"/>
    <row r="366" ht="17.100000000000001" hidden="1" customHeight="1"/>
    <row r="367" ht="17.100000000000001" hidden="1" customHeight="1"/>
    <row r="368" ht="17.100000000000001" hidden="1" customHeight="1"/>
    <row r="369" ht="17.100000000000001" hidden="1" customHeight="1"/>
    <row r="370" ht="17.100000000000001" hidden="1" customHeight="1"/>
    <row r="371" ht="17.100000000000001" hidden="1" customHeight="1"/>
    <row r="372" ht="17.100000000000001" hidden="1" customHeight="1"/>
    <row r="373" ht="17.100000000000001" hidden="1" customHeight="1"/>
    <row r="374" ht="0" hidden="1" customHeight="1"/>
    <row r="375" ht="0" hidden="1" customHeight="1"/>
    <row r="376" ht="0" hidden="1" customHeight="1"/>
    <row r="377" ht="0" hidden="1" customHeight="1"/>
    <row r="378" ht="0" hidden="1" customHeight="1"/>
    <row r="379" ht="0" hidden="1" customHeight="1"/>
    <row r="380" ht="0" hidden="1" customHeight="1"/>
  </sheetData>
  <sheetProtection insertRows="0" deleteRows="0" selectLockedCells="1"/>
  <mergeCells count="18">
    <mergeCell ref="AC5:AG5"/>
    <mergeCell ref="AC7:AG7"/>
    <mergeCell ref="A1:AI1"/>
    <mergeCell ref="A4:A7"/>
    <mergeCell ref="B4:B7"/>
    <mergeCell ref="C4:C7"/>
    <mergeCell ref="AH4:AH7"/>
    <mergeCell ref="AI4:AI7"/>
    <mergeCell ref="D5:H5"/>
    <mergeCell ref="I5:M5"/>
    <mergeCell ref="N5:R5"/>
    <mergeCell ref="S5:W5"/>
    <mergeCell ref="X5:AB5"/>
    <mergeCell ref="D7:H7"/>
    <mergeCell ref="I7:M7"/>
    <mergeCell ref="N7:R7"/>
    <mergeCell ref="S7:W7"/>
    <mergeCell ref="X7:AB7"/>
  </mergeCells>
  <dataValidations count="4">
    <dataValidation type="decimal" allowBlank="1" showInputMessage="1" showErrorMessage="1" error="Nilai sikap &#10;skornya hanya 1 - 4 saja Dab !&#10;Coba lihat lagi petunjuknya...&#10;Thank You." sqref="WWI983048:WWM983087 WMM983048:WMQ983087 WCQ983048:WCU983087 VSU983048:VSY983087 VIY983048:VJC983087 UZC983048:UZG983087 UPG983048:UPK983087 UFK983048:UFO983087 TVO983048:TVS983087 TLS983048:TLW983087 TBW983048:TCA983087 SSA983048:SSE983087 SIE983048:SII983087 RYI983048:RYM983087 ROM983048:ROQ983087 REQ983048:REU983087 QUU983048:QUY983087 QKY983048:QLC983087 QBC983048:QBG983087 PRG983048:PRK983087 PHK983048:PHO983087 OXO983048:OXS983087 ONS983048:ONW983087 ODW983048:OEA983087 NUA983048:NUE983087 NKE983048:NKI983087 NAI983048:NAM983087 MQM983048:MQQ983087 MGQ983048:MGU983087 LWU983048:LWY983087 LMY983048:LNC983087 LDC983048:LDG983087 KTG983048:KTK983087 KJK983048:KJO983087 JZO983048:JZS983087 JPS983048:JPW983087 JFW983048:JGA983087 IWA983048:IWE983087 IME983048:IMI983087 ICI983048:ICM983087 HSM983048:HSQ983087 HIQ983048:HIU983087 GYU983048:GYY983087 GOY983048:GPC983087 GFC983048:GFG983087 FVG983048:FVK983087 FLK983048:FLO983087 FBO983048:FBS983087 ERS983048:ERW983087 EHW983048:EIA983087 DYA983048:DYE983087 DOE983048:DOI983087 DEI983048:DEM983087 CUM983048:CUQ983087 CKQ983048:CKU983087 CAU983048:CAY983087 BQY983048:BRC983087 BHC983048:BHG983087 AXG983048:AXK983087 ANK983048:ANO983087 ADO983048:ADS983087 TS983048:TW983087 JW983048:KA983087 WWI917512:WWM917551 WMM917512:WMQ917551 WCQ917512:WCU917551 VSU917512:VSY917551 VIY917512:VJC917551 UZC917512:UZG917551 UPG917512:UPK917551 UFK917512:UFO917551 TVO917512:TVS917551 TLS917512:TLW917551 TBW917512:TCA917551 SSA917512:SSE917551 SIE917512:SII917551 RYI917512:RYM917551 ROM917512:ROQ917551 REQ917512:REU917551 QUU917512:QUY917551 QKY917512:QLC917551 QBC917512:QBG917551 PRG917512:PRK917551 PHK917512:PHO917551 OXO917512:OXS917551 ONS917512:ONW917551 ODW917512:OEA917551 NUA917512:NUE917551 NKE917512:NKI917551 NAI917512:NAM917551 MQM917512:MQQ917551 MGQ917512:MGU917551 LWU917512:LWY917551 LMY917512:LNC917551 LDC917512:LDG917551 KTG917512:KTK917551 KJK917512:KJO917551 JZO917512:JZS917551 JPS917512:JPW917551 JFW917512:JGA917551 IWA917512:IWE917551 IME917512:IMI917551 ICI917512:ICM917551 HSM917512:HSQ917551 HIQ917512:HIU917551 GYU917512:GYY917551 GOY917512:GPC917551 GFC917512:GFG917551 FVG917512:FVK917551 FLK917512:FLO917551 FBO917512:FBS917551 ERS917512:ERW917551 EHW917512:EIA917551 DYA917512:DYE917551 DOE917512:DOI917551 DEI917512:DEM917551 CUM917512:CUQ917551 CKQ917512:CKU917551 CAU917512:CAY917551 BQY917512:BRC917551 BHC917512:BHG917551 AXG917512:AXK917551 ANK917512:ANO917551 ADO917512:ADS917551 TS917512:TW917551 JW917512:KA917551 WWI851976:WWM852015 WMM851976:WMQ852015 WCQ851976:WCU852015 VSU851976:VSY852015 VIY851976:VJC852015 UZC851976:UZG852015 UPG851976:UPK852015 UFK851976:UFO852015 TVO851976:TVS852015 TLS851976:TLW852015 TBW851976:TCA852015 SSA851976:SSE852015 SIE851976:SII852015 RYI851976:RYM852015 ROM851976:ROQ852015 REQ851976:REU852015 QUU851976:QUY852015 QKY851976:QLC852015 QBC851976:QBG852015 PRG851976:PRK852015 PHK851976:PHO852015 OXO851976:OXS852015 ONS851976:ONW852015 ODW851976:OEA852015 NUA851976:NUE852015 NKE851976:NKI852015 NAI851976:NAM852015 MQM851976:MQQ852015 MGQ851976:MGU852015 LWU851976:LWY852015 LMY851976:LNC852015 LDC851976:LDG852015 KTG851976:KTK852015 KJK851976:KJO852015 JZO851976:JZS852015 JPS851976:JPW852015 JFW851976:JGA852015 IWA851976:IWE852015 IME851976:IMI852015 ICI851976:ICM852015 HSM851976:HSQ852015 HIQ851976:HIU852015 GYU851976:GYY852015 GOY851976:GPC852015 GFC851976:GFG852015 FVG851976:FVK852015 FLK851976:FLO852015 FBO851976:FBS852015 ERS851976:ERW852015 EHW851976:EIA852015 DYA851976:DYE852015 DOE851976:DOI852015 DEI851976:DEM852015 CUM851976:CUQ852015 CKQ851976:CKU852015 CAU851976:CAY852015 BQY851976:BRC852015 BHC851976:BHG852015 AXG851976:AXK852015 ANK851976:ANO852015 ADO851976:ADS852015 TS851976:TW852015 JW851976:KA852015 WWI786440:WWM786479 WMM786440:WMQ786479 WCQ786440:WCU786479 VSU786440:VSY786479 VIY786440:VJC786479 UZC786440:UZG786479 UPG786440:UPK786479 UFK786440:UFO786479 TVO786440:TVS786479 TLS786440:TLW786479 TBW786440:TCA786479 SSA786440:SSE786479 SIE786440:SII786479 RYI786440:RYM786479 ROM786440:ROQ786479 REQ786440:REU786479 QUU786440:QUY786479 QKY786440:QLC786479 QBC786440:QBG786479 PRG786440:PRK786479 PHK786440:PHO786479 OXO786440:OXS786479 ONS786440:ONW786479 ODW786440:OEA786479 NUA786440:NUE786479 NKE786440:NKI786479 NAI786440:NAM786479 MQM786440:MQQ786479 MGQ786440:MGU786479 LWU786440:LWY786479 LMY786440:LNC786479 LDC786440:LDG786479 KTG786440:KTK786479 KJK786440:KJO786479 JZO786440:JZS786479 JPS786440:JPW786479 JFW786440:JGA786479 IWA786440:IWE786479 IME786440:IMI786479 ICI786440:ICM786479 HSM786440:HSQ786479 HIQ786440:HIU786479 GYU786440:GYY786479 GOY786440:GPC786479 GFC786440:GFG786479 FVG786440:FVK786479 FLK786440:FLO786479 FBO786440:FBS786479 ERS786440:ERW786479 EHW786440:EIA786479 DYA786440:DYE786479 DOE786440:DOI786479 DEI786440:DEM786479 CUM786440:CUQ786479 CKQ786440:CKU786479 CAU786440:CAY786479 BQY786440:BRC786479 BHC786440:BHG786479 AXG786440:AXK786479 ANK786440:ANO786479 ADO786440:ADS786479 TS786440:TW786479 JW786440:KA786479 WWI720904:WWM720943 WMM720904:WMQ720943 WCQ720904:WCU720943 VSU720904:VSY720943 VIY720904:VJC720943 UZC720904:UZG720943 UPG720904:UPK720943 UFK720904:UFO720943 TVO720904:TVS720943 TLS720904:TLW720943 TBW720904:TCA720943 SSA720904:SSE720943 SIE720904:SII720943 RYI720904:RYM720943 ROM720904:ROQ720943 REQ720904:REU720943 QUU720904:QUY720943 QKY720904:QLC720943 QBC720904:QBG720943 PRG720904:PRK720943 PHK720904:PHO720943 OXO720904:OXS720943 ONS720904:ONW720943 ODW720904:OEA720943 NUA720904:NUE720943 NKE720904:NKI720943 NAI720904:NAM720943 MQM720904:MQQ720943 MGQ720904:MGU720943 LWU720904:LWY720943 LMY720904:LNC720943 LDC720904:LDG720943 KTG720904:KTK720943 KJK720904:KJO720943 JZO720904:JZS720943 JPS720904:JPW720943 JFW720904:JGA720943 IWA720904:IWE720943 IME720904:IMI720943 ICI720904:ICM720943 HSM720904:HSQ720943 HIQ720904:HIU720943 GYU720904:GYY720943 GOY720904:GPC720943 GFC720904:GFG720943 FVG720904:FVK720943 FLK720904:FLO720943 FBO720904:FBS720943 ERS720904:ERW720943 EHW720904:EIA720943 DYA720904:DYE720943 DOE720904:DOI720943 DEI720904:DEM720943 CUM720904:CUQ720943 CKQ720904:CKU720943 CAU720904:CAY720943 BQY720904:BRC720943 BHC720904:BHG720943 AXG720904:AXK720943 ANK720904:ANO720943 ADO720904:ADS720943 TS720904:TW720943 JW720904:KA720943 WWI655368:WWM655407 WMM655368:WMQ655407 WCQ655368:WCU655407 VSU655368:VSY655407 VIY655368:VJC655407 UZC655368:UZG655407 UPG655368:UPK655407 UFK655368:UFO655407 TVO655368:TVS655407 TLS655368:TLW655407 TBW655368:TCA655407 SSA655368:SSE655407 SIE655368:SII655407 RYI655368:RYM655407 ROM655368:ROQ655407 REQ655368:REU655407 QUU655368:QUY655407 QKY655368:QLC655407 QBC655368:QBG655407 PRG655368:PRK655407 PHK655368:PHO655407 OXO655368:OXS655407 ONS655368:ONW655407 ODW655368:OEA655407 NUA655368:NUE655407 NKE655368:NKI655407 NAI655368:NAM655407 MQM655368:MQQ655407 MGQ655368:MGU655407 LWU655368:LWY655407 LMY655368:LNC655407 LDC655368:LDG655407 KTG655368:KTK655407 KJK655368:KJO655407 JZO655368:JZS655407 JPS655368:JPW655407 JFW655368:JGA655407 IWA655368:IWE655407 IME655368:IMI655407 ICI655368:ICM655407 HSM655368:HSQ655407 HIQ655368:HIU655407 GYU655368:GYY655407 GOY655368:GPC655407 GFC655368:GFG655407 FVG655368:FVK655407 FLK655368:FLO655407 FBO655368:FBS655407 ERS655368:ERW655407 EHW655368:EIA655407 DYA655368:DYE655407 DOE655368:DOI655407 DEI655368:DEM655407 CUM655368:CUQ655407 CKQ655368:CKU655407 CAU655368:CAY655407 BQY655368:BRC655407 BHC655368:BHG655407 AXG655368:AXK655407 ANK655368:ANO655407 ADO655368:ADS655407 TS655368:TW655407 JW655368:KA655407 WWI589832:WWM589871 WMM589832:WMQ589871 WCQ589832:WCU589871 VSU589832:VSY589871 VIY589832:VJC589871 UZC589832:UZG589871 UPG589832:UPK589871 UFK589832:UFO589871 TVO589832:TVS589871 TLS589832:TLW589871 TBW589832:TCA589871 SSA589832:SSE589871 SIE589832:SII589871 RYI589832:RYM589871 ROM589832:ROQ589871 REQ589832:REU589871 QUU589832:QUY589871 QKY589832:QLC589871 QBC589832:QBG589871 PRG589832:PRK589871 PHK589832:PHO589871 OXO589832:OXS589871 ONS589832:ONW589871 ODW589832:OEA589871 NUA589832:NUE589871 NKE589832:NKI589871 NAI589832:NAM589871 MQM589832:MQQ589871 MGQ589832:MGU589871 LWU589832:LWY589871 LMY589832:LNC589871 LDC589832:LDG589871 KTG589832:KTK589871 KJK589832:KJO589871 JZO589832:JZS589871 JPS589832:JPW589871 JFW589832:JGA589871 IWA589832:IWE589871 IME589832:IMI589871 ICI589832:ICM589871 HSM589832:HSQ589871 HIQ589832:HIU589871 GYU589832:GYY589871 GOY589832:GPC589871 GFC589832:GFG589871 FVG589832:FVK589871 FLK589832:FLO589871 FBO589832:FBS589871 ERS589832:ERW589871 EHW589832:EIA589871 DYA589832:DYE589871 DOE589832:DOI589871 DEI589832:DEM589871 CUM589832:CUQ589871 CKQ589832:CKU589871 CAU589832:CAY589871 BQY589832:BRC589871 BHC589832:BHG589871 AXG589832:AXK589871 ANK589832:ANO589871 ADO589832:ADS589871 TS589832:TW589871 JW589832:KA589871 WWI524296:WWM524335 WMM524296:WMQ524335 WCQ524296:WCU524335 VSU524296:VSY524335 VIY524296:VJC524335 UZC524296:UZG524335 UPG524296:UPK524335 UFK524296:UFO524335 TVO524296:TVS524335 TLS524296:TLW524335 TBW524296:TCA524335 SSA524296:SSE524335 SIE524296:SII524335 RYI524296:RYM524335 ROM524296:ROQ524335 REQ524296:REU524335 QUU524296:QUY524335 QKY524296:QLC524335 QBC524296:QBG524335 PRG524296:PRK524335 PHK524296:PHO524335 OXO524296:OXS524335 ONS524296:ONW524335 ODW524296:OEA524335 NUA524296:NUE524335 NKE524296:NKI524335 NAI524296:NAM524335 MQM524296:MQQ524335 MGQ524296:MGU524335 LWU524296:LWY524335 LMY524296:LNC524335 LDC524296:LDG524335 KTG524296:KTK524335 KJK524296:KJO524335 JZO524296:JZS524335 JPS524296:JPW524335 JFW524296:JGA524335 IWA524296:IWE524335 IME524296:IMI524335 ICI524296:ICM524335 HSM524296:HSQ524335 HIQ524296:HIU524335 GYU524296:GYY524335 GOY524296:GPC524335 GFC524296:GFG524335 FVG524296:FVK524335 FLK524296:FLO524335 FBO524296:FBS524335 ERS524296:ERW524335 EHW524296:EIA524335 DYA524296:DYE524335 DOE524296:DOI524335 DEI524296:DEM524335 CUM524296:CUQ524335 CKQ524296:CKU524335 CAU524296:CAY524335 BQY524296:BRC524335 BHC524296:BHG524335 AXG524296:AXK524335 ANK524296:ANO524335 ADO524296:ADS524335 TS524296:TW524335 JW524296:KA524335 WWI458760:WWM458799 WMM458760:WMQ458799 WCQ458760:WCU458799 VSU458760:VSY458799 VIY458760:VJC458799 UZC458760:UZG458799 UPG458760:UPK458799 UFK458760:UFO458799 TVO458760:TVS458799 TLS458760:TLW458799 TBW458760:TCA458799 SSA458760:SSE458799 SIE458760:SII458799 RYI458760:RYM458799 ROM458760:ROQ458799 REQ458760:REU458799 QUU458760:QUY458799 QKY458760:QLC458799 QBC458760:QBG458799 PRG458760:PRK458799 PHK458760:PHO458799 OXO458760:OXS458799 ONS458760:ONW458799 ODW458760:OEA458799 NUA458760:NUE458799 NKE458760:NKI458799 NAI458760:NAM458799 MQM458760:MQQ458799 MGQ458760:MGU458799 LWU458760:LWY458799 LMY458760:LNC458799 LDC458760:LDG458799 KTG458760:KTK458799 KJK458760:KJO458799 JZO458760:JZS458799 JPS458760:JPW458799 JFW458760:JGA458799 IWA458760:IWE458799 IME458760:IMI458799 ICI458760:ICM458799 HSM458760:HSQ458799 HIQ458760:HIU458799 GYU458760:GYY458799 GOY458760:GPC458799 GFC458760:GFG458799 FVG458760:FVK458799 FLK458760:FLO458799 FBO458760:FBS458799 ERS458760:ERW458799 EHW458760:EIA458799 DYA458760:DYE458799 DOE458760:DOI458799 DEI458760:DEM458799 CUM458760:CUQ458799 CKQ458760:CKU458799 CAU458760:CAY458799 BQY458760:BRC458799 BHC458760:BHG458799 AXG458760:AXK458799 ANK458760:ANO458799 ADO458760:ADS458799 TS458760:TW458799 JW458760:KA458799 WWI393224:WWM393263 WMM393224:WMQ393263 WCQ393224:WCU393263 VSU393224:VSY393263 VIY393224:VJC393263 UZC393224:UZG393263 UPG393224:UPK393263 UFK393224:UFO393263 TVO393224:TVS393263 TLS393224:TLW393263 TBW393224:TCA393263 SSA393224:SSE393263 SIE393224:SII393263 RYI393224:RYM393263 ROM393224:ROQ393263 REQ393224:REU393263 QUU393224:QUY393263 QKY393224:QLC393263 QBC393224:QBG393263 PRG393224:PRK393263 PHK393224:PHO393263 OXO393224:OXS393263 ONS393224:ONW393263 ODW393224:OEA393263 NUA393224:NUE393263 NKE393224:NKI393263 NAI393224:NAM393263 MQM393224:MQQ393263 MGQ393224:MGU393263 LWU393224:LWY393263 LMY393224:LNC393263 LDC393224:LDG393263 KTG393224:KTK393263 KJK393224:KJO393263 JZO393224:JZS393263 JPS393224:JPW393263 JFW393224:JGA393263 IWA393224:IWE393263 IME393224:IMI393263 ICI393224:ICM393263 HSM393224:HSQ393263 HIQ393224:HIU393263 GYU393224:GYY393263 GOY393224:GPC393263 GFC393224:GFG393263 FVG393224:FVK393263 FLK393224:FLO393263 FBO393224:FBS393263 ERS393224:ERW393263 EHW393224:EIA393263 DYA393224:DYE393263 DOE393224:DOI393263 DEI393224:DEM393263 CUM393224:CUQ393263 CKQ393224:CKU393263 CAU393224:CAY393263 BQY393224:BRC393263 BHC393224:BHG393263 AXG393224:AXK393263 ANK393224:ANO393263 ADO393224:ADS393263 TS393224:TW393263 JW393224:KA393263 WWI327688:WWM327727 WMM327688:WMQ327727 WCQ327688:WCU327727 VSU327688:VSY327727 VIY327688:VJC327727 UZC327688:UZG327727 UPG327688:UPK327727 UFK327688:UFO327727 TVO327688:TVS327727 TLS327688:TLW327727 TBW327688:TCA327727 SSA327688:SSE327727 SIE327688:SII327727 RYI327688:RYM327727 ROM327688:ROQ327727 REQ327688:REU327727 QUU327688:QUY327727 QKY327688:QLC327727 QBC327688:QBG327727 PRG327688:PRK327727 PHK327688:PHO327727 OXO327688:OXS327727 ONS327688:ONW327727 ODW327688:OEA327727 NUA327688:NUE327727 NKE327688:NKI327727 NAI327688:NAM327727 MQM327688:MQQ327727 MGQ327688:MGU327727 LWU327688:LWY327727 LMY327688:LNC327727 LDC327688:LDG327727 KTG327688:KTK327727 KJK327688:KJO327727 JZO327688:JZS327727 JPS327688:JPW327727 JFW327688:JGA327727 IWA327688:IWE327727 IME327688:IMI327727 ICI327688:ICM327727 HSM327688:HSQ327727 HIQ327688:HIU327727 GYU327688:GYY327727 GOY327688:GPC327727 GFC327688:GFG327727 FVG327688:FVK327727 FLK327688:FLO327727 FBO327688:FBS327727 ERS327688:ERW327727 EHW327688:EIA327727 DYA327688:DYE327727 DOE327688:DOI327727 DEI327688:DEM327727 CUM327688:CUQ327727 CKQ327688:CKU327727 CAU327688:CAY327727 BQY327688:BRC327727 BHC327688:BHG327727 AXG327688:AXK327727 ANK327688:ANO327727 ADO327688:ADS327727 TS327688:TW327727 JW327688:KA327727 WWI262152:WWM262191 WMM262152:WMQ262191 WCQ262152:WCU262191 VSU262152:VSY262191 VIY262152:VJC262191 UZC262152:UZG262191 UPG262152:UPK262191 UFK262152:UFO262191 TVO262152:TVS262191 TLS262152:TLW262191 TBW262152:TCA262191 SSA262152:SSE262191 SIE262152:SII262191 RYI262152:RYM262191 ROM262152:ROQ262191 REQ262152:REU262191 QUU262152:QUY262191 QKY262152:QLC262191 QBC262152:QBG262191 PRG262152:PRK262191 PHK262152:PHO262191 OXO262152:OXS262191 ONS262152:ONW262191 ODW262152:OEA262191 NUA262152:NUE262191 NKE262152:NKI262191 NAI262152:NAM262191 MQM262152:MQQ262191 MGQ262152:MGU262191 LWU262152:LWY262191 LMY262152:LNC262191 LDC262152:LDG262191 KTG262152:KTK262191 KJK262152:KJO262191 JZO262152:JZS262191 JPS262152:JPW262191 JFW262152:JGA262191 IWA262152:IWE262191 IME262152:IMI262191 ICI262152:ICM262191 HSM262152:HSQ262191 HIQ262152:HIU262191 GYU262152:GYY262191 GOY262152:GPC262191 GFC262152:GFG262191 FVG262152:FVK262191 FLK262152:FLO262191 FBO262152:FBS262191 ERS262152:ERW262191 EHW262152:EIA262191 DYA262152:DYE262191 DOE262152:DOI262191 DEI262152:DEM262191 CUM262152:CUQ262191 CKQ262152:CKU262191 CAU262152:CAY262191 BQY262152:BRC262191 BHC262152:BHG262191 AXG262152:AXK262191 ANK262152:ANO262191 ADO262152:ADS262191 TS262152:TW262191 JW262152:KA262191 WWI196616:WWM196655 WMM196616:WMQ196655 WCQ196616:WCU196655 VSU196616:VSY196655 VIY196616:VJC196655 UZC196616:UZG196655 UPG196616:UPK196655 UFK196616:UFO196655 TVO196616:TVS196655 TLS196616:TLW196655 TBW196616:TCA196655 SSA196616:SSE196655 SIE196616:SII196655 RYI196616:RYM196655 ROM196616:ROQ196655 REQ196616:REU196655 QUU196616:QUY196655 QKY196616:QLC196655 QBC196616:QBG196655 PRG196616:PRK196655 PHK196616:PHO196655 OXO196616:OXS196655 ONS196616:ONW196655 ODW196616:OEA196655 NUA196616:NUE196655 NKE196616:NKI196655 NAI196616:NAM196655 MQM196616:MQQ196655 MGQ196616:MGU196655 LWU196616:LWY196655 LMY196616:LNC196655 LDC196616:LDG196655 KTG196616:KTK196655 KJK196616:KJO196655 JZO196616:JZS196655 JPS196616:JPW196655 JFW196616:JGA196655 IWA196616:IWE196655 IME196616:IMI196655 ICI196616:ICM196655 HSM196616:HSQ196655 HIQ196616:HIU196655 GYU196616:GYY196655 GOY196616:GPC196655 GFC196616:GFG196655 FVG196616:FVK196655 FLK196616:FLO196655 FBO196616:FBS196655 ERS196616:ERW196655 EHW196616:EIA196655 DYA196616:DYE196655 DOE196616:DOI196655 DEI196616:DEM196655 CUM196616:CUQ196655 CKQ196616:CKU196655 CAU196616:CAY196655 BQY196616:BRC196655 BHC196616:BHG196655 AXG196616:AXK196655 ANK196616:ANO196655 ADO196616:ADS196655 TS196616:TW196655 JW196616:KA196655 WWI131080:WWM131119 WMM131080:WMQ131119 WCQ131080:WCU131119 VSU131080:VSY131119 VIY131080:VJC131119 UZC131080:UZG131119 UPG131080:UPK131119 UFK131080:UFO131119 TVO131080:TVS131119 TLS131080:TLW131119 TBW131080:TCA131119 SSA131080:SSE131119 SIE131080:SII131119 RYI131080:RYM131119 ROM131080:ROQ131119 REQ131080:REU131119 QUU131080:QUY131119 QKY131080:QLC131119 QBC131080:QBG131119 PRG131080:PRK131119 PHK131080:PHO131119 OXO131080:OXS131119 ONS131080:ONW131119 ODW131080:OEA131119 NUA131080:NUE131119 NKE131080:NKI131119 NAI131080:NAM131119 MQM131080:MQQ131119 MGQ131080:MGU131119 LWU131080:LWY131119 LMY131080:LNC131119 LDC131080:LDG131119 KTG131080:KTK131119 KJK131080:KJO131119 JZO131080:JZS131119 JPS131080:JPW131119 JFW131080:JGA131119 IWA131080:IWE131119 IME131080:IMI131119 ICI131080:ICM131119 HSM131080:HSQ131119 HIQ131080:HIU131119 GYU131080:GYY131119 GOY131080:GPC131119 GFC131080:GFG131119 FVG131080:FVK131119 FLK131080:FLO131119 FBO131080:FBS131119 ERS131080:ERW131119 EHW131080:EIA131119 DYA131080:DYE131119 DOE131080:DOI131119 DEI131080:DEM131119 CUM131080:CUQ131119 CKQ131080:CKU131119 CAU131080:CAY131119 BQY131080:BRC131119 BHC131080:BHG131119 AXG131080:AXK131119 ANK131080:ANO131119 ADO131080:ADS131119 TS131080:TW131119 JW131080:KA131119 WWI65544:WWM65583 WMM65544:WMQ65583 WCQ65544:WCU65583 VSU65544:VSY65583 VIY65544:VJC65583 UZC65544:UZG65583 UPG65544:UPK65583 UFK65544:UFO65583 TVO65544:TVS65583 TLS65544:TLW65583 TBW65544:TCA65583 SSA65544:SSE65583 SIE65544:SII65583 RYI65544:RYM65583 ROM65544:ROQ65583 REQ65544:REU65583 QUU65544:QUY65583 QKY65544:QLC65583 QBC65544:QBG65583 PRG65544:PRK65583 PHK65544:PHO65583 OXO65544:OXS65583 ONS65544:ONW65583 ODW65544:OEA65583 NUA65544:NUE65583 NKE65544:NKI65583 NAI65544:NAM65583 MQM65544:MQQ65583 MGQ65544:MGU65583 LWU65544:LWY65583 LMY65544:LNC65583 LDC65544:LDG65583 KTG65544:KTK65583 KJK65544:KJO65583 JZO65544:JZS65583 JPS65544:JPW65583 JFW65544:JGA65583 IWA65544:IWE65583 IME65544:IMI65583 ICI65544:ICM65583 HSM65544:HSQ65583 HIQ65544:HIU65583 GYU65544:GYY65583 GOY65544:GPC65583 GFC65544:GFG65583 FVG65544:FVK65583 FLK65544:FLO65583 FBO65544:FBS65583 ERS65544:ERW65583 EHW65544:EIA65583 DYA65544:DYE65583 DOE65544:DOI65583 DEI65544:DEM65583 CUM65544:CUQ65583 CKQ65544:CKU65583 CAU65544:CAY65583 BQY65544:BRC65583 BHC65544:BHG65583 AXG65544:AXK65583 ANK65544:ANO65583 ADO65544:ADS65583 TS65544:TW65583 JW65544:KA65583 WVW983048:WWA983087 WMA983048:WME983087 WCE983048:WCI983087 VSI983048:VSM983087 VIM983048:VIQ983087 UYQ983048:UYU983087 UOU983048:UOY983087 UEY983048:UFC983087 TVC983048:TVG983087 TLG983048:TLK983087 TBK983048:TBO983087 SRO983048:SRS983087 SHS983048:SHW983087 RXW983048:RYA983087 ROA983048:ROE983087 REE983048:REI983087 QUI983048:QUM983087 QKM983048:QKQ983087 QAQ983048:QAU983087 PQU983048:PQY983087 PGY983048:PHC983087 OXC983048:OXG983087 ONG983048:ONK983087 ODK983048:ODO983087 NTO983048:NTS983087 NJS983048:NJW983087 MZW983048:NAA983087 MQA983048:MQE983087 MGE983048:MGI983087 LWI983048:LWM983087 LMM983048:LMQ983087 LCQ983048:LCU983087 KSU983048:KSY983087 KIY983048:KJC983087 JZC983048:JZG983087 JPG983048:JPK983087 JFK983048:JFO983087 IVO983048:IVS983087 ILS983048:ILW983087 IBW983048:ICA983087 HSA983048:HSE983087 HIE983048:HII983087 GYI983048:GYM983087 GOM983048:GOQ983087 GEQ983048:GEU983087 FUU983048:FUY983087 FKY983048:FLC983087 FBC983048:FBG983087 ERG983048:ERK983087 EHK983048:EHO983087 DXO983048:DXS983087 DNS983048:DNW983087 DDW983048:DEA983087 CUA983048:CUE983087 CKE983048:CKI983087 CAI983048:CAM983087 BQM983048:BQQ983087 BGQ983048:BGU983087 AWU983048:AWY983087 AMY983048:ANC983087 ADC983048:ADG983087 TG983048:TK983087 JK983048:JO983087 WVW917512:WWA917551 WMA917512:WME917551 WCE917512:WCI917551 VSI917512:VSM917551 VIM917512:VIQ917551 UYQ917512:UYU917551 UOU917512:UOY917551 UEY917512:UFC917551 TVC917512:TVG917551 TLG917512:TLK917551 TBK917512:TBO917551 SRO917512:SRS917551 SHS917512:SHW917551 RXW917512:RYA917551 ROA917512:ROE917551 REE917512:REI917551 QUI917512:QUM917551 QKM917512:QKQ917551 QAQ917512:QAU917551 PQU917512:PQY917551 PGY917512:PHC917551 OXC917512:OXG917551 ONG917512:ONK917551 ODK917512:ODO917551 NTO917512:NTS917551 NJS917512:NJW917551 MZW917512:NAA917551 MQA917512:MQE917551 MGE917512:MGI917551 LWI917512:LWM917551 LMM917512:LMQ917551 LCQ917512:LCU917551 KSU917512:KSY917551 KIY917512:KJC917551 JZC917512:JZG917551 JPG917512:JPK917551 JFK917512:JFO917551 IVO917512:IVS917551 ILS917512:ILW917551 IBW917512:ICA917551 HSA917512:HSE917551 HIE917512:HII917551 GYI917512:GYM917551 GOM917512:GOQ917551 GEQ917512:GEU917551 FUU917512:FUY917551 FKY917512:FLC917551 FBC917512:FBG917551 ERG917512:ERK917551 EHK917512:EHO917551 DXO917512:DXS917551 DNS917512:DNW917551 DDW917512:DEA917551 CUA917512:CUE917551 CKE917512:CKI917551 CAI917512:CAM917551 BQM917512:BQQ917551 BGQ917512:BGU917551 AWU917512:AWY917551 AMY917512:ANC917551 ADC917512:ADG917551 TG917512:TK917551 JK917512:JO917551 WVW851976:WWA852015 WMA851976:WME852015 WCE851976:WCI852015 VSI851976:VSM852015 VIM851976:VIQ852015 UYQ851976:UYU852015 UOU851976:UOY852015 UEY851976:UFC852015 TVC851976:TVG852015 TLG851976:TLK852015 TBK851976:TBO852015 SRO851976:SRS852015 SHS851976:SHW852015 RXW851976:RYA852015 ROA851976:ROE852015 REE851976:REI852015 QUI851976:QUM852015 QKM851976:QKQ852015 QAQ851976:QAU852015 PQU851976:PQY852015 PGY851976:PHC852015 OXC851976:OXG852015 ONG851976:ONK852015 ODK851976:ODO852015 NTO851976:NTS852015 NJS851976:NJW852015 MZW851976:NAA852015 MQA851976:MQE852015 MGE851976:MGI852015 LWI851976:LWM852015 LMM851976:LMQ852015 LCQ851976:LCU852015 KSU851976:KSY852015 KIY851976:KJC852015 JZC851976:JZG852015 JPG851976:JPK852015 JFK851976:JFO852015 IVO851976:IVS852015 ILS851976:ILW852015 IBW851976:ICA852015 HSA851976:HSE852015 HIE851976:HII852015 GYI851976:GYM852015 GOM851976:GOQ852015 GEQ851976:GEU852015 FUU851976:FUY852015 FKY851976:FLC852015 FBC851976:FBG852015 ERG851976:ERK852015 EHK851976:EHO852015 DXO851976:DXS852015 DNS851976:DNW852015 DDW851976:DEA852015 CUA851976:CUE852015 CKE851976:CKI852015 CAI851976:CAM852015 BQM851976:BQQ852015 BGQ851976:BGU852015 AWU851976:AWY852015 AMY851976:ANC852015 ADC851976:ADG852015 TG851976:TK852015 JK851976:JO852015 WVW786440:WWA786479 WMA786440:WME786479 WCE786440:WCI786479 VSI786440:VSM786479 VIM786440:VIQ786479 UYQ786440:UYU786479 UOU786440:UOY786479 UEY786440:UFC786479 TVC786440:TVG786479 TLG786440:TLK786479 TBK786440:TBO786479 SRO786440:SRS786479 SHS786440:SHW786479 RXW786440:RYA786479 ROA786440:ROE786479 REE786440:REI786479 QUI786440:QUM786479 QKM786440:QKQ786479 QAQ786440:QAU786479 PQU786440:PQY786479 PGY786440:PHC786479 OXC786440:OXG786479 ONG786440:ONK786479 ODK786440:ODO786479 NTO786440:NTS786479 NJS786440:NJW786479 MZW786440:NAA786479 MQA786440:MQE786479 MGE786440:MGI786479 LWI786440:LWM786479 LMM786440:LMQ786479 LCQ786440:LCU786479 KSU786440:KSY786479 KIY786440:KJC786479 JZC786440:JZG786479 JPG786440:JPK786479 JFK786440:JFO786479 IVO786440:IVS786479 ILS786440:ILW786479 IBW786440:ICA786479 HSA786440:HSE786479 HIE786440:HII786479 GYI786440:GYM786479 GOM786440:GOQ786479 GEQ786440:GEU786479 FUU786440:FUY786479 FKY786440:FLC786479 FBC786440:FBG786479 ERG786440:ERK786479 EHK786440:EHO786479 DXO786440:DXS786479 DNS786440:DNW786479 DDW786440:DEA786479 CUA786440:CUE786479 CKE786440:CKI786479 CAI786440:CAM786479 BQM786440:BQQ786479 BGQ786440:BGU786479 AWU786440:AWY786479 AMY786440:ANC786479 ADC786440:ADG786479 TG786440:TK786479 JK786440:JO786479 WVW720904:WWA720943 WMA720904:WME720943 WCE720904:WCI720943 VSI720904:VSM720943 VIM720904:VIQ720943 UYQ720904:UYU720943 UOU720904:UOY720943 UEY720904:UFC720943 TVC720904:TVG720943 TLG720904:TLK720943 TBK720904:TBO720943 SRO720904:SRS720943 SHS720904:SHW720943 RXW720904:RYA720943 ROA720904:ROE720943 REE720904:REI720943 QUI720904:QUM720943 QKM720904:QKQ720943 QAQ720904:QAU720943 PQU720904:PQY720943 PGY720904:PHC720943 OXC720904:OXG720943 ONG720904:ONK720943 ODK720904:ODO720943 NTO720904:NTS720943 NJS720904:NJW720943 MZW720904:NAA720943 MQA720904:MQE720943 MGE720904:MGI720943 LWI720904:LWM720943 LMM720904:LMQ720943 LCQ720904:LCU720943 KSU720904:KSY720943 KIY720904:KJC720943 JZC720904:JZG720943 JPG720904:JPK720943 JFK720904:JFO720943 IVO720904:IVS720943 ILS720904:ILW720943 IBW720904:ICA720943 HSA720904:HSE720943 HIE720904:HII720943 GYI720904:GYM720943 GOM720904:GOQ720943 GEQ720904:GEU720943 FUU720904:FUY720943 FKY720904:FLC720943 FBC720904:FBG720943 ERG720904:ERK720943 EHK720904:EHO720943 DXO720904:DXS720943 DNS720904:DNW720943 DDW720904:DEA720943 CUA720904:CUE720943 CKE720904:CKI720943 CAI720904:CAM720943 BQM720904:BQQ720943 BGQ720904:BGU720943 AWU720904:AWY720943 AMY720904:ANC720943 ADC720904:ADG720943 TG720904:TK720943 JK720904:JO720943 WVW655368:WWA655407 WMA655368:WME655407 WCE655368:WCI655407 VSI655368:VSM655407 VIM655368:VIQ655407 UYQ655368:UYU655407 UOU655368:UOY655407 UEY655368:UFC655407 TVC655368:TVG655407 TLG655368:TLK655407 TBK655368:TBO655407 SRO655368:SRS655407 SHS655368:SHW655407 RXW655368:RYA655407 ROA655368:ROE655407 REE655368:REI655407 QUI655368:QUM655407 QKM655368:QKQ655407 QAQ655368:QAU655407 PQU655368:PQY655407 PGY655368:PHC655407 OXC655368:OXG655407 ONG655368:ONK655407 ODK655368:ODO655407 NTO655368:NTS655407 NJS655368:NJW655407 MZW655368:NAA655407 MQA655368:MQE655407 MGE655368:MGI655407 LWI655368:LWM655407 LMM655368:LMQ655407 LCQ655368:LCU655407 KSU655368:KSY655407 KIY655368:KJC655407 JZC655368:JZG655407 JPG655368:JPK655407 JFK655368:JFO655407 IVO655368:IVS655407 ILS655368:ILW655407 IBW655368:ICA655407 HSA655368:HSE655407 HIE655368:HII655407 GYI655368:GYM655407 GOM655368:GOQ655407 GEQ655368:GEU655407 FUU655368:FUY655407 FKY655368:FLC655407 FBC655368:FBG655407 ERG655368:ERK655407 EHK655368:EHO655407 DXO655368:DXS655407 DNS655368:DNW655407 DDW655368:DEA655407 CUA655368:CUE655407 CKE655368:CKI655407 CAI655368:CAM655407 BQM655368:BQQ655407 BGQ655368:BGU655407 AWU655368:AWY655407 AMY655368:ANC655407 ADC655368:ADG655407 TG655368:TK655407 JK655368:JO655407 WVW589832:WWA589871 WMA589832:WME589871 WCE589832:WCI589871 VSI589832:VSM589871 VIM589832:VIQ589871 UYQ589832:UYU589871 UOU589832:UOY589871 UEY589832:UFC589871 TVC589832:TVG589871 TLG589832:TLK589871 TBK589832:TBO589871 SRO589832:SRS589871 SHS589832:SHW589871 RXW589832:RYA589871 ROA589832:ROE589871 REE589832:REI589871 QUI589832:QUM589871 QKM589832:QKQ589871 QAQ589832:QAU589871 PQU589832:PQY589871 PGY589832:PHC589871 OXC589832:OXG589871 ONG589832:ONK589871 ODK589832:ODO589871 NTO589832:NTS589871 NJS589832:NJW589871 MZW589832:NAA589871 MQA589832:MQE589871 MGE589832:MGI589871 LWI589832:LWM589871 LMM589832:LMQ589871 LCQ589832:LCU589871 KSU589832:KSY589871 KIY589832:KJC589871 JZC589832:JZG589871 JPG589832:JPK589871 JFK589832:JFO589871 IVO589832:IVS589871 ILS589832:ILW589871 IBW589832:ICA589871 HSA589832:HSE589871 HIE589832:HII589871 GYI589832:GYM589871 GOM589832:GOQ589871 GEQ589832:GEU589871 FUU589832:FUY589871 FKY589832:FLC589871 FBC589832:FBG589871 ERG589832:ERK589871 EHK589832:EHO589871 DXO589832:DXS589871 DNS589832:DNW589871 DDW589832:DEA589871 CUA589832:CUE589871 CKE589832:CKI589871 CAI589832:CAM589871 BQM589832:BQQ589871 BGQ589832:BGU589871 AWU589832:AWY589871 AMY589832:ANC589871 ADC589832:ADG589871 TG589832:TK589871 JK589832:JO589871 WVW524296:WWA524335 WMA524296:WME524335 WCE524296:WCI524335 VSI524296:VSM524335 VIM524296:VIQ524335 UYQ524296:UYU524335 UOU524296:UOY524335 UEY524296:UFC524335 TVC524296:TVG524335 TLG524296:TLK524335 TBK524296:TBO524335 SRO524296:SRS524335 SHS524296:SHW524335 RXW524296:RYA524335 ROA524296:ROE524335 REE524296:REI524335 QUI524296:QUM524335 QKM524296:QKQ524335 QAQ524296:QAU524335 PQU524296:PQY524335 PGY524296:PHC524335 OXC524296:OXG524335 ONG524296:ONK524335 ODK524296:ODO524335 NTO524296:NTS524335 NJS524296:NJW524335 MZW524296:NAA524335 MQA524296:MQE524335 MGE524296:MGI524335 LWI524296:LWM524335 LMM524296:LMQ524335 LCQ524296:LCU524335 KSU524296:KSY524335 KIY524296:KJC524335 JZC524296:JZG524335 JPG524296:JPK524335 JFK524296:JFO524335 IVO524296:IVS524335 ILS524296:ILW524335 IBW524296:ICA524335 HSA524296:HSE524335 HIE524296:HII524335 GYI524296:GYM524335 GOM524296:GOQ524335 GEQ524296:GEU524335 FUU524296:FUY524335 FKY524296:FLC524335 FBC524296:FBG524335 ERG524296:ERK524335 EHK524296:EHO524335 DXO524296:DXS524335 DNS524296:DNW524335 DDW524296:DEA524335 CUA524296:CUE524335 CKE524296:CKI524335 CAI524296:CAM524335 BQM524296:BQQ524335 BGQ524296:BGU524335 AWU524296:AWY524335 AMY524296:ANC524335 ADC524296:ADG524335 TG524296:TK524335 JK524296:JO524335 WVW458760:WWA458799 WMA458760:WME458799 WCE458760:WCI458799 VSI458760:VSM458799 VIM458760:VIQ458799 UYQ458760:UYU458799 UOU458760:UOY458799 UEY458760:UFC458799 TVC458760:TVG458799 TLG458760:TLK458799 TBK458760:TBO458799 SRO458760:SRS458799 SHS458760:SHW458799 RXW458760:RYA458799 ROA458760:ROE458799 REE458760:REI458799 QUI458760:QUM458799 QKM458760:QKQ458799 QAQ458760:QAU458799 PQU458760:PQY458799 PGY458760:PHC458799 OXC458760:OXG458799 ONG458760:ONK458799 ODK458760:ODO458799 NTO458760:NTS458799 NJS458760:NJW458799 MZW458760:NAA458799 MQA458760:MQE458799 MGE458760:MGI458799 LWI458760:LWM458799 LMM458760:LMQ458799 LCQ458760:LCU458799 KSU458760:KSY458799 KIY458760:KJC458799 JZC458760:JZG458799 JPG458760:JPK458799 JFK458760:JFO458799 IVO458760:IVS458799 ILS458760:ILW458799 IBW458760:ICA458799 HSA458760:HSE458799 HIE458760:HII458799 GYI458760:GYM458799 GOM458760:GOQ458799 GEQ458760:GEU458799 FUU458760:FUY458799 FKY458760:FLC458799 FBC458760:FBG458799 ERG458760:ERK458799 EHK458760:EHO458799 DXO458760:DXS458799 DNS458760:DNW458799 DDW458760:DEA458799 CUA458760:CUE458799 CKE458760:CKI458799 CAI458760:CAM458799 BQM458760:BQQ458799 BGQ458760:BGU458799 AWU458760:AWY458799 AMY458760:ANC458799 ADC458760:ADG458799 TG458760:TK458799 JK458760:JO458799 WVW393224:WWA393263 WMA393224:WME393263 WCE393224:WCI393263 VSI393224:VSM393263 VIM393224:VIQ393263 UYQ393224:UYU393263 UOU393224:UOY393263 UEY393224:UFC393263 TVC393224:TVG393263 TLG393224:TLK393263 TBK393224:TBO393263 SRO393224:SRS393263 SHS393224:SHW393263 RXW393224:RYA393263 ROA393224:ROE393263 REE393224:REI393263 QUI393224:QUM393263 QKM393224:QKQ393263 QAQ393224:QAU393263 PQU393224:PQY393263 PGY393224:PHC393263 OXC393224:OXG393263 ONG393224:ONK393263 ODK393224:ODO393263 NTO393224:NTS393263 NJS393224:NJW393263 MZW393224:NAA393263 MQA393224:MQE393263 MGE393224:MGI393263 LWI393224:LWM393263 LMM393224:LMQ393263 LCQ393224:LCU393263 KSU393224:KSY393263 KIY393224:KJC393263 JZC393224:JZG393263 JPG393224:JPK393263 JFK393224:JFO393263 IVO393224:IVS393263 ILS393224:ILW393263 IBW393224:ICA393263 HSA393224:HSE393263 HIE393224:HII393263 GYI393224:GYM393263 GOM393224:GOQ393263 GEQ393224:GEU393263 FUU393224:FUY393263 FKY393224:FLC393263 FBC393224:FBG393263 ERG393224:ERK393263 EHK393224:EHO393263 DXO393224:DXS393263 DNS393224:DNW393263 DDW393224:DEA393263 CUA393224:CUE393263 CKE393224:CKI393263 CAI393224:CAM393263 BQM393224:BQQ393263 BGQ393224:BGU393263 AWU393224:AWY393263 AMY393224:ANC393263 ADC393224:ADG393263 TG393224:TK393263 JK393224:JO393263 WVW327688:WWA327727 WMA327688:WME327727 WCE327688:WCI327727 VSI327688:VSM327727 VIM327688:VIQ327727 UYQ327688:UYU327727 UOU327688:UOY327727 UEY327688:UFC327727 TVC327688:TVG327727 TLG327688:TLK327727 TBK327688:TBO327727 SRO327688:SRS327727 SHS327688:SHW327727 RXW327688:RYA327727 ROA327688:ROE327727 REE327688:REI327727 QUI327688:QUM327727 QKM327688:QKQ327727 QAQ327688:QAU327727 PQU327688:PQY327727 PGY327688:PHC327727 OXC327688:OXG327727 ONG327688:ONK327727 ODK327688:ODO327727 NTO327688:NTS327727 NJS327688:NJW327727 MZW327688:NAA327727 MQA327688:MQE327727 MGE327688:MGI327727 LWI327688:LWM327727 LMM327688:LMQ327727 LCQ327688:LCU327727 KSU327688:KSY327727 KIY327688:KJC327727 JZC327688:JZG327727 JPG327688:JPK327727 JFK327688:JFO327727 IVO327688:IVS327727 ILS327688:ILW327727 IBW327688:ICA327727 HSA327688:HSE327727 HIE327688:HII327727 GYI327688:GYM327727 GOM327688:GOQ327727 GEQ327688:GEU327727 FUU327688:FUY327727 FKY327688:FLC327727 FBC327688:FBG327727 ERG327688:ERK327727 EHK327688:EHO327727 DXO327688:DXS327727 DNS327688:DNW327727 DDW327688:DEA327727 CUA327688:CUE327727 CKE327688:CKI327727 CAI327688:CAM327727 BQM327688:BQQ327727 BGQ327688:BGU327727 AWU327688:AWY327727 AMY327688:ANC327727 ADC327688:ADG327727 TG327688:TK327727 JK327688:JO327727 WVW262152:WWA262191 WMA262152:WME262191 WCE262152:WCI262191 VSI262152:VSM262191 VIM262152:VIQ262191 UYQ262152:UYU262191 UOU262152:UOY262191 UEY262152:UFC262191 TVC262152:TVG262191 TLG262152:TLK262191 TBK262152:TBO262191 SRO262152:SRS262191 SHS262152:SHW262191 RXW262152:RYA262191 ROA262152:ROE262191 REE262152:REI262191 QUI262152:QUM262191 QKM262152:QKQ262191 QAQ262152:QAU262191 PQU262152:PQY262191 PGY262152:PHC262191 OXC262152:OXG262191 ONG262152:ONK262191 ODK262152:ODO262191 NTO262152:NTS262191 NJS262152:NJW262191 MZW262152:NAA262191 MQA262152:MQE262191 MGE262152:MGI262191 LWI262152:LWM262191 LMM262152:LMQ262191 LCQ262152:LCU262191 KSU262152:KSY262191 KIY262152:KJC262191 JZC262152:JZG262191 JPG262152:JPK262191 JFK262152:JFO262191 IVO262152:IVS262191 ILS262152:ILW262191 IBW262152:ICA262191 HSA262152:HSE262191 HIE262152:HII262191 GYI262152:GYM262191 GOM262152:GOQ262191 GEQ262152:GEU262191 FUU262152:FUY262191 FKY262152:FLC262191 FBC262152:FBG262191 ERG262152:ERK262191 EHK262152:EHO262191 DXO262152:DXS262191 DNS262152:DNW262191 DDW262152:DEA262191 CUA262152:CUE262191 CKE262152:CKI262191 CAI262152:CAM262191 BQM262152:BQQ262191 BGQ262152:BGU262191 AWU262152:AWY262191 AMY262152:ANC262191 ADC262152:ADG262191 TG262152:TK262191 JK262152:JO262191 WVW196616:WWA196655 WMA196616:WME196655 WCE196616:WCI196655 VSI196616:VSM196655 VIM196616:VIQ196655 UYQ196616:UYU196655 UOU196616:UOY196655 UEY196616:UFC196655 TVC196616:TVG196655 TLG196616:TLK196655 TBK196616:TBO196655 SRO196616:SRS196655 SHS196616:SHW196655 RXW196616:RYA196655 ROA196616:ROE196655 REE196616:REI196655 QUI196616:QUM196655 QKM196616:QKQ196655 QAQ196616:QAU196655 PQU196616:PQY196655 PGY196616:PHC196655 OXC196616:OXG196655 ONG196616:ONK196655 ODK196616:ODO196655 NTO196616:NTS196655 NJS196616:NJW196655 MZW196616:NAA196655 MQA196616:MQE196655 MGE196616:MGI196655 LWI196616:LWM196655 LMM196616:LMQ196655 LCQ196616:LCU196655 KSU196616:KSY196655 KIY196616:KJC196655 JZC196616:JZG196655 JPG196616:JPK196655 JFK196616:JFO196655 IVO196616:IVS196655 ILS196616:ILW196655 IBW196616:ICA196655 HSA196616:HSE196655 HIE196616:HII196655 GYI196616:GYM196655 GOM196616:GOQ196655 GEQ196616:GEU196655 FUU196616:FUY196655 FKY196616:FLC196655 FBC196616:FBG196655 ERG196616:ERK196655 EHK196616:EHO196655 DXO196616:DXS196655 DNS196616:DNW196655 DDW196616:DEA196655 CUA196616:CUE196655 CKE196616:CKI196655 CAI196616:CAM196655 BQM196616:BQQ196655 BGQ196616:BGU196655 AWU196616:AWY196655 AMY196616:ANC196655 ADC196616:ADG196655 TG196616:TK196655 JK196616:JO196655 WVW131080:WWA131119 WMA131080:WME131119 WCE131080:WCI131119 VSI131080:VSM131119 VIM131080:VIQ131119 UYQ131080:UYU131119 UOU131080:UOY131119 UEY131080:UFC131119 TVC131080:TVG131119 TLG131080:TLK131119 TBK131080:TBO131119 SRO131080:SRS131119 SHS131080:SHW131119 RXW131080:RYA131119 ROA131080:ROE131119 REE131080:REI131119 QUI131080:QUM131119 QKM131080:QKQ131119 QAQ131080:QAU131119 PQU131080:PQY131119 PGY131080:PHC131119 OXC131080:OXG131119 ONG131080:ONK131119 ODK131080:ODO131119 NTO131080:NTS131119 NJS131080:NJW131119 MZW131080:NAA131119 MQA131080:MQE131119 MGE131080:MGI131119 LWI131080:LWM131119 LMM131080:LMQ131119 LCQ131080:LCU131119 KSU131080:KSY131119 KIY131080:KJC131119 JZC131080:JZG131119 JPG131080:JPK131119 JFK131080:JFO131119 IVO131080:IVS131119 ILS131080:ILW131119 IBW131080:ICA131119 HSA131080:HSE131119 HIE131080:HII131119 GYI131080:GYM131119 GOM131080:GOQ131119 GEQ131080:GEU131119 FUU131080:FUY131119 FKY131080:FLC131119 FBC131080:FBG131119 ERG131080:ERK131119 EHK131080:EHO131119 DXO131080:DXS131119 DNS131080:DNW131119 DDW131080:DEA131119 CUA131080:CUE131119 CKE131080:CKI131119 CAI131080:CAM131119 BQM131080:BQQ131119 BGQ131080:BGU131119 AWU131080:AWY131119 AMY131080:ANC131119 ADC131080:ADG131119 TG131080:TK131119 JK131080:JO131119 WVW65544:WWA65583 WMA65544:WME65583 WCE65544:WCI65583 VSI65544:VSM65583 VIM65544:VIQ65583 UYQ65544:UYU65583 UOU65544:UOY65583 UEY65544:UFC65583 TVC65544:TVG65583 TLG65544:TLK65583 TBK65544:TBO65583 SRO65544:SRS65583 SHS65544:SHW65583 RXW65544:RYA65583 ROA65544:ROE65583 REE65544:REI65583 QUI65544:QUM65583 QKM65544:QKQ65583 QAQ65544:QAU65583 PQU65544:PQY65583 PGY65544:PHC65583 OXC65544:OXG65583 ONG65544:ONK65583 ODK65544:ODO65583 NTO65544:NTS65583 NJS65544:NJW65583 MZW65544:NAA65583 MQA65544:MQE65583 MGE65544:MGI65583 LWI65544:LWM65583 LMM65544:LMQ65583 LCQ65544:LCU65583 KSU65544:KSY65583 KIY65544:KJC65583 JZC65544:JZG65583 JPG65544:JPK65583 JFK65544:JFO65583 IVO65544:IVS65583 ILS65544:ILW65583 IBW65544:ICA65583 HSA65544:HSE65583 HIE65544:HII65583 GYI65544:GYM65583 GOM65544:GOQ65583 GEQ65544:GEU65583 FUU65544:FUY65583 FKY65544:FLC65583 FBC65544:FBG65583 ERG65544:ERK65583 EHK65544:EHO65583 DXO65544:DXS65583 DNS65544:DNW65583 DDW65544:DEA65583 CUA65544:CUE65583 CKE65544:CKI65583 CAI65544:CAM65583 BQM65544:BQQ65583 BGQ65544:BGU65583 AWU65544:AWY65583 AMY65544:ANC65583 ADC65544:ADG65583 TG65544:TK65583 JK65544:JO65583 WVK983048:WVU983087 WLO983048:WLY983087 WBS983048:WCC983087 VRW983048:VSG983087 VIA983048:VIK983087 UYE983048:UYO983087 UOI983048:UOS983087 UEM983048:UEW983087 TUQ983048:TVA983087 TKU983048:TLE983087 TAY983048:TBI983087 SRC983048:SRM983087 SHG983048:SHQ983087 RXK983048:RXU983087 RNO983048:RNY983087 RDS983048:REC983087 QTW983048:QUG983087 QKA983048:QKK983087 QAE983048:QAO983087 PQI983048:PQS983087 PGM983048:PGW983087 OWQ983048:OXA983087 OMU983048:ONE983087 OCY983048:ODI983087 NTC983048:NTM983087 NJG983048:NJQ983087 MZK983048:MZU983087 MPO983048:MPY983087 MFS983048:MGC983087 LVW983048:LWG983087 LMA983048:LMK983087 LCE983048:LCO983087 KSI983048:KSS983087 KIM983048:KIW983087 JYQ983048:JZA983087 JOU983048:JPE983087 JEY983048:JFI983087 IVC983048:IVM983087 ILG983048:ILQ983087 IBK983048:IBU983087 HRO983048:HRY983087 HHS983048:HIC983087 GXW983048:GYG983087 GOA983048:GOK983087 GEE983048:GEO983087 FUI983048:FUS983087 FKM983048:FKW983087 FAQ983048:FBA983087 EQU983048:ERE983087 EGY983048:EHI983087 DXC983048:DXM983087 DNG983048:DNQ983087 DDK983048:DDU983087 CTO983048:CTY983087 CJS983048:CKC983087 BZW983048:CAG983087 BQA983048:BQK983087 BGE983048:BGO983087 AWI983048:AWS983087 AMM983048:AMW983087 ACQ983048:ADA983087 SU983048:TE983087 IY983048:JI983087 WVK917512:WVU917551 WLO917512:WLY917551 WBS917512:WCC917551 VRW917512:VSG917551 VIA917512:VIK917551 UYE917512:UYO917551 UOI917512:UOS917551 UEM917512:UEW917551 TUQ917512:TVA917551 TKU917512:TLE917551 TAY917512:TBI917551 SRC917512:SRM917551 SHG917512:SHQ917551 RXK917512:RXU917551 RNO917512:RNY917551 RDS917512:REC917551 QTW917512:QUG917551 QKA917512:QKK917551 QAE917512:QAO917551 PQI917512:PQS917551 PGM917512:PGW917551 OWQ917512:OXA917551 OMU917512:ONE917551 OCY917512:ODI917551 NTC917512:NTM917551 NJG917512:NJQ917551 MZK917512:MZU917551 MPO917512:MPY917551 MFS917512:MGC917551 LVW917512:LWG917551 LMA917512:LMK917551 LCE917512:LCO917551 KSI917512:KSS917551 KIM917512:KIW917551 JYQ917512:JZA917551 JOU917512:JPE917551 JEY917512:JFI917551 IVC917512:IVM917551 ILG917512:ILQ917551 IBK917512:IBU917551 HRO917512:HRY917551 HHS917512:HIC917551 GXW917512:GYG917551 GOA917512:GOK917551 GEE917512:GEO917551 FUI917512:FUS917551 FKM917512:FKW917551 FAQ917512:FBA917551 EQU917512:ERE917551 EGY917512:EHI917551 DXC917512:DXM917551 DNG917512:DNQ917551 DDK917512:DDU917551 CTO917512:CTY917551 CJS917512:CKC917551 BZW917512:CAG917551 BQA917512:BQK917551 BGE917512:BGO917551 AWI917512:AWS917551 AMM917512:AMW917551 ACQ917512:ADA917551 SU917512:TE917551 IY917512:JI917551 WVK851976:WVU852015 WLO851976:WLY852015 WBS851976:WCC852015 VRW851976:VSG852015 VIA851976:VIK852015 UYE851976:UYO852015 UOI851976:UOS852015 UEM851976:UEW852015 TUQ851976:TVA852015 TKU851976:TLE852015 TAY851976:TBI852015 SRC851976:SRM852015 SHG851976:SHQ852015 RXK851976:RXU852015 RNO851976:RNY852015 RDS851976:REC852015 QTW851976:QUG852015 QKA851976:QKK852015 QAE851976:QAO852015 PQI851976:PQS852015 PGM851976:PGW852015 OWQ851976:OXA852015 OMU851976:ONE852015 OCY851976:ODI852015 NTC851976:NTM852015 NJG851976:NJQ852015 MZK851976:MZU852015 MPO851976:MPY852015 MFS851976:MGC852015 LVW851976:LWG852015 LMA851976:LMK852015 LCE851976:LCO852015 KSI851976:KSS852015 KIM851976:KIW852015 JYQ851976:JZA852015 JOU851976:JPE852015 JEY851976:JFI852015 IVC851976:IVM852015 ILG851976:ILQ852015 IBK851976:IBU852015 HRO851976:HRY852015 HHS851976:HIC852015 GXW851976:GYG852015 GOA851976:GOK852015 GEE851976:GEO852015 FUI851976:FUS852015 FKM851976:FKW852015 FAQ851976:FBA852015 EQU851976:ERE852015 EGY851976:EHI852015 DXC851976:DXM852015 DNG851976:DNQ852015 DDK851976:DDU852015 CTO851976:CTY852015 CJS851976:CKC852015 BZW851976:CAG852015 BQA851976:BQK852015 BGE851976:BGO852015 AWI851976:AWS852015 AMM851976:AMW852015 ACQ851976:ADA852015 SU851976:TE852015 IY851976:JI852015 WVK786440:WVU786479 WLO786440:WLY786479 WBS786440:WCC786479 VRW786440:VSG786479 VIA786440:VIK786479 UYE786440:UYO786479 UOI786440:UOS786479 UEM786440:UEW786479 TUQ786440:TVA786479 TKU786440:TLE786479 TAY786440:TBI786479 SRC786440:SRM786479 SHG786440:SHQ786479 RXK786440:RXU786479 RNO786440:RNY786479 RDS786440:REC786479 QTW786440:QUG786479 QKA786440:QKK786479 QAE786440:QAO786479 PQI786440:PQS786479 PGM786440:PGW786479 OWQ786440:OXA786479 OMU786440:ONE786479 OCY786440:ODI786479 NTC786440:NTM786479 NJG786440:NJQ786479 MZK786440:MZU786479 MPO786440:MPY786479 MFS786440:MGC786479 LVW786440:LWG786479 LMA786440:LMK786479 LCE786440:LCO786479 KSI786440:KSS786479 KIM786440:KIW786479 JYQ786440:JZA786479 JOU786440:JPE786479 JEY786440:JFI786479 IVC786440:IVM786479 ILG786440:ILQ786479 IBK786440:IBU786479 HRO786440:HRY786479 HHS786440:HIC786479 GXW786440:GYG786479 GOA786440:GOK786479 GEE786440:GEO786479 FUI786440:FUS786479 FKM786440:FKW786479 FAQ786440:FBA786479 EQU786440:ERE786479 EGY786440:EHI786479 DXC786440:DXM786479 DNG786440:DNQ786479 DDK786440:DDU786479 CTO786440:CTY786479 CJS786440:CKC786479 BZW786440:CAG786479 BQA786440:BQK786479 BGE786440:BGO786479 AWI786440:AWS786479 AMM786440:AMW786479 ACQ786440:ADA786479 SU786440:TE786479 IY786440:JI786479 WVK720904:WVU720943 WLO720904:WLY720943 WBS720904:WCC720943 VRW720904:VSG720943 VIA720904:VIK720943 UYE720904:UYO720943 UOI720904:UOS720943 UEM720904:UEW720943 TUQ720904:TVA720943 TKU720904:TLE720943 TAY720904:TBI720943 SRC720904:SRM720943 SHG720904:SHQ720943 RXK720904:RXU720943 RNO720904:RNY720943 RDS720904:REC720943 QTW720904:QUG720943 QKA720904:QKK720943 QAE720904:QAO720943 PQI720904:PQS720943 PGM720904:PGW720943 OWQ720904:OXA720943 OMU720904:ONE720943 OCY720904:ODI720943 NTC720904:NTM720943 NJG720904:NJQ720943 MZK720904:MZU720943 MPO720904:MPY720943 MFS720904:MGC720943 LVW720904:LWG720943 LMA720904:LMK720943 LCE720904:LCO720943 KSI720904:KSS720943 KIM720904:KIW720943 JYQ720904:JZA720943 JOU720904:JPE720943 JEY720904:JFI720943 IVC720904:IVM720943 ILG720904:ILQ720943 IBK720904:IBU720943 HRO720904:HRY720943 HHS720904:HIC720943 GXW720904:GYG720943 GOA720904:GOK720943 GEE720904:GEO720943 FUI720904:FUS720943 FKM720904:FKW720943 FAQ720904:FBA720943 EQU720904:ERE720943 EGY720904:EHI720943 DXC720904:DXM720943 DNG720904:DNQ720943 DDK720904:DDU720943 CTO720904:CTY720943 CJS720904:CKC720943 BZW720904:CAG720943 BQA720904:BQK720943 BGE720904:BGO720943 AWI720904:AWS720943 AMM720904:AMW720943 ACQ720904:ADA720943 SU720904:TE720943 IY720904:JI720943 WVK655368:WVU655407 WLO655368:WLY655407 WBS655368:WCC655407 VRW655368:VSG655407 VIA655368:VIK655407 UYE655368:UYO655407 UOI655368:UOS655407 UEM655368:UEW655407 TUQ655368:TVA655407 TKU655368:TLE655407 TAY655368:TBI655407 SRC655368:SRM655407 SHG655368:SHQ655407 RXK655368:RXU655407 RNO655368:RNY655407 RDS655368:REC655407 QTW655368:QUG655407 QKA655368:QKK655407 QAE655368:QAO655407 PQI655368:PQS655407 PGM655368:PGW655407 OWQ655368:OXA655407 OMU655368:ONE655407 OCY655368:ODI655407 NTC655368:NTM655407 NJG655368:NJQ655407 MZK655368:MZU655407 MPO655368:MPY655407 MFS655368:MGC655407 LVW655368:LWG655407 LMA655368:LMK655407 LCE655368:LCO655407 KSI655368:KSS655407 KIM655368:KIW655407 JYQ655368:JZA655407 JOU655368:JPE655407 JEY655368:JFI655407 IVC655368:IVM655407 ILG655368:ILQ655407 IBK655368:IBU655407 HRO655368:HRY655407 HHS655368:HIC655407 GXW655368:GYG655407 GOA655368:GOK655407 GEE655368:GEO655407 FUI655368:FUS655407 FKM655368:FKW655407 FAQ655368:FBA655407 EQU655368:ERE655407 EGY655368:EHI655407 DXC655368:DXM655407 DNG655368:DNQ655407 DDK655368:DDU655407 CTO655368:CTY655407 CJS655368:CKC655407 BZW655368:CAG655407 BQA655368:BQK655407 BGE655368:BGO655407 AWI655368:AWS655407 AMM655368:AMW655407 ACQ655368:ADA655407 SU655368:TE655407 IY655368:JI655407 WVK589832:WVU589871 WLO589832:WLY589871 WBS589832:WCC589871 VRW589832:VSG589871 VIA589832:VIK589871 UYE589832:UYO589871 UOI589832:UOS589871 UEM589832:UEW589871 TUQ589832:TVA589871 TKU589832:TLE589871 TAY589832:TBI589871 SRC589832:SRM589871 SHG589832:SHQ589871 RXK589832:RXU589871 RNO589832:RNY589871 RDS589832:REC589871 QTW589832:QUG589871 QKA589832:QKK589871 QAE589832:QAO589871 PQI589832:PQS589871 PGM589832:PGW589871 OWQ589832:OXA589871 OMU589832:ONE589871 OCY589832:ODI589871 NTC589832:NTM589871 NJG589832:NJQ589871 MZK589832:MZU589871 MPO589832:MPY589871 MFS589832:MGC589871 LVW589832:LWG589871 LMA589832:LMK589871 LCE589832:LCO589871 KSI589832:KSS589871 KIM589832:KIW589871 JYQ589832:JZA589871 JOU589832:JPE589871 JEY589832:JFI589871 IVC589832:IVM589871 ILG589832:ILQ589871 IBK589832:IBU589871 HRO589832:HRY589871 HHS589832:HIC589871 GXW589832:GYG589871 GOA589832:GOK589871 GEE589832:GEO589871 FUI589832:FUS589871 FKM589832:FKW589871 FAQ589832:FBA589871 EQU589832:ERE589871 EGY589832:EHI589871 DXC589832:DXM589871 DNG589832:DNQ589871 DDK589832:DDU589871 CTO589832:CTY589871 CJS589832:CKC589871 BZW589832:CAG589871 BQA589832:BQK589871 BGE589832:BGO589871 AWI589832:AWS589871 AMM589832:AMW589871 ACQ589832:ADA589871 SU589832:TE589871 IY589832:JI589871 WVK524296:WVU524335 WLO524296:WLY524335 WBS524296:WCC524335 VRW524296:VSG524335 VIA524296:VIK524335 UYE524296:UYO524335 UOI524296:UOS524335 UEM524296:UEW524335 TUQ524296:TVA524335 TKU524296:TLE524335 TAY524296:TBI524335 SRC524296:SRM524335 SHG524296:SHQ524335 RXK524296:RXU524335 RNO524296:RNY524335 RDS524296:REC524335 QTW524296:QUG524335 QKA524296:QKK524335 QAE524296:QAO524335 PQI524296:PQS524335 PGM524296:PGW524335 OWQ524296:OXA524335 OMU524296:ONE524335 OCY524296:ODI524335 NTC524296:NTM524335 NJG524296:NJQ524335 MZK524296:MZU524335 MPO524296:MPY524335 MFS524296:MGC524335 LVW524296:LWG524335 LMA524296:LMK524335 LCE524296:LCO524335 KSI524296:KSS524335 KIM524296:KIW524335 JYQ524296:JZA524335 JOU524296:JPE524335 JEY524296:JFI524335 IVC524296:IVM524335 ILG524296:ILQ524335 IBK524296:IBU524335 HRO524296:HRY524335 HHS524296:HIC524335 GXW524296:GYG524335 GOA524296:GOK524335 GEE524296:GEO524335 FUI524296:FUS524335 FKM524296:FKW524335 FAQ524296:FBA524335 EQU524296:ERE524335 EGY524296:EHI524335 DXC524296:DXM524335 DNG524296:DNQ524335 DDK524296:DDU524335 CTO524296:CTY524335 CJS524296:CKC524335 BZW524296:CAG524335 BQA524296:BQK524335 BGE524296:BGO524335 AWI524296:AWS524335 AMM524296:AMW524335 ACQ524296:ADA524335 SU524296:TE524335 IY524296:JI524335 WVK458760:WVU458799 WLO458760:WLY458799 WBS458760:WCC458799 VRW458760:VSG458799 VIA458760:VIK458799 UYE458760:UYO458799 UOI458760:UOS458799 UEM458760:UEW458799 TUQ458760:TVA458799 TKU458760:TLE458799 TAY458760:TBI458799 SRC458760:SRM458799 SHG458760:SHQ458799 RXK458760:RXU458799 RNO458760:RNY458799 RDS458760:REC458799 QTW458760:QUG458799 QKA458760:QKK458799 QAE458760:QAO458799 PQI458760:PQS458799 PGM458760:PGW458799 OWQ458760:OXA458799 OMU458760:ONE458799 OCY458760:ODI458799 NTC458760:NTM458799 NJG458760:NJQ458799 MZK458760:MZU458799 MPO458760:MPY458799 MFS458760:MGC458799 LVW458760:LWG458799 LMA458760:LMK458799 LCE458760:LCO458799 KSI458760:KSS458799 KIM458760:KIW458799 JYQ458760:JZA458799 JOU458760:JPE458799 JEY458760:JFI458799 IVC458760:IVM458799 ILG458760:ILQ458799 IBK458760:IBU458799 HRO458760:HRY458799 HHS458760:HIC458799 GXW458760:GYG458799 GOA458760:GOK458799 GEE458760:GEO458799 FUI458760:FUS458799 FKM458760:FKW458799 FAQ458760:FBA458799 EQU458760:ERE458799 EGY458760:EHI458799 DXC458760:DXM458799 DNG458760:DNQ458799 DDK458760:DDU458799 CTO458760:CTY458799 CJS458760:CKC458799 BZW458760:CAG458799 BQA458760:BQK458799 BGE458760:BGO458799 AWI458760:AWS458799 AMM458760:AMW458799 ACQ458760:ADA458799 SU458760:TE458799 IY458760:JI458799 WVK393224:WVU393263 WLO393224:WLY393263 WBS393224:WCC393263 VRW393224:VSG393263 VIA393224:VIK393263 UYE393224:UYO393263 UOI393224:UOS393263 UEM393224:UEW393263 TUQ393224:TVA393263 TKU393224:TLE393263 TAY393224:TBI393263 SRC393224:SRM393263 SHG393224:SHQ393263 RXK393224:RXU393263 RNO393224:RNY393263 RDS393224:REC393263 QTW393224:QUG393263 QKA393224:QKK393263 QAE393224:QAO393263 PQI393224:PQS393263 PGM393224:PGW393263 OWQ393224:OXA393263 OMU393224:ONE393263 OCY393224:ODI393263 NTC393224:NTM393263 NJG393224:NJQ393263 MZK393224:MZU393263 MPO393224:MPY393263 MFS393224:MGC393263 LVW393224:LWG393263 LMA393224:LMK393263 LCE393224:LCO393263 KSI393224:KSS393263 KIM393224:KIW393263 JYQ393224:JZA393263 JOU393224:JPE393263 JEY393224:JFI393263 IVC393224:IVM393263 ILG393224:ILQ393263 IBK393224:IBU393263 HRO393224:HRY393263 HHS393224:HIC393263 GXW393224:GYG393263 GOA393224:GOK393263 GEE393224:GEO393263 FUI393224:FUS393263 FKM393224:FKW393263 FAQ393224:FBA393263 EQU393224:ERE393263 EGY393224:EHI393263 DXC393224:DXM393263 DNG393224:DNQ393263 DDK393224:DDU393263 CTO393224:CTY393263 CJS393224:CKC393263 BZW393224:CAG393263 BQA393224:BQK393263 BGE393224:BGO393263 AWI393224:AWS393263 AMM393224:AMW393263 ACQ393224:ADA393263 SU393224:TE393263 IY393224:JI393263 WVK327688:WVU327727 WLO327688:WLY327727 WBS327688:WCC327727 VRW327688:VSG327727 VIA327688:VIK327727 UYE327688:UYO327727 UOI327688:UOS327727 UEM327688:UEW327727 TUQ327688:TVA327727 TKU327688:TLE327727 TAY327688:TBI327727 SRC327688:SRM327727 SHG327688:SHQ327727 RXK327688:RXU327727 RNO327688:RNY327727 RDS327688:REC327727 QTW327688:QUG327727 QKA327688:QKK327727 QAE327688:QAO327727 PQI327688:PQS327727 PGM327688:PGW327727 OWQ327688:OXA327727 OMU327688:ONE327727 OCY327688:ODI327727 NTC327688:NTM327727 NJG327688:NJQ327727 MZK327688:MZU327727 MPO327688:MPY327727 MFS327688:MGC327727 LVW327688:LWG327727 LMA327688:LMK327727 LCE327688:LCO327727 KSI327688:KSS327727 KIM327688:KIW327727 JYQ327688:JZA327727 JOU327688:JPE327727 JEY327688:JFI327727 IVC327688:IVM327727 ILG327688:ILQ327727 IBK327688:IBU327727 HRO327688:HRY327727 HHS327688:HIC327727 GXW327688:GYG327727 GOA327688:GOK327727 GEE327688:GEO327727 FUI327688:FUS327727 FKM327688:FKW327727 FAQ327688:FBA327727 EQU327688:ERE327727 EGY327688:EHI327727 DXC327688:DXM327727 DNG327688:DNQ327727 DDK327688:DDU327727 CTO327688:CTY327727 CJS327688:CKC327727 BZW327688:CAG327727 BQA327688:BQK327727 BGE327688:BGO327727 AWI327688:AWS327727 AMM327688:AMW327727 ACQ327688:ADA327727 SU327688:TE327727 IY327688:JI327727 WVK262152:WVU262191 WLO262152:WLY262191 WBS262152:WCC262191 VRW262152:VSG262191 VIA262152:VIK262191 UYE262152:UYO262191 UOI262152:UOS262191 UEM262152:UEW262191 TUQ262152:TVA262191 TKU262152:TLE262191 TAY262152:TBI262191 SRC262152:SRM262191 SHG262152:SHQ262191 RXK262152:RXU262191 RNO262152:RNY262191 RDS262152:REC262191 QTW262152:QUG262191 QKA262152:QKK262191 QAE262152:QAO262191 PQI262152:PQS262191 PGM262152:PGW262191 OWQ262152:OXA262191 OMU262152:ONE262191 OCY262152:ODI262191 NTC262152:NTM262191 NJG262152:NJQ262191 MZK262152:MZU262191 MPO262152:MPY262191 MFS262152:MGC262191 LVW262152:LWG262191 LMA262152:LMK262191 LCE262152:LCO262191 KSI262152:KSS262191 KIM262152:KIW262191 JYQ262152:JZA262191 JOU262152:JPE262191 JEY262152:JFI262191 IVC262152:IVM262191 ILG262152:ILQ262191 IBK262152:IBU262191 HRO262152:HRY262191 HHS262152:HIC262191 GXW262152:GYG262191 GOA262152:GOK262191 GEE262152:GEO262191 FUI262152:FUS262191 FKM262152:FKW262191 FAQ262152:FBA262191 EQU262152:ERE262191 EGY262152:EHI262191 DXC262152:DXM262191 DNG262152:DNQ262191 DDK262152:DDU262191 CTO262152:CTY262191 CJS262152:CKC262191 BZW262152:CAG262191 BQA262152:BQK262191 BGE262152:BGO262191 AWI262152:AWS262191 AMM262152:AMW262191 ACQ262152:ADA262191 SU262152:TE262191 IY262152:JI262191 WVK196616:WVU196655 WLO196616:WLY196655 WBS196616:WCC196655 VRW196616:VSG196655 VIA196616:VIK196655 UYE196616:UYO196655 UOI196616:UOS196655 UEM196616:UEW196655 TUQ196616:TVA196655 TKU196616:TLE196655 TAY196616:TBI196655 SRC196616:SRM196655 SHG196616:SHQ196655 RXK196616:RXU196655 RNO196616:RNY196655 RDS196616:REC196655 QTW196616:QUG196655 QKA196616:QKK196655 QAE196616:QAO196655 PQI196616:PQS196655 PGM196616:PGW196655 OWQ196616:OXA196655 OMU196616:ONE196655 OCY196616:ODI196655 NTC196616:NTM196655 NJG196616:NJQ196655 MZK196616:MZU196655 MPO196616:MPY196655 MFS196616:MGC196655 LVW196616:LWG196655 LMA196616:LMK196655 LCE196616:LCO196655 KSI196616:KSS196655 KIM196616:KIW196655 JYQ196616:JZA196655 JOU196616:JPE196655 JEY196616:JFI196655 IVC196616:IVM196655 ILG196616:ILQ196655 IBK196616:IBU196655 HRO196616:HRY196655 HHS196616:HIC196655 GXW196616:GYG196655 GOA196616:GOK196655 GEE196616:GEO196655 FUI196616:FUS196655 FKM196616:FKW196655 FAQ196616:FBA196655 EQU196616:ERE196655 EGY196616:EHI196655 DXC196616:DXM196655 DNG196616:DNQ196655 DDK196616:DDU196655 CTO196616:CTY196655 CJS196616:CKC196655 BZW196616:CAG196655 BQA196616:BQK196655 BGE196616:BGO196655 AWI196616:AWS196655 AMM196616:AMW196655 ACQ196616:ADA196655 SU196616:TE196655 IY196616:JI196655 WVK131080:WVU131119 WLO131080:WLY131119 WBS131080:WCC131119 VRW131080:VSG131119 VIA131080:VIK131119 UYE131080:UYO131119 UOI131080:UOS131119 UEM131080:UEW131119 TUQ131080:TVA131119 TKU131080:TLE131119 TAY131080:TBI131119 SRC131080:SRM131119 SHG131080:SHQ131119 RXK131080:RXU131119 RNO131080:RNY131119 RDS131080:REC131119 QTW131080:QUG131119 QKA131080:QKK131119 QAE131080:QAO131119 PQI131080:PQS131119 PGM131080:PGW131119 OWQ131080:OXA131119 OMU131080:ONE131119 OCY131080:ODI131119 NTC131080:NTM131119 NJG131080:NJQ131119 MZK131080:MZU131119 MPO131080:MPY131119 MFS131080:MGC131119 LVW131080:LWG131119 LMA131080:LMK131119 LCE131080:LCO131119 KSI131080:KSS131119 KIM131080:KIW131119 JYQ131080:JZA131119 JOU131080:JPE131119 JEY131080:JFI131119 IVC131080:IVM131119 ILG131080:ILQ131119 IBK131080:IBU131119 HRO131080:HRY131119 HHS131080:HIC131119 GXW131080:GYG131119 GOA131080:GOK131119 GEE131080:GEO131119 FUI131080:FUS131119 FKM131080:FKW131119 FAQ131080:FBA131119 EQU131080:ERE131119 EGY131080:EHI131119 DXC131080:DXM131119 DNG131080:DNQ131119 DDK131080:DDU131119 CTO131080:CTY131119 CJS131080:CKC131119 BZW131080:CAG131119 BQA131080:BQK131119 BGE131080:BGO131119 AWI131080:AWS131119 AMM131080:AMW131119 ACQ131080:ADA131119 SU131080:TE131119 IY131080:JI131119 WVK65544:WVU65583 WLO65544:WLY65583 WBS65544:WCC65583 VRW65544:VSG65583 VIA65544:VIK65583 UYE65544:UYO65583 UOI65544:UOS65583 UEM65544:UEW65583 TUQ65544:TVA65583 TKU65544:TLE65583 TAY65544:TBI65583 SRC65544:SRM65583 SHG65544:SHQ65583 RXK65544:RXU65583 RNO65544:RNY65583 RDS65544:REC65583 QTW65544:QUG65583 QKA65544:QKK65583 QAE65544:QAO65583 PQI65544:PQS65583 PGM65544:PGW65583 OWQ65544:OXA65583 OMU65544:ONE65583 OCY65544:ODI65583 NTC65544:NTM65583 NJG65544:NJQ65583 MZK65544:MZU65583 MPO65544:MPY65583 MFS65544:MGC65583 LVW65544:LWG65583 LMA65544:LMK65583 LCE65544:LCO65583 KSI65544:KSS65583 KIM65544:KIW65583 JYQ65544:JZA65583 JOU65544:JPE65583 JEY65544:JFI65583 IVC65544:IVM65583 ILG65544:ILQ65583 IBK65544:IBU65583 HRO65544:HRY65583 HHS65544:HIC65583 GXW65544:GYG65583 GOA65544:GOK65583 GEE65544:GEO65583 FUI65544:FUS65583 FKM65544:FKW65583 FAQ65544:FBA65583 EQU65544:ERE65583 EGY65544:EHI65583 DXC65544:DXM65583 DNG65544:DNQ65583 DDK65544:DDU65583 CTO65544:CTY65583 CJS65544:CKC65583 BZW65544:CAG65583 BQA65544:BQK65583 BGE65544:BGO65583 AWI65544:AWS65583 AMM65544:AMW65583 ACQ65544:ADA65583 SU65544:TE65583 IY65544:JI65583 AWI8:AWS47 BGE8:BGO47 BQA8:BQK47 BZW8:CAG47 CJS8:CKC47 CTO8:CTY47 DDK8:DDU47 DNG8:DNQ47 DXC8:DXM47 EGY8:EHI47 EQU8:ERE47 FAQ8:FBA47 FKM8:FKW47 FUI8:FUS47 GEE8:GEO47 GOA8:GOK47 GXW8:GYG47 HHS8:HIC47 HRO8:HRY47 IBK8:IBU47 ILG8:ILQ47 IVC8:IVM47 JEY8:JFI47 JOU8:JPE47 JYQ8:JZA47 KIM8:KIW47 KSI8:KSS47 LCE8:LCO47 LMA8:LMK47 LVW8:LWG47 MFS8:MGC47 MPO8:MPY47 MZK8:MZU47 NJG8:NJQ47 NTC8:NTM47 OCY8:ODI47 OMU8:ONE47 OWQ8:OXA47 PGM8:PGW47 PQI8:PQS47 QAE8:QAO47 QKA8:QKK47 QTW8:QUG47 RDS8:REC47 RNO8:RNY47 RXK8:RXU47 SHG8:SHQ47 SRC8:SRM47 TAY8:TBI47 TKU8:TLE47 TUQ8:TVA47 UEM8:UEW47 UOI8:UOS47 UYE8:UYO47 VIA8:VIK47 VRW8:VSG47 WBS8:WCC47 WLO8:WLY47 WVK8:WVU47 JK8:JO47 TG8:TK47 ADC8:ADG47 AMY8:ANC47 AWU8:AWY47 BGQ8:BGU47 BQM8:BQQ47 CAI8:CAM47 CKE8:CKI47 CUA8:CUE47 DDW8:DEA47 DNS8:DNW47 DXO8:DXS47 EHK8:EHO47 ERG8:ERK47 FBC8:FBG47 FKY8:FLC47 FUU8:FUY47 GEQ8:GEU47 GOM8:GOQ47 GYI8:GYM47 HIE8:HII47 HSA8:HSE47 IBW8:ICA47 ILS8:ILW47 IVO8:IVS47 JFK8:JFO47 JPG8:JPK47 JZC8:JZG47 KIY8:KJC47 KSU8:KSY47 LCQ8:LCU47 LMM8:LMQ47 LWI8:LWM47 MGE8:MGI47 MQA8:MQE47 MZW8:NAA47 NJS8:NJW47 NTO8:NTS47 ODK8:ODO47 ONG8:ONK47 OXC8:OXG47 PGY8:PHC47 PQU8:PQY47 QAQ8:QAU47 QKM8:QKQ47 QUI8:QUM47 REE8:REI47 ROA8:ROE47 RXW8:RYA47 SHS8:SHW47 SRO8:SRS47 TBK8:TBO47 TLG8:TLK47 TVC8:TVG47 UEY8:UFC47 UOU8:UOY47 UYQ8:UYU47 VIM8:VIQ47 VSI8:VSM47 WCE8:WCI47 WMA8:WME47 WVW8:WWA47 JW8:KA47 TS8:TW47 ADO8:ADS47 ANK8:ANO47 AXG8:AXK47 BHC8:BHG47 BQY8:BRC47 CAU8:CAY47 CKQ8:CKU47 CUM8:CUQ47 DEI8:DEM47 DOE8:DOI47 DYA8:DYE47 EHW8:EIA47 ERS8:ERW47 FBO8:FBS47 FLK8:FLO47 FVG8:FVK47 GFC8:GFG47 GOY8:GPC47 GYU8:GYY47 HIQ8:HIU47 HSM8:HSQ47 ICI8:ICM47 IME8:IMI47 IWA8:IWE47 JFW8:JGA47 JPS8:JPW47 JZO8:JZS47 KJK8:KJO47 KTG8:KTK47 LDC8:LDG47 LMY8:LNC47 LWU8:LWY47 MGQ8:MGU47 MQM8:MQQ47 NAI8:NAM47 NKE8:NKI47 NUA8:NUE47 ODW8:OEA47 ONS8:ONW47 OXO8:OXS47 PHK8:PHO47 PRG8:PRK47 QBC8:QBG47 QKY8:QLC47 QUU8:QUY47 REQ8:REU47 ROM8:ROQ47 RYI8:RYM47 SIE8:SII47 SSA8:SSE47 TBW8:TCA47 TLS8:TLW47 TVO8:TVS47 UFK8:UFO47 UPG8:UPK47 UZC8:UZG47 VIY8:VJC47 VSU8:VSY47 WCQ8:WCU47 WMM8:WMQ47 WWI8:WWM47 ACQ8:ADA47 AMM8:AMW47 SU8:TE47 IY8:JI47 O65544:X65583 O131080:X131119 O196616:X196655 O262152:X262191 O327688:X327727 O393224:X393263 O458760:X458799 O524296:X524335 O589832:X589871 O655368:X655407 O720904:X720943 O786440:X786479 O851976:X852015 O917512:X917551 O983048:X983087 D983048:M983087 D917512:M917551 D851976:M852015 D786440:M786479 D720904:M720943 D655368:M655407 D589832:M589871 D524296:M524335 D458760:M458799 D393224:M393263 D327688:M327727 D262152:M262191 D196616:M196655 D131080:M131119 D65544:M65583">
      <formula1>0</formula1>
      <formula2>4</formula2>
    </dataValidation>
    <dataValidation type="decimal" allowBlank="1" showInputMessage="1" showErrorMessage="1" error="Nilai sikap &#10;skornya hanya 1 - 4 saja Dab !&#10;Coba lihat lagi petunjuknya...&#10;Thank You.&#10;" sqref="WWC983048:WWG983087 WMG983048:WMK983087 WCK983048:WCO983087 VSO983048:VSS983087 VIS983048:VIW983087 UYW983048:UZA983087 UPA983048:UPE983087 UFE983048:UFI983087 TVI983048:TVM983087 TLM983048:TLQ983087 TBQ983048:TBU983087 SRU983048:SRY983087 SHY983048:SIC983087 RYC983048:RYG983087 ROG983048:ROK983087 REK983048:REO983087 QUO983048:QUS983087 QKS983048:QKW983087 QAW983048:QBA983087 PRA983048:PRE983087 PHE983048:PHI983087 OXI983048:OXM983087 ONM983048:ONQ983087 ODQ983048:ODU983087 NTU983048:NTY983087 NJY983048:NKC983087 NAC983048:NAG983087 MQG983048:MQK983087 MGK983048:MGO983087 LWO983048:LWS983087 LMS983048:LMW983087 LCW983048:LDA983087 KTA983048:KTE983087 KJE983048:KJI983087 JZI983048:JZM983087 JPM983048:JPQ983087 JFQ983048:JFU983087 IVU983048:IVY983087 ILY983048:IMC983087 ICC983048:ICG983087 HSG983048:HSK983087 HIK983048:HIO983087 GYO983048:GYS983087 GOS983048:GOW983087 GEW983048:GFA983087 FVA983048:FVE983087 FLE983048:FLI983087 FBI983048:FBM983087 ERM983048:ERQ983087 EHQ983048:EHU983087 DXU983048:DXY983087 DNY983048:DOC983087 DEC983048:DEG983087 CUG983048:CUK983087 CKK983048:CKO983087 CAO983048:CAS983087 BQS983048:BQW983087 BGW983048:BHA983087 AXA983048:AXE983087 ANE983048:ANI983087 ADI983048:ADM983087 TM983048:TQ983087 JQ983048:JU983087 WWC917512:WWG917551 WMG917512:WMK917551 WCK917512:WCO917551 VSO917512:VSS917551 VIS917512:VIW917551 UYW917512:UZA917551 UPA917512:UPE917551 UFE917512:UFI917551 TVI917512:TVM917551 TLM917512:TLQ917551 TBQ917512:TBU917551 SRU917512:SRY917551 SHY917512:SIC917551 RYC917512:RYG917551 ROG917512:ROK917551 REK917512:REO917551 QUO917512:QUS917551 QKS917512:QKW917551 QAW917512:QBA917551 PRA917512:PRE917551 PHE917512:PHI917551 OXI917512:OXM917551 ONM917512:ONQ917551 ODQ917512:ODU917551 NTU917512:NTY917551 NJY917512:NKC917551 NAC917512:NAG917551 MQG917512:MQK917551 MGK917512:MGO917551 LWO917512:LWS917551 LMS917512:LMW917551 LCW917512:LDA917551 KTA917512:KTE917551 KJE917512:KJI917551 JZI917512:JZM917551 JPM917512:JPQ917551 JFQ917512:JFU917551 IVU917512:IVY917551 ILY917512:IMC917551 ICC917512:ICG917551 HSG917512:HSK917551 HIK917512:HIO917551 GYO917512:GYS917551 GOS917512:GOW917551 GEW917512:GFA917551 FVA917512:FVE917551 FLE917512:FLI917551 FBI917512:FBM917551 ERM917512:ERQ917551 EHQ917512:EHU917551 DXU917512:DXY917551 DNY917512:DOC917551 DEC917512:DEG917551 CUG917512:CUK917551 CKK917512:CKO917551 CAO917512:CAS917551 BQS917512:BQW917551 BGW917512:BHA917551 AXA917512:AXE917551 ANE917512:ANI917551 ADI917512:ADM917551 TM917512:TQ917551 JQ917512:JU917551 WWC851976:WWG852015 WMG851976:WMK852015 WCK851976:WCO852015 VSO851976:VSS852015 VIS851976:VIW852015 UYW851976:UZA852015 UPA851976:UPE852015 UFE851976:UFI852015 TVI851976:TVM852015 TLM851976:TLQ852015 TBQ851976:TBU852015 SRU851976:SRY852015 SHY851976:SIC852015 RYC851976:RYG852015 ROG851976:ROK852015 REK851976:REO852015 QUO851976:QUS852015 QKS851976:QKW852015 QAW851976:QBA852015 PRA851976:PRE852015 PHE851976:PHI852015 OXI851976:OXM852015 ONM851976:ONQ852015 ODQ851976:ODU852015 NTU851976:NTY852015 NJY851976:NKC852015 NAC851976:NAG852015 MQG851976:MQK852015 MGK851976:MGO852015 LWO851976:LWS852015 LMS851976:LMW852015 LCW851976:LDA852015 KTA851976:KTE852015 KJE851976:KJI852015 JZI851976:JZM852015 JPM851976:JPQ852015 JFQ851976:JFU852015 IVU851976:IVY852015 ILY851976:IMC852015 ICC851976:ICG852015 HSG851976:HSK852015 HIK851976:HIO852015 GYO851976:GYS852015 GOS851976:GOW852015 GEW851976:GFA852015 FVA851976:FVE852015 FLE851976:FLI852015 FBI851976:FBM852015 ERM851976:ERQ852015 EHQ851976:EHU852015 DXU851976:DXY852015 DNY851976:DOC852015 DEC851976:DEG852015 CUG851976:CUK852015 CKK851976:CKO852015 CAO851976:CAS852015 BQS851976:BQW852015 BGW851976:BHA852015 AXA851976:AXE852015 ANE851976:ANI852015 ADI851976:ADM852015 TM851976:TQ852015 JQ851976:JU852015 WWC786440:WWG786479 WMG786440:WMK786479 WCK786440:WCO786479 VSO786440:VSS786479 VIS786440:VIW786479 UYW786440:UZA786479 UPA786440:UPE786479 UFE786440:UFI786479 TVI786440:TVM786479 TLM786440:TLQ786479 TBQ786440:TBU786479 SRU786440:SRY786479 SHY786440:SIC786479 RYC786440:RYG786479 ROG786440:ROK786479 REK786440:REO786479 QUO786440:QUS786479 QKS786440:QKW786479 QAW786440:QBA786479 PRA786440:PRE786479 PHE786440:PHI786479 OXI786440:OXM786479 ONM786440:ONQ786479 ODQ786440:ODU786479 NTU786440:NTY786479 NJY786440:NKC786479 NAC786440:NAG786479 MQG786440:MQK786479 MGK786440:MGO786479 LWO786440:LWS786479 LMS786440:LMW786479 LCW786440:LDA786479 KTA786440:KTE786479 KJE786440:KJI786479 JZI786440:JZM786479 JPM786440:JPQ786479 JFQ786440:JFU786479 IVU786440:IVY786479 ILY786440:IMC786479 ICC786440:ICG786479 HSG786440:HSK786479 HIK786440:HIO786479 GYO786440:GYS786479 GOS786440:GOW786479 GEW786440:GFA786479 FVA786440:FVE786479 FLE786440:FLI786479 FBI786440:FBM786479 ERM786440:ERQ786479 EHQ786440:EHU786479 DXU786440:DXY786479 DNY786440:DOC786479 DEC786440:DEG786479 CUG786440:CUK786479 CKK786440:CKO786479 CAO786440:CAS786479 BQS786440:BQW786479 BGW786440:BHA786479 AXA786440:AXE786479 ANE786440:ANI786479 ADI786440:ADM786479 TM786440:TQ786479 JQ786440:JU786479 WWC720904:WWG720943 WMG720904:WMK720943 WCK720904:WCO720943 VSO720904:VSS720943 VIS720904:VIW720943 UYW720904:UZA720943 UPA720904:UPE720943 UFE720904:UFI720943 TVI720904:TVM720943 TLM720904:TLQ720943 TBQ720904:TBU720943 SRU720904:SRY720943 SHY720904:SIC720943 RYC720904:RYG720943 ROG720904:ROK720943 REK720904:REO720943 QUO720904:QUS720943 QKS720904:QKW720943 QAW720904:QBA720943 PRA720904:PRE720943 PHE720904:PHI720943 OXI720904:OXM720943 ONM720904:ONQ720943 ODQ720904:ODU720943 NTU720904:NTY720943 NJY720904:NKC720943 NAC720904:NAG720943 MQG720904:MQK720943 MGK720904:MGO720943 LWO720904:LWS720943 LMS720904:LMW720943 LCW720904:LDA720943 KTA720904:KTE720943 KJE720904:KJI720943 JZI720904:JZM720943 JPM720904:JPQ720943 JFQ720904:JFU720943 IVU720904:IVY720943 ILY720904:IMC720943 ICC720904:ICG720943 HSG720904:HSK720943 HIK720904:HIO720943 GYO720904:GYS720943 GOS720904:GOW720943 GEW720904:GFA720943 FVA720904:FVE720943 FLE720904:FLI720943 FBI720904:FBM720943 ERM720904:ERQ720943 EHQ720904:EHU720943 DXU720904:DXY720943 DNY720904:DOC720943 DEC720904:DEG720943 CUG720904:CUK720943 CKK720904:CKO720943 CAO720904:CAS720943 BQS720904:BQW720943 BGW720904:BHA720943 AXA720904:AXE720943 ANE720904:ANI720943 ADI720904:ADM720943 TM720904:TQ720943 JQ720904:JU720943 WWC655368:WWG655407 WMG655368:WMK655407 WCK655368:WCO655407 VSO655368:VSS655407 VIS655368:VIW655407 UYW655368:UZA655407 UPA655368:UPE655407 UFE655368:UFI655407 TVI655368:TVM655407 TLM655368:TLQ655407 TBQ655368:TBU655407 SRU655368:SRY655407 SHY655368:SIC655407 RYC655368:RYG655407 ROG655368:ROK655407 REK655368:REO655407 QUO655368:QUS655407 QKS655368:QKW655407 QAW655368:QBA655407 PRA655368:PRE655407 PHE655368:PHI655407 OXI655368:OXM655407 ONM655368:ONQ655407 ODQ655368:ODU655407 NTU655368:NTY655407 NJY655368:NKC655407 NAC655368:NAG655407 MQG655368:MQK655407 MGK655368:MGO655407 LWO655368:LWS655407 LMS655368:LMW655407 LCW655368:LDA655407 KTA655368:KTE655407 KJE655368:KJI655407 JZI655368:JZM655407 JPM655368:JPQ655407 JFQ655368:JFU655407 IVU655368:IVY655407 ILY655368:IMC655407 ICC655368:ICG655407 HSG655368:HSK655407 HIK655368:HIO655407 GYO655368:GYS655407 GOS655368:GOW655407 GEW655368:GFA655407 FVA655368:FVE655407 FLE655368:FLI655407 FBI655368:FBM655407 ERM655368:ERQ655407 EHQ655368:EHU655407 DXU655368:DXY655407 DNY655368:DOC655407 DEC655368:DEG655407 CUG655368:CUK655407 CKK655368:CKO655407 CAO655368:CAS655407 BQS655368:BQW655407 BGW655368:BHA655407 AXA655368:AXE655407 ANE655368:ANI655407 ADI655368:ADM655407 TM655368:TQ655407 JQ655368:JU655407 WWC589832:WWG589871 WMG589832:WMK589871 WCK589832:WCO589871 VSO589832:VSS589871 VIS589832:VIW589871 UYW589832:UZA589871 UPA589832:UPE589871 UFE589832:UFI589871 TVI589832:TVM589871 TLM589832:TLQ589871 TBQ589832:TBU589871 SRU589832:SRY589871 SHY589832:SIC589871 RYC589832:RYG589871 ROG589832:ROK589871 REK589832:REO589871 QUO589832:QUS589871 QKS589832:QKW589871 QAW589832:QBA589871 PRA589832:PRE589871 PHE589832:PHI589871 OXI589832:OXM589871 ONM589832:ONQ589871 ODQ589832:ODU589871 NTU589832:NTY589871 NJY589832:NKC589871 NAC589832:NAG589871 MQG589832:MQK589871 MGK589832:MGO589871 LWO589832:LWS589871 LMS589832:LMW589871 LCW589832:LDA589871 KTA589832:KTE589871 KJE589832:KJI589871 JZI589832:JZM589871 JPM589832:JPQ589871 JFQ589832:JFU589871 IVU589832:IVY589871 ILY589832:IMC589871 ICC589832:ICG589871 HSG589832:HSK589871 HIK589832:HIO589871 GYO589832:GYS589871 GOS589832:GOW589871 GEW589832:GFA589871 FVA589832:FVE589871 FLE589832:FLI589871 FBI589832:FBM589871 ERM589832:ERQ589871 EHQ589832:EHU589871 DXU589832:DXY589871 DNY589832:DOC589871 DEC589832:DEG589871 CUG589832:CUK589871 CKK589832:CKO589871 CAO589832:CAS589871 BQS589832:BQW589871 BGW589832:BHA589871 AXA589832:AXE589871 ANE589832:ANI589871 ADI589832:ADM589871 TM589832:TQ589871 JQ589832:JU589871 WWC524296:WWG524335 WMG524296:WMK524335 WCK524296:WCO524335 VSO524296:VSS524335 VIS524296:VIW524335 UYW524296:UZA524335 UPA524296:UPE524335 UFE524296:UFI524335 TVI524296:TVM524335 TLM524296:TLQ524335 TBQ524296:TBU524335 SRU524296:SRY524335 SHY524296:SIC524335 RYC524296:RYG524335 ROG524296:ROK524335 REK524296:REO524335 QUO524296:QUS524335 QKS524296:QKW524335 QAW524296:QBA524335 PRA524296:PRE524335 PHE524296:PHI524335 OXI524296:OXM524335 ONM524296:ONQ524335 ODQ524296:ODU524335 NTU524296:NTY524335 NJY524296:NKC524335 NAC524296:NAG524335 MQG524296:MQK524335 MGK524296:MGO524335 LWO524296:LWS524335 LMS524296:LMW524335 LCW524296:LDA524335 KTA524296:KTE524335 KJE524296:KJI524335 JZI524296:JZM524335 JPM524296:JPQ524335 JFQ524296:JFU524335 IVU524296:IVY524335 ILY524296:IMC524335 ICC524296:ICG524335 HSG524296:HSK524335 HIK524296:HIO524335 GYO524296:GYS524335 GOS524296:GOW524335 GEW524296:GFA524335 FVA524296:FVE524335 FLE524296:FLI524335 FBI524296:FBM524335 ERM524296:ERQ524335 EHQ524296:EHU524335 DXU524296:DXY524335 DNY524296:DOC524335 DEC524296:DEG524335 CUG524296:CUK524335 CKK524296:CKO524335 CAO524296:CAS524335 BQS524296:BQW524335 BGW524296:BHA524335 AXA524296:AXE524335 ANE524296:ANI524335 ADI524296:ADM524335 TM524296:TQ524335 JQ524296:JU524335 WWC458760:WWG458799 WMG458760:WMK458799 WCK458760:WCO458799 VSO458760:VSS458799 VIS458760:VIW458799 UYW458760:UZA458799 UPA458760:UPE458799 UFE458760:UFI458799 TVI458760:TVM458799 TLM458760:TLQ458799 TBQ458760:TBU458799 SRU458760:SRY458799 SHY458760:SIC458799 RYC458760:RYG458799 ROG458760:ROK458799 REK458760:REO458799 QUO458760:QUS458799 QKS458760:QKW458799 QAW458760:QBA458799 PRA458760:PRE458799 PHE458760:PHI458799 OXI458760:OXM458799 ONM458760:ONQ458799 ODQ458760:ODU458799 NTU458760:NTY458799 NJY458760:NKC458799 NAC458760:NAG458799 MQG458760:MQK458799 MGK458760:MGO458799 LWO458760:LWS458799 LMS458760:LMW458799 LCW458760:LDA458799 KTA458760:KTE458799 KJE458760:KJI458799 JZI458760:JZM458799 JPM458760:JPQ458799 JFQ458760:JFU458799 IVU458760:IVY458799 ILY458760:IMC458799 ICC458760:ICG458799 HSG458760:HSK458799 HIK458760:HIO458799 GYO458760:GYS458799 GOS458760:GOW458799 GEW458760:GFA458799 FVA458760:FVE458799 FLE458760:FLI458799 FBI458760:FBM458799 ERM458760:ERQ458799 EHQ458760:EHU458799 DXU458760:DXY458799 DNY458760:DOC458799 DEC458760:DEG458799 CUG458760:CUK458799 CKK458760:CKO458799 CAO458760:CAS458799 BQS458760:BQW458799 BGW458760:BHA458799 AXA458760:AXE458799 ANE458760:ANI458799 ADI458760:ADM458799 TM458760:TQ458799 JQ458760:JU458799 WWC393224:WWG393263 WMG393224:WMK393263 WCK393224:WCO393263 VSO393224:VSS393263 VIS393224:VIW393263 UYW393224:UZA393263 UPA393224:UPE393263 UFE393224:UFI393263 TVI393224:TVM393263 TLM393224:TLQ393263 TBQ393224:TBU393263 SRU393224:SRY393263 SHY393224:SIC393263 RYC393224:RYG393263 ROG393224:ROK393263 REK393224:REO393263 QUO393224:QUS393263 QKS393224:QKW393263 QAW393224:QBA393263 PRA393224:PRE393263 PHE393224:PHI393263 OXI393224:OXM393263 ONM393224:ONQ393263 ODQ393224:ODU393263 NTU393224:NTY393263 NJY393224:NKC393263 NAC393224:NAG393263 MQG393224:MQK393263 MGK393224:MGO393263 LWO393224:LWS393263 LMS393224:LMW393263 LCW393224:LDA393263 KTA393224:KTE393263 KJE393224:KJI393263 JZI393224:JZM393263 JPM393224:JPQ393263 JFQ393224:JFU393263 IVU393224:IVY393263 ILY393224:IMC393263 ICC393224:ICG393263 HSG393224:HSK393263 HIK393224:HIO393263 GYO393224:GYS393263 GOS393224:GOW393263 GEW393224:GFA393263 FVA393224:FVE393263 FLE393224:FLI393263 FBI393224:FBM393263 ERM393224:ERQ393263 EHQ393224:EHU393263 DXU393224:DXY393263 DNY393224:DOC393263 DEC393224:DEG393263 CUG393224:CUK393263 CKK393224:CKO393263 CAO393224:CAS393263 BQS393224:BQW393263 BGW393224:BHA393263 AXA393224:AXE393263 ANE393224:ANI393263 ADI393224:ADM393263 TM393224:TQ393263 JQ393224:JU393263 WWC327688:WWG327727 WMG327688:WMK327727 WCK327688:WCO327727 VSO327688:VSS327727 VIS327688:VIW327727 UYW327688:UZA327727 UPA327688:UPE327727 UFE327688:UFI327727 TVI327688:TVM327727 TLM327688:TLQ327727 TBQ327688:TBU327727 SRU327688:SRY327727 SHY327688:SIC327727 RYC327688:RYG327727 ROG327688:ROK327727 REK327688:REO327727 QUO327688:QUS327727 QKS327688:QKW327727 QAW327688:QBA327727 PRA327688:PRE327727 PHE327688:PHI327727 OXI327688:OXM327727 ONM327688:ONQ327727 ODQ327688:ODU327727 NTU327688:NTY327727 NJY327688:NKC327727 NAC327688:NAG327727 MQG327688:MQK327727 MGK327688:MGO327727 LWO327688:LWS327727 LMS327688:LMW327727 LCW327688:LDA327727 KTA327688:KTE327727 KJE327688:KJI327727 JZI327688:JZM327727 JPM327688:JPQ327727 JFQ327688:JFU327727 IVU327688:IVY327727 ILY327688:IMC327727 ICC327688:ICG327727 HSG327688:HSK327727 HIK327688:HIO327727 GYO327688:GYS327727 GOS327688:GOW327727 GEW327688:GFA327727 FVA327688:FVE327727 FLE327688:FLI327727 FBI327688:FBM327727 ERM327688:ERQ327727 EHQ327688:EHU327727 DXU327688:DXY327727 DNY327688:DOC327727 DEC327688:DEG327727 CUG327688:CUK327727 CKK327688:CKO327727 CAO327688:CAS327727 BQS327688:BQW327727 BGW327688:BHA327727 AXA327688:AXE327727 ANE327688:ANI327727 ADI327688:ADM327727 TM327688:TQ327727 JQ327688:JU327727 WWC262152:WWG262191 WMG262152:WMK262191 WCK262152:WCO262191 VSO262152:VSS262191 VIS262152:VIW262191 UYW262152:UZA262191 UPA262152:UPE262191 UFE262152:UFI262191 TVI262152:TVM262191 TLM262152:TLQ262191 TBQ262152:TBU262191 SRU262152:SRY262191 SHY262152:SIC262191 RYC262152:RYG262191 ROG262152:ROK262191 REK262152:REO262191 QUO262152:QUS262191 QKS262152:QKW262191 QAW262152:QBA262191 PRA262152:PRE262191 PHE262152:PHI262191 OXI262152:OXM262191 ONM262152:ONQ262191 ODQ262152:ODU262191 NTU262152:NTY262191 NJY262152:NKC262191 NAC262152:NAG262191 MQG262152:MQK262191 MGK262152:MGO262191 LWO262152:LWS262191 LMS262152:LMW262191 LCW262152:LDA262191 KTA262152:KTE262191 KJE262152:KJI262191 JZI262152:JZM262191 JPM262152:JPQ262191 JFQ262152:JFU262191 IVU262152:IVY262191 ILY262152:IMC262191 ICC262152:ICG262191 HSG262152:HSK262191 HIK262152:HIO262191 GYO262152:GYS262191 GOS262152:GOW262191 GEW262152:GFA262191 FVA262152:FVE262191 FLE262152:FLI262191 FBI262152:FBM262191 ERM262152:ERQ262191 EHQ262152:EHU262191 DXU262152:DXY262191 DNY262152:DOC262191 DEC262152:DEG262191 CUG262152:CUK262191 CKK262152:CKO262191 CAO262152:CAS262191 BQS262152:BQW262191 BGW262152:BHA262191 AXA262152:AXE262191 ANE262152:ANI262191 ADI262152:ADM262191 TM262152:TQ262191 JQ262152:JU262191 WWC196616:WWG196655 WMG196616:WMK196655 WCK196616:WCO196655 VSO196616:VSS196655 VIS196616:VIW196655 UYW196616:UZA196655 UPA196616:UPE196655 UFE196616:UFI196655 TVI196616:TVM196655 TLM196616:TLQ196655 TBQ196616:TBU196655 SRU196616:SRY196655 SHY196616:SIC196655 RYC196616:RYG196655 ROG196616:ROK196655 REK196616:REO196655 QUO196616:QUS196655 QKS196616:QKW196655 QAW196616:QBA196655 PRA196616:PRE196655 PHE196616:PHI196655 OXI196616:OXM196655 ONM196616:ONQ196655 ODQ196616:ODU196655 NTU196616:NTY196655 NJY196616:NKC196655 NAC196616:NAG196655 MQG196616:MQK196655 MGK196616:MGO196655 LWO196616:LWS196655 LMS196616:LMW196655 LCW196616:LDA196655 KTA196616:KTE196655 KJE196616:KJI196655 JZI196616:JZM196655 JPM196616:JPQ196655 JFQ196616:JFU196655 IVU196616:IVY196655 ILY196616:IMC196655 ICC196616:ICG196655 HSG196616:HSK196655 HIK196616:HIO196655 GYO196616:GYS196655 GOS196616:GOW196655 GEW196616:GFA196655 FVA196616:FVE196655 FLE196616:FLI196655 FBI196616:FBM196655 ERM196616:ERQ196655 EHQ196616:EHU196655 DXU196616:DXY196655 DNY196616:DOC196655 DEC196616:DEG196655 CUG196616:CUK196655 CKK196616:CKO196655 CAO196616:CAS196655 BQS196616:BQW196655 BGW196616:BHA196655 AXA196616:AXE196655 ANE196616:ANI196655 ADI196616:ADM196655 TM196616:TQ196655 JQ196616:JU196655 WWC131080:WWG131119 WMG131080:WMK131119 WCK131080:WCO131119 VSO131080:VSS131119 VIS131080:VIW131119 UYW131080:UZA131119 UPA131080:UPE131119 UFE131080:UFI131119 TVI131080:TVM131119 TLM131080:TLQ131119 TBQ131080:TBU131119 SRU131080:SRY131119 SHY131080:SIC131119 RYC131080:RYG131119 ROG131080:ROK131119 REK131080:REO131119 QUO131080:QUS131119 QKS131080:QKW131119 QAW131080:QBA131119 PRA131080:PRE131119 PHE131080:PHI131119 OXI131080:OXM131119 ONM131080:ONQ131119 ODQ131080:ODU131119 NTU131080:NTY131119 NJY131080:NKC131119 NAC131080:NAG131119 MQG131080:MQK131119 MGK131080:MGO131119 LWO131080:LWS131119 LMS131080:LMW131119 LCW131080:LDA131119 KTA131080:KTE131119 KJE131080:KJI131119 JZI131080:JZM131119 JPM131080:JPQ131119 JFQ131080:JFU131119 IVU131080:IVY131119 ILY131080:IMC131119 ICC131080:ICG131119 HSG131080:HSK131119 HIK131080:HIO131119 GYO131080:GYS131119 GOS131080:GOW131119 GEW131080:GFA131119 FVA131080:FVE131119 FLE131080:FLI131119 FBI131080:FBM131119 ERM131080:ERQ131119 EHQ131080:EHU131119 DXU131080:DXY131119 DNY131080:DOC131119 DEC131080:DEG131119 CUG131080:CUK131119 CKK131080:CKO131119 CAO131080:CAS131119 BQS131080:BQW131119 BGW131080:BHA131119 AXA131080:AXE131119 ANE131080:ANI131119 ADI131080:ADM131119 TM131080:TQ131119 JQ131080:JU131119 WWC65544:WWG65583 WMG65544:WMK65583 WCK65544:WCO65583 VSO65544:VSS65583 VIS65544:VIW65583 UYW65544:UZA65583 UPA65544:UPE65583 UFE65544:UFI65583 TVI65544:TVM65583 TLM65544:TLQ65583 TBQ65544:TBU65583 SRU65544:SRY65583 SHY65544:SIC65583 RYC65544:RYG65583 ROG65544:ROK65583 REK65544:REO65583 QUO65544:QUS65583 QKS65544:QKW65583 QAW65544:QBA65583 PRA65544:PRE65583 PHE65544:PHI65583 OXI65544:OXM65583 ONM65544:ONQ65583 ODQ65544:ODU65583 NTU65544:NTY65583 NJY65544:NKC65583 NAC65544:NAG65583 MQG65544:MQK65583 MGK65544:MGO65583 LWO65544:LWS65583 LMS65544:LMW65583 LCW65544:LDA65583 KTA65544:KTE65583 KJE65544:KJI65583 JZI65544:JZM65583 JPM65544:JPQ65583 JFQ65544:JFU65583 IVU65544:IVY65583 ILY65544:IMC65583 ICC65544:ICG65583 HSG65544:HSK65583 HIK65544:HIO65583 GYO65544:GYS65583 GOS65544:GOW65583 GEW65544:GFA65583 FVA65544:FVE65583 FLE65544:FLI65583 FBI65544:FBM65583 ERM65544:ERQ65583 EHQ65544:EHU65583 DXU65544:DXY65583 DNY65544:DOC65583 DEC65544:DEG65583 CUG65544:CUK65583 CKK65544:CKO65583 CAO65544:CAS65583 BQS65544:BQW65583 BGW65544:BHA65583 AXA65544:AXE65583 ANE65544:ANI65583 ADI65544:ADM65583 TM65544:TQ65583 JQ65544:JU65583 TM8:TQ47 ADI8:ADM47 ANE8:ANI47 AXA8:AXE47 BGW8:BHA47 BQS8:BQW47 CAO8:CAS47 CKK8:CKO47 CUG8:CUK47 DEC8:DEG47 DNY8:DOC47 DXU8:DXY47 EHQ8:EHU47 ERM8:ERQ47 FBI8:FBM47 FLE8:FLI47 FVA8:FVE47 GEW8:GFA47 GOS8:GOW47 GYO8:GYS47 HIK8:HIO47 HSG8:HSK47 ICC8:ICG47 ILY8:IMC47 IVU8:IVY47 JFQ8:JFU47 JPM8:JPQ47 JZI8:JZM47 KJE8:KJI47 KTA8:KTE47 LCW8:LDA47 LMS8:LMW47 LWO8:LWS47 MGK8:MGO47 MQG8:MQK47 NAC8:NAG47 NJY8:NKC47 NTU8:NTY47 ODQ8:ODU47 ONM8:ONQ47 OXI8:OXM47 PHE8:PHI47 PRA8:PRE47 QAW8:QBA47 QKS8:QKW47 QUO8:QUS47 REK8:REO47 ROG8:ROK47 RYC8:RYG47 SHY8:SIC47 SRU8:SRY47 TBQ8:TBU47 TLM8:TLQ47 TVI8:TVM47 UFE8:UFI47 UPA8:UPE47 UYW8:UZA47 VIS8:VIW47 VSO8:VSS47 WCK8:WCO47 WMG8:WMK47 WWC8:WWG47 JQ8:JU47 Z65544:AG65583 Z131080:AG131119 Z196616:AG196655 Z262152:AG262191 Z327688:AG327727 Z393224:AG393263 Z458760:AG458799 Z524296:AG524335 Z589832:AG589871 Z655368:AG655407 Z720904:AG720943 Z786440:AG786479 Z851976:AG852015 Z917512:AG917551 Z983048:AG983087">
      <formula1>0</formula1>
      <formula2>4</formula2>
    </dataValidation>
    <dataValidation allowBlank="1" showInputMessage="1" showErrorMessage="1" error="SIlahkan masukkan nilai 0 sampai 100" sqref="WWH983048:WWH983087 WML983048:WML983087 WCP983048:WCP983087 VST983048:VST983087 VIX983048:VIX983087 UZB983048:UZB983087 UPF983048:UPF983087 UFJ983048:UFJ983087 TVN983048:TVN983087 TLR983048:TLR983087 TBV983048:TBV983087 SRZ983048:SRZ983087 SID983048:SID983087 RYH983048:RYH983087 ROL983048:ROL983087 REP983048:REP983087 QUT983048:QUT983087 QKX983048:QKX983087 QBB983048:QBB983087 PRF983048:PRF983087 PHJ983048:PHJ983087 OXN983048:OXN983087 ONR983048:ONR983087 ODV983048:ODV983087 NTZ983048:NTZ983087 NKD983048:NKD983087 NAH983048:NAH983087 MQL983048:MQL983087 MGP983048:MGP983087 LWT983048:LWT983087 LMX983048:LMX983087 LDB983048:LDB983087 KTF983048:KTF983087 KJJ983048:KJJ983087 JZN983048:JZN983087 JPR983048:JPR983087 JFV983048:JFV983087 IVZ983048:IVZ983087 IMD983048:IMD983087 ICH983048:ICH983087 HSL983048:HSL983087 HIP983048:HIP983087 GYT983048:GYT983087 GOX983048:GOX983087 GFB983048:GFB983087 FVF983048:FVF983087 FLJ983048:FLJ983087 FBN983048:FBN983087 ERR983048:ERR983087 EHV983048:EHV983087 DXZ983048:DXZ983087 DOD983048:DOD983087 DEH983048:DEH983087 CUL983048:CUL983087 CKP983048:CKP983087 CAT983048:CAT983087 BQX983048:BQX983087 BHB983048:BHB983087 AXF983048:AXF983087 ANJ983048:ANJ983087 ADN983048:ADN983087 TR983048:TR983087 JV983048:JV983087 WWH917512:WWH917551 WML917512:WML917551 WCP917512:WCP917551 VST917512:VST917551 VIX917512:VIX917551 UZB917512:UZB917551 UPF917512:UPF917551 UFJ917512:UFJ917551 TVN917512:TVN917551 TLR917512:TLR917551 TBV917512:TBV917551 SRZ917512:SRZ917551 SID917512:SID917551 RYH917512:RYH917551 ROL917512:ROL917551 REP917512:REP917551 QUT917512:QUT917551 QKX917512:QKX917551 QBB917512:QBB917551 PRF917512:PRF917551 PHJ917512:PHJ917551 OXN917512:OXN917551 ONR917512:ONR917551 ODV917512:ODV917551 NTZ917512:NTZ917551 NKD917512:NKD917551 NAH917512:NAH917551 MQL917512:MQL917551 MGP917512:MGP917551 LWT917512:LWT917551 LMX917512:LMX917551 LDB917512:LDB917551 KTF917512:KTF917551 KJJ917512:KJJ917551 JZN917512:JZN917551 JPR917512:JPR917551 JFV917512:JFV917551 IVZ917512:IVZ917551 IMD917512:IMD917551 ICH917512:ICH917551 HSL917512:HSL917551 HIP917512:HIP917551 GYT917512:GYT917551 GOX917512:GOX917551 GFB917512:GFB917551 FVF917512:FVF917551 FLJ917512:FLJ917551 FBN917512:FBN917551 ERR917512:ERR917551 EHV917512:EHV917551 DXZ917512:DXZ917551 DOD917512:DOD917551 DEH917512:DEH917551 CUL917512:CUL917551 CKP917512:CKP917551 CAT917512:CAT917551 BQX917512:BQX917551 BHB917512:BHB917551 AXF917512:AXF917551 ANJ917512:ANJ917551 ADN917512:ADN917551 TR917512:TR917551 JV917512:JV917551 WWH851976:WWH852015 WML851976:WML852015 WCP851976:WCP852015 VST851976:VST852015 VIX851976:VIX852015 UZB851976:UZB852015 UPF851976:UPF852015 UFJ851976:UFJ852015 TVN851976:TVN852015 TLR851976:TLR852015 TBV851976:TBV852015 SRZ851976:SRZ852015 SID851976:SID852015 RYH851976:RYH852015 ROL851976:ROL852015 REP851976:REP852015 QUT851976:QUT852015 QKX851976:QKX852015 QBB851976:QBB852015 PRF851976:PRF852015 PHJ851976:PHJ852015 OXN851976:OXN852015 ONR851976:ONR852015 ODV851976:ODV852015 NTZ851976:NTZ852015 NKD851976:NKD852015 NAH851976:NAH852015 MQL851976:MQL852015 MGP851976:MGP852015 LWT851976:LWT852015 LMX851976:LMX852015 LDB851976:LDB852015 KTF851976:KTF852015 KJJ851976:KJJ852015 JZN851976:JZN852015 JPR851976:JPR852015 JFV851976:JFV852015 IVZ851976:IVZ852015 IMD851976:IMD852015 ICH851976:ICH852015 HSL851976:HSL852015 HIP851976:HIP852015 GYT851976:GYT852015 GOX851976:GOX852015 GFB851976:GFB852015 FVF851976:FVF852015 FLJ851976:FLJ852015 FBN851976:FBN852015 ERR851976:ERR852015 EHV851976:EHV852015 DXZ851976:DXZ852015 DOD851976:DOD852015 DEH851976:DEH852015 CUL851976:CUL852015 CKP851976:CKP852015 CAT851976:CAT852015 BQX851976:BQX852015 BHB851976:BHB852015 AXF851976:AXF852015 ANJ851976:ANJ852015 ADN851976:ADN852015 TR851976:TR852015 JV851976:JV852015 WWH786440:WWH786479 WML786440:WML786479 WCP786440:WCP786479 VST786440:VST786479 VIX786440:VIX786479 UZB786440:UZB786479 UPF786440:UPF786479 UFJ786440:UFJ786479 TVN786440:TVN786479 TLR786440:TLR786479 TBV786440:TBV786479 SRZ786440:SRZ786479 SID786440:SID786479 RYH786440:RYH786479 ROL786440:ROL786479 REP786440:REP786479 QUT786440:QUT786479 QKX786440:QKX786479 QBB786440:QBB786479 PRF786440:PRF786479 PHJ786440:PHJ786479 OXN786440:OXN786479 ONR786440:ONR786479 ODV786440:ODV786479 NTZ786440:NTZ786479 NKD786440:NKD786479 NAH786440:NAH786479 MQL786440:MQL786479 MGP786440:MGP786479 LWT786440:LWT786479 LMX786440:LMX786479 LDB786440:LDB786479 KTF786440:KTF786479 KJJ786440:KJJ786479 JZN786440:JZN786479 JPR786440:JPR786479 JFV786440:JFV786479 IVZ786440:IVZ786479 IMD786440:IMD786479 ICH786440:ICH786479 HSL786440:HSL786479 HIP786440:HIP786479 GYT786440:GYT786479 GOX786440:GOX786479 GFB786440:GFB786479 FVF786440:FVF786479 FLJ786440:FLJ786479 FBN786440:FBN786479 ERR786440:ERR786479 EHV786440:EHV786479 DXZ786440:DXZ786479 DOD786440:DOD786479 DEH786440:DEH786479 CUL786440:CUL786479 CKP786440:CKP786479 CAT786440:CAT786479 BQX786440:BQX786479 BHB786440:BHB786479 AXF786440:AXF786479 ANJ786440:ANJ786479 ADN786440:ADN786479 TR786440:TR786479 JV786440:JV786479 WWH720904:WWH720943 WML720904:WML720943 WCP720904:WCP720943 VST720904:VST720943 VIX720904:VIX720943 UZB720904:UZB720943 UPF720904:UPF720943 UFJ720904:UFJ720943 TVN720904:TVN720943 TLR720904:TLR720943 TBV720904:TBV720943 SRZ720904:SRZ720943 SID720904:SID720943 RYH720904:RYH720943 ROL720904:ROL720943 REP720904:REP720943 QUT720904:QUT720943 QKX720904:QKX720943 QBB720904:QBB720943 PRF720904:PRF720943 PHJ720904:PHJ720943 OXN720904:OXN720943 ONR720904:ONR720943 ODV720904:ODV720943 NTZ720904:NTZ720943 NKD720904:NKD720943 NAH720904:NAH720943 MQL720904:MQL720943 MGP720904:MGP720943 LWT720904:LWT720943 LMX720904:LMX720943 LDB720904:LDB720943 KTF720904:KTF720943 KJJ720904:KJJ720943 JZN720904:JZN720943 JPR720904:JPR720943 JFV720904:JFV720943 IVZ720904:IVZ720943 IMD720904:IMD720943 ICH720904:ICH720943 HSL720904:HSL720943 HIP720904:HIP720943 GYT720904:GYT720943 GOX720904:GOX720943 GFB720904:GFB720943 FVF720904:FVF720943 FLJ720904:FLJ720943 FBN720904:FBN720943 ERR720904:ERR720943 EHV720904:EHV720943 DXZ720904:DXZ720943 DOD720904:DOD720943 DEH720904:DEH720943 CUL720904:CUL720943 CKP720904:CKP720943 CAT720904:CAT720943 BQX720904:BQX720943 BHB720904:BHB720943 AXF720904:AXF720943 ANJ720904:ANJ720943 ADN720904:ADN720943 TR720904:TR720943 JV720904:JV720943 WWH655368:WWH655407 WML655368:WML655407 WCP655368:WCP655407 VST655368:VST655407 VIX655368:VIX655407 UZB655368:UZB655407 UPF655368:UPF655407 UFJ655368:UFJ655407 TVN655368:TVN655407 TLR655368:TLR655407 TBV655368:TBV655407 SRZ655368:SRZ655407 SID655368:SID655407 RYH655368:RYH655407 ROL655368:ROL655407 REP655368:REP655407 QUT655368:QUT655407 QKX655368:QKX655407 QBB655368:QBB655407 PRF655368:PRF655407 PHJ655368:PHJ655407 OXN655368:OXN655407 ONR655368:ONR655407 ODV655368:ODV655407 NTZ655368:NTZ655407 NKD655368:NKD655407 NAH655368:NAH655407 MQL655368:MQL655407 MGP655368:MGP655407 LWT655368:LWT655407 LMX655368:LMX655407 LDB655368:LDB655407 KTF655368:KTF655407 KJJ655368:KJJ655407 JZN655368:JZN655407 JPR655368:JPR655407 JFV655368:JFV655407 IVZ655368:IVZ655407 IMD655368:IMD655407 ICH655368:ICH655407 HSL655368:HSL655407 HIP655368:HIP655407 GYT655368:GYT655407 GOX655368:GOX655407 GFB655368:GFB655407 FVF655368:FVF655407 FLJ655368:FLJ655407 FBN655368:FBN655407 ERR655368:ERR655407 EHV655368:EHV655407 DXZ655368:DXZ655407 DOD655368:DOD655407 DEH655368:DEH655407 CUL655368:CUL655407 CKP655368:CKP655407 CAT655368:CAT655407 BQX655368:BQX655407 BHB655368:BHB655407 AXF655368:AXF655407 ANJ655368:ANJ655407 ADN655368:ADN655407 TR655368:TR655407 JV655368:JV655407 WWH589832:WWH589871 WML589832:WML589871 WCP589832:WCP589871 VST589832:VST589871 VIX589832:VIX589871 UZB589832:UZB589871 UPF589832:UPF589871 UFJ589832:UFJ589871 TVN589832:TVN589871 TLR589832:TLR589871 TBV589832:TBV589871 SRZ589832:SRZ589871 SID589832:SID589871 RYH589832:RYH589871 ROL589832:ROL589871 REP589832:REP589871 QUT589832:QUT589871 QKX589832:QKX589871 QBB589832:QBB589871 PRF589832:PRF589871 PHJ589832:PHJ589871 OXN589832:OXN589871 ONR589832:ONR589871 ODV589832:ODV589871 NTZ589832:NTZ589871 NKD589832:NKD589871 NAH589832:NAH589871 MQL589832:MQL589871 MGP589832:MGP589871 LWT589832:LWT589871 LMX589832:LMX589871 LDB589832:LDB589871 KTF589832:KTF589871 KJJ589832:KJJ589871 JZN589832:JZN589871 JPR589832:JPR589871 JFV589832:JFV589871 IVZ589832:IVZ589871 IMD589832:IMD589871 ICH589832:ICH589871 HSL589832:HSL589871 HIP589832:HIP589871 GYT589832:GYT589871 GOX589832:GOX589871 GFB589832:GFB589871 FVF589832:FVF589871 FLJ589832:FLJ589871 FBN589832:FBN589871 ERR589832:ERR589871 EHV589832:EHV589871 DXZ589832:DXZ589871 DOD589832:DOD589871 DEH589832:DEH589871 CUL589832:CUL589871 CKP589832:CKP589871 CAT589832:CAT589871 BQX589832:BQX589871 BHB589832:BHB589871 AXF589832:AXF589871 ANJ589832:ANJ589871 ADN589832:ADN589871 TR589832:TR589871 JV589832:JV589871 WWH524296:WWH524335 WML524296:WML524335 WCP524296:WCP524335 VST524296:VST524335 VIX524296:VIX524335 UZB524296:UZB524335 UPF524296:UPF524335 UFJ524296:UFJ524335 TVN524296:TVN524335 TLR524296:TLR524335 TBV524296:TBV524335 SRZ524296:SRZ524335 SID524296:SID524335 RYH524296:RYH524335 ROL524296:ROL524335 REP524296:REP524335 QUT524296:QUT524335 QKX524296:QKX524335 QBB524296:QBB524335 PRF524296:PRF524335 PHJ524296:PHJ524335 OXN524296:OXN524335 ONR524296:ONR524335 ODV524296:ODV524335 NTZ524296:NTZ524335 NKD524296:NKD524335 NAH524296:NAH524335 MQL524296:MQL524335 MGP524296:MGP524335 LWT524296:LWT524335 LMX524296:LMX524335 LDB524296:LDB524335 KTF524296:KTF524335 KJJ524296:KJJ524335 JZN524296:JZN524335 JPR524296:JPR524335 JFV524296:JFV524335 IVZ524296:IVZ524335 IMD524296:IMD524335 ICH524296:ICH524335 HSL524296:HSL524335 HIP524296:HIP524335 GYT524296:GYT524335 GOX524296:GOX524335 GFB524296:GFB524335 FVF524296:FVF524335 FLJ524296:FLJ524335 FBN524296:FBN524335 ERR524296:ERR524335 EHV524296:EHV524335 DXZ524296:DXZ524335 DOD524296:DOD524335 DEH524296:DEH524335 CUL524296:CUL524335 CKP524296:CKP524335 CAT524296:CAT524335 BQX524296:BQX524335 BHB524296:BHB524335 AXF524296:AXF524335 ANJ524296:ANJ524335 ADN524296:ADN524335 TR524296:TR524335 JV524296:JV524335 WWH458760:WWH458799 WML458760:WML458799 WCP458760:WCP458799 VST458760:VST458799 VIX458760:VIX458799 UZB458760:UZB458799 UPF458760:UPF458799 UFJ458760:UFJ458799 TVN458760:TVN458799 TLR458760:TLR458799 TBV458760:TBV458799 SRZ458760:SRZ458799 SID458760:SID458799 RYH458760:RYH458799 ROL458760:ROL458799 REP458760:REP458799 QUT458760:QUT458799 QKX458760:QKX458799 QBB458760:QBB458799 PRF458760:PRF458799 PHJ458760:PHJ458799 OXN458760:OXN458799 ONR458760:ONR458799 ODV458760:ODV458799 NTZ458760:NTZ458799 NKD458760:NKD458799 NAH458760:NAH458799 MQL458760:MQL458799 MGP458760:MGP458799 LWT458760:LWT458799 LMX458760:LMX458799 LDB458760:LDB458799 KTF458760:KTF458799 KJJ458760:KJJ458799 JZN458760:JZN458799 JPR458760:JPR458799 JFV458760:JFV458799 IVZ458760:IVZ458799 IMD458760:IMD458799 ICH458760:ICH458799 HSL458760:HSL458799 HIP458760:HIP458799 GYT458760:GYT458799 GOX458760:GOX458799 GFB458760:GFB458799 FVF458760:FVF458799 FLJ458760:FLJ458799 FBN458760:FBN458799 ERR458760:ERR458799 EHV458760:EHV458799 DXZ458760:DXZ458799 DOD458760:DOD458799 DEH458760:DEH458799 CUL458760:CUL458799 CKP458760:CKP458799 CAT458760:CAT458799 BQX458760:BQX458799 BHB458760:BHB458799 AXF458760:AXF458799 ANJ458760:ANJ458799 ADN458760:ADN458799 TR458760:TR458799 JV458760:JV458799 WWH393224:WWH393263 WML393224:WML393263 WCP393224:WCP393263 VST393224:VST393263 VIX393224:VIX393263 UZB393224:UZB393263 UPF393224:UPF393263 UFJ393224:UFJ393263 TVN393224:TVN393263 TLR393224:TLR393263 TBV393224:TBV393263 SRZ393224:SRZ393263 SID393224:SID393263 RYH393224:RYH393263 ROL393224:ROL393263 REP393224:REP393263 QUT393224:QUT393263 QKX393224:QKX393263 QBB393224:QBB393263 PRF393224:PRF393263 PHJ393224:PHJ393263 OXN393224:OXN393263 ONR393224:ONR393263 ODV393224:ODV393263 NTZ393224:NTZ393263 NKD393224:NKD393263 NAH393224:NAH393263 MQL393224:MQL393263 MGP393224:MGP393263 LWT393224:LWT393263 LMX393224:LMX393263 LDB393224:LDB393263 KTF393224:KTF393263 KJJ393224:KJJ393263 JZN393224:JZN393263 JPR393224:JPR393263 JFV393224:JFV393263 IVZ393224:IVZ393263 IMD393224:IMD393263 ICH393224:ICH393263 HSL393224:HSL393263 HIP393224:HIP393263 GYT393224:GYT393263 GOX393224:GOX393263 GFB393224:GFB393263 FVF393224:FVF393263 FLJ393224:FLJ393263 FBN393224:FBN393263 ERR393224:ERR393263 EHV393224:EHV393263 DXZ393224:DXZ393263 DOD393224:DOD393263 DEH393224:DEH393263 CUL393224:CUL393263 CKP393224:CKP393263 CAT393224:CAT393263 BQX393224:BQX393263 BHB393224:BHB393263 AXF393224:AXF393263 ANJ393224:ANJ393263 ADN393224:ADN393263 TR393224:TR393263 JV393224:JV393263 WWH327688:WWH327727 WML327688:WML327727 WCP327688:WCP327727 VST327688:VST327727 VIX327688:VIX327727 UZB327688:UZB327727 UPF327688:UPF327727 UFJ327688:UFJ327727 TVN327688:TVN327727 TLR327688:TLR327727 TBV327688:TBV327727 SRZ327688:SRZ327727 SID327688:SID327727 RYH327688:RYH327727 ROL327688:ROL327727 REP327688:REP327727 QUT327688:QUT327727 QKX327688:QKX327727 QBB327688:QBB327727 PRF327688:PRF327727 PHJ327688:PHJ327727 OXN327688:OXN327727 ONR327688:ONR327727 ODV327688:ODV327727 NTZ327688:NTZ327727 NKD327688:NKD327727 NAH327688:NAH327727 MQL327688:MQL327727 MGP327688:MGP327727 LWT327688:LWT327727 LMX327688:LMX327727 LDB327688:LDB327727 KTF327688:KTF327727 KJJ327688:KJJ327727 JZN327688:JZN327727 JPR327688:JPR327727 JFV327688:JFV327727 IVZ327688:IVZ327727 IMD327688:IMD327727 ICH327688:ICH327727 HSL327688:HSL327727 HIP327688:HIP327727 GYT327688:GYT327727 GOX327688:GOX327727 GFB327688:GFB327727 FVF327688:FVF327727 FLJ327688:FLJ327727 FBN327688:FBN327727 ERR327688:ERR327727 EHV327688:EHV327727 DXZ327688:DXZ327727 DOD327688:DOD327727 DEH327688:DEH327727 CUL327688:CUL327727 CKP327688:CKP327727 CAT327688:CAT327727 BQX327688:BQX327727 BHB327688:BHB327727 AXF327688:AXF327727 ANJ327688:ANJ327727 ADN327688:ADN327727 TR327688:TR327727 JV327688:JV327727 WWH262152:WWH262191 WML262152:WML262191 WCP262152:WCP262191 VST262152:VST262191 VIX262152:VIX262191 UZB262152:UZB262191 UPF262152:UPF262191 UFJ262152:UFJ262191 TVN262152:TVN262191 TLR262152:TLR262191 TBV262152:TBV262191 SRZ262152:SRZ262191 SID262152:SID262191 RYH262152:RYH262191 ROL262152:ROL262191 REP262152:REP262191 QUT262152:QUT262191 QKX262152:QKX262191 QBB262152:QBB262191 PRF262152:PRF262191 PHJ262152:PHJ262191 OXN262152:OXN262191 ONR262152:ONR262191 ODV262152:ODV262191 NTZ262152:NTZ262191 NKD262152:NKD262191 NAH262152:NAH262191 MQL262152:MQL262191 MGP262152:MGP262191 LWT262152:LWT262191 LMX262152:LMX262191 LDB262152:LDB262191 KTF262152:KTF262191 KJJ262152:KJJ262191 JZN262152:JZN262191 JPR262152:JPR262191 JFV262152:JFV262191 IVZ262152:IVZ262191 IMD262152:IMD262191 ICH262152:ICH262191 HSL262152:HSL262191 HIP262152:HIP262191 GYT262152:GYT262191 GOX262152:GOX262191 GFB262152:GFB262191 FVF262152:FVF262191 FLJ262152:FLJ262191 FBN262152:FBN262191 ERR262152:ERR262191 EHV262152:EHV262191 DXZ262152:DXZ262191 DOD262152:DOD262191 DEH262152:DEH262191 CUL262152:CUL262191 CKP262152:CKP262191 CAT262152:CAT262191 BQX262152:BQX262191 BHB262152:BHB262191 AXF262152:AXF262191 ANJ262152:ANJ262191 ADN262152:ADN262191 TR262152:TR262191 JV262152:JV262191 WWH196616:WWH196655 WML196616:WML196655 WCP196616:WCP196655 VST196616:VST196655 VIX196616:VIX196655 UZB196616:UZB196655 UPF196616:UPF196655 UFJ196616:UFJ196655 TVN196616:TVN196655 TLR196616:TLR196655 TBV196616:TBV196655 SRZ196616:SRZ196655 SID196616:SID196655 RYH196616:RYH196655 ROL196616:ROL196655 REP196616:REP196655 QUT196616:QUT196655 QKX196616:QKX196655 QBB196616:QBB196655 PRF196616:PRF196655 PHJ196616:PHJ196655 OXN196616:OXN196655 ONR196616:ONR196655 ODV196616:ODV196655 NTZ196616:NTZ196655 NKD196616:NKD196655 NAH196616:NAH196655 MQL196616:MQL196655 MGP196616:MGP196655 LWT196616:LWT196655 LMX196616:LMX196655 LDB196616:LDB196655 KTF196616:KTF196655 KJJ196616:KJJ196655 JZN196616:JZN196655 JPR196616:JPR196655 JFV196616:JFV196655 IVZ196616:IVZ196655 IMD196616:IMD196655 ICH196616:ICH196655 HSL196616:HSL196655 HIP196616:HIP196655 GYT196616:GYT196655 GOX196616:GOX196655 GFB196616:GFB196655 FVF196616:FVF196655 FLJ196616:FLJ196655 FBN196616:FBN196655 ERR196616:ERR196655 EHV196616:EHV196655 DXZ196616:DXZ196655 DOD196616:DOD196655 DEH196616:DEH196655 CUL196616:CUL196655 CKP196616:CKP196655 CAT196616:CAT196655 BQX196616:BQX196655 BHB196616:BHB196655 AXF196616:AXF196655 ANJ196616:ANJ196655 ADN196616:ADN196655 TR196616:TR196655 JV196616:JV196655 WWH131080:WWH131119 WML131080:WML131119 WCP131080:WCP131119 VST131080:VST131119 VIX131080:VIX131119 UZB131080:UZB131119 UPF131080:UPF131119 UFJ131080:UFJ131119 TVN131080:TVN131119 TLR131080:TLR131119 TBV131080:TBV131119 SRZ131080:SRZ131119 SID131080:SID131119 RYH131080:RYH131119 ROL131080:ROL131119 REP131080:REP131119 QUT131080:QUT131119 QKX131080:QKX131119 QBB131080:QBB131119 PRF131080:PRF131119 PHJ131080:PHJ131119 OXN131080:OXN131119 ONR131080:ONR131119 ODV131080:ODV131119 NTZ131080:NTZ131119 NKD131080:NKD131119 NAH131080:NAH131119 MQL131080:MQL131119 MGP131080:MGP131119 LWT131080:LWT131119 LMX131080:LMX131119 LDB131080:LDB131119 KTF131080:KTF131119 KJJ131080:KJJ131119 JZN131080:JZN131119 JPR131080:JPR131119 JFV131080:JFV131119 IVZ131080:IVZ131119 IMD131080:IMD131119 ICH131080:ICH131119 HSL131080:HSL131119 HIP131080:HIP131119 GYT131080:GYT131119 GOX131080:GOX131119 GFB131080:GFB131119 FVF131080:FVF131119 FLJ131080:FLJ131119 FBN131080:FBN131119 ERR131080:ERR131119 EHV131080:EHV131119 DXZ131080:DXZ131119 DOD131080:DOD131119 DEH131080:DEH131119 CUL131080:CUL131119 CKP131080:CKP131119 CAT131080:CAT131119 BQX131080:BQX131119 BHB131080:BHB131119 AXF131080:AXF131119 ANJ131080:ANJ131119 ADN131080:ADN131119 TR131080:TR131119 JV131080:JV131119 WWH65544:WWH65583 WML65544:WML65583 WCP65544:WCP65583 VST65544:VST65583 VIX65544:VIX65583 UZB65544:UZB65583 UPF65544:UPF65583 UFJ65544:UFJ65583 TVN65544:TVN65583 TLR65544:TLR65583 TBV65544:TBV65583 SRZ65544:SRZ65583 SID65544:SID65583 RYH65544:RYH65583 ROL65544:ROL65583 REP65544:REP65583 QUT65544:QUT65583 QKX65544:QKX65583 QBB65544:QBB65583 PRF65544:PRF65583 PHJ65544:PHJ65583 OXN65544:OXN65583 ONR65544:ONR65583 ODV65544:ODV65583 NTZ65544:NTZ65583 NKD65544:NKD65583 NAH65544:NAH65583 MQL65544:MQL65583 MGP65544:MGP65583 LWT65544:LWT65583 LMX65544:LMX65583 LDB65544:LDB65583 KTF65544:KTF65583 KJJ65544:KJJ65583 JZN65544:JZN65583 JPR65544:JPR65583 JFV65544:JFV65583 IVZ65544:IVZ65583 IMD65544:IMD65583 ICH65544:ICH65583 HSL65544:HSL65583 HIP65544:HIP65583 GYT65544:GYT65583 GOX65544:GOX65583 GFB65544:GFB65583 FVF65544:FVF65583 FLJ65544:FLJ65583 FBN65544:FBN65583 ERR65544:ERR65583 EHV65544:EHV65583 DXZ65544:DXZ65583 DOD65544:DOD65583 DEH65544:DEH65583 CUL65544:CUL65583 CKP65544:CKP65583 CAT65544:CAT65583 BQX65544:BQX65583 BHB65544:BHB65583 AXF65544:AXF65583 ANJ65544:ANJ65583 ADN65544:ADN65583 TR65544:TR65583 JV65544:JV65583 WWB983048:WWB983087 WMF983048:WMF983087 WCJ983048:WCJ983087 VSN983048:VSN983087 VIR983048:VIR983087 UYV983048:UYV983087 UOZ983048:UOZ983087 UFD983048:UFD983087 TVH983048:TVH983087 TLL983048:TLL983087 TBP983048:TBP983087 SRT983048:SRT983087 SHX983048:SHX983087 RYB983048:RYB983087 ROF983048:ROF983087 REJ983048:REJ983087 QUN983048:QUN983087 QKR983048:QKR983087 QAV983048:QAV983087 PQZ983048:PQZ983087 PHD983048:PHD983087 OXH983048:OXH983087 ONL983048:ONL983087 ODP983048:ODP983087 NTT983048:NTT983087 NJX983048:NJX983087 NAB983048:NAB983087 MQF983048:MQF983087 MGJ983048:MGJ983087 LWN983048:LWN983087 LMR983048:LMR983087 LCV983048:LCV983087 KSZ983048:KSZ983087 KJD983048:KJD983087 JZH983048:JZH983087 JPL983048:JPL983087 JFP983048:JFP983087 IVT983048:IVT983087 ILX983048:ILX983087 ICB983048:ICB983087 HSF983048:HSF983087 HIJ983048:HIJ983087 GYN983048:GYN983087 GOR983048:GOR983087 GEV983048:GEV983087 FUZ983048:FUZ983087 FLD983048:FLD983087 FBH983048:FBH983087 ERL983048:ERL983087 EHP983048:EHP983087 DXT983048:DXT983087 DNX983048:DNX983087 DEB983048:DEB983087 CUF983048:CUF983087 CKJ983048:CKJ983087 CAN983048:CAN983087 BQR983048:BQR983087 BGV983048:BGV983087 AWZ983048:AWZ983087 AND983048:AND983087 ADH983048:ADH983087 TL983048:TL983087 JP983048:JP983087 WWB917512:WWB917551 WMF917512:WMF917551 WCJ917512:WCJ917551 VSN917512:VSN917551 VIR917512:VIR917551 UYV917512:UYV917551 UOZ917512:UOZ917551 UFD917512:UFD917551 TVH917512:TVH917551 TLL917512:TLL917551 TBP917512:TBP917551 SRT917512:SRT917551 SHX917512:SHX917551 RYB917512:RYB917551 ROF917512:ROF917551 REJ917512:REJ917551 QUN917512:QUN917551 QKR917512:QKR917551 QAV917512:QAV917551 PQZ917512:PQZ917551 PHD917512:PHD917551 OXH917512:OXH917551 ONL917512:ONL917551 ODP917512:ODP917551 NTT917512:NTT917551 NJX917512:NJX917551 NAB917512:NAB917551 MQF917512:MQF917551 MGJ917512:MGJ917551 LWN917512:LWN917551 LMR917512:LMR917551 LCV917512:LCV917551 KSZ917512:KSZ917551 KJD917512:KJD917551 JZH917512:JZH917551 JPL917512:JPL917551 JFP917512:JFP917551 IVT917512:IVT917551 ILX917512:ILX917551 ICB917512:ICB917551 HSF917512:HSF917551 HIJ917512:HIJ917551 GYN917512:GYN917551 GOR917512:GOR917551 GEV917512:GEV917551 FUZ917512:FUZ917551 FLD917512:FLD917551 FBH917512:FBH917551 ERL917512:ERL917551 EHP917512:EHP917551 DXT917512:DXT917551 DNX917512:DNX917551 DEB917512:DEB917551 CUF917512:CUF917551 CKJ917512:CKJ917551 CAN917512:CAN917551 BQR917512:BQR917551 BGV917512:BGV917551 AWZ917512:AWZ917551 AND917512:AND917551 ADH917512:ADH917551 TL917512:TL917551 JP917512:JP917551 WWB851976:WWB852015 WMF851976:WMF852015 WCJ851976:WCJ852015 VSN851976:VSN852015 VIR851976:VIR852015 UYV851976:UYV852015 UOZ851976:UOZ852015 UFD851976:UFD852015 TVH851976:TVH852015 TLL851976:TLL852015 TBP851976:TBP852015 SRT851976:SRT852015 SHX851976:SHX852015 RYB851976:RYB852015 ROF851976:ROF852015 REJ851976:REJ852015 QUN851976:QUN852015 QKR851976:QKR852015 QAV851976:QAV852015 PQZ851976:PQZ852015 PHD851976:PHD852015 OXH851976:OXH852015 ONL851976:ONL852015 ODP851976:ODP852015 NTT851976:NTT852015 NJX851976:NJX852015 NAB851976:NAB852015 MQF851976:MQF852015 MGJ851976:MGJ852015 LWN851976:LWN852015 LMR851976:LMR852015 LCV851976:LCV852015 KSZ851976:KSZ852015 KJD851976:KJD852015 JZH851976:JZH852015 JPL851976:JPL852015 JFP851976:JFP852015 IVT851976:IVT852015 ILX851976:ILX852015 ICB851976:ICB852015 HSF851976:HSF852015 HIJ851976:HIJ852015 GYN851976:GYN852015 GOR851976:GOR852015 GEV851976:GEV852015 FUZ851976:FUZ852015 FLD851976:FLD852015 FBH851976:FBH852015 ERL851976:ERL852015 EHP851976:EHP852015 DXT851976:DXT852015 DNX851976:DNX852015 DEB851976:DEB852015 CUF851976:CUF852015 CKJ851976:CKJ852015 CAN851976:CAN852015 BQR851976:BQR852015 BGV851976:BGV852015 AWZ851976:AWZ852015 AND851976:AND852015 ADH851976:ADH852015 TL851976:TL852015 JP851976:JP852015 WWB786440:WWB786479 WMF786440:WMF786479 WCJ786440:WCJ786479 VSN786440:VSN786479 VIR786440:VIR786479 UYV786440:UYV786479 UOZ786440:UOZ786479 UFD786440:UFD786479 TVH786440:TVH786479 TLL786440:TLL786479 TBP786440:TBP786479 SRT786440:SRT786479 SHX786440:SHX786479 RYB786440:RYB786479 ROF786440:ROF786479 REJ786440:REJ786479 QUN786440:QUN786479 QKR786440:QKR786479 QAV786440:QAV786479 PQZ786440:PQZ786479 PHD786440:PHD786479 OXH786440:OXH786479 ONL786440:ONL786479 ODP786440:ODP786479 NTT786440:NTT786479 NJX786440:NJX786479 NAB786440:NAB786479 MQF786440:MQF786479 MGJ786440:MGJ786479 LWN786440:LWN786479 LMR786440:LMR786479 LCV786440:LCV786479 KSZ786440:KSZ786479 KJD786440:KJD786479 JZH786440:JZH786479 JPL786440:JPL786479 JFP786440:JFP786479 IVT786440:IVT786479 ILX786440:ILX786479 ICB786440:ICB786479 HSF786440:HSF786479 HIJ786440:HIJ786479 GYN786440:GYN786479 GOR786440:GOR786479 GEV786440:GEV786479 FUZ786440:FUZ786479 FLD786440:FLD786479 FBH786440:FBH786479 ERL786440:ERL786479 EHP786440:EHP786479 DXT786440:DXT786479 DNX786440:DNX786479 DEB786440:DEB786479 CUF786440:CUF786479 CKJ786440:CKJ786479 CAN786440:CAN786479 BQR786440:BQR786479 BGV786440:BGV786479 AWZ786440:AWZ786479 AND786440:AND786479 ADH786440:ADH786479 TL786440:TL786479 JP786440:JP786479 WWB720904:WWB720943 WMF720904:WMF720943 WCJ720904:WCJ720943 VSN720904:VSN720943 VIR720904:VIR720943 UYV720904:UYV720943 UOZ720904:UOZ720943 UFD720904:UFD720943 TVH720904:TVH720943 TLL720904:TLL720943 TBP720904:TBP720943 SRT720904:SRT720943 SHX720904:SHX720943 RYB720904:RYB720943 ROF720904:ROF720943 REJ720904:REJ720943 QUN720904:QUN720943 QKR720904:QKR720943 QAV720904:QAV720943 PQZ720904:PQZ720943 PHD720904:PHD720943 OXH720904:OXH720943 ONL720904:ONL720943 ODP720904:ODP720943 NTT720904:NTT720943 NJX720904:NJX720943 NAB720904:NAB720943 MQF720904:MQF720943 MGJ720904:MGJ720943 LWN720904:LWN720943 LMR720904:LMR720943 LCV720904:LCV720943 KSZ720904:KSZ720943 KJD720904:KJD720943 JZH720904:JZH720943 JPL720904:JPL720943 JFP720904:JFP720943 IVT720904:IVT720943 ILX720904:ILX720943 ICB720904:ICB720943 HSF720904:HSF720943 HIJ720904:HIJ720943 GYN720904:GYN720943 GOR720904:GOR720943 GEV720904:GEV720943 FUZ720904:FUZ720943 FLD720904:FLD720943 FBH720904:FBH720943 ERL720904:ERL720943 EHP720904:EHP720943 DXT720904:DXT720943 DNX720904:DNX720943 DEB720904:DEB720943 CUF720904:CUF720943 CKJ720904:CKJ720943 CAN720904:CAN720943 BQR720904:BQR720943 BGV720904:BGV720943 AWZ720904:AWZ720943 AND720904:AND720943 ADH720904:ADH720943 TL720904:TL720943 JP720904:JP720943 WWB655368:WWB655407 WMF655368:WMF655407 WCJ655368:WCJ655407 VSN655368:VSN655407 VIR655368:VIR655407 UYV655368:UYV655407 UOZ655368:UOZ655407 UFD655368:UFD655407 TVH655368:TVH655407 TLL655368:TLL655407 TBP655368:TBP655407 SRT655368:SRT655407 SHX655368:SHX655407 RYB655368:RYB655407 ROF655368:ROF655407 REJ655368:REJ655407 QUN655368:QUN655407 QKR655368:QKR655407 QAV655368:QAV655407 PQZ655368:PQZ655407 PHD655368:PHD655407 OXH655368:OXH655407 ONL655368:ONL655407 ODP655368:ODP655407 NTT655368:NTT655407 NJX655368:NJX655407 NAB655368:NAB655407 MQF655368:MQF655407 MGJ655368:MGJ655407 LWN655368:LWN655407 LMR655368:LMR655407 LCV655368:LCV655407 KSZ655368:KSZ655407 KJD655368:KJD655407 JZH655368:JZH655407 JPL655368:JPL655407 JFP655368:JFP655407 IVT655368:IVT655407 ILX655368:ILX655407 ICB655368:ICB655407 HSF655368:HSF655407 HIJ655368:HIJ655407 GYN655368:GYN655407 GOR655368:GOR655407 GEV655368:GEV655407 FUZ655368:FUZ655407 FLD655368:FLD655407 FBH655368:FBH655407 ERL655368:ERL655407 EHP655368:EHP655407 DXT655368:DXT655407 DNX655368:DNX655407 DEB655368:DEB655407 CUF655368:CUF655407 CKJ655368:CKJ655407 CAN655368:CAN655407 BQR655368:BQR655407 BGV655368:BGV655407 AWZ655368:AWZ655407 AND655368:AND655407 ADH655368:ADH655407 TL655368:TL655407 JP655368:JP655407 WWB589832:WWB589871 WMF589832:WMF589871 WCJ589832:WCJ589871 VSN589832:VSN589871 VIR589832:VIR589871 UYV589832:UYV589871 UOZ589832:UOZ589871 UFD589832:UFD589871 TVH589832:TVH589871 TLL589832:TLL589871 TBP589832:TBP589871 SRT589832:SRT589871 SHX589832:SHX589871 RYB589832:RYB589871 ROF589832:ROF589871 REJ589832:REJ589871 QUN589832:QUN589871 QKR589832:QKR589871 QAV589832:QAV589871 PQZ589832:PQZ589871 PHD589832:PHD589871 OXH589832:OXH589871 ONL589832:ONL589871 ODP589832:ODP589871 NTT589832:NTT589871 NJX589832:NJX589871 NAB589832:NAB589871 MQF589832:MQF589871 MGJ589832:MGJ589871 LWN589832:LWN589871 LMR589832:LMR589871 LCV589832:LCV589871 KSZ589832:KSZ589871 KJD589832:KJD589871 JZH589832:JZH589871 JPL589832:JPL589871 JFP589832:JFP589871 IVT589832:IVT589871 ILX589832:ILX589871 ICB589832:ICB589871 HSF589832:HSF589871 HIJ589832:HIJ589871 GYN589832:GYN589871 GOR589832:GOR589871 GEV589832:GEV589871 FUZ589832:FUZ589871 FLD589832:FLD589871 FBH589832:FBH589871 ERL589832:ERL589871 EHP589832:EHP589871 DXT589832:DXT589871 DNX589832:DNX589871 DEB589832:DEB589871 CUF589832:CUF589871 CKJ589832:CKJ589871 CAN589832:CAN589871 BQR589832:BQR589871 BGV589832:BGV589871 AWZ589832:AWZ589871 AND589832:AND589871 ADH589832:ADH589871 TL589832:TL589871 JP589832:JP589871 WWB524296:WWB524335 WMF524296:WMF524335 WCJ524296:WCJ524335 VSN524296:VSN524335 VIR524296:VIR524335 UYV524296:UYV524335 UOZ524296:UOZ524335 UFD524296:UFD524335 TVH524296:TVH524335 TLL524296:TLL524335 TBP524296:TBP524335 SRT524296:SRT524335 SHX524296:SHX524335 RYB524296:RYB524335 ROF524296:ROF524335 REJ524296:REJ524335 QUN524296:QUN524335 QKR524296:QKR524335 QAV524296:QAV524335 PQZ524296:PQZ524335 PHD524296:PHD524335 OXH524296:OXH524335 ONL524296:ONL524335 ODP524296:ODP524335 NTT524296:NTT524335 NJX524296:NJX524335 NAB524296:NAB524335 MQF524296:MQF524335 MGJ524296:MGJ524335 LWN524296:LWN524335 LMR524296:LMR524335 LCV524296:LCV524335 KSZ524296:KSZ524335 KJD524296:KJD524335 JZH524296:JZH524335 JPL524296:JPL524335 JFP524296:JFP524335 IVT524296:IVT524335 ILX524296:ILX524335 ICB524296:ICB524335 HSF524296:HSF524335 HIJ524296:HIJ524335 GYN524296:GYN524335 GOR524296:GOR524335 GEV524296:GEV524335 FUZ524296:FUZ524335 FLD524296:FLD524335 FBH524296:FBH524335 ERL524296:ERL524335 EHP524296:EHP524335 DXT524296:DXT524335 DNX524296:DNX524335 DEB524296:DEB524335 CUF524296:CUF524335 CKJ524296:CKJ524335 CAN524296:CAN524335 BQR524296:BQR524335 BGV524296:BGV524335 AWZ524296:AWZ524335 AND524296:AND524335 ADH524296:ADH524335 TL524296:TL524335 JP524296:JP524335 WWB458760:WWB458799 WMF458760:WMF458799 WCJ458760:WCJ458799 VSN458760:VSN458799 VIR458760:VIR458799 UYV458760:UYV458799 UOZ458760:UOZ458799 UFD458760:UFD458799 TVH458760:TVH458799 TLL458760:TLL458799 TBP458760:TBP458799 SRT458760:SRT458799 SHX458760:SHX458799 RYB458760:RYB458799 ROF458760:ROF458799 REJ458760:REJ458799 QUN458760:QUN458799 QKR458760:QKR458799 QAV458760:QAV458799 PQZ458760:PQZ458799 PHD458760:PHD458799 OXH458760:OXH458799 ONL458760:ONL458799 ODP458760:ODP458799 NTT458760:NTT458799 NJX458760:NJX458799 NAB458760:NAB458799 MQF458760:MQF458799 MGJ458760:MGJ458799 LWN458760:LWN458799 LMR458760:LMR458799 LCV458760:LCV458799 KSZ458760:KSZ458799 KJD458760:KJD458799 JZH458760:JZH458799 JPL458760:JPL458799 JFP458760:JFP458799 IVT458760:IVT458799 ILX458760:ILX458799 ICB458760:ICB458799 HSF458760:HSF458799 HIJ458760:HIJ458799 GYN458760:GYN458799 GOR458760:GOR458799 GEV458760:GEV458799 FUZ458760:FUZ458799 FLD458760:FLD458799 FBH458760:FBH458799 ERL458760:ERL458799 EHP458760:EHP458799 DXT458760:DXT458799 DNX458760:DNX458799 DEB458760:DEB458799 CUF458760:CUF458799 CKJ458760:CKJ458799 CAN458760:CAN458799 BQR458760:BQR458799 BGV458760:BGV458799 AWZ458760:AWZ458799 AND458760:AND458799 ADH458760:ADH458799 TL458760:TL458799 JP458760:JP458799 WWB393224:WWB393263 WMF393224:WMF393263 WCJ393224:WCJ393263 VSN393224:VSN393263 VIR393224:VIR393263 UYV393224:UYV393263 UOZ393224:UOZ393263 UFD393224:UFD393263 TVH393224:TVH393263 TLL393224:TLL393263 TBP393224:TBP393263 SRT393224:SRT393263 SHX393224:SHX393263 RYB393224:RYB393263 ROF393224:ROF393263 REJ393224:REJ393263 QUN393224:QUN393263 QKR393224:QKR393263 QAV393224:QAV393263 PQZ393224:PQZ393263 PHD393224:PHD393263 OXH393224:OXH393263 ONL393224:ONL393263 ODP393224:ODP393263 NTT393224:NTT393263 NJX393224:NJX393263 NAB393224:NAB393263 MQF393224:MQF393263 MGJ393224:MGJ393263 LWN393224:LWN393263 LMR393224:LMR393263 LCV393224:LCV393263 KSZ393224:KSZ393263 KJD393224:KJD393263 JZH393224:JZH393263 JPL393224:JPL393263 JFP393224:JFP393263 IVT393224:IVT393263 ILX393224:ILX393263 ICB393224:ICB393263 HSF393224:HSF393263 HIJ393224:HIJ393263 GYN393224:GYN393263 GOR393224:GOR393263 GEV393224:GEV393263 FUZ393224:FUZ393263 FLD393224:FLD393263 FBH393224:FBH393263 ERL393224:ERL393263 EHP393224:EHP393263 DXT393224:DXT393263 DNX393224:DNX393263 DEB393224:DEB393263 CUF393224:CUF393263 CKJ393224:CKJ393263 CAN393224:CAN393263 BQR393224:BQR393263 BGV393224:BGV393263 AWZ393224:AWZ393263 AND393224:AND393263 ADH393224:ADH393263 TL393224:TL393263 JP393224:JP393263 WWB327688:WWB327727 WMF327688:WMF327727 WCJ327688:WCJ327727 VSN327688:VSN327727 VIR327688:VIR327727 UYV327688:UYV327727 UOZ327688:UOZ327727 UFD327688:UFD327727 TVH327688:TVH327727 TLL327688:TLL327727 TBP327688:TBP327727 SRT327688:SRT327727 SHX327688:SHX327727 RYB327688:RYB327727 ROF327688:ROF327727 REJ327688:REJ327727 QUN327688:QUN327727 QKR327688:QKR327727 QAV327688:QAV327727 PQZ327688:PQZ327727 PHD327688:PHD327727 OXH327688:OXH327727 ONL327688:ONL327727 ODP327688:ODP327727 NTT327688:NTT327727 NJX327688:NJX327727 NAB327688:NAB327727 MQF327688:MQF327727 MGJ327688:MGJ327727 LWN327688:LWN327727 LMR327688:LMR327727 LCV327688:LCV327727 KSZ327688:KSZ327727 KJD327688:KJD327727 JZH327688:JZH327727 JPL327688:JPL327727 JFP327688:JFP327727 IVT327688:IVT327727 ILX327688:ILX327727 ICB327688:ICB327727 HSF327688:HSF327727 HIJ327688:HIJ327727 GYN327688:GYN327727 GOR327688:GOR327727 GEV327688:GEV327727 FUZ327688:FUZ327727 FLD327688:FLD327727 FBH327688:FBH327727 ERL327688:ERL327727 EHP327688:EHP327727 DXT327688:DXT327727 DNX327688:DNX327727 DEB327688:DEB327727 CUF327688:CUF327727 CKJ327688:CKJ327727 CAN327688:CAN327727 BQR327688:BQR327727 BGV327688:BGV327727 AWZ327688:AWZ327727 AND327688:AND327727 ADH327688:ADH327727 TL327688:TL327727 JP327688:JP327727 WWB262152:WWB262191 WMF262152:WMF262191 WCJ262152:WCJ262191 VSN262152:VSN262191 VIR262152:VIR262191 UYV262152:UYV262191 UOZ262152:UOZ262191 UFD262152:UFD262191 TVH262152:TVH262191 TLL262152:TLL262191 TBP262152:TBP262191 SRT262152:SRT262191 SHX262152:SHX262191 RYB262152:RYB262191 ROF262152:ROF262191 REJ262152:REJ262191 QUN262152:QUN262191 QKR262152:QKR262191 QAV262152:QAV262191 PQZ262152:PQZ262191 PHD262152:PHD262191 OXH262152:OXH262191 ONL262152:ONL262191 ODP262152:ODP262191 NTT262152:NTT262191 NJX262152:NJX262191 NAB262152:NAB262191 MQF262152:MQF262191 MGJ262152:MGJ262191 LWN262152:LWN262191 LMR262152:LMR262191 LCV262152:LCV262191 KSZ262152:KSZ262191 KJD262152:KJD262191 JZH262152:JZH262191 JPL262152:JPL262191 JFP262152:JFP262191 IVT262152:IVT262191 ILX262152:ILX262191 ICB262152:ICB262191 HSF262152:HSF262191 HIJ262152:HIJ262191 GYN262152:GYN262191 GOR262152:GOR262191 GEV262152:GEV262191 FUZ262152:FUZ262191 FLD262152:FLD262191 FBH262152:FBH262191 ERL262152:ERL262191 EHP262152:EHP262191 DXT262152:DXT262191 DNX262152:DNX262191 DEB262152:DEB262191 CUF262152:CUF262191 CKJ262152:CKJ262191 CAN262152:CAN262191 BQR262152:BQR262191 BGV262152:BGV262191 AWZ262152:AWZ262191 AND262152:AND262191 ADH262152:ADH262191 TL262152:TL262191 JP262152:JP262191 WWB196616:WWB196655 WMF196616:WMF196655 WCJ196616:WCJ196655 VSN196616:VSN196655 VIR196616:VIR196655 UYV196616:UYV196655 UOZ196616:UOZ196655 UFD196616:UFD196655 TVH196616:TVH196655 TLL196616:TLL196655 TBP196616:TBP196655 SRT196616:SRT196655 SHX196616:SHX196655 RYB196616:RYB196655 ROF196616:ROF196655 REJ196616:REJ196655 QUN196616:QUN196655 QKR196616:QKR196655 QAV196616:QAV196655 PQZ196616:PQZ196655 PHD196616:PHD196655 OXH196616:OXH196655 ONL196616:ONL196655 ODP196616:ODP196655 NTT196616:NTT196655 NJX196616:NJX196655 NAB196616:NAB196655 MQF196616:MQF196655 MGJ196616:MGJ196655 LWN196616:LWN196655 LMR196616:LMR196655 LCV196616:LCV196655 KSZ196616:KSZ196655 KJD196616:KJD196655 JZH196616:JZH196655 JPL196616:JPL196655 JFP196616:JFP196655 IVT196616:IVT196655 ILX196616:ILX196655 ICB196616:ICB196655 HSF196616:HSF196655 HIJ196616:HIJ196655 GYN196616:GYN196655 GOR196616:GOR196655 GEV196616:GEV196655 FUZ196616:FUZ196655 FLD196616:FLD196655 FBH196616:FBH196655 ERL196616:ERL196655 EHP196616:EHP196655 DXT196616:DXT196655 DNX196616:DNX196655 DEB196616:DEB196655 CUF196616:CUF196655 CKJ196616:CKJ196655 CAN196616:CAN196655 BQR196616:BQR196655 BGV196616:BGV196655 AWZ196616:AWZ196655 AND196616:AND196655 ADH196616:ADH196655 TL196616:TL196655 JP196616:JP196655 WWB131080:WWB131119 WMF131080:WMF131119 WCJ131080:WCJ131119 VSN131080:VSN131119 VIR131080:VIR131119 UYV131080:UYV131119 UOZ131080:UOZ131119 UFD131080:UFD131119 TVH131080:TVH131119 TLL131080:TLL131119 TBP131080:TBP131119 SRT131080:SRT131119 SHX131080:SHX131119 RYB131080:RYB131119 ROF131080:ROF131119 REJ131080:REJ131119 QUN131080:QUN131119 QKR131080:QKR131119 QAV131080:QAV131119 PQZ131080:PQZ131119 PHD131080:PHD131119 OXH131080:OXH131119 ONL131080:ONL131119 ODP131080:ODP131119 NTT131080:NTT131119 NJX131080:NJX131119 NAB131080:NAB131119 MQF131080:MQF131119 MGJ131080:MGJ131119 LWN131080:LWN131119 LMR131080:LMR131119 LCV131080:LCV131119 KSZ131080:KSZ131119 KJD131080:KJD131119 JZH131080:JZH131119 JPL131080:JPL131119 JFP131080:JFP131119 IVT131080:IVT131119 ILX131080:ILX131119 ICB131080:ICB131119 HSF131080:HSF131119 HIJ131080:HIJ131119 GYN131080:GYN131119 GOR131080:GOR131119 GEV131080:GEV131119 FUZ131080:FUZ131119 FLD131080:FLD131119 FBH131080:FBH131119 ERL131080:ERL131119 EHP131080:EHP131119 DXT131080:DXT131119 DNX131080:DNX131119 DEB131080:DEB131119 CUF131080:CUF131119 CKJ131080:CKJ131119 CAN131080:CAN131119 BQR131080:BQR131119 BGV131080:BGV131119 AWZ131080:AWZ131119 AND131080:AND131119 ADH131080:ADH131119 TL131080:TL131119 JP131080:JP131119 WWB65544:WWB65583 WMF65544:WMF65583 WCJ65544:WCJ65583 VSN65544:VSN65583 VIR65544:VIR65583 UYV65544:UYV65583 UOZ65544:UOZ65583 UFD65544:UFD65583 TVH65544:TVH65583 TLL65544:TLL65583 TBP65544:TBP65583 SRT65544:SRT65583 SHX65544:SHX65583 RYB65544:RYB65583 ROF65544:ROF65583 REJ65544:REJ65583 QUN65544:QUN65583 QKR65544:QKR65583 QAV65544:QAV65583 PQZ65544:PQZ65583 PHD65544:PHD65583 OXH65544:OXH65583 ONL65544:ONL65583 ODP65544:ODP65583 NTT65544:NTT65583 NJX65544:NJX65583 NAB65544:NAB65583 MQF65544:MQF65583 MGJ65544:MGJ65583 LWN65544:LWN65583 LMR65544:LMR65583 LCV65544:LCV65583 KSZ65544:KSZ65583 KJD65544:KJD65583 JZH65544:JZH65583 JPL65544:JPL65583 JFP65544:JFP65583 IVT65544:IVT65583 ILX65544:ILX65583 ICB65544:ICB65583 HSF65544:HSF65583 HIJ65544:HIJ65583 GYN65544:GYN65583 GOR65544:GOR65583 GEV65544:GEV65583 FUZ65544:FUZ65583 FLD65544:FLD65583 FBH65544:FBH65583 ERL65544:ERL65583 EHP65544:EHP65583 DXT65544:DXT65583 DNX65544:DNX65583 DEB65544:DEB65583 CUF65544:CUF65583 CKJ65544:CKJ65583 CAN65544:CAN65583 BQR65544:BQR65583 BGV65544:BGV65583 AWZ65544:AWZ65583 AND65544:AND65583 ADH65544:ADH65583 TL65544:TL65583 JP65544:JP65583 WWN983048:WWN983087 WMR983048:WMR983087 WCV983048:WCV983087 VSZ983048:VSZ983087 VJD983048:VJD983087 UZH983048:UZH983087 UPL983048:UPL983087 UFP983048:UFP983087 TVT983048:TVT983087 TLX983048:TLX983087 TCB983048:TCB983087 SSF983048:SSF983087 SIJ983048:SIJ983087 RYN983048:RYN983087 ROR983048:ROR983087 REV983048:REV983087 QUZ983048:QUZ983087 QLD983048:QLD983087 QBH983048:QBH983087 PRL983048:PRL983087 PHP983048:PHP983087 OXT983048:OXT983087 ONX983048:ONX983087 OEB983048:OEB983087 NUF983048:NUF983087 NKJ983048:NKJ983087 NAN983048:NAN983087 MQR983048:MQR983087 MGV983048:MGV983087 LWZ983048:LWZ983087 LND983048:LND983087 LDH983048:LDH983087 KTL983048:KTL983087 KJP983048:KJP983087 JZT983048:JZT983087 JPX983048:JPX983087 JGB983048:JGB983087 IWF983048:IWF983087 IMJ983048:IMJ983087 ICN983048:ICN983087 HSR983048:HSR983087 HIV983048:HIV983087 GYZ983048:GYZ983087 GPD983048:GPD983087 GFH983048:GFH983087 FVL983048:FVL983087 FLP983048:FLP983087 FBT983048:FBT983087 ERX983048:ERX983087 EIB983048:EIB983087 DYF983048:DYF983087 DOJ983048:DOJ983087 DEN983048:DEN983087 CUR983048:CUR983087 CKV983048:CKV983087 CAZ983048:CAZ983087 BRD983048:BRD983087 BHH983048:BHH983087 AXL983048:AXL983087 ANP983048:ANP983087 ADT983048:ADT983087 TX983048:TX983087 KB983048:KB983087 WWN917512:WWN917551 WMR917512:WMR917551 WCV917512:WCV917551 VSZ917512:VSZ917551 VJD917512:VJD917551 UZH917512:UZH917551 UPL917512:UPL917551 UFP917512:UFP917551 TVT917512:TVT917551 TLX917512:TLX917551 TCB917512:TCB917551 SSF917512:SSF917551 SIJ917512:SIJ917551 RYN917512:RYN917551 ROR917512:ROR917551 REV917512:REV917551 QUZ917512:QUZ917551 QLD917512:QLD917551 QBH917512:QBH917551 PRL917512:PRL917551 PHP917512:PHP917551 OXT917512:OXT917551 ONX917512:ONX917551 OEB917512:OEB917551 NUF917512:NUF917551 NKJ917512:NKJ917551 NAN917512:NAN917551 MQR917512:MQR917551 MGV917512:MGV917551 LWZ917512:LWZ917551 LND917512:LND917551 LDH917512:LDH917551 KTL917512:KTL917551 KJP917512:KJP917551 JZT917512:JZT917551 JPX917512:JPX917551 JGB917512:JGB917551 IWF917512:IWF917551 IMJ917512:IMJ917551 ICN917512:ICN917551 HSR917512:HSR917551 HIV917512:HIV917551 GYZ917512:GYZ917551 GPD917512:GPD917551 GFH917512:GFH917551 FVL917512:FVL917551 FLP917512:FLP917551 FBT917512:FBT917551 ERX917512:ERX917551 EIB917512:EIB917551 DYF917512:DYF917551 DOJ917512:DOJ917551 DEN917512:DEN917551 CUR917512:CUR917551 CKV917512:CKV917551 CAZ917512:CAZ917551 BRD917512:BRD917551 BHH917512:BHH917551 AXL917512:AXL917551 ANP917512:ANP917551 ADT917512:ADT917551 TX917512:TX917551 KB917512:KB917551 WWN851976:WWN852015 WMR851976:WMR852015 WCV851976:WCV852015 VSZ851976:VSZ852015 VJD851976:VJD852015 UZH851976:UZH852015 UPL851976:UPL852015 UFP851976:UFP852015 TVT851976:TVT852015 TLX851976:TLX852015 TCB851976:TCB852015 SSF851976:SSF852015 SIJ851976:SIJ852015 RYN851976:RYN852015 ROR851976:ROR852015 REV851976:REV852015 QUZ851976:QUZ852015 QLD851976:QLD852015 QBH851976:QBH852015 PRL851976:PRL852015 PHP851976:PHP852015 OXT851976:OXT852015 ONX851976:ONX852015 OEB851976:OEB852015 NUF851976:NUF852015 NKJ851976:NKJ852015 NAN851976:NAN852015 MQR851976:MQR852015 MGV851976:MGV852015 LWZ851976:LWZ852015 LND851976:LND852015 LDH851976:LDH852015 KTL851976:KTL852015 KJP851976:KJP852015 JZT851976:JZT852015 JPX851976:JPX852015 JGB851976:JGB852015 IWF851976:IWF852015 IMJ851976:IMJ852015 ICN851976:ICN852015 HSR851976:HSR852015 HIV851976:HIV852015 GYZ851976:GYZ852015 GPD851976:GPD852015 GFH851976:GFH852015 FVL851976:FVL852015 FLP851976:FLP852015 FBT851976:FBT852015 ERX851976:ERX852015 EIB851976:EIB852015 DYF851976:DYF852015 DOJ851976:DOJ852015 DEN851976:DEN852015 CUR851976:CUR852015 CKV851976:CKV852015 CAZ851976:CAZ852015 BRD851976:BRD852015 BHH851976:BHH852015 AXL851976:AXL852015 ANP851976:ANP852015 ADT851976:ADT852015 TX851976:TX852015 KB851976:KB852015 WWN786440:WWN786479 WMR786440:WMR786479 WCV786440:WCV786479 VSZ786440:VSZ786479 VJD786440:VJD786479 UZH786440:UZH786479 UPL786440:UPL786479 UFP786440:UFP786479 TVT786440:TVT786479 TLX786440:TLX786479 TCB786440:TCB786479 SSF786440:SSF786479 SIJ786440:SIJ786479 RYN786440:RYN786479 ROR786440:ROR786479 REV786440:REV786479 QUZ786440:QUZ786479 QLD786440:QLD786479 QBH786440:QBH786479 PRL786440:PRL786479 PHP786440:PHP786479 OXT786440:OXT786479 ONX786440:ONX786479 OEB786440:OEB786479 NUF786440:NUF786479 NKJ786440:NKJ786479 NAN786440:NAN786479 MQR786440:MQR786479 MGV786440:MGV786479 LWZ786440:LWZ786479 LND786440:LND786479 LDH786440:LDH786479 KTL786440:KTL786479 KJP786440:KJP786479 JZT786440:JZT786479 JPX786440:JPX786479 JGB786440:JGB786479 IWF786440:IWF786479 IMJ786440:IMJ786479 ICN786440:ICN786479 HSR786440:HSR786479 HIV786440:HIV786479 GYZ786440:GYZ786479 GPD786440:GPD786479 GFH786440:GFH786479 FVL786440:FVL786479 FLP786440:FLP786479 FBT786440:FBT786479 ERX786440:ERX786479 EIB786440:EIB786479 DYF786440:DYF786479 DOJ786440:DOJ786479 DEN786440:DEN786479 CUR786440:CUR786479 CKV786440:CKV786479 CAZ786440:CAZ786479 BRD786440:BRD786479 BHH786440:BHH786479 AXL786440:AXL786479 ANP786440:ANP786479 ADT786440:ADT786479 TX786440:TX786479 KB786440:KB786479 WWN720904:WWN720943 WMR720904:WMR720943 WCV720904:WCV720943 VSZ720904:VSZ720943 VJD720904:VJD720943 UZH720904:UZH720943 UPL720904:UPL720943 UFP720904:UFP720943 TVT720904:TVT720943 TLX720904:TLX720943 TCB720904:TCB720943 SSF720904:SSF720943 SIJ720904:SIJ720943 RYN720904:RYN720943 ROR720904:ROR720943 REV720904:REV720943 QUZ720904:QUZ720943 QLD720904:QLD720943 QBH720904:QBH720943 PRL720904:PRL720943 PHP720904:PHP720943 OXT720904:OXT720943 ONX720904:ONX720943 OEB720904:OEB720943 NUF720904:NUF720943 NKJ720904:NKJ720943 NAN720904:NAN720943 MQR720904:MQR720943 MGV720904:MGV720943 LWZ720904:LWZ720943 LND720904:LND720943 LDH720904:LDH720943 KTL720904:KTL720943 KJP720904:KJP720943 JZT720904:JZT720943 JPX720904:JPX720943 JGB720904:JGB720943 IWF720904:IWF720943 IMJ720904:IMJ720943 ICN720904:ICN720943 HSR720904:HSR720943 HIV720904:HIV720943 GYZ720904:GYZ720943 GPD720904:GPD720943 GFH720904:GFH720943 FVL720904:FVL720943 FLP720904:FLP720943 FBT720904:FBT720943 ERX720904:ERX720943 EIB720904:EIB720943 DYF720904:DYF720943 DOJ720904:DOJ720943 DEN720904:DEN720943 CUR720904:CUR720943 CKV720904:CKV720943 CAZ720904:CAZ720943 BRD720904:BRD720943 BHH720904:BHH720943 AXL720904:AXL720943 ANP720904:ANP720943 ADT720904:ADT720943 TX720904:TX720943 KB720904:KB720943 WWN655368:WWN655407 WMR655368:WMR655407 WCV655368:WCV655407 VSZ655368:VSZ655407 VJD655368:VJD655407 UZH655368:UZH655407 UPL655368:UPL655407 UFP655368:UFP655407 TVT655368:TVT655407 TLX655368:TLX655407 TCB655368:TCB655407 SSF655368:SSF655407 SIJ655368:SIJ655407 RYN655368:RYN655407 ROR655368:ROR655407 REV655368:REV655407 QUZ655368:QUZ655407 QLD655368:QLD655407 QBH655368:QBH655407 PRL655368:PRL655407 PHP655368:PHP655407 OXT655368:OXT655407 ONX655368:ONX655407 OEB655368:OEB655407 NUF655368:NUF655407 NKJ655368:NKJ655407 NAN655368:NAN655407 MQR655368:MQR655407 MGV655368:MGV655407 LWZ655368:LWZ655407 LND655368:LND655407 LDH655368:LDH655407 KTL655368:KTL655407 KJP655368:KJP655407 JZT655368:JZT655407 JPX655368:JPX655407 JGB655368:JGB655407 IWF655368:IWF655407 IMJ655368:IMJ655407 ICN655368:ICN655407 HSR655368:HSR655407 HIV655368:HIV655407 GYZ655368:GYZ655407 GPD655368:GPD655407 GFH655368:GFH655407 FVL655368:FVL655407 FLP655368:FLP655407 FBT655368:FBT655407 ERX655368:ERX655407 EIB655368:EIB655407 DYF655368:DYF655407 DOJ655368:DOJ655407 DEN655368:DEN655407 CUR655368:CUR655407 CKV655368:CKV655407 CAZ655368:CAZ655407 BRD655368:BRD655407 BHH655368:BHH655407 AXL655368:AXL655407 ANP655368:ANP655407 ADT655368:ADT655407 TX655368:TX655407 KB655368:KB655407 WWN589832:WWN589871 WMR589832:WMR589871 WCV589832:WCV589871 VSZ589832:VSZ589871 VJD589832:VJD589871 UZH589832:UZH589871 UPL589832:UPL589871 UFP589832:UFP589871 TVT589832:TVT589871 TLX589832:TLX589871 TCB589832:TCB589871 SSF589832:SSF589871 SIJ589832:SIJ589871 RYN589832:RYN589871 ROR589832:ROR589871 REV589832:REV589871 QUZ589832:QUZ589871 QLD589832:QLD589871 QBH589832:QBH589871 PRL589832:PRL589871 PHP589832:PHP589871 OXT589832:OXT589871 ONX589832:ONX589871 OEB589832:OEB589871 NUF589832:NUF589871 NKJ589832:NKJ589871 NAN589832:NAN589871 MQR589832:MQR589871 MGV589832:MGV589871 LWZ589832:LWZ589871 LND589832:LND589871 LDH589832:LDH589871 KTL589832:KTL589871 KJP589832:KJP589871 JZT589832:JZT589871 JPX589832:JPX589871 JGB589832:JGB589871 IWF589832:IWF589871 IMJ589832:IMJ589871 ICN589832:ICN589871 HSR589832:HSR589871 HIV589832:HIV589871 GYZ589832:GYZ589871 GPD589832:GPD589871 GFH589832:GFH589871 FVL589832:FVL589871 FLP589832:FLP589871 FBT589832:FBT589871 ERX589832:ERX589871 EIB589832:EIB589871 DYF589832:DYF589871 DOJ589832:DOJ589871 DEN589832:DEN589871 CUR589832:CUR589871 CKV589832:CKV589871 CAZ589832:CAZ589871 BRD589832:BRD589871 BHH589832:BHH589871 AXL589832:AXL589871 ANP589832:ANP589871 ADT589832:ADT589871 TX589832:TX589871 KB589832:KB589871 WWN524296:WWN524335 WMR524296:WMR524335 WCV524296:WCV524335 VSZ524296:VSZ524335 VJD524296:VJD524335 UZH524296:UZH524335 UPL524296:UPL524335 UFP524296:UFP524335 TVT524296:TVT524335 TLX524296:TLX524335 TCB524296:TCB524335 SSF524296:SSF524335 SIJ524296:SIJ524335 RYN524296:RYN524335 ROR524296:ROR524335 REV524296:REV524335 QUZ524296:QUZ524335 QLD524296:QLD524335 QBH524296:QBH524335 PRL524296:PRL524335 PHP524296:PHP524335 OXT524296:OXT524335 ONX524296:ONX524335 OEB524296:OEB524335 NUF524296:NUF524335 NKJ524296:NKJ524335 NAN524296:NAN524335 MQR524296:MQR524335 MGV524296:MGV524335 LWZ524296:LWZ524335 LND524296:LND524335 LDH524296:LDH524335 KTL524296:KTL524335 KJP524296:KJP524335 JZT524296:JZT524335 JPX524296:JPX524335 JGB524296:JGB524335 IWF524296:IWF524335 IMJ524296:IMJ524335 ICN524296:ICN524335 HSR524296:HSR524335 HIV524296:HIV524335 GYZ524296:GYZ524335 GPD524296:GPD524335 GFH524296:GFH524335 FVL524296:FVL524335 FLP524296:FLP524335 FBT524296:FBT524335 ERX524296:ERX524335 EIB524296:EIB524335 DYF524296:DYF524335 DOJ524296:DOJ524335 DEN524296:DEN524335 CUR524296:CUR524335 CKV524296:CKV524335 CAZ524296:CAZ524335 BRD524296:BRD524335 BHH524296:BHH524335 AXL524296:AXL524335 ANP524296:ANP524335 ADT524296:ADT524335 TX524296:TX524335 KB524296:KB524335 WWN458760:WWN458799 WMR458760:WMR458799 WCV458760:WCV458799 VSZ458760:VSZ458799 VJD458760:VJD458799 UZH458760:UZH458799 UPL458760:UPL458799 UFP458760:UFP458799 TVT458760:TVT458799 TLX458760:TLX458799 TCB458760:TCB458799 SSF458760:SSF458799 SIJ458760:SIJ458799 RYN458760:RYN458799 ROR458760:ROR458799 REV458760:REV458799 QUZ458760:QUZ458799 QLD458760:QLD458799 QBH458760:QBH458799 PRL458760:PRL458799 PHP458760:PHP458799 OXT458760:OXT458799 ONX458760:ONX458799 OEB458760:OEB458799 NUF458760:NUF458799 NKJ458760:NKJ458799 NAN458760:NAN458799 MQR458760:MQR458799 MGV458760:MGV458799 LWZ458760:LWZ458799 LND458760:LND458799 LDH458760:LDH458799 KTL458760:KTL458799 KJP458760:KJP458799 JZT458760:JZT458799 JPX458760:JPX458799 JGB458760:JGB458799 IWF458760:IWF458799 IMJ458760:IMJ458799 ICN458760:ICN458799 HSR458760:HSR458799 HIV458760:HIV458799 GYZ458760:GYZ458799 GPD458760:GPD458799 GFH458760:GFH458799 FVL458760:FVL458799 FLP458760:FLP458799 FBT458760:FBT458799 ERX458760:ERX458799 EIB458760:EIB458799 DYF458760:DYF458799 DOJ458760:DOJ458799 DEN458760:DEN458799 CUR458760:CUR458799 CKV458760:CKV458799 CAZ458760:CAZ458799 BRD458760:BRD458799 BHH458760:BHH458799 AXL458760:AXL458799 ANP458760:ANP458799 ADT458760:ADT458799 TX458760:TX458799 KB458760:KB458799 WWN393224:WWN393263 WMR393224:WMR393263 WCV393224:WCV393263 VSZ393224:VSZ393263 VJD393224:VJD393263 UZH393224:UZH393263 UPL393224:UPL393263 UFP393224:UFP393263 TVT393224:TVT393263 TLX393224:TLX393263 TCB393224:TCB393263 SSF393224:SSF393263 SIJ393224:SIJ393263 RYN393224:RYN393263 ROR393224:ROR393263 REV393224:REV393263 QUZ393224:QUZ393263 QLD393224:QLD393263 QBH393224:QBH393263 PRL393224:PRL393263 PHP393224:PHP393263 OXT393224:OXT393263 ONX393224:ONX393263 OEB393224:OEB393263 NUF393224:NUF393263 NKJ393224:NKJ393263 NAN393224:NAN393263 MQR393224:MQR393263 MGV393224:MGV393263 LWZ393224:LWZ393263 LND393224:LND393263 LDH393224:LDH393263 KTL393224:KTL393263 KJP393224:KJP393263 JZT393224:JZT393263 JPX393224:JPX393263 JGB393224:JGB393263 IWF393224:IWF393263 IMJ393224:IMJ393263 ICN393224:ICN393263 HSR393224:HSR393263 HIV393224:HIV393263 GYZ393224:GYZ393263 GPD393224:GPD393263 GFH393224:GFH393263 FVL393224:FVL393263 FLP393224:FLP393263 FBT393224:FBT393263 ERX393224:ERX393263 EIB393224:EIB393263 DYF393224:DYF393263 DOJ393224:DOJ393263 DEN393224:DEN393263 CUR393224:CUR393263 CKV393224:CKV393263 CAZ393224:CAZ393263 BRD393224:BRD393263 BHH393224:BHH393263 AXL393224:AXL393263 ANP393224:ANP393263 ADT393224:ADT393263 TX393224:TX393263 KB393224:KB393263 WWN327688:WWN327727 WMR327688:WMR327727 WCV327688:WCV327727 VSZ327688:VSZ327727 VJD327688:VJD327727 UZH327688:UZH327727 UPL327688:UPL327727 UFP327688:UFP327727 TVT327688:TVT327727 TLX327688:TLX327727 TCB327688:TCB327727 SSF327688:SSF327727 SIJ327688:SIJ327727 RYN327688:RYN327727 ROR327688:ROR327727 REV327688:REV327727 QUZ327688:QUZ327727 QLD327688:QLD327727 QBH327688:QBH327727 PRL327688:PRL327727 PHP327688:PHP327727 OXT327688:OXT327727 ONX327688:ONX327727 OEB327688:OEB327727 NUF327688:NUF327727 NKJ327688:NKJ327727 NAN327688:NAN327727 MQR327688:MQR327727 MGV327688:MGV327727 LWZ327688:LWZ327727 LND327688:LND327727 LDH327688:LDH327727 KTL327688:KTL327727 KJP327688:KJP327727 JZT327688:JZT327727 JPX327688:JPX327727 JGB327688:JGB327727 IWF327688:IWF327727 IMJ327688:IMJ327727 ICN327688:ICN327727 HSR327688:HSR327727 HIV327688:HIV327727 GYZ327688:GYZ327727 GPD327688:GPD327727 GFH327688:GFH327727 FVL327688:FVL327727 FLP327688:FLP327727 FBT327688:FBT327727 ERX327688:ERX327727 EIB327688:EIB327727 DYF327688:DYF327727 DOJ327688:DOJ327727 DEN327688:DEN327727 CUR327688:CUR327727 CKV327688:CKV327727 CAZ327688:CAZ327727 BRD327688:BRD327727 BHH327688:BHH327727 AXL327688:AXL327727 ANP327688:ANP327727 ADT327688:ADT327727 TX327688:TX327727 KB327688:KB327727 WWN262152:WWN262191 WMR262152:WMR262191 WCV262152:WCV262191 VSZ262152:VSZ262191 VJD262152:VJD262191 UZH262152:UZH262191 UPL262152:UPL262191 UFP262152:UFP262191 TVT262152:TVT262191 TLX262152:TLX262191 TCB262152:TCB262191 SSF262152:SSF262191 SIJ262152:SIJ262191 RYN262152:RYN262191 ROR262152:ROR262191 REV262152:REV262191 QUZ262152:QUZ262191 QLD262152:QLD262191 QBH262152:QBH262191 PRL262152:PRL262191 PHP262152:PHP262191 OXT262152:OXT262191 ONX262152:ONX262191 OEB262152:OEB262191 NUF262152:NUF262191 NKJ262152:NKJ262191 NAN262152:NAN262191 MQR262152:MQR262191 MGV262152:MGV262191 LWZ262152:LWZ262191 LND262152:LND262191 LDH262152:LDH262191 KTL262152:KTL262191 KJP262152:KJP262191 JZT262152:JZT262191 JPX262152:JPX262191 JGB262152:JGB262191 IWF262152:IWF262191 IMJ262152:IMJ262191 ICN262152:ICN262191 HSR262152:HSR262191 HIV262152:HIV262191 GYZ262152:GYZ262191 GPD262152:GPD262191 GFH262152:GFH262191 FVL262152:FVL262191 FLP262152:FLP262191 FBT262152:FBT262191 ERX262152:ERX262191 EIB262152:EIB262191 DYF262152:DYF262191 DOJ262152:DOJ262191 DEN262152:DEN262191 CUR262152:CUR262191 CKV262152:CKV262191 CAZ262152:CAZ262191 BRD262152:BRD262191 BHH262152:BHH262191 AXL262152:AXL262191 ANP262152:ANP262191 ADT262152:ADT262191 TX262152:TX262191 KB262152:KB262191 WWN196616:WWN196655 WMR196616:WMR196655 WCV196616:WCV196655 VSZ196616:VSZ196655 VJD196616:VJD196655 UZH196616:UZH196655 UPL196616:UPL196655 UFP196616:UFP196655 TVT196616:TVT196655 TLX196616:TLX196655 TCB196616:TCB196655 SSF196616:SSF196655 SIJ196616:SIJ196655 RYN196616:RYN196655 ROR196616:ROR196655 REV196616:REV196655 QUZ196616:QUZ196655 QLD196616:QLD196655 QBH196616:QBH196655 PRL196616:PRL196655 PHP196616:PHP196655 OXT196616:OXT196655 ONX196616:ONX196655 OEB196616:OEB196655 NUF196616:NUF196655 NKJ196616:NKJ196655 NAN196616:NAN196655 MQR196616:MQR196655 MGV196616:MGV196655 LWZ196616:LWZ196655 LND196616:LND196655 LDH196616:LDH196655 KTL196616:KTL196655 KJP196616:KJP196655 JZT196616:JZT196655 JPX196616:JPX196655 JGB196616:JGB196655 IWF196616:IWF196655 IMJ196616:IMJ196655 ICN196616:ICN196655 HSR196616:HSR196655 HIV196616:HIV196655 GYZ196616:GYZ196655 GPD196616:GPD196655 GFH196616:GFH196655 FVL196616:FVL196655 FLP196616:FLP196655 FBT196616:FBT196655 ERX196616:ERX196655 EIB196616:EIB196655 DYF196616:DYF196655 DOJ196616:DOJ196655 DEN196616:DEN196655 CUR196616:CUR196655 CKV196616:CKV196655 CAZ196616:CAZ196655 BRD196616:BRD196655 BHH196616:BHH196655 AXL196616:AXL196655 ANP196616:ANP196655 ADT196616:ADT196655 TX196616:TX196655 KB196616:KB196655 WWN131080:WWN131119 WMR131080:WMR131119 WCV131080:WCV131119 VSZ131080:VSZ131119 VJD131080:VJD131119 UZH131080:UZH131119 UPL131080:UPL131119 UFP131080:UFP131119 TVT131080:TVT131119 TLX131080:TLX131119 TCB131080:TCB131119 SSF131080:SSF131119 SIJ131080:SIJ131119 RYN131080:RYN131119 ROR131080:ROR131119 REV131080:REV131119 QUZ131080:QUZ131119 QLD131080:QLD131119 QBH131080:QBH131119 PRL131080:PRL131119 PHP131080:PHP131119 OXT131080:OXT131119 ONX131080:ONX131119 OEB131080:OEB131119 NUF131080:NUF131119 NKJ131080:NKJ131119 NAN131080:NAN131119 MQR131080:MQR131119 MGV131080:MGV131119 LWZ131080:LWZ131119 LND131080:LND131119 LDH131080:LDH131119 KTL131080:KTL131119 KJP131080:KJP131119 JZT131080:JZT131119 JPX131080:JPX131119 JGB131080:JGB131119 IWF131080:IWF131119 IMJ131080:IMJ131119 ICN131080:ICN131119 HSR131080:HSR131119 HIV131080:HIV131119 GYZ131080:GYZ131119 GPD131080:GPD131119 GFH131080:GFH131119 FVL131080:FVL131119 FLP131080:FLP131119 FBT131080:FBT131119 ERX131080:ERX131119 EIB131080:EIB131119 DYF131080:DYF131119 DOJ131080:DOJ131119 DEN131080:DEN131119 CUR131080:CUR131119 CKV131080:CKV131119 CAZ131080:CAZ131119 BRD131080:BRD131119 BHH131080:BHH131119 AXL131080:AXL131119 ANP131080:ANP131119 ADT131080:ADT131119 TX131080:TX131119 KB131080:KB131119 WWN65544:WWN65583 WMR65544:WMR65583 WCV65544:WCV65583 VSZ65544:VSZ65583 VJD65544:VJD65583 UZH65544:UZH65583 UPL65544:UPL65583 UFP65544:UFP65583 TVT65544:TVT65583 TLX65544:TLX65583 TCB65544:TCB65583 SSF65544:SSF65583 SIJ65544:SIJ65583 RYN65544:RYN65583 ROR65544:ROR65583 REV65544:REV65583 QUZ65544:QUZ65583 QLD65544:QLD65583 QBH65544:QBH65583 PRL65544:PRL65583 PHP65544:PHP65583 OXT65544:OXT65583 ONX65544:ONX65583 OEB65544:OEB65583 NUF65544:NUF65583 NKJ65544:NKJ65583 NAN65544:NAN65583 MQR65544:MQR65583 MGV65544:MGV65583 LWZ65544:LWZ65583 LND65544:LND65583 LDH65544:LDH65583 KTL65544:KTL65583 KJP65544:KJP65583 JZT65544:JZT65583 JPX65544:JPX65583 JGB65544:JGB65583 IWF65544:IWF65583 IMJ65544:IMJ65583 ICN65544:ICN65583 HSR65544:HSR65583 HIV65544:HIV65583 GYZ65544:GYZ65583 GPD65544:GPD65583 GFH65544:GFH65583 FVL65544:FVL65583 FLP65544:FLP65583 FBT65544:FBT65583 ERX65544:ERX65583 EIB65544:EIB65583 DYF65544:DYF65583 DOJ65544:DOJ65583 DEN65544:DEN65583 CUR65544:CUR65583 CKV65544:CKV65583 CAZ65544:CAZ65583 BRD65544:BRD65583 BHH65544:BHH65583 AXL65544:AXL65583 ANP65544:ANP65583 ADT65544:ADT65583 TX65544:TX65583 KB65544:KB65583 ANP8:ANP47 AXL8:AXL47 BHH8:BHH47 BRD8:BRD47 CAZ8:CAZ47 CKV8:CKV47 CUR8:CUR47 DEN8:DEN47 DOJ8:DOJ47 DYF8:DYF47 EIB8:EIB47 ERX8:ERX47 FBT8:FBT47 FLP8:FLP47 FVL8:FVL47 GFH8:GFH47 GPD8:GPD47 GYZ8:GYZ47 HIV8:HIV47 HSR8:HSR47 ICN8:ICN47 IMJ8:IMJ47 IWF8:IWF47 JGB8:JGB47 JPX8:JPX47 JZT8:JZT47 KJP8:KJP47 KTL8:KTL47 LDH8:LDH47 LND8:LND47 LWZ8:LWZ47 MGV8:MGV47 MQR8:MQR47 NAN8:NAN47 NKJ8:NKJ47 NUF8:NUF47 OEB8:OEB47 ONX8:ONX47 OXT8:OXT47 PHP8:PHP47 PRL8:PRL47 QBH8:QBH47 QLD8:QLD47 QUZ8:QUZ47 REV8:REV47 ROR8:ROR47 RYN8:RYN47 SIJ8:SIJ47 SSF8:SSF47 TCB8:TCB47 TLX8:TLX47 TVT8:TVT47 UFP8:UFP47 UPL8:UPL47 UZH8:UZH47 VJD8:VJD47 VSZ8:VSZ47 WCV8:WCV47 WMR8:WMR47 WWN8:WWN47 JP8:JP47 TL8:TL47 ADH8:ADH47 AND8:AND47 AWZ8:AWZ47 BGV8:BGV47 BQR8:BQR47 CAN8:CAN47 CKJ8:CKJ47 CUF8:CUF47 DEB8:DEB47 DNX8:DNX47 DXT8:DXT47 EHP8:EHP47 ERL8:ERL47 FBH8:FBH47 FLD8:FLD47 FUZ8:FUZ47 GEV8:GEV47 GOR8:GOR47 GYN8:GYN47 HIJ8:HIJ47 HSF8:HSF47 ICB8:ICB47 ILX8:ILX47 IVT8:IVT47 JFP8:JFP47 JPL8:JPL47 JZH8:JZH47 KJD8:KJD47 KSZ8:KSZ47 LCV8:LCV47 LMR8:LMR47 LWN8:LWN47 MGJ8:MGJ47 MQF8:MQF47 NAB8:NAB47 NJX8:NJX47 NTT8:NTT47 ODP8:ODP47 ONL8:ONL47 OXH8:OXH47 PHD8:PHD47 PQZ8:PQZ47 QAV8:QAV47 QKR8:QKR47 QUN8:QUN47 REJ8:REJ47 ROF8:ROF47 RYB8:RYB47 SHX8:SHX47 SRT8:SRT47 TBP8:TBP47 TLL8:TLL47 TVH8:TVH47 UFD8:UFD47 UOZ8:UOZ47 UYV8:UYV47 VIR8:VIR47 VSN8:VSN47 WCJ8:WCJ47 WMF8:WMF47 WWB8:WWB47 JV8:JV47 TR8:TR47 ADN8:ADN47 ANJ8:ANJ47 AXF8:AXF47 BHB8:BHB47 BQX8:BQX47 CAT8:CAT47 CKP8:CKP47 CUL8:CUL47 DEH8:DEH47 DOD8:DOD47 DXZ8:DXZ47 EHV8:EHV47 ERR8:ERR47 FBN8:FBN47 FLJ8:FLJ47 FVF8:FVF47 GFB8:GFB47 GOX8:GOX47 GYT8:GYT47 HIP8:HIP47 HSL8:HSL47 ICH8:ICH47 IMD8:IMD47 IVZ8:IVZ47 JFV8:JFV47 JPR8:JPR47 JZN8:JZN47 KJJ8:KJJ47 KTF8:KTF47 LDB8:LDB47 LMX8:LMX47 LWT8:LWT47 MGP8:MGP47 MQL8:MQL47 NAH8:NAH47 NKD8:NKD47 NTZ8:NTZ47 ODV8:ODV47 ONR8:ONR47 OXN8:OXN47 PHJ8:PHJ47 PRF8:PRF47 QBB8:QBB47 QKX8:QKX47 QUT8:QUT47 REP8:REP47 ROL8:ROL47 RYH8:RYH47 SID8:SID47 SRZ8:SRZ47 TBV8:TBV47 TLR8:TLR47 TVN8:TVN47 UFJ8:UFJ47 UPF8:UPF47 UZB8:UZB47 VIX8:VIX47 VST8:VST47 WCP8:WCP47 WML8:WML47 WWH8:WWH47 KB8:KB47 TX8:TX47 ADT8:ADT47 Y65544:Y65583 Y131080:Y131119 Y196616:Y196655 Y262152:Y262191 Y327688:Y327727 Y393224:Y393263 Y458760:Y458799 Y524296:Y524335 Y589832:Y589871 Y655368:Y655407 Y720904:Y720943 Y786440:Y786479 Y851976:Y852015 Y917512:Y917551 Y983048:Y983087"/>
    <dataValidation type="whole" allowBlank="1" showInputMessage="1" showErrorMessage="1" error="SIlahkan masukkan nilai 0 sampai 100" sqref="WVV983048:WVV983087 WLZ983048:WLZ983087 WCD983048:WCD983087 VSH983048:VSH983087 VIL983048:VIL983087 UYP983048:UYP983087 UOT983048:UOT983087 UEX983048:UEX983087 TVB983048:TVB983087 TLF983048:TLF983087 TBJ983048:TBJ983087 SRN983048:SRN983087 SHR983048:SHR983087 RXV983048:RXV983087 RNZ983048:RNZ983087 RED983048:RED983087 QUH983048:QUH983087 QKL983048:QKL983087 QAP983048:QAP983087 PQT983048:PQT983087 PGX983048:PGX983087 OXB983048:OXB983087 ONF983048:ONF983087 ODJ983048:ODJ983087 NTN983048:NTN983087 NJR983048:NJR983087 MZV983048:MZV983087 MPZ983048:MPZ983087 MGD983048:MGD983087 LWH983048:LWH983087 LML983048:LML983087 LCP983048:LCP983087 KST983048:KST983087 KIX983048:KIX983087 JZB983048:JZB983087 JPF983048:JPF983087 JFJ983048:JFJ983087 IVN983048:IVN983087 ILR983048:ILR983087 IBV983048:IBV983087 HRZ983048:HRZ983087 HID983048:HID983087 GYH983048:GYH983087 GOL983048:GOL983087 GEP983048:GEP983087 FUT983048:FUT983087 FKX983048:FKX983087 FBB983048:FBB983087 ERF983048:ERF983087 EHJ983048:EHJ983087 DXN983048:DXN983087 DNR983048:DNR983087 DDV983048:DDV983087 CTZ983048:CTZ983087 CKD983048:CKD983087 CAH983048:CAH983087 BQL983048:BQL983087 BGP983048:BGP983087 AWT983048:AWT983087 AMX983048:AMX983087 ADB983048:ADB983087 TF983048:TF983087 JJ983048:JJ983087 WVV917512:WVV917551 WLZ917512:WLZ917551 WCD917512:WCD917551 VSH917512:VSH917551 VIL917512:VIL917551 UYP917512:UYP917551 UOT917512:UOT917551 UEX917512:UEX917551 TVB917512:TVB917551 TLF917512:TLF917551 TBJ917512:TBJ917551 SRN917512:SRN917551 SHR917512:SHR917551 RXV917512:RXV917551 RNZ917512:RNZ917551 RED917512:RED917551 QUH917512:QUH917551 QKL917512:QKL917551 QAP917512:QAP917551 PQT917512:PQT917551 PGX917512:PGX917551 OXB917512:OXB917551 ONF917512:ONF917551 ODJ917512:ODJ917551 NTN917512:NTN917551 NJR917512:NJR917551 MZV917512:MZV917551 MPZ917512:MPZ917551 MGD917512:MGD917551 LWH917512:LWH917551 LML917512:LML917551 LCP917512:LCP917551 KST917512:KST917551 KIX917512:KIX917551 JZB917512:JZB917551 JPF917512:JPF917551 JFJ917512:JFJ917551 IVN917512:IVN917551 ILR917512:ILR917551 IBV917512:IBV917551 HRZ917512:HRZ917551 HID917512:HID917551 GYH917512:GYH917551 GOL917512:GOL917551 GEP917512:GEP917551 FUT917512:FUT917551 FKX917512:FKX917551 FBB917512:FBB917551 ERF917512:ERF917551 EHJ917512:EHJ917551 DXN917512:DXN917551 DNR917512:DNR917551 DDV917512:DDV917551 CTZ917512:CTZ917551 CKD917512:CKD917551 CAH917512:CAH917551 BQL917512:BQL917551 BGP917512:BGP917551 AWT917512:AWT917551 AMX917512:AMX917551 ADB917512:ADB917551 TF917512:TF917551 JJ917512:JJ917551 WVV851976:WVV852015 WLZ851976:WLZ852015 WCD851976:WCD852015 VSH851976:VSH852015 VIL851976:VIL852015 UYP851976:UYP852015 UOT851976:UOT852015 UEX851976:UEX852015 TVB851976:TVB852015 TLF851976:TLF852015 TBJ851976:TBJ852015 SRN851976:SRN852015 SHR851976:SHR852015 RXV851976:RXV852015 RNZ851976:RNZ852015 RED851976:RED852015 QUH851976:QUH852015 QKL851976:QKL852015 QAP851976:QAP852015 PQT851976:PQT852015 PGX851976:PGX852015 OXB851976:OXB852015 ONF851976:ONF852015 ODJ851976:ODJ852015 NTN851976:NTN852015 NJR851976:NJR852015 MZV851976:MZV852015 MPZ851976:MPZ852015 MGD851976:MGD852015 LWH851976:LWH852015 LML851976:LML852015 LCP851976:LCP852015 KST851976:KST852015 KIX851976:KIX852015 JZB851976:JZB852015 JPF851976:JPF852015 JFJ851976:JFJ852015 IVN851976:IVN852015 ILR851976:ILR852015 IBV851976:IBV852015 HRZ851976:HRZ852015 HID851976:HID852015 GYH851976:GYH852015 GOL851976:GOL852015 GEP851976:GEP852015 FUT851976:FUT852015 FKX851976:FKX852015 FBB851976:FBB852015 ERF851976:ERF852015 EHJ851976:EHJ852015 DXN851976:DXN852015 DNR851976:DNR852015 DDV851976:DDV852015 CTZ851976:CTZ852015 CKD851976:CKD852015 CAH851976:CAH852015 BQL851976:BQL852015 BGP851976:BGP852015 AWT851976:AWT852015 AMX851976:AMX852015 ADB851976:ADB852015 TF851976:TF852015 JJ851976:JJ852015 WVV786440:WVV786479 WLZ786440:WLZ786479 WCD786440:WCD786479 VSH786440:VSH786479 VIL786440:VIL786479 UYP786440:UYP786479 UOT786440:UOT786479 UEX786440:UEX786479 TVB786440:TVB786479 TLF786440:TLF786479 TBJ786440:TBJ786479 SRN786440:SRN786479 SHR786440:SHR786479 RXV786440:RXV786479 RNZ786440:RNZ786479 RED786440:RED786479 QUH786440:QUH786479 QKL786440:QKL786479 QAP786440:QAP786479 PQT786440:PQT786479 PGX786440:PGX786479 OXB786440:OXB786479 ONF786440:ONF786479 ODJ786440:ODJ786479 NTN786440:NTN786479 NJR786440:NJR786479 MZV786440:MZV786479 MPZ786440:MPZ786479 MGD786440:MGD786479 LWH786440:LWH786479 LML786440:LML786479 LCP786440:LCP786479 KST786440:KST786479 KIX786440:KIX786479 JZB786440:JZB786479 JPF786440:JPF786479 JFJ786440:JFJ786479 IVN786440:IVN786479 ILR786440:ILR786479 IBV786440:IBV786479 HRZ786440:HRZ786479 HID786440:HID786479 GYH786440:GYH786479 GOL786440:GOL786479 GEP786440:GEP786479 FUT786440:FUT786479 FKX786440:FKX786479 FBB786440:FBB786479 ERF786440:ERF786479 EHJ786440:EHJ786479 DXN786440:DXN786479 DNR786440:DNR786479 DDV786440:DDV786479 CTZ786440:CTZ786479 CKD786440:CKD786479 CAH786440:CAH786479 BQL786440:BQL786479 BGP786440:BGP786479 AWT786440:AWT786479 AMX786440:AMX786479 ADB786440:ADB786479 TF786440:TF786479 JJ786440:JJ786479 WVV720904:WVV720943 WLZ720904:WLZ720943 WCD720904:WCD720943 VSH720904:VSH720943 VIL720904:VIL720943 UYP720904:UYP720943 UOT720904:UOT720943 UEX720904:UEX720943 TVB720904:TVB720943 TLF720904:TLF720943 TBJ720904:TBJ720943 SRN720904:SRN720943 SHR720904:SHR720943 RXV720904:RXV720943 RNZ720904:RNZ720943 RED720904:RED720943 QUH720904:QUH720943 QKL720904:QKL720943 QAP720904:QAP720943 PQT720904:PQT720943 PGX720904:PGX720943 OXB720904:OXB720943 ONF720904:ONF720943 ODJ720904:ODJ720943 NTN720904:NTN720943 NJR720904:NJR720943 MZV720904:MZV720943 MPZ720904:MPZ720943 MGD720904:MGD720943 LWH720904:LWH720943 LML720904:LML720943 LCP720904:LCP720943 KST720904:KST720943 KIX720904:KIX720943 JZB720904:JZB720943 JPF720904:JPF720943 JFJ720904:JFJ720943 IVN720904:IVN720943 ILR720904:ILR720943 IBV720904:IBV720943 HRZ720904:HRZ720943 HID720904:HID720943 GYH720904:GYH720943 GOL720904:GOL720943 GEP720904:GEP720943 FUT720904:FUT720943 FKX720904:FKX720943 FBB720904:FBB720943 ERF720904:ERF720943 EHJ720904:EHJ720943 DXN720904:DXN720943 DNR720904:DNR720943 DDV720904:DDV720943 CTZ720904:CTZ720943 CKD720904:CKD720943 CAH720904:CAH720943 BQL720904:BQL720943 BGP720904:BGP720943 AWT720904:AWT720943 AMX720904:AMX720943 ADB720904:ADB720943 TF720904:TF720943 JJ720904:JJ720943 WVV655368:WVV655407 WLZ655368:WLZ655407 WCD655368:WCD655407 VSH655368:VSH655407 VIL655368:VIL655407 UYP655368:UYP655407 UOT655368:UOT655407 UEX655368:UEX655407 TVB655368:TVB655407 TLF655368:TLF655407 TBJ655368:TBJ655407 SRN655368:SRN655407 SHR655368:SHR655407 RXV655368:RXV655407 RNZ655368:RNZ655407 RED655368:RED655407 QUH655368:QUH655407 QKL655368:QKL655407 QAP655368:QAP655407 PQT655368:PQT655407 PGX655368:PGX655407 OXB655368:OXB655407 ONF655368:ONF655407 ODJ655368:ODJ655407 NTN655368:NTN655407 NJR655368:NJR655407 MZV655368:MZV655407 MPZ655368:MPZ655407 MGD655368:MGD655407 LWH655368:LWH655407 LML655368:LML655407 LCP655368:LCP655407 KST655368:KST655407 KIX655368:KIX655407 JZB655368:JZB655407 JPF655368:JPF655407 JFJ655368:JFJ655407 IVN655368:IVN655407 ILR655368:ILR655407 IBV655368:IBV655407 HRZ655368:HRZ655407 HID655368:HID655407 GYH655368:GYH655407 GOL655368:GOL655407 GEP655368:GEP655407 FUT655368:FUT655407 FKX655368:FKX655407 FBB655368:FBB655407 ERF655368:ERF655407 EHJ655368:EHJ655407 DXN655368:DXN655407 DNR655368:DNR655407 DDV655368:DDV655407 CTZ655368:CTZ655407 CKD655368:CKD655407 CAH655368:CAH655407 BQL655368:BQL655407 BGP655368:BGP655407 AWT655368:AWT655407 AMX655368:AMX655407 ADB655368:ADB655407 TF655368:TF655407 JJ655368:JJ655407 WVV589832:WVV589871 WLZ589832:WLZ589871 WCD589832:WCD589871 VSH589832:VSH589871 VIL589832:VIL589871 UYP589832:UYP589871 UOT589832:UOT589871 UEX589832:UEX589871 TVB589832:TVB589871 TLF589832:TLF589871 TBJ589832:TBJ589871 SRN589832:SRN589871 SHR589832:SHR589871 RXV589832:RXV589871 RNZ589832:RNZ589871 RED589832:RED589871 QUH589832:QUH589871 QKL589832:QKL589871 QAP589832:QAP589871 PQT589832:PQT589871 PGX589832:PGX589871 OXB589832:OXB589871 ONF589832:ONF589871 ODJ589832:ODJ589871 NTN589832:NTN589871 NJR589832:NJR589871 MZV589832:MZV589871 MPZ589832:MPZ589871 MGD589832:MGD589871 LWH589832:LWH589871 LML589832:LML589871 LCP589832:LCP589871 KST589832:KST589871 KIX589832:KIX589871 JZB589832:JZB589871 JPF589832:JPF589871 JFJ589832:JFJ589871 IVN589832:IVN589871 ILR589832:ILR589871 IBV589832:IBV589871 HRZ589832:HRZ589871 HID589832:HID589871 GYH589832:GYH589871 GOL589832:GOL589871 GEP589832:GEP589871 FUT589832:FUT589871 FKX589832:FKX589871 FBB589832:FBB589871 ERF589832:ERF589871 EHJ589832:EHJ589871 DXN589832:DXN589871 DNR589832:DNR589871 DDV589832:DDV589871 CTZ589832:CTZ589871 CKD589832:CKD589871 CAH589832:CAH589871 BQL589832:BQL589871 BGP589832:BGP589871 AWT589832:AWT589871 AMX589832:AMX589871 ADB589832:ADB589871 TF589832:TF589871 JJ589832:JJ589871 WVV524296:WVV524335 WLZ524296:WLZ524335 WCD524296:WCD524335 VSH524296:VSH524335 VIL524296:VIL524335 UYP524296:UYP524335 UOT524296:UOT524335 UEX524296:UEX524335 TVB524296:TVB524335 TLF524296:TLF524335 TBJ524296:TBJ524335 SRN524296:SRN524335 SHR524296:SHR524335 RXV524296:RXV524335 RNZ524296:RNZ524335 RED524296:RED524335 QUH524296:QUH524335 QKL524296:QKL524335 QAP524296:QAP524335 PQT524296:PQT524335 PGX524296:PGX524335 OXB524296:OXB524335 ONF524296:ONF524335 ODJ524296:ODJ524335 NTN524296:NTN524335 NJR524296:NJR524335 MZV524296:MZV524335 MPZ524296:MPZ524335 MGD524296:MGD524335 LWH524296:LWH524335 LML524296:LML524335 LCP524296:LCP524335 KST524296:KST524335 KIX524296:KIX524335 JZB524296:JZB524335 JPF524296:JPF524335 JFJ524296:JFJ524335 IVN524296:IVN524335 ILR524296:ILR524335 IBV524296:IBV524335 HRZ524296:HRZ524335 HID524296:HID524335 GYH524296:GYH524335 GOL524296:GOL524335 GEP524296:GEP524335 FUT524296:FUT524335 FKX524296:FKX524335 FBB524296:FBB524335 ERF524296:ERF524335 EHJ524296:EHJ524335 DXN524296:DXN524335 DNR524296:DNR524335 DDV524296:DDV524335 CTZ524296:CTZ524335 CKD524296:CKD524335 CAH524296:CAH524335 BQL524296:BQL524335 BGP524296:BGP524335 AWT524296:AWT524335 AMX524296:AMX524335 ADB524296:ADB524335 TF524296:TF524335 JJ524296:JJ524335 WVV458760:WVV458799 WLZ458760:WLZ458799 WCD458760:WCD458799 VSH458760:VSH458799 VIL458760:VIL458799 UYP458760:UYP458799 UOT458760:UOT458799 UEX458760:UEX458799 TVB458760:TVB458799 TLF458760:TLF458799 TBJ458760:TBJ458799 SRN458760:SRN458799 SHR458760:SHR458799 RXV458760:RXV458799 RNZ458760:RNZ458799 RED458760:RED458799 QUH458760:QUH458799 QKL458760:QKL458799 QAP458760:QAP458799 PQT458760:PQT458799 PGX458760:PGX458799 OXB458760:OXB458799 ONF458760:ONF458799 ODJ458760:ODJ458799 NTN458760:NTN458799 NJR458760:NJR458799 MZV458760:MZV458799 MPZ458760:MPZ458799 MGD458760:MGD458799 LWH458760:LWH458799 LML458760:LML458799 LCP458760:LCP458799 KST458760:KST458799 KIX458760:KIX458799 JZB458760:JZB458799 JPF458760:JPF458799 JFJ458760:JFJ458799 IVN458760:IVN458799 ILR458760:ILR458799 IBV458760:IBV458799 HRZ458760:HRZ458799 HID458760:HID458799 GYH458760:GYH458799 GOL458760:GOL458799 GEP458760:GEP458799 FUT458760:FUT458799 FKX458760:FKX458799 FBB458760:FBB458799 ERF458760:ERF458799 EHJ458760:EHJ458799 DXN458760:DXN458799 DNR458760:DNR458799 DDV458760:DDV458799 CTZ458760:CTZ458799 CKD458760:CKD458799 CAH458760:CAH458799 BQL458760:BQL458799 BGP458760:BGP458799 AWT458760:AWT458799 AMX458760:AMX458799 ADB458760:ADB458799 TF458760:TF458799 JJ458760:JJ458799 WVV393224:WVV393263 WLZ393224:WLZ393263 WCD393224:WCD393263 VSH393224:VSH393263 VIL393224:VIL393263 UYP393224:UYP393263 UOT393224:UOT393263 UEX393224:UEX393263 TVB393224:TVB393263 TLF393224:TLF393263 TBJ393224:TBJ393263 SRN393224:SRN393263 SHR393224:SHR393263 RXV393224:RXV393263 RNZ393224:RNZ393263 RED393224:RED393263 QUH393224:QUH393263 QKL393224:QKL393263 QAP393224:QAP393263 PQT393224:PQT393263 PGX393224:PGX393263 OXB393224:OXB393263 ONF393224:ONF393263 ODJ393224:ODJ393263 NTN393224:NTN393263 NJR393224:NJR393263 MZV393224:MZV393263 MPZ393224:MPZ393263 MGD393224:MGD393263 LWH393224:LWH393263 LML393224:LML393263 LCP393224:LCP393263 KST393224:KST393263 KIX393224:KIX393263 JZB393224:JZB393263 JPF393224:JPF393263 JFJ393224:JFJ393263 IVN393224:IVN393263 ILR393224:ILR393263 IBV393224:IBV393263 HRZ393224:HRZ393263 HID393224:HID393263 GYH393224:GYH393263 GOL393224:GOL393263 GEP393224:GEP393263 FUT393224:FUT393263 FKX393224:FKX393263 FBB393224:FBB393263 ERF393224:ERF393263 EHJ393224:EHJ393263 DXN393224:DXN393263 DNR393224:DNR393263 DDV393224:DDV393263 CTZ393224:CTZ393263 CKD393224:CKD393263 CAH393224:CAH393263 BQL393224:BQL393263 BGP393224:BGP393263 AWT393224:AWT393263 AMX393224:AMX393263 ADB393224:ADB393263 TF393224:TF393263 JJ393224:JJ393263 WVV327688:WVV327727 WLZ327688:WLZ327727 WCD327688:WCD327727 VSH327688:VSH327727 VIL327688:VIL327727 UYP327688:UYP327727 UOT327688:UOT327727 UEX327688:UEX327727 TVB327688:TVB327727 TLF327688:TLF327727 TBJ327688:TBJ327727 SRN327688:SRN327727 SHR327688:SHR327727 RXV327688:RXV327727 RNZ327688:RNZ327727 RED327688:RED327727 QUH327688:QUH327727 QKL327688:QKL327727 QAP327688:QAP327727 PQT327688:PQT327727 PGX327688:PGX327727 OXB327688:OXB327727 ONF327688:ONF327727 ODJ327688:ODJ327727 NTN327688:NTN327727 NJR327688:NJR327727 MZV327688:MZV327727 MPZ327688:MPZ327727 MGD327688:MGD327727 LWH327688:LWH327727 LML327688:LML327727 LCP327688:LCP327727 KST327688:KST327727 KIX327688:KIX327727 JZB327688:JZB327727 JPF327688:JPF327727 JFJ327688:JFJ327727 IVN327688:IVN327727 ILR327688:ILR327727 IBV327688:IBV327727 HRZ327688:HRZ327727 HID327688:HID327727 GYH327688:GYH327727 GOL327688:GOL327727 GEP327688:GEP327727 FUT327688:FUT327727 FKX327688:FKX327727 FBB327688:FBB327727 ERF327688:ERF327727 EHJ327688:EHJ327727 DXN327688:DXN327727 DNR327688:DNR327727 DDV327688:DDV327727 CTZ327688:CTZ327727 CKD327688:CKD327727 CAH327688:CAH327727 BQL327688:BQL327727 BGP327688:BGP327727 AWT327688:AWT327727 AMX327688:AMX327727 ADB327688:ADB327727 TF327688:TF327727 JJ327688:JJ327727 WVV262152:WVV262191 WLZ262152:WLZ262191 WCD262152:WCD262191 VSH262152:VSH262191 VIL262152:VIL262191 UYP262152:UYP262191 UOT262152:UOT262191 UEX262152:UEX262191 TVB262152:TVB262191 TLF262152:TLF262191 TBJ262152:TBJ262191 SRN262152:SRN262191 SHR262152:SHR262191 RXV262152:RXV262191 RNZ262152:RNZ262191 RED262152:RED262191 QUH262152:QUH262191 QKL262152:QKL262191 QAP262152:QAP262191 PQT262152:PQT262191 PGX262152:PGX262191 OXB262152:OXB262191 ONF262152:ONF262191 ODJ262152:ODJ262191 NTN262152:NTN262191 NJR262152:NJR262191 MZV262152:MZV262191 MPZ262152:MPZ262191 MGD262152:MGD262191 LWH262152:LWH262191 LML262152:LML262191 LCP262152:LCP262191 KST262152:KST262191 KIX262152:KIX262191 JZB262152:JZB262191 JPF262152:JPF262191 JFJ262152:JFJ262191 IVN262152:IVN262191 ILR262152:ILR262191 IBV262152:IBV262191 HRZ262152:HRZ262191 HID262152:HID262191 GYH262152:GYH262191 GOL262152:GOL262191 GEP262152:GEP262191 FUT262152:FUT262191 FKX262152:FKX262191 FBB262152:FBB262191 ERF262152:ERF262191 EHJ262152:EHJ262191 DXN262152:DXN262191 DNR262152:DNR262191 DDV262152:DDV262191 CTZ262152:CTZ262191 CKD262152:CKD262191 CAH262152:CAH262191 BQL262152:BQL262191 BGP262152:BGP262191 AWT262152:AWT262191 AMX262152:AMX262191 ADB262152:ADB262191 TF262152:TF262191 JJ262152:JJ262191 WVV196616:WVV196655 WLZ196616:WLZ196655 WCD196616:WCD196655 VSH196616:VSH196655 VIL196616:VIL196655 UYP196616:UYP196655 UOT196616:UOT196655 UEX196616:UEX196655 TVB196616:TVB196655 TLF196616:TLF196655 TBJ196616:TBJ196655 SRN196616:SRN196655 SHR196616:SHR196655 RXV196616:RXV196655 RNZ196616:RNZ196655 RED196616:RED196655 QUH196616:QUH196655 QKL196616:QKL196655 QAP196616:QAP196655 PQT196616:PQT196655 PGX196616:PGX196655 OXB196616:OXB196655 ONF196616:ONF196655 ODJ196616:ODJ196655 NTN196616:NTN196655 NJR196616:NJR196655 MZV196616:MZV196655 MPZ196616:MPZ196655 MGD196616:MGD196655 LWH196616:LWH196655 LML196616:LML196655 LCP196616:LCP196655 KST196616:KST196655 KIX196616:KIX196655 JZB196616:JZB196655 JPF196616:JPF196655 JFJ196616:JFJ196655 IVN196616:IVN196655 ILR196616:ILR196655 IBV196616:IBV196655 HRZ196616:HRZ196655 HID196616:HID196655 GYH196616:GYH196655 GOL196616:GOL196655 GEP196616:GEP196655 FUT196616:FUT196655 FKX196616:FKX196655 FBB196616:FBB196655 ERF196616:ERF196655 EHJ196616:EHJ196655 DXN196616:DXN196655 DNR196616:DNR196655 DDV196616:DDV196655 CTZ196616:CTZ196655 CKD196616:CKD196655 CAH196616:CAH196655 BQL196616:BQL196655 BGP196616:BGP196655 AWT196616:AWT196655 AMX196616:AMX196655 ADB196616:ADB196655 TF196616:TF196655 JJ196616:JJ196655 WVV131080:WVV131119 WLZ131080:WLZ131119 WCD131080:WCD131119 VSH131080:VSH131119 VIL131080:VIL131119 UYP131080:UYP131119 UOT131080:UOT131119 UEX131080:UEX131119 TVB131080:TVB131119 TLF131080:TLF131119 TBJ131080:TBJ131119 SRN131080:SRN131119 SHR131080:SHR131119 RXV131080:RXV131119 RNZ131080:RNZ131119 RED131080:RED131119 QUH131080:QUH131119 QKL131080:QKL131119 QAP131080:QAP131119 PQT131080:PQT131119 PGX131080:PGX131119 OXB131080:OXB131119 ONF131080:ONF131119 ODJ131080:ODJ131119 NTN131080:NTN131119 NJR131080:NJR131119 MZV131080:MZV131119 MPZ131080:MPZ131119 MGD131080:MGD131119 LWH131080:LWH131119 LML131080:LML131119 LCP131080:LCP131119 KST131080:KST131119 KIX131080:KIX131119 JZB131080:JZB131119 JPF131080:JPF131119 JFJ131080:JFJ131119 IVN131080:IVN131119 ILR131080:ILR131119 IBV131080:IBV131119 HRZ131080:HRZ131119 HID131080:HID131119 GYH131080:GYH131119 GOL131080:GOL131119 GEP131080:GEP131119 FUT131080:FUT131119 FKX131080:FKX131119 FBB131080:FBB131119 ERF131080:ERF131119 EHJ131080:EHJ131119 DXN131080:DXN131119 DNR131080:DNR131119 DDV131080:DDV131119 CTZ131080:CTZ131119 CKD131080:CKD131119 CAH131080:CAH131119 BQL131080:BQL131119 BGP131080:BGP131119 AWT131080:AWT131119 AMX131080:AMX131119 ADB131080:ADB131119 TF131080:TF131119 JJ131080:JJ131119 WVV65544:WVV65583 WLZ65544:WLZ65583 WCD65544:WCD65583 VSH65544:VSH65583 VIL65544:VIL65583 UYP65544:UYP65583 UOT65544:UOT65583 UEX65544:UEX65583 TVB65544:TVB65583 TLF65544:TLF65583 TBJ65544:TBJ65583 SRN65544:SRN65583 SHR65544:SHR65583 RXV65544:RXV65583 RNZ65544:RNZ65583 RED65544:RED65583 QUH65544:QUH65583 QKL65544:QKL65583 QAP65544:QAP65583 PQT65544:PQT65583 PGX65544:PGX65583 OXB65544:OXB65583 ONF65544:ONF65583 ODJ65544:ODJ65583 NTN65544:NTN65583 NJR65544:NJR65583 MZV65544:MZV65583 MPZ65544:MPZ65583 MGD65544:MGD65583 LWH65544:LWH65583 LML65544:LML65583 LCP65544:LCP65583 KST65544:KST65583 KIX65544:KIX65583 JZB65544:JZB65583 JPF65544:JPF65583 JFJ65544:JFJ65583 IVN65544:IVN65583 ILR65544:ILR65583 IBV65544:IBV65583 HRZ65544:HRZ65583 HID65544:HID65583 GYH65544:GYH65583 GOL65544:GOL65583 GEP65544:GEP65583 FUT65544:FUT65583 FKX65544:FKX65583 FBB65544:FBB65583 ERF65544:ERF65583 EHJ65544:EHJ65583 DXN65544:DXN65583 DNR65544:DNR65583 DDV65544:DDV65583 CTZ65544:CTZ65583 CKD65544:CKD65583 CAH65544:CAH65583 BQL65544:BQL65583 BGP65544:BGP65583 AWT65544:AWT65583 AMX65544:AMX65583 ADB65544:ADB65583 TF65544:TF65583 JJ65544:JJ65583 TF8:TF47 ADB8:ADB47 AMX8:AMX47 AWT8:AWT47 BGP8:BGP47 BQL8:BQL47 CAH8:CAH47 CKD8:CKD47 CTZ8:CTZ47 DDV8:DDV47 DNR8:DNR47 DXN8:DXN47 EHJ8:EHJ47 ERF8:ERF47 FBB8:FBB47 FKX8:FKX47 FUT8:FUT47 GEP8:GEP47 GOL8:GOL47 GYH8:GYH47 HID8:HID47 HRZ8:HRZ47 IBV8:IBV47 ILR8:ILR47 IVN8:IVN47 JFJ8:JFJ47 JPF8:JPF47 JZB8:JZB47 KIX8:KIX47 KST8:KST47 LCP8:LCP47 LML8:LML47 LWH8:LWH47 MGD8:MGD47 MPZ8:MPZ47 MZV8:MZV47 NJR8:NJR47 NTN8:NTN47 ODJ8:ODJ47 ONF8:ONF47 OXB8:OXB47 PGX8:PGX47 PQT8:PQT47 QAP8:QAP47 QKL8:QKL47 QUH8:QUH47 RED8:RED47 RNZ8:RNZ47 RXV8:RXV47 SHR8:SHR47 SRN8:SRN47 TBJ8:TBJ47 TLF8:TLF47 TVB8:TVB47 UEX8:UEX47 UOT8:UOT47 UYP8:UYP47 VIL8:VIL47 VSH8:VSH47 WCD8:WCD47 WLZ8:WLZ47 WVV8:WVV47 JJ8:JJ47 N65544:N65583 N131080:N131119 N196616:N196655 N262152:N262191 N327688:N327727 N393224:N393263 N458760:N458799 N524296:N524335 N589832:N589871 N655368:N655407 N720904:N720943 N786440:N786479 N851976:N852015 N917512:N917551 N983048:N983087">
      <formula1>0</formula1>
      <formula2>100</formula2>
    </dataValidation>
  </dataValidations>
  <printOptions horizontalCentered="1"/>
  <pageMargins left="0.43307086614173229" right="0" top="0.39370078740157483" bottom="0.98425196850393704" header="0" footer="0"/>
  <pageSetup paperSize="258" scale="83" orientation="portrait" horizontalDpi="4294967293" verticalDpi="4294967293" r:id="rId1"/>
  <headerFooter alignWithMargins="0"/>
  <drawing r:id="rId2"/>
  <extLst>
    <ext xmlns:x14="http://schemas.microsoft.com/office/spreadsheetml/2009/9/main" uri="{CCE6A557-97BC-4b89-ADB6-D9C93CAAB3DF}">
      <x14:dataValidations xmlns:xm="http://schemas.microsoft.com/office/excel/2006/main" count="1">
        <x14:dataValidation allowBlank="1" showInputMessage="1" showErrorMessage="1" error="SIlahkan masukkan nilai 0 sampai 10">
          <xm:sqref>AH983048:AH1048576 AH917512:AH983040 AH851976:AH917504 AH786440:AH851968 AH720904:AH786432 AH655368:AH720896 AH589832:AH655360 AH524296:AH589824 AH458760:AH524288 AH393224:AH458752 AH327688:AH393216 AH262152:AH327680 AH196616:AH262144 AH131080:AH196608 AH65544:AH131072 AI983088:AI1048576 AI917552:AI983040 AI852016:AI917504 AI786480:AI851968 AI720944:AI786432 AI655408:AI720896 AI589872:AI655360 AI524336:AI589824 AI458800:AI524288 AI393264:AI458752 AI327728:AI393216 AI262192:AI327680 AI196656:AI262144 AI131120:AI196608 AI65584:AI131072 AI48:AI65536 AH983046:AI983046 AH917510:AI917510 AH851974:AI851974 AH786438:AI786438 AH720902:AI720902 AH655366:AI655366 AH589830:AI589830 AH524294:AI524294 AH458758:AI458758 AH393222:AI393222 AH327686:AI327686 AH262150:AI262150 AH196614:AI196614 AH131078:AI131078 AH65542:AI65542 WBP983041:WBQ983088 VRT983041:VRU983088 VHX983041:VHY983088 UYB983041:UYC983088 UOF983041:UOG983088 UEJ983041:UEK983088 TUN983041:TUO983088 TKR983041:TKS983088 TAV983041:TAW983088 SQZ983041:SRA983088 SHD983041:SHE983088 RXH983041:RXI983088 RNL983041:RNM983088 RDP983041:RDQ983088 QTT983041:QTU983088 QJX983041:QJY983088 QAB983041:QAC983088 PQF983041:PQG983088 PGJ983041:PGK983088 OWN983041:OWO983088 OMR983041:OMS983088 OCV983041:OCW983088 NSZ983041:NTA983088 NJD983041:NJE983088 MZH983041:MZI983088 MPL983041:MPM983088 MFP983041:MFQ983088 LVT983041:LVU983088 LLX983041:LLY983088 LCB983041:LCC983088 KSF983041:KSG983088 KIJ983041:KIK983088 JYN983041:JYO983088 JOR983041:JOS983088 JEV983041:JEW983088 IUZ983041:IVA983088 ILD983041:ILE983088 IBH983041:IBI983088 HRL983041:HRM983088 HHP983041:HHQ983088 GXT983041:GXU983088 GNX983041:GNY983088 GEB983041:GEC983088 FUF983041:FUG983088 FKJ983041:FKK983088 FAN983041:FAO983088 EQR983041:EQS983088 EGV983041:EGW983088 DWZ983041:DXA983088 DND983041:DNE983088 DDH983041:DDI983088 CTL983041:CTM983088 CJP983041:CJQ983088 BZT983041:BZU983088 BPX983041:BPY983088 BGB983041:BGC983088 AWF983041:AWG983088 AMJ983041:AMK983088 ACN983041:ACO983088 SR983041:SS983088 IV983041:IW983088 WVH917505:WVI917552 WLL917505:WLM917552 WBP917505:WBQ917552 VRT917505:VRU917552 VHX917505:VHY917552 UYB917505:UYC917552 UOF917505:UOG917552 UEJ917505:UEK917552 TUN917505:TUO917552 TKR917505:TKS917552 TAV917505:TAW917552 SQZ917505:SRA917552 SHD917505:SHE917552 RXH917505:RXI917552 RNL917505:RNM917552 RDP917505:RDQ917552 QTT917505:QTU917552 QJX917505:QJY917552 QAB917505:QAC917552 PQF917505:PQG917552 PGJ917505:PGK917552 OWN917505:OWO917552 OMR917505:OMS917552 OCV917505:OCW917552 NSZ917505:NTA917552 NJD917505:NJE917552 MZH917505:MZI917552 MPL917505:MPM917552 MFP917505:MFQ917552 LVT917505:LVU917552 LLX917505:LLY917552 LCB917505:LCC917552 KSF917505:KSG917552 KIJ917505:KIK917552 JYN917505:JYO917552 JOR917505:JOS917552 JEV917505:JEW917552 IUZ917505:IVA917552 ILD917505:ILE917552 IBH917505:IBI917552 HRL917505:HRM917552 HHP917505:HHQ917552 GXT917505:GXU917552 GNX917505:GNY917552 GEB917505:GEC917552 FUF917505:FUG917552 FKJ917505:FKK917552 FAN917505:FAO917552 EQR917505:EQS917552 EGV917505:EGW917552 DWZ917505:DXA917552 DND917505:DNE917552 DDH917505:DDI917552 CTL917505:CTM917552 CJP917505:CJQ917552 BZT917505:BZU917552 BPX917505:BPY917552 BGB917505:BGC917552 AWF917505:AWG917552 AMJ917505:AMK917552 ACN917505:ACO917552 SR917505:SS917552 IV917505:IW917552 WVH851969:WVI852016 WLL851969:WLM852016 WBP851969:WBQ852016 VRT851969:VRU852016 VHX851969:VHY852016 UYB851969:UYC852016 UOF851969:UOG852016 UEJ851969:UEK852016 TUN851969:TUO852016 TKR851969:TKS852016 TAV851969:TAW852016 SQZ851969:SRA852016 SHD851969:SHE852016 RXH851969:RXI852016 RNL851969:RNM852016 RDP851969:RDQ852016 QTT851969:QTU852016 QJX851969:QJY852016 QAB851969:QAC852016 PQF851969:PQG852016 PGJ851969:PGK852016 OWN851969:OWO852016 OMR851969:OMS852016 OCV851969:OCW852016 NSZ851969:NTA852016 NJD851969:NJE852016 MZH851969:MZI852016 MPL851969:MPM852016 MFP851969:MFQ852016 LVT851969:LVU852016 LLX851969:LLY852016 LCB851969:LCC852016 KSF851969:KSG852016 KIJ851969:KIK852016 JYN851969:JYO852016 JOR851969:JOS852016 JEV851969:JEW852016 IUZ851969:IVA852016 ILD851969:ILE852016 IBH851969:IBI852016 HRL851969:HRM852016 HHP851969:HHQ852016 GXT851969:GXU852016 GNX851969:GNY852016 GEB851969:GEC852016 FUF851969:FUG852016 FKJ851969:FKK852016 FAN851969:FAO852016 EQR851969:EQS852016 EGV851969:EGW852016 DWZ851969:DXA852016 DND851969:DNE852016 DDH851969:DDI852016 CTL851969:CTM852016 CJP851969:CJQ852016 BZT851969:BZU852016 BPX851969:BPY852016 BGB851969:BGC852016 AWF851969:AWG852016 AMJ851969:AMK852016 ACN851969:ACO852016 SR851969:SS852016 IV851969:IW852016 WVH786433:WVI786480 WLL786433:WLM786480 WBP786433:WBQ786480 VRT786433:VRU786480 VHX786433:VHY786480 UYB786433:UYC786480 UOF786433:UOG786480 UEJ786433:UEK786480 TUN786433:TUO786480 TKR786433:TKS786480 TAV786433:TAW786480 SQZ786433:SRA786480 SHD786433:SHE786480 RXH786433:RXI786480 RNL786433:RNM786480 RDP786433:RDQ786480 QTT786433:QTU786480 QJX786433:QJY786480 QAB786433:QAC786480 PQF786433:PQG786480 PGJ786433:PGK786480 OWN786433:OWO786480 OMR786433:OMS786480 OCV786433:OCW786480 NSZ786433:NTA786480 NJD786433:NJE786480 MZH786433:MZI786480 MPL786433:MPM786480 MFP786433:MFQ786480 LVT786433:LVU786480 LLX786433:LLY786480 LCB786433:LCC786480 KSF786433:KSG786480 KIJ786433:KIK786480 JYN786433:JYO786480 JOR786433:JOS786480 JEV786433:JEW786480 IUZ786433:IVA786480 ILD786433:ILE786480 IBH786433:IBI786480 HRL786433:HRM786480 HHP786433:HHQ786480 GXT786433:GXU786480 GNX786433:GNY786480 GEB786433:GEC786480 FUF786433:FUG786480 FKJ786433:FKK786480 FAN786433:FAO786480 EQR786433:EQS786480 EGV786433:EGW786480 DWZ786433:DXA786480 DND786433:DNE786480 DDH786433:DDI786480 CTL786433:CTM786480 CJP786433:CJQ786480 BZT786433:BZU786480 BPX786433:BPY786480 BGB786433:BGC786480 AWF786433:AWG786480 AMJ786433:AMK786480 ACN786433:ACO786480 SR786433:SS786480 IV786433:IW786480 WVH720897:WVI720944 WLL720897:WLM720944 WBP720897:WBQ720944 VRT720897:VRU720944 VHX720897:VHY720944 UYB720897:UYC720944 UOF720897:UOG720944 UEJ720897:UEK720944 TUN720897:TUO720944 TKR720897:TKS720944 TAV720897:TAW720944 SQZ720897:SRA720944 SHD720897:SHE720944 RXH720897:RXI720944 RNL720897:RNM720944 RDP720897:RDQ720944 QTT720897:QTU720944 QJX720897:QJY720944 QAB720897:QAC720944 PQF720897:PQG720944 PGJ720897:PGK720944 OWN720897:OWO720944 OMR720897:OMS720944 OCV720897:OCW720944 NSZ720897:NTA720944 NJD720897:NJE720944 MZH720897:MZI720944 MPL720897:MPM720944 MFP720897:MFQ720944 LVT720897:LVU720944 LLX720897:LLY720944 LCB720897:LCC720944 KSF720897:KSG720944 KIJ720897:KIK720944 JYN720897:JYO720944 JOR720897:JOS720944 JEV720897:JEW720944 IUZ720897:IVA720944 ILD720897:ILE720944 IBH720897:IBI720944 HRL720897:HRM720944 HHP720897:HHQ720944 GXT720897:GXU720944 GNX720897:GNY720944 GEB720897:GEC720944 FUF720897:FUG720944 FKJ720897:FKK720944 FAN720897:FAO720944 EQR720897:EQS720944 EGV720897:EGW720944 DWZ720897:DXA720944 DND720897:DNE720944 DDH720897:DDI720944 CTL720897:CTM720944 CJP720897:CJQ720944 BZT720897:BZU720944 BPX720897:BPY720944 BGB720897:BGC720944 AWF720897:AWG720944 AMJ720897:AMK720944 ACN720897:ACO720944 SR720897:SS720944 IV720897:IW720944 WVH655361:WVI655408 WLL655361:WLM655408 WBP655361:WBQ655408 VRT655361:VRU655408 VHX655361:VHY655408 UYB655361:UYC655408 UOF655361:UOG655408 UEJ655361:UEK655408 TUN655361:TUO655408 TKR655361:TKS655408 TAV655361:TAW655408 SQZ655361:SRA655408 SHD655361:SHE655408 RXH655361:RXI655408 RNL655361:RNM655408 RDP655361:RDQ655408 QTT655361:QTU655408 QJX655361:QJY655408 QAB655361:QAC655408 PQF655361:PQG655408 PGJ655361:PGK655408 OWN655361:OWO655408 OMR655361:OMS655408 OCV655361:OCW655408 NSZ655361:NTA655408 NJD655361:NJE655408 MZH655361:MZI655408 MPL655361:MPM655408 MFP655361:MFQ655408 LVT655361:LVU655408 LLX655361:LLY655408 LCB655361:LCC655408 KSF655361:KSG655408 KIJ655361:KIK655408 JYN655361:JYO655408 JOR655361:JOS655408 JEV655361:JEW655408 IUZ655361:IVA655408 ILD655361:ILE655408 IBH655361:IBI655408 HRL655361:HRM655408 HHP655361:HHQ655408 GXT655361:GXU655408 GNX655361:GNY655408 GEB655361:GEC655408 FUF655361:FUG655408 FKJ655361:FKK655408 FAN655361:FAO655408 EQR655361:EQS655408 EGV655361:EGW655408 DWZ655361:DXA655408 DND655361:DNE655408 DDH655361:DDI655408 CTL655361:CTM655408 CJP655361:CJQ655408 BZT655361:BZU655408 BPX655361:BPY655408 BGB655361:BGC655408 AWF655361:AWG655408 AMJ655361:AMK655408 ACN655361:ACO655408 SR655361:SS655408 IV655361:IW655408 WVH589825:WVI589872 WLL589825:WLM589872 WBP589825:WBQ589872 VRT589825:VRU589872 VHX589825:VHY589872 UYB589825:UYC589872 UOF589825:UOG589872 UEJ589825:UEK589872 TUN589825:TUO589872 TKR589825:TKS589872 TAV589825:TAW589872 SQZ589825:SRA589872 SHD589825:SHE589872 RXH589825:RXI589872 RNL589825:RNM589872 RDP589825:RDQ589872 QTT589825:QTU589872 QJX589825:QJY589872 QAB589825:QAC589872 PQF589825:PQG589872 PGJ589825:PGK589872 OWN589825:OWO589872 OMR589825:OMS589872 OCV589825:OCW589872 NSZ589825:NTA589872 NJD589825:NJE589872 MZH589825:MZI589872 MPL589825:MPM589872 MFP589825:MFQ589872 LVT589825:LVU589872 LLX589825:LLY589872 LCB589825:LCC589872 KSF589825:KSG589872 KIJ589825:KIK589872 JYN589825:JYO589872 JOR589825:JOS589872 JEV589825:JEW589872 IUZ589825:IVA589872 ILD589825:ILE589872 IBH589825:IBI589872 HRL589825:HRM589872 HHP589825:HHQ589872 GXT589825:GXU589872 GNX589825:GNY589872 GEB589825:GEC589872 FUF589825:FUG589872 FKJ589825:FKK589872 FAN589825:FAO589872 EQR589825:EQS589872 EGV589825:EGW589872 DWZ589825:DXA589872 DND589825:DNE589872 DDH589825:DDI589872 CTL589825:CTM589872 CJP589825:CJQ589872 BZT589825:BZU589872 BPX589825:BPY589872 BGB589825:BGC589872 AWF589825:AWG589872 AMJ589825:AMK589872 ACN589825:ACO589872 SR589825:SS589872 IV589825:IW589872 WVH524289:WVI524336 WLL524289:WLM524336 WBP524289:WBQ524336 VRT524289:VRU524336 VHX524289:VHY524336 UYB524289:UYC524336 UOF524289:UOG524336 UEJ524289:UEK524336 TUN524289:TUO524336 TKR524289:TKS524336 TAV524289:TAW524336 SQZ524289:SRA524336 SHD524289:SHE524336 RXH524289:RXI524336 RNL524289:RNM524336 RDP524289:RDQ524336 QTT524289:QTU524336 QJX524289:QJY524336 QAB524289:QAC524336 PQF524289:PQG524336 PGJ524289:PGK524336 OWN524289:OWO524336 OMR524289:OMS524336 OCV524289:OCW524336 NSZ524289:NTA524336 NJD524289:NJE524336 MZH524289:MZI524336 MPL524289:MPM524336 MFP524289:MFQ524336 LVT524289:LVU524336 LLX524289:LLY524336 LCB524289:LCC524336 KSF524289:KSG524336 KIJ524289:KIK524336 JYN524289:JYO524336 JOR524289:JOS524336 JEV524289:JEW524336 IUZ524289:IVA524336 ILD524289:ILE524336 IBH524289:IBI524336 HRL524289:HRM524336 HHP524289:HHQ524336 GXT524289:GXU524336 GNX524289:GNY524336 GEB524289:GEC524336 FUF524289:FUG524336 FKJ524289:FKK524336 FAN524289:FAO524336 EQR524289:EQS524336 EGV524289:EGW524336 DWZ524289:DXA524336 DND524289:DNE524336 DDH524289:DDI524336 CTL524289:CTM524336 CJP524289:CJQ524336 BZT524289:BZU524336 BPX524289:BPY524336 BGB524289:BGC524336 AWF524289:AWG524336 AMJ524289:AMK524336 ACN524289:ACO524336 SR524289:SS524336 IV524289:IW524336 WVH458753:WVI458800 WLL458753:WLM458800 WBP458753:WBQ458800 VRT458753:VRU458800 VHX458753:VHY458800 UYB458753:UYC458800 UOF458753:UOG458800 UEJ458753:UEK458800 TUN458753:TUO458800 TKR458753:TKS458800 TAV458753:TAW458800 SQZ458753:SRA458800 SHD458753:SHE458800 RXH458753:RXI458800 RNL458753:RNM458800 RDP458753:RDQ458800 QTT458753:QTU458800 QJX458753:QJY458800 QAB458753:QAC458800 PQF458753:PQG458800 PGJ458753:PGK458800 OWN458753:OWO458800 OMR458753:OMS458800 OCV458753:OCW458800 NSZ458753:NTA458800 NJD458753:NJE458800 MZH458753:MZI458800 MPL458753:MPM458800 MFP458753:MFQ458800 LVT458753:LVU458800 LLX458753:LLY458800 LCB458753:LCC458800 KSF458753:KSG458800 KIJ458753:KIK458800 JYN458753:JYO458800 JOR458753:JOS458800 JEV458753:JEW458800 IUZ458753:IVA458800 ILD458753:ILE458800 IBH458753:IBI458800 HRL458753:HRM458800 HHP458753:HHQ458800 GXT458753:GXU458800 GNX458753:GNY458800 GEB458753:GEC458800 FUF458753:FUG458800 FKJ458753:FKK458800 FAN458753:FAO458800 EQR458753:EQS458800 EGV458753:EGW458800 DWZ458753:DXA458800 DND458753:DNE458800 DDH458753:DDI458800 CTL458753:CTM458800 CJP458753:CJQ458800 BZT458753:BZU458800 BPX458753:BPY458800 BGB458753:BGC458800 AWF458753:AWG458800 AMJ458753:AMK458800 ACN458753:ACO458800 SR458753:SS458800 IV458753:IW458800 WVH393217:WVI393264 WLL393217:WLM393264 WBP393217:WBQ393264 VRT393217:VRU393264 VHX393217:VHY393264 UYB393217:UYC393264 UOF393217:UOG393264 UEJ393217:UEK393264 TUN393217:TUO393264 TKR393217:TKS393264 TAV393217:TAW393264 SQZ393217:SRA393264 SHD393217:SHE393264 RXH393217:RXI393264 RNL393217:RNM393264 RDP393217:RDQ393264 QTT393217:QTU393264 QJX393217:QJY393264 QAB393217:QAC393264 PQF393217:PQG393264 PGJ393217:PGK393264 OWN393217:OWO393264 OMR393217:OMS393264 OCV393217:OCW393264 NSZ393217:NTA393264 NJD393217:NJE393264 MZH393217:MZI393264 MPL393217:MPM393264 MFP393217:MFQ393264 LVT393217:LVU393264 LLX393217:LLY393264 LCB393217:LCC393264 KSF393217:KSG393264 KIJ393217:KIK393264 JYN393217:JYO393264 JOR393217:JOS393264 JEV393217:JEW393264 IUZ393217:IVA393264 ILD393217:ILE393264 IBH393217:IBI393264 HRL393217:HRM393264 HHP393217:HHQ393264 GXT393217:GXU393264 GNX393217:GNY393264 GEB393217:GEC393264 FUF393217:FUG393264 FKJ393217:FKK393264 FAN393217:FAO393264 EQR393217:EQS393264 EGV393217:EGW393264 DWZ393217:DXA393264 DND393217:DNE393264 DDH393217:DDI393264 CTL393217:CTM393264 CJP393217:CJQ393264 BZT393217:BZU393264 BPX393217:BPY393264 BGB393217:BGC393264 AWF393217:AWG393264 AMJ393217:AMK393264 ACN393217:ACO393264 SR393217:SS393264 IV393217:IW393264 WVH327681:WVI327728 WLL327681:WLM327728 WBP327681:WBQ327728 VRT327681:VRU327728 VHX327681:VHY327728 UYB327681:UYC327728 UOF327681:UOG327728 UEJ327681:UEK327728 TUN327681:TUO327728 TKR327681:TKS327728 TAV327681:TAW327728 SQZ327681:SRA327728 SHD327681:SHE327728 RXH327681:RXI327728 RNL327681:RNM327728 RDP327681:RDQ327728 QTT327681:QTU327728 QJX327681:QJY327728 QAB327681:QAC327728 PQF327681:PQG327728 PGJ327681:PGK327728 OWN327681:OWO327728 OMR327681:OMS327728 OCV327681:OCW327728 NSZ327681:NTA327728 NJD327681:NJE327728 MZH327681:MZI327728 MPL327681:MPM327728 MFP327681:MFQ327728 LVT327681:LVU327728 LLX327681:LLY327728 LCB327681:LCC327728 KSF327681:KSG327728 KIJ327681:KIK327728 JYN327681:JYO327728 JOR327681:JOS327728 JEV327681:JEW327728 IUZ327681:IVA327728 ILD327681:ILE327728 IBH327681:IBI327728 HRL327681:HRM327728 HHP327681:HHQ327728 GXT327681:GXU327728 GNX327681:GNY327728 GEB327681:GEC327728 FUF327681:FUG327728 FKJ327681:FKK327728 FAN327681:FAO327728 EQR327681:EQS327728 EGV327681:EGW327728 DWZ327681:DXA327728 DND327681:DNE327728 DDH327681:DDI327728 CTL327681:CTM327728 CJP327681:CJQ327728 BZT327681:BZU327728 BPX327681:BPY327728 BGB327681:BGC327728 AWF327681:AWG327728 AMJ327681:AMK327728 ACN327681:ACO327728 SR327681:SS327728 IV327681:IW327728 WVH262145:WVI262192 WLL262145:WLM262192 WBP262145:WBQ262192 VRT262145:VRU262192 VHX262145:VHY262192 UYB262145:UYC262192 UOF262145:UOG262192 UEJ262145:UEK262192 TUN262145:TUO262192 TKR262145:TKS262192 TAV262145:TAW262192 SQZ262145:SRA262192 SHD262145:SHE262192 RXH262145:RXI262192 RNL262145:RNM262192 RDP262145:RDQ262192 QTT262145:QTU262192 QJX262145:QJY262192 QAB262145:QAC262192 PQF262145:PQG262192 PGJ262145:PGK262192 OWN262145:OWO262192 OMR262145:OMS262192 OCV262145:OCW262192 NSZ262145:NTA262192 NJD262145:NJE262192 MZH262145:MZI262192 MPL262145:MPM262192 MFP262145:MFQ262192 LVT262145:LVU262192 LLX262145:LLY262192 LCB262145:LCC262192 KSF262145:KSG262192 KIJ262145:KIK262192 JYN262145:JYO262192 JOR262145:JOS262192 JEV262145:JEW262192 IUZ262145:IVA262192 ILD262145:ILE262192 IBH262145:IBI262192 HRL262145:HRM262192 HHP262145:HHQ262192 GXT262145:GXU262192 GNX262145:GNY262192 GEB262145:GEC262192 FUF262145:FUG262192 FKJ262145:FKK262192 FAN262145:FAO262192 EQR262145:EQS262192 EGV262145:EGW262192 DWZ262145:DXA262192 DND262145:DNE262192 DDH262145:DDI262192 CTL262145:CTM262192 CJP262145:CJQ262192 BZT262145:BZU262192 BPX262145:BPY262192 BGB262145:BGC262192 AWF262145:AWG262192 AMJ262145:AMK262192 ACN262145:ACO262192 SR262145:SS262192 IV262145:IW262192 WVH196609:WVI196656 WLL196609:WLM196656 WBP196609:WBQ196656 VRT196609:VRU196656 VHX196609:VHY196656 UYB196609:UYC196656 UOF196609:UOG196656 UEJ196609:UEK196656 TUN196609:TUO196656 TKR196609:TKS196656 TAV196609:TAW196656 SQZ196609:SRA196656 SHD196609:SHE196656 RXH196609:RXI196656 RNL196609:RNM196656 RDP196609:RDQ196656 QTT196609:QTU196656 QJX196609:QJY196656 QAB196609:QAC196656 PQF196609:PQG196656 PGJ196609:PGK196656 OWN196609:OWO196656 OMR196609:OMS196656 OCV196609:OCW196656 NSZ196609:NTA196656 NJD196609:NJE196656 MZH196609:MZI196656 MPL196609:MPM196656 MFP196609:MFQ196656 LVT196609:LVU196656 LLX196609:LLY196656 LCB196609:LCC196656 KSF196609:KSG196656 KIJ196609:KIK196656 JYN196609:JYO196656 JOR196609:JOS196656 JEV196609:JEW196656 IUZ196609:IVA196656 ILD196609:ILE196656 IBH196609:IBI196656 HRL196609:HRM196656 HHP196609:HHQ196656 GXT196609:GXU196656 GNX196609:GNY196656 GEB196609:GEC196656 FUF196609:FUG196656 FKJ196609:FKK196656 FAN196609:FAO196656 EQR196609:EQS196656 EGV196609:EGW196656 DWZ196609:DXA196656 DND196609:DNE196656 DDH196609:DDI196656 CTL196609:CTM196656 CJP196609:CJQ196656 BZT196609:BZU196656 BPX196609:BPY196656 BGB196609:BGC196656 AWF196609:AWG196656 AMJ196609:AMK196656 ACN196609:ACO196656 SR196609:SS196656 IV196609:IW196656 WVH131073:WVI131120 WLL131073:WLM131120 WBP131073:WBQ131120 VRT131073:VRU131120 VHX131073:VHY131120 UYB131073:UYC131120 UOF131073:UOG131120 UEJ131073:UEK131120 TUN131073:TUO131120 TKR131073:TKS131120 TAV131073:TAW131120 SQZ131073:SRA131120 SHD131073:SHE131120 RXH131073:RXI131120 RNL131073:RNM131120 RDP131073:RDQ131120 QTT131073:QTU131120 QJX131073:QJY131120 QAB131073:QAC131120 PQF131073:PQG131120 PGJ131073:PGK131120 OWN131073:OWO131120 OMR131073:OMS131120 OCV131073:OCW131120 NSZ131073:NTA131120 NJD131073:NJE131120 MZH131073:MZI131120 MPL131073:MPM131120 MFP131073:MFQ131120 LVT131073:LVU131120 LLX131073:LLY131120 LCB131073:LCC131120 KSF131073:KSG131120 KIJ131073:KIK131120 JYN131073:JYO131120 JOR131073:JOS131120 JEV131073:JEW131120 IUZ131073:IVA131120 ILD131073:ILE131120 IBH131073:IBI131120 HRL131073:HRM131120 HHP131073:HHQ131120 GXT131073:GXU131120 GNX131073:GNY131120 GEB131073:GEC131120 FUF131073:FUG131120 FKJ131073:FKK131120 FAN131073:FAO131120 EQR131073:EQS131120 EGV131073:EGW131120 DWZ131073:DXA131120 DND131073:DNE131120 DDH131073:DDI131120 CTL131073:CTM131120 CJP131073:CJQ131120 BZT131073:BZU131120 BPX131073:BPY131120 BGB131073:BGC131120 AWF131073:AWG131120 AMJ131073:AMK131120 ACN131073:ACO131120 SR131073:SS131120 IV131073:IW131120 WVH65537:WVI65584 WLL65537:WLM65584 WBP65537:WBQ65584 VRT65537:VRU65584 VHX65537:VHY65584 UYB65537:UYC65584 UOF65537:UOG65584 UEJ65537:UEK65584 TUN65537:TUO65584 TKR65537:TKS65584 TAV65537:TAW65584 SQZ65537:SRA65584 SHD65537:SHE65584 RXH65537:RXI65584 RNL65537:RNM65584 RDP65537:RDQ65584 QTT65537:QTU65584 QJX65537:QJY65584 QAB65537:QAC65584 PQF65537:PQG65584 PGJ65537:PGK65584 OWN65537:OWO65584 OMR65537:OMS65584 OCV65537:OCW65584 NSZ65537:NTA65584 NJD65537:NJE65584 MZH65537:MZI65584 MPL65537:MPM65584 MFP65537:MFQ65584 LVT65537:LVU65584 LLX65537:LLY65584 LCB65537:LCC65584 KSF65537:KSG65584 KIJ65537:KIK65584 JYN65537:JYO65584 JOR65537:JOS65584 JEV65537:JEW65584 IUZ65537:IVA65584 ILD65537:ILE65584 IBH65537:IBI65584 HRL65537:HRM65584 HHP65537:HHQ65584 GXT65537:GXU65584 GNX65537:GNY65584 GEB65537:GEC65584 FUF65537:FUG65584 FKJ65537:FKK65584 FAN65537:FAO65584 EQR65537:EQS65584 EGV65537:EGW65584 DWZ65537:DXA65584 DND65537:DNE65584 DDH65537:DDI65584 CTL65537:CTM65584 CJP65537:CJQ65584 BZT65537:BZU65584 BPX65537:BPY65584 BGB65537:BGC65584 AWF65537:AWG65584 AMJ65537:AMK65584 ACN65537:ACO65584 SR65537:SS65584 IV65537:IW65584 WWO983048:WWO1048576 WMS983048:WMS1048576 WCW983048:WCW1048576 VTA983048:VTA1048576 VJE983048:VJE1048576 UZI983048:UZI1048576 UPM983048:UPM1048576 UFQ983048:UFQ1048576 TVU983048:TVU1048576 TLY983048:TLY1048576 TCC983048:TCC1048576 SSG983048:SSG1048576 SIK983048:SIK1048576 RYO983048:RYO1048576 ROS983048:ROS1048576 REW983048:REW1048576 QVA983048:QVA1048576 QLE983048:QLE1048576 QBI983048:QBI1048576 PRM983048:PRM1048576 PHQ983048:PHQ1048576 OXU983048:OXU1048576 ONY983048:ONY1048576 OEC983048:OEC1048576 NUG983048:NUG1048576 NKK983048:NKK1048576 NAO983048:NAO1048576 MQS983048:MQS1048576 MGW983048:MGW1048576 LXA983048:LXA1048576 LNE983048:LNE1048576 LDI983048:LDI1048576 KTM983048:KTM1048576 KJQ983048:KJQ1048576 JZU983048:JZU1048576 JPY983048:JPY1048576 JGC983048:JGC1048576 IWG983048:IWG1048576 IMK983048:IMK1048576 ICO983048:ICO1048576 HSS983048:HSS1048576 HIW983048:HIW1048576 GZA983048:GZA1048576 GPE983048:GPE1048576 GFI983048:GFI1048576 FVM983048:FVM1048576 FLQ983048:FLQ1048576 FBU983048:FBU1048576 ERY983048:ERY1048576 EIC983048:EIC1048576 DYG983048:DYG1048576 DOK983048:DOK1048576 DEO983048:DEO1048576 CUS983048:CUS1048576 CKW983048:CKW1048576 CBA983048:CBA1048576 BRE983048:BRE1048576 BHI983048:BHI1048576 AXM983048:AXM1048576 ANQ983048:ANQ1048576 ADU983048:ADU1048576 TY983048:TY1048576 KC983048:KC1048576 WWO917512:WWO983040 WMS917512:WMS983040 WCW917512:WCW983040 VTA917512:VTA983040 VJE917512:VJE983040 UZI917512:UZI983040 UPM917512:UPM983040 UFQ917512:UFQ983040 TVU917512:TVU983040 TLY917512:TLY983040 TCC917512:TCC983040 SSG917512:SSG983040 SIK917512:SIK983040 RYO917512:RYO983040 ROS917512:ROS983040 REW917512:REW983040 QVA917512:QVA983040 QLE917512:QLE983040 QBI917512:QBI983040 PRM917512:PRM983040 PHQ917512:PHQ983040 OXU917512:OXU983040 ONY917512:ONY983040 OEC917512:OEC983040 NUG917512:NUG983040 NKK917512:NKK983040 NAO917512:NAO983040 MQS917512:MQS983040 MGW917512:MGW983040 LXA917512:LXA983040 LNE917512:LNE983040 LDI917512:LDI983040 KTM917512:KTM983040 KJQ917512:KJQ983040 JZU917512:JZU983040 JPY917512:JPY983040 JGC917512:JGC983040 IWG917512:IWG983040 IMK917512:IMK983040 ICO917512:ICO983040 HSS917512:HSS983040 HIW917512:HIW983040 GZA917512:GZA983040 GPE917512:GPE983040 GFI917512:GFI983040 FVM917512:FVM983040 FLQ917512:FLQ983040 FBU917512:FBU983040 ERY917512:ERY983040 EIC917512:EIC983040 DYG917512:DYG983040 DOK917512:DOK983040 DEO917512:DEO983040 CUS917512:CUS983040 CKW917512:CKW983040 CBA917512:CBA983040 BRE917512:BRE983040 BHI917512:BHI983040 AXM917512:AXM983040 ANQ917512:ANQ983040 ADU917512:ADU983040 TY917512:TY983040 KC917512:KC983040 WWO851976:WWO917504 WMS851976:WMS917504 WCW851976:WCW917504 VTA851976:VTA917504 VJE851976:VJE917504 UZI851976:UZI917504 UPM851976:UPM917504 UFQ851976:UFQ917504 TVU851976:TVU917504 TLY851976:TLY917504 TCC851976:TCC917504 SSG851976:SSG917504 SIK851976:SIK917504 RYO851976:RYO917504 ROS851976:ROS917504 REW851976:REW917504 QVA851976:QVA917504 QLE851976:QLE917504 QBI851976:QBI917504 PRM851976:PRM917504 PHQ851976:PHQ917504 OXU851976:OXU917504 ONY851976:ONY917504 OEC851976:OEC917504 NUG851976:NUG917504 NKK851976:NKK917504 NAO851976:NAO917504 MQS851976:MQS917504 MGW851976:MGW917504 LXA851976:LXA917504 LNE851976:LNE917504 LDI851976:LDI917504 KTM851976:KTM917504 KJQ851976:KJQ917504 JZU851976:JZU917504 JPY851976:JPY917504 JGC851976:JGC917504 IWG851976:IWG917504 IMK851976:IMK917504 ICO851976:ICO917504 HSS851976:HSS917504 HIW851976:HIW917504 GZA851976:GZA917504 GPE851976:GPE917504 GFI851976:GFI917504 FVM851976:FVM917504 FLQ851976:FLQ917504 FBU851976:FBU917504 ERY851976:ERY917504 EIC851976:EIC917504 DYG851976:DYG917504 DOK851976:DOK917504 DEO851976:DEO917504 CUS851976:CUS917504 CKW851976:CKW917504 CBA851976:CBA917504 BRE851976:BRE917504 BHI851976:BHI917504 AXM851976:AXM917504 ANQ851976:ANQ917504 ADU851976:ADU917504 TY851976:TY917504 KC851976:KC917504 WWO786440:WWO851968 WMS786440:WMS851968 WCW786440:WCW851968 VTA786440:VTA851968 VJE786440:VJE851968 UZI786440:UZI851968 UPM786440:UPM851968 UFQ786440:UFQ851968 TVU786440:TVU851968 TLY786440:TLY851968 TCC786440:TCC851968 SSG786440:SSG851968 SIK786440:SIK851968 RYO786440:RYO851968 ROS786440:ROS851968 REW786440:REW851968 QVA786440:QVA851968 QLE786440:QLE851968 QBI786440:QBI851968 PRM786440:PRM851968 PHQ786440:PHQ851968 OXU786440:OXU851968 ONY786440:ONY851968 OEC786440:OEC851968 NUG786440:NUG851968 NKK786440:NKK851968 NAO786440:NAO851968 MQS786440:MQS851968 MGW786440:MGW851968 LXA786440:LXA851968 LNE786440:LNE851968 LDI786440:LDI851968 KTM786440:KTM851968 KJQ786440:KJQ851968 JZU786440:JZU851968 JPY786440:JPY851968 JGC786440:JGC851968 IWG786440:IWG851968 IMK786440:IMK851968 ICO786440:ICO851968 HSS786440:HSS851968 HIW786440:HIW851968 GZA786440:GZA851968 GPE786440:GPE851968 GFI786440:GFI851968 FVM786440:FVM851968 FLQ786440:FLQ851968 FBU786440:FBU851968 ERY786440:ERY851968 EIC786440:EIC851968 DYG786440:DYG851968 DOK786440:DOK851968 DEO786440:DEO851968 CUS786440:CUS851968 CKW786440:CKW851968 CBA786440:CBA851968 BRE786440:BRE851968 BHI786440:BHI851968 AXM786440:AXM851968 ANQ786440:ANQ851968 ADU786440:ADU851968 TY786440:TY851968 KC786440:KC851968 WWO720904:WWO786432 WMS720904:WMS786432 WCW720904:WCW786432 VTA720904:VTA786432 VJE720904:VJE786432 UZI720904:UZI786432 UPM720904:UPM786432 UFQ720904:UFQ786432 TVU720904:TVU786432 TLY720904:TLY786432 TCC720904:TCC786432 SSG720904:SSG786432 SIK720904:SIK786432 RYO720904:RYO786432 ROS720904:ROS786432 REW720904:REW786432 QVA720904:QVA786432 QLE720904:QLE786432 QBI720904:QBI786432 PRM720904:PRM786432 PHQ720904:PHQ786432 OXU720904:OXU786432 ONY720904:ONY786432 OEC720904:OEC786432 NUG720904:NUG786432 NKK720904:NKK786432 NAO720904:NAO786432 MQS720904:MQS786432 MGW720904:MGW786432 LXA720904:LXA786432 LNE720904:LNE786432 LDI720904:LDI786432 KTM720904:KTM786432 KJQ720904:KJQ786432 JZU720904:JZU786432 JPY720904:JPY786432 JGC720904:JGC786432 IWG720904:IWG786432 IMK720904:IMK786432 ICO720904:ICO786432 HSS720904:HSS786432 HIW720904:HIW786432 GZA720904:GZA786432 GPE720904:GPE786432 GFI720904:GFI786432 FVM720904:FVM786432 FLQ720904:FLQ786432 FBU720904:FBU786432 ERY720904:ERY786432 EIC720904:EIC786432 DYG720904:DYG786432 DOK720904:DOK786432 DEO720904:DEO786432 CUS720904:CUS786432 CKW720904:CKW786432 CBA720904:CBA786432 BRE720904:BRE786432 BHI720904:BHI786432 AXM720904:AXM786432 ANQ720904:ANQ786432 ADU720904:ADU786432 TY720904:TY786432 KC720904:KC786432 WWO655368:WWO720896 WMS655368:WMS720896 WCW655368:WCW720896 VTA655368:VTA720896 VJE655368:VJE720896 UZI655368:UZI720896 UPM655368:UPM720896 UFQ655368:UFQ720896 TVU655368:TVU720896 TLY655368:TLY720896 TCC655368:TCC720896 SSG655368:SSG720896 SIK655368:SIK720896 RYO655368:RYO720896 ROS655368:ROS720896 REW655368:REW720896 QVA655368:QVA720896 QLE655368:QLE720896 QBI655368:QBI720896 PRM655368:PRM720896 PHQ655368:PHQ720896 OXU655368:OXU720896 ONY655368:ONY720896 OEC655368:OEC720896 NUG655368:NUG720896 NKK655368:NKK720896 NAO655368:NAO720896 MQS655368:MQS720896 MGW655368:MGW720896 LXA655368:LXA720896 LNE655368:LNE720896 LDI655368:LDI720896 KTM655368:KTM720896 KJQ655368:KJQ720896 JZU655368:JZU720896 JPY655368:JPY720896 JGC655368:JGC720896 IWG655368:IWG720896 IMK655368:IMK720896 ICO655368:ICO720896 HSS655368:HSS720896 HIW655368:HIW720896 GZA655368:GZA720896 GPE655368:GPE720896 GFI655368:GFI720896 FVM655368:FVM720896 FLQ655368:FLQ720896 FBU655368:FBU720896 ERY655368:ERY720896 EIC655368:EIC720896 DYG655368:DYG720896 DOK655368:DOK720896 DEO655368:DEO720896 CUS655368:CUS720896 CKW655368:CKW720896 CBA655368:CBA720896 BRE655368:BRE720896 BHI655368:BHI720896 AXM655368:AXM720896 ANQ655368:ANQ720896 ADU655368:ADU720896 TY655368:TY720896 KC655368:KC720896 WWO589832:WWO655360 WMS589832:WMS655360 WCW589832:WCW655360 VTA589832:VTA655360 VJE589832:VJE655360 UZI589832:UZI655360 UPM589832:UPM655360 UFQ589832:UFQ655360 TVU589832:TVU655360 TLY589832:TLY655360 TCC589832:TCC655360 SSG589832:SSG655360 SIK589832:SIK655360 RYO589832:RYO655360 ROS589832:ROS655360 REW589832:REW655360 QVA589832:QVA655360 QLE589832:QLE655360 QBI589832:QBI655360 PRM589832:PRM655360 PHQ589832:PHQ655360 OXU589832:OXU655360 ONY589832:ONY655360 OEC589832:OEC655360 NUG589832:NUG655360 NKK589832:NKK655360 NAO589832:NAO655360 MQS589832:MQS655360 MGW589832:MGW655360 LXA589832:LXA655360 LNE589832:LNE655360 LDI589832:LDI655360 KTM589832:KTM655360 KJQ589832:KJQ655360 JZU589832:JZU655360 JPY589832:JPY655360 JGC589832:JGC655360 IWG589832:IWG655360 IMK589832:IMK655360 ICO589832:ICO655360 HSS589832:HSS655360 HIW589832:HIW655360 GZA589832:GZA655360 GPE589832:GPE655360 GFI589832:GFI655360 FVM589832:FVM655360 FLQ589832:FLQ655360 FBU589832:FBU655360 ERY589832:ERY655360 EIC589832:EIC655360 DYG589832:DYG655360 DOK589832:DOK655360 DEO589832:DEO655360 CUS589832:CUS655360 CKW589832:CKW655360 CBA589832:CBA655360 BRE589832:BRE655360 BHI589832:BHI655360 AXM589832:AXM655360 ANQ589832:ANQ655360 ADU589832:ADU655360 TY589832:TY655360 KC589832:KC655360 WWO524296:WWO589824 WMS524296:WMS589824 WCW524296:WCW589824 VTA524296:VTA589824 VJE524296:VJE589824 UZI524296:UZI589824 UPM524296:UPM589824 UFQ524296:UFQ589824 TVU524296:TVU589824 TLY524296:TLY589824 TCC524296:TCC589824 SSG524296:SSG589824 SIK524296:SIK589824 RYO524296:RYO589824 ROS524296:ROS589824 REW524296:REW589824 QVA524296:QVA589824 QLE524296:QLE589824 QBI524296:QBI589824 PRM524296:PRM589824 PHQ524296:PHQ589824 OXU524296:OXU589824 ONY524296:ONY589824 OEC524296:OEC589824 NUG524296:NUG589824 NKK524296:NKK589824 NAO524296:NAO589824 MQS524296:MQS589824 MGW524296:MGW589824 LXA524296:LXA589824 LNE524296:LNE589824 LDI524296:LDI589824 KTM524296:KTM589824 KJQ524296:KJQ589824 JZU524296:JZU589824 JPY524296:JPY589824 JGC524296:JGC589824 IWG524296:IWG589824 IMK524296:IMK589824 ICO524296:ICO589824 HSS524296:HSS589824 HIW524296:HIW589824 GZA524296:GZA589824 GPE524296:GPE589824 GFI524296:GFI589824 FVM524296:FVM589824 FLQ524296:FLQ589824 FBU524296:FBU589824 ERY524296:ERY589824 EIC524296:EIC589824 DYG524296:DYG589824 DOK524296:DOK589824 DEO524296:DEO589824 CUS524296:CUS589824 CKW524296:CKW589824 CBA524296:CBA589824 BRE524296:BRE589824 BHI524296:BHI589824 AXM524296:AXM589824 ANQ524296:ANQ589824 ADU524296:ADU589824 TY524296:TY589824 KC524296:KC589824 WWO458760:WWO524288 WMS458760:WMS524288 WCW458760:WCW524288 VTA458760:VTA524288 VJE458760:VJE524288 UZI458760:UZI524288 UPM458760:UPM524288 UFQ458760:UFQ524288 TVU458760:TVU524288 TLY458760:TLY524288 TCC458760:TCC524288 SSG458760:SSG524288 SIK458760:SIK524288 RYO458760:RYO524288 ROS458760:ROS524288 REW458760:REW524288 QVA458760:QVA524288 QLE458760:QLE524288 QBI458760:QBI524288 PRM458760:PRM524288 PHQ458760:PHQ524288 OXU458760:OXU524288 ONY458760:ONY524288 OEC458760:OEC524288 NUG458760:NUG524288 NKK458760:NKK524288 NAO458760:NAO524288 MQS458760:MQS524288 MGW458760:MGW524288 LXA458760:LXA524288 LNE458760:LNE524288 LDI458760:LDI524288 KTM458760:KTM524288 KJQ458760:KJQ524288 JZU458760:JZU524288 JPY458760:JPY524288 JGC458760:JGC524288 IWG458760:IWG524288 IMK458760:IMK524288 ICO458760:ICO524288 HSS458760:HSS524288 HIW458760:HIW524288 GZA458760:GZA524288 GPE458760:GPE524288 GFI458760:GFI524288 FVM458760:FVM524288 FLQ458760:FLQ524288 FBU458760:FBU524288 ERY458760:ERY524288 EIC458760:EIC524288 DYG458760:DYG524288 DOK458760:DOK524288 DEO458760:DEO524288 CUS458760:CUS524288 CKW458760:CKW524288 CBA458760:CBA524288 BRE458760:BRE524288 BHI458760:BHI524288 AXM458760:AXM524288 ANQ458760:ANQ524288 ADU458760:ADU524288 TY458760:TY524288 KC458760:KC524288 WWO393224:WWO458752 WMS393224:WMS458752 WCW393224:WCW458752 VTA393224:VTA458752 VJE393224:VJE458752 UZI393224:UZI458752 UPM393224:UPM458752 UFQ393224:UFQ458752 TVU393224:TVU458752 TLY393224:TLY458752 TCC393224:TCC458752 SSG393224:SSG458752 SIK393224:SIK458752 RYO393224:RYO458752 ROS393224:ROS458752 REW393224:REW458752 QVA393224:QVA458752 QLE393224:QLE458752 QBI393224:QBI458752 PRM393224:PRM458752 PHQ393224:PHQ458752 OXU393224:OXU458752 ONY393224:ONY458752 OEC393224:OEC458752 NUG393224:NUG458752 NKK393224:NKK458752 NAO393224:NAO458752 MQS393224:MQS458752 MGW393224:MGW458752 LXA393224:LXA458752 LNE393224:LNE458752 LDI393224:LDI458752 KTM393224:KTM458752 KJQ393224:KJQ458752 JZU393224:JZU458752 JPY393224:JPY458752 JGC393224:JGC458752 IWG393224:IWG458752 IMK393224:IMK458752 ICO393224:ICO458752 HSS393224:HSS458752 HIW393224:HIW458752 GZA393224:GZA458752 GPE393224:GPE458752 GFI393224:GFI458752 FVM393224:FVM458752 FLQ393224:FLQ458752 FBU393224:FBU458752 ERY393224:ERY458752 EIC393224:EIC458752 DYG393224:DYG458752 DOK393224:DOK458752 DEO393224:DEO458752 CUS393224:CUS458752 CKW393224:CKW458752 CBA393224:CBA458752 BRE393224:BRE458752 BHI393224:BHI458752 AXM393224:AXM458752 ANQ393224:ANQ458752 ADU393224:ADU458752 TY393224:TY458752 KC393224:KC458752 WWO327688:WWO393216 WMS327688:WMS393216 WCW327688:WCW393216 VTA327688:VTA393216 VJE327688:VJE393216 UZI327688:UZI393216 UPM327688:UPM393216 UFQ327688:UFQ393216 TVU327688:TVU393216 TLY327688:TLY393216 TCC327688:TCC393216 SSG327688:SSG393216 SIK327688:SIK393216 RYO327688:RYO393216 ROS327688:ROS393216 REW327688:REW393216 QVA327688:QVA393216 QLE327688:QLE393216 QBI327688:QBI393216 PRM327688:PRM393216 PHQ327688:PHQ393216 OXU327688:OXU393216 ONY327688:ONY393216 OEC327688:OEC393216 NUG327688:NUG393216 NKK327688:NKK393216 NAO327688:NAO393216 MQS327688:MQS393216 MGW327688:MGW393216 LXA327688:LXA393216 LNE327688:LNE393216 LDI327688:LDI393216 KTM327688:KTM393216 KJQ327688:KJQ393216 JZU327688:JZU393216 JPY327688:JPY393216 JGC327688:JGC393216 IWG327688:IWG393216 IMK327688:IMK393216 ICO327688:ICO393216 HSS327688:HSS393216 HIW327688:HIW393216 GZA327688:GZA393216 GPE327688:GPE393216 GFI327688:GFI393216 FVM327688:FVM393216 FLQ327688:FLQ393216 FBU327688:FBU393216 ERY327688:ERY393216 EIC327688:EIC393216 DYG327688:DYG393216 DOK327688:DOK393216 DEO327688:DEO393216 CUS327688:CUS393216 CKW327688:CKW393216 CBA327688:CBA393216 BRE327688:BRE393216 BHI327688:BHI393216 AXM327688:AXM393216 ANQ327688:ANQ393216 ADU327688:ADU393216 TY327688:TY393216 KC327688:KC393216 WWO262152:WWO327680 WMS262152:WMS327680 WCW262152:WCW327680 VTA262152:VTA327680 VJE262152:VJE327680 UZI262152:UZI327680 UPM262152:UPM327680 UFQ262152:UFQ327680 TVU262152:TVU327680 TLY262152:TLY327680 TCC262152:TCC327680 SSG262152:SSG327680 SIK262152:SIK327680 RYO262152:RYO327680 ROS262152:ROS327680 REW262152:REW327680 QVA262152:QVA327680 QLE262152:QLE327680 QBI262152:QBI327680 PRM262152:PRM327680 PHQ262152:PHQ327680 OXU262152:OXU327680 ONY262152:ONY327680 OEC262152:OEC327680 NUG262152:NUG327680 NKK262152:NKK327680 NAO262152:NAO327680 MQS262152:MQS327680 MGW262152:MGW327680 LXA262152:LXA327680 LNE262152:LNE327680 LDI262152:LDI327680 KTM262152:KTM327680 KJQ262152:KJQ327680 JZU262152:JZU327680 JPY262152:JPY327680 JGC262152:JGC327680 IWG262152:IWG327680 IMK262152:IMK327680 ICO262152:ICO327680 HSS262152:HSS327680 HIW262152:HIW327680 GZA262152:GZA327680 GPE262152:GPE327680 GFI262152:GFI327680 FVM262152:FVM327680 FLQ262152:FLQ327680 FBU262152:FBU327680 ERY262152:ERY327680 EIC262152:EIC327680 DYG262152:DYG327680 DOK262152:DOK327680 DEO262152:DEO327680 CUS262152:CUS327680 CKW262152:CKW327680 CBA262152:CBA327680 BRE262152:BRE327680 BHI262152:BHI327680 AXM262152:AXM327680 ANQ262152:ANQ327680 ADU262152:ADU327680 TY262152:TY327680 KC262152:KC327680 WWO196616:WWO262144 WMS196616:WMS262144 WCW196616:WCW262144 VTA196616:VTA262144 VJE196616:VJE262144 UZI196616:UZI262144 UPM196616:UPM262144 UFQ196616:UFQ262144 TVU196616:TVU262144 TLY196616:TLY262144 TCC196616:TCC262144 SSG196616:SSG262144 SIK196616:SIK262144 RYO196616:RYO262144 ROS196616:ROS262144 REW196616:REW262144 QVA196616:QVA262144 QLE196616:QLE262144 QBI196616:QBI262144 PRM196616:PRM262144 PHQ196616:PHQ262144 OXU196616:OXU262144 ONY196616:ONY262144 OEC196616:OEC262144 NUG196616:NUG262144 NKK196616:NKK262144 NAO196616:NAO262144 MQS196616:MQS262144 MGW196616:MGW262144 LXA196616:LXA262144 LNE196616:LNE262144 LDI196616:LDI262144 KTM196616:KTM262144 KJQ196616:KJQ262144 JZU196616:JZU262144 JPY196616:JPY262144 JGC196616:JGC262144 IWG196616:IWG262144 IMK196616:IMK262144 ICO196616:ICO262144 HSS196616:HSS262144 HIW196616:HIW262144 GZA196616:GZA262144 GPE196616:GPE262144 GFI196616:GFI262144 FVM196616:FVM262144 FLQ196616:FLQ262144 FBU196616:FBU262144 ERY196616:ERY262144 EIC196616:EIC262144 DYG196616:DYG262144 DOK196616:DOK262144 DEO196616:DEO262144 CUS196616:CUS262144 CKW196616:CKW262144 CBA196616:CBA262144 BRE196616:BRE262144 BHI196616:BHI262144 AXM196616:AXM262144 ANQ196616:ANQ262144 ADU196616:ADU262144 TY196616:TY262144 KC196616:KC262144 WWO131080:WWO196608 WMS131080:WMS196608 WCW131080:WCW196608 VTA131080:VTA196608 VJE131080:VJE196608 UZI131080:UZI196608 UPM131080:UPM196608 UFQ131080:UFQ196608 TVU131080:TVU196608 TLY131080:TLY196608 TCC131080:TCC196608 SSG131080:SSG196608 SIK131080:SIK196608 RYO131080:RYO196608 ROS131080:ROS196608 REW131080:REW196608 QVA131080:QVA196608 QLE131080:QLE196608 QBI131080:QBI196608 PRM131080:PRM196608 PHQ131080:PHQ196608 OXU131080:OXU196608 ONY131080:ONY196608 OEC131080:OEC196608 NUG131080:NUG196608 NKK131080:NKK196608 NAO131080:NAO196608 MQS131080:MQS196608 MGW131080:MGW196608 LXA131080:LXA196608 LNE131080:LNE196608 LDI131080:LDI196608 KTM131080:KTM196608 KJQ131080:KJQ196608 JZU131080:JZU196608 JPY131080:JPY196608 JGC131080:JGC196608 IWG131080:IWG196608 IMK131080:IMK196608 ICO131080:ICO196608 HSS131080:HSS196608 HIW131080:HIW196608 GZA131080:GZA196608 GPE131080:GPE196608 GFI131080:GFI196608 FVM131080:FVM196608 FLQ131080:FLQ196608 FBU131080:FBU196608 ERY131080:ERY196608 EIC131080:EIC196608 DYG131080:DYG196608 DOK131080:DOK196608 DEO131080:DEO196608 CUS131080:CUS196608 CKW131080:CKW196608 CBA131080:CBA196608 BRE131080:BRE196608 BHI131080:BHI196608 AXM131080:AXM196608 ANQ131080:ANQ196608 ADU131080:ADU196608 TY131080:TY196608 KC131080:KC196608 WWO65544:WWO131072 WMS65544:WMS131072 WCW65544:WCW131072 VTA65544:VTA131072 VJE65544:VJE131072 UZI65544:UZI131072 UPM65544:UPM131072 UFQ65544:UFQ131072 TVU65544:TVU131072 TLY65544:TLY131072 TCC65544:TCC131072 SSG65544:SSG131072 SIK65544:SIK131072 RYO65544:RYO131072 ROS65544:ROS131072 REW65544:REW131072 QVA65544:QVA131072 QLE65544:QLE131072 QBI65544:QBI131072 PRM65544:PRM131072 PHQ65544:PHQ131072 OXU65544:OXU131072 ONY65544:ONY131072 OEC65544:OEC131072 NUG65544:NUG131072 NKK65544:NKK131072 NAO65544:NAO131072 MQS65544:MQS131072 MGW65544:MGW131072 LXA65544:LXA131072 LNE65544:LNE131072 LDI65544:LDI131072 KTM65544:KTM131072 KJQ65544:KJQ131072 JZU65544:JZU131072 JPY65544:JPY131072 JGC65544:JGC131072 IWG65544:IWG131072 IMK65544:IMK131072 ICO65544:ICO131072 HSS65544:HSS131072 HIW65544:HIW131072 GZA65544:GZA131072 GPE65544:GPE131072 GFI65544:GFI131072 FVM65544:FVM131072 FLQ65544:FLQ131072 FBU65544:FBU131072 ERY65544:ERY131072 EIC65544:EIC131072 DYG65544:DYG131072 DOK65544:DOK131072 DEO65544:DEO131072 CUS65544:CUS131072 CKW65544:CKW131072 CBA65544:CBA131072 BRE65544:BRE131072 BHI65544:BHI131072 AXM65544:AXM131072 ANQ65544:ANQ131072 ADU65544:ADU131072 TY65544:TY131072 KC65544:KC131072 WVK983088:WWN983092 WLO983088:WMR983092 WBS983088:WCV983092 VRW983088:VSZ983092 VIA983088:VJD983092 UYE983088:UZH983092 UOI983088:UPL983092 UEM983088:UFP983092 TUQ983088:TVT983092 TKU983088:TLX983092 TAY983088:TCB983092 SRC983088:SSF983092 SHG983088:SIJ983092 RXK983088:RYN983092 RNO983088:ROR983092 RDS983088:REV983092 QTW983088:QUZ983092 QKA983088:QLD983092 QAE983088:QBH983092 PQI983088:PRL983092 PGM983088:PHP983092 OWQ983088:OXT983092 OMU983088:ONX983092 OCY983088:OEB983092 NTC983088:NUF983092 NJG983088:NKJ983092 MZK983088:NAN983092 MPO983088:MQR983092 MFS983088:MGV983092 LVW983088:LWZ983092 LMA983088:LND983092 LCE983088:LDH983092 KSI983088:KTL983092 KIM983088:KJP983092 JYQ983088:JZT983092 JOU983088:JPX983092 JEY983088:JGB983092 IVC983088:IWF983092 ILG983088:IMJ983092 IBK983088:ICN983092 HRO983088:HSR983092 HHS983088:HIV983092 GXW983088:GYZ983092 GOA983088:GPD983092 GEE983088:GFH983092 FUI983088:FVL983092 FKM983088:FLP983092 FAQ983088:FBT983092 EQU983088:ERX983092 EGY983088:EIB983092 DXC983088:DYF983092 DNG983088:DOJ983092 DDK983088:DEN983092 CTO983088:CUR983092 CJS983088:CKV983092 BZW983088:CAZ983092 BQA983088:BRD983092 BGE983088:BHH983092 AWI983088:AXL983092 AMM983088:ANP983092 ACQ983088:ADT983092 SU983088:TX983092 IY983088:KB983092 WVK917552:WWN917556 WLO917552:WMR917556 WBS917552:WCV917556 VRW917552:VSZ917556 VIA917552:VJD917556 UYE917552:UZH917556 UOI917552:UPL917556 UEM917552:UFP917556 TUQ917552:TVT917556 TKU917552:TLX917556 TAY917552:TCB917556 SRC917552:SSF917556 SHG917552:SIJ917556 RXK917552:RYN917556 RNO917552:ROR917556 RDS917552:REV917556 QTW917552:QUZ917556 QKA917552:QLD917556 QAE917552:QBH917556 PQI917552:PRL917556 PGM917552:PHP917556 OWQ917552:OXT917556 OMU917552:ONX917556 OCY917552:OEB917556 NTC917552:NUF917556 NJG917552:NKJ917556 MZK917552:NAN917556 MPO917552:MQR917556 MFS917552:MGV917556 LVW917552:LWZ917556 LMA917552:LND917556 LCE917552:LDH917556 KSI917552:KTL917556 KIM917552:KJP917556 JYQ917552:JZT917556 JOU917552:JPX917556 JEY917552:JGB917556 IVC917552:IWF917556 ILG917552:IMJ917556 IBK917552:ICN917556 HRO917552:HSR917556 HHS917552:HIV917556 GXW917552:GYZ917556 GOA917552:GPD917556 GEE917552:GFH917556 FUI917552:FVL917556 FKM917552:FLP917556 FAQ917552:FBT917556 EQU917552:ERX917556 EGY917552:EIB917556 DXC917552:DYF917556 DNG917552:DOJ917556 DDK917552:DEN917556 CTO917552:CUR917556 CJS917552:CKV917556 BZW917552:CAZ917556 BQA917552:BRD917556 BGE917552:BHH917556 AWI917552:AXL917556 AMM917552:ANP917556 ACQ917552:ADT917556 SU917552:TX917556 IY917552:KB917556 WVK852016:WWN852020 WLO852016:WMR852020 WBS852016:WCV852020 VRW852016:VSZ852020 VIA852016:VJD852020 UYE852016:UZH852020 UOI852016:UPL852020 UEM852016:UFP852020 TUQ852016:TVT852020 TKU852016:TLX852020 TAY852016:TCB852020 SRC852016:SSF852020 SHG852016:SIJ852020 RXK852016:RYN852020 RNO852016:ROR852020 RDS852016:REV852020 QTW852016:QUZ852020 QKA852016:QLD852020 QAE852016:QBH852020 PQI852016:PRL852020 PGM852016:PHP852020 OWQ852016:OXT852020 OMU852016:ONX852020 OCY852016:OEB852020 NTC852016:NUF852020 NJG852016:NKJ852020 MZK852016:NAN852020 MPO852016:MQR852020 MFS852016:MGV852020 LVW852016:LWZ852020 LMA852016:LND852020 LCE852016:LDH852020 KSI852016:KTL852020 KIM852016:KJP852020 JYQ852016:JZT852020 JOU852016:JPX852020 JEY852016:JGB852020 IVC852016:IWF852020 ILG852016:IMJ852020 IBK852016:ICN852020 HRO852016:HSR852020 HHS852016:HIV852020 GXW852016:GYZ852020 GOA852016:GPD852020 GEE852016:GFH852020 FUI852016:FVL852020 FKM852016:FLP852020 FAQ852016:FBT852020 EQU852016:ERX852020 EGY852016:EIB852020 DXC852016:DYF852020 DNG852016:DOJ852020 DDK852016:DEN852020 CTO852016:CUR852020 CJS852016:CKV852020 BZW852016:CAZ852020 BQA852016:BRD852020 BGE852016:BHH852020 AWI852016:AXL852020 AMM852016:ANP852020 ACQ852016:ADT852020 SU852016:TX852020 IY852016:KB852020 WVK786480:WWN786484 WLO786480:WMR786484 WBS786480:WCV786484 VRW786480:VSZ786484 VIA786480:VJD786484 UYE786480:UZH786484 UOI786480:UPL786484 UEM786480:UFP786484 TUQ786480:TVT786484 TKU786480:TLX786484 TAY786480:TCB786484 SRC786480:SSF786484 SHG786480:SIJ786484 RXK786480:RYN786484 RNO786480:ROR786484 RDS786480:REV786484 QTW786480:QUZ786484 QKA786480:QLD786484 QAE786480:QBH786484 PQI786480:PRL786484 PGM786480:PHP786484 OWQ786480:OXT786484 OMU786480:ONX786484 OCY786480:OEB786484 NTC786480:NUF786484 NJG786480:NKJ786484 MZK786480:NAN786484 MPO786480:MQR786484 MFS786480:MGV786484 LVW786480:LWZ786484 LMA786480:LND786484 LCE786480:LDH786484 KSI786480:KTL786484 KIM786480:KJP786484 JYQ786480:JZT786484 JOU786480:JPX786484 JEY786480:JGB786484 IVC786480:IWF786484 ILG786480:IMJ786484 IBK786480:ICN786484 HRO786480:HSR786484 HHS786480:HIV786484 GXW786480:GYZ786484 GOA786480:GPD786484 GEE786480:GFH786484 FUI786480:FVL786484 FKM786480:FLP786484 FAQ786480:FBT786484 EQU786480:ERX786484 EGY786480:EIB786484 DXC786480:DYF786484 DNG786480:DOJ786484 DDK786480:DEN786484 CTO786480:CUR786484 CJS786480:CKV786484 BZW786480:CAZ786484 BQA786480:BRD786484 BGE786480:BHH786484 AWI786480:AXL786484 AMM786480:ANP786484 ACQ786480:ADT786484 SU786480:TX786484 IY786480:KB786484 WVK720944:WWN720948 WLO720944:WMR720948 WBS720944:WCV720948 VRW720944:VSZ720948 VIA720944:VJD720948 UYE720944:UZH720948 UOI720944:UPL720948 UEM720944:UFP720948 TUQ720944:TVT720948 TKU720944:TLX720948 TAY720944:TCB720948 SRC720944:SSF720948 SHG720944:SIJ720948 RXK720944:RYN720948 RNO720944:ROR720948 RDS720944:REV720948 QTW720944:QUZ720948 QKA720944:QLD720948 QAE720944:QBH720948 PQI720944:PRL720948 PGM720944:PHP720948 OWQ720944:OXT720948 OMU720944:ONX720948 OCY720944:OEB720948 NTC720944:NUF720948 NJG720944:NKJ720948 MZK720944:NAN720948 MPO720944:MQR720948 MFS720944:MGV720948 LVW720944:LWZ720948 LMA720944:LND720948 LCE720944:LDH720948 KSI720944:KTL720948 KIM720944:KJP720948 JYQ720944:JZT720948 JOU720944:JPX720948 JEY720944:JGB720948 IVC720944:IWF720948 ILG720944:IMJ720948 IBK720944:ICN720948 HRO720944:HSR720948 HHS720944:HIV720948 GXW720944:GYZ720948 GOA720944:GPD720948 GEE720944:GFH720948 FUI720944:FVL720948 FKM720944:FLP720948 FAQ720944:FBT720948 EQU720944:ERX720948 EGY720944:EIB720948 DXC720944:DYF720948 DNG720944:DOJ720948 DDK720944:DEN720948 CTO720944:CUR720948 CJS720944:CKV720948 BZW720944:CAZ720948 BQA720944:BRD720948 BGE720944:BHH720948 AWI720944:AXL720948 AMM720944:ANP720948 ACQ720944:ADT720948 SU720944:TX720948 IY720944:KB720948 WVK655408:WWN655412 WLO655408:WMR655412 WBS655408:WCV655412 VRW655408:VSZ655412 VIA655408:VJD655412 UYE655408:UZH655412 UOI655408:UPL655412 UEM655408:UFP655412 TUQ655408:TVT655412 TKU655408:TLX655412 TAY655408:TCB655412 SRC655408:SSF655412 SHG655408:SIJ655412 RXK655408:RYN655412 RNO655408:ROR655412 RDS655408:REV655412 QTW655408:QUZ655412 QKA655408:QLD655412 QAE655408:QBH655412 PQI655408:PRL655412 PGM655408:PHP655412 OWQ655408:OXT655412 OMU655408:ONX655412 OCY655408:OEB655412 NTC655408:NUF655412 NJG655408:NKJ655412 MZK655408:NAN655412 MPO655408:MQR655412 MFS655408:MGV655412 LVW655408:LWZ655412 LMA655408:LND655412 LCE655408:LDH655412 KSI655408:KTL655412 KIM655408:KJP655412 JYQ655408:JZT655412 JOU655408:JPX655412 JEY655408:JGB655412 IVC655408:IWF655412 ILG655408:IMJ655412 IBK655408:ICN655412 HRO655408:HSR655412 HHS655408:HIV655412 GXW655408:GYZ655412 GOA655408:GPD655412 GEE655408:GFH655412 FUI655408:FVL655412 FKM655408:FLP655412 FAQ655408:FBT655412 EQU655408:ERX655412 EGY655408:EIB655412 DXC655408:DYF655412 DNG655408:DOJ655412 DDK655408:DEN655412 CTO655408:CUR655412 CJS655408:CKV655412 BZW655408:CAZ655412 BQA655408:BRD655412 BGE655408:BHH655412 AWI655408:AXL655412 AMM655408:ANP655412 ACQ655408:ADT655412 SU655408:TX655412 IY655408:KB655412 WVK589872:WWN589876 WLO589872:WMR589876 WBS589872:WCV589876 VRW589872:VSZ589876 VIA589872:VJD589876 UYE589872:UZH589876 UOI589872:UPL589876 UEM589872:UFP589876 TUQ589872:TVT589876 TKU589872:TLX589876 TAY589872:TCB589876 SRC589872:SSF589876 SHG589872:SIJ589876 RXK589872:RYN589876 RNO589872:ROR589876 RDS589872:REV589876 QTW589872:QUZ589876 QKA589872:QLD589876 QAE589872:QBH589876 PQI589872:PRL589876 PGM589872:PHP589876 OWQ589872:OXT589876 OMU589872:ONX589876 OCY589872:OEB589876 NTC589872:NUF589876 NJG589872:NKJ589876 MZK589872:NAN589876 MPO589872:MQR589876 MFS589872:MGV589876 LVW589872:LWZ589876 LMA589872:LND589876 LCE589872:LDH589876 KSI589872:KTL589876 KIM589872:KJP589876 JYQ589872:JZT589876 JOU589872:JPX589876 JEY589872:JGB589876 IVC589872:IWF589876 ILG589872:IMJ589876 IBK589872:ICN589876 HRO589872:HSR589876 HHS589872:HIV589876 GXW589872:GYZ589876 GOA589872:GPD589876 GEE589872:GFH589876 FUI589872:FVL589876 FKM589872:FLP589876 FAQ589872:FBT589876 EQU589872:ERX589876 EGY589872:EIB589876 DXC589872:DYF589876 DNG589872:DOJ589876 DDK589872:DEN589876 CTO589872:CUR589876 CJS589872:CKV589876 BZW589872:CAZ589876 BQA589872:BRD589876 BGE589872:BHH589876 AWI589872:AXL589876 AMM589872:ANP589876 ACQ589872:ADT589876 SU589872:TX589876 IY589872:KB589876 WVK524336:WWN524340 WLO524336:WMR524340 WBS524336:WCV524340 VRW524336:VSZ524340 VIA524336:VJD524340 UYE524336:UZH524340 UOI524336:UPL524340 UEM524336:UFP524340 TUQ524336:TVT524340 TKU524336:TLX524340 TAY524336:TCB524340 SRC524336:SSF524340 SHG524336:SIJ524340 RXK524336:RYN524340 RNO524336:ROR524340 RDS524336:REV524340 QTW524336:QUZ524340 QKA524336:QLD524340 QAE524336:QBH524340 PQI524336:PRL524340 PGM524336:PHP524340 OWQ524336:OXT524340 OMU524336:ONX524340 OCY524336:OEB524340 NTC524336:NUF524340 NJG524336:NKJ524340 MZK524336:NAN524340 MPO524336:MQR524340 MFS524336:MGV524340 LVW524336:LWZ524340 LMA524336:LND524340 LCE524336:LDH524340 KSI524336:KTL524340 KIM524336:KJP524340 JYQ524336:JZT524340 JOU524336:JPX524340 JEY524336:JGB524340 IVC524336:IWF524340 ILG524336:IMJ524340 IBK524336:ICN524340 HRO524336:HSR524340 HHS524336:HIV524340 GXW524336:GYZ524340 GOA524336:GPD524340 GEE524336:GFH524340 FUI524336:FVL524340 FKM524336:FLP524340 FAQ524336:FBT524340 EQU524336:ERX524340 EGY524336:EIB524340 DXC524336:DYF524340 DNG524336:DOJ524340 DDK524336:DEN524340 CTO524336:CUR524340 CJS524336:CKV524340 BZW524336:CAZ524340 BQA524336:BRD524340 BGE524336:BHH524340 AWI524336:AXL524340 AMM524336:ANP524340 ACQ524336:ADT524340 SU524336:TX524340 IY524336:KB524340 WVK458800:WWN458804 WLO458800:WMR458804 WBS458800:WCV458804 VRW458800:VSZ458804 VIA458800:VJD458804 UYE458800:UZH458804 UOI458800:UPL458804 UEM458800:UFP458804 TUQ458800:TVT458804 TKU458800:TLX458804 TAY458800:TCB458804 SRC458800:SSF458804 SHG458800:SIJ458804 RXK458800:RYN458804 RNO458800:ROR458804 RDS458800:REV458804 QTW458800:QUZ458804 QKA458800:QLD458804 QAE458800:QBH458804 PQI458800:PRL458804 PGM458800:PHP458804 OWQ458800:OXT458804 OMU458800:ONX458804 OCY458800:OEB458804 NTC458800:NUF458804 NJG458800:NKJ458804 MZK458800:NAN458804 MPO458800:MQR458804 MFS458800:MGV458804 LVW458800:LWZ458804 LMA458800:LND458804 LCE458800:LDH458804 KSI458800:KTL458804 KIM458800:KJP458804 JYQ458800:JZT458804 JOU458800:JPX458804 JEY458800:JGB458804 IVC458800:IWF458804 ILG458800:IMJ458804 IBK458800:ICN458804 HRO458800:HSR458804 HHS458800:HIV458804 GXW458800:GYZ458804 GOA458800:GPD458804 GEE458800:GFH458804 FUI458800:FVL458804 FKM458800:FLP458804 FAQ458800:FBT458804 EQU458800:ERX458804 EGY458800:EIB458804 DXC458800:DYF458804 DNG458800:DOJ458804 DDK458800:DEN458804 CTO458800:CUR458804 CJS458800:CKV458804 BZW458800:CAZ458804 BQA458800:BRD458804 BGE458800:BHH458804 AWI458800:AXL458804 AMM458800:ANP458804 ACQ458800:ADT458804 SU458800:TX458804 IY458800:KB458804 WVK393264:WWN393268 WLO393264:WMR393268 WBS393264:WCV393268 VRW393264:VSZ393268 VIA393264:VJD393268 UYE393264:UZH393268 UOI393264:UPL393268 UEM393264:UFP393268 TUQ393264:TVT393268 TKU393264:TLX393268 TAY393264:TCB393268 SRC393264:SSF393268 SHG393264:SIJ393268 RXK393264:RYN393268 RNO393264:ROR393268 RDS393264:REV393268 QTW393264:QUZ393268 QKA393264:QLD393268 QAE393264:QBH393268 PQI393264:PRL393268 PGM393264:PHP393268 OWQ393264:OXT393268 OMU393264:ONX393268 OCY393264:OEB393268 NTC393264:NUF393268 NJG393264:NKJ393268 MZK393264:NAN393268 MPO393264:MQR393268 MFS393264:MGV393268 LVW393264:LWZ393268 LMA393264:LND393268 LCE393264:LDH393268 KSI393264:KTL393268 KIM393264:KJP393268 JYQ393264:JZT393268 JOU393264:JPX393268 JEY393264:JGB393268 IVC393264:IWF393268 ILG393264:IMJ393268 IBK393264:ICN393268 HRO393264:HSR393268 HHS393264:HIV393268 GXW393264:GYZ393268 GOA393264:GPD393268 GEE393264:GFH393268 FUI393264:FVL393268 FKM393264:FLP393268 FAQ393264:FBT393268 EQU393264:ERX393268 EGY393264:EIB393268 DXC393264:DYF393268 DNG393264:DOJ393268 DDK393264:DEN393268 CTO393264:CUR393268 CJS393264:CKV393268 BZW393264:CAZ393268 BQA393264:BRD393268 BGE393264:BHH393268 AWI393264:AXL393268 AMM393264:ANP393268 ACQ393264:ADT393268 SU393264:TX393268 IY393264:KB393268 WVK327728:WWN327732 WLO327728:WMR327732 WBS327728:WCV327732 VRW327728:VSZ327732 VIA327728:VJD327732 UYE327728:UZH327732 UOI327728:UPL327732 UEM327728:UFP327732 TUQ327728:TVT327732 TKU327728:TLX327732 TAY327728:TCB327732 SRC327728:SSF327732 SHG327728:SIJ327732 RXK327728:RYN327732 RNO327728:ROR327732 RDS327728:REV327732 QTW327728:QUZ327732 QKA327728:QLD327732 QAE327728:QBH327732 PQI327728:PRL327732 PGM327728:PHP327732 OWQ327728:OXT327732 OMU327728:ONX327732 OCY327728:OEB327732 NTC327728:NUF327732 NJG327728:NKJ327732 MZK327728:NAN327732 MPO327728:MQR327732 MFS327728:MGV327732 LVW327728:LWZ327732 LMA327728:LND327732 LCE327728:LDH327732 KSI327728:KTL327732 KIM327728:KJP327732 JYQ327728:JZT327732 JOU327728:JPX327732 JEY327728:JGB327732 IVC327728:IWF327732 ILG327728:IMJ327732 IBK327728:ICN327732 HRO327728:HSR327732 HHS327728:HIV327732 GXW327728:GYZ327732 GOA327728:GPD327732 GEE327728:GFH327732 FUI327728:FVL327732 FKM327728:FLP327732 FAQ327728:FBT327732 EQU327728:ERX327732 EGY327728:EIB327732 DXC327728:DYF327732 DNG327728:DOJ327732 DDK327728:DEN327732 CTO327728:CUR327732 CJS327728:CKV327732 BZW327728:CAZ327732 BQA327728:BRD327732 BGE327728:BHH327732 AWI327728:AXL327732 AMM327728:ANP327732 ACQ327728:ADT327732 SU327728:TX327732 IY327728:KB327732 WVK262192:WWN262196 WLO262192:WMR262196 WBS262192:WCV262196 VRW262192:VSZ262196 VIA262192:VJD262196 UYE262192:UZH262196 UOI262192:UPL262196 UEM262192:UFP262196 TUQ262192:TVT262196 TKU262192:TLX262196 TAY262192:TCB262196 SRC262192:SSF262196 SHG262192:SIJ262196 RXK262192:RYN262196 RNO262192:ROR262196 RDS262192:REV262196 QTW262192:QUZ262196 QKA262192:QLD262196 QAE262192:QBH262196 PQI262192:PRL262196 PGM262192:PHP262196 OWQ262192:OXT262196 OMU262192:ONX262196 OCY262192:OEB262196 NTC262192:NUF262196 NJG262192:NKJ262196 MZK262192:NAN262196 MPO262192:MQR262196 MFS262192:MGV262196 LVW262192:LWZ262196 LMA262192:LND262196 LCE262192:LDH262196 KSI262192:KTL262196 KIM262192:KJP262196 JYQ262192:JZT262196 JOU262192:JPX262196 JEY262192:JGB262196 IVC262192:IWF262196 ILG262192:IMJ262196 IBK262192:ICN262196 HRO262192:HSR262196 HHS262192:HIV262196 GXW262192:GYZ262196 GOA262192:GPD262196 GEE262192:GFH262196 FUI262192:FVL262196 FKM262192:FLP262196 FAQ262192:FBT262196 EQU262192:ERX262196 EGY262192:EIB262196 DXC262192:DYF262196 DNG262192:DOJ262196 DDK262192:DEN262196 CTO262192:CUR262196 CJS262192:CKV262196 BZW262192:CAZ262196 BQA262192:BRD262196 BGE262192:BHH262196 AWI262192:AXL262196 AMM262192:ANP262196 ACQ262192:ADT262196 SU262192:TX262196 IY262192:KB262196 WVK196656:WWN196660 WLO196656:WMR196660 WBS196656:WCV196660 VRW196656:VSZ196660 VIA196656:VJD196660 UYE196656:UZH196660 UOI196656:UPL196660 UEM196656:UFP196660 TUQ196656:TVT196660 TKU196656:TLX196660 TAY196656:TCB196660 SRC196656:SSF196660 SHG196656:SIJ196660 RXK196656:RYN196660 RNO196656:ROR196660 RDS196656:REV196660 QTW196656:QUZ196660 QKA196656:QLD196660 QAE196656:QBH196660 PQI196656:PRL196660 PGM196656:PHP196660 OWQ196656:OXT196660 OMU196656:ONX196660 OCY196656:OEB196660 NTC196656:NUF196660 NJG196656:NKJ196660 MZK196656:NAN196660 MPO196656:MQR196660 MFS196656:MGV196660 LVW196656:LWZ196660 LMA196656:LND196660 LCE196656:LDH196660 KSI196656:KTL196660 KIM196656:KJP196660 JYQ196656:JZT196660 JOU196656:JPX196660 JEY196656:JGB196660 IVC196656:IWF196660 ILG196656:IMJ196660 IBK196656:ICN196660 HRO196656:HSR196660 HHS196656:HIV196660 GXW196656:GYZ196660 GOA196656:GPD196660 GEE196656:GFH196660 FUI196656:FVL196660 FKM196656:FLP196660 FAQ196656:FBT196660 EQU196656:ERX196660 EGY196656:EIB196660 DXC196656:DYF196660 DNG196656:DOJ196660 DDK196656:DEN196660 CTO196656:CUR196660 CJS196656:CKV196660 BZW196656:CAZ196660 BQA196656:BRD196660 BGE196656:BHH196660 AWI196656:AXL196660 AMM196656:ANP196660 ACQ196656:ADT196660 SU196656:TX196660 IY196656:KB196660 WVK131120:WWN131124 WLO131120:WMR131124 WBS131120:WCV131124 VRW131120:VSZ131124 VIA131120:VJD131124 UYE131120:UZH131124 UOI131120:UPL131124 UEM131120:UFP131124 TUQ131120:TVT131124 TKU131120:TLX131124 TAY131120:TCB131124 SRC131120:SSF131124 SHG131120:SIJ131124 RXK131120:RYN131124 RNO131120:ROR131124 RDS131120:REV131124 QTW131120:QUZ131124 QKA131120:QLD131124 QAE131120:QBH131124 PQI131120:PRL131124 PGM131120:PHP131124 OWQ131120:OXT131124 OMU131120:ONX131124 OCY131120:OEB131124 NTC131120:NUF131124 NJG131120:NKJ131124 MZK131120:NAN131124 MPO131120:MQR131124 MFS131120:MGV131124 LVW131120:LWZ131124 LMA131120:LND131124 LCE131120:LDH131124 KSI131120:KTL131124 KIM131120:KJP131124 JYQ131120:JZT131124 JOU131120:JPX131124 JEY131120:JGB131124 IVC131120:IWF131124 ILG131120:IMJ131124 IBK131120:ICN131124 HRO131120:HSR131124 HHS131120:HIV131124 GXW131120:GYZ131124 GOA131120:GPD131124 GEE131120:GFH131124 FUI131120:FVL131124 FKM131120:FLP131124 FAQ131120:FBT131124 EQU131120:ERX131124 EGY131120:EIB131124 DXC131120:DYF131124 DNG131120:DOJ131124 DDK131120:DEN131124 CTO131120:CUR131124 CJS131120:CKV131124 BZW131120:CAZ131124 BQA131120:BRD131124 BGE131120:BHH131124 AWI131120:AXL131124 AMM131120:ANP131124 ACQ131120:ADT131124 SU131120:TX131124 IY131120:KB131124 WVK65584:WWN65588 WLO65584:WMR65588 WBS65584:WCV65588 VRW65584:VSZ65588 VIA65584:VJD65588 UYE65584:UZH65588 UOI65584:UPL65588 UEM65584:UFP65588 TUQ65584:TVT65588 TKU65584:TLX65588 TAY65584:TCB65588 SRC65584:SSF65588 SHG65584:SIJ65588 RXK65584:RYN65588 RNO65584:ROR65588 RDS65584:REV65588 QTW65584:QUZ65588 QKA65584:QLD65588 QAE65584:QBH65588 PQI65584:PRL65588 PGM65584:PHP65588 OWQ65584:OXT65588 OMU65584:ONX65588 OCY65584:OEB65588 NTC65584:NUF65588 NJG65584:NKJ65588 MZK65584:NAN65588 MPO65584:MQR65588 MFS65584:MGV65588 LVW65584:LWZ65588 LMA65584:LND65588 LCE65584:LDH65588 KSI65584:KTL65588 KIM65584:KJP65588 JYQ65584:JZT65588 JOU65584:JPX65588 JEY65584:JGB65588 IVC65584:IWF65588 ILG65584:IMJ65588 IBK65584:ICN65588 HRO65584:HSR65588 HHS65584:HIV65588 GXW65584:GYZ65588 GOA65584:GPD65588 GEE65584:GFH65588 FUI65584:FVL65588 FKM65584:FLP65588 FAQ65584:FBT65588 EQU65584:ERX65588 EGY65584:EIB65588 DXC65584:DYF65588 DNG65584:DOJ65588 DDK65584:DEN65588 CTO65584:CUR65588 CJS65584:CKV65588 BZW65584:CAZ65588 BQA65584:BRD65588 BGE65584:BHH65588 AWI65584:AXL65588 AMM65584:ANP65588 ACQ65584:ADT65588 SU65584:TX65588 IY65584:KB65588 WVK48:WWN52 WLO48:WMR52 WBS48:WCV52 VRW48:VSZ52 VIA48:VJD52 UYE48:UZH52 UOI48:UPL52 UEM48:UFP52 TUQ48:TVT52 TKU48:TLX52 TAY48:TCB52 SRC48:SSF52 SHG48:SIJ52 RXK48:RYN52 RNO48:ROR52 RDS48:REV52 QTW48:QUZ52 QKA48:QLD52 QAE48:QBH52 PQI48:PRL52 PGM48:PHP52 OWQ48:OXT52 OMU48:ONX52 OCY48:OEB52 NTC48:NUF52 NJG48:NKJ52 MZK48:NAN52 MPO48:MQR52 MFS48:MGV52 LVW48:LWZ52 LMA48:LND52 LCE48:LDH52 KSI48:KTL52 KIM48:KJP52 JYQ48:JZT52 JOU48:JPX52 JEY48:JGB52 IVC48:IWF52 ILG48:IMJ52 IBK48:ICN52 HRO48:HSR52 HHS48:HIV52 GXW48:GYZ52 GOA48:GPD52 GEE48:GFH52 FUI48:FVL52 FKM48:FLP52 FAQ48:FBT52 EQU48:ERX52 EGY48:EIB52 DXC48:DYF52 DNG48:DOJ52 DDK48:DEN52 CTO48:CUR52 CJS48:CKV52 BZW48:CAZ52 BQA48:BRD52 BGE48:BHH52 AWI48:AXL52 AMM48:ANP52 ACQ48:ADT52 SU48:TX52 IY48:KB52 WVH983099:WWN1048576 WLL983099:WMR1048576 WBP983099:WCV1048576 VRT983099:VSZ1048576 VHX983099:VJD1048576 UYB983099:UZH1048576 UOF983099:UPL1048576 UEJ983099:UFP1048576 TUN983099:TVT1048576 TKR983099:TLX1048576 TAV983099:TCB1048576 SQZ983099:SSF1048576 SHD983099:SIJ1048576 RXH983099:RYN1048576 RNL983099:ROR1048576 RDP983099:REV1048576 QTT983099:QUZ1048576 QJX983099:QLD1048576 QAB983099:QBH1048576 PQF983099:PRL1048576 PGJ983099:PHP1048576 OWN983099:OXT1048576 OMR983099:ONX1048576 OCV983099:OEB1048576 NSZ983099:NUF1048576 NJD983099:NKJ1048576 MZH983099:NAN1048576 MPL983099:MQR1048576 MFP983099:MGV1048576 LVT983099:LWZ1048576 LLX983099:LND1048576 LCB983099:LDH1048576 KSF983099:KTL1048576 KIJ983099:KJP1048576 JYN983099:JZT1048576 JOR983099:JPX1048576 JEV983099:JGB1048576 IUZ983099:IWF1048576 ILD983099:IMJ1048576 IBH983099:ICN1048576 HRL983099:HSR1048576 HHP983099:HIV1048576 GXT983099:GYZ1048576 GNX983099:GPD1048576 GEB983099:GFH1048576 FUF983099:FVL1048576 FKJ983099:FLP1048576 FAN983099:FBT1048576 EQR983099:ERX1048576 EGV983099:EIB1048576 DWZ983099:DYF1048576 DND983099:DOJ1048576 DDH983099:DEN1048576 CTL983099:CUR1048576 CJP983099:CKV1048576 BZT983099:CAZ1048576 BPX983099:BRD1048576 BGB983099:BHH1048576 AWF983099:AXL1048576 AMJ983099:ANP1048576 ACN983099:ADT1048576 SR983099:TX1048576 IV983099:KB1048576 WVH917563:WWN983040 WLL917563:WMR983040 WBP917563:WCV983040 VRT917563:VSZ983040 VHX917563:VJD983040 UYB917563:UZH983040 UOF917563:UPL983040 UEJ917563:UFP983040 TUN917563:TVT983040 TKR917563:TLX983040 TAV917563:TCB983040 SQZ917563:SSF983040 SHD917563:SIJ983040 RXH917563:RYN983040 RNL917563:ROR983040 RDP917563:REV983040 QTT917563:QUZ983040 QJX917563:QLD983040 QAB917563:QBH983040 PQF917563:PRL983040 PGJ917563:PHP983040 OWN917563:OXT983040 OMR917563:ONX983040 OCV917563:OEB983040 NSZ917563:NUF983040 NJD917563:NKJ983040 MZH917563:NAN983040 MPL917563:MQR983040 MFP917563:MGV983040 LVT917563:LWZ983040 LLX917563:LND983040 LCB917563:LDH983040 KSF917563:KTL983040 KIJ917563:KJP983040 JYN917563:JZT983040 JOR917563:JPX983040 JEV917563:JGB983040 IUZ917563:IWF983040 ILD917563:IMJ983040 IBH917563:ICN983040 HRL917563:HSR983040 HHP917563:HIV983040 GXT917563:GYZ983040 GNX917563:GPD983040 GEB917563:GFH983040 FUF917563:FVL983040 FKJ917563:FLP983040 FAN917563:FBT983040 EQR917563:ERX983040 EGV917563:EIB983040 DWZ917563:DYF983040 DND917563:DOJ983040 DDH917563:DEN983040 CTL917563:CUR983040 CJP917563:CKV983040 BZT917563:CAZ983040 BPX917563:BRD983040 BGB917563:BHH983040 AWF917563:AXL983040 AMJ917563:ANP983040 ACN917563:ADT983040 SR917563:TX983040 IV917563:KB983040 WVH852027:WWN917504 WLL852027:WMR917504 WBP852027:WCV917504 VRT852027:VSZ917504 VHX852027:VJD917504 UYB852027:UZH917504 UOF852027:UPL917504 UEJ852027:UFP917504 TUN852027:TVT917504 TKR852027:TLX917504 TAV852027:TCB917504 SQZ852027:SSF917504 SHD852027:SIJ917504 RXH852027:RYN917504 RNL852027:ROR917504 RDP852027:REV917504 QTT852027:QUZ917504 QJX852027:QLD917504 QAB852027:QBH917504 PQF852027:PRL917504 PGJ852027:PHP917504 OWN852027:OXT917504 OMR852027:ONX917504 OCV852027:OEB917504 NSZ852027:NUF917504 NJD852027:NKJ917504 MZH852027:NAN917504 MPL852027:MQR917504 MFP852027:MGV917504 LVT852027:LWZ917504 LLX852027:LND917504 LCB852027:LDH917504 KSF852027:KTL917504 KIJ852027:KJP917504 JYN852027:JZT917504 JOR852027:JPX917504 JEV852027:JGB917504 IUZ852027:IWF917504 ILD852027:IMJ917504 IBH852027:ICN917504 HRL852027:HSR917504 HHP852027:HIV917504 GXT852027:GYZ917504 GNX852027:GPD917504 GEB852027:GFH917504 FUF852027:FVL917504 FKJ852027:FLP917504 FAN852027:FBT917504 EQR852027:ERX917504 EGV852027:EIB917504 DWZ852027:DYF917504 DND852027:DOJ917504 DDH852027:DEN917504 CTL852027:CUR917504 CJP852027:CKV917504 BZT852027:CAZ917504 BPX852027:BRD917504 BGB852027:BHH917504 AWF852027:AXL917504 AMJ852027:ANP917504 ACN852027:ADT917504 SR852027:TX917504 IV852027:KB917504 WVH786491:WWN851968 WLL786491:WMR851968 WBP786491:WCV851968 VRT786491:VSZ851968 VHX786491:VJD851968 UYB786491:UZH851968 UOF786491:UPL851968 UEJ786491:UFP851968 TUN786491:TVT851968 TKR786491:TLX851968 TAV786491:TCB851968 SQZ786491:SSF851968 SHD786491:SIJ851968 RXH786491:RYN851968 RNL786491:ROR851968 RDP786491:REV851968 QTT786491:QUZ851968 QJX786491:QLD851968 QAB786491:QBH851968 PQF786491:PRL851968 PGJ786491:PHP851968 OWN786491:OXT851968 OMR786491:ONX851968 OCV786491:OEB851968 NSZ786491:NUF851968 NJD786491:NKJ851968 MZH786491:NAN851968 MPL786491:MQR851968 MFP786491:MGV851968 LVT786491:LWZ851968 LLX786491:LND851968 LCB786491:LDH851968 KSF786491:KTL851968 KIJ786491:KJP851968 JYN786491:JZT851968 JOR786491:JPX851968 JEV786491:JGB851968 IUZ786491:IWF851968 ILD786491:IMJ851968 IBH786491:ICN851968 HRL786491:HSR851968 HHP786491:HIV851968 GXT786491:GYZ851968 GNX786491:GPD851968 GEB786491:GFH851968 FUF786491:FVL851968 FKJ786491:FLP851968 FAN786491:FBT851968 EQR786491:ERX851968 EGV786491:EIB851968 DWZ786491:DYF851968 DND786491:DOJ851968 DDH786491:DEN851968 CTL786491:CUR851968 CJP786491:CKV851968 BZT786491:CAZ851968 BPX786491:BRD851968 BGB786491:BHH851968 AWF786491:AXL851968 AMJ786491:ANP851968 ACN786491:ADT851968 SR786491:TX851968 IV786491:KB851968 WVH720955:WWN786432 WLL720955:WMR786432 WBP720955:WCV786432 VRT720955:VSZ786432 VHX720955:VJD786432 UYB720955:UZH786432 UOF720955:UPL786432 UEJ720955:UFP786432 TUN720955:TVT786432 TKR720955:TLX786432 TAV720955:TCB786432 SQZ720955:SSF786432 SHD720955:SIJ786432 RXH720955:RYN786432 RNL720955:ROR786432 RDP720955:REV786432 QTT720955:QUZ786432 QJX720955:QLD786432 QAB720955:QBH786432 PQF720955:PRL786432 PGJ720955:PHP786432 OWN720955:OXT786432 OMR720955:ONX786432 OCV720955:OEB786432 NSZ720955:NUF786432 NJD720955:NKJ786432 MZH720955:NAN786432 MPL720955:MQR786432 MFP720955:MGV786432 LVT720955:LWZ786432 LLX720955:LND786432 LCB720955:LDH786432 KSF720955:KTL786432 KIJ720955:KJP786432 JYN720955:JZT786432 JOR720955:JPX786432 JEV720955:JGB786432 IUZ720955:IWF786432 ILD720955:IMJ786432 IBH720955:ICN786432 HRL720955:HSR786432 HHP720955:HIV786432 GXT720955:GYZ786432 GNX720955:GPD786432 GEB720955:GFH786432 FUF720955:FVL786432 FKJ720955:FLP786432 FAN720955:FBT786432 EQR720955:ERX786432 EGV720955:EIB786432 DWZ720955:DYF786432 DND720955:DOJ786432 DDH720955:DEN786432 CTL720955:CUR786432 CJP720955:CKV786432 BZT720955:CAZ786432 BPX720955:BRD786432 BGB720955:BHH786432 AWF720955:AXL786432 AMJ720955:ANP786432 ACN720955:ADT786432 SR720955:TX786432 IV720955:KB786432 WVH655419:WWN720896 WLL655419:WMR720896 WBP655419:WCV720896 VRT655419:VSZ720896 VHX655419:VJD720896 UYB655419:UZH720896 UOF655419:UPL720896 UEJ655419:UFP720896 TUN655419:TVT720896 TKR655419:TLX720896 TAV655419:TCB720896 SQZ655419:SSF720896 SHD655419:SIJ720896 RXH655419:RYN720896 RNL655419:ROR720896 RDP655419:REV720896 QTT655419:QUZ720896 QJX655419:QLD720896 QAB655419:QBH720896 PQF655419:PRL720896 PGJ655419:PHP720896 OWN655419:OXT720896 OMR655419:ONX720896 OCV655419:OEB720896 NSZ655419:NUF720896 NJD655419:NKJ720896 MZH655419:NAN720896 MPL655419:MQR720896 MFP655419:MGV720896 LVT655419:LWZ720896 LLX655419:LND720896 LCB655419:LDH720896 KSF655419:KTL720896 KIJ655419:KJP720896 JYN655419:JZT720896 JOR655419:JPX720896 JEV655419:JGB720896 IUZ655419:IWF720896 ILD655419:IMJ720896 IBH655419:ICN720896 HRL655419:HSR720896 HHP655419:HIV720896 GXT655419:GYZ720896 GNX655419:GPD720896 GEB655419:GFH720896 FUF655419:FVL720896 FKJ655419:FLP720896 FAN655419:FBT720896 EQR655419:ERX720896 EGV655419:EIB720896 DWZ655419:DYF720896 DND655419:DOJ720896 DDH655419:DEN720896 CTL655419:CUR720896 CJP655419:CKV720896 BZT655419:CAZ720896 BPX655419:BRD720896 BGB655419:BHH720896 AWF655419:AXL720896 AMJ655419:ANP720896 ACN655419:ADT720896 SR655419:TX720896 IV655419:KB720896 WVH589883:WWN655360 WLL589883:WMR655360 WBP589883:WCV655360 VRT589883:VSZ655360 VHX589883:VJD655360 UYB589883:UZH655360 UOF589883:UPL655360 UEJ589883:UFP655360 TUN589883:TVT655360 TKR589883:TLX655360 TAV589883:TCB655360 SQZ589883:SSF655360 SHD589883:SIJ655360 RXH589883:RYN655360 RNL589883:ROR655360 RDP589883:REV655360 QTT589883:QUZ655360 QJX589883:QLD655360 QAB589883:QBH655360 PQF589883:PRL655360 PGJ589883:PHP655360 OWN589883:OXT655360 OMR589883:ONX655360 OCV589883:OEB655360 NSZ589883:NUF655360 NJD589883:NKJ655360 MZH589883:NAN655360 MPL589883:MQR655360 MFP589883:MGV655360 LVT589883:LWZ655360 LLX589883:LND655360 LCB589883:LDH655360 KSF589883:KTL655360 KIJ589883:KJP655360 JYN589883:JZT655360 JOR589883:JPX655360 JEV589883:JGB655360 IUZ589883:IWF655360 ILD589883:IMJ655360 IBH589883:ICN655360 HRL589883:HSR655360 HHP589883:HIV655360 GXT589883:GYZ655360 GNX589883:GPD655360 GEB589883:GFH655360 FUF589883:FVL655360 FKJ589883:FLP655360 FAN589883:FBT655360 EQR589883:ERX655360 EGV589883:EIB655360 DWZ589883:DYF655360 DND589883:DOJ655360 DDH589883:DEN655360 CTL589883:CUR655360 CJP589883:CKV655360 BZT589883:CAZ655360 BPX589883:BRD655360 BGB589883:BHH655360 AWF589883:AXL655360 AMJ589883:ANP655360 ACN589883:ADT655360 SR589883:TX655360 IV589883:KB655360 WVH524347:WWN589824 WLL524347:WMR589824 WBP524347:WCV589824 VRT524347:VSZ589824 VHX524347:VJD589824 UYB524347:UZH589824 UOF524347:UPL589824 UEJ524347:UFP589824 TUN524347:TVT589824 TKR524347:TLX589824 TAV524347:TCB589824 SQZ524347:SSF589824 SHD524347:SIJ589824 RXH524347:RYN589824 RNL524347:ROR589824 RDP524347:REV589824 QTT524347:QUZ589824 QJX524347:QLD589824 QAB524347:QBH589824 PQF524347:PRL589824 PGJ524347:PHP589824 OWN524347:OXT589824 OMR524347:ONX589824 OCV524347:OEB589824 NSZ524347:NUF589824 NJD524347:NKJ589824 MZH524347:NAN589824 MPL524347:MQR589824 MFP524347:MGV589824 LVT524347:LWZ589824 LLX524347:LND589824 LCB524347:LDH589824 KSF524347:KTL589824 KIJ524347:KJP589824 JYN524347:JZT589824 JOR524347:JPX589824 JEV524347:JGB589824 IUZ524347:IWF589824 ILD524347:IMJ589824 IBH524347:ICN589824 HRL524347:HSR589824 HHP524347:HIV589824 GXT524347:GYZ589824 GNX524347:GPD589824 GEB524347:GFH589824 FUF524347:FVL589824 FKJ524347:FLP589824 FAN524347:FBT589824 EQR524347:ERX589824 EGV524347:EIB589824 DWZ524347:DYF589824 DND524347:DOJ589824 DDH524347:DEN589824 CTL524347:CUR589824 CJP524347:CKV589824 BZT524347:CAZ589824 BPX524347:BRD589824 BGB524347:BHH589824 AWF524347:AXL589824 AMJ524347:ANP589824 ACN524347:ADT589824 SR524347:TX589824 IV524347:KB589824 WVH458811:WWN524288 WLL458811:WMR524288 WBP458811:WCV524288 VRT458811:VSZ524288 VHX458811:VJD524288 UYB458811:UZH524288 UOF458811:UPL524288 UEJ458811:UFP524288 TUN458811:TVT524288 TKR458811:TLX524288 TAV458811:TCB524288 SQZ458811:SSF524288 SHD458811:SIJ524288 RXH458811:RYN524288 RNL458811:ROR524288 RDP458811:REV524288 QTT458811:QUZ524288 QJX458811:QLD524288 QAB458811:QBH524288 PQF458811:PRL524288 PGJ458811:PHP524288 OWN458811:OXT524288 OMR458811:ONX524288 OCV458811:OEB524288 NSZ458811:NUF524288 NJD458811:NKJ524288 MZH458811:NAN524288 MPL458811:MQR524288 MFP458811:MGV524288 LVT458811:LWZ524288 LLX458811:LND524288 LCB458811:LDH524288 KSF458811:KTL524288 KIJ458811:KJP524288 JYN458811:JZT524288 JOR458811:JPX524288 JEV458811:JGB524288 IUZ458811:IWF524288 ILD458811:IMJ524288 IBH458811:ICN524288 HRL458811:HSR524288 HHP458811:HIV524288 GXT458811:GYZ524288 GNX458811:GPD524288 GEB458811:GFH524288 FUF458811:FVL524288 FKJ458811:FLP524288 FAN458811:FBT524288 EQR458811:ERX524288 EGV458811:EIB524288 DWZ458811:DYF524288 DND458811:DOJ524288 DDH458811:DEN524288 CTL458811:CUR524288 CJP458811:CKV524288 BZT458811:CAZ524288 BPX458811:BRD524288 BGB458811:BHH524288 AWF458811:AXL524288 AMJ458811:ANP524288 ACN458811:ADT524288 SR458811:TX524288 IV458811:KB524288 WVH393275:WWN458752 WLL393275:WMR458752 WBP393275:WCV458752 VRT393275:VSZ458752 VHX393275:VJD458752 UYB393275:UZH458752 UOF393275:UPL458752 UEJ393275:UFP458752 TUN393275:TVT458752 TKR393275:TLX458752 TAV393275:TCB458752 SQZ393275:SSF458752 SHD393275:SIJ458752 RXH393275:RYN458752 RNL393275:ROR458752 RDP393275:REV458752 QTT393275:QUZ458752 QJX393275:QLD458752 QAB393275:QBH458752 PQF393275:PRL458752 PGJ393275:PHP458752 OWN393275:OXT458752 OMR393275:ONX458752 OCV393275:OEB458752 NSZ393275:NUF458752 NJD393275:NKJ458752 MZH393275:NAN458752 MPL393275:MQR458752 MFP393275:MGV458752 LVT393275:LWZ458752 LLX393275:LND458752 LCB393275:LDH458752 KSF393275:KTL458752 KIJ393275:KJP458752 JYN393275:JZT458752 JOR393275:JPX458752 JEV393275:JGB458752 IUZ393275:IWF458752 ILD393275:IMJ458752 IBH393275:ICN458752 HRL393275:HSR458752 HHP393275:HIV458752 GXT393275:GYZ458752 GNX393275:GPD458752 GEB393275:GFH458752 FUF393275:FVL458752 FKJ393275:FLP458752 FAN393275:FBT458752 EQR393275:ERX458752 EGV393275:EIB458752 DWZ393275:DYF458752 DND393275:DOJ458752 DDH393275:DEN458752 CTL393275:CUR458752 CJP393275:CKV458752 BZT393275:CAZ458752 BPX393275:BRD458752 BGB393275:BHH458752 AWF393275:AXL458752 AMJ393275:ANP458752 ACN393275:ADT458752 SR393275:TX458752 IV393275:KB458752 WVH327739:WWN393216 WLL327739:WMR393216 WBP327739:WCV393216 VRT327739:VSZ393216 VHX327739:VJD393216 UYB327739:UZH393216 UOF327739:UPL393216 UEJ327739:UFP393216 TUN327739:TVT393216 TKR327739:TLX393216 TAV327739:TCB393216 SQZ327739:SSF393216 SHD327739:SIJ393216 RXH327739:RYN393216 RNL327739:ROR393216 RDP327739:REV393216 QTT327739:QUZ393216 QJX327739:QLD393216 QAB327739:QBH393216 PQF327739:PRL393216 PGJ327739:PHP393216 OWN327739:OXT393216 OMR327739:ONX393216 OCV327739:OEB393216 NSZ327739:NUF393216 NJD327739:NKJ393216 MZH327739:NAN393216 MPL327739:MQR393216 MFP327739:MGV393216 LVT327739:LWZ393216 LLX327739:LND393216 LCB327739:LDH393216 KSF327739:KTL393216 KIJ327739:KJP393216 JYN327739:JZT393216 JOR327739:JPX393216 JEV327739:JGB393216 IUZ327739:IWF393216 ILD327739:IMJ393216 IBH327739:ICN393216 HRL327739:HSR393216 HHP327739:HIV393216 GXT327739:GYZ393216 GNX327739:GPD393216 GEB327739:GFH393216 FUF327739:FVL393216 FKJ327739:FLP393216 FAN327739:FBT393216 EQR327739:ERX393216 EGV327739:EIB393216 DWZ327739:DYF393216 DND327739:DOJ393216 DDH327739:DEN393216 CTL327739:CUR393216 CJP327739:CKV393216 BZT327739:CAZ393216 BPX327739:BRD393216 BGB327739:BHH393216 AWF327739:AXL393216 AMJ327739:ANP393216 ACN327739:ADT393216 SR327739:TX393216 IV327739:KB393216 WVH262203:WWN327680 WLL262203:WMR327680 WBP262203:WCV327680 VRT262203:VSZ327680 VHX262203:VJD327680 UYB262203:UZH327680 UOF262203:UPL327680 UEJ262203:UFP327680 TUN262203:TVT327680 TKR262203:TLX327680 TAV262203:TCB327680 SQZ262203:SSF327680 SHD262203:SIJ327680 RXH262203:RYN327680 RNL262203:ROR327680 RDP262203:REV327680 QTT262203:QUZ327680 QJX262203:QLD327680 QAB262203:QBH327680 PQF262203:PRL327680 PGJ262203:PHP327680 OWN262203:OXT327680 OMR262203:ONX327680 OCV262203:OEB327680 NSZ262203:NUF327680 NJD262203:NKJ327680 MZH262203:NAN327680 MPL262203:MQR327680 MFP262203:MGV327680 LVT262203:LWZ327680 LLX262203:LND327680 LCB262203:LDH327680 KSF262203:KTL327680 KIJ262203:KJP327680 JYN262203:JZT327680 JOR262203:JPX327680 JEV262203:JGB327680 IUZ262203:IWF327680 ILD262203:IMJ327680 IBH262203:ICN327680 HRL262203:HSR327680 HHP262203:HIV327680 GXT262203:GYZ327680 GNX262203:GPD327680 GEB262203:GFH327680 FUF262203:FVL327680 FKJ262203:FLP327680 FAN262203:FBT327680 EQR262203:ERX327680 EGV262203:EIB327680 DWZ262203:DYF327680 DND262203:DOJ327680 DDH262203:DEN327680 CTL262203:CUR327680 CJP262203:CKV327680 BZT262203:CAZ327680 BPX262203:BRD327680 BGB262203:BHH327680 AWF262203:AXL327680 AMJ262203:ANP327680 ACN262203:ADT327680 SR262203:TX327680 IV262203:KB327680 WVH196667:WWN262144 WLL196667:WMR262144 WBP196667:WCV262144 VRT196667:VSZ262144 VHX196667:VJD262144 UYB196667:UZH262144 UOF196667:UPL262144 UEJ196667:UFP262144 TUN196667:TVT262144 TKR196667:TLX262144 TAV196667:TCB262144 SQZ196667:SSF262144 SHD196667:SIJ262144 RXH196667:RYN262144 RNL196667:ROR262144 RDP196667:REV262144 QTT196667:QUZ262144 QJX196667:QLD262144 QAB196667:QBH262144 PQF196667:PRL262144 PGJ196667:PHP262144 OWN196667:OXT262144 OMR196667:ONX262144 OCV196667:OEB262144 NSZ196667:NUF262144 NJD196667:NKJ262144 MZH196667:NAN262144 MPL196667:MQR262144 MFP196667:MGV262144 LVT196667:LWZ262144 LLX196667:LND262144 LCB196667:LDH262144 KSF196667:KTL262144 KIJ196667:KJP262144 JYN196667:JZT262144 JOR196667:JPX262144 JEV196667:JGB262144 IUZ196667:IWF262144 ILD196667:IMJ262144 IBH196667:ICN262144 HRL196667:HSR262144 HHP196667:HIV262144 GXT196667:GYZ262144 GNX196667:GPD262144 GEB196667:GFH262144 FUF196667:FVL262144 FKJ196667:FLP262144 FAN196667:FBT262144 EQR196667:ERX262144 EGV196667:EIB262144 DWZ196667:DYF262144 DND196667:DOJ262144 DDH196667:DEN262144 CTL196667:CUR262144 CJP196667:CKV262144 BZT196667:CAZ262144 BPX196667:BRD262144 BGB196667:BHH262144 AWF196667:AXL262144 AMJ196667:ANP262144 ACN196667:ADT262144 SR196667:TX262144 IV196667:KB262144 WVH131131:WWN196608 WLL131131:WMR196608 WBP131131:WCV196608 VRT131131:VSZ196608 VHX131131:VJD196608 UYB131131:UZH196608 UOF131131:UPL196608 UEJ131131:UFP196608 TUN131131:TVT196608 TKR131131:TLX196608 TAV131131:TCB196608 SQZ131131:SSF196608 SHD131131:SIJ196608 RXH131131:RYN196608 RNL131131:ROR196608 RDP131131:REV196608 QTT131131:QUZ196608 QJX131131:QLD196608 QAB131131:QBH196608 PQF131131:PRL196608 PGJ131131:PHP196608 OWN131131:OXT196608 OMR131131:ONX196608 OCV131131:OEB196608 NSZ131131:NUF196608 NJD131131:NKJ196608 MZH131131:NAN196608 MPL131131:MQR196608 MFP131131:MGV196608 LVT131131:LWZ196608 LLX131131:LND196608 LCB131131:LDH196608 KSF131131:KTL196608 KIJ131131:KJP196608 JYN131131:JZT196608 JOR131131:JPX196608 JEV131131:JGB196608 IUZ131131:IWF196608 ILD131131:IMJ196608 IBH131131:ICN196608 HRL131131:HSR196608 HHP131131:HIV196608 GXT131131:GYZ196608 GNX131131:GPD196608 GEB131131:GFH196608 FUF131131:FVL196608 FKJ131131:FLP196608 FAN131131:FBT196608 EQR131131:ERX196608 EGV131131:EIB196608 DWZ131131:DYF196608 DND131131:DOJ196608 DDH131131:DEN196608 CTL131131:CUR196608 CJP131131:CKV196608 BZT131131:CAZ196608 BPX131131:BRD196608 BGB131131:BHH196608 AWF131131:AXL196608 AMJ131131:ANP196608 ACN131131:ADT196608 SR131131:TX196608 IV131131:KB196608 WVH65595:WWN131072 WLL65595:WMR131072 WBP65595:WCV131072 VRT65595:VSZ131072 VHX65595:VJD131072 UYB65595:UZH131072 UOF65595:UPL131072 UEJ65595:UFP131072 TUN65595:TVT131072 TKR65595:TLX131072 TAV65595:TCB131072 SQZ65595:SSF131072 SHD65595:SIJ131072 RXH65595:RYN131072 RNL65595:ROR131072 RDP65595:REV131072 QTT65595:QUZ131072 QJX65595:QLD131072 QAB65595:QBH131072 PQF65595:PRL131072 PGJ65595:PHP131072 OWN65595:OXT131072 OMR65595:ONX131072 OCV65595:OEB131072 NSZ65595:NUF131072 NJD65595:NKJ131072 MZH65595:NAN131072 MPL65595:MQR131072 MFP65595:MGV131072 LVT65595:LWZ131072 LLX65595:LND131072 LCB65595:LDH131072 KSF65595:KTL131072 KIJ65595:KJP131072 JYN65595:JZT131072 JOR65595:JPX131072 JEV65595:JGB131072 IUZ65595:IWF131072 ILD65595:IMJ131072 IBH65595:ICN131072 HRL65595:HSR131072 HHP65595:HIV131072 GXT65595:GYZ131072 GNX65595:GPD131072 GEB65595:GFH131072 FUF65595:FVL131072 FKJ65595:FLP131072 FAN65595:FBT131072 EQR65595:ERX131072 EGV65595:EIB131072 DWZ65595:DYF131072 DND65595:DOJ131072 DDH65595:DEN131072 CTL65595:CUR131072 CJP65595:CKV131072 BZT65595:CAZ131072 BPX65595:BRD131072 BGB65595:BHH131072 AWF65595:AXL131072 AMJ65595:ANP131072 ACN65595:ADT131072 SR65595:TX131072 IV65595:KB131072 WVH59:WWN65536 WLL59:WMR65536 WBP59:WCV65536 VRT59:VSZ65536 VHX59:VJD65536 UYB59:UZH65536 UOF59:UPL65536 UEJ59:UFP65536 TUN59:TVT65536 TKR59:TLX65536 TAV59:TCB65536 SQZ59:SSF65536 SHD59:SIJ65536 RXH59:RYN65536 RNL59:ROR65536 RDP59:REV65536 QTT59:QUZ65536 QJX59:QLD65536 QAB59:QBH65536 PQF59:PRL65536 PGJ59:PHP65536 OWN59:OXT65536 OMR59:ONX65536 OCV59:OEB65536 NSZ59:NUF65536 NJD59:NKJ65536 MZH59:NAN65536 MPL59:MQR65536 MFP59:MGV65536 LVT59:LWZ65536 LLX59:LND65536 LCB59:LDH65536 KSF59:KTL65536 KIJ59:KJP65536 JYN59:JZT65536 JOR59:JPX65536 JEV59:JGB65536 IUZ59:IWF65536 ILD59:IMJ65536 IBH59:ICN65536 HRL59:HSR65536 HHP59:HIV65536 GXT59:GYZ65536 GNX59:GPD65536 GEB59:GFH65536 FUF59:FVL65536 FKJ59:FLP65536 FAN59:FBT65536 EQR59:ERX65536 EGV59:EIB65536 DWZ59:DYF65536 DND59:DOJ65536 DDH59:DEN65536 CTL59:CUR65536 CJP59:CKV65536 BZT59:CAZ65536 BPX59:BRD65536 BGB59:BHH65536 AWF59:AXL65536 AMJ59:ANP65536 ACN59:ADT65536 SR59:TX65536 IV59:KB65536 WVK983097:WWG983098 WLO983097:WMK983098 WBS983097:WCO983098 VRW983097:VSS983098 VIA983097:VIW983098 UYE983097:UZA983098 UOI983097:UPE983098 UEM983097:UFI983098 TUQ983097:TVM983098 TKU983097:TLQ983098 TAY983097:TBU983098 SRC983097:SRY983098 SHG983097:SIC983098 RXK983097:RYG983098 RNO983097:ROK983098 RDS983097:REO983098 QTW983097:QUS983098 QKA983097:QKW983098 QAE983097:QBA983098 PQI983097:PRE983098 PGM983097:PHI983098 OWQ983097:OXM983098 OMU983097:ONQ983098 OCY983097:ODU983098 NTC983097:NTY983098 NJG983097:NKC983098 MZK983097:NAG983098 MPO983097:MQK983098 MFS983097:MGO983098 LVW983097:LWS983098 LMA983097:LMW983098 LCE983097:LDA983098 KSI983097:KTE983098 KIM983097:KJI983098 JYQ983097:JZM983098 JOU983097:JPQ983098 JEY983097:JFU983098 IVC983097:IVY983098 ILG983097:IMC983098 IBK983097:ICG983098 HRO983097:HSK983098 HHS983097:HIO983098 GXW983097:GYS983098 GOA983097:GOW983098 GEE983097:GFA983098 FUI983097:FVE983098 FKM983097:FLI983098 FAQ983097:FBM983098 EQU983097:ERQ983098 EGY983097:EHU983098 DXC983097:DXY983098 DNG983097:DOC983098 DDK983097:DEG983098 CTO983097:CUK983098 CJS983097:CKO983098 BZW983097:CAS983098 BQA983097:BQW983098 BGE983097:BHA983098 AWI983097:AXE983098 AMM983097:ANI983098 ACQ983097:ADM983098 SU983097:TQ983098 IY983097:JU983098 WVK917561:WWG917562 WLO917561:WMK917562 WBS917561:WCO917562 VRW917561:VSS917562 VIA917561:VIW917562 UYE917561:UZA917562 UOI917561:UPE917562 UEM917561:UFI917562 TUQ917561:TVM917562 TKU917561:TLQ917562 TAY917561:TBU917562 SRC917561:SRY917562 SHG917561:SIC917562 RXK917561:RYG917562 RNO917561:ROK917562 RDS917561:REO917562 QTW917561:QUS917562 QKA917561:QKW917562 QAE917561:QBA917562 PQI917561:PRE917562 PGM917561:PHI917562 OWQ917561:OXM917562 OMU917561:ONQ917562 OCY917561:ODU917562 NTC917561:NTY917562 NJG917561:NKC917562 MZK917561:NAG917562 MPO917561:MQK917562 MFS917561:MGO917562 LVW917561:LWS917562 LMA917561:LMW917562 LCE917561:LDA917562 KSI917561:KTE917562 KIM917561:KJI917562 JYQ917561:JZM917562 JOU917561:JPQ917562 JEY917561:JFU917562 IVC917561:IVY917562 ILG917561:IMC917562 IBK917561:ICG917562 HRO917561:HSK917562 HHS917561:HIO917562 GXW917561:GYS917562 GOA917561:GOW917562 GEE917561:GFA917562 FUI917561:FVE917562 FKM917561:FLI917562 FAQ917561:FBM917562 EQU917561:ERQ917562 EGY917561:EHU917562 DXC917561:DXY917562 DNG917561:DOC917562 DDK917561:DEG917562 CTO917561:CUK917562 CJS917561:CKO917562 BZW917561:CAS917562 BQA917561:BQW917562 BGE917561:BHA917562 AWI917561:AXE917562 AMM917561:ANI917562 ACQ917561:ADM917562 SU917561:TQ917562 IY917561:JU917562 WVK852025:WWG852026 WLO852025:WMK852026 WBS852025:WCO852026 VRW852025:VSS852026 VIA852025:VIW852026 UYE852025:UZA852026 UOI852025:UPE852026 UEM852025:UFI852026 TUQ852025:TVM852026 TKU852025:TLQ852026 TAY852025:TBU852026 SRC852025:SRY852026 SHG852025:SIC852026 RXK852025:RYG852026 RNO852025:ROK852026 RDS852025:REO852026 QTW852025:QUS852026 QKA852025:QKW852026 QAE852025:QBA852026 PQI852025:PRE852026 PGM852025:PHI852026 OWQ852025:OXM852026 OMU852025:ONQ852026 OCY852025:ODU852026 NTC852025:NTY852026 NJG852025:NKC852026 MZK852025:NAG852026 MPO852025:MQK852026 MFS852025:MGO852026 LVW852025:LWS852026 LMA852025:LMW852026 LCE852025:LDA852026 KSI852025:KTE852026 KIM852025:KJI852026 JYQ852025:JZM852026 JOU852025:JPQ852026 JEY852025:JFU852026 IVC852025:IVY852026 ILG852025:IMC852026 IBK852025:ICG852026 HRO852025:HSK852026 HHS852025:HIO852026 GXW852025:GYS852026 GOA852025:GOW852026 GEE852025:GFA852026 FUI852025:FVE852026 FKM852025:FLI852026 FAQ852025:FBM852026 EQU852025:ERQ852026 EGY852025:EHU852026 DXC852025:DXY852026 DNG852025:DOC852026 DDK852025:DEG852026 CTO852025:CUK852026 CJS852025:CKO852026 BZW852025:CAS852026 BQA852025:BQW852026 BGE852025:BHA852026 AWI852025:AXE852026 AMM852025:ANI852026 ACQ852025:ADM852026 SU852025:TQ852026 IY852025:JU852026 WVK786489:WWG786490 WLO786489:WMK786490 WBS786489:WCO786490 VRW786489:VSS786490 VIA786489:VIW786490 UYE786489:UZA786490 UOI786489:UPE786490 UEM786489:UFI786490 TUQ786489:TVM786490 TKU786489:TLQ786490 TAY786489:TBU786490 SRC786489:SRY786490 SHG786489:SIC786490 RXK786489:RYG786490 RNO786489:ROK786490 RDS786489:REO786490 QTW786489:QUS786490 QKA786489:QKW786490 QAE786489:QBA786490 PQI786489:PRE786490 PGM786489:PHI786490 OWQ786489:OXM786490 OMU786489:ONQ786490 OCY786489:ODU786490 NTC786489:NTY786490 NJG786489:NKC786490 MZK786489:NAG786490 MPO786489:MQK786490 MFS786489:MGO786490 LVW786489:LWS786490 LMA786489:LMW786490 LCE786489:LDA786490 KSI786489:KTE786490 KIM786489:KJI786490 JYQ786489:JZM786490 JOU786489:JPQ786490 JEY786489:JFU786490 IVC786489:IVY786490 ILG786489:IMC786490 IBK786489:ICG786490 HRO786489:HSK786490 HHS786489:HIO786490 GXW786489:GYS786490 GOA786489:GOW786490 GEE786489:GFA786490 FUI786489:FVE786490 FKM786489:FLI786490 FAQ786489:FBM786490 EQU786489:ERQ786490 EGY786489:EHU786490 DXC786489:DXY786490 DNG786489:DOC786490 DDK786489:DEG786490 CTO786489:CUK786490 CJS786489:CKO786490 BZW786489:CAS786490 BQA786489:BQW786490 BGE786489:BHA786490 AWI786489:AXE786490 AMM786489:ANI786490 ACQ786489:ADM786490 SU786489:TQ786490 IY786489:JU786490 WVK720953:WWG720954 WLO720953:WMK720954 WBS720953:WCO720954 VRW720953:VSS720954 VIA720953:VIW720954 UYE720953:UZA720954 UOI720953:UPE720954 UEM720953:UFI720954 TUQ720953:TVM720954 TKU720953:TLQ720954 TAY720953:TBU720954 SRC720953:SRY720954 SHG720953:SIC720954 RXK720953:RYG720954 RNO720953:ROK720954 RDS720953:REO720954 QTW720953:QUS720954 QKA720953:QKW720954 QAE720953:QBA720954 PQI720953:PRE720954 PGM720953:PHI720954 OWQ720953:OXM720954 OMU720953:ONQ720954 OCY720953:ODU720954 NTC720953:NTY720954 NJG720953:NKC720954 MZK720953:NAG720954 MPO720953:MQK720954 MFS720953:MGO720954 LVW720953:LWS720954 LMA720953:LMW720954 LCE720953:LDA720954 KSI720953:KTE720954 KIM720953:KJI720954 JYQ720953:JZM720954 JOU720953:JPQ720954 JEY720953:JFU720954 IVC720953:IVY720954 ILG720953:IMC720954 IBK720953:ICG720954 HRO720953:HSK720954 HHS720953:HIO720954 GXW720953:GYS720954 GOA720953:GOW720954 GEE720953:GFA720954 FUI720953:FVE720954 FKM720953:FLI720954 FAQ720953:FBM720954 EQU720953:ERQ720954 EGY720953:EHU720954 DXC720953:DXY720954 DNG720953:DOC720954 DDK720953:DEG720954 CTO720953:CUK720954 CJS720953:CKO720954 BZW720953:CAS720954 BQA720953:BQW720954 BGE720953:BHA720954 AWI720953:AXE720954 AMM720953:ANI720954 ACQ720953:ADM720954 SU720953:TQ720954 IY720953:JU720954 WVK655417:WWG655418 WLO655417:WMK655418 WBS655417:WCO655418 VRW655417:VSS655418 VIA655417:VIW655418 UYE655417:UZA655418 UOI655417:UPE655418 UEM655417:UFI655418 TUQ655417:TVM655418 TKU655417:TLQ655418 TAY655417:TBU655418 SRC655417:SRY655418 SHG655417:SIC655418 RXK655417:RYG655418 RNO655417:ROK655418 RDS655417:REO655418 QTW655417:QUS655418 QKA655417:QKW655418 QAE655417:QBA655418 PQI655417:PRE655418 PGM655417:PHI655418 OWQ655417:OXM655418 OMU655417:ONQ655418 OCY655417:ODU655418 NTC655417:NTY655418 NJG655417:NKC655418 MZK655417:NAG655418 MPO655417:MQK655418 MFS655417:MGO655418 LVW655417:LWS655418 LMA655417:LMW655418 LCE655417:LDA655418 KSI655417:KTE655418 KIM655417:KJI655418 JYQ655417:JZM655418 JOU655417:JPQ655418 JEY655417:JFU655418 IVC655417:IVY655418 ILG655417:IMC655418 IBK655417:ICG655418 HRO655417:HSK655418 HHS655417:HIO655418 GXW655417:GYS655418 GOA655417:GOW655418 GEE655417:GFA655418 FUI655417:FVE655418 FKM655417:FLI655418 FAQ655417:FBM655418 EQU655417:ERQ655418 EGY655417:EHU655418 DXC655417:DXY655418 DNG655417:DOC655418 DDK655417:DEG655418 CTO655417:CUK655418 CJS655417:CKO655418 BZW655417:CAS655418 BQA655417:BQW655418 BGE655417:BHA655418 AWI655417:AXE655418 AMM655417:ANI655418 ACQ655417:ADM655418 SU655417:TQ655418 IY655417:JU655418 WVK589881:WWG589882 WLO589881:WMK589882 WBS589881:WCO589882 VRW589881:VSS589882 VIA589881:VIW589882 UYE589881:UZA589882 UOI589881:UPE589882 UEM589881:UFI589882 TUQ589881:TVM589882 TKU589881:TLQ589882 TAY589881:TBU589882 SRC589881:SRY589882 SHG589881:SIC589882 RXK589881:RYG589882 RNO589881:ROK589882 RDS589881:REO589882 QTW589881:QUS589882 QKA589881:QKW589882 QAE589881:QBA589882 PQI589881:PRE589882 PGM589881:PHI589882 OWQ589881:OXM589882 OMU589881:ONQ589882 OCY589881:ODU589882 NTC589881:NTY589882 NJG589881:NKC589882 MZK589881:NAG589882 MPO589881:MQK589882 MFS589881:MGO589882 LVW589881:LWS589882 LMA589881:LMW589882 LCE589881:LDA589882 KSI589881:KTE589882 KIM589881:KJI589882 JYQ589881:JZM589882 JOU589881:JPQ589882 JEY589881:JFU589882 IVC589881:IVY589882 ILG589881:IMC589882 IBK589881:ICG589882 HRO589881:HSK589882 HHS589881:HIO589882 GXW589881:GYS589882 GOA589881:GOW589882 GEE589881:GFA589882 FUI589881:FVE589882 FKM589881:FLI589882 FAQ589881:FBM589882 EQU589881:ERQ589882 EGY589881:EHU589882 DXC589881:DXY589882 DNG589881:DOC589882 DDK589881:DEG589882 CTO589881:CUK589882 CJS589881:CKO589882 BZW589881:CAS589882 BQA589881:BQW589882 BGE589881:BHA589882 AWI589881:AXE589882 AMM589881:ANI589882 ACQ589881:ADM589882 SU589881:TQ589882 IY589881:JU589882 WVK524345:WWG524346 WLO524345:WMK524346 WBS524345:WCO524346 VRW524345:VSS524346 VIA524345:VIW524346 UYE524345:UZA524346 UOI524345:UPE524346 UEM524345:UFI524346 TUQ524345:TVM524346 TKU524345:TLQ524346 TAY524345:TBU524346 SRC524345:SRY524346 SHG524345:SIC524346 RXK524345:RYG524346 RNO524345:ROK524346 RDS524345:REO524346 QTW524345:QUS524346 QKA524345:QKW524346 QAE524345:QBA524346 PQI524345:PRE524346 PGM524345:PHI524346 OWQ524345:OXM524346 OMU524345:ONQ524346 OCY524345:ODU524346 NTC524345:NTY524346 NJG524345:NKC524346 MZK524345:NAG524346 MPO524345:MQK524346 MFS524345:MGO524346 LVW524345:LWS524346 LMA524345:LMW524346 LCE524345:LDA524346 KSI524345:KTE524346 KIM524345:KJI524346 JYQ524345:JZM524346 JOU524345:JPQ524346 JEY524345:JFU524346 IVC524345:IVY524346 ILG524345:IMC524346 IBK524345:ICG524346 HRO524345:HSK524346 HHS524345:HIO524346 GXW524345:GYS524346 GOA524345:GOW524346 GEE524345:GFA524346 FUI524345:FVE524346 FKM524345:FLI524346 FAQ524345:FBM524346 EQU524345:ERQ524346 EGY524345:EHU524346 DXC524345:DXY524346 DNG524345:DOC524346 DDK524345:DEG524346 CTO524345:CUK524346 CJS524345:CKO524346 BZW524345:CAS524346 BQA524345:BQW524346 BGE524345:BHA524346 AWI524345:AXE524346 AMM524345:ANI524346 ACQ524345:ADM524346 SU524345:TQ524346 IY524345:JU524346 WVK458809:WWG458810 WLO458809:WMK458810 WBS458809:WCO458810 VRW458809:VSS458810 VIA458809:VIW458810 UYE458809:UZA458810 UOI458809:UPE458810 UEM458809:UFI458810 TUQ458809:TVM458810 TKU458809:TLQ458810 TAY458809:TBU458810 SRC458809:SRY458810 SHG458809:SIC458810 RXK458809:RYG458810 RNO458809:ROK458810 RDS458809:REO458810 QTW458809:QUS458810 QKA458809:QKW458810 QAE458809:QBA458810 PQI458809:PRE458810 PGM458809:PHI458810 OWQ458809:OXM458810 OMU458809:ONQ458810 OCY458809:ODU458810 NTC458809:NTY458810 NJG458809:NKC458810 MZK458809:NAG458810 MPO458809:MQK458810 MFS458809:MGO458810 LVW458809:LWS458810 LMA458809:LMW458810 LCE458809:LDA458810 KSI458809:KTE458810 KIM458809:KJI458810 JYQ458809:JZM458810 JOU458809:JPQ458810 JEY458809:JFU458810 IVC458809:IVY458810 ILG458809:IMC458810 IBK458809:ICG458810 HRO458809:HSK458810 HHS458809:HIO458810 GXW458809:GYS458810 GOA458809:GOW458810 GEE458809:GFA458810 FUI458809:FVE458810 FKM458809:FLI458810 FAQ458809:FBM458810 EQU458809:ERQ458810 EGY458809:EHU458810 DXC458809:DXY458810 DNG458809:DOC458810 DDK458809:DEG458810 CTO458809:CUK458810 CJS458809:CKO458810 BZW458809:CAS458810 BQA458809:BQW458810 BGE458809:BHA458810 AWI458809:AXE458810 AMM458809:ANI458810 ACQ458809:ADM458810 SU458809:TQ458810 IY458809:JU458810 WVK393273:WWG393274 WLO393273:WMK393274 WBS393273:WCO393274 VRW393273:VSS393274 VIA393273:VIW393274 UYE393273:UZA393274 UOI393273:UPE393274 UEM393273:UFI393274 TUQ393273:TVM393274 TKU393273:TLQ393274 TAY393273:TBU393274 SRC393273:SRY393274 SHG393273:SIC393274 RXK393273:RYG393274 RNO393273:ROK393274 RDS393273:REO393274 QTW393273:QUS393274 QKA393273:QKW393274 QAE393273:QBA393274 PQI393273:PRE393274 PGM393273:PHI393274 OWQ393273:OXM393274 OMU393273:ONQ393274 OCY393273:ODU393274 NTC393273:NTY393274 NJG393273:NKC393274 MZK393273:NAG393274 MPO393273:MQK393274 MFS393273:MGO393274 LVW393273:LWS393274 LMA393273:LMW393274 LCE393273:LDA393274 KSI393273:KTE393274 KIM393273:KJI393274 JYQ393273:JZM393274 JOU393273:JPQ393274 JEY393273:JFU393274 IVC393273:IVY393274 ILG393273:IMC393274 IBK393273:ICG393274 HRO393273:HSK393274 HHS393273:HIO393274 GXW393273:GYS393274 GOA393273:GOW393274 GEE393273:GFA393274 FUI393273:FVE393274 FKM393273:FLI393274 FAQ393273:FBM393274 EQU393273:ERQ393274 EGY393273:EHU393274 DXC393273:DXY393274 DNG393273:DOC393274 DDK393273:DEG393274 CTO393273:CUK393274 CJS393273:CKO393274 BZW393273:CAS393274 BQA393273:BQW393274 BGE393273:BHA393274 AWI393273:AXE393274 AMM393273:ANI393274 ACQ393273:ADM393274 SU393273:TQ393274 IY393273:JU393274 WVK327737:WWG327738 WLO327737:WMK327738 WBS327737:WCO327738 VRW327737:VSS327738 VIA327737:VIW327738 UYE327737:UZA327738 UOI327737:UPE327738 UEM327737:UFI327738 TUQ327737:TVM327738 TKU327737:TLQ327738 TAY327737:TBU327738 SRC327737:SRY327738 SHG327737:SIC327738 RXK327737:RYG327738 RNO327737:ROK327738 RDS327737:REO327738 QTW327737:QUS327738 QKA327737:QKW327738 QAE327737:QBA327738 PQI327737:PRE327738 PGM327737:PHI327738 OWQ327737:OXM327738 OMU327737:ONQ327738 OCY327737:ODU327738 NTC327737:NTY327738 NJG327737:NKC327738 MZK327737:NAG327738 MPO327737:MQK327738 MFS327737:MGO327738 LVW327737:LWS327738 LMA327737:LMW327738 LCE327737:LDA327738 KSI327737:KTE327738 KIM327737:KJI327738 JYQ327737:JZM327738 JOU327737:JPQ327738 JEY327737:JFU327738 IVC327737:IVY327738 ILG327737:IMC327738 IBK327737:ICG327738 HRO327737:HSK327738 HHS327737:HIO327738 GXW327737:GYS327738 GOA327737:GOW327738 GEE327737:GFA327738 FUI327737:FVE327738 FKM327737:FLI327738 FAQ327737:FBM327738 EQU327737:ERQ327738 EGY327737:EHU327738 DXC327737:DXY327738 DNG327737:DOC327738 DDK327737:DEG327738 CTO327737:CUK327738 CJS327737:CKO327738 BZW327737:CAS327738 BQA327737:BQW327738 BGE327737:BHA327738 AWI327737:AXE327738 AMM327737:ANI327738 ACQ327737:ADM327738 SU327737:TQ327738 IY327737:JU327738 WVK262201:WWG262202 WLO262201:WMK262202 WBS262201:WCO262202 VRW262201:VSS262202 VIA262201:VIW262202 UYE262201:UZA262202 UOI262201:UPE262202 UEM262201:UFI262202 TUQ262201:TVM262202 TKU262201:TLQ262202 TAY262201:TBU262202 SRC262201:SRY262202 SHG262201:SIC262202 RXK262201:RYG262202 RNO262201:ROK262202 RDS262201:REO262202 QTW262201:QUS262202 QKA262201:QKW262202 QAE262201:QBA262202 PQI262201:PRE262202 PGM262201:PHI262202 OWQ262201:OXM262202 OMU262201:ONQ262202 OCY262201:ODU262202 NTC262201:NTY262202 NJG262201:NKC262202 MZK262201:NAG262202 MPO262201:MQK262202 MFS262201:MGO262202 LVW262201:LWS262202 LMA262201:LMW262202 LCE262201:LDA262202 KSI262201:KTE262202 KIM262201:KJI262202 JYQ262201:JZM262202 JOU262201:JPQ262202 JEY262201:JFU262202 IVC262201:IVY262202 ILG262201:IMC262202 IBK262201:ICG262202 HRO262201:HSK262202 HHS262201:HIO262202 GXW262201:GYS262202 GOA262201:GOW262202 GEE262201:GFA262202 FUI262201:FVE262202 FKM262201:FLI262202 FAQ262201:FBM262202 EQU262201:ERQ262202 EGY262201:EHU262202 DXC262201:DXY262202 DNG262201:DOC262202 DDK262201:DEG262202 CTO262201:CUK262202 CJS262201:CKO262202 BZW262201:CAS262202 BQA262201:BQW262202 BGE262201:BHA262202 AWI262201:AXE262202 AMM262201:ANI262202 ACQ262201:ADM262202 SU262201:TQ262202 IY262201:JU262202 WVK196665:WWG196666 WLO196665:WMK196666 WBS196665:WCO196666 VRW196665:VSS196666 VIA196665:VIW196666 UYE196665:UZA196666 UOI196665:UPE196666 UEM196665:UFI196666 TUQ196665:TVM196666 TKU196665:TLQ196666 TAY196665:TBU196666 SRC196665:SRY196666 SHG196665:SIC196666 RXK196665:RYG196666 RNO196665:ROK196666 RDS196665:REO196666 QTW196665:QUS196666 QKA196665:QKW196666 QAE196665:QBA196666 PQI196665:PRE196666 PGM196665:PHI196666 OWQ196665:OXM196666 OMU196665:ONQ196666 OCY196665:ODU196666 NTC196665:NTY196666 NJG196665:NKC196666 MZK196665:NAG196666 MPO196665:MQK196666 MFS196665:MGO196666 LVW196665:LWS196666 LMA196665:LMW196666 LCE196665:LDA196666 KSI196665:KTE196666 KIM196665:KJI196666 JYQ196665:JZM196666 JOU196665:JPQ196666 JEY196665:JFU196666 IVC196665:IVY196666 ILG196665:IMC196666 IBK196665:ICG196666 HRO196665:HSK196666 HHS196665:HIO196666 GXW196665:GYS196666 GOA196665:GOW196666 GEE196665:GFA196666 FUI196665:FVE196666 FKM196665:FLI196666 FAQ196665:FBM196666 EQU196665:ERQ196666 EGY196665:EHU196666 DXC196665:DXY196666 DNG196665:DOC196666 DDK196665:DEG196666 CTO196665:CUK196666 CJS196665:CKO196666 BZW196665:CAS196666 BQA196665:BQW196666 BGE196665:BHA196666 AWI196665:AXE196666 AMM196665:ANI196666 ACQ196665:ADM196666 SU196665:TQ196666 IY196665:JU196666 WVK131129:WWG131130 WLO131129:WMK131130 WBS131129:WCO131130 VRW131129:VSS131130 VIA131129:VIW131130 UYE131129:UZA131130 UOI131129:UPE131130 UEM131129:UFI131130 TUQ131129:TVM131130 TKU131129:TLQ131130 TAY131129:TBU131130 SRC131129:SRY131130 SHG131129:SIC131130 RXK131129:RYG131130 RNO131129:ROK131130 RDS131129:REO131130 QTW131129:QUS131130 QKA131129:QKW131130 QAE131129:QBA131130 PQI131129:PRE131130 PGM131129:PHI131130 OWQ131129:OXM131130 OMU131129:ONQ131130 OCY131129:ODU131130 NTC131129:NTY131130 NJG131129:NKC131130 MZK131129:NAG131130 MPO131129:MQK131130 MFS131129:MGO131130 LVW131129:LWS131130 LMA131129:LMW131130 LCE131129:LDA131130 KSI131129:KTE131130 KIM131129:KJI131130 JYQ131129:JZM131130 JOU131129:JPQ131130 JEY131129:JFU131130 IVC131129:IVY131130 ILG131129:IMC131130 IBK131129:ICG131130 HRO131129:HSK131130 HHS131129:HIO131130 GXW131129:GYS131130 GOA131129:GOW131130 GEE131129:GFA131130 FUI131129:FVE131130 FKM131129:FLI131130 FAQ131129:FBM131130 EQU131129:ERQ131130 EGY131129:EHU131130 DXC131129:DXY131130 DNG131129:DOC131130 DDK131129:DEG131130 CTO131129:CUK131130 CJS131129:CKO131130 BZW131129:CAS131130 BQA131129:BQW131130 BGE131129:BHA131130 AWI131129:AXE131130 AMM131129:ANI131130 ACQ131129:ADM131130 SU131129:TQ131130 IY131129:JU131130 WVK65593:WWG65594 WLO65593:WMK65594 WBS65593:WCO65594 VRW65593:VSS65594 VIA65593:VIW65594 UYE65593:UZA65594 UOI65593:UPE65594 UEM65593:UFI65594 TUQ65593:TVM65594 TKU65593:TLQ65594 TAY65593:TBU65594 SRC65593:SRY65594 SHG65593:SIC65594 RXK65593:RYG65594 RNO65593:ROK65594 RDS65593:REO65594 QTW65593:QUS65594 QKA65593:QKW65594 QAE65593:QBA65594 PQI65593:PRE65594 PGM65593:PHI65594 OWQ65593:OXM65594 OMU65593:ONQ65594 OCY65593:ODU65594 NTC65593:NTY65594 NJG65593:NKC65594 MZK65593:NAG65594 MPO65593:MQK65594 MFS65593:MGO65594 LVW65593:LWS65594 LMA65593:LMW65594 LCE65593:LDA65594 KSI65593:KTE65594 KIM65593:KJI65594 JYQ65593:JZM65594 JOU65593:JPQ65594 JEY65593:JFU65594 IVC65593:IVY65594 ILG65593:IMC65594 IBK65593:ICG65594 HRO65593:HSK65594 HHS65593:HIO65594 GXW65593:GYS65594 GOA65593:GOW65594 GEE65593:GFA65594 FUI65593:FVE65594 FKM65593:FLI65594 FAQ65593:FBM65594 EQU65593:ERQ65594 EGY65593:EHU65594 DXC65593:DXY65594 DNG65593:DOC65594 DDK65593:DEG65594 CTO65593:CUK65594 CJS65593:CKO65594 BZW65593:CAS65594 BQA65593:BQW65594 BGE65593:BHA65594 AWI65593:AXE65594 AMM65593:ANI65594 ACQ65593:ADM65594 SU65593:TQ65594 IY65593:JU65594 WVK57:WWG58 WLO57:WMK58 WBS57:WCO58 VRW57:VSS58 VIA57:VIW58 UYE57:UZA58 UOI57:UPE58 UEM57:UFI58 TUQ57:TVM58 TKU57:TLQ58 TAY57:TBU58 SRC57:SRY58 SHG57:SIC58 RXK57:RYG58 RNO57:ROK58 RDS57:REO58 QTW57:QUS58 QKA57:QKW58 QAE57:QBA58 PQI57:PRE58 PGM57:PHI58 OWQ57:OXM58 OMU57:ONQ58 OCY57:ODU58 NTC57:NTY58 NJG57:NKC58 MZK57:NAG58 MPO57:MQK58 MFS57:MGO58 LVW57:LWS58 LMA57:LMW58 LCE57:LDA58 KSI57:KTE58 KIM57:KJI58 JYQ57:JZM58 JOU57:JPQ58 JEY57:JFU58 IVC57:IVY58 ILG57:IMC58 IBK57:ICG58 HRO57:HSK58 HHS57:HIO58 GXW57:GYS58 GOA57:GOW58 GEE57:GFA58 FUI57:FVE58 FKM57:FLI58 FAQ57:FBM58 EQU57:ERQ58 EGY57:EHU58 DXC57:DXY58 DNG57:DOC58 DDK57:DEG58 CTO57:CUK58 CJS57:CKO58 BZW57:CAS58 BQA57:BQW58 BGE57:BHA58 AWI57:AXE58 AMM57:ANI58 ACQ57:ADM58 SU57:TQ58 IY57:JU58 WVK983093:WWG983094 WLO983093:WMK983094 WBS983093:WCO983094 VRW983093:VSS983094 VIA983093:VIW983094 UYE983093:UZA983094 UOI983093:UPE983094 UEM983093:UFI983094 TUQ983093:TVM983094 TKU983093:TLQ983094 TAY983093:TBU983094 SRC983093:SRY983094 SHG983093:SIC983094 RXK983093:RYG983094 RNO983093:ROK983094 RDS983093:REO983094 QTW983093:QUS983094 QKA983093:QKW983094 QAE983093:QBA983094 PQI983093:PRE983094 PGM983093:PHI983094 OWQ983093:OXM983094 OMU983093:ONQ983094 OCY983093:ODU983094 NTC983093:NTY983094 NJG983093:NKC983094 MZK983093:NAG983094 MPO983093:MQK983094 MFS983093:MGO983094 LVW983093:LWS983094 LMA983093:LMW983094 LCE983093:LDA983094 KSI983093:KTE983094 KIM983093:KJI983094 JYQ983093:JZM983094 JOU983093:JPQ983094 JEY983093:JFU983094 IVC983093:IVY983094 ILG983093:IMC983094 IBK983093:ICG983094 HRO983093:HSK983094 HHS983093:HIO983094 GXW983093:GYS983094 GOA983093:GOW983094 GEE983093:GFA983094 FUI983093:FVE983094 FKM983093:FLI983094 FAQ983093:FBM983094 EQU983093:ERQ983094 EGY983093:EHU983094 DXC983093:DXY983094 DNG983093:DOC983094 DDK983093:DEG983094 CTO983093:CUK983094 CJS983093:CKO983094 BZW983093:CAS983094 BQA983093:BQW983094 BGE983093:BHA983094 AWI983093:AXE983094 AMM983093:ANI983094 ACQ983093:ADM983094 SU983093:TQ983094 IY983093:JU983094 WVK917557:WWG917558 WLO917557:WMK917558 WBS917557:WCO917558 VRW917557:VSS917558 VIA917557:VIW917558 UYE917557:UZA917558 UOI917557:UPE917558 UEM917557:UFI917558 TUQ917557:TVM917558 TKU917557:TLQ917558 TAY917557:TBU917558 SRC917557:SRY917558 SHG917557:SIC917558 RXK917557:RYG917558 RNO917557:ROK917558 RDS917557:REO917558 QTW917557:QUS917558 QKA917557:QKW917558 QAE917557:QBA917558 PQI917557:PRE917558 PGM917557:PHI917558 OWQ917557:OXM917558 OMU917557:ONQ917558 OCY917557:ODU917558 NTC917557:NTY917558 NJG917557:NKC917558 MZK917557:NAG917558 MPO917557:MQK917558 MFS917557:MGO917558 LVW917557:LWS917558 LMA917557:LMW917558 LCE917557:LDA917558 KSI917557:KTE917558 KIM917557:KJI917558 JYQ917557:JZM917558 JOU917557:JPQ917558 JEY917557:JFU917558 IVC917557:IVY917558 ILG917557:IMC917558 IBK917557:ICG917558 HRO917557:HSK917558 HHS917557:HIO917558 GXW917557:GYS917558 GOA917557:GOW917558 GEE917557:GFA917558 FUI917557:FVE917558 FKM917557:FLI917558 FAQ917557:FBM917558 EQU917557:ERQ917558 EGY917557:EHU917558 DXC917557:DXY917558 DNG917557:DOC917558 DDK917557:DEG917558 CTO917557:CUK917558 CJS917557:CKO917558 BZW917557:CAS917558 BQA917557:BQW917558 BGE917557:BHA917558 AWI917557:AXE917558 AMM917557:ANI917558 ACQ917557:ADM917558 SU917557:TQ917558 IY917557:JU917558 WVK852021:WWG852022 WLO852021:WMK852022 WBS852021:WCO852022 VRW852021:VSS852022 VIA852021:VIW852022 UYE852021:UZA852022 UOI852021:UPE852022 UEM852021:UFI852022 TUQ852021:TVM852022 TKU852021:TLQ852022 TAY852021:TBU852022 SRC852021:SRY852022 SHG852021:SIC852022 RXK852021:RYG852022 RNO852021:ROK852022 RDS852021:REO852022 QTW852021:QUS852022 QKA852021:QKW852022 QAE852021:QBA852022 PQI852021:PRE852022 PGM852021:PHI852022 OWQ852021:OXM852022 OMU852021:ONQ852022 OCY852021:ODU852022 NTC852021:NTY852022 NJG852021:NKC852022 MZK852021:NAG852022 MPO852021:MQK852022 MFS852021:MGO852022 LVW852021:LWS852022 LMA852021:LMW852022 LCE852021:LDA852022 KSI852021:KTE852022 KIM852021:KJI852022 JYQ852021:JZM852022 JOU852021:JPQ852022 JEY852021:JFU852022 IVC852021:IVY852022 ILG852021:IMC852022 IBK852021:ICG852022 HRO852021:HSK852022 HHS852021:HIO852022 GXW852021:GYS852022 GOA852021:GOW852022 GEE852021:GFA852022 FUI852021:FVE852022 FKM852021:FLI852022 FAQ852021:FBM852022 EQU852021:ERQ852022 EGY852021:EHU852022 DXC852021:DXY852022 DNG852021:DOC852022 DDK852021:DEG852022 CTO852021:CUK852022 CJS852021:CKO852022 BZW852021:CAS852022 BQA852021:BQW852022 BGE852021:BHA852022 AWI852021:AXE852022 AMM852021:ANI852022 ACQ852021:ADM852022 SU852021:TQ852022 IY852021:JU852022 WVK786485:WWG786486 WLO786485:WMK786486 WBS786485:WCO786486 VRW786485:VSS786486 VIA786485:VIW786486 UYE786485:UZA786486 UOI786485:UPE786486 UEM786485:UFI786486 TUQ786485:TVM786486 TKU786485:TLQ786486 TAY786485:TBU786486 SRC786485:SRY786486 SHG786485:SIC786486 RXK786485:RYG786486 RNO786485:ROK786486 RDS786485:REO786486 QTW786485:QUS786486 QKA786485:QKW786486 QAE786485:QBA786486 PQI786485:PRE786486 PGM786485:PHI786486 OWQ786485:OXM786486 OMU786485:ONQ786486 OCY786485:ODU786486 NTC786485:NTY786486 NJG786485:NKC786486 MZK786485:NAG786486 MPO786485:MQK786486 MFS786485:MGO786486 LVW786485:LWS786486 LMA786485:LMW786486 LCE786485:LDA786486 KSI786485:KTE786486 KIM786485:KJI786486 JYQ786485:JZM786486 JOU786485:JPQ786486 JEY786485:JFU786486 IVC786485:IVY786486 ILG786485:IMC786486 IBK786485:ICG786486 HRO786485:HSK786486 HHS786485:HIO786486 GXW786485:GYS786486 GOA786485:GOW786486 GEE786485:GFA786486 FUI786485:FVE786486 FKM786485:FLI786486 FAQ786485:FBM786486 EQU786485:ERQ786486 EGY786485:EHU786486 DXC786485:DXY786486 DNG786485:DOC786486 DDK786485:DEG786486 CTO786485:CUK786486 CJS786485:CKO786486 BZW786485:CAS786486 BQA786485:BQW786486 BGE786485:BHA786486 AWI786485:AXE786486 AMM786485:ANI786486 ACQ786485:ADM786486 SU786485:TQ786486 IY786485:JU786486 WVK720949:WWG720950 WLO720949:WMK720950 WBS720949:WCO720950 VRW720949:VSS720950 VIA720949:VIW720950 UYE720949:UZA720950 UOI720949:UPE720950 UEM720949:UFI720950 TUQ720949:TVM720950 TKU720949:TLQ720950 TAY720949:TBU720950 SRC720949:SRY720950 SHG720949:SIC720950 RXK720949:RYG720950 RNO720949:ROK720950 RDS720949:REO720950 QTW720949:QUS720950 QKA720949:QKW720950 QAE720949:QBA720950 PQI720949:PRE720950 PGM720949:PHI720950 OWQ720949:OXM720950 OMU720949:ONQ720950 OCY720949:ODU720950 NTC720949:NTY720950 NJG720949:NKC720950 MZK720949:NAG720950 MPO720949:MQK720950 MFS720949:MGO720950 LVW720949:LWS720950 LMA720949:LMW720950 LCE720949:LDA720950 KSI720949:KTE720950 KIM720949:KJI720950 JYQ720949:JZM720950 JOU720949:JPQ720950 JEY720949:JFU720950 IVC720949:IVY720950 ILG720949:IMC720950 IBK720949:ICG720950 HRO720949:HSK720950 HHS720949:HIO720950 GXW720949:GYS720950 GOA720949:GOW720950 GEE720949:GFA720950 FUI720949:FVE720950 FKM720949:FLI720950 FAQ720949:FBM720950 EQU720949:ERQ720950 EGY720949:EHU720950 DXC720949:DXY720950 DNG720949:DOC720950 DDK720949:DEG720950 CTO720949:CUK720950 CJS720949:CKO720950 BZW720949:CAS720950 BQA720949:BQW720950 BGE720949:BHA720950 AWI720949:AXE720950 AMM720949:ANI720950 ACQ720949:ADM720950 SU720949:TQ720950 IY720949:JU720950 WVK655413:WWG655414 WLO655413:WMK655414 WBS655413:WCO655414 VRW655413:VSS655414 VIA655413:VIW655414 UYE655413:UZA655414 UOI655413:UPE655414 UEM655413:UFI655414 TUQ655413:TVM655414 TKU655413:TLQ655414 TAY655413:TBU655414 SRC655413:SRY655414 SHG655413:SIC655414 RXK655413:RYG655414 RNO655413:ROK655414 RDS655413:REO655414 QTW655413:QUS655414 QKA655413:QKW655414 QAE655413:QBA655414 PQI655413:PRE655414 PGM655413:PHI655414 OWQ655413:OXM655414 OMU655413:ONQ655414 OCY655413:ODU655414 NTC655413:NTY655414 NJG655413:NKC655414 MZK655413:NAG655414 MPO655413:MQK655414 MFS655413:MGO655414 LVW655413:LWS655414 LMA655413:LMW655414 LCE655413:LDA655414 KSI655413:KTE655414 KIM655413:KJI655414 JYQ655413:JZM655414 JOU655413:JPQ655414 JEY655413:JFU655414 IVC655413:IVY655414 ILG655413:IMC655414 IBK655413:ICG655414 HRO655413:HSK655414 HHS655413:HIO655414 GXW655413:GYS655414 GOA655413:GOW655414 GEE655413:GFA655414 FUI655413:FVE655414 FKM655413:FLI655414 FAQ655413:FBM655414 EQU655413:ERQ655414 EGY655413:EHU655414 DXC655413:DXY655414 DNG655413:DOC655414 DDK655413:DEG655414 CTO655413:CUK655414 CJS655413:CKO655414 BZW655413:CAS655414 BQA655413:BQW655414 BGE655413:BHA655414 AWI655413:AXE655414 AMM655413:ANI655414 ACQ655413:ADM655414 SU655413:TQ655414 IY655413:JU655414 WVK589877:WWG589878 WLO589877:WMK589878 WBS589877:WCO589878 VRW589877:VSS589878 VIA589877:VIW589878 UYE589877:UZA589878 UOI589877:UPE589878 UEM589877:UFI589878 TUQ589877:TVM589878 TKU589877:TLQ589878 TAY589877:TBU589878 SRC589877:SRY589878 SHG589877:SIC589878 RXK589877:RYG589878 RNO589877:ROK589878 RDS589877:REO589878 QTW589877:QUS589878 QKA589877:QKW589878 QAE589877:QBA589878 PQI589877:PRE589878 PGM589877:PHI589878 OWQ589877:OXM589878 OMU589877:ONQ589878 OCY589877:ODU589878 NTC589877:NTY589878 NJG589877:NKC589878 MZK589877:NAG589878 MPO589877:MQK589878 MFS589877:MGO589878 LVW589877:LWS589878 LMA589877:LMW589878 LCE589877:LDA589878 KSI589877:KTE589878 KIM589877:KJI589878 JYQ589877:JZM589878 JOU589877:JPQ589878 JEY589877:JFU589878 IVC589877:IVY589878 ILG589877:IMC589878 IBK589877:ICG589878 HRO589877:HSK589878 HHS589877:HIO589878 GXW589877:GYS589878 GOA589877:GOW589878 GEE589877:GFA589878 FUI589877:FVE589878 FKM589877:FLI589878 FAQ589877:FBM589878 EQU589877:ERQ589878 EGY589877:EHU589878 DXC589877:DXY589878 DNG589877:DOC589878 DDK589877:DEG589878 CTO589877:CUK589878 CJS589877:CKO589878 BZW589877:CAS589878 BQA589877:BQW589878 BGE589877:BHA589878 AWI589877:AXE589878 AMM589877:ANI589878 ACQ589877:ADM589878 SU589877:TQ589878 IY589877:JU589878 WVK524341:WWG524342 WLO524341:WMK524342 WBS524341:WCO524342 VRW524341:VSS524342 VIA524341:VIW524342 UYE524341:UZA524342 UOI524341:UPE524342 UEM524341:UFI524342 TUQ524341:TVM524342 TKU524341:TLQ524342 TAY524341:TBU524342 SRC524341:SRY524342 SHG524341:SIC524342 RXK524341:RYG524342 RNO524341:ROK524342 RDS524341:REO524342 QTW524341:QUS524342 QKA524341:QKW524342 QAE524341:QBA524342 PQI524341:PRE524342 PGM524341:PHI524342 OWQ524341:OXM524342 OMU524341:ONQ524342 OCY524341:ODU524342 NTC524341:NTY524342 NJG524341:NKC524342 MZK524341:NAG524342 MPO524341:MQK524342 MFS524341:MGO524342 LVW524341:LWS524342 LMA524341:LMW524342 LCE524341:LDA524342 KSI524341:KTE524342 KIM524341:KJI524342 JYQ524341:JZM524342 JOU524341:JPQ524342 JEY524341:JFU524342 IVC524341:IVY524342 ILG524341:IMC524342 IBK524341:ICG524342 HRO524341:HSK524342 HHS524341:HIO524342 GXW524341:GYS524342 GOA524341:GOW524342 GEE524341:GFA524342 FUI524341:FVE524342 FKM524341:FLI524342 FAQ524341:FBM524342 EQU524341:ERQ524342 EGY524341:EHU524342 DXC524341:DXY524342 DNG524341:DOC524342 DDK524341:DEG524342 CTO524341:CUK524342 CJS524341:CKO524342 BZW524341:CAS524342 BQA524341:BQW524342 BGE524341:BHA524342 AWI524341:AXE524342 AMM524341:ANI524342 ACQ524341:ADM524342 SU524341:TQ524342 IY524341:JU524342 WVK458805:WWG458806 WLO458805:WMK458806 WBS458805:WCO458806 VRW458805:VSS458806 VIA458805:VIW458806 UYE458805:UZA458806 UOI458805:UPE458806 UEM458805:UFI458806 TUQ458805:TVM458806 TKU458805:TLQ458806 TAY458805:TBU458806 SRC458805:SRY458806 SHG458805:SIC458806 RXK458805:RYG458806 RNO458805:ROK458806 RDS458805:REO458806 QTW458805:QUS458806 QKA458805:QKW458806 QAE458805:QBA458806 PQI458805:PRE458806 PGM458805:PHI458806 OWQ458805:OXM458806 OMU458805:ONQ458806 OCY458805:ODU458806 NTC458805:NTY458806 NJG458805:NKC458806 MZK458805:NAG458806 MPO458805:MQK458806 MFS458805:MGO458806 LVW458805:LWS458806 LMA458805:LMW458806 LCE458805:LDA458806 KSI458805:KTE458806 KIM458805:KJI458806 JYQ458805:JZM458806 JOU458805:JPQ458806 JEY458805:JFU458806 IVC458805:IVY458806 ILG458805:IMC458806 IBK458805:ICG458806 HRO458805:HSK458806 HHS458805:HIO458806 GXW458805:GYS458806 GOA458805:GOW458806 GEE458805:GFA458806 FUI458805:FVE458806 FKM458805:FLI458806 FAQ458805:FBM458806 EQU458805:ERQ458806 EGY458805:EHU458806 DXC458805:DXY458806 DNG458805:DOC458806 DDK458805:DEG458806 CTO458805:CUK458806 CJS458805:CKO458806 BZW458805:CAS458806 BQA458805:BQW458806 BGE458805:BHA458806 AWI458805:AXE458806 AMM458805:ANI458806 ACQ458805:ADM458806 SU458805:TQ458806 IY458805:JU458806 WVK393269:WWG393270 WLO393269:WMK393270 WBS393269:WCO393270 VRW393269:VSS393270 VIA393269:VIW393270 UYE393269:UZA393270 UOI393269:UPE393270 UEM393269:UFI393270 TUQ393269:TVM393270 TKU393269:TLQ393270 TAY393269:TBU393270 SRC393269:SRY393270 SHG393269:SIC393270 RXK393269:RYG393270 RNO393269:ROK393270 RDS393269:REO393270 QTW393269:QUS393270 QKA393269:QKW393270 QAE393269:QBA393270 PQI393269:PRE393270 PGM393269:PHI393270 OWQ393269:OXM393270 OMU393269:ONQ393270 OCY393269:ODU393270 NTC393269:NTY393270 NJG393269:NKC393270 MZK393269:NAG393270 MPO393269:MQK393270 MFS393269:MGO393270 LVW393269:LWS393270 LMA393269:LMW393270 LCE393269:LDA393270 KSI393269:KTE393270 KIM393269:KJI393270 JYQ393269:JZM393270 JOU393269:JPQ393270 JEY393269:JFU393270 IVC393269:IVY393270 ILG393269:IMC393270 IBK393269:ICG393270 HRO393269:HSK393270 HHS393269:HIO393270 GXW393269:GYS393270 GOA393269:GOW393270 GEE393269:GFA393270 FUI393269:FVE393270 FKM393269:FLI393270 FAQ393269:FBM393270 EQU393269:ERQ393270 EGY393269:EHU393270 DXC393269:DXY393270 DNG393269:DOC393270 DDK393269:DEG393270 CTO393269:CUK393270 CJS393269:CKO393270 BZW393269:CAS393270 BQA393269:BQW393270 BGE393269:BHA393270 AWI393269:AXE393270 AMM393269:ANI393270 ACQ393269:ADM393270 SU393269:TQ393270 IY393269:JU393270 WVK327733:WWG327734 WLO327733:WMK327734 WBS327733:WCO327734 VRW327733:VSS327734 VIA327733:VIW327734 UYE327733:UZA327734 UOI327733:UPE327734 UEM327733:UFI327734 TUQ327733:TVM327734 TKU327733:TLQ327734 TAY327733:TBU327734 SRC327733:SRY327734 SHG327733:SIC327734 RXK327733:RYG327734 RNO327733:ROK327734 RDS327733:REO327734 QTW327733:QUS327734 QKA327733:QKW327734 QAE327733:QBA327734 PQI327733:PRE327734 PGM327733:PHI327734 OWQ327733:OXM327734 OMU327733:ONQ327734 OCY327733:ODU327734 NTC327733:NTY327734 NJG327733:NKC327734 MZK327733:NAG327734 MPO327733:MQK327734 MFS327733:MGO327734 LVW327733:LWS327734 LMA327733:LMW327734 LCE327733:LDA327734 KSI327733:KTE327734 KIM327733:KJI327734 JYQ327733:JZM327734 JOU327733:JPQ327734 JEY327733:JFU327734 IVC327733:IVY327734 ILG327733:IMC327734 IBK327733:ICG327734 HRO327733:HSK327734 HHS327733:HIO327734 GXW327733:GYS327734 GOA327733:GOW327734 GEE327733:GFA327734 FUI327733:FVE327734 FKM327733:FLI327734 FAQ327733:FBM327734 EQU327733:ERQ327734 EGY327733:EHU327734 DXC327733:DXY327734 DNG327733:DOC327734 DDK327733:DEG327734 CTO327733:CUK327734 CJS327733:CKO327734 BZW327733:CAS327734 BQA327733:BQW327734 BGE327733:BHA327734 AWI327733:AXE327734 AMM327733:ANI327734 ACQ327733:ADM327734 SU327733:TQ327734 IY327733:JU327734 WVK262197:WWG262198 WLO262197:WMK262198 WBS262197:WCO262198 VRW262197:VSS262198 VIA262197:VIW262198 UYE262197:UZA262198 UOI262197:UPE262198 UEM262197:UFI262198 TUQ262197:TVM262198 TKU262197:TLQ262198 TAY262197:TBU262198 SRC262197:SRY262198 SHG262197:SIC262198 RXK262197:RYG262198 RNO262197:ROK262198 RDS262197:REO262198 QTW262197:QUS262198 QKA262197:QKW262198 QAE262197:QBA262198 PQI262197:PRE262198 PGM262197:PHI262198 OWQ262197:OXM262198 OMU262197:ONQ262198 OCY262197:ODU262198 NTC262197:NTY262198 NJG262197:NKC262198 MZK262197:NAG262198 MPO262197:MQK262198 MFS262197:MGO262198 LVW262197:LWS262198 LMA262197:LMW262198 LCE262197:LDA262198 KSI262197:KTE262198 KIM262197:KJI262198 JYQ262197:JZM262198 JOU262197:JPQ262198 JEY262197:JFU262198 IVC262197:IVY262198 ILG262197:IMC262198 IBK262197:ICG262198 HRO262197:HSK262198 HHS262197:HIO262198 GXW262197:GYS262198 GOA262197:GOW262198 GEE262197:GFA262198 FUI262197:FVE262198 FKM262197:FLI262198 FAQ262197:FBM262198 EQU262197:ERQ262198 EGY262197:EHU262198 DXC262197:DXY262198 DNG262197:DOC262198 DDK262197:DEG262198 CTO262197:CUK262198 CJS262197:CKO262198 BZW262197:CAS262198 BQA262197:BQW262198 BGE262197:BHA262198 AWI262197:AXE262198 AMM262197:ANI262198 ACQ262197:ADM262198 SU262197:TQ262198 IY262197:JU262198 WVK196661:WWG196662 WLO196661:WMK196662 WBS196661:WCO196662 VRW196661:VSS196662 VIA196661:VIW196662 UYE196661:UZA196662 UOI196661:UPE196662 UEM196661:UFI196662 TUQ196661:TVM196662 TKU196661:TLQ196662 TAY196661:TBU196662 SRC196661:SRY196662 SHG196661:SIC196662 RXK196661:RYG196662 RNO196661:ROK196662 RDS196661:REO196662 QTW196661:QUS196662 QKA196661:QKW196662 QAE196661:QBA196662 PQI196661:PRE196662 PGM196661:PHI196662 OWQ196661:OXM196662 OMU196661:ONQ196662 OCY196661:ODU196662 NTC196661:NTY196662 NJG196661:NKC196662 MZK196661:NAG196662 MPO196661:MQK196662 MFS196661:MGO196662 LVW196661:LWS196662 LMA196661:LMW196662 LCE196661:LDA196662 KSI196661:KTE196662 KIM196661:KJI196662 JYQ196661:JZM196662 JOU196661:JPQ196662 JEY196661:JFU196662 IVC196661:IVY196662 ILG196661:IMC196662 IBK196661:ICG196662 HRO196661:HSK196662 HHS196661:HIO196662 GXW196661:GYS196662 GOA196661:GOW196662 GEE196661:GFA196662 FUI196661:FVE196662 FKM196661:FLI196662 FAQ196661:FBM196662 EQU196661:ERQ196662 EGY196661:EHU196662 DXC196661:DXY196662 DNG196661:DOC196662 DDK196661:DEG196662 CTO196661:CUK196662 CJS196661:CKO196662 BZW196661:CAS196662 BQA196661:BQW196662 BGE196661:BHA196662 AWI196661:AXE196662 AMM196661:ANI196662 ACQ196661:ADM196662 SU196661:TQ196662 IY196661:JU196662 WVK131125:WWG131126 WLO131125:WMK131126 WBS131125:WCO131126 VRW131125:VSS131126 VIA131125:VIW131126 UYE131125:UZA131126 UOI131125:UPE131126 UEM131125:UFI131126 TUQ131125:TVM131126 TKU131125:TLQ131126 TAY131125:TBU131126 SRC131125:SRY131126 SHG131125:SIC131126 RXK131125:RYG131126 RNO131125:ROK131126 RDS131125:REO131126 QTW131125:QUS131126 QKA131125:QKW131126 QAE131125:QBA131126 PQI131125:PRE131126 PGM131125:PHI131126 OWQ131125:OXM131126 OMU131125:ONQ131126 OCY131125:ODU131126 NTC131125:NTY131126 NJG131125:NKC131126 MZK131125:NAG131126 MPO131125:MQK131126 MFS131125:MGO131126 LVW131125:LWS131126 LMA131125:LMW131126 LCE131125:LDA131126 KSI131125:KTE131126 KIM131125:KJI131126 JYQ131125:JZM131126 JOU131125:JPQ131126 JEY131125:JFU131126 IVC131125:IVY131126 ILG131125:IMC131126 IBK131125:ICG131126 HRO131125:HSK131126 HHS131125:HIO131126 GXW131125:GYS131126 GOA131125:GOW131126 GEE131125:GFA131126 FUI131125:FVE131126 FKM131125:FLI131126 FAQ131125:FBM131126 EQU131125:ERQ131126 EGY131125:EHU131126 DXC131125:DXY131126 DNG131125:DOC131126 DDK131125:DEG131126 CTO131125:CUK131126 CJS131125:CKO131126 BZW131125:CAS131126 BQA131125:BQW131126 BGE131125:BHA131126 AWI131125:AXE131126 AMM131125:ANI131126 ACQ131125:ADM131126 SU131125:TQ131126 IY131125:JU131126 WVK65589:WWG65590 WLO65589:WMK65590 WBS65589:WCO65590 VRW65589:VSS65590 VIA65589:VIW65590 UYE65589:UZA65590 UOI65589:UPE65590 UEM65589:UFI65590 TUQ65589:TVM65590 TKU65589:TLQ65590 TAY65589:TBU65590 SRC65589:SRY65590 SHG65589:SIC65590 RXK65589:RYG65590 RNO65589:ROK65590 RDS65589:REO65590 QTW65589:QUS65590 QKA65589:QKW65590 QAE65589:QBA65590 PQI65589:PRE65590 PGM65589:PHI65590 OWQ65589:OXM65590 OMU65589:ONQ65590 OCY65589:ODU65590 NTC65589:NTY65590 NJG65589:NKC65590 MZK65589:NAG65590 MPO65589:MQK65590 MFS65589:MGO65590 LVW65589:LWS65590 LMA65589:LMW65590 LCE65589:LDA65590 KSI65589:KTE65590 KIM65589:KJI65590 JYQ65589:JZM65590 JOU65589:JPQ65590 JEY65589:JFU65590 IVC65589:IVY65590 ILG65589:IMC65590 IBK65589:ICG65590 HRO65589:HSK65590 HHS65589:HIO65590 GXW65589:GYS65590 GOA65589:GOW65590 GEE65589:GFA65590 FUI65589:FVE65590 FKM65589:FLI65590 FAQ65589:FBM65590 EQU65589:ERQ65590 EGY65589:EHU65590 DXC65589:DXY65590 DNG65589:DOC65590 DDK65589:DEG65590 CTO65589:CUK65590 CJS65589:CKO65590 BZW65589:CAS65590 BQA65589:BQW65590 BGE65589:BHA65590 AWI65589:AXE65590 AMM65589:ANI65590 ACQ65589:ADM65590 SU65589:TQ65590 IY65589:JU65590 WVK53:WWG54 WLO53:WMK54 WBS53:WCO54 VRW53:VSS54 VIA53:VIW54 UYE53:UZA54 UOI53:UPE54 UEM53:UFI54 TUQ53:TVM54 TKU53:TLQ54 TAY53:TBU54 SRC53:SRY54 SHG53:SIC54 RXK53:RYG54 RNO53:ROK54 RDS53:REO54 QTW53:QUS54 QKA53:QKW54 QAE53:QBA54 PQI53:PRE54 PGM53:PHI54 OWQ53:OXM54 OMU53:ONQ54 OCY53:ODU54 NTC53:NTY54 NJG53:NKC54 MZK53:NAG54 MPO53:MQK54 MFS53:MGO54 LVW53:LWS54 LMA53:LMW54 LCE53:LDA54 KSI53:KTE54 KIM53:KJI54 JYQ53:JZM54 JOU53:JPQ54 JEY53:JFU54 IVC53:IVY54 ILG53:IMC54 IBK53:ICG54 HRO53:HSK54 HHS53:HIO54 GXW53:GYS54 GOA53:GOW54 GEE53:GFA54 FUI53:FVE54 FKM53:FLI54 FAQ53:FBM54 EQU53:ERQ54 EGY53:EHU54 DXC53:DXY54 DNG53:DOC54 DDK53:DEG54 CTO53:CUK54 CJS53:CKO54 BZW53:CAS54 BQA53:BQW54 BGE53:BHA54 AWI53:AXE54 AMM53:ANI54 ACQ53:ADM54 SU53:TQ54 IY53:JU54 WVL983043:WWJ983044 WLP983043:WMN983044 WBT983043:WCR983044 VRX983043:VSV983044 VIB983043:VIZ983044 UYF983043:UZD983044 UOJ983043:UPH983044 UEN983043:UFL983044 TUR983043:TVP983044 TKV983043:TLT983044 TAZ983043:TBX983044 SRD983043:SSB983044 SHH983043:SIF983044 RXL983043:RYJ983044 RNP983043:RON983044 RDT983043:RER983044 QTX983043:QUV983044 QKB983043:QKZ983044 QAF983043:QBD983044 PQJ983043:PRH983044 PGN983043:PHL983044 OWR983043:OXP983044 OMV983043:ONT983044 OCZ983043:ODX983044 NTD983043:NUB983044 NJH983043:NKF983044 MZL983043:NAJ983044 MPP983043:MQN983044 MFT983043:MGR983044 LVX983043:LWV983044 LMB983043:LMZ983044 LCF983043:LDD983044 KSJ983043:KTH983044 KIN983043:KJL983044 JYR983043:JZP983044 JOV983043:JPT983044 JEZ983043:JFX983044 IVD983043:IWB983044 ILH983043:IMF983044 IBL983043:ICJ983044 HRP983043:HSN983044 HHT983043:HIR983044 GXX983043:GYV983044 GOB983043:GOZ983044 GEF983043:GFD983044 FUJ983043:FVH983044 FKN983043:FLL983044 FAR983043:FBP983044 EQV983043:ERT983044 EGZ983043:EHX983044 DXD983043:DYB983044 DNH983043:DOF983044 DDL983043:DEJ983044 CTP983043:CUN983044 CJT983043:CKR983044 BZX983043:CAV983044 BQB983043:BQZ983044 BGF983043:BHD983044 AWJ983043:AXH983044 AMN983043:ANL983044 ACR983043:ADP983044 SV983043:TT983044 IZ983043:JX983044 WVL917507:WWJ917508 WLP917507:WMN917508 WBT917507:WCR917508 VRX917507:VSV917508 VIB917507:VIZ917508 UYF917507:UZD917508 UOJ917507:UPH917508 UEN917507:UFL917508 TUR917507:TVP917508 TKV917507:TLT917508 TAZ917507:TBX917508 SRD917507:SSB917508 SHH917507:SIF917508 RXL917507:RYJ917508 RNP917507:RON917508 RDT917507:RER917508 QTX917507:QUV917508 QKB917507:QKZ917508 QAF917507:QBD917508 PQJ917507:PRH917508 PGN917507:PHL917508 OWR917507:OXP917508 OMV917507:ONT917508 OCZ917507:ODX917508 NTD917507:NUB917508 NJH917507:NKF917508 MZL917507:NAJ917508 MPP917507:MQN917508 MFT917507:MGR917508 LVX917507:LWV917508 LMB917507:LMZ917508 LCF917507:LDD917508 KSJ917507:KTH917508 KIN917507:KJL917508 JYR917507:JZP917508 JOV917507:JPT917508 JEZ917507:JFX917508 IVD917507:IWB917508 ILH917507:IMF917508 IBL917507:ICJ917508 HRP917507:HSN917508 HHT917507:HIR917508 GXX917507:GYV917508 GOB917507:GOZ917508 GEF917507:GFD917508 FUJ917507:FVH917508 FKN917507:FLL917508 FAR917507:FBP917508 EQV917507:ERT917508 EGZ917507:EHX917508 DXD917507:DYB917508 DNH917507:DOF917508 DDL917507:DEJ917508 CTP917507:CUN917508 CJT917507:CKR917508 BZX917507:CAV917508 BQB917507:BQZ917508 BGF917507:BHD917508 AWJ917507:AXH917508 AMN917507:ANL917508 ACR917507:ADP917508 SV917507:TT917508 IZ917507:JX917508 WVL851971:WWJ851972 WLP851971:WMN851972 WBT851971:WCR851972 VRX851971:VSV851972 VIB851971:VIZ851972 UYF851971:UZD851972 UOJ851971:UPH851972 UEN851971:UFL851972 TUR851971:TVP851972 TKV851971:TLT851972 TAZ851971:TBX851972 SRD851971:SSB851972 SHH851971:SIF851972 RXL851971:RYJ851972 RNP851971:RON851972 RDT851971:RER851972 QTX851971:QUV851972 QKB851971:QKZ851972 QAF851971:QBD851972 PQJ851971:PRH851972 PGN851971:PHL851972 OWR851971:OXP851972 OMV851971:ONT851972 OCZ851971:ODX851972 NTD851971:NUB851972 NJH851971:NKF851972 MZL851971:NAJ851972 MPP851971:MQN851972 MFT851971:MGR851972 LVX851971:LWV851972 LMB851971:LMZ851972 LCF851971:LDD851972 KSJ851971:KTH851972 KIN851971:KJL851972 JYR851971:JZP851972 JOV851971:JPT851972 JEZ851971:JFX851972 IVD851971:IWB851972 ILH851971:IMF851972 IBL851971:ICJ851972 HRP851971:HSN851972 HHT851971:HIR851972 GXX851971:GYV851972 GOB851971:GOZ851972 GEF851971:GFD851972 FUJ851971:FVH851972 FKN851971:FLL851972 FAR851971:FBP851972 EQV851971:ERT851972 EGZ851971:EHX851972 DXD851971:DYB851972 DNH851971:DOF851972 DDL851971:DEJ851972 CTP851971:CUN851972 CJT851971:CKR851972 BZX851971:CAV851972 BQB851971:BQZ851972 BGF851971:BHD851972 AWJ851971:AXH851972 AMN851971:ANL851972 ACR851971:ADP851972 SV851971:TT851972 IZ851971:JX851972 WVL786435:WWJ786436 WLP786435:WMN786436 WBT786435:WCR786436 VRX786435:VSV786436 VIB786435:VIZ786436 UYF786435:UZD786436 UOJ786435:UPH786436 UEN786435:UFL786436 TUR786435:TVP786436 TKV786435:TLT786436 TAZ786435:TBX786436 SRD786435:SSB786436 SHH786435:SIF786436 RXL786435:RYJ786436 RNP786435:RON786436 RDT786435:RER786436 QTX786435:QUV786436 QKB786435:QKZ786436 QAF786435:QBD786436 PQJ786435:PRH786436 PGN786435:PHL786436 OWR786435:OXP786436 OMV786435:ONT786436 OCZ786435:ODX786436 NTD786435:NUB786436 NJH786435:NKF786436 MZL786435:NAJ786436 MPP786435:MQN786436 MFT786435:MGR786436 LVX786435:LWV786436 LMB786435:LMZ786436 LCF786435:LDD786436 KSJ786435:KTH786436 KIN786435:KJL786436 JYR786435:JZP786436 JOV786435:JPT786436 JEZ786435:JFX786436 IVD786435:IWB786436 ILH786435:IMF786436 IBL786435:ICJ786436 HRP786435:HSN786436 HHT786435:HIR786436 GXX786435:GYV786436 GOB786435:GOZ786436 GEF786435:GFD786436 FUJ786435:FVH786436 FKN786435:FLL786436 FAR786435:FBP786436 EQV786435:ERT786436 EGZ786435:EHX786436 DXD786435:DYB786436 DNH786435:DOF786436 DDL786435:DEJ786436 CTP786435:CUN786436 CJT786435:CKR786436 BZX786435:CAV786436 BQB786435:BQZ786436 BGF786435:BHD786436 AWJ786435:AXH786436 AMN786435:ANL786436 ACR786435:ADP786436 SV786435:TT786436 IZ786435:JX786436 WVL720899:WWJ720900 WLP720899:WMN720900 WBT720899:WCR720900 VRX720899:VSV720900 VIB720899:VIZ720900 UYF720899:UZD720900 UOJ720899:UPH720900 UEN720899:UFL720900 TUR720899:TVP720900 TKV720899:TLT720900 TAZ720899:TBX720900 SRD720899:SSB720900 SHH720899:SIF720900 RXL720899:RYJ720900 RNP720899:RON720900 RDT720899:RER720900 QTX720899:QUV720900 QKB720899:QKZ720900 QAF720899:QBD720900 PQJ720899:PRH720900 PGN720899:PHL720900 OWR720899:OXP720900 OMV720899:ONT720900 OCZ720899:ODX720900 NTD720899:NUB720900 NJH720899:NKF720900 MZL720899:NAJ720900 MPP720899:MQN720900 MFT720899:MGR720900 LVX720899:LWV720900 LMB720899:LMZ720900 LCF720899:LDD720900 KSJ720899:KTH720900 KIN720899:KJL720900 JYR720899:JZP720900 JOV720899:JPT720900 JEZ720899:JFX720900 IVD720899:IWB720900 ILH720899:IMF720900 IBL720899:ICJ720900 HRP720899:HSN720900 HHT720899:HIR720900 GXX720899:GYV720900 GOB720899:GOZ720900 GEF720899:GFD720900 FUJ720899:FVH720900 FKN720899:FLL720900 FAR720899:FBP720900 EQV720899:ERT720900 EGZ720899:EHX720900 DXD720899:DYB720900 DNH720899:DOF720900 DDL720899:DEJ720900 CTP720899:CUN720900 CJT720899:CKR720900 BZX720899:CAV720900 BQB720899:BQZ720900 BGF720899:BHD720900 AWJ720899:AXH720900 AMN720899:ANL720900 ACR720899:ADP720900 SV720899:TT720900 IZ720899:JX720900 WVL655363:WWJ655364 WLP655363:WMN655364 WBT655363:WCR655364 VRX655363:VSV655364 VIB655363:VIZ655364 UYF655363:UZD655364 UOJ655363:UPH655364 UEN655363:UFL655364 TUR655363:TVP655364 TKV655363:TLT655364 TAZ655363:TBX655364 SRD655363:SSB655364 SHH655363:SIF655364 RXL655363:RYJ655364 RNP655363:RON655364 RDT655363:RER655364 QTX655363:QUV655364 QKB655363:QKZ655364 QAF655363:QBD655364 PQJ655363:PRH655364 PGN655363:PHL655364 OWR655363:OXP655364 OMV655363:ONT655364 OCZ655363:ODX655364 NTD655363:NUB655364 NJH655363:NKF655364 MZL655363:NAJ655364 MPP655363:MQN655364 MFT655363:MGR655364 LVX655363:LWV655364 LMB655363:LMZ655364 LCF655363:LDD655364 KSJ655363:KTH655364 KIN655363:KJL655364 JYR655363:JZP655364 JOV655363:JPT655364 JEZ655363:JFX655364 IVD655363:IWB655364 ILH655363:IMF655364 IBL655363:ICJ655364 HRP655363:HSN655364 HHT655363:HIR655364 GXX655363:GYV655364 GOB655363:GOZ655364 GEF655363:GFD655364 FUJ655363:FVH655364 FKN655363:FLL655364 FAR655363:FBP655364 EQV655363:ERT655364 EGZ655363:EHX655364 DXD655363:DYB655364 DNH655363:DOF655364 DDL655363:DEJ655364 CTP655363:CUN655364 CJT655363:CKR655364 BZX655363:CAV655364 BQB655363:BQZ655364 BGF655363:BHD655364 AWJ655363:AXH655364 AMN655363:ANL655364 ACR655363:ADP655364 SV655363:TT655364 IZ655363:JX655364 WVL589827:WWJ589828 WLP589827:WMN589828 WBT589827:WCR589828 VRX589827:VSV589828 VIB589827:VIZ589828 UYF589827:UZD589828 UOJ589827:UPH589828 UEN589827:UFL589828 TUR589827:TVP589828 TKV589827:TLT589828 TAZ589827:TBX589828 SRD589827:SSB589828 SHH589827:SIF589828 RXL589827:RYJ589828 RNP589827:RON589828 RDT589827:RER589828 QTX589827:QUV589828 QKB589827:QKZ589828 QAF589827:QBD589828 PQJ589827:PRH589828 PGN589827:PHL589828 OWR589827:OXP589828 OMV589827:ONT589828 OCZ589827:ODX589828 NTD589827:NUB589828 NJH589827:NKF589828 MZL589827:NAJ589828 MPP589827:MQN589828 MFT589827:MGR589828 LVX589827:LWV589828 LMB589827:LMZ589828 LCF589827:LDD589828 KSJ589827:KTH589828 KIN589827:KJL589828 JYR589827:JZP589828 JOV589827:JPT589828 JEZ589827:JFX589828 IVD589827:IWB589828 ILH589827:IMF589828 IBL589827:ICJ589828 HRP589827:HSN589828 HHT589827:HIR589828 GXX589827:GYV589828 GOB589827:GOZ589828 GEF589827:GFD589828 FUJ589827:FVH589828 FKN589827:FLL589828 FAR589827:FBP589828 EQV589827:ERT589828 EGZ589827:EHX589828 DXD589827:DYB589828 DNH589827:DOF589828 DDL589827:DEJ589828 CTP589827:CUN589828 CJT589827:CKR589828 BZX589827:CAV589828 BQB589827:BQZ589828 BGF589827:BHD589828 AWJ589827:AXH589828 AMN589827:ANL589828 ACR589827:ADP589828 SV589827:TT589828 IZ589827:JX589828 WVL524291:WWJ524292 WLP524291:WMN524292 WBT524291:WCR524292 VRX524291:VSV524292 VIB524291:VIZ524292 UYF524291:UZD524292 UOJ524291:UPH524292 UEN524291:UFL524292 TUR524291:TVP524292 TKV524291:TLT524292 TAZ524291:TBX524292 SRD524291:SSB524292 SHH524291:SIF524292 RXL524291:RYJ524292 RNP524291:RON524292 RDT524291:RER524292 QTX524291:QUV524292 QKB524291:QKZ524292 QAF524291:QBD524292 PQJ524291:PRH524292 PGN524291:PHL524292 OWR524291:OXP524292 OMV524291:ONT524292 OCZ524291:ODX524292 NTD524291:NUB524292 NJH524291:NKF524292 MZL524291:NAJ524292 MPP524291:MQN524292 MFT524291:MGR524292 LVX524291:LWV524292 LMB524291:LMZ524292 LCF524291:LDD524292 KSJ524291:KTH524292 KIN524291:KJL524292 JYR524291:JZP524292 JOV524291:JPT524292 JEZ524291:JFX524292 IVD524291:IWB524292 ILH524291:IMF524292 IBL524291:ICJ524292 HRP524291:HSN524292 HHT524291:HIR524292 GXX524291:GYV524292 GOB524291:GOZ524292 GEF524291:GFD524292 FUJ524291:FVH524292 FKN524291:FLL524292 FAR524291:FBP524292 EQV524291:ERT524292 EGZ524291:EHX524292 DXD524291:DYB524292 DNH524291:DOF524292 DDL524291:DEJ524292 CTP524291:CUN524292 CJT524291:CKR524292 BZX524291:CAV524292 BQB524291:BQZ524292 BGF524291:BHD524292 AWJ524291:AXH524292 AMN524291:ANL524292 ACR524291:ADP524292 SV524291:TT524292 IZ524291:JX524292 WVL458755:WWJ458756 WLP458755:WMN458756 WBT458755:WCR458756 VRX458755:VSV458756 VIB458755:VIZ458756 UYF458755:UZD458756 UOJ458755:UPH458756 UEN458755:UFL458756 TUR458755:TVP458756 TKV458755:TLT458756 TAZ458755:TBX458756 SRD458755:SSB458756 SHH458755:SIF458756 RXL458755:RYJ458756 RNP458755:RON458756 RDT458755:RER458756 QTX458755:QUV458756 QKB458755:QKZ458756 QAF458755:QBD458756 PQJ458755:PRH458756 PGN458755:PHL458756 OWR458755:OXP458756 OMV458755:ONT458756 OCZ458755:ODX458756 NTD458755:NUB458756 NJH458755:NKF458756 MZL458755:NAJ458756 MPP458755:MQN458756 MFT458755:MGR458756 LVX458755:LWV458756 LMB458755:LMZ458756 LCF458755:LDD458756 KSJ458755:KTH458756 KIN458755:KJL458756 JYR458755:JZP458756 JOV458755:JPT458756 JEZ458755:JFX458756 IVD458755:IWB458756 ILH458755:IMF458756 IBL458755:ICJ458756 HRP458755:HSN458756 HHT458755:HIR458756 GXX458755:GYV458756 GOB458755:GOZ458756 GEF458755:GFD458756 FUJ458755:FVH458756 FKN458755:FLL458756 FAR458755:FBP458756 EQV458755:ERT458756 EGZ458755:EHX458756 DXD458755:DYB458756 DNH458755:DOF458756 DDL458755:DEJ458756 CTP458755:CUN458756 CJT458755:CKR458756 BZX458755:CAV458756 BQB458755:BQZ458756 BGF458755:BHD458756 AWJ458755:AXH458756 AMN458755:ANL458756 ACR458755:ADP458756 SV458755:TT458756 IZ458755:JX458756 WVL393219:WWJ393220 WLP393219:WMN393220 WBT393219:WCR393220 VRX393219:VSV393220 VIB393219:VIZ393220 UYF393219:UZD393220 UOJ393219:UPH393220 UEN393219:UFL393220 TUR393219:TVP393220 TKV393219:TLT393220 TAZ393219:TBX393220 SRD393219:SSB393220 SHH393219:SIF393220 RXL393219:RYJ393220 RNP393219:RON393220 RDT393219:RER393220 QTX393219:QUV393220 QKB393219:QKZ393220 QAF393219:QBD393220 PQJ393219:PRH393220 PGN393219:PHL393220 OWR393219:OXP393220 OMV393219:ONT393220 OCZ393219:ODX393220 NTD393219:NUB393220 NJH393219:NKF393220 MZL393219:NAJ393220 MPP393219:MQN393220 MFT393219:MGR393220 LVX393219:LWV393220 LMB393219:LMZ393220 LCF393219:LDD393220 KSJ393219:KTH393220 KIN393219:KJL393220 JYR393219:JZP393220 JOV393219:JPT393220 JEZ393219:JFX393220 IVD393219:IWB393220 ILH393219:IMF393220 IBL393219:ICJ393220 HRP393219:HSN393220 HHT393219:HIR393220 GXX393219:GYV393220 GOB393219:GOZ393220 GEF393219:GFD393220 FUJ393219:FVH393220 FKN393219:FLL393220 FAR393219:FBP393220 EQV393219:ERT393220 EGZ393219:EHX393220 DXD393219:DYB393220 DNH393219:DOF393220 DDL393219:DEJ393220 CTP393219:CUN393220 CJT393219:CKR393220 BZX393219:CAV393220 BQB393219:BQZ393220 BGF393219:BHD393220 AWJ393219:AXH393220 AMN393219:ANL393220 ACR393219:ADP393220 SV393219:TT393220 IZ393219:JX393220 WVL327683:WWJ327684 WLP327683:WMN327684 WBT327683:WCR327684 VRX327683:VSV327684 VIB327683:VIZ327684 UYF327683:UZD327684 UOJ327683:UPH327684 UEN327683:UFL327684 TUR327683:TVP327684 TKV327683:TLT327684 TAZ327683:TBX327684 SRD327683:SSB327684 SHH327683:SIF327684 RXL327683:RYJ327684 RNP327683:RON327684 RDT327683:RER327684 QTX327683:QUV327684 QKB327683:QKZ327684 QAF327683:QBD327684 PQJ327683:PRH327684 PGN327683:PHL327684 OWR327683:OXP327684 OMV327683:ONT327684 OCZ327683:ODX327684 NTD327683:NUB327684 NJH327683:NKF327684 MZL327683:NAJ327684 MPP327683:MQN327684 MFT327683:MGR327684 LVX327683:LWV327684 LMB327683:LMZ327684 LCF327683:LDD327684 KSJ327683:KTH327684 KIN327683:KJL327684 JYR327683:JZP327684 JOV327683:JPT327684 JEZ327683:JFX327684 IVD327683:IWB327684 ILH327683:IMF327684 IBL327683:ICJ327684 HRP327683:HSN327684 HHT327683:HIR327684 GXX327683:GYV327684 GOB327683:GOZ327684 GEF327683:GFD327684 FUJ327683:FVH327684 FKN327683:FLL327684 FAR327683:FBP327684 EQV327683:ERT327684 EGZ327683:EHX327684 DXD327683:DYB327684 DNH327683:DOF327684 DDL327683:DEJ327684 CTP327683:CUN327684 CJT327683:CKR327684 BZX327683:CAV327684 BQB327683:BQZ327684 BGF327683:BHD327684 AWJ327683:AXH327684 AMN327683:ANL327684 ACR327683:ADP327684 SV327683:TT327684 IZ327683:JX327684 WVL262147:WWJ262148 WLP262147:WMN262148 WBT262147:WCR262148 VRX262147:VSV262148 VIB262147:VIZ262148 UYF262147:UZD262148 UOJ262147:UPH262148 UEN262147:UFL262148 TUR262147:TVP262148 TKV262147:TLT262148 TAZ262147:TBX262148 SRD262147:SSB262148 SHH262147:SIF262148 RXL262147:RYJ262148 RNP262147:RON262148 RDT262147:RER262148 QTX262147:QUV262148 QKB262147:QKZ262148 QAF262147:QBD262148 PQJ262147:PRH262148 PGN262147:PHL262148 OWR262147:OXP262148 OMV262147:ONT262148 OCZ262147:ODX262148 NTD262147:NUB262148 NJH262147:NKF262148 MZL262147:NAJ262148 MPP262147:MQN262148 MFT262147:MGR262148 LVX262147:LWV262148 LMB262147:LMZ262148 LCF262147:LDD262148 KSJ262147:KTH262148 KIN262147:KJL262148 JYR262147:JZP262148 JOV262147:JPT262148 JEZ262147:JFX262148 IVD262147:IWB262148 ILH262147:IMF262148 IBL262147:ICJ262148 HRP262147:HSN262148 HHT262147:HIR262148 GXX262147:GYV262148 GOB262147:GOZ262148 GEF262147:GFD262148 FUJ262147:FVH262148 FKN262147:FLL262148 FAR262147:FBP262148 EQV262147:ERT262148 EGZ262147:EHX262148 DXD262147:DYB262148 DNH262147:DOF262148 DDL262147:DEJ262148 CTP262147:CUN262148 CJT262147:CKR262148 BZX262147:CAV262148 BQB262147:BQZ262148 BGF262147:BHD262148 AWJ262147:AXH262148 AMN262147:ANL262148 ACR262147:ADP262148 SV262147:TT262148 IZ262147:JX262148 WVL196611:WWJ196612 WLP196611:WMN196612 WBT196611:WCR196612 VRX196611:VSV196612 VIB196611:VIZ196612 UYF196611:UZD196612 UOJ196611:UPH196612 UEN196611:UFL196612 TUR196611:TVP196612 TKV196611:TLT196612 TAZ196611:TBX196612 SRD196611:SSB196612 SHH196611:SIF196612 RXL196611:RYJ196612 RNP196611:RON196612 RDT196611:RER196612 QTX196611:QUV196612 QKB196611:QKZ196612 QAF196611:QBD196612 PQJ196611:PRH196612 PGN196611:PHL196612 OWR196611:OXP196612 OMV196611:ONT196612 OCZ196611:ODX196612 NTD196611:NUB196612 NJH196611:NKF196612 MZL196611:NAJ196612 MPP196611:MQN196612 MFT196611:MGR196612 LVX196611:LWV196612 LMB196611:LMZ196612 LCF196611:LDD196612 KSJ196611:KTH196612 KIN196611:KJL196612 JYR196611:JZP196612 JOV196611:JPT196612 JEZ196611:JFX196612 IVD196611:IWB196612 ILH196611:IMF196612 IBL196611:ICJ196612 HRP196611:HSN196612 HHT196611:HIR196612 GXX196611:GYV196612 GOB196611:GOZ196612 GEF196611:GFD196612 FUJ196611:FVH196612 FKN196611:FLL196612 FAR196611:FBP196612 EQV196611:ERT196612 EGZ196611:EHX196612 DXD196611:DYB196612 DNH196611:DOF196612 DDL196611:DEJ196612 CTP196611:CUN196612 CJT196611:CKR196612 BZX196611:CAV196612 BQB196611:BQZ196612 BGF196611:BHD196612 AWJ196611:AXH196612 AMN196611:ANL196612 ACR196611:ADP196612 SV196611:TT196612 IZ196611:JX196612 WVL131075:WWJ131076 WLP131075:WMN131076 WBT131075:WCR131076 VRX131075:VSV131076 VIB131075:VIZ131076 UYF131075:UZD131076 UOJ131075:UPH131076 UEN131075:UFL131076 TUR131075:TVP131076 TKV131075:TLT131076 TAZ131075:TBX131076 SRD131075:SSB131076 SHH131075:SIF131076 RXL131075:RYJ131076 RNP131075:RON131076 RDT131075:RER131076 QTX131075:QUV131076 QKB131075:QKZ131076 QAF131075:QBD131076 PQJ131075:PRH131076 PGN131075:PHL131076 OWR131075:OXP131076 OMV131075:ONT131076 OCZ131075:ODX131076 NTD131075:NUB131076 NJH131075:NKF131076 MZL131075:NAJ131076 MPP131075:MQN131076 MFT131075:MGR131076 LVX131075:LWV131076 LMB131075:LMZ131076 LCF131075:LDD131076 KSJ131075:KTH131076 KIN131075:KJL131076 JYR131075:JZP131076 JOV131075:JPT131076 JEZ131075:JFX131076 IVD131075:IWB131076 ILH131075:IMF131076 IBL131075:ICJ131076 HRP131075:HSN131076 HHT131075:HIR131076 GXX131075:GYV131076 GOB131075:GOZ131076 GEF131075:GFD131076 FUJ131075:FVH131076 FKN131075:FLL131076 FAR131075:FBP131076 EQV131075:ERT131076 EGZ131075:EHX131076 DXD131075:DYB131076 DNH131075:DOF131076 DDL131075:DEJ131076 CTP131075:CUN131076 CJT131075:CKR131076 BZX131075:CAV131076 BQB131075:BQZ131076 BGF131075:BHD131076 AWJ131075:AXH131076 AMN131075:ANL131076 ACR131075:ADP131076 SV131075:TT131076 IZ131075:JX131076 WVL65539:WWJ65540 WLP65539:WMN65540 WBT65539:WCR65540 VRX65539:VSV65540 VIB65539:VIZ65540 UYF65539:UZD65540 UOJ65539:UPH65540 UEN65539:UFL65540 TUR65539:TVP65540 TKV65539:TLT65540 TAZ65539:TBX65540 SRD65539:SSB65540 SHH65539:SIF65540 RXL65539:RYJ65540 RNP65539:RON65540 RDT65539:RER65540 QTX65539:QUV65540 QKB65539:QKZ65540 QAF65539:QBD65540 PQJ65539:PRH65540 PGN65539:PHL65540 OWR65539:OXP65540 OMV65539:ONT65540 OCZ65539:ODX65540 NTD65539:NUB65540 NJH65539:NKF65540 MZL65539:NAJ65540 MPP65539:MQN65540 MFT65539:MGR65540 LVX65539:LWV65540 LMB65539:LMZ65540 LCF65539:LDD65540 KSJ65539:KTH65540 KIN65539:KJL65540 JYR65539:JZP65540 JOV65539:JPT65540 JEZ65539:JFX65540 IVD65539:IWB65540 ILH65539:IMF65540 IBL65539:ICJ65540 HRP65539:HSN65540 HHT65539:HIR65540 GXX65539:GYV65540 GOB65539:GOZ65540 GEF65539:GFD65540 FUJ65539:FVH65540 FKN65539:FLL65540 FAR65539:FBP65540 EQV65539:ERT65540 EGZ65539:EHX65540 DXD65539:DYB65540 DNH65539:DOF65540 DDL65539:DEJ65540 CTP65539:CUN65540 CJT65539:CKR65540 BZX65539:CAV65540 BQB65539:BQZ65540 BGF65539:BHD65540 AWJ65539:AXH65540 AMN65539:ANL65540 ACR65539:ADP65540 SV65539:TT65540 IZ65539:JX65540 WWL983043:WWO983044 WMP983043:WMS983044 WCT983043:WCW983044 VSX983043:VTA983044 VJB983043:VJE983044 UZF983043:UZI983044 UPJ983043:UPM983044 UFN983043:UFQ983044 TVR983043:TVU983044 TLV983043:TLY983044 TBZ983043:TCC983044 SSD983043:SSG983044 SIH983043:SIK983044 RYL983043:RYO983044 ROP983043:ROS983044 RET983043:REW983044 QUX983043:QVA983044 QLB983043:QLE983044 QBF983043:QBI983044 PRJ983043:PRM983044 PHN983043:PHQ983044 OXR983043:OXU983044 ONV983043:ONY983044 ODZ983043:OEC983044 NUD983043:NUG983044 NKH983043:NKK983044 NAL983043:NAO983044 MQP983043:MQS983044 MGT983043:MGW983044 LWX983043:LXA983044 LNB983043:LNE983044 LDF983043:LDI983044 KTJ983043:KTM983044 KJN983043:KJQ983044 JZR983043:JZU983044 JPV983043:JPY983044 JFZ983043:JGC983044 IWD983043:IWG983044 IMH983043:IMK983044 ICL983043:ICO983044 HSP983043:HSS983044 HIT983043:HIW983044 GYX983043:GZA983044 GPB983043:GPE983044 GFF983043:GFI983044 FVJ983043:FVM983044 FLN983043:FLQ983044 FBR983043:FBU983044 ERV983043:ERY983044 EHZ983043:EIC983044 DYD983043:DYG983044 DOH983043:DOK983044 DEL983043:DEO983044 CUP983043:CUS983044 CKT983043:CKW983044 CAX983043:CBA983044 BRB983043:BRE983044 BHF983043:BHI983044 AXJ983043:AXM983044 ANN983043:ANQ983044 ADR983043:ADU983044 TV983043:TY983044 JZ983043:KC983044 WWL917507:WWO917508 WMP917507:WMS917508 WCT917507:WCW917508 VSX917507:VTA917508 VJB917507:VJE917508 UZF917507:UZI917508 UPJ917507:UPM917508 UFN917507:UFQ917508 TVR917507:TVU917508 TLV917507:TLY917508 TBZ917507:TCC917508 SSD917507:SSG917508 SIH917507:SIK917508 RYL917507:RYO917508 ROP917507:ROS917508 RET917507:REW917508 QUX917507:QVA917508 QLB917507:QLE917508 QBF917507:QBI917508 PRJ917507:PRM917508 PHN917507:PHQ917508 OXR917507:OXU917508 ONV917507:ONY917508 ODZ917507:OEC917508 NUD917507:NUG917508 NKH917507:NKK917508 NAL917507:NAO917508 MQP917507:MQS917508 MGT917507:MGW917508 LWX917507:LXA917508 LNB917507:LNE917508 LDF917507:LDI917508 KTJ917507:KTM917508 KJN917507:KJQ917508 JZR917507:JZU917508 JPV917507:JPY917508 JFZ917507:JGC917508 IWD917507:IWG917508 IMH917507:IMK917508 ICL917507:ICO917508 HSP917507:HSS917508 HIT917507:HIW917508 GYX917507:GZA917508 GPB917507:GPE917508 GFF917507:GFI917508 FVJ917507:FVM917508 FLN917507:FLQ917508 FBR917507:FBU917508 ERV917507:ERY917508 EHZ917507:EIC917508 DYD917507:DYG917508 DOH917507:DOK917508 DEL917507:DEO917508 CUP917507:CUS917508 CKT917507:CKW917508 CAX917507:CBA917508 BRB917507:BRE917508 BHF917507:BHI917508 AXJ917507:AXM917508 ANN917507:ANQ917508 ADR917507:ADU917508 TV917507:TY917508 JZ917507:KC917508 WWL851971:WWO851972 WMP851971:WMS851972 WCT851971:WCW851972 VSX851971:VTA851972 VJB851971:VJE851972 UZF851971:UZI851972 UPJ851971:UPM851972 UFN851971:UFQ851972 TVR851971:TVU851972 TLV851971:TLY851972 TBZ851971:TCC851972 SSD851971:SSG851972 SIH851971:SIK851972 RYL851971:RYO851972 ROP851971:ROS851972 RET851971:REW851972 QUX851971:QVA851972 QLB851971:QLE851972 QBF851971:QBI851972 PRJ851971:PRM851972 PHN851971:PHQ851972 OXR851971:OXU851972 ONV851971:ONY851972 ODZ851971:OEC851972 NUD851971:NUG851972 NKH851971:NKK851972 NAL851971:NAO851972 MQP851971:MQS851972 MGT851971:MGW851972 LWX851971:LXA851972 LNB851971:LNE851972 LDF851971:LDI851972 KTJ851971:KTM851972 KJN851971:KJQ851972 JZR851971:JZU851972 JPV851971:JPY851972 JFZ851971:JGC851972 IWD851971:IWG851972 IMH851971:IMK851972 ICL851971:ICO851972 HSP851971:HSS851972 HIT851971:HIW851972 GYX851971:GZA851972 GPB851971:GPE851972 GFF851971:GFI851972 FVJ851971:FVM851972 FLN851971:FLQ851972 FBR851971:FBU851972 ERV851971:ERY851972 EHZ851971:EIC851972 DYD851971:DYG851972 DOH851971:DOK851972 DEL851971:DEO851972 CUP851971:CUS851972 CKT851971:CKW851972 CAX851971:CBA851972 BRB851971:BRE851972 BHF851971:BHI851972 AXJ851971:AXM851972 ANN851971:ANQ851972 ADR851971:ADU851972 TV851971:TY851972 JZ851971:KC851972 WWL786435:WWO786436 WMP786435:WMS786436 WCT786435:WCW786436 VSX786435:VTA786436 VJB786435:VJE786436 UZF786435:UZI786436 UPJ786435:UPM786436 UFN786435:UFQ786436 TVR786435:TVU786436 TLV786435:TLY786436 TBZ786435:TCC786436 SSD786435:SSG786436 SIH786435:SIK786436 RYL786435:RYO786436 ROP786435:ROS786436 RET786435:REW786436 QUX786435:QVA786436 QLB786435:QLE786436 QBF786435:QBI786436 PRJ786435:PRM786436 PHN786435:PHQ786436 OXR786435:OXU786436 ONV786435:ONY786436 ODZ786435:OEC786436 NUD786435:NUG786436 NKH786435:NKK786436 NAL786435:NAO786436 MQP786435:MQS786436 MGT786435:MGW786436 LWX786435:LXA786436 LNB786435:LNE786436 LDF786435:LDI786436 KTJ786435:KTM786436 KJN786435:KJQ786436 JZR786435:JZU786436 JPV786435:JPY786436 JFZ786435:JGC786436 IWD786435:IWG786436 IMH786435:IMK786436 ICL786435:ICO786436 HSP786435:HSS786436 HIT786435:HIW786436 GYX786435:GZA786436 GPB786435:GPE786436 GFF786435:GFI786436 FVJ786435:FVM786436 FLN786435:FLQ786436 FBR786435:FBU786436 ERV786435:ERY786436 EHZ786435:EIC786436 DYD786435:DYG786436 DOH786435:DOK786436 DEL786435:DEO786436 CUP786435:CUS786436 CKT786435:CKW786436 CAX786435:CBA786436 BRB786435:BRE786436 BHF786435:BHI786436 AXJ786435:AXM786436 ANN786435:ANQ786436 ADR786435:ADU786436 TV786435:TY786436 JZ786435:KC786436 WWL720899:WWO720900 WMP720899:WMS720900 WCT720899:WCW720900 VSX720899:VTA720900 VJB720899:VJE720900 UZF720899:UZI720900 UPJ720899:UPM720900 UFN720899:UFQ720900 TVR720899:TVU720900 TLV720899:TLY720900 TBZ720899:TCC720900 SSD720899:SSG720900 SIH720899:SIK720900 RYL720899:RYO720900 ROP720899:ROS720900 RET720899:REW720900 QUX720899:QVA720900 QLB720899:QLE720900 QBF720899:QBI720900 PRJ720899:PRM720900 PHN720899:PHQ720900 OXR720899:OXU720900 ONV720899:ONY720900 ODZ720899:OEC720900 NUD720899:NUG720900 NKH720899:NKK720900 NAL720899:NAO720900 MQP720899:MQS720900 MGT720899:MGW720900 LWX720899:LXA720900 LNB720899:LNE720900 LDF720899:LDI720900 KTJ720899:KTM720900 KJN720899:KJQ720900 JZR720899:JZU720900 JPV720899:JPY720900 JFZ720899:JGC720900 IWD720899:IWG720900 IMH720899:IMK720900 ICL720899:ICO720900 HSP720899:HSS720900 HIT720899:HIW720900 GYX720899:GZA720900 GPB720899:GPE720900 GFF720899:GFI720900 FVJ720899:FVM720900 FLN720899:FLQ720900 FBR720899:FBU720900 ERV720899:ERY720900 EHZ720899:EIC720900 DYD720899:DYG720900 DOH720899:DOK720900 DEL720899:DEO720900 CUP720899:CUS720900 CKT720899:CKW720900 CAX720899:CBA720900 BRB720899:BRE720900 BHF720899:BHI720900 AXJ720899:AXM720900 ANN720899:ANQ720900 ADR720899:ADU720900 TV720899:TY720900 JZ720899:KC720900 WWL655363:WWO655364 WMP655363:WMS655364 WCT655363:WCW655364 VSX655363:VTA655364 VJB655363:VJE655364 UZF655363:UZI655364 UPJ655363:UPM655364 UFN655363:UFQ655364 TVR655363:TVU655364 TLV655363:TLY655364 TBZ655363:TCC655364 SSD655363:SSG655364 SIH655363:SIK655364 RYL655363:RYO655364 ROP655363:ROS655364 RET655363:REW655364 QUX655363:QVA655364 QLB655363:QLE655364 QBF655363:QBI655364 PRJ655363:PRM655364 PHN655363:PHQ655364 OXR655363:OXU655364 ONV655363:ONY655364 ODZ655363:OEC655364 NUD655363:NUG655364 NKH655363:NKK655364 NAL655363:NAO655364 MQP655363:MQS655364 MGT655363:MGW655364 LWX655363:LXA655364 LNB655363:LNE655364 LDF655363:LDI655364 KTJ655363:KTM655364 KJN655363:KJQ655364 JZR655363:JZU655364 JPV655363:JPY655364 JFZ655363:JGC655364 IWD655363:IWG655364 IMH655363:IMK655364 ICL655363:ICO655364 HSP655363:HSS655364 HIT655363:HIW655364 GYX655363:GZA655364 GPB655363:GPE655364 GFF655363:GFI655364 FVJ655363:FVM655364 FLN655363:FLQ655364 FBR655363:FBU655364 ERV655363:ERY655364 EHZ655363:EIC655364 DYD655363:DYG655364 DOH655363:DOK655364 DEL655363:DEO655364 CUP655363:CUS655364 CKT655363:CKW655364 CAX655363:CBA655364 BRB655363:BRE655364 BHF655363:BHI655364 AXJ655363:AXM655364 ANN655363:ANQ655364 ADR655363:ADU655364 TV655363:TY655364 JZ655363:KC655364 WWL589827:WWO589828 WMP589827:WMS589828 WCT589827:WCW589828 VSX589827:VTA589828 VJB589827:VJE589828 UZF589827:UZI589828 UPJ589827:UPM589828 UFN589827:UFQ589828 TVR589827:TVU589828 TLV589827:TLY589828 TBZ589827:TCC589828 SSD589827:SSG589828 SIH589827:SIK589828 RYL589827:RYO589828 ROP589827:ROS589828 RET589827:REW589828 QUX589827:QVA589828 QLB589827:QLE589828 QBF589827:QBI589828 PRJ589827:PRM589828 PHN589827:PHQ589828 OXR589827:OXU589828 ONV589827:ONY589828 ODZ589827:OEC589828 NUD589827:NUG589828 NKH589827:NKK589828 NAL589827:NAO589828 MQP589827:MQS589828 MGT589827:MGW589828 LWX589827:LXA589828 LNB589827:LNE589828 LDF589827:LDI589828 KTJ589827:KTM589828 KJN589827:KJQ589828 JZR589827:JZU589828 JPV589827:JPY589828 JFZ589827:JGC589828 IWD589827:IWG589828 IMH589827:IMK589828 ICL589827:ICO589828 HSP589827:HSS589828 HIT589827:HIW589828 GYX589827:GZA589828 GPB589827:GPE589828 GFF589827:GFI589828 FVJ589827:FVM589828 FLN589827:FLQ589828 FBR589827:FBU589828 ERV589827:ERY589828 EHZ589827:EIC589828 DYD589827:DYG589828 DOH589827:DOK589828 DEL589827:DEO589828 CUP589827:CUS589828 CKT589827:CKW589828 CAX589827:CBA589828 BRB589827:BRE589828 BHF589827:BHI589828 AXJ589827:AXM589828 ANN589827:ANQ589828 ADR589827:ADU589828 TV589827:TY589828 JZ589827:KC589828 WWL524291:WWO524292 WMP524291:WMS524292 WCT524291:WCW524292 VSX524291:VTA524292 VJB524291:VJE524292 UZF524291:UZI524292 UPJ524291:UPM524292 UFN524291:UFQ524292 TVR524291:TVU524292 TLV524291:TLY524292 TBZ524291:TCC524292 SSD524291:SSG524292 SIH524291:SIK524292 RYL524291:RYO524292 ROP524291:ROS524292 RET524291:REW524292 QUX524291:QVA524292 QLB524291:QLE524292 QBF524291:QBI524292 PRJ524291:PRM524292 PHN524291:PHQ524292 OXR524291:OXU524292 ONV524291:ONY524292 ODZ524291:OEC524292 NUD524291:NUG524292 NKH524291:NKK524292 NAL524291:NAO524292 MQP524291:MQS524292 MGT524291:MGW524292 LWX524291:LXA524292 LNB524291:LNE524292 LDF524291:LDI524292 KTJ524291:KTM524292 KJN524291:KJQ524292 JZR524291:JZU524292 JPV524291:JPY524292 JFZ524291:JGC524292 IWD524291:IWG524292 IMH524291:IMK524292 ICL524291:ICO524292 HSP524291:HSS524292 HIT524291:HIW524292 GYX524291:GZA524292 GPB524291:GPE524292 GFF524291:GFI524292 FVJ524291:FVM524292 FLN524291:FLQ524292 FBR524291:FBU524292 ERV524291:ERY524292 EHZ524291:EIC524292 DYD524291:DYG524292 DOH524291:DOK524292 DEL524291:DEO524292 CUP524291:CUS524292 CKT524291:CKW524292 CAX524291:CBA524292 BRB524291:BRE524292 BHF524291:BHI524292 AXJ524291:AXM524292 ANN524291:ANQ524292 ADR524291:ADU524292 TV524291:TY524292 JZ524291:KC524292 WWL458755:WWO458756 WMP458755:WMS458756 WCT458755:WCW458756 VSX458755:VTA458756 VJB458755:VJE458756 UZF458755:UZI458756 UPJ458755:UPM458756 UFN458755:UFQ458756 TVR458755:TVU458756 TLV458755:TLY458756 TBZ458755:TCC458756 SSD458755:SSG458756 SIH458755:SIK458756 RYL458755:RYO458756 ROP458755:ROS458756 RET458755:REW458756 QUX458755:QVA458756 QLB458755:QLE458756 QBF458755:QBI458756 PRJ458755:PRM458756 PHN458755:PHQ458756 OXR458755:OXU458756 ONV458755:ONY458756 ODZ458755:OEC458756 NUD458755:NUG458756 NKH458755:NKK458756 NAL458755:NAO458756 MQP458755:MQS458756 MGT458755:MGW458756 LWX458755:LXA458756 LNB458755:LNE458756 LDF458755:LDI458756 KTJ458755:KTM458756 KJN458755:KJQ458756 JZR458755:JZU458756 JPV458755:JPY458756 JFZ458755:JGC458756 IWD458755:IWG458756 IMH458755:IMK458756 ICL458755:ICO458756 HSP458755:HSS458756 HIT458755:HIW458756 GYX458755:GZA458756 GPB458755:GPE458756 GFF458755:GFI458756 FVJ458755:FVM458756 FLN458755:FLQ458756 FBR458755:FBU458756 ERV458755:ERY458756 EHZ458755:EIC458756 DYD458755:DYG458756 DOH458755:DOK458756 DEL458755:DEO458756 CUP458755:CUS458756 CKT458755:CKW458756 CAX458755:CBA458756 BRB458755:BRE458756 BHF458755:BHI458756 AXJ458755:AXM458756 ANN458755:ANQ458756 ADR458755:ADU458756 TV458755:TY458756 JZ458755:KC458756 WWL393219:WWO393220 WMP393219:WMS393220 WCT393219:WCW393220 VSX393219:VTA393220 VJB393219:VJE393220 UZF393219:UZI393220 UPJ393219:UPM393220 UFN393219:UFQ393220 TVR393219:TVU393220 TLV393219:TLY393220 TBZ393219:TCC393220 SSD393219:SSG393220 SIH393219:SIK393220 RYL393219:RYO393220 ROP393219:ROS393220 RET393219:REW393220 QUX393219:QVA393220 QLB393219:QLE393220 QBF393219:QBI393220 PRJ393219:PRM393220 PHN393219:PHQ393220 OXR393219:OXU393220 ONV393219:ONY393220 ODZ393219:OEC393220 NUD393219:NUG393220 NKH393219:NKK393220 NAL393219:NAO393220 MQP393219:MQS393220 MGT393219:MGW393220 LWX393219:LXA393220 LNB393219:LNE393220 LDF393219:LDI393220 KTJ393219:KTM393220 KJN393219:KJQ393220 JZR393219:JZU393220 JPV393219:JPY393220 JFZ393219:JGC393220 IWD393219:IWG393220 IMH393219:IMK393220 ICL393219:ICO393220 HSP393219:HSS393220 HIT393219:HIW393220 GYX393219:GZA393220 GPB393219:GPE393220 GFF393219:GFI393220 FVJ393219:FVM393220 FLN393219:FLQ393220 FBR393219:FBU393220 ERV393219:ERY393220 EHZ393219:EIC393220 DYD393219:DYG393220 DOH393219:DOK393220 DEL393219:DEO393220 CUP393219:CUS393220 CKT393219:CKW393220 CAX393219:CBA393220 BRB393219:BRE393220 BHF393219:BHI393220 AXJ393219:AXM393220 ANN393219:ANQ393220 ADR393219:ADU393220 TV393219:TY393220 JZ393219:KC393220 WWL327683:WWO327684 WMP327683:WMS327684 WCT327683:WCW327684 VSX327683:VTA327684 VJB327683:VJE327684 UZF327683:UZI327684 UPJ327683:UPM327684 UFN327683:UFQ327684 TVR327683:TVU327684 TLV327683:TLY327684 TBZ327683:TCC327684 SSD327683:SSG327684 SIH327683:SIK327684 RYL327683:RYO327684 ROP327683:ROS327684 RET327683:REW327684 QUX327683:QVA327684 QLB327683:QLE327684 QBF327683:QBI327684 PRJ327683:PRM327684 PHN327683:PHQ327684 OXR327683:OXU327684 ONV327683:ONY327684 ODZ327683:OEC327684 NUD327683:NUG327684 NKH327683:NKK327684 NAL327683:NAO327684 MQP327683:MQS327684 MGT327683:MGW327684 LWX327683:LXA327684 LNB327683:LNE327684 LDF327683:LDI327684 KTJ327683:KTM327684 KJN327683:KJQ327684 JZR327683:JZU327684 JPV327683:JPY327684 JFZ327683:JGC327684 IWD327683:IWG327684 IMH327683:IMK327684 ICL327683:ICO327684 HSP327683:HSS327684 HIT327683:HIW327684 GYX327683:GZA327684 GPB327683:GPE327684 GFF327683:GFI327684 FVJ327683:FVM327684 FLN327683:FLQ327684 FBR327683:FBU327684 ERV327683:ERY327684 EHZ327683:EIC327684 DYD327683:DYG327684 DOH327683:DOK327684 DEL327683:DEO327684 CUP327683:CUS327684 CKT327683:CKW327684 CAX327683:CBA327684 BRB327683:BRE327684 BHF327683:BHI327684 AXJ327683:AXM327684 ANN327683:ANQ327684 ADR327683:ADU327684 TV327683:TY327684 JZ327683:KC327684 WWL262147:WWO262148 WMP262147:WMS262148 WCT262147:WCW262148 VSX262147:VTA262148 VJB262147:VJE262148 UZF262147:UZI262148 UPJ262147:UPM262148 UFN262147:UFQ262148 TVR262147:TVU262148 TLV262147:TLY262148 TBZ262147:TCC262148 SSD262147:SSG262148 SIH262147:SIK262148 RYL262147:RYO262148 ROP262147:ROS262148 RET262147:REW262148 QUX262147:QVA262148 QLB262147:QLE262148 QBF262147:QBI262148 PRJ262147:PRM262148 PHN262147:PHQ262148 OXR262147:OXU262148 ONV262147:ONY262148 ODZ262147:OEC262148 NUD262147:NUG262148 NKH262147:NKK262148 NAL262147:NAO262148 MQP262147:MQS262148 MGT262147:MGW262148 LWX262147:LXA262148 LNB262147:LNE262148 LDF262147:LDI262148 KTJ262147:KTM262148 KJN262147:KJQ262148 JZR262147:JZU262148 JPV262147:JPY262148 JFZ262147:JGC262148 IWD262147:IWG262148 IMH262147:IMK262148 ICL262147:ICO262148 HSP262147:HSS262148 HIT262147:HIW262148 GYX262147:GZA262148 GPB262147:GPE262148 GFF262147:GFI262148 FVJ262147:FVM262148 FLN262147:FLQ262148 FBR262147:FBU262148 ERV262147:ERY262148 EHZ262147:EIC262148 DYD262147:DYG262148 DOH262147:DOK262148 DEL262147:DEO262148 CUP262147:CUS262148 CKT262147:CKW262148 CAX262147:CBA262148 BRB262147:BRE262148 BHF262147:BHI262148 AXJ262147:AXM262148 ANN262147:ANQ262148 ADR262147:ADU262148 TV262147:TY262148 JZ262147:KC262148 WWL196611:WWO196612 WMP196611:WMS196612 WCT196611:WCW196612 VSX196611:VTA196612 VJB196611:VJE196612 UZF196611:UZI196612 UPJ196611:UPM196612 UFN196611:UFQ196612 TVR196611:TVU196612 TLV196611:TLY196612 TBZ196611:TCC196612 SSD196611:SSG196612 SIH196611:SIK196612 RYL196611:RYO196612 ROP196611:ROS196612 RET196611:REW196612 QUX196611:QVA196612 QLB196611:QLE196612 QBF196611:QBI196612 PRJ196611:PRM196612 PHN196611:PHQ196612 OXR196611:OXU196612 ONV196611:ONY196612 ODZ196611:OEC196612 NUD196611:NUG196612 NKH196611:NKK196612 NAL196611:NAO196612 MQP196611:MQS196612 MGT196611:MGW196612 LWX196611:LXA196612 LNB196611:LNE196612 LDF196611:LDI196612 KTJ196611:KTM196612 KJN196611:KJQ196612 JZR196611:JZU196612 JPV196611:JPY196612 JFZ196611:JGC196612 IWD196611:IWG196612 IMH196611:IMK196612 ICL196611:ICO196612 HSP196611:HSS196612 HIT196611:HIW196612 GYX196611:GZA196612 GPB196611:GPE196612 GFF196611:GFI196612 FVJ196611:FVM196612 FLN196611:FLQ196612 FBR196611:FBU196612 ERV196611:ERY196612 EHZ196611:EIC196612 DYD196611:DYG196612 DOH196611:DOK196612 DEL196611:DEO196612 CUP196611:CUS196612 CKT196611:CKW196612 CAX196611:CBA196612 BRB196611:BRE196612 BHF196611:BHI196612 AXJ196611:AXM196612 ANN196611:ANQ196612 ADR196611:ADU196612 TV196611:TY196612 JZ196611:KC196612 WWL131075:WWO131076 WMP131075:WMS131076 WCT131075:WCW131076 VSX131075:VTA131076 VJB131075:VJE131076 UZF131075:UZI131076 UPJ131075:UPM131076 UFN131075:UFQ131076 TVR131075:TVU131076 TLV131075:TLY131076 TBZ131075:TCC131076 SSD131075:SSG131076 SIH131075:SIK131076 RYL131075:RYO131076 ROP131075:ROS131076 RET131075:REW131076 QUX131075:QVA131076 QLB131075:QLE131076 QBF131075:QBI131076 PRJ131075:PRM131076 PHN131075:PHQ131076 OXR131075:OXU131076 ONV131075:ONY131076 ODZ131075:OEC131076 NUD131075:NUG131076 NKH131075:NKK131076 NAL131075:NAO131076 MQP131075:MQS131076 MGT131075:MGW131076 LWX131075:LXA131076 LNB131075:LNE131076 LDF131075:LDI131076 KTJ131075:KTM131076 KJN131075:KJQ131076 JZR131075:JZU131076 JPV131075:JPY131076 JFZ131075:JGC131076 IWD131075:IWG131076 IMH131075:IMK131076 ICL131075:ICO131076 HSP131075:HSS131076 HIT131075:HIW131076 GYX131075:GZA131076 GPB131075:GPE131076 GFF131075:GFI131076 FVJ131075:FVM131076 FLN131075:FLQ131076 FBR131075:FBU131076 ERV131075:ERY131076 EHZ131075:EIC131076 DYD131075:DYG131076 DOH131075:DOK131076 DEL131075:DEO131076 CUP131075:CUS131076 CKT131075:CKW131076 CAX131075:CBA131076 BRB131075:BRE131076 BHF131075:BHI131076 AXJ131075:AXM131076 ANN131075:ANQ131076 ADR131075:ADU131076 TV131075:TY131076 JZ131075:KC131076 WWL65539:WWO65540 WMP65539:WMS65540 WCT65539:WCW65540 VSX65539:VTA65540 VJB65539:VJE65540 UZF65539:UZI65540 UPJ65539:UPM65540 UFN65539:UFQ65540 TVR65539:TVU65540 TLV65539:TLY65540 TBZ65539:TCC65540 SSD65539:SSG65540 SIH65539:SIK65540 RYL65539:RYO65540 ROP65539:ROS65540 RET65539:REW65540 QUX65539:QVA65540 QLB65539:QLE65540 QBF65539:QBI65540 PRJ65539:PRM65540 PHN65539:PHQ65540 OXR65539:OXU65540 ONV65539:ONY65540 ODZ65539:OEC65540 NUD65539:NUG65540 NKH65539:NKK65540 NAL65539:NAO65540 MQP65539:MQS65540 MGT65539:MGW65540 LWX65539:LXA65540 LNB65539:LNE65540 LDF65539:LDI65540 KTJ65539:KTM65540 KJN65539:KJQ65540 JZR65539:JZU65540 JPV65539:JPY65540 JFZ65539:JGC65540 IWD65539:IWG65540 IMH65539:IMK65540 ICL65539:ICO65540 HSP65539:HSS65540 HIT65539:HIW65540 GYX65539:GZA65540 GPB65539:GPE65540 GFF65539:GFI65540 FVJ65539:FVM65540 FLN65539:FLQ65540 FBR65539:FBU65540 ERV65539:ERY65540 EHZ65539:EIC65540 DYD65539:DYG65540 DOH65539:DOK65540 DEL65539:DEO65540 CUP65539:CUS65540 CKT65539:CKW65540 CAX65539:CBA65540 BRB65539:BRE65540 BHF65539:BHI65540 AXJ65539:AXM65540 ANN65539:ANQ65540 ADR65539:ADU65540 TV65539:TY65540 JZ65539:KC65540 WVJ983043:WVJ983098 WLN983043:WLN983098 WBR983043:WBR983098 VRV983043:VRV983098 VHZ983043:VHZ983098 UYD983043:UYD983098 UOH983043:UOH983098 UEL983043:UEL983098 TUP983043:TUP983098 TKT983043:TKT983098 TAX983043:TAX983098 SRB983043:SRB983098 SHF983043:SHF983098 RXJ983043:RXJ983098 RNN983043:RNN983098 RDR983043:RDR983098 QTV983043:QTV983098 QJZ983043:QJZ983098 QAD983043:QAD983098 PQH983043:PQH983098 PGL983043:PGL983098 OWP983043:OWP983098 OMT983043:OMT983098 OCX983043:OCX983098 NTB983043:NTB983098 NJF983043:NJF983098 MZJ983043:MZJ983098 MPN983043:MPN983098 MFR983043:MFR983098 LVV983043:LVV983098 LLZ983043:LLZ983098 LCD983043:LCD983098 KSH983043:KSH983098 KIL983043:KIL983098 JYP983043:JYP983098 JOT983043:JOT983098 JEX983043:JEX983098 IVB983043:IVB983098 ILF983043:ILF983098 IBJ983043:IBJ983098 HRN983043:HRN983098 HHR983043:HHR983098 GXV983043:GXV983098 GNZ983043:GNZ983098 GED983043:GED983098 FUH983043:FUH983098 FKL983043:FKL983098 FAP983043:FAP983098 EQT983043:EQT983098 EGX983043:EGX983098 DXB983043:DXB983098 DNF983043:DNF983098 DDJ983043:DDJ983098 CTN983043:CTN983098 CJR983043:CJR983098 BZV983043:BZV983098 BPZ983043:BPZ983098 BGD983043:BGD983098 AWH983043:AWH983098 AML983043:AML983098 ACP983043:ACP983098 ST983043:ST983098 IX983043:IX983098 WVJ917507:WVJ917562 WLN917507:WLN917562 WBR917507:WBR917562 VRV917507:VRV917562 VHZ917507:VHZ917562 UYD917507:UYD917562 UOH917507:UOH917562 UEL917507:UEL917562 TUP917507:TUP917562 TKT917507:TKT917562 TAX917507:TAX917562 SRB917507:SRB917562 SHF917507:SHF917562 RXJ917507:RXJ917562 RNN917507:RNN917562 RDR917507:RDR917562 QTV917507:QTV917562 QJZ917507:QJZ917562 QAD917507:QAD917562 PQH917507:PQH917562 PGL917507:PGL917562 OWP917507:OWP917562 OMT917507:OMT917562 OCX917507:OCX917562 NTB917507:NTB917562 NJF917507:NJF917562 MZJ917507:MZJ917562 MPN917507:MPN917562 MFR917507:MFR917562 LVV917507:LVV917562 LLZ917507:LLZ917562 LCD917507:LCD917562 KSH917507:KSH917562 KIL917507:KIL917562 JYP917507:JYP917562 JOT917507:JOT917562 JEX917507:JEX917562 IVB917507:IVB917562 ILF917507:ILF917562 IBJ917507:IBJ917562 HRN917507:HRN917562 HHR917507:HHR917562 GXV917507:GXV917562 GNZ917507:GNZ917562 GED917507:GED917562 FUH917507:FUH917562 FKL917507:FKL917562 FAP917507:FAP917562 EQT917507:EQT917562 EGX917507:EGX917562 DXB917507:DXB917562 DNF917507:DNF917562 DDJ917507:DDJ917562 CTN917507:CTN917562 CJR917507:CJR917562 BZV917507:BZV917562 BPZ917507:BPZ917562 BGD917507:BGD917562 AWH917507:AWH917562 AML917507:AML917562 ACP917507:ACP917562 ST917507:ST917562 IX917507:IX917562 WVJ851971:WVJ852026 WLN851971:WLN852026 WBR851971:WBR852026 VRV851971:VRV852026 VHZ851971:VHZ852026 UYD851971:UYD852026 UOH851971:UOH852026 UEL851971:UEL852026 TUP851971:TUP852026 TKT851971:TKT852026 TAX851971:TAX852026 SRB851971:SRB852026 SHF851971:SHF852026 RXJ851971:RXJ852026 RNN851971:RNN852026 RDR851971:RDR852026 QTV851971:QTV852026 QJZ851971:QJZ852026 QAD851971:QAD852026 PQH851971:PQH852026 PGL851971:PGL852026 OWP851971:OWP852026 OMT851971:OMT852026 OCX851971:OCX852026 NTB851971:NTB852026 NJF851971:NJF852026 MZJ851971:MZJ852026 MPN851971:MPN852026 MFR851971:MFR852026 LVV851971:LVV852026 LLZ851971:LLZ852026 LCD851971:LCD852026 KSH851971:KSH852026 KIL851971:KIL852026 JYP851971:JYP852026 JOT851971:JOT852026 JEX851971:JEX852026 IVB851971:IVB852026 ILF851971:ILF852026 IBJ851971:IBJ852026 HRN851971:HRN852026 HHR851971:HHR852026 GXV851971:GXV852026 GNZ851971:GNZ852026 GED851971:GED852026 FUH851971:FUH852026 FKL851971:FKL852026 FAP851971:FAP852026 EQT851971:EQT852026 EGX851971:EGX852026 DXB851971:DXB852026 DNF851971:DNF852026 DDJ851971:DDJ852026 CTN851971:CTN852026 CJR851971:CJR852026 BZV851971:BZV852026 BPZ851971:BPZ852026 BGD851971:BGD852026 AWH851971:AWH852026 AML851971:AML852026 ACP851971:ACP852026 ST851971:ST852026 IX851971:IX852026 WVJ786435:WVJ786490 WLN786435:WLN786490 WBR786435:WBR786490 VRV786435:VRV786490 VHZ786435:VHZ786490 UYD786435:UYD786490 UOH786435:UOH786490 UEL786435:UEL786490 TUP786435:TUP786490 TKT786435:TKT786490 TAX786435:TAX786490 SRB786435:SRB786490 SHF786435:SHF786490 RXJ786435:RXJ786490 RNN786435:RNN786490 RDR786435:RDR786490 QTV786435:QTV786490 QJZ786435:QJZ786490 QAD786435:QAD786490 PQH786435:PQH786490 PGL786435:PGL786490 OWP786435:OWP786490 OMT786435:OMT786490 OCX786435:OCX786490 NTB786435:NTB786490 NJF786435:NJF786490 MZJ786435:MZJ786490 MPN786435:MPN786490 MFR786435:MFR786490 LVV786435:LVV786490 LLZ786435:LLZ786490 LCD786435:LCD786490 KSH786435:KSH786490 KIL786435:KIL786490 JYP786435:JYP786490 JOT786435:JOT786490 JEX786435:JEX786490 IVB786435:IVB786490 ILF786435:ILF786490 IBJ786435:IBJ786490 HRN786435:HRN786490 HHR786435:HHR786490 GXV786435:GXV786490 GNZ786435:GNZ786490 GED786435:GED786490 FUH786435:FUH786490 FKL786435:FKL786490 FAP786435:FAP786490 EQT786435:EQT786490 EGX786435:EGX786490 DXB786435:DXB786490 DNF786435:DNF786490 DDJ786435:DDJ786490 CTN786435:CTN786490 CJR786435:CJR786490 BZV786435:BZV786490 BPZ786435:BPZ786490 BGD786435:BGD786490 AWH786435:AWH786490 AML786435:AML786490 ACP786435:ACP786490 ST786435:ST786490 IX786435:IX786490 WVJ720899:WVJ720954 WLN720899:WLN720954 WBR720899:WBR720954 VRV720899:VRV720954 VHZ720899:VHZ720954 UYD720899:UYD720954 UOH720899:UOH720954 UEL720899:UEL720954 TUP720899:TUP720954 TKT720899:TKT720954 TAX720899:TAX720954 SRB720899:SRB720954 SHF720899:SHF720954 RXJ720899:RXJ720954 RNN720899:RNN720954 RDR720899:RDR720954 QTV720899:QTV720954 QJZ720899:QJZ720954 QAD720899:QAD720954 PQH720899:PQH720954 PGL720899:PGL720954 OWP720899:OWP720954 OMT720899:OMT720954 OCX720899:OCX720954 NTB720899:NTB720954 NJF720899:NJF720954 MZJ720899:MZJ720954 MPN720899:MPN720954 MFR720899:MFR720954 LVV720899:LVV720954 LLZ720899:LLZ720954 LCD720899:LCD720954 KSH720899:KSH720954 KIL720899:KIL720954 JYP720899:JYP720954 JOT720899:JOT720954 JEX720899:JEX720954 IVB720899:IVB720954 ILF720899:ILF720954 IBJ720899:IBJ720954 HRN720899:HRN720954 HHR720899:HHR720954 GXV720899:GXV720954 GNZ720899:GNZ720954 GED720899:GED720954 FUH720899:FUH720954 FKL720899:FKL720954 FAP720899:FAP720954 EQT720899:EQT720954 EGX720899:EGX720954 DXB720899:DXB720954 DNF720899:DNF720954 DDJ720899:DDJ720954 CTN720899:CTN720954 CJR720899:CJR720954 BZV720899:BZV720954 BPZ720899:BPZ720954 BGD720899:BGD720954 AWH720899:AWH720954 AML720899:AML720954 ACP720899:ACP720954 ST720899:ST720954 IX720899:IX720954 WVJ655363:WVJ655418 WLN655363:WLN655418 WBR655363:WBR655418 VRV655363:VRV655418 VHZ655363:VHZ655418 UYD655363:UYD655418 UOH655363:UOH655418 UEL655363:UEL655418 TUP655363:TUP655418 TKT655363:TKT655418 TAX655363:TAX655418 SRB655363:SRB655418 SHF655363:SHF655418 RXJ655363:RXJ655418 RNN655363:RNN655418 RDR655363:RDR655418 QTV655363:QTV655418 QJZ655363:QJZ655418 QAD655363:QAD655418 PQH655363:PQH655418 PGL655363:PGL655418 OWP655363:OWP655418 OMT655363:OMT655418 OCX655363:OCX655418 NTB655363:NTB655418 NJF655363:NJF655418 MZJ655363:MZJ655418 MPN655363:MPN655418 MFR655363:MFR655418 LVV655363:LVV655418 LLZ655363:LLZ655418 LCD655363:LCD655418 KSH655363:KSH655418 KIL655363:KIL655418 JYP655363:JYP655418 JOT655363:JOT655418 JEX655363:JEX655418 IVB655363:IVB655418 ILF655363:ILF655418 IBJ655363:IBJ655418 HRN655363:HRN655418 HHR655363:HHR655418 GXV655363:GXV655418 GNZ655363:GNZ655418 GED655363:GED655418 FUH655363:FUH655418 FKL655363:FKL655418 FAP655363:FAP655418 EQT655363:EQT655418 EGX655363:EGX655418 DXB655363:DXB655418 DNF655363:DNF655418 DDJ655363:DDJ655418 CTN655363:CTN655418 CJR655363:CJR655418 BZV655363:BZV655418 BPZ655363:BPZ655418 BGD655363:BGD655418 AWH655363:AWH655418 AML655363:AML655418 ACP655363:ACP655418 ST655363:ST655418 IX655363:IX655418 WVJ589827:WVJ589882 WLN589827:WLN589882 WBR589827:WBR589882 VRV589827:VRV589882 VHZ589827:VHZ589882 UYD589827:UYD589882 UOH589827:UOH589882 UEL589827:UEL589882 TUP589827:TUP589882 TKT589827:TKT589882 TAX589827:TAX589882 SRB589827:SRB589882 SHF589827:SHF589882 RXJ589827:RXJ589882 RNN589827:RNN589882 RDR589827:RDR589882 QTV589827:QTV589882 QJZ589827:QJZ589882 QAD589827:QAD589882 PQH589827:PQH589882 PGL589827:PGL589882 OWP589827:OWP589882 OMT589827:OMT589882 OCX589827:OCX589882 NTB589827:NTB589882 NJF589827:NJF589882 MZJ589827:MZJ589882 MPN589827:MPN589882 MFR589827:MFR589882 LVV589827:LVV589882 LLZ589827:LLZ589882 LCD589827:LCD589882 KSH589827:KSH589882 KIL589827:KIL589882 JYP589827:JYP589882 JOT589827:JOT589882 JEX589827:JEX589882 IVB589827:IVB589882 ILF589827:ILF589882 IBJ589827:IBJ589882 HRN589827:HRN589882 HHR589827:HHR589882 GXV589827:GXV589882 GNZ589827:GNZ589882 GED589827:GED589882 FUH589827:FUH589882 FKL589827:FKL589882 FAP589827:FAP589882 EQT589827:EQT589882 EGX589827:EGX589882 DXB589827:DXB589882 DNF589827:DNF589882 DDJ589827:DDJ589882 CTN589827:CTN589882 CJR589827:CJR589882 BZV589827:BZV589882 BPZ589827:BPZ589882 BGD589827:BGD589882 AWH589827:AWH589882 AML589827:AML589882 ACP589827:ACP589882 ST589827:ST589882 IX589827:IX589882 WVJ524291:WVJ524346 WLN524291:WLN524346 WBR524291:WBR524346 VRV524291:VRV524346 VHZ524291:VHZ524346 UYD524291:UYD524346 UOH524291:UOH524346 UEL524291:UEL524346 TUP524291:TUP524346 TKT524291:TKT524346 TAX524291:TAX524346 SRB524291:SRB524346 SHF524291:SHF524346 RXJ524291:RXJ524346 RNN524291:RNN524346 RDR524291:RDR524346 QTV524291:QTV524346 QJZ524291:QJZ524346 QAD524291:QAD524346 PQH524291:PQH524346 PGL524291:PGL524346 OWP524291:OWP524346 OMT524291:OMT524346 OCX524291:OCX524346 NTB524291:NTB524346 NJF524291:NJF524346 MZJ524291:MZJ524346 MPN524291:MPN524346 MFR524291:MFR524346 LVV524291:LVV524346 LLZ524291:LLZ524346 LCD524291:LCD524346 KSH524291:KSH524346 KIL524291:KIL524346 JYP524291:JYP524346 JOT524291:JOT524346 JEX524291:JEX524346 IVB524291:IVB524346 ILF524291:ILF524346 IBJ524291:IBJ524346 HRN524291:HRN524346 HHR524291:HHR524346 GXV524291:GXV524346 GNZ524291:GNZ524346 GED524291:GED524346 FUH524291:FUH524346 FKL524291:FKL524346 FAP524291:FAP524346 EQT524291:EQT524346 EGX524291:EGX524346 DXB524291:DXB524346 DNF524291:DNF524346 DDJ524291:DDJ524346 CTN524291:CTN524346 CJR524291:CJR524346 BZV524291:BZV524346 BPZ524291:BPZ524346 BGD524291:BGD524346 AWH524291:AWH524346 AML524291:AML524346 ACP524291:ACP524346 ST524291:ST524346 IX524291:IX524346 WVJ458755:WVJ458810 WLN458755:WLN458810 WBR458755:WBR458810 VRV458755:VRV458810 VHZ458755:VHZ458810 UYD458755:UYD458810 UOH458755:UOH458810 UEL458755:UEL458810 TUP458755:TUP458810 TKT458755:TKT458810 TAX458755:TAX458810 SRB458755:SRB458810 SHF458755:SHF458810 RXJ458755:RXJ458810 RNN458755:RNN458810 RDR458755:RDR458810 QTV458755:QTV458810 QJZ458755:QJZ458810 QAD458755:QAD458810 PQH458755:PQH458810 PGL458755:PGL458810 OWP458755:OWP458810 OMT458755:OMT458810 OCX458755:OCX458810 NTB458755:NTB458810 NJF458755:NJF458810 MZJ458755:MZJ458810 MPN458755:MPN458810 MFR458755:MFR458810 LVV458755:LVV458810 LLZ458755:LLZ458810 LCD458755:LCD458810 KSH458755:KSH458810 KIL458755:KIL458810 JYP458755:JYP458810 JOT458755:JOT458810 JEX458755:JEX458810 IVB458755:IVB458810 ILF458755:ILF458810 IBJ458755:IBJ458810 HRN458755:HRN458810 HHR458755:HHR458810 GXV458755:GXV458810 GNZ458755:GNZ458810 GED458755:GED458810 FUH458755:FUH458810 FKL458755:FKL458810 FAP458755:FAP458810 EQT458755:EQT458810 EGX458755:EGX458810 DXB458755:DXB458810 DNF458755:DNF458810 DDJ458755:DDJ458810 CTN458755:CTN458810 CJR458755:CJR458810 BZV458755:BZV458810 BPZ458755:BPZ458810 BGD458755:BGD458810 AWH458755:AWH458810 AML458755:AML458810 ACP458755:ACP458810 ST458755:ST458810 IX458755:IX458810 WVJ393219:WVJ393274 WLN393219:WLN393274 WBR393219:WBR393274 VRV393219:VRV393274 VHZ393219:VHZ393274 UYD393219:UYD393274 UOH393219:UOH393274 UEL393219:UEL393274 TUP393219:TUP393274 TKT393219:TKT393274 TAX393219:TAX393274 SRB393219:SRB393274 SHF393219:SHF393274 RXJ393219:RXJ393274 RNN393219:RNN393274 RDR393219:RDR393274 QTV393219:QTV393274 QJZ393219:QJZ393274 QAD393219:QAD393274 PQH393219:PQH393274 PGL393219:PGL393274 OWP393219:OWP393274 OMT393219:OMT393274 OCX393219:OCX393274 NTB393219:NTB393274 NJF393219:NJF393274 MZJ393219:MZJ393274 MPN393219:MPN393274 MFR393219:MFR393274 LVV393219:LVV393274 LLZ393219:LLZ393274 LCD393219:LCD393274 KSH393219:KSH393274 KIL393219:KIL393274 JYP393219:JYP393274 JOT393219:JOT393274 JEX393219:JEX393274 IVB393219:IVB393274 ILF393219:ILF393274 IBJ393219:IBJ393274 HRN393219:HRN393274 HHR393219:HHR393274 GXV393219:GXV393274 GNZ393219:GNZ393274 GED393219:GED393274 FUH393219:FUH393274 FKL393219:FKL393274 FAP393219:FAP393274 EQT393219:EQT393274 EGX393219:EGX393274 DXB393219:DXB393274 DNF393219:DNF393274 DDJ393219:DDJ393274 CTN393219:CTN393274 CJR393219:CJR393274 BZV393219:BZV393274 BPZ393219:BPZ393274 BGD393219:BGD393274 AWH393219:AWH393274 AML393219:AML393274 ACP393219:ACP393274 ST393219:ST393274 IX393219:IX393274 WVJ327683:WVJ327738 WLN327683:WLN327738 WBR327683:WBR327738 VRV327683:VRV327738 VHZ327683:VHZ327738 UYD327683:UYD327738 UOH327683:UOH327738 UEL327683:UEL327738 TUP327683:TUP327738 TKT327683:TKT327738 TAX327683:TAX327738 SRB327683:SRB327738 SHF327683:SHF327738 RXJ327683:RXJ327738 RNN327683:RNN327738 RDR327683:RDR327738 QTV327683:QTV327738 QJZ327683:QJZ327738 QAD327683:QAD327738 PQH327683:PQH327738 PGL327683:PGL327738 OWP327683:OWP327738 OMT327683:OMT327738 OCX327683:OCX327738 NTB327683:NTB327738 NJF327683:NJF327738 MZJ327683:MZJ327738 MPN327683:MPN327738 MFR327683:MFR327738 LVV327683:LVV327738 LLZ327683:LLZ327738 LCD327683:LCD327738 KSH327683:KSH327738 KIL327683:KIL327738 JYP327683:JYP327738 JOT327683:JOT327738 JEX327683:JEX327738 IVB327683:IVB327738 ILF327683:ILF327738 IBJ327683:IBJ327738 HRN327683:HRN327738 HHR327683:HHR327738 GXV327683:GXV327738 GNZ327683:GNZ327738 GED327683:GED327738 FUH327683:FUH327738 FKL327683:FKL327738 FAP327683:FAP327738 EQT327683:EQT327738 EGX327683:EGX327738 DXB327683:DXB327738 DNF327683:DNF327738 DDJ327683:DDJ327738 CTN327683:CTN327738 CJR327683:CJR327738 BZV327683:BZV327738 BPZ327683:BPZ327738 BGD327683:BGD327738 AWH327683:AWH327738 AML327683:AML327738 ACP327683:ACP327738 ST327683:ST327738 IX327683:IX327738 WVJ262147:WVJ262202 WLN262147:WLN262202 WBR262147:WBR262202 VRV262147:VRV262202 VHZ262147:VHZ262202 UYD262147:UYD262202 UOH262147:UOH262202 UEL262147:UEL262202 TUP262147:TUP262202 TKT262147:TKT262202 TAX262147:TAX262202 SRB262147:SRB262202 SHF262147:SHF262202 RXJ262147:RXJ262202 RNN262147:RNN262202 RDR262147:RDR262202 QTV262147:QTV262202 QJZ262147:QJZ262202 QAD262147:QAD262202 PQH262147:PQH262202 PGL262147:PGL262202 OWP262147:OWP262202 OMT262147:OMT262202 OCX262147:OCX262202 NTB262147:NTB262202 NJF262147:NJF262202 MZJ262147:MZJ262202 MPN262147:MPN262202 MFR262147:MFR262202 LVV262147:LVV262202 LLZ262147:LLZ262202 LCD262147:LCD262202 KSH262147:KSH262202 KIL262147:KIL262202 JYP262147:JYP262202 JOT262147:JOT262202 JEX262147:JEX262202 IVB262147:IVB262202 ILF262147:ILF262202 IBJ262147:IBJ262202 HRN262147:HRN262202 HHR262147:HHR262202 GXV262147:GXV262202 GNZ262147:GNZ262202 GED262147:GED262202 FUH262147:FUH262202 FKL262147:FKL262202 FAP262147:FAP262202 EQT262147:EQT262202 EGX262147:EGX262202 DXB262147:DXB262202 DNF262147:DNF262202 DDJ262147:DDJ262202 CTN262147:CTN262202 CJR262147:CJR262202 BZV262147:BZV262202 BPZ262147:BPZ262202 BGD262147:BGD262202 AWH262147:AWH262202 AML262147:AML262202 ACP262147:ACP262202 ST262147:ST262202 IX262147:IX262202 WVJ196611:WVJ196666 WLN196611:WLN196666 WBR196611:WBR196666 VRV196611:VRV196666 VHZ196611:VHZ196666 UYD196611:UYD196666 UOH196611:UOH196666 UEL196611:UEL196666 TUP196611:TUP196666 TKT196611:TKT196666 TAX196611:TAX196666 SRB196611:SRB196666 SHF196611:SHF196666 RXJ196611:RXJ196666 RNN196611:RNN196666 RDR196611:RDR196666 QTV196611:QTV196666 QJZ196611:QJZ196666 QAD196611:QAD196666 PQH196611:PQH196666 PGL196611:PGL196666 OWP196611:OWP196666 OMT196611:OMT196666 OCX196611:OCX196666 NTB196611:NTB196666 NJF196611:NJF196666 MZJ196611:MZJ196666 MPN196611:MPN196666 MFR196611:MFR196666 LVV196611:LVV196666 LLZ196611:LLZ196666 LCD196611:LCD196666 KSH196611:KSH196666 KIL196611:KIL196666 JYP196611:JYP196666 JOT196611:JOT196666 JEX196611:JEX196666 IVB196611:IVB196666 ILF196611:ILF196666 IBJ196611:IBJ196666 HRN196611:HRN196666 HHR196611:HHR196666 GXV196611:GXV196666 GNZ196611:GNZ196666 GED196611:GED196666 FUH196611:FUH196666 FKL196611:FKL196666 FAP196611:FAP196666 EQT196611:EQT196666 EGX196611:EGX196666 DXB196611:DXB196666 DNF196611:DNF196666 DDJ196611:DDJ196666 CTN196611:CTN196666 CJR196611:CJR196666 BZV196611:BZV196666 BPZ196611:BPZ196666 BGD196611:BGD196666 AWH196611:AWH196666 AML196611:AML196666 ACP196611:ACP196666 ST196611:ST196666 IX196611:IX196666 WVJ131075:WVJ131130 WLN131075:WLN131130 WBR131075:WBR131130 VRV131075:VRV131130 VHZ131075:VHZ131130 UYD131075:UYD131130 UOH131075:UOH131130 UEL131075:UEL131130 TUP131075:TUP131130 TKT131075:TKT131130 TAX131075:TAX131130 SRB131075:SRB131130 SHF131075:SHF131130 RXJ131075:RXJ131130 RNN131075:RNN131130 RDR131075:RDR131130 QTV131075:QTV131130 QJZ131075:QJZ131130 QAD131075:QAD131130 PQH131075:PQH131130 PGL131075:PGL131130 OWP131075:OWP131130 OMT131075:OMT131130 OCX131075:OCX131130 NTB131075:NTB131130 NJF131075:NJF131130 MZJ131075:MZJ131130 MPN131075:MPN131130 MFR131075:MFR131130 LVV131075:LVV131130 LLZ131075:LLZ131130 LCD131075:LCD131130 KSH131075:KSH131130 KIL131075:KIL131130 JYP131075:JYP131130 JOT131075:JOT131130 JEX131075:JEX131130 IVB131075:IVB131130 ILF131075:ILF131130 IBJ131075:IBJ131130 HRN131075:HRN131130 HHR131075:HHR131130 GXV131075:GXV131130 GNZ131075:GNZ131130 GED131075:GED131130 FUH131075:FUH131130 FKL131075:FKL131130 FAP131075:FAP131130 EQT131075:EQT131130 EGX131075:EGX131130 DXB131075:DXB131130 DNF131075:DNF131130 DDJ131075:DDJ131130 CTN131075:CTN131130 CJR131075:CJR131130 BZV131075:BZV131130 BPZ131075:BPZ131130 BGD131075:BGD131130 AWH131075:AWH131130 AML131075:AML131130 ACP131075:ACP131130 ST131075:ST131130 IX131075:IX131130 WVJ65539:WVJ65594 WLN65539:WLN65594 WBR65539:WBR65594 VRV65539:VRV65594 VHZ65539:VHZ65594 UYD65539:UYD65594 UOH65539:UOH65594 UEL65539:UEL65594 TUP65539:TUP65594 TKT65539:TKT65594 TAX65539:TAX65594 SRB65539:SRB65594 SHF65539:SHF65594 RXJ65539:RXJ65594 RNN65539:RNN65594 RDR65539:RDR65594 QTV65539:QTV65594 QJZ65539:QJZ65594 QAD65539:QAD65594 PQH65539:PQH65594 PGL65539:PGL65594 OWP65539:OWP65594 OMT65539:OMT65594 OCX65539:OCX65594 NTB65539:NTB65594 NJF65539:NJF65594 MZJ65539:MZJ65594 MPN65539:MPN65594 MFR65539:MFR65594 LVV65539:LVV65594 LLZ65539:LLZ65594 LCD65539:LCD65594 KSH65539:KSH65594 KIL65539:KIL65594 JYP65539:JYP65594 JOT65539:JOT65594 JEX65539:JEX65594 IVB65539:IVB65594 ILF65539:ILF65594 IBJ65539:IBJ65594 HRN65539:HRN65594 HHR65539:HHR65594 GXV65539:GXV65594 GNZ65539:GNZ65594 GED65539:GED65594 FUH65539:FUH65594 FKL65539:FKL65594 FAP65539:FAP65594 EQT65539:EQT65594 EGX65539:EGX65594 DXB65539:DXB65594 DNF65539:DNF65594 DDJ65539:DDJ65594 CTN65539:CTN65594 CJR65539:CJR65594 BZV65539:BZV65594 BPZ65539:BPZ65594 BGD65539:BGD65594 AWH65539:AWH65594 AML65539:AML65594 ACP65539:ACP65594 ST65539:ST65594 IX65539:IX65594 WVH983041:WVI983088 WVL983047:WVV983047 WLP983047:WLZ983047 WBT983047:WCD983047 VRX983047:VSH983047 VIB983047:VIL983047 UYF983047:UYP983047 UOJ983047:UOT983047 UEN983047:UEX983047 TUR983047:TVB983047 TKV983047:TLF983047 TAZ983047:TBJ983047 SRD983047:SRN983047 SHH983047:SHR983047 RXL983047:RXV983047 RNP983047:RNZ983047 RDT983047:RED983047 QTX983047:QUH983047 QKB983047:QKL983047 QAF983047:QAP983047 PQJ983047:PQT983047 PGN983047:PGX983047 OWR983047:OXB983047 OMV983047:ONF983047 OCZ983047:ODJ983047 NTD983047:NTN983047 NJH983047:NJR983047 MZL983047:MZV983047 MPP983047:MPZ983047 MFT983047:MGD983047 LVX983047:LWH983047 LMB983047:LML983047 LCF983047:LCP983047 KSJ983047:KST983047 KIN983047:KIX983047 JYR983047:JZB983047 JOV983047:JPF983047 JEZ983047:JFJ983047 IVD983047:IVN983047 ILH983047:ILR983047 IBL983047:IBV983047 HRP983047:HRZ983047 HHT983047:HID983047 GXX983047:GYH983047 GOB983047:GOL983047 GEF983047:GEP983047 FUJ983047:FUT983047 FKN983047:FKX983047 FAR983047:FBB983047 EQV983047:ERF983047 EGZ983047:EHJ983047 DXD983047:DXN983047 DNH983047:DNR983047 DDL983047:DDV983047 CTP983047:CTZ983047 CJT983047:CKD983047 BZX983047:CAH983047 BQB983047:BQL983047 BGF983047:BGP983047 AWJ983047:AWT983047 AMN983047:AMX983047 ACR983047:ADB983047 SV983047:TF983047 IZ983047:JJ983047 WVL917511:WVV917511 WLP917511:WLZ917511 WBT917511:WCD917511 VRX917511:VSH917511 VIB917511:VIL917511 UYF917511:UYP917511 UOJ917511:UOT917511 UEN917511:UEX917511 TUR917511:TVB917511 TKV917511:TLF917511 TAZ917511:TBJ917511 SRD917511:SRN917511 SHH917511:SHR917511 RXL917511:RXV917511 RNP917511:RNZ917511 RDT917511:RED917511 QTX917511:QUH917511 QKB917511:QKL917511 QAF917511:QAP917511 PQJ917511:PQT917511 PGN917511:PGX917511 OWR917511:OXB917511 OMV917511:ONF917511 OCZ917511:ODJ917511 NTD917511:NTN917511 NJH917511:NJR917511 MZL917511:MZV917511 MPP917511:MPZ917511 MFT917511:MGD917511 LVX917511:LWH917511 LMB917511:LML917511 LCF917511:LCP917511 KSJ917511:KST917511 KIN917511:KIX917511 JYR917511:JZB917511 JOV917511:JPF917511 JEZ917511:JFJ917511 IVD917511:IVN917511 ILH917511:ILR917511 IBL917511:IBV917511 HRP917511:HRZ917511 HHT917511:HID917511 GXX917511:GYH917511 GOB917511:GOL917511 GEF917511:GEP917511 FUJ917511:FUT917511 FKN917511:FKX917511 FAR917511:FBB917511 EQV917511:ERF917511 EGZ917511:EHJ917511 DXD917511:DXN917511 DNH917511:DNR917511 DDL917511:DDV917511 CTP917511:CTZ917511 CJT917511:CKD917511 BZX917511:CAH917511 BQB917511:BQL917511 BGF917511:BGP917511 AWJ917511:AWT917511 AMN917511:AMX917511 ACR917511:ADB917511 SV917511:TF917511 IZ917511:JJ917511 WVL851975:WVV851975 WLP851975:WLZ851975 WBT851975:WCD851975 VRX851975:VSH851975 VIB851975:VIL851975 UYF851975:UYP851975 UOJ851975:UOT851975 UEN851975:UEX851975 TUR851975:TVB851975 TKV851975:TLF851975 TAZ851975:TBJ851975 SRD851975:SRN851975 SHH851975:SHR851975 RXL851975:RXV851975 RNP851975:RNZ851975 RDT851975:RED851975 QTX851975:QUH851975 QKB851975:QKL851975 QAF851975:QAP851975 PQJ851975:PQT851975 PGN851975:PGX851975 OWR851975:OXB851975 OMV851975:ONF851975 OCZ851975:ODJ851975 NTD851975:NTN851975 NJH851975:NJR851975 MZL851975:MZV851975 MPP851975:MPZ851975 MFT851975:MGD851975 LVX851975:LWH851975 LMB851975:LML851975 LCF851975:LCP851975 KSJ851975:KST851975 KIN851975:KIX851975 JYR851975:JZB851975 JOV851975:JPF851975 JEZ851975:JFJ851975 IVD851975:IVN851975 ILH851975:ILR851975 IBL851975:IBV851975 HRP851975:HRZ851975 HHT851975:HID851975 GXX851975:GYH851975 GOB851975:GOL851975 GEF851975:GEP851975 FUJ851975:FUT851975 FKN851975:FKX851975 FAR851975:FBB851975 EQV851975:ERF851975 EGZ851975:EHJ851975 DXD851975:DXN851975 DNH851975:DNR851975 DDL851975:DDV851975 CTP851975:CTZ851975 CJT851975:CKD851975 BZX851975:CAH851975 BQB851975:BQL851975 BGF851975:BGP851975 AWJ851975:AWT851975 AMN851975:AMX851975 ACR851975:ADB851975 SV851975:TF851975 IZ851975:JJ851975 WVL786439:WVV786439 WLP786439:WLZ786439 WBT786439:WCD786439 VRX786439:VSH786439 VIB786439:VIL786439 UYF786439:UYP786439 UOJ786439:UOT786439 UEN786439:UEX786439 TUR786439:TVB786439 TKV786439:TLF786439 TAZ786439:TBJ786439 SRD786439:SRN786439 SHH786439:SHR786439 RXL786439:RXV786439 RNP786439:RNZ786439 RDT786439:RED786439 QTX786439:QUH786439 QKB786439:QKL786439 QAF786439:QAP786439 PQJ786439:PQT786439 PGN786439:PGX786439 OWR786439:OXB786439 OMV786439:ONF786439 OCZ786439:ODJ786439 NTD786439:NTN786439 NJH786439:NJR786439 MZL786439:MZV786439 MPP786439:MPZ786439 MFT786439:MGD786439 LVX786439:LWH786439 LMB786439:LML786439 LCF786439:LCP786439 KSJ786439:KST786439 KIN786439:KIX786439 JYR786439:JZB786439 JOV786439:JPF786439 JEZ786439:JFJ786439 IVD786439:IVN786439 ILH786439:ILR786439 IBL786439:IBV786439 HRP786439:HRZ786439 HHT786439:HID786439 GXX786439:GYH786439 GOB786439:GOL786439 GEF786439:GEP786439 FUJ786439:FUT786439 FKN786439:FKX786439 FAR786439:FBB786439 EQV786439:ERF786439 EGZ786439:EHJ786439 DXD786439:DXN786439 DNH786439:DNR786439 DDL786439:DDV786439 CTP786439:CTZ786439 CJT786439:CKD786439 BZX786439:CAH786439 BQB786439:BQL786439 BGF786439:BGP786439 AWJ786439:AWT786439 AMN786439:AMX786439 ACR786439:ADB786439 SV786439:TF786439 IZ786439:JJ786439 WVL720903:WVV720903 WLP720903:WLZ720903 WBT720903:WCD720903 VRX720903:VSH720903 VIB720903:VIL720903 UYF720903:UYP720903 UOJ720903:UOT720903 UEN720903:UEX720903 TUR720903:TVB720903 TKV720903:TLF720903 TAZ720903:TBJ720903 SRD720903:SRN720903 SHH720903:SHR720903 RXL720903:RXV720903 RNP720903:RNZ720903 RDT720903:RED720903 QTX720903:QUH720903 QKB720903:QKL720903 QAF720903:QAP720903 PQJ720903:PQT720903 PGN720903:PGX720903 OWR720903:OXB720903 OMV720903:ONF720903 OCZ720903:ODJ720903 NTD720903:NTN720903 NJH720903:NJR720903 MZL720903:MZV720903 MPP720903:MPZ720903 MFT720903:MGD720903 LVX720903:LWH720903 LMB720903:LML720903 LCF720903:LCP720903 KSJ720903:KST720903 KIN720903:KIX720903 JYR720903:JZB720903 JOV720903:JPF720903 JEZ720903:JFJ720903 IVD720903:IVN720903 ILH720903:ILR720903 IBL720903:IBV720903 HRP720903:HRZ720903 HHT720903:HID720903 GXX720903:GYH720903 GOB720903:GOL720903 GEF720903:GEP720903 FUJ720903:FUT720903 FKN720903:FKX720903 FAR720903:FBB720903 EQV720903:ERF720903 EGZ720903:EHJ720903 DXD720903:DXN720903 DNH720903:DNR720903 DDL720903:DDV720903 CTP720903:CTZ720903 CJT720903:CKD720903 BZX720903:CAH720903 BQB720903:BQL720903 BGF720903:BGP720903 AWJ720903:AWT720903 AMN720903:AMX720903 ACR720903:ADB720903 SV720903:TF720903 IZ720903:JJ720903 WVL655367:WVV655367 WLP655367:WLZ655367 WBT655367:WCD655367 VRX655367:VSH655367 VIB655367:VIL655367 UYF655367:UYP655367 UOJ655367:UOT655367 UEN655367:UEX655367 TUR655367:TVB655367 TKV655367:TLF655367 TAZ655367:TBJ655367 SRD655367:SRN655367 SHH655367:SHR655367 RXL655367:RXV655367 RNP655367:RNZ655367 RDT655367:RED655367 QTX655367:QUH655367 QKB655367:QKL655367 QAF655367:QAP655367 PQJ655367:PQT655367 PGN655367:PGX655367 OWR655367:OXB655367 OMV655367:ONF655367 OCZ655367:ODJ655367 NTD655367:NTN655367 NJH655367:NJR655367 MZL655367:MZV655367 MPP655367:MPZ655367 MFT655367:MGD655367 LVX655367:LWH655367 LMB655367:LML655367 LCF655367:LCP655367 KSJ655367:KST655367 KIN655367:KIX655367 JYR655367:JZB655367 JOV655367:JPF655367 JEZ655367:JFJ655367 IVD655367:IVN655367 ILH655367:ILR655367 IBL655367:IBV655367 HRP655367:HRZ655367 HHT655367:HID655367 GXX655367:GYH655367 GOB655367:GOL655367 GEF655367:GEP655367 FUJ655367:FUT655367 FKN655367:FKX655367 FAR655367:FBB655367 EQV655367:ERF655367 EGZ655367:EHJ655367 DXD655367:DXN655367 DNH655367:DNR655367 DDL655367:DDV655367 CTP655367:CTZ655367 CJT655367:CKD655367 BZX655367:CAH655367 BQB655367:BQL655367 BGF655367:BGP655367 AWJ655367:AWT655367 AMN655367:AMX655367 ACR655367:ADB655367 SV655367:TF655367 IZ655367:JJ655367 WVL589831:WVV589831 WLP589831:WLZ589831 WBT589831:WCD589831 VRX589831:VSH589831 VIB589831:VIL589831 UYF589831:UYP589831 UOJ589831:UOT589831 UEN589831:UEX589831 TUR589831:TVB589831 TKV589831:TLF589831 TAZ589831:TBJ589831 SRD589831:SRN589831 SHH589831:SHR589831 RXL589831:RXV589831 RNP589831:RNZ589831 RDT589831:RED589831 QTX589831:QUH589831 QKB589831:QKL589831 QAF589831:QAP589831 PQJ589831:PQT589831 PGN589831:PGX589831 OWR589831:OXB589831 OMV589831:ONF589831 OCZ589831:ODJ589831 NTD589831:NTN589831 NJH589831:NJR589831 MZL589831:MZV589831 MPP589831:MPZ589831 MFT589831:MGD589831 LVX589831:LWH589831 LMB589831:LML589831 LCF589831:LCP589831 KSJ589831:KST589831 KIN589831:KIX589831 JYR589831:JZB589831 JOV589831:JPF589831 JEZ589831:JFJ589831 IVD589831:IVN589831 ILH589831:ILR589831 IBL589831:IBV589831 HRP589831:HRZ589831 HHT589831:HID589831 GXX589831:GYH589831 GOB589831:GOL589831 GEF589831:GEP589831 FUJ589831:FUT589831 FKN589831:FKX589831 FAR589831:FBB589831 EQV589831:ERF589831 EGZ589831:EHJ589831 DXD589831:DXN589831 DNH589831:DNR589831 DDL589831:DDV589831 CTP589831:CTZ589831 CJT589831:CKD589831 BZX589831:CAH589831 BQB589831:BQL589831 BGF589831:BGP589831 AWJ589831:AWT589831 AMN589831:AMX589831 ACR589831:ADB589831 SV589831:TF589831 IZ589831:JJ589831 WVL524295:WVV524295 WLP524295:WLZ524295 WBT524295:WCD524295 VRX524295:VSH524295 VIB524295:VIL524295 UYF524295:UYP524295 UOJ524295:UOT524295 UEN524295:UEX524295 TUR524295:TVB524295 TKV524295:TLF524295 TAZ524295:TBJ524295 SRD524295:SRN524295 SHH524295:SHR524295 RXL524295:RXV524295 RNP524295:RNZ524295 RDT524295:RED524295 QTX524295:QUH524295 QKB524295:QKL524295 QAF524295:QAP524295 PQJ524295:PQT524295 PGN524295:PGX524295 OWR524295:OXB524295 OMV524295:ONF524295 OCZ524295:ODJ524295 NTD524295:NTN524295 NJH524295:NJR524295 MZL524295:MZV524295 MPP524295:MPZ524295 MFT524295:MGD524295 LVX524295:LWH524295 LMB524295:LML524295 LCF524295:LCP524295 KSJ524295:KST524295 KIN524295:KIX524295 JYR524295:JZB524295 JOV524295:JPF524295 JEZ524295:JFJ524295 IVD524295:IVN524295 ILH524295:ILR524295 IBL524295:IBV524295 HRP524295:HRZ524295 HHT524295:HID524295 GXX524295:GYH524295 GOB524295:GOL524295 GEF524295:GEP524295 FUJ524295:FUT524295 FKN524295:FKX524295 FAR524295:FBB524295 EQV524295:ERF524295 EGZ524295:EHJ524295 DXD524295:DXN524295 DNH524295:DNR524295 DDL524295:DDV524295 CTP524295:CTZ524295 CJT524295:CKD524295 BZX524295:CAH524295 BQB524295:BQL524295 BGF524295:BGP524295 AWJ524295:AWT524295 AMN524295:AMX524295 ACR524295:ADB524295 SV524295:TF524295 IZ524295:JJ524295 WVL458759:WVV458759 WLP458759:WLZ458759 WBT458759:WCD458759 VRX458759:VSH458759 VIB458759:VIL458759 UYF458759:UYP458759 UOJ458759:UOT458759 UEN458759:UEX458759 TUR458759:TVB458759 TKV458759:TLF458759 TAZ458759:TBJ458759 SRD458759:SRN458759 SHH458759:SHR458759 RXL458759:RXV458759 RNP458759:RNZ458759 RDT458759:RED458759 QTX458759:QUH458759 QKB458759:QKL458759 QAF458759:QAP458759 PQJ458759:PQT458759 PGN458759:PGX458759 OWR458759:OXB458759 OMV458759:ONF458759 OCZ458759:ODJ458759 NTD458759:NTN458759 NJH458759:NJR458759 MZL458759:MZV458759 MPP458759:MPZ458759 MFT458759:MGD458759 LVX458759:LWH458759 LMB458759:LML458759 LCF458759:LCP458759 KSJ458759:KST458759 KIN458759:KIX458759 JYR458759:JZB458759 JOV458759:JPF458759 JEZ458759:JFJ458759 IVD458759:IVN458759 ILH458759:ILR458759 IBL458759:IBV458759 HRP458759:HRZ458759 HHT458759:HID458759 GXX458759:GYH458759 GOB458759:GOL458759 GEF458759:GEP458759 FUJ458759:FUT458759 FKN458759:FKX458759 FAR458759:FBB458759 EQV458759:ERF458759 EGZ458759:EHJ458759 DXD458759:DXN458759 DNH458759:DNR458759 DDL458759:DDV458759 CTP458759:CTZ458759 CJT458759:CKD458759 BZX458759:CAH458759 BQB458759:BQL458759 BGF458759:BGP458759 AWJ458759:AWT458759 AMN458759:AMX458759 ACR458759:ADB458759 SV458759:TF458759 IZ458759:JJ458759 WVL393223:WVV393223 WLP393223:WLZ393223 WBT393223:WCD393223 VRX393223:VSH393223 VIB393223:VIL393223 UYF393223:UYP393223 UOJ393223:UOT393223 UEN393223:UEX393223 TUR393223:TVB393223 TKV393223:TLF393223 TAZ393223:TBJ393223 SRD393223:SRN393223 SHH393223:SHR393223 RXL393223:RXV393223 RNP393223:RNZ393223 RDT393223:RED393223 QTX393223:QUH393223 QKB393223:QKL393223 QAF393223:QAP393223 PQJ393223:PQT393223 PGN393223:PGX393223 OWR393223:OXB393223 OMV393223:ONF393223 OCZ393223:ODJ393223 NTD393223:NTN393223 NJH393223:NJR393223 MZL393223:MZV393223 MPP393223:MPZ393223 MFT393223:MGD393223 LVX393223:LWH393223 LMB393223:LML393223 LCF393223:LCP393223 KSJ393223:KST393223 KIN393223:KIX393223 JYR393223:JZB393223 JOV393223:JPF393223 JEZ393223:JFJ393223 IVD393223:IVN393223 ILH393223:ILR393223 IBL393223:IBV393223 HRP393223:HRZ393223 HHT393223:HID393223 GXX393223:GYH393223 GOB393223:GOL393223 GEF393223:GEP393223 FUJ393223:FUT393223 FKN393223:FKX393223 FAR393223:FBB393223 EQV393223:ERF393223 EGZ393223:EHJ393223 DXD393223:DXN393223 DNH393223:DNR393223 DDL393223:DDV393223 CTP393223:CTZ393223 CJT393223:CKD393223 BZX393223:CAH393223 BQB393223:BQL393223 BGF393223:BGP393223 AWJ393223:AWT393223 AMN393223:AMX393223 ACR393223:ADB393223 SV393223:TF393223 IZ393223:JJ393223 WVL327687:WVV327687 WLP327687:WLZ327687 WBT327687:WCD327687 VRX327687:VSH327687 VIB327687:VIL327687 UYF327687:UYP327687 UOJ327687:UOT327687 UEN327687:UEX327687 TUR327687:TVB327687 TKV327687:TLF327687 TAZ327687:TBJ327687 SRD327687:SRN327687 SHH327687:SHR327687 RXL327687:RXV327687 RNP327687:RNZ327687 RDT327687:RED327687 QTX327687:QUH327687 QKB327687:QKL327687 QAF327687:QAP327687 PQJ327687:PQT327687 PGN327687:PGX327687 OWR327687:OXB327687 OMV327687:ONF327687 OCZ327687:ODJ327687 NTD327687:NTN327687 NJH327687:NJR327687 MZL327687:MZV327687 MPP327687:MPZ327687 MFT327687:MGD327687 LVX327687:LWH327687 LMB327687:LML327687 LCF327687:LCP327687 KSJ327687:KST327687 KIN327687:KIX327687 JYR327687:JZB327687 JOV327687:JPF327687 JEZ327687:JFJ327687 IVD327687:IVN327687 ILH327687:ILR327687 IBL327687:IBV327687 HRP327687:HRZ327687 HHT327687:HID327687 GXX327687:GYH327687 GOB327687:GOL327687 GEF327687:GEP327687 FUJ327687:FUT327687 FKN327687:FKX327687 FAR327687:FBB327687 EQV327687:ERF327687 EGZ327687:EHJ327687 DXD327687:DXN327687 DNH327687:DNR327687 DDL327687:DDV327687 CTP327687:CTZ327687 CJT327687:CKD327687 BZX327687:CAH327687 BQB327687:BQL327687 BGF327687:BGP327687 AWJ327687:AWT327687 AMN327687:AMX327687 ACR327687:ADB327687 SV327687:TF327687 IZ327687:JJ327687 WVL262151:WVV262151 WLP262151:WLZ262151 WBT262151:WCD262151 VRX262151:VSH262151 VIB262151:VIL262151 UYF262151:UYP262151 UOJ262151:UOT262151 UEN262151:UEX262151 TUR262151:TVB262151 TKV262151:TLF262151 TAZ262151:TBJ262151 SRD262151:SRN262151 SHH262151:SHR262151 RXL262151:RXV262151 RNP262151:RNZ262151 RDT262151:RED262151 QTX262151:QUH262151 QKB262151:QKL262151 QAF262151:QAP262151 PQJ262151:PQT262151 PGN262151:PGX262151 OWR262151:OXB262151 OMV262151:ONF262151 OCZ262151:ODJ262151 NTD262151:NTN262151 NJH262151:NJR262151 MZL262151:MZV262151 MPP262151:MPZ262151 MFT262151:MGD262151 LVX262151:LWH262151 LMB262151:LML262151 LCF262151:LCP262151 KSJ262151:KST262151 KIN262151:KIX262151 JYR262151:JZB262151 JOV262151:JPF262151 JEZ262151:JFJ262151 IVD262151:IVN262151 ILH262151:ILR262151 IBL262151:IBV262151 HRP262151:HRZ262151 HHT262151:HID262151 GXX262151:GYH262151 GOB262151:GOL262151 GEF262151:GEP262151 FUJ262151:FUT262151 FKN262151:FKX262151 FAR262151:FBB262151 EQV262151:ERF262151 EGZ262151:EHJ262151 DXD262151:DXN262151 DNH262151:DNR262151 DDL262151:DDV262151 CTP262151:CTZ262151 CJT262151:CKD262151 BZX262151:CAH262151 BQB262151:BQL262151 BGF262151:BGP262151 AWJ262151:AWT262151 AMN262151:AMX262151 ACR262151:ADB262151 SV262151:TF262151 IZ262151:JJ262151 WVL196615:WVV196615 WLP196615:WLZ196615 WBT196615:WCD196615 VRX196615:VSH196615 VIB196615:VIL196615 UYF196615:UYP196615 UOJ196615:UOT196615 UEN196615:UEX196615 TUR196615:TVB196615 TKV196615:TLF196615 TAZ196615:TBJ196615 SRD196615:SRN196615 SHH196615:SHR196615 RXL196615:RXV196615 RNP196615:RNZ196615 RDT196615:RED196615 QTX196615:QUH196615 QKB196615:QKL196615 QAF196615:QAP196615 PQJ196615:PQT196615 PGN196615:PGX196615 OWR196615:OXB196615 OMV196615:ONF196615 OCZ196615:ODJ196615 NTD196615:NTN196615 NJH196615:NJR196615 MZL196615:MZV196615 MPP196615:MPZ196615 MFT196615:MGD196615 LVX196615:LWH196615 LMB196615:LML196615 LCF196615:LCP196615 KSJ196615:KST196615 KIN196615:KIX196615 JYR196615:JZB196615 JOV196615:JPF196615 JEZ196615:JFJ196615 IVD196615:IVN196615 ILH196615:ILR196615 IBL196615:IBV196615 HRP196615:HRZ196615 HHT196615:HID196615 GXX196615:GYH196615 GOB196615:GOL196615 GEF196615:GEP196615 FUJ196615:FUT196615 FKN196615:FKX196615 FAR196615:FBB196615 EQV196615:ERF196615 EGZ196615:EHJ196615 DXD196615:DXN196615 DNH196615:DNR196615 DDL196615:DDV196615 CTP196615:CTZ196615 CJT196615:CKD196615 BZX196615:CAH196615 BQB196615:BQL196615 BGF196615:BGP196615 AWJ196615:AWT196615 AMN196615:AMX196615 ACR196615:ADB196615 SV196615:TF196615 IZ196615:JJ196615 WVL131079:WVV131079 WLP131079:WLZ131079 WBT131079:WCD131079 VRX131079:VSH131079 VIB131079:VIL131079 UYF131079:UYP131079 UOJ131079:UOT131079 UEN131079:UEX131079 TUR131079:TVB131079 TKV131079:TLF131079 TAZ131079:TBJ131079 SRD131079:SRN131079 SHH131079:SHR131079 RXL131079:RXV131079 RNP131079:RNZ131079 RDT131079:RED131079 QTX131079:QUH131079 QKB131079:QKL131079 QAF131079:QAP131079 PQJ131079:PQT131079 PGN131079:PGX131079 OWR131079:OXB131079 OMV131079:ONF131079 OCZ131079:ODJ131079 NTD131079:NTN131079 NJH131079:NJR131079 MZL131079:MZV131079 MPP131079:MPZ131079 MFT131079:MGD131079 LVX131079:LWH131079 LMB131079:LML131079 LCF131079:LCP131079 KSJ131079:KST131079 KIN131079:KIX131079 JYR131079:JZB131079 JOV131079:JPF131079 JEZ131079:JFJ131079 IVD131079:IVN131079 ILH131079:ILR131079 IBL131079:IBV131079 HRP131079:HRZ131079 HHT131079:HID131079 GXX131079:GYH131079 GOB131079:GOL131079 GEF131079:GEP131079 FUJ131079:FUT131079 FKN131079:FKX131079 FAR131079:FBB131079 EQV131079:ERF131079 EGZ131079:EHJ131079 DXD131079:DXN131079 DNH131079:DNR131079 DDL131079:DDV131079 CTP131079:CTZ131079 CJT131079:CKD131079 BZX131079:CAH131079 BQB131079:BQL131079 BGF131079:BGP131079 AWJ131079:AWT131079 AMN131079:AMX131079 ACR131079:ADB131079 SV131079:TF131079 IZ131079:JJ131079 WVL65543:WVV65543 WLP65543:WLZ65543 WBT65543:WCD65543 VRX65543:VSH65543 VIB65543:VIL65543 UYF65543:UYP65543 UOJ65543:UOT65543 UEN65543:UEX65543 TUR65543:TVB65543 TKV65543:TLF65543 TAZ65543:TBJ65543 SRD65543:SRN65543 SHH65543:SHR65543 RXL65543:RXV65543 RNP65543:RNZ65543 RDT65543:RED65543 QTX65543:QUH65543 QKB65543:QKL65543 QAF65543:QAP65543 PQJ65543:PQT65543 PGN65543:PGX65543 OWR65543:OXB65543 OMV65543:ONF65543 OCZ65543:ODJ65543 NTD65543:NTN65543 NJH65543:NJR65543 MZL65543:MZV65543 MPP65543:MPZ65543 MFT65543:MGD65543 LVX65543:LWH65543 LMB65543:LML65543 LCF65543:LCP65543 KSJ65543:KST65543 KIN65543:KIX65543 JYR65543:JZB65543 JOV65543:JPF65543 JEZ65543:JFJ65543 IVD65543:IVN65543 ILH65543:ILR65543 IBL65543:IBV65543 HRP65543:HRZ65543 HHT65543:HID65543 GXX65543:GYH65543 GOB65543:GOL65543 GEF65543:GEP65543 FUJ65543:FUT65543 FKN65543:FKX65543 FAR65543:FBB65543 EQV65543:ERF65543 EGZ65543:EHJ65543 DXD65543:DXN65543 DNH65543:DNR65543 DDL65543:DDV65543 CTP65543:CTZ65543 CJT65543:CKD65543 BZX65543:CAH65543 BQB65543:BQL65543 BGF65543:BGP65543 AWJ65543:AWT65543 AMN65543:AMX65543 ACR65543:ADB65543 SV65543:TF65543 IZ65543:JJ65543 WWP983088:WWP1048576 WMT983088:WMT1048576 WCX983088:WCX1048576 VTB983088:VTB1048576 VJF983088:VJF1048576 UZJ983088:UZJ1048576 UPN983088:UPN1048576 UFR983088:UFR1048576 TVV983088:TVV1048576 TLZ983088:TLZ1048576 TCD983088:TCD1048576 SSH983088:SSH1048576 SIL983088:SIL1048576 RYP983088:RYP1048576 ROT983088:ROT1048576 REX983088:REX1048576 QVB983088:QVB1048576 QLF983088:QLF1048576 QBJ983088:QBJ1048576 PRN983088:PRN1048576 PHR983088:PHR1048576 OXV983088:OXV1048576 ONZ983088:ONZ1048576 OED983088:OED1048576 NUH983088:NUH1048576 NKL983088:NKL1048576 NAP983088:NAP1048576 MQT983088:MQT1048576 MGX983088:MGX1048576 LXB983088:LXB1048576 LNF983088:LNF1048576 LDJ983088:LDJ1048576 KTN983088:KTN1048576 KJR983088:KJR1048576 JZV983088:JZV1048576 JPZ983088:JPZ1048576 JGD983088:JGD1048576 IWH983088:IWH1048576 IML983088:IML1048576 ICP983088:ICP1048576 HST983088:HST1048576 HIX983088:HIX1048576 GZB983088:GZB1048576 GPF983088:GPF1048576 GFJ983088:GFJ1048576 FVN983088:FVN1048576 FLR983088:FLR1048576 FBV983088:FBV1048576 ERZ983088:ERZ1048576 EID983088:EID1048576 DYH983088:DYH1048576 DOL983088:DOL1048576 DEP983088:DEP1048576 CUT983088:CUT1048576 CKX983088:CKX1048576 CBB983088:CBB1048576 BRF983088:BRF1048576 BHJ983088:BHJ1048576 AXN983088:AXN1048576 ANR983088:ANR1048576 ADV983088:ADV1048576 TZ983088:TZ1048576 KD983088:KD1048576 WWP917552:WWP983040 WMT917552:WMT983040 WCX917552:WCX983040 VTB917552:VTB983040 VJF917552:VJF983040 UZJ917552:UZJ983040 UPN917552:UPN983040 UFR917552:UFR983040 TVV917552:TVV983040 TLZ917552:TLZ983040 TCD917552:TCD983040 SSH917552:SSH983040 SIL917552:SIL983040 RYP917552:RYP983040 ROT917552:ROT983040 REX917552:REX983040 QVB917552:QVB983040 QLF917552:QLF983040 QBJ917552:QBJ983040 PRN917552:PRN983040 PHR917552:PHR983040 OXV917552:OXV983040 ONZ917552:ONZ983040 OED917552:OED983040 NUH917552:NUH983040 NKL917552:NKL983040 NAP917552:NAP983040 MQT917552:MQT983040 MGX917552:MGX983040 LXB917552:LXB983040 LNF917552:LNF983040 LDJ917552:LDJ983040 KTN917552:KTN983040 KJR917552:KJR983040 JZV917552:JZV983040 JPZ917552:JPZ983040 JGD917552:JGD983040 IWH917552:IWH983040 IML917552:IML983040 ICP917552:ICP983040 HST917552:HST983040 HIX917552:HIX983040 GZB917552:GZB983040 GPF917552:GPF983040 GFJ917552:GFJ983040 FVN917552:FVN983040 FLR917552:FLR983040 FBV917552:FBV983040 ERZ917552:ERZ983040 EID917552:EID983040 DYH917552:DYH983040 DOL917552:DOL983040 DEP917552:DEP983040 CUT917552:CUT983040 CKX917552:CKX983040 CBB917552:CBB983040 BRF917552:BRF983040 BHJ917552:BHJ983040 AXN917552:AXN983040 ANR917552:ANR983040 ADV917552:ADV983040 TZ917552:TZ983040 KD917552:KD983040 WWP852016:WWP917504 WMT852016:WMT917504 WCX852016:WCX917504 VTB852016:VTB917504 VJF852016:VJF917504 UZJ852016:UZJ917504 UPN852016:UPN917504 UFR852016:UFR917504 TVV852016:TVV917504 TLZ852016:TLZ917504 TCD852016:TCD917504 SSH852016:SSH917504 SIL852016:SIL917504 RYP852016:RYP917504 ROT852016:ROT917504 REX852016:REX917504 QVB852016:QVB917504 QLF852016:QLF917504 QBJ852016:QBJ917504 PRN852016:PRN917504 PHR852016:PHR917504 OXV852016:OXV917504 ONZ852016:ONZ917504 OED852016:OED917504 NUH852016:NUH917504 NKL852016:NKL917504 NAP852016:NAP917504 MQT852016:MQT917504 MGX852016:MGX917504 LXB852016:LXB917504 LNF852016:LNF917504 LDJ852016:LDJ917504 KTN852016:KTN917504 KJR852016:KJR917504 JZV852016:JZV917504 JPZ852016:JPZ917504 JGD852016:JGD917504 IWH852016:IWH917504 IML852016:IML917504 ICP852016:ICP917504 HST852016:HST917504 HIX852016:HIX917504 GZB852016:GZB917504 GPF852016:GPF917504 GFJ852016:GFJ917504 FVN852016:FVN917504 FLR852016:FLR917504 FBV852016:FBV917504 ERZ852016:ERZ917504 EID852016:EID917504 DYH852016:DYH917504 DOL852016:DOL917504 DEP852016:DEP917504 CUT852016:CUT917504 CKX852016:CKX917504 CBB852016:CBB917504 BRF852016:BRF917504 BHJ852016:BHJ917504 AXN852016:AXN917504 ANR852016:ANR917504 ADV852016:ADV917504 TZ852016:TZ917504 KD852016:KD917504 WWP786480:WWP851968 WMT786480:WMT851968 WCX786480:WCX851968 VTB786480:VTB851968 VJF786480:VJF851968 UZJ786480:UZJ851968 UPN786480:UPN851968 UFR786480:UFR851968 TVV786480:TVV851968 TLZ786480:TLZ851968 TCD786480:TCD851968 SSH786480:SSH851968 SIL786480:SIL851968 RYP786480:RYP851968 ROT786480:ROT851968 REX786480:REX851968 QVB786480:QVB851968 QLF786480:QLF851968 QBJ786480:QBJ851968 PRN786480:PRN851968 PHR786480:PHR851968 OXV786480:OXV851968 ONZ786480:ONZ851968 OED786480:OED851968 NUH786480:NUH851968 NKL786480:NKL851968 NAP786480:NAP851968 MQT786480:MQT851968 MGX786480:MGX851968 LXB786480:LXB851968 LNF786480:LNF851968 LDJ786480:LDJ851968 KTN786480:KTN851968 KJR786480:KJR851968 JZV786480:JZV851968 JPZ786480:JPZ851968 JGD786480:JGD851968 IWH786480:IWH851968 IML786480:IML851968 ICP786480:ICP851968 HST786480:HST851968 HIX786480:HIX851968 GZB786480:GZB851968 GPF786480:GPF851968 GFJ786480:GFJ851968 FVN786480:FVN851968 FLR786480:FLR851968 FBV786480:FBV851968 ERZ786480:ERZ851968 EID786480:EID851968 DYH786480:DYH851968 DOL786480:DOL851968 DEP786480:DEP851968 CUT786480:CUT851968 CKX786480:CKX851968 CBB786480:CBB851968 BRF786480:BRF851968 BHJ786480:BHJ851968 AXN786480:AXN851968 ANR786480:ANR851968 ADV786480:ADV851968 TZ786480:TZ851968 KD786480:KD851968 WWP720944:WWP786432 WMT720944:WMT786432 WCX720944:WCX786432 VTB720944:VTB786432 VJF720944:VJF786432 UZJ720944:UZJ786432 UPN720944:UPN786432 UFR720944:UFR786432 TVV720944:TVV786432 TLZ720944:TLZ786432 TCD720944:TCD786432 SSH720944:SSH786432 SIL720944:SIL786432 RYP720944:RYP786432 ROT720944:ROT786432 REX720944:REX786432 QVB720944:QVB786432 QLF720944:QLF786432 QBJ720944:QBJ786432 PRN720944:PRN786432 PHR720944:PHR786432 OXV720944:OXV786432 ONZ720944:ONZ786432 OED720944:OED786432 NUH720944:NUH786432 NKL720944:NKL786432 NAP720944:NAP786432 MQT720944:MQT786432 MGX720944:MGX786432 LXB720944:LXB786432 LNF720944:LNF786432 LDJ720944:LDJ786432 KTN720944:KTN786432 KJR720944:KJR786432 JZV720944:JZV786432 JPZ720944:JPZ786432 JGD720944:JGD786432 IWH720944:IWH786432 IML720944:IML786432 ICP720944:ICP786432 HST720944:HST786432 HIX720944:HIX786432 GZB720944:GZB786432 GPF720944:GPF786432 GFJ720944:GFJ786432 FVN720944:FVN786432 FLR720944:FLR786432 FBV720944:FBV786432 ERZ720944:ERZ786432 EID720944:EID786432 DYH720944:DYH786432 DOL720944:DOL786432 DEP720944:DEP786432 CUT720944:CUT786432 CKX720944:CKX786432 CBB720944:CBB786432 BRF720944:BRF786432 BHJ720944:BHJ786432 AXN720944:AXN786432 ANR720944:ANR786432 ADV720944:ADV786432 TZ720944:TZ786432 KD720944:KD786432 WWP655408:WWP720896 WMT655408:WMT720896 WCX655408:WCX720896 VTB655408:VTB720896 VJF655408:VJF720896 UZJ655408:UZJ720896 UPN655408:UPN720896 UFR655408:UFR720896 TVV655408:TVV720896 TLZ655408:TLZ720896 TCD655408:TCD720896 SSH655408:SSH720896 SIL655408:SIL720896 RYP655408:RYP720896 ROT655408:ROT720896 REX655408:REX720896 QVB655408:QVB720896 QLF655408:QLF720896 QBJ655408:QBJ720896 PRN655408:PRN720896 PHR655408:PHR720896 OXV655408:OXV720896 ONZ655408:ONZ720896 OED655408:OED720896 NUH655408:NUH720896 NKL655408:NKL720896 NAP655408:NAP720896 MQT655408:MQT720896 MGX655408:MGX720896 LXB655408:LXB720896 LNF655408:LNF720896 LDJ655408:LDJ720896 KTN655408:KTN720896 KJR655408:KJR720896 JZV655408:JZV720896 JPZ655408:JPZ720896 JGD655408:JGD720896 IWH655408:IWH720896 IML655408:IML720896 ICP655408:ICP720896 HST655408:HST720896 HIX655408:HIX720896 GZB655408:GZB720896 GPF655408:GPF720896 GFJ655408:GFJ720896 FVN655408:FVN720896 FLR655408:FLR720896 FBV655408:FBV720896 ERZ655408:ERZ720896 EID655408:EID720896 DYH655408:DYH720896 DOL655408:DOL720896 DEP655408:DEP720896 CUT655408:CUT720896 CKX655408:CKX720896 CBB655408:CBB720896 BRF655408:BRF720896 BHJ655408:BHJ720896 AXN655408:AXN720896 ANR655408:ANR720896 ADV655408:ADV720896 TZ655408:TZ720896 KD655408:KD720896 WWP589872:WWP655360 WMT589872:WMT655360 WCX589872:WCX655360 VTB589872:VTB655360 VJF589872:VJF655360 UZJ589872:UZJ655360 UPN589872:UPN655360 UFR589872:UFR655360 TVV589872:TVV655360 TLZ589872:TLZ655360 TCD589872:TCD655360 SSH589872:SSH655360 SIL589872:SIL655360 RYP589872:RYP655360 ROT589872:ROT655360 REX589872:REX655360 QVB589872:QVB655360 QLF589872:QLF655360 QBJ589872:QBJ655360 PRN589872:PRN655360 PHR589872:PHR655360 OXV589872:OXV655360 ONZ589872:ONZ655360 OED589872:OED655360 NUH589872:NUH655360 NKL589872:NKL655360 NAP589872:NAP655360 MQT589872:MQT655360 MGX589872:MGX655360 LXB589872:LXB655360 LNF589872:LNF655360 LDJ589872:LDJ655360 KTN589872:KTN655360 KJR589872:KJR655360 JZV589872:JZV655360 JPZ589872:JPZ655360 JGD589872:JGD655360 IWH589872:IWH655360 IML589872:IML655360 ICP589872:ICP655360 HST589872:HST655360 HIX589872:HIX655360 GZB589872:GZB655360 GPF589872:GPF655360 GFJ589872:GFJ655360 FVN589872:FVN655360 FLR589872:FLR655360 FBV589872:FBV655360 ERZ589872:ERZ655360 EID589872:EID655360 DYH589872:DYH655360 DOL589872:DOL655360 DEP589872:DEP655360 CUT589872:CUT655360 CKX589872:CKX655360 CBB589872:CBB655360 BRF589872:BRF655360 BHJ589872:BHJ655360 AXN589872:AXN655360 ANR589872:ANR655360 ADV589872:ADV655360 TZ589872:TZ655360 KD589872:KD655360 WWP524336:WWP589824 WMT524336:WMT589824 WCX524336:WCX589824 VTB524336:VTB589824 VJF524336:VJF589824 UZJ524336:UZJ589824 UPN524336:UPN589824 UFR524336:UFR589824 TVV524336:TVV589824 TLZ524336:TLZ589824 TCD524336:TCD589824 SSH524336:SSH589824 SIL524336:SIL589824 RYP524336:RYP589824 ROT524336:ROT589824 REX524336:REX589824 QVB524336:QVB589824 QLF524336:QLF589824 QBJ524336:QBJ589824 PRN524336:PRN589824 PHR524336:PHR589824 OXV524336:OXV589824 ONZ524336:ONZ589824 OED524336:OED589824 NUH524336:NUH589824 NKL524336:NKL589824 NAP524336:NAP589824 MQT524336:MQT589824 MGX524336:MGX589824 LXB524336:LXB589824 LNF524336:LNF589824 LDJ524336:LDJ589824 KTN524336:KTN589824 KJR524336:KJR589824 JZV524336:JZV589824 JPZ524336:JPZ589824 JGD524336:JGD589824 IWH524336:IWH589824 IML524336:IML589824 ICP524336:ICP589824 HST524336:HST589824 HIX524336:HIX589824 GZB524336:GZB589824 GPF524336:GPF589824 GFJ524336:GFJ589824 FVN524336:FVN589824 FLR524336:FLR589824 FBV524336:FBV589824 ERZ524336:ERZ589824 EID524336:EID589824 DYH524336:DYH589824 DOL524336:DOL589824 DEP524336:DEP589824 CUT524336:CUT589824 CKX524336:CKX589824 CBB524336:CBB589824 BRF524336:BRF589824 BHJ524336:BHJ589824 AXN524336:AXN589824 ANR524336:ANR589824 ADV524336:ADV589824 TZ524336:TZ589824 KD524336:KD589824 WWP458800:WWP524288 WMT458800:WMT524288 WCX458800:WCX524288 VTB458800:VTB524288 VJF458800:VJF524288 UZJ458800:UZJ524288 UPN458800:UPN524288 UFR458800:UFR524288 TVV458800:TVV524288 TLZ458800:TLZ524288 TCD458800:TCD524288 SSH458800:SSH524288 SIL458800:SIL524288 RYP458800:RYP524288 ROT458800:ROT524288 REX458800:REX524288 QVB458800:QVB524288 QLF458800:QLF524288 QBJ458800:QBJ524288 PRN458800:PRN524288 PHR458800:PHR524288 OXV458800:OXV524288 ONZ458800:ONZ524288 OED458800:OED524288 NUH458800:NUH524288 NKL458800:NKL524288 NAP458800:NAP524288 MQT458800:MQT524288 MGX458800:MGX524288 LXB458800:LXB524288 LNF458800:LNF524288 LDJ458800:LDJ524288 KTN458800:KTN524288 KJR458800:KJR524288 JZV458800:JZV524288 JPZ458800:JPZ524288 JGD458800:JGD524288 IWH458800:IWH524288 IML458800:IML524288 ICP458800:ICP524288 HST458800:HST524288 HIX458800:HIX524288 GZB458800:GZB524288 GPF458800:GPF524288 GFJ458800:GFJ524288 FVN458800:FVN524288 FLR458800:FLR524288 FBV458800:FBV524288 ERZ458800:ERZ524288 EID458800:EID524288 DYH458800:DYH524288 DOL458800:DOL524288 DEP458800:DEP524288 CUT458800:CUT524288 CKX458800:CKX524288 CBB458800:CBB524288 BRF458800:BRF524288 BHJ458800:BHJ524288 AXN458800:AXN524288 ANR458800:ANR524288 ADV458800:ADV524288 TZ458800:TZ524288 KD458800:KD524288 WWP393264:WWP458752 WMT393264:WMT458752 WCX393264:WCX458752 VTB393264:VTB458752 VJF393264:VJF458752 UZJ393264:UZJ458752 UPN393264:UPN458752 UFR393264:UFR458752 TVV393264:TVV458752 TLZ393264:TLZ458752 TCD393264:TCD458752 SSH393264:SSH458752 SIL393264:SIL458752 RYP393264:RYP458752 ROT393264:ROT458752 REX393264:REX458752 QVB393264:QVB458752 QLF393264:QLF458752 QBJ393264:QBJ458752 PRN393264:PRN458752 PHR393264:PHR458752 OXV393264:OXV458752 ONZ393264:ONZ458752 OED393264:OED458752 NUH393264:NUH458752 NKL393264:NKL458752 NAP393264:NAP458752 MQT393264:MQT458752 MGX393264:MGX458752 LXB393264:LXB458752 LNF393264:LNF458752 LDJ393264:LDJ458752 KTN393264:KTN458752 KJR393264:KJR458752 JZV393264:JZV458752 JPZ393264:JPZ458752 JGD393264:JGD458752 IWH393264:IWH458752 IML393264:IML458752 ICP393264:ICP458752 HST393264:HST458752 HIX393264:HIX458752 GZB393264:GZB458752 GPF393264:GPF458752 GFJ393264:GFJ458752 FVN393264:FVN458752 FLR393264:FLR458752 FBV393264:FBV458752 ERZ393264:ERZ458752 EID393264:EID458752 DYH393264:DYH458752 DOL393264:DOL458752 DEP393264:DEP458752 CUT393264:CUT458752 CKX393264:CKX458752 CBB393264:CBB458752 BRF393264:BRF458752 BHJ393264:BHJ458752 AXN393264:AXN458752 ANR393264:ANR458752 ADV393264:ADV458752 TZ393264:TZ458752 KD393264:KD458752 WWP327728:WWP393216 WMT327728:WMT393216 WCX327728:WCX393216 VTB327728:VTB393216 VJF327728:VJF393216 UZJ327728:UZJ393216 UPN327728:UPN393216 UFR327728:UFR393216 TVV327728:TVV393216 TLZ327728:TLZ393216 TCD327728:TCD393216 SSH327728:SSH393216 SIL327728:SIL393216 RYP327728:RYP393216 ROT327728:ROT393216 REX327728:REX393216 QVB327728:QVB393216 QLF327728:QLF393216 QBJ327728:QBJ393216 PRN327728:PRN393216 PHR327728:PHR393216 OXV327728:OXV393216 ONZ327728:ONZ393216 OED327728:OED393216 NUH327728:NUH393216 NKL327728:NKL393216 NAP327728:NAP393216 MQT327728:MQT393216 MGX327728:MGX393216 LXB327728:LXB393216 LNF327728:LNF393216 LDJ327728:LDJ393216 KTN327728:KTN393216 KJR327728:KJR393216 JZV327728:JZV393216 JPZ327728:JPZ393216 JGD327728:JGD393216 IWH327728:IWH393216 IML327728:IML393216 ICP327728:ICP393216 HST327728:HST393216 HIX327728:HIX393216 GZB327728:GZB393216 GPF327728:GPF393216 GFJ327728:GFJ393216 FVN327728:FVN393216 FLR327728:FLR393216 FBV327728:FBV393216 ERZ327728:ERZ393216 EID327728:EID393216 DYH327728:DYH393216 DOL327728:DOL393216 DEP327728:DEP393216 CUT327728:CUT393216 CKX327728:CKX393216 CBB327728:CBB393216 BRF327728:BRF393216 BHJ327728:BHJ393216 AXN327728:AXN393216 ANR327728:ANR393216 ADV327728:ADV393216 TZ327728:TZ393216 KD327728:KD393216 WWP262192:WWP327680 WMT262192:WMT327680 WCX262192:WCX327680 VTB262192:VTB327680 VJF262192:VJF327680 UZJ262192:UZJ327680 UPN262192:UPN327680 UFR262192:UFR327680 TVV262192:TVV327680 TLZ262192:TLZ327680 TCD262192:TCD327680 SSH262192:SSH327680 SIL262192:SIL327680 RYP262192:RYP327680 ROT262192:ROT327680 REX262192:REX327680 QVB262192:QVB327680 QLF262192:QLF327680 QBJ262192:QBJ327680 PRN262192:PRN327680 PHR262192:PHR327680 OXV262192:OXV327680 ONZ262192:ONZ327680 OED262192:OED327680 NUH262192:NUH327680 NKL262192:NKL327680 NAP262192:NAP327680 MQT262192:MQT327680 MGX262192:MGX327680 LXB262192:LXB327680 LNF262192:LNF327680 LDJ262192:LDJ327680 KTN262192:KTN327680 KJR262192:KJR327680 JZV262192:JZV327680 JPZ262192:JPZ327680 JGD262192:JGD327680 IWH262192:IWH327680 IML262192:IML327680 ICP262192:ICP327680 HST262192:HST327680 HIX262192:HIX327680 GZB262192:GZB327680 GPF262192:GPF327680 GFJ262192:GFJ327680 FVN262192:FVN327680 FLR262192:FLR327680 FBV262192:FBV327680 ERZ262192:ERZ327680 EID262192:EID327680 DYH262192:DYH327680 DOL262192:DOL327680 DEP262192:DEP327680 CUT262192:CUT327680 CKX262192:CKX327680 CBB262192:CBB327680 BRF262192:BRF327680 BHJ262192:BHJ327680 AXN262192:AXN327680 ANR262192:ANR327680 ADV262192:ADV327680 TZ262192:TZ327680 KD262192:KD327680 WWP196656:WWP262144 WMT196656:WMT262144 WCX196656:WCX262144 VTB196656:VTB262144 VJF196656:VJF262144 UZJ196656:UZJ262144 UPN196656:UPN262144 UFR196656:UFR262144 TVV196656:TVV262144 TLZ196656:TLZ262144 TCD196656:TCD262144 SSH196656:SSH262144 SIL196656:SIL262144 RYP196656:RYP262144 ROT196656:ROT262144 REX196656:REX262144 QVB196656:QVB262144 QLF196656:QLF262144 QBJ196656:QBJ262144 PRN196656:PRN262144 PHR196656:PHR262144 OXV196656:OXV262144 ONZ196656:ONZ262144 OED196656:OED262144 NUH196656:NUH262144 NKL196656:NKL262144 NAP196656:NAP262144 MQT196656:MQT262144 MGX196656:MGX262144 LXB196656:LXB262144 LNF196656:LNF262144 LDJ196656:LDJ262144 KTN196656:KTN262144 KJR196656:KJR262144 JZV196656:JZV262144 JPZ196656:JPZ262144 JGD196656:JGD262144 IWH196656:IWH262144 IML196656:IML262144 ICP196656:ICP262144 HST196656:HST262144 HIX196656:HIX262144 GZB196656:GZB262144 GPF196656:GPF262144 GFJ196656:GFJ262144 FVN196656:FVN262144 FLR196656:FLR262144 FBV196656:FBV262144 ERZ196656:ERZ262144 EID196656:EID262144 DYH196656:DYH262144 DOL196656:DOL262144 DEP196656:DEP262144 CUT196656:CUT262144 CKX196656:CKX262144 CBB196656:CBB262144 BRF196656:BRF262144 BHJ196656:BHJ262144 AXN196656:AXN262144 ANR196656:ANR262144 ADV196656:ADV262144 TZ196656:TZ262144 KD196656:KD262144 WWP131120:WWP196608 WMT131120:WMT196608 WCX131120:WCX196608 VTB131120:VTB196608 VJF131120:VJF196608 UZJ131120:UZJ196608 UPN131120:UPN196608 UFR131120:UFR196608 TVV131120:TVV196608 TLZ131120:TLZ196608 TCD131120:TCD196608 SSH131120:SSH196608 SIL131120:SIL196608 RYP131120:RYP196608 ROT131120:ROT196608 REX131120:REX196608 QVB131120:QVB196608 QLF131120:QLF196608 QBJ131120:QBJ196608 PRN131120:PRN196608 PHR131120:PHR196608 OXV131120:OXV196608 ONZ131120:ONZ196608 OED131120:OED196608 NUH131120:NUH196608 NKL131120:NKL196608 NAP131120:NAP196608 MQT131120:MQT196608 MGX131120:MGX196608 LXB131120:LXB196608 LNF131120:LNF196608 LDJ131120:LDJ196608 KTN131120:KTN196608 KJR131120:KJR196608 JZV131120:JZV196608 JPZ131120:JPZ196608 JGD131120:JGD196608 IWH131120:IWH196608 IML131120:IML196608 ICP131120:ICP196608 HST131120:HST196608 HIX131120:HIX196608 GZB131120:GZB196608 GPF131120:GPF196608 GFJ131120:GFJ196608 FVN131120:FVN196608 FLR131120:FLR196608 FBV131120:FBV196608 ERZ131120:ERZ196608 EID131120:EID196608 DYH131120:DYH196608 DOL131120:DOL196608 DEP131120:DEP196608 CUT131120:CUT196608 CKX131120:CKX196608 CBB131120:CBB196608 BRF131120:BRF196608 BHJ131120:BHJ196608 AXN131120:AXN196608 ANR131120:ANR196608 ADV131120:ADV196608 TZ131120:TZ196608 KD131120:KD196608 WWP65584:WWP131072 WMT65584:WMT131072 WCX65584:WCX131072 VTB65584:VTB131072 VJF65584:VJF131072 UZJ65584:UZJ131072 UPN65584:UPN131072 UFR65584:UFR131072 TVV65584:TVV131072 TLZ65584:TLZ131072 TCD65584:TCD131072 SSH65584:SSH131072 SIL65584:SIL131072 RYP65584:RYP131072 ROT65584:ROT131072 REX65584:REX131072 QVB65584:QVB131072 QLF65584:QLF131072 QBJ65584:QBJ131072 PRN65584:PRN131072 PHR65584:PHR131072 OXV65584:OXV131072 ONZ65584:ONZ131072 OED65584:OED131072 NUH65584:NUH131072 NKL65584:NKL131072 NAP65584:NAP131072 MQT65584:MQT131072 MGX65584:MGX131072 LXB65584:LXB131072 LNF65584:LNF131072 LDJ65584:LDJ131072 KTN65584:KTN131072 KJR65584:KJR131072 JZV65584:JZV131072 JPZ65584:JPZ131072 JGD65584:JGD131072 IWH65584:IWH131072 IML65584:IML131072 ICP65584:ICP131072 HST65584:HST131072 HIX65584:HIX131072 GZB65584:GZB131072 GPF65584:GPF131072 GFJ65584:GFJ131072 FVN65584:FVN131072 FLR65584:FLR131072 FBV65584:FBV131072 ERZ65584:ERZ131072 EID65584:EID131072 DYH65584:DYH131072 DOL65584:DOL131072 DEP65584:DEP131072 CUT65584:CUT131072 CKX65584:CKX131072 CBB65584:CBB131072 BRF65584:BRF131072 BHJ65584:BHJ131072 AXN65584:AXN131072 ANR65584:ANR131072 ADV65584:ADV131072 TZ65584:TZ131072 KD65584:KD131072 WWP48:WWP65536 WMT48:WMT65536 WCX48:WCX65536 VTB48:VTB65536 VJF48:VJF65536 UZJ48:UZJ65536 UPN48:UPN65536 UFR48:UFR65536 TVV48:TVV65536 TLZ48:TLZ65536 TCD48:TCD65536 SSH48:SSH65536 SIL48:SIL65536 RYP48:RYP65536 ROT48:ROT65536 REX48:REX65536 QVB48:QVB65536 QLF48:QLF65536 QBJ48:QBJ65536 PRN48:PRN65536 PHR48:PHR65536 OXV48:OXV65536 ONZ48:ONZ65536 OED48:OED65536 NUH48:NUH65536 NKL48:NKL65536 NAP48:NAP65536 MQT48:MQT65536 MGX48:MGX65536 LXB48:LXB65536 LNF48:LNF65536 LDJ48:LDJ65536 KTN48:KTN65536 KJR48:KJR65536 JZV48:JZV65536 JPZ48:JPZ65536 JGD48:JGD65536 IWH48:IWH65536 IML48:IML65536 ICP48:ICP65536 HST48:HST65536 HIX48:HIX65536 GZB48:GZB65536 GPF48:GPF65536 GFJ48:GFJ65536 FVN48:FVN65536 FLR48:FLR65536 FBV48:FBV65536 ERZ48:ERZ65536 EID48:EID65536 DYH48:DYH65536 DOL48:DOL65536 DEP48:DEP65536 CUT48:CUT65536 CKX48:CKX65536 CBB48:CBB65536 BRF48:BRF65536 BHJ48:BHJ65536 AXN48:AXN65536 ANR48:ANR65536 ADV48:ADV65536 TZ48:TZ65536 KD48:KD65536 WWQ983048:WWQ1048576 WMU983048:WMU1048576 WCY983048:WCY1048576 VTC983048:VTC1048576 VJG983048:VJG1048576 UZK983048:UZK1048576 UPO983048:UPO1048576 UFS983048:UFS1048576 TVW983048:TVW1048576 TMA983048:TMA1048576 TCE983048:TCE1048576 SSI983048:SSI1048576 SIM983048:SIM1048576 RYQ983048:RYQ1048576 ROU983048:ROU1048576 REY983048:REY1048576 QVC983048:QVC1048576 QLG983048:QLG1048576 QBK983048:QBK1048576 PRO983048:PRO1048576 PHS983048:PHS1048576 OXW983048:OXW1048576 OOA983048:OOA1048576 OEE983048:OEE1048576 NUI983048:NUI1048576 NKM983048:NKM1048576 NAQ983048:NAQ1048576 MQU983048:MQU1048576 MGY983048:MGY1048576 LXC983048:LXC1048576 LNG983048:LNG1048576 LDK983048:LDK1048576 KTO983048:KTO1048576 KJS983048:KJS1048576 JZW983048:JZW1048576 JQA983048:JQA1048576 JGE983048:JGE1048576 IWI983048:IWI1048576 IMM983048:IMM1048576 ICQ983048:ICQ1048576 HSU983048:HSU1048576 HIY983048:HIY1048576 GZC983048:GZC1048576 GPG983048:GPG1048576 GFK983048:GFK1048576 FVO983048:FVO1048576 FLS983048:FLS1048576 FBW983048:FBW1048576 ESA983048:ESA1048576 EIE983048:EIE1048576 DYI983048:DYI1048576 DOM983048:DOM1048576 DEQ983048:DEQ1048576 CUU983048:CUU1048576 CKY983048:CKY1048576 CBC983048:CBC1048576 BRG983048:BRG1048576 BHK983048:BHK1048576 AXO983048:AXO1048576 ANS983048:ANS1048576 ADW983048:ADW1048576 UA983048:UA1048576 KE983048:KE1048576 WWQ917512:WWQ983040 WMU917512:WMU983040 WCY917512:WCY983040 VTC917512:VTC983040 VJG917512:VJG983040 UZK917512:UZK983040 UPO917512:UPO983040 UFS917512:UFS983040 TVW917512:TVW983040 TMA917512:TMA983040 TCE917512:TCE983040 SSI917512:SSI983040 SIM917512:SIM983040 RYQ917512:RYQ983040 ROU917512:ROU983040 REY917512:REY983040 QVC917512:QVC983040 QLG917512:QLG983040 QBK917512:QBK983040 PRO917512:PRO983040 PHS917512:PHS983040 OXW917512:OXW983040 OOA917512:OOA983040 OEE917512:OEE983040 NUI917512:NUI983040 NKM917512:NKM983040 NAQ917512:NAQ983040 MQU917512:MQU983040 MGY917512:MGY983040 LXC917512:LXC983040 LNG917512:LNG983040 LDK917512:LDK983040 KTO917512:KTO983040 KJS917512:KJS983040 JZW917512:JZW983040 JQA917512:JQA983040 JGE917512:JGE983040 IWI917512:IWI983040 IMM917512:IMM983040 ICQ917512:ICQ983040 HSU917512:HSU983040 HIY917512:HIY983040 GZC917512:GZC983040 GPG917512:GPG983040 GFK917512:GFK983040 FVO917512:FVO983040 FLS917512:FLS983040 FBW917512:FBW983040 ESA917512:ESA983040 EIE917512:EIE983040 DYI917512:DYI983040 DOM917512:DOM983040 DEQ917512:DEQ983040 CUU917512:CUU983040 CKY917512:CKY983040 CBC917512:CBC983040 BRG917512:BRG983040 BHK917512:BHK983040 AXO917512:AXO983040 ANS917512:ANS983040 ADW917512:ADW983040 UA917512:UA983040 KE917512:KE983040 WWQ851976:WWQ917504 WMU851976:WMU917504 WCY851976:WCY917504 VTC851976:VTC917504 VJG851976:VJG917504 UZK851976:UZK917504 UPO851976:UPO917504 UFS851976:UFS917504 TVW851976:TVW917504 TMA851976:TMA917504 TCE851976:TCE917504 SSI851976:SSI917504 SIM851976:SIM917504 RYQ851976:RYQ917504 ROU851976:ROU917504 REY851976:REY917504 QVC851976:QVC917504 QLG851976:QLG917504 QBK851976:QBK917504 PRO851976:PRO917504 PHS851976:PHS917504 OXW851976:OXW917504 OOA851976:OOA917504 OEE851976:OEE917504 NUI851976:NUI917504 NKM851976:NKM917504 NAQ851976:NAQ917504 MQU851976:MQU917504 MGY851976:MGY917504 LXC851976:LXC917504 LNG851976:LNG917504 LDK851976:LDK917504 KTO851976:KTO917504 KJS851976:KJS917504 JZW851976:JZW917504 JQA851976:JQA917504 JGE851976:JGE917504 IWI851976:IWI917504 IMM851976:IMM917504 ICQ851976:ICQ917504 HSU851976:HSU917504 HIY851976:HIY917504 GZC851976:GZC917504 GPG851976:GPG917504 GFK851976:GFK917504 FVO851976:FVO917504 FLS851976:FLS917504 FBW851976:FBW917504 ESA851976:ESA917504 EIE851976:EIE917504 DYI851976:DYI917504 DOM851976:DOM917504 DEQ851976:DEQ917504 CUU851976:CUU917504 CKY851976:CKY917504 CBC851976:CBC917504 BRG851976:BRG917504 BHK851976:BHK917504 AXO851976:AXO917504 ANS851976:ANS917504 ADW851976:ADW917504 UA851976:UA917504 KE851976:KE917504 WWQ786440:WWQ851968 WMU786440:WMU851968 WCY786440:WCY851968 VTC786440:VTC851968 VJG786440:VJG851968 UZK786440:UZK851968 UPO786440:UPO851968 UFS786440:UFS851968 TVW786440:TVW851968 TMA786440:TMA851968 TCE786440:TCE851968 SSI786440:SSI851968 SIM786440:SIM851968 RYQ786440:RYQ851968 ROU786440:ROU851968 REY786440:REY851968 QVC786440:QVC851968 QLG786440:QLG851968 QBK786440:QBK851968 PRO786440:PRO851968 PHS786440:PHS851968 OXW786440:OXW851968 OOA786440:OOA851968 OEE786440:OEE851968 NUI786440:NUI851968 NKM786440:NKM851968 NAQ786440:NAQ851968 MQU786440:MQU851968 MGY786440:MGY851968 LXC786440:LXC851968 LNG786440:LNG851968 LDK786440:LDK851968 KTO786440:KTO851968 KJS786440:KJS851968 JZW786440:JZW851968 JQA786440:JQA851968 JGE786440:JGE851968 IWI786440:IWI851968 IMM786440:IMM851968 ICQ786440:ICQ851968 HSU786440:HSU851968 HIY786440:HIY851968 GZC786440:GZC851968 GPG786440:GPG851968 GFK786440:GFK851968 FVO786440:FVO851968 FLS786440:FLS851968 FBW786440:FBW851968 ESA786440:ESA851968 EIE786440:EIE851968 DYI786440:DYI851968 DOM786440:DOM851968 DEQ786440:DEQ851968 CUU786440:CUU851968 CKY786440:CKY851968 CBC786440:CBC851968 BRG786440:BRG851968 BHK786440:BHK851968 AXO786440:AXO851968 ANS786440:ANS851968 ADW786440:ADW851968 UA786440:UA851968 KE786440:KE851968 WWQ720904:WWQ786432 WMU720904:WMU786432 WCY720904:WCY786432 VTC720904:VTC786432 VJG720904:VJG786432 UZK720904:UZK786432 UPO720904:UPO786432 UFS720904:UFS786432 TVW720904:TVW786432 TMA720904:TMA786432 TCE720904:TCE786432 SSI720904:SSI786432 SIM720904:SIM786432 RYQ720904:RYQ786432 ROU720904:ROU786432 REY720904:REY786432 QVC720904:QVC786432 QLG720904:QLG786432 QBK720904:QBK786432 PRO720904:PRO786432 PHS720904:PHS786432 OXW720904:OXW786432 OOA720904:OOA786432 OEE720904:OEE786432 NUI720904:NUI786432 NKM720904:NKM786432 NAQ720904:NAQ786432 MQU720904:MQU786432 MGY720904:MGY786432 LXC720904:LXC786432 LNG720904:LNG786432 LDK720904:LDK786432 KTO720904:KTO786432 KJS720904:KJS786432 JZW720904:JZW786432 JQA720904:JQA786432 JGE720904:JGE786432 IWI720904:IWI786432 IMM720904:IMM786432 ICQ720904:ICQ786432 HSU720904:HSU786432 HIY720904:HIY786432 GZC720904:GZC786432 GPG720904:GPG786432 GFK720904:GFK786432 FVO720904:FVO786432 FLS720904:FLS786432 FBW720904:FBW786432 ESA720904:ESA786432 EIE720904:EIE786432 DYI720904:DYI786432 DOM720904:DOM786432 DEQ720904:DEQ786432 CUU720904:CUU786432 CKY720904:CKY786432 CBC720904:CBC786432 BRG720904:BRG786432 BHK720904:BHK786432 AXO720904:AXO786432 ANS720904:ANS786432 ADW720904:ADW786432 UA720904:UA786432 KE720904:KE786432 WWQ655368:WWQ720896 WMU655368:WMU720896 WCY655368:WCY720896 VTC655368:VTC720896 VJG655368:VJG720896 UZK655368:UZK720896 UPO655368:UPO720896 UFS655368:UFS720896 TVW655368:TVW720896 TMA655368:TMA720896 TCE655368:TCE720896 SSI655368:SSI720896 SIM655368:SIM720896 RYQ655368:RYQ720896 ROU655368:ROU720896 REY655368:REY720896 QVC655368:QVC720896 QLG655368:QLG720896 QBK655368:QBK720896 PRO655368:PRO720896 PHS655368:PHS720896 OXW655368:OXW720896 OOA655368:OOA720896 OEE655368:OEE720896 NUI655368:NUI720896 NKM655368:NKM720896 NAQ655368:NAQ720896 MQU655368:MQU720896 MGY655368:MGY720896 LXC655368:LXC720896 LNG655368:LNG720896 LDK655368:LDK720896 KTO655368:KTO720896 KJS655368:KJS720896 JZW655368:JZW720896 JQA655368:JQA720896 JGE655368:JGE720896 IWI655368:IWI720896 IMM655368:IMM720896 ICQ655368:ICQ720896 HSU655368:HSU720896 HIY655368:HIY720896 GZC655368:GZC720896 GPG655368:GPG720896 GFK655368:GFK720896 FVO655368:FVO720896 FLS655368:FLS720896 FBW655368:FBW720896 ESA655368:ESA720896 EIE655368:EIE720896 DYI655368:DYI720896 DOM655368:DOM720896 DEQ655368:DEQ720896 CUU655368:CUU720896 CKY655368:CKY720896 CBC655368:CBC720896 BRG655368:BRG720896 BHK655368:BHK720896 AXO655368:AXO720896 ANS655368:ANS720896 ADW655368:ADW720896 UA655368:UA720896 KE655368:KE720896 WWQ589832:WWQ655360 WMU589832:WMU655360 WCY589832:WCY655360 VTC589832:VTC655360 VJG589832:VJG655360 UZK589832:UZK655360 UPO589832:UPO655360 UFS589832:UFS655360 TVW589832:TVW655360 TMA589832:TMA655360 TCE589832:TCE655360 SSI589832:SSI655360 SIM589832:SIM655360 RYQ589832:RYQ655360 ROU589832:ROU655360 REY589832:REY655360 QVC589832:QVC655360 QLG589832:QLG655360 QBK589832:QBK655360 PRO589832:PRO655360 PHS589832:PHS655360 OXW589832:OXW655360 OOA589832:OOA655360 OEE589832:OEE655360 NUI589832:NUI655360 NKM589832:NKM655360 NAQ589832:NAQ655360 MQU589832:MQU655360 MGY589832:MGY655360 LXC589832:LXC655360 LNG589832:LNG655360 LDK589832:LDK655360 KTO589832:KTO655360 KJS589832:KJS655360 JZW589832:JZW655360 JQA589832:JQA655360 JGE589832:JGE655360 IWI589832:IWI655360 IMM589832:IMM655360 ICQ589832:ICQ655360 HSU589832:HSU655360 HIY589832:HIY655360 GZC589832:GZC655360 GPG589832:GPG655360 GFK589832:GFK655360 FVO589832:FVO655360 FLS589832:FLS655360 FBW589832:FBW655360 ESA589832:ESA655360 EIE589832:EIE655360 DYI589832:DYI655360 DOM589832:DOM655360 DEQ589832:DEQ655360 CUU589832:CUU655360 CKY589832:CKY655360 CBC589832:CBC655360 BRG589832:BRG655360 BHK589832:BHK655360 AXO589832:AXO655360 ANS589832:ANS655360 ADW589832:ADW655360 UA589832:UA655360 KE589832:KE655360 WWQ524296:WWQ589824 WMU524296:WMU589824 WCY524296:WCY589824 VTC524296:VTC589824 VJG524296:VJG589824 UZK524296:UZK589824 UPO524296:UPO589824 UFS524296:UFS589824 TVW524296:TVW589824 TMA524296:TMA589824 TCE524296:TCE589824 SSI524296:SSI589824 SIM524296:SIM589824 RYQ524296:RYQ589824 ROU524296:ROU589824 REY524296:REY589824 QVC524296:QVC589824 QLG524296:QLG589824 QBK524296:QBK589824 PRO524296:PRO589824 PHS524296:PHS589824 OXW524296:OXW589824 OOA524296:OOA589824 OEE524296:OEE589824 NUI524296:NUI589824 NKM524296:NKM589824 NAQ524296:NAQ589824 MQU524296:MQU589824 MGY524296:MGY589824 LXC524296:LXC589824 LNG524296:LNG589824 LDK524296:LDK589824 KTO524296:KTO589824 KJS524296:KJS589824 JZW524296:JZW589824 JQA524296:JQA589824 JGE524296:JGE589824 IWI524296:IWI589824 IMM524296:IMM589824 ICQ524296:ICQ589824 HSU524296:HSU589824 HIY524296:HIY589824 GZC524296:GZC589824 GPG524296:GPG589824 GFK524296:GFK589824 FVO524296:FVO589824 FLS524296:FLS589824 FBW524296:FBW589824 ESA524296:ESA589824 EIE524296:EIE589824 DYI524296:DYI589824 DOM524296:DOM589824 DEQ524296:DEQ589824 CUU524296:CUU589824 CKY524296:CKY589824 CBC524296:CBC589824 BRG524296:BRG589824 BHK524296:BHK589824 AXO524296:AXO589824 ANS524296:ANS589824 ADW524296:ADW589824 UA524296:UA589824 KE524296:KE589824 WWQ458760:WWQ524288 WMU458760:WMU524288 WCY458760:WCY524288 VTC458760:VTC524288 VJG458760:VJG524288 UZK458760:UZK524288 UPO458760:UPO524288 UFS458760:UFS524288 TVW458760:TVW524288 TMA458760:TMA524288 TCE458760:TCE524288 SSI458760:SSI524288 SIM458760:SIM524288 RYQ458760:RYQ524288 ROU458760:ROU524288 REY458760:REY524288 QVC458760:QVC524288 QLG458760:QLG524288 QBK458760:QBK524288 PRO458760:PRO524288 PHS458760:PHS524288 OXW458760:OXW524288 OOA458760:OOA524288 OEE458760:OEE524288 NUI458760:NUI524288 NKM458760:NKM524288 NAQ458760:NAQ524288 MQU458760:MQU524288 MGY458760:MGY524288 LXC458760:LXC524288 LNG458760:LNG524288 LDK458760:LDK524288 KTO458760:KTO524288 KJS458760:KJS524288 JZW458760:JZW524288 JQA458760:JQA524288 JGE458760:JGE524288 IWI458760:IWI524288 IMM458760:IMM524288 ICQ458760:ICQ524288 HSU458760:HSU524288 HIY458760:HIY524288 GZC458760:GZC524288 GPG458760:GPG524288 GFK458760:GFK524288 FVO458760:FVO524288 FLS458760:FLS524288 FBW458760:FBW524288 ESA458760:ESA524288 EIE458760:EIE524288 DYI458760:DYI524288 DOM458760:DOM524288 DEQ458760:DEQ524288 CUU458760:CUU524288 CKY458760:CKY524288 CBC458760:CBC524288 BRG458760:BRG524288 BHK458760:BHK524288 AXO458760:AXO524288 ANS458760:ANS524288 ADW458760:ADW524288 UA458760:UA524288 KE458760:KE524288 WWQ393224:WWQ458752 WMU393224:WMU458752 WCY393224:WCY458752 VTC393224:VTC458752 VJG393224:VJG458752 UZK393224:UZK458752 UPO393224:UPO458752 UFS393224:UFS458752 TVW393224:TVW458752 TMA393224:TMA458752 TCE393224:TCE458752 SSI393224:SSI458752 SIM393224:SIM458752 RYQ393224:RYQ458752 ROU393224:ROU458752 REY393224:REY458752 QVC393224:QVC458752 QLG393224:QLG458752 QBK393224:QBK458752 PRO393224:PRO458752 PHS393224:PHS458752 OXW393224:OXW458752 OOA393224:OOA458752 OEE393224:OEE458752 NUI393224:NUI458752 NKM393224:NKM458752 NAQ393224:NAQ458752 MQU393224:MQU458752 MGY393224:MGY458752 LXC393224:LXC458752 LNG393224:LNG458752 LDK393224:LDK458752 KTO393224:KTO458752 KJS393224:KJS458752 JZW393224:JZW458752 JQA393224:JQA458752 JGE393224:JGE458752 IWI393224:IWI458752 IMM393224:IMM458752 ICQ393224:ICQ458752 HSU393224:HSU458752 HIY393224:HIY458752 GZC393224:GZC458752 GPG393224:GPG458752 GFK393224:GFK458752 FVO393224:FVO458752 FLS393224:FLS458752 FBW393224:FBW458752 ESA393224:ESA458752 EIE393224:EIE458752 DYI393224:DYI458752 DOM393224:DOM458752 DEQ393224:DEQ458752 CUU393224:CUU458752 CKY393224:CKY458752 CBC393224:CBC458752 BRG393224:BRG458752 BHK393224:BHK458752 AXO393224:AXO458752 ANS393224:ANS458752 ADW393224:ADW458752 UA393224:UA458752 KE393224:KE458752 WWQ327688:WWQ393216 WMU327688:WMU393216 WCY327688:WCY393216 VTC327688:VTC393216 VJG327688:VJG393216 UZK327688:UZK393216 UPO327688:UPO393216 UFS327688:UFS393216 TVW327688:TVW393216 TMA327688:TMA393216 TCE327688:TCE393216 SSI327688:SSI393216 SIM327688:SIM393216 RYQ327688:RYQ393216 ROU327688:ROU393216 REY327688:REY393216 QVC327688:QVC393216 QLG327688:QLG393216 QBK327688:QBK393216 PRO327688:PRO393216 PHS327688:PHS393216 OXW327688:OXW393216 OOA327688:OOA393216 OEE327688:OEE393216 NUI327688:NUI393216 NKM327688:NKM393216 NAQ327688:NAQ393216 MQU327688:MQU393216 MGY327688:MGY393216 LXC327688:LXC393216 LNG327688:LNG393216 LDK327688:LDK393216 KTO327688:KTO393216 KJS327688:KJS393216 JZW327688:JZW393216 JQA327688:JQA393216 JGE327688:JGE393216 IWI327688:IWI393216 IMM327688:IMM393216 ICQ327688:ICQ393216 HSU327688:HSU393216 HIY327688:HIY393216 GZC327688:GZC393216 GPG327688:GPG393216 GFK327688:GFK393216 FVO327688:FVO393216 FLS327688:FLS393216 FBW327688:FBW393216 ESA327688:ESA393216 EIE327688:EIE393216 DYI327688:DYI393216 DOM327688:DOM393216 DEQ327688:DEQ393216 CUU327688:CUU393216 CKY327688:CKY393216 CBC327688:CBC393216 BRG327688:BRG393216 BHK327688:BHK393216 AXO327688:AXO393216 ANS327688:ANS393216 ADW327688:ADW393216 UA327688:UA393216 KE327688:KE393216 WWQ262152:WWQ327680 WMU262152:WMU327680 WCY262152:WCY327680 VTC262152:VTC327680 VJG262152:VJG327680 UZK262152:UZK327680 UPO262152:UPO327680 UFS262152:UFS327680 TVW262152:TVW327680 TMA262152:TMA327680 TCE262152:TCE327680 SSI262152:SSI327680 SIM262152:SIM327680 RYQ262152:RYQ327680 ROU262152:ROU327680 REY262152:REY327680 QVC262152:QVC327680 QLG262152:QLG327680 QBK262152:QBK327680 PRO262152:PRO327680 PHS262152:PHS327680 OXW262152:OXW327680 OOA262152:OOA327680 OEE262152:OEE327680 NUI262152:NUI327680 NKM262152:NKM327680 NAQ262152:NAQ327680 MQU262152:MQU327680 MGY262152:MGY327680 LXC262152:LXC327680 LNG262152:LNG327680 LDK262152:LDK327680 KTO262152:KTO327680 KJS262152:KJS327680 JZW262152:JZW327680 JQA262152:JQA327680 JGE262152:JGE327680 IWI262152:IWI327680 IMM262152:IMM327680 ICQ262152:ICQ327680 HSU262152:HSU327680 HIY262152:HIY327680 GZC262152:GZC327680 GPG262152:GPG327680 GFK262152:GFK327680 FVO262152:FVO327680 FLS262152:FLS327680 FBW262152:FBW327680 ESA262152:ESA327680 EIE262152:EIE327680 DYI262152:DYI327680 DOM262152:DOM327680 DEQ262152:DEQ327680 CUU262152:CUU327680 CKY262152:CKY327680 CBC262152:CBC327680 BRG262152:BRG327680 BHK262152:BHK327680 AXO262152:AXO327680 ANS262152:ANS327680 ADW262152:ADW327680 UA262152:UA327680 KE262152:KE327680 WWQ196616:WWQ262144 WMU196616:WMU262144 WCY196616:WCY262144 VTC196616:VTC262144 VJG196616:VJG262144 UZK196616:UZK262144 UPO196616:UPO262144 UFS196616:UFS262144 TVW196616:TVW262144 TMA196616:TMA262144 TCE196616:TCE262144 SSI196616:SSI262144 SIM196616:SIM262144 RYQ196616:RYQ262144 ROU196616:ROU262144 REY196616:REY262144 QVC196616:QVC262144 QLG196616:QLG262144 QBK196616:QBK262144 PRO196616:PRO262144 PHS196616:PHS262144 OXW196616:OXW262144 OOA196616:OOA262144 OEE196616:OEE262144 NUI196616:NUI262144 NKM196616:NKM262144 NAQ196616:NAQ262144 MQU196616:MQU262144 MGY196616:MGY262144 LXC196616:LXC262144 LNG196616:LNG262144 LDK196616:LDK262144 KTO196616:KTO262144 KJS196616:KJS262144 JZW196616:JZW262144 JQA196616:JQA262144 JGE196616:JGE262144 IWI196616:IWI262144 IMM196616:IMM262144 ICQ196616:ICQ262144 HSU196616:HSU262144 HIY196616:HIY262144 GZC196616:GZC262144 GPG196616:GPG262144 GFK196616:GFK262144 FVO196616:FVO262144 FLS196616:FLS262144 FBW196616:FBW262144 ESA196616:ESA262144 EIE196616:EIE262144 DYI196616:DYI262144 DOM196616:DOM262144 DEQ196616:DEQ262144 CUU196616:CUU262144 CKY196616:CKY262144 CBC196616:CBC262144 BRG196616:BRG262144 BHK196616:BHK262144 AXO196616:AXO262144 ANS196616:ANS262144 ADW196616:ADW262144 UA196616:UA262144 KE196616:KE262144 WWQ131080:WWQ196608 WMU131080:WMU196608 WCY131080:WCY196608 VTC131080:VTC196608 VJG131080:VJG196608 UZK131080:UZK196608 UPO131080:UPO196608 UFS131080:UFS196608 TVW131080:TVW196608 TMA131080:TMA196608 TCE131080:TCE196608 SSI131080:SSI196608 SIM131080:SIM196608 RYQ131080:RYQ196608 ROU131080:ROU196608 REY131080:REY196608 QVC131080:QVC196608 QLG131080:QLG196608 QBK131080:QBK196608 PRO131080:PRO196608 PHS131080:PHS196608 OXW131080:OXW196608 OOA131080:OOA196608 OEE131080:OEE196608 NUI131080:NUI196608 NKM131080:NKM196608 NAQ131080:NAQ196608 MQU131080:MQU196608 MGY131080:MGY196608 LXC131080:LXC196608 LNG131080:LNG196608 LDK131080:LDK196608 KTO131080:KTO196608 KJS131080:KJS196608 JZW131080:JZW196608 JQA131080:JQA196608 JGE131080:JGE196608 IWI131080:IWI196608 IMM131080:IMM196608 ICQ131080:ICQ196608 HSU131080:HSU196608 HIY131080:HIY196608 GZC131080:GZC196608 GPG131080:GPG196608 GFK131080:GFK196608 FVO131080:FVO196608 FLS131080:FLS196608 FBW131080:FBW196608 ESA131080:ESA196608 EIE131080:EIE196608 DYI131080:DYI196608 DOM131080:DOM196608 DEQ131080:DEQ196608 CUU131080:CUU196608 CKY131080:CKY196608 CBC131080:CBC196608 BRG131080:BRG196608 BHK131080:BHK196608 AXO131080:AXO196608 ANS131080:ANS196608 ADW131080:ADW196608 UA131080:UA196608 KE131080:KE196608 WWQ65544:WWQ131072 WMU65544:WMU131072 WCY65544:WCY131072 VTC65544:VTC131072 VJG65544:VJG131072 UZK65544:UZK131072 UPO65544:UPO131072 UFS65544:UFS131072 TVW65544:TVW131072 TMA65544:TMA131072 TCE65544:TCE131072 SSI65544:SSI131072 SIM65544:SIM131072 RYQ65544:RYQ131072 ROU65544:ROU131072 REY65544:REY131072 QVC65544:QVC131072 QLG65544:QLG131072 QBK65544:QBK131072 PRO65544:PRO131072 PHS65544:PHS131072 OXW65544:OXW131072 OOA65544:OOA131072 OEE65544:OEE131072 NUI65544:NUI131072 NKM65544:NKM131072 NAQ65544:NAQ131072 MQU65544:MQU131072 MGY65544:MGY131072 LXC65544:LXC131072 LNG65544:LNG131072 LDK65544:LDK131072 KTO65544:KTO131072 KJS65544:KJS131072 JZW65544:JZW131072 JQA65544:JQA131072 JGE65544:JGE131072 IWI65544:IWI131072 IMM65544:IMM131072 ICQ65544:ICQ131072 HSU65544:HSU131072 HIY65544:HIY131072 GZC65544:GZC131072 GPG65544:GPG131072 GFK65544:GFK131072 FVO65544:FVO131072 FLS65544:FLS131072 FBW65544:FBW131072 ESA65544:ESA131072 EIE65544:EIE131072 DYI65544:DYI131072 DOM65544:DOM131072 DEQ65544:DEQ131072 CUU65544:CUU131072 CKY65544:CKY131072 CBC65544:CBC131072 BRG65544:BRG131072 BHK65544:BHK131072 AXO65544:AXO131072 ANS65544:ANS131072 ADW65544:ADW131072 UA65544:UA131072 KE65544:KE131072 WWK983047:WWN983047 WMO983047:WMR983047 WCS983047:WCV983047 VSW983047:VSZ983047 VJA983047:VJD983047 UZE983047:UZH983047 UPI983047:UPL983047 UFM983047:UFP983047 TVQ983047:TVT983047 TLU983047:TLX983047 TBY983047:TCB983047 SSC983047:SSF983047 SIG983047:SIJ983047 RYK983047:RYN983047 ROO983047:ROR983047 RES983047:REV983047 QUW983047:QUZ983047 QLA983047:QLD983047 QBE983047:QBH983047 PRI983047:PRL983047 PHM983047:PHP983047 OXQ983047:OXT983047 ONU983047:ONX983047 ODY983047:OEB983047 NUC983047:NUF983047 NKG983047:NKJ983047 NAK983047:NAN983047 MQO983047:MQR983047 MGS983047:MGV983047 LWW983047:LWZ983047 LNA983047:LND983047 LDE983047:LDH983047 KTI983047:KTL983047 KJM983047:KJP983047 JZQ983047:JZT983047 JPU983047:JPX983047 JFY983047:JGB983047 IWC983047:IWF983047 IMG983047:IMJ983047 ICK983047:ICN983047 HSO983047:HSR983047 HIS983047:HIV983047 GYW983047:GYZ983047 GPA983047:GPD983047 GFE983047:GFH983047 FVI983047:FVL983047 FLM983047:FLP983047 FBQ983047:FBT983047 ERU983047:ERX983047 EHY983047:EIB983047 DYC983047:DYF983047 DOG983047:DOJ983047 DEK983047:DEN983047 CUO983047:CUR983047 CKS983047:CKV983047 CAW983047:CAZ983047 BRA983047:BRD983047 BHE983047:BHH983047 AXI983047:AXL983047 ANM983047:ANP983047 ADQ983047:ADT983047 TU983047:TX983047 JY983047:KB983047 WWK917511:WWN917511 WMO917511:WMR917511 WCS917511:WCV917511 VSW917511:VSZ917511 VJA917511:VJD917511 UZE917511:UZH917511 UPI917511:UPL917511 UFM917511:UFP917511 TVQ917511:TVT917511 TLU917511:TLX917511 TBY917511:TCB917511 SSC917511:SSF917511 SIG917511:SIJ917511 RYK917511:RYN917511 ROO917511:ROR917511 RES917511:REV917511 QUW917511:QUZ917511 QLA917511:QLD917511 QBE917511:QBH917511 PRI917511:PRL917511 PHM917511:PHP917511 OXQ917511:OXT917511 ONU917511:ONX917511 ODY917511:OEB917511 NUC917511:NUF917511 NKG917511:NKJ917511 NAK917511:NAN917511 MQO917511:MQR917511 MGS917511:MGV917511 LWW917511:LWZ917511 LNA917511:LND917511 LDE917511:LDH917511 KTI917511:KTL917511 KJM917511:KJP917511 JZQ917511:JZT917511 JPU917511:JPX917511 JFY917511:JGB917511 IWC917511:IWF917511 IMG917511:IMJ917511 ICK917511:ICN917511 HSO917511:HSR917511 HIS917511:HIV917511 GYW917511:GYZ917511 GPA917511:GPD917511 GFE917511:GFH917511 FVI917511:FVL917511 FLM917511:FLP917511 FBQ917511:FBT917511 ERU917511:ERX917511 EHY917511:EIB917511 DYC917511:DYF917511 DOG917511:DOJ917511 DEK917511:DEN917511 CUO917511:CUR917511 CKS917511:CKV917511 CAW917511:CAZ917511 BRA917511:BRD917511 BHE917511:BHH917511 AXI917511:AXL917511 ANM917511:ANP917511 ADQ917511:ADT917511 TU917511:TX917511 JY917511:KB917511 WWK851975:WWN851975 WMO851975:WMR851975 WCS851975:WCV851975 VSW851975:VSZ851975 VJA851975:VJD851975 UZE851975:UZH851975 UPI851975:UPL851975 UFM851975:UFP851975 TVQ851975:TVT851975 TLU851975:TLX851975 TBY851975:TCB851975 SSC851975:SSF851975 SIG851975:SIJ851975 RYK851975:RYN851975 ROO851975:ROR851975 RES851975:REV851975 QUW851975:QUZ851975 QLA851975:QLD851975 QBE851975:QBH851975 PRI851975:PRL851975 PHM851975:PHP851975 OXQ851975:OXT851975 ONU851975:ONX851975 ODY851975:OEB851975 NUC851975:NUF851975 NKG851975:NKJ851975 NAK851975:NAN851975 MQO851975:MQR851975 MGS851975:MGV851975 LWW851975:LWZ851975 LNA851975:LND851975 LDE851975:LDH851975 KTI851975:KTL851975 KJM851975:KJP851975 JZQ851975:JZT851975 JPU851975:JPX851975 JFY851975:JGB851975 IWC851975:IWF851975 IMG851975:IMJ851975 ICK851975:ICN851975 HSO851975:HSR851975 HIS851975:HIV851975 GYW851975:GYZ851975 GPA851975:GPD851975 GFE851975:GFH851975 FVI851975:FVL851975 FLM851975:FLP851975 FBQ851975:FBT851975 ERU851975:ERX851975 EHY851975:EIB851975 DYC851975:DYF851975 DOG851975:DOJ851975 DEK851975:DEN851975 CUO851975:CUR851975 CKS851975:CKV851975 CAW851975:CAZ851975 BRA851975:BRD851975 BHE851975:BHH851975 AXI851975:AXL851975 ANM851975:ANP851975 ADQ851975:ADT851975 TU851975:TX851975 JY851975:KB851975 WWK786439:WWN786439 WMO786439:WMR786439 WCS786439:WCV786439 VSW786439:VSZ786439 VJA786439:VJD786439 UZE786439:UZH786439 UPI786439:UPL786439 UFM786439:UFP786439 TVQ786439:TVT786439 TLU786439:TLX786439 TBY786439:TCB786439 SSC786439:SSF786439 SIG786439:SIJ786439 RYK786439:RYN786439 ROO786439:ROR786439 RES786439:REV786439 QUW786439:QUZ786439 QLA786439:QLD786439 QBE786439:QBH786439 PRI786439:PRL786439 PHM786439:PHP786439 OXQ786439:OXT786439 ONU786439:ONX786439 ODY786439:OEB786439 NUC786439:NUF786439 NKG786439:NKJ786439 NAK786439:NAN786439 MQO786439:MQR786439 MGS786439:MGV786439 LWW786439:LWZ786439 LNA786439:LND786439 LDE786439:LDH786439 KTI786439:KTL786439 KJM786439:KJP786439 JZQ786439:JZT786439 JPU786439:JPX786439 JFY786439:JGB786439 IWC786439:IWF786439 IMG786439:IMJ786439 ICK786439:ICN786439 HSO786439:HSR786439 HIS786439:HIV786439 GYW786439:GYZ786439 GPA786439:GPD786439 GFE786439:GFH786439 FVI786439:FVL786439 FLM786439:FLP786439 FBQ786439:FBT786439 ERU786439:ERX786439 EHY786439:EIB786439 DYC786439:DYF786439 DOG786439:DOJ786439 DEK786439:DEN786439 CUO786439:CUR786439 CKS786439:CKV786439 CAW786439:CAZ786439 BRA786439:BRD786439 BHE786439:BHH786439 AXI786439:AXL786439 ANM786439:ANP786439 ADQ786439:ADT786439 TU786439:TX786439 JY786439:KB786439 WWK720903:WWN720903 WMO720903:WMR720903 WCS720903:WCV720903 VSW720903:VSZ720903 VJA720903:VJD720903 UZE720903:UZH720903 UPI720903:UPL720903 UFM720903:UFP720903 TVQ720903:TVT720903 TLU720903:TLX720903 TBY720903:TCB720903 SSC720903:SSF720903 SIG720903:SIJ720903 RYK720903:RYN720903 ROO720903:ROR720903 RES720903:REV720903 QUW720903:QUZ720903 QLA720903:QLD720903 QBE720903:QBH720903 PRI720903:PRL720903 PHM720903:PHP720903 OXQ720903:OXT720903 ONU720903:ONX720903 ODY720903:OEB720903 NUC720903:NUF720903 NKG720903:NKJ720903 NAK720903:NAN720903 MQO720903:MQR720903 MGS720903:MGV720903 LWW720903:LWZ720903 LNA720903:LND720903 LDE720903:LDH720903 KTI720903:KTL720903 KJM720903:KJP720903 JZQ720903:JZT720903 JPU720903:JPX720903 JFY720903:JGB720903 IWC720903:IWF720903 IMG720903:IMJ720903 ICK720903:ICN720903 HSO720903:HSR720903 HIS720903:HIV720903 GYW720903:GYZ720903 GPA720903:GPD720903 GFE720903:GFH720903 FVI720903:FVL720903 FLM720903:FLP720903 FBQ720903:FBT720903 ERU720903:ERX720903 EHY720903:EIB720903 DYC720903:DYF720903 DOG720903:DOJ720903 DEK720903:DEN720903 CUO720903:CUR720903 CKS720903:CKV720903 CAW720903:CAZ720903 BRA720903:BRD720903 BHE720903:BHH720903 AXI720903:AXL720903 ANM720903:ANP720903 ADQ720903:ADT720903 TU720903:TX720903 JY720903:KB720903 WWK655367:WWN655367 WMO655367:WMR655367 WCS655367:WCV655367 VSW655367:VSZ655367 VJA655367:VJD655367 UZE655367:UZH655367 UPI655367:UPL655367 UFM655367:UFP655367 TVQ655367:TVT655367 TLU655367:TLX655367 TBY655367:TCB655367 SSC655367:SSF655367 SIG655367:SIJ655367 RYK655367:RYN655367 ROO655367:ROR655367 RES655367:REV655367 QUW655367:QUZ655367 QLA655367:QLD655367 QBE655367:QBH655367 PRI655367:PRL655367 PHM655367:PHP655367 OXQ655367:OXT655367 ONU655367:ONX655367 ODY655367:OEB655367 NUC655367:NUF655367 NKG655367:NKJ655367 NAK655367:NAN655367 MQO655367:MQR655367 MGS655367:MGV655367 LWW655367:LWZ655367 LNA655367:LND655367 LDE655367:LDH655367 KTI655367:KTL655367 KJM655367:KJP655367 JZQ655367:JZT655367 JPU655367:JPX655367 JFY655367:JGB655367 IWC655367:IWF655367 IMG655367:IMJ655367 ICK655367:ICN655367 HSO655367:HSR655367 HIS655367:HIV655367 GYW655367:GYZ655367 GPA655367:GPD655367 GFE655367:GFH655367 FVI655367:FVL655367 FLM655367:FLP655367 FBQ655367:FBT655367 ERU655367:ERX655367 EHY655367:EIB655367 DYC655367:DYF655367 DOG655367:DOJ655367 DEK655367:DEN655367 CUO655367:CUR655367 CKS655367:CKV655367 CAW655367:CAZ655367 BRA655367:BRD655367 BHE655367:BHH655367 AXI655367:AXL655367 ANM655367:ANP655367 ADQ655367:ADT655367 TU655367:TX655367 JY655367:KB655367 WWK589831:WWN589831 WMO589831:WMR589831 WCS589831:WCV589831 VSW589831:VSZ589831 VJA589831:VJD589831 UZE589831:UZH589831 UPI589831:UPL589831 UFM589831:UFP589831 TVQ589831:TVT589831 TLU589831:TLX589831 TBY589831:TCB589831 SSC589831:SSF589831 SIG589831:SIJ589831 RYK589831:RYN589831 ROO589831:ROR589831 RES589831:REV589831 QUW589831:QUZ589831 QLA589831:QLD589831 QBE589831:QBH589831 PRI589831:PRL589831 PHM589831:PHP589831 OXQ589831:OXT589831 ONU589831:ONX589831 ODY589831:OEB589831 NUC589831:NUF589831 NKG589831:NKJ589831 NAK589831:NAN589831 MQO589831:MQR589831 MGS589831:MGV589831 LWW589831:LWZ589831 LNA589831:LND589831 LDE589831:LDH589831 KTI589831:KTL589831 KJM589831:KJP589831 JZQ589831:JZT589831 JPU589831:JPX589831 JFY589831:JGB589831 IWC589831:IWF589831 IMG589831:IMJ589831 ICK589831:ICN589831 HSO589831:HSR589831 HIS589831:HIV589831 GYW589831:GYZ589831 GPA589831:GPD589831 GFE589831:GFH589831 FVI589831:FVL589831 FLM589831:FLP589831 FBQ589831:FBT589831 ERU589831:ERX589831 EHY589831:EIB589831 DYC589831:DYF589831 DOG589831:DOJ589831 DEK589831:DEN589831 CUO589831:CUR589831 CKS589831:CKV589831 CAW589831:CAZ589831 BRA589831:BRD589831 BHE589831:BHH589831 AXI589831:AXL589831 ANM589831:ANP589831 ADQ589831:ADT589831 TU589831:TX589831 JY589831:KB589831 WWK524295:WWN524295 WMO524295:WMR524295 WCS524295:WCV524295 VSW524295:VSZ524295 VJA524295:VJD524295 UZE524295:UZH524295 UPI524295:UPL524295 UFM524295:UFP524295 TVQ524295:TVT524295 TLU524295:TLX524295 TBY524295:TCB524295 SSC524295:SSF524295 SIG524295:SIJ524295 RYK524295:RYN524295 ROO524295:ROR524295 RES524295:REV524295 QUW524295:QUZ524295 QLA524295:QLD524295 QBE524295:QBH524295 PRI524295:PRL524295 PHM524295:PHP524295 OXQ524295:OXT524295 ONU524295:ONX524295 ODY524295:OEB524295 NUC524295:NUF524295 NKG524295:NKJ524295 NAK524295:NAN524295 MQO524295:MQR524295 MGS524295:MGV524295 LWW524295:LWZ524295 LNA524295:LND524295 LDE524295:LDH524295 KTI524295:KTL524295 KJM524295:KJP524295 JZQ524295:JZT524295 JPU524295:JPX524295 JFY524295:JGB524295 IWC524295:IWF524295 IMG524295:IMJ524295 ICK524295:ICN524295 HSO524295:HSR524295 HIS524295:HIV524295 GYW524295:GYZ524295 GPA524295:GPD524295 GFE524295:GFH524295 FVI524295:FVL524295 FLM524295:FLP524295 FBQ524295:FBT524295 ERU524295:ERX524295 EHY524295:EIB524295 DYC524295:DYF524295 DOG524295:DOJ524295 DEK524295:DEN524295 CUO524295:CUR524295 CKS524295:CKV524295 CAW524295:CAZ524295 BRA524295:BRD524295 BHE524295:BHH524295 AXI524295:AXL524295 ANM524295:ANP524295 ADQ524295:ADT524295 TU524295:TX524295 JY524295:KB524295 WWK458759:WWN458759 WMO458759:WMR458759 WCS458759:WCV458759 VSW458759:VSZ458759 VJA458759:VJD458759 UZE458759:UZH458759 UPI458759:UPL458759 UFM458759:UFP458759 TVQ458759:TVT458759 TLU458759:TLX458759 TBY458759:TCB458759 SSC458759:SSF458759 SIG458759:SIJ458759 RYK458759:RYN458759 ROO458759:ROR458759 RES458759:REV458759 QUW458759:QUZ458759 QLA458759:QLD458759 QBE458759:QBH458759 PRI458759:PRL458759 PHM458759:PHP458759 OXQ458759:OXT458759 ONU458759:ONX458759 ODY458759:OEB458759 NUC458759:NUF458759 NKG458759:NKJ458759 NAK458759:NAN458759 MQO458759:MQR458759 MGS458759:MGV458759 LWW458759:LWZ458759 LNA458759:LND458759 LDE458759:LDH458759 KTI458759:KTL458759 KJM458759:KJP458759 JZQ458759:JZT458759 JPU458759:JPX458759 JFY458759:JGB458759 IWC458759:IWF458759 IMG458759:IMJ458759 ICK458759:ICN458759 HSO458759:HSR458759 HIS458759:HIV458759 GYW458759:GYZ458759 GPA458759:GPD458759 GFE458759:GFH458759 FVI458759:FVL458759 FLM458759:FLP458759 FBQ458759:FBT458759 ERU458759:ERX458759 EHY458759:EIB458759 DYC458759:DYF458759 DOG458759:DOJ458759 DEK458759:DEN458759 CUO458759:CUR458759 CKS458759:CKV458759 CAW458759:CAZ458759 BRA458759:BRD458759 BHE458759:BHH458759 AXI458759:AXL458759 ANM458759:ANP458759 ADQ458759:ADT458759 TU458759:TX458759 JY458759:KB458759 WWK393223:WWN393223 WMO393223:WMR393223 WCS393223:WCV393223 VSW393223:VSZ393223 VJA393223:VJD393223 UZE393223:UZH393223 UPI393223:UPL393223 UFM393223:UFP393223 TVQ393223:TVT393223 TLU393223:TLX393223 TBY393223:TCB393223 SSC393223:SSF393223 SIG393223:SIJ393223 RYK393223:RYN393223 ROO393223:ROR393223 RES393223:REV393223 QUW393223:QUZ393223 QLA393223:QLD393223 QBE393223:QBH393223 PRI393223:PRL393223 PHM393223:PHP393223 OXQ393223:OXT393223 ONU393223:ONX393223 ODY393223:OEB393223 NUC393223:NUF393223 NKG393223:NKJ393223 NAK393223:NAN393223 MQO393223:MQR393223 MGS393223:MGV393223 LWW393223:LWZ393223 LNA393223:LND393223 LDE393223:LDH393223 KTI393223:KTL393223 KJM393223:KJP393223 JZQ393223:JZT393223 JPU393223:JPX393223 JFY393223:JGB393223 IWC393223:IWF393223 IMG393223:IMJ393223 ICK393223:ICN393223 HSO393223:HSR393223 HIS393223:HIV393223 GYW393223:GYZ393223 GPA393223:GPD393223 GFE393223:GFH393223 FVI393223:FVL393223 FLM393223:FLP393223 FBQ393223:FBT393223 ERU393223:ERX393223 EHY393223:EIB393223 DYC393223:DYF393223 DOG393223:DOJ393223 DEK393223:DEN393223 CUO393223:CUR393223 CKS393223:CKV393223 CAW393223:CAZ393223 BRA393223:BRD393223 BHE393223:BHH393223 AXI393223:AXL393223 ANM393223:ANP393223 ADQ393223:ADT393223 TU393223:TX393223 JY393223:KB393223 WWK327687:WWN327687 WMO327687:WMR327687 WCS327687:WCV327687 VSW327687:VSZ327687 VJA327687:VJD327687 UZE327687:UZH327687 UPI327687:UPL327687 UFM327687:UFP327687 TVQ327687:TVT327687 TLU327687:TLX327687 TBY327687:TCB327687 SSC327687:SSF327687 SIG327687:SIJ327687 RYK327687:RYN327687 ROO327687:ROR327687 RES327687:REV327687 QUW327687:QUZ327687 QLA327687:QLD327687 QBE327687:QBH327687 PRI327687:PRL327687 PHM327687:PHP327687 OXQ327687:OXT327687 ONU327687:ONX327687 ODY327687:OEB327687 NUC327687:NUF327687 NKG327687:NKJ327687 NAK327687:NAN327687 MQO327687:MQR327687 MGS327687:MGV327687 LWW327687:LWZ327687 LNA327687:LND327687 LDE327687:LDH327687 KTI327687:KTL327687 KJM327687:KJP327687 JZQ327687:JZT327687 JPU327687:JPX327687 JFY327687:JGB327687 IWC327687:IWF327687 IMG327687:IMJ327687 ICK327687:ICN327687 HSO327687:HSR327687 HIS327687:HIV327687 GYW327687:GYZ327687 GPA327687:GPD327687 GFE327687:GFH327687 FVI327687:FVL327687 FLM327687:FLP327687 FBQ327687:FBT327687 ERU327687:ERX327687 EHY327687:EIB327687 DYC327687:DYF327687 DOG327687:DOJ327687 DEK327687:DEN327687 CUO327687:CUR327687 CKS327687:CKV327687 CAW327687:CAZ327687 BRA327687:BRD327687 BHE327687:BHH327687 AXI327687:AXL327687 ANM327687:ANP327687 ADQ327687:ADT327687 TU327687:TX327687 JY327687:KB327687 WWK262151:WWN262151 WMO262151:WMR262151 WCS262151:WCV262151 VSW262151:VSZ262151 VJA262151:VJD262151 UZE262151:UZH262151 UPI262151:UPL262151 UFM262151:UFP262151 TVQ262151:TVT262151 TLU262151:TLX262151 TBY262151:TCB262151 SSC262151:SSF262151 SIG262151:SIJ262151 RYK262151:RYN262151 ROO262151:ROR262151 RES262151:REV262151 QUW262151:QUZ262151 QLA262151:QLD262151 QBE262151:QBH262151 PRI262151:PRL262151 PHM262151:PHP262151 OXQ262151:OXT262151 ONU262151:ONX262151 ODY262151:OEB262151 NUC262151:NUF262151 NKG262151:NKJ262151 NAK262151:NAN262151 MQO262151:MQR262151 MGS262151:MGV262151 LWW262151:LWZ262151 LNA262151:LND262151 LDE262151:LDH262151 KTI262151:KTL262151 KJM262151:KJP262151 JZQ262151:JZT262151 JPU262151:JPX262151 JFY262151:JGB262151 IWC262151:IWF262151 IMG262151:IMJ262151 ICK262151:ICN262151 HSO262151:HSR262151 HIS262151:HIV262151 GYW262151:GYZ262151 GPA262151:GPD262151 GFE262151:GFH262151 FVI262151:FVL262151 FLM262151:FLP262151 FBQ262151:FBT262151 ERU262151:ERX262151 EHY262151:EIB262151 DYC262151:DYF262151 DOG262151:DOJ262151 DEK262151:DEN262151 CUO262151:CUR262151 CKS262151:CKV262151 CAW262151:CAZ262151 BRA262151:BRD262151 BHE262151:BHH262151 AXI262151:AXL262151 ANM262151:ANP262151 ADQ262151:ADT262151 TU262151:TX262151 JY262151:KB262151 WWK196615:WWN196615 WMO196615:WMR196615 WCS196615:WCV196615 VSW196615:VSZ196615 VJA196615:VJD196615 UZE196615:UZH196615 UPI196615:UPL196615 UFM196615:UFP196615 TVQ196615:TVT196615 TLU196615:TLX196615 TBY196615:TCB196615 SSC196615:SSF196615 SIG196615:SIJ196615 RYK196615:RYN196615 ROO196615:ROR196615 RES196615:REV196615 QUW196615:QUZ196615 QLA196615:QLD196615 QBE196615:QBH196615 PRI196615:PRL196615 PHM196615:PHP196615 OXQ196615:OXT196615 ONU196615:ONX196615 ODY196615:OEB196615 NUC196615:NUF196615 NKG196615:NKJ196615 NAK196615:NAN196615 MQO196615:MQR196615 MGS196615:MGV196615 LWW196615:LWZ196615 LNA196615:LND196615 LDE196615:LDH196615 KTI196615:KTL196615 KJM196615:KJP196615 JZQ196615:JZT196615 JPU196615:JPX196615 JFY196615:JGB196615 IWC196615:IWF196615 IMG196615:IMJ196615 ICK196615:ICN196615 HSO196615:HSR196615 HIS196615:HIV196615 GYW196615:GYZ196615 GPA196615:GPD196615 GFE196615:GFH196615 FVI196615:FVL196615 FLM196615:FLP196615 FBQ196615:FBT196615 ERU196615:ERX196615 EHY196615:EIB196615 DYC196615:DYF196615 DOG196615:DOJ196615 DEK196615:DEN196615 CUO196615:CUR196615 CKS196615:CKV196615 CAW196615:CAZ196615 BRA196615:BRD196615 BHE196615:BHH196615 AXI196615:AXL196615 ANM196615:ANP196615 ADQ196615:ADT196615 TU196615:TX196615 JY196615:KB196615 WWK131079:WWN131079 WMO131079:WMR131079 WCS131079:WCV131079 VSW131079:VSZ131079 VJA131079:VJD131079 UZE131079:UZH131079 UPI131079:UPL131079 UFM131079:UFP131079 TVQ131079:TVT131079 TLU131079:TLX131079 TBY131079:TCB131079 SSC131079:SSF131079 SIG131079:SIJ131079 RYK131079:RYN131079 ROO131079:ROR131079 RES131079:REV131079 QUW131079:QUZ131079 QLA131079:QLD131079 QBE131079:QBH131079 PRI131079:PRL131079 PHM131079:PHP131079 OXQ131079:OXT131079 ONU131079:ONX131079 ODY131079:OEB131079 NUC131079:NUF131079 NKG131079:NKJ131079 NAK131079:NAN131079 MQO131079:MQR131079 MGS131079:MGV131079 LWW131079:LWZ131079 LNA131079:LND131079 LDE131079:LDH131079 KTI131079:KTL131079 KJM131079:KJP131079 JZQ131079:JZT131079 JPU131079:JPX131079 JFY131079:JGB131079 IWC131079:IWF131079 IMG131079:IMJ131079 ICK131079:ICN131079 HSO131079:HSR131079 HIS131079:HIV131079 GYW131079:GYZ131079 GPA131079:GPD131079 GFE131079:GFH131079 FVI131079:FVL131079 FLM131079:FLP131079 FBQ131079:FBT131079 ERU131079:ERX131079 EHY131079:EIB131079 DYC131079:DYF131079 DOG131079:DOJ131079 DEK131079:DEN131079 CUO131079:CUR131079 CKS131079:CKV131079 CAW131079:CAZ131079 BRA131079:BRD131079 BHE131079:BHH131079 AXI131079:AXL131079 ANM131079:ANP131079 ADQ131079:ADT131079 TU131079:TX131079 JY131079:KB131079 WWK65543:WWN65543 WMO65543:WMR65543 WCS65543:WCV65543 VSW65543:VSZ65543 VJA65543:VJD65543 UZE65543:UZH65543 UPI65543:UPL65543 UFM65543:UFP65543 TVQ65543:TVT65543 TLU65543:TLX65543 TBY65543:TCB65543 SSC65543:SSF65543 SIG65543:SIJ65543 RYK65543:RYN65543 ROO65543:ROR65543 RES65543:REV65543 QUW65543:QUZ65543 QLA65543:QLD65543 QBE65543:QBH65543 PRI65543:PRL65543 PHM65543:PHP65543 OXQ65543:OXT65543 ONU65543:ONX65543 ODY65543:OEB65543 NUC65543:NUF65543 NKG65543:NKJ65543 NAK65543:NAN65543 MQO65543:MQR65543 MGS65543:MGV65543 LWW65543:LWZ65543 LNA65543:LND65543 LDE65543:LDH65543 KTI65543:KTL65543 KJM65543:KJP65543 JZQ65543:JZT65543 JPU65543:JPX65543 JFY65543:JGB65543 IWC65543:IWF65543 IMG65543:IMJ65543 ICK65543:ICN65543 HSO65543:HSR65543 HIS65543:HIV65543 GYW65543:GYZ65543 GPA65543:GPD65543 GFE65543:GFH65543 FVI65543:FVL65543 FLM65543:FLP65543 FBQ65543:FBT65543 ERU65543:ERX65543 EHY65543:EIB65543 DYC65543:DYF65543 DOG65543:DOJ65543 DEK65543:DEN65543 CUO65543:CUR65543 CKS65543:CKV65543 CAW65543:CAZ65543 BRA65543:BRD65543 BHE65543:BHH65543 AXI65543:AXL65543 ANM65543:ANP65543 ADQ65543:ADT65543 TU65543:TX65543 JY65543:KB65543 WWI983046:WWJ983047 WMM983046:WMN983047 WCQ983046:WCR983047 VSU983046:VSV983047 VIY983046:VIZ983047 UZC983046:UZD983047 UPG983046:UPH983047 UFK983046:UFL983047 TVO983046:TVP983047 TLS983046:TLT983047 TBW983046:TBX983047 SSA983046:SSB983047 SIE983046:SIF983047 RYI983046:RYJ983047 ROM983046:RON983047 REQ983046:RER983047 QUU983046:QUV983047 QKY983046:QKZ983047 QBC983046:QBD983047 PRG983046:PRH983047 PHK983046:PHL983047 OXO983046:OXP983047 ONS983046:ONT983047 ODW983046:ODX983047 NUA983046:NUB983047 NKE983046:NKF983047 NAI983046:NAJ983047 MQM983046:MQN983047 MGQ983046:MGR983047 LWU983046:LWV983047 LMY983046:LMZ983047 LDC983046:LDD983047 KTG983046:KTH983047 KJK983046:KJL983047 JZO983046:JZP983047 JPS983046:JPT983047 JFW983046:JFX983047 IWA983046:IWB983047 IME983046:IMF983047 ICI983046:ICJ983047 HSM983046:HSN983047 HIQ983046:HIR983047 GYU983046:GYV983047 GOY983046:GOZ983047 GFC983046:GFD983047 FVG983046:FVH983047 FLK983046:FLL983047 FBO983046:FBP983047 ERS983046:ERT983047 EHW983046:EHX983047 DYA983046:DYB983047 DOE983046:DOF983047 DEI983046:DEJ983047 CUM983046:CUN983047 CKQ983046:CKR983047 CAU983046:CAV983047 BQY983046:BQZ983047 BHC983046:BHD983047 AXG983046:AXH983047 ANK983046:ANL983047 ADO983046:ADP983047 TS983046:TT983047 JW983046:JX983047 WWI917510:WWJ917511 WMM917510:WMN917511 WCQ917510:WCR917511 VSU917510:VSV917511 VIY917510:VIZ917511 UZC917510:UZD917511 UPG917510:UPH917511 UFK917510:UFL917511 TVO917510:TVP917511 TLS917510:TLT917511 TBW917510:TBX917511 SSA917510:SSB917511 SIE917510:SIF917511 RYI917510:RYJ917511 ROM917510:RON917511 REQ917510:RER917511 QUU917510:QUV917511 QKY917510:QKZ917511 QBC917510:QBD917511 PRG917510:PRH917511 PHK917510:PHL917511 OXO917510:OXP917511 ONS917510:ONT917511 ODW917510:ODX917511 NUA917510:NUB917511 NKE917510:NKF917511 NAI917510:NAJ917511 MQM917510:MQN917511 MGQ917510:MGR917511 LWU917510:LWV917511 LMY917510:LMZ917511 LDC917510:LDD917511 KTG917510:KTH917511 KJK917510:KJL917511 JZO917510:JZP917511 JPS917510:JPT917511 JFW917510:JFX917511 IWA917510:IWB917511 IME917510:IMF917511 ICI917510:ICJ917511 HSM917510:HSN917511 HIQ917510:HIR917511 GYU917510:GYV917511 GOY917510:GOZ917511 GFC917510:GFD917511 FVG917510:FVH917511 FLK917510:FLL917511 FBO917510:FBP917511 ERS917510:ERT917511 EHW917510:EHX917511 DYA917510:DYB917511 DOE917510:DOF917511 DEI917510:DEJ917511 CUM917510:CUN917511 CKQ917510:CKR917511 CAU917510:CAV917511 BQY917510:BQZ917511 BHC917510:BHD917511 AXG917510:AXH917511 ANK917510:ANL917511 ADO917510:ADP917511 TS917510:TT917511 JW917510:JX917511 WWI851974:WWJ851975 WMM851974:WMN851975 WCQ851974:WCR851975 VSU851974:VSV851975 VIY851974:VIZ851975 UZC851974:UZD851975 UPG851974:UPH851975 UFK851974:UFL851975 TVO851974:TVP851975 TLS851974:TLT851975 TBW851974:TBX851975 SSA851974:SSB851975 SIE851974:SIF851975 RYI851974:RYJ851975 ROM851974:RON851975 REQ851974:RER851975 QUU851974:QUV851975 QKY851974:QKZ851975 QBC851974:QBD851975 PRG851974:PRH851975 PHK851974:PHL851975 OXO851974:OXP851975 ONS851974:ONT851975 ODW851974:ODX851975 NUA851974:NUB851975 NKE851974:NKF851975 NAI851974:NAJ851975 MQM851974:MQN851975 MGQ851974:MGR851975 LWU851974:LWV851975 LMY851974:LMZ851975 LDC851974:LDD851975 KTG851974:KTH851975 KJK851974:KJL851975 JZO851974:JZP851975 JPS851974:JPT851975 JFW851974:JFX851975 IWA851974:IWB851975 IME851974:IMF851975 ICI851974:ICJ851975 HSM851974:HSN851975 HIQ851974:HIR851975 GYU851974:GYV851975 GOY851974:GOZ851975 GFC851974:GFD851975 FVG851974:FVH851975 FLK851974:FLL851975 FBO851974:FBP851975 ERS851974:ERT851975 EHW851974:EHX851975 DYA851974:DYB851975 DOE851974:DOF851975 DEI851974:DEJ851975 CUM851974:CUN851975 CKQ851974:CKR851975 CAU851974:CAV851975 BQY851974:BQZ851975 BHC851974:BHD851975 AXG851974:AXH851975 ANK851974:ANL851975 ADO851974:ADP851975 TS851974:TT851975 JW851974:JX851975 WWI786438:WWJ786439 WMM786438:WMN786439 WCQ786438:WCR786439 VSU786438:VSV786439 VIY786438:VIZ786439 UZC786438:UZD786439 UPG786438:UPH786439 UFK786438:UFL786439 TVO786438:TVP786439 TLS786438:TLT786439 TBW786438:TBX786439 SSA786438:SSB786439 SIE786438:SIF786439 RYI786438:RYJ786439 ROM786438:RON786439 REQ786438:RER786439 QUU786438:QUV786439 QKY786438:QKZ786439 QBC786438:QBD786439 PRG786438:PRH786439 PHK786438:PHL786439 OXO786438:OXP786439 ONS786438:ONT786439 ODW786438:ODX786439 NUA786438:NUB786439 NKE786438:NKF786439 NAI786438:NAJ786439 MQM786438:MQN786439 MGQ786438:MGR786439 LWU786438:LWV786439 LMY786438:LMZ786439 LDC786438:LDD786439 KTG786438:KTH786439 KJK786438:KJL786439 JZO786438:JZP786439 JPS786438:JPT786439 JFW786438:JFX786439 IWA786438:IWB786439 IME786438:IMF786439 ICI786438:ICJ786439 HSM786438:HSN786439 HIQ786438:HIR786439 GYU786438:GYV786439 GOY786438:GOZ786439 GFC786438:GFD786439 FVG786438:FVH786439 FLK786438:FLL786439 FBO786438:FBP786439 ERS786438:ERT786439 EHW786438:EHX786439 DYA786438:DYB786439 DOE786438:DOF786439 DEI786438:DEJ786439 CUM786438:CUN786439 CKQ786438:CKR786439 CAU786438:CAV786439 BQY786438:BQZ786439 BHC786438:BHD786439 AXG786438:AXH786439 ANK786438:ANL786439 ADO786438:ADP786439 TS786438:TT786439 JW786438:JX786439 WWI720902:WWJ720903 WMM720902:WMN720903 WCQ720902:WCR720903 VSU720902:VSV720903 VIY720902:VIZ720903 UZC720902:UZD720903 UPG720902:UPH720903 UFK720902:UFL720903 TVO720902:TVP720903 TLS720902:TLT720903 TBW720902:TBX720903 SSA720902:SSB720903 SIE720902:SIF720903 RYI720902:RYJ720903 ROM720902:RON720903 REQ720902:RER720903 QUU720902:QUV720903 QKY720902:QKZ720903 QBC720902:QBD720903 PRG720902:PRH720903 PHK720902:PHL720903 OXO720902:OXP720903 ONS720902:ONT720903 ODW720902:ODX720903 NUA720902:NUB720903 NKE720902:NKF720903 NAI720902:NAJ720903 MQM720902:MQN720903 MGQ720902:MGR720903 LWU720902:LWV720903 LMY720902:LMZ720903 LDC720902:LDD720903 KTG720902:KTH720903 KJK720902:KJL720903 JZO720902:JZP720903 JPS720902:JPT720903 JFW720902:JFX720903 IWA720902:IWB720903 IME720902:IMF720903 ICI720902:ICJ720903 HSM720902:HSN720903 HIQ720902:HIR720903 GYU720902:GYV720903 GOY720902:GOZ720903 GFC720902:GFD720903 FVG720902:FVH720903 FLK720902:FLL720903 FBO720902:FBP720903 ERS720902:ERT720903 EHW720902:EHX720903 DYA720902:DYB720903 DOE720902:DOF720903 DEI720902:DEJ720903 CUM720902:CUN720903 CKQ720902:CKR720903 CAU720902:CAV720903 BQY720902:BQZ720903 BHC720902:BHD720903 AXG720902:AXH720903 ANK720902:ANL720903 ADO720902:ADP720903 TS720902:TT720903 JW720902:JX720903 WWI655366:WWJ655367 WMM655366:WMN655367 WCQ655366:WCR655367 VSU655366:VSV655367 VIY655366:VIZ655367 UZC655366:UZD655367 UPG655366:UPH655367 UFK655366:UFL655367 TVO655366:TVP655367 TLS655366:TLT655367 TBW655366:TBX655367 SSA655366:SSB655367 SIE655366:SIF655367 RYI655366:RYJ655367 ROM655366:RON655367 REQ655366:RER655367 QUU655366:QUV655367 QKY655366:QKZ655367 QBC655366:QBD655367 PRG655366:PRH655367 PHK655366:PHL655367 OXO655366:OXP655367 ONS655366:ONT655367 ODW655366:ODX655367 NUA655366:NUB655367 NKE655366:NKF655367 NAI655366:NAJ655367 MQM655366:MQN655367 MGQ655366:MGR655367 LWU655366:LWV655367 LMY655366:LMZ655367 LDC655366:LDD655367 KTG655366:KTH655367 KJK655366:KJL655367 JZO655366:JZP655367 JPS655366:JPT655367 JFW655366:JFX655367 IWA655366:IWB655367 IME655366:IMF655367 ICI655366:ICJ655367 HSM655366:HSN655367 HIQ655366:HIR655367 GYU655366:GYV655367 GOY655366:GOZ655367 GFC655366:GFD655367 FVG655366:FVH655367 FLK655366:FLL655367 FBO655366:FBP655367 ERS655366:ERT655367 EHW655366:EHX655367 DYA655366:DYB655367 DOE655366:DOF655367 DEI655366:DEJ655367 CUM655366:CUN655367 CKQ655366:CKR655367 CAU655366:CAV655367 BQY655366:BQZ655367 BHC655366:BHD655367 AXG655366:AXH655367 ANK655366:ANL655367 ADO655366:ADP655367 TS655366:TT655367 JW655366:JX655367 WWI589830:WWJ589831 WMM589830:WMN589831 WCQ589830:WCR589831 VSU589830:VSV589831 VIY589830:VIZ589831 UZC589830:UZD589831 UPG589830:UPH589831 UFK589830:UFL589831 TVO589830:TVP589831 TLS589830:TLT589831 TBW589830:TBX589831 SSA589830:SSB589831 SIE589830:SIF589831 RYI589830:RYJ589831 ROM589830:RON589831 REQ589830:RER589831 QUU589830:QUV589831 QKY589830:QKZ589831 QBC589830:QBD589831 PRG589830:PRH589831 PHK589830:PHL589831 OXO589830:OXP589831 ONS589830:ONT589831 ODW589830:ODX589831 NUA589830:NUB589831 NKE589830:NKF589831 NAI589830:NAJ589831 MQM589830:MQN589831 MGQ589830:MGR589831 LWU589830:LWV589831 LMY589830:LMZ589831 LDC589830:LDD589831 KTG589830:KTH589831 KJK589830:KJL589831 JZO589830:JZP589831 JPS589830:JPT589831 JFW589830:JFX589831 IWA589830:IWB589831 IME589830:IMF589831 ICI589830:ICJ589831 HSM589830:HSN589831 HIQ589830:HIR589831 GYU589830:GYV589831 GOY589830:GOZ589831 GFC589830:GFD589831 FVG589830:FVH589831 FLK589830:FLL589831 FBO589830:FBP589831 ERS589830:ERT589831 EHW589830:EHX589831 DYA589830:DYB589831 DOE589830:DOF589831 DEI589830:DEJ589831 CUM589830:CUN589831 CKQ589830:CKR589831 CAU589830:CAV589831 BQY589830:BQZ589831 BHC589830:BHD589831 AXG589830:AXH589831 ANK589830:ANL589831 ADO589830:ADP589831 TS589830:TT589831 JW589830:JX589831 WWI524294:WWJ524295 WMM524294:WMN524295 WCQ524294:WCR524295 VSU524294:VSV524295 VIY524294:VIZ524295 UZC524294:UZD524295 UPG524294:UPH524295 UFK524294:UFL524295 TVO524294:TVP524295 TLS524294:TLT524295 TBW524294:TBX524295 SSA524294:SSB524295 SIE524294:SIF524295 RYI524294:RYJ524295 ROM524294:RON524295 REQ524294:RER524295 QUU524294:QUV524295 QKY524294:QKZ524295 QBC524294:QBD524295 PRG524294:PRH524295 PHK524294:PHL524295 OXO524294:OXP524295 ONS524294:ONT524295 ODW524294:ODX524295 NUA524294:NUB524295 NKE524294:NKF524295 NAI524294:NAJ524295 MQM524294:MQN524295 MGQ524294:MGR524295 LWU524294:LWV524295 LMY524294:LMZ524295 LDC524294:LDD524295 KTG524294:KTH524295 KJK524294:KJL524295 JZO524294:JZP524295 JPS524294:JPT524295 JFW524294:JFX524295 IWA524294:IWB524295 IME524294:IMF524295 ICI524294:ICJ524295 HSM524294:HSN524295 HIQ524294:HIR524295 GYU524294:GYV524295 GOY524294:GOZ524295 GFC524294:GFD524295 FVG524294:FVH524295 FLK524294:FLL524295 FBO524294:FBP524295 ERS524294:ERT524295 EHW524294:EHX524295 DYA524294:DYB524295 DOE524294:DOF524295 DEI524294:DEJ524295 CUM524294:CUN524295 CKQ524294:CKR524295 CAU524294:CAV524295 BQY524294:BQZ524295 BHC524294:BHD524295 AXG524294:AXH524295 ANK524294:ANL524295 ADO524294:ADP524295 TS524294:TT524295 JW524294:JX524295 WWI458758:WWJ458759 WMM458758:WMN458759 WCQ458758:WCR458759 VSU458758:VSV458759 VIY458758:VIZ458759 UZC458758:UZD458759 UPG458758:UPH458759 UFK458758:UFL458759 TVO458758:TVP458759 TLS458758:TLT458759 TBW458758:TBX458759 SSA458758:SSB458759 SIE458758:SIF458759 RYI458758:RYJ458759 ROM458758:RON458759 REQ458758:RER458759 QUU458758:QUV458759 QKY458758:QKZ458759 QBC458758:QBD458759 PRG458758:PRH458759 PHK458758:PHL458759 OXO458758:OXP458759 ONS458758:ONT458759 ODW458758:ODX458759 NUA458758:NUB458759 NKE458758:NKF458759 NAI458758:NAJ458759 MQM458758:MQN458759 MGQ458758:MGR458759 LWU458758:LWV458759 LMY458758:LMZ458759 LDC458758:LDD458759 KTG458758:KTH458759 KJK458758:KJL458759 JZO458758:JZP458759 JPS458758:JPT458759 JFW458758:JFX458759 IWA458758:IWB458759 IME458758:IMF458759 ICI458758:ICJ458759 HSM458758:HSN458759 HIQ458758:HIR458759 GYU458758:GYV458759 GOY458758:GOZ458759 GFC458758:GFD458759 FVG458758:FVH458759 FLK458758:FLL458759 FBO458758:FBP458759 ERS458758:ERT458759 EHW458758:EHX458759 DYA458758:DYB458759 DOE458758:DOF458759 DEI458758:DEJ458759 CUM458758:CUN458759 CKQ458758:CKR458759 CAU458758:CAV458759 BQY458758:BQZ458759 BHC458758:BHD458759 AXG458758:AXH458759 ANK458758:ANL458759 ADO458758:ADP458759 TS458758:TT458759 JW458758:JX458759 WWI393222:WWJ393223 WMM393222:WMN393223 WCQ393222:WCR393223 VSU393222:VSV393223 VIY393222:VIZ393223 UZC393222:UZD393223 UPG393222:UPH393223 UFK393222:UFL393223 TVO393222:TVP393223 TLS393222:TLT393223 TBW393222:TBX393223 SSA393222:SSB393223 SIE393222:SIF393223 RYI393222:RYJ393223 ROM393222:RON393223 REQ393222:RER393223 QUU393222:QUV393223 QKY393222:QKZ393223 QBC393222:QBD393223 PRG393222:PRH393223 PHK393222:PHL393223 OXO393222:OXP393223 ONS393222:ONT393223 ODW393222:ODX393223 NUA393222:NUB393223 NKE393222:NKF393223 NAI393222:NAJ393223 MQM393222:MQN393223 MGQ393222:MGR393223 LWU393222:LWV393223 LMY393222:LMZ393223 LDC393222:LDD393223 KTG393222:KTH393223 KJK393222:KJL393223 JZO393222:JZP393223 JPS393222:JPT393223 JFW393222:JFX393223 IWA393222:IWB393223 IME393222:IMF393223 ICI393222:ICJ393223 HSM393222:HSN393223 HIQ393222:HIR393223 GYU393222:GYV393223 GOY393222:GOZ393223 GFC393222:GFD393223 FVG393222:FVH393223 FLK393222:FLL393223 FBO393222:FBP393223 ERS393222:ERT393223 EHW393222:EHX393223 DYA393222:DYB393223 DOE393222:DOF393223 DEI393222:DEJ393223 CUM393222:CUN393223 CKQ393222:CKR393223 CAU393222:CAV393223 BQY393222:BQZ393223 BHC393222:BHD393223 AXG393222:AXH393223 ANK393222:ANL393223 ADO393222:ADP393223 TS393222:TT393223 JW393222:JX393223 WWI327686:WWJ327687 WMM327686:WMN327687 WCQ327686:WCR327687 VSU327686:VSV327687 VIY327686:VIZ327687 UZC327686:UZD327687 UPG327686:UPH327687 UFK327686:UFL327687 TVO327686:TVP327687 TLS327686:TLT327687 TBW327686:TBX327687 SSA327686:SSB327687 SIE327686:SIF327687 RYI327686:RYJ327687 ROM327686:RON327687 REQ327686:RER327687 QUU327686:QUV327687 QKY327686:QKZ327687 QBC327686:QBD327687 PRG327686:PRH327687 PHK327686:PHL327687 OXO327686:OXP327687 ONS327686:ONT327687 ODW327686:ODX327687 NUA327686:NUB327687 NKE327686:NKF327687 NAI327686:NAJ327687 MQM327686:MQN327687 MGQ327686:MGR327687 LWU327686:LWV327687 LMY327686:LMZ327687 LDC327686:LDD327687 KTG327686:KTH327687 KJK327686:KJL327687 JZO327686:JZP327687 JPS327686:JPT327687 JFW327686:JFX327687 IWA327686:IWB327687 IME327686:IMF327687 ICI327686:ICJ327687 HSM327686:HSN327687 HIQ327686:HIR327687 GYU327686:GYV327687 GOY327686:GOZ327687 GFC327686:GFD327687 FVG327686:FVH327687 FLK327686:FLL327687 FBO327686:FBP327687 ERS327686:ERT327687 EHW327686:EHX327687 DYA327686:DYB327687 DOE327686:DOF327687 DEI327686:DEJ327687 CUM327686:CUN327687 CKQ327686:CKR327687 CAU327686:CAV327687 BQY327686:BQZ327687 BHC327686:BHD327687 AXG327686:AXH327687 ANK327686:ANL327687 ADO327686:ADP327687 TS327686:TT327687 JW327686:JX327687 WWI262150:WWJ262151 WMM262150:WMN262151 WCQ262150:WCR262151 VSU262150:VSV262151 VIY262150:VIZ262151 UZC262150:UZD262151 UPG262150:UPH262151 UFK262150:UFL262151 TVO262150:TVP262151 TLS262150:TLT262151 TBW262150:TBX262151 SSA262150:SSB262151 SIE262150:SIF262151 RYI262150:RYJ262151 ROM262150:RON262151 REQ262150:RER262151 QUU262150:QUV262151 QKY262150:QKZ262151 QBC262150:QBD262151 PRG262150:PRH262151 PHK262150:PHL262151 OXO262150:OXP262151 ONS262150:ONT262151 ODW262150:ODX262151 NUA262150:NUB262151 NKE262150:NKF262151 NAI262150:NAJ262151 MQM262150:MQN262151 MGQ262150:MGR262151 LWU262150:LWV262151 LMY262150:LMZ262151 LDC262150:LDD262151 KTG262150:KTH262151 KJK262150:KJL262151 JZO262150:JZP262151 JPS262150:JPT262151 JFW262150:JFX262151 IWA262150:IWB262151 IME262150:IMF262151 ICI262150:ICJ262151 HSM262150:HSN262151 HIQ262150:HIR262151 GYU262150:GYV262151 GOY262150:GOZ262151 GFC262150:GFD262151 FVG262150:FVH262151 FLK262150:FLL262151 FBO262150:FBP262151 ERS262150:ERT262151 EHW262150:EHX262151 DYA262150:DYB262151 DOE262150:DOF262151 DEI262150:DEJ262151 CUM262150:CUN262151 CKQ262150:CKR262151 CAU262150:CAV262151 BQY262150:BQZ262151 BHC262150:BHD262151 AXG262150:AXH262151 ANK262150:ANL262151 ADO262150:ADP262151 TS262150:TT262151 JW262150:JX262151 WWI196614:WWJ196615 WMM196614:WMN196615 WCQ196614:WCR196615 VSU196614:VSV196615 VIY196614:VIZ196615 UZC196614:UZD196615 UPG196614:UPH196615 UFK196614:UFL196615 TVO196614:TVP196615 TLS196614:TLT196615 TBW196614:TBX196615 SSA196614:SSB196615 SIE196614:SIF196615 RYI196614:RYJ196615 ROM196614:RON196615 REQ196614:RER196615 QUU196614:QUV196615 QKY196614:QKZ196615 QBC196614:QBD196615 PRG196614:PRH196615 PHK196614:PHL196615 OXO196614:OXP196615 ONS196614:ONT196615 ODW196614:ODX196615 NUA196614:NUB196615 NKE196614:NKF196615 NAI196614:NAJ196615 MQM196614:MQN196615 MGQ196614:MGR196615 LWU196614:LWV196615 LMY196614:LMZ196615 LDC196614:LDD196615 KTG196614:KTH196615 KJK196614:KJL196615 JZO196614:JZP196615 JPS196614:JPT196615 JFW196614:JFX196615 IWA196614:IWB196615 IME196614:IMF196615 ICI196614:ICJ196615 HSM196614:HSN196615 HIQ196614:HIR196615 GYU196614:GYV196615 GOY196614:GOZ196615 GFC196614:GFD196615 FVG196614:FVH196615 FLK196614:FLL196615 FBO196614:FBP196615 ERS196614:ERT196615 EHW196614:EHX196615 DYA196614:DYB196615 DOE196614:DOF196615 DEI196614:DEJ196615 CUM196614:CUN196615 CKQ196614:CKR196615 CAU196614:CAV196615 BQY196614:BQZ196615 BHC196614:BHD196615 AXG196614:AXH196615 ANK196614:ANL196615 ADO196614:ADP196615 TS196614:TT196615 JW196614:JX196615 WWI131078:WWJ131079 WMM131078:WMN131079 WCQ131078:WCR131079 VSU131078:VSV131079 VIY131078:VIZ131079 UZC131078:UZD131079 UPG131078:UPH131079 UFK131078:UFL131079 TVO131078:TVP131079 TLS131078:TLT131079 TBW131078:TBX131079 SSA131078:SSB131079 SIE131078:SIF131079 RYI131078:RYJ131079 ROM131078:RON131079 REQ131078:RER131079 QUU131078:QUV131079 QKY131078:QKZ131079 QBC131078:QBD131079 PRG131078:PRH131079 PHK131078:PHL131079 OXO131078:OXP131079 ONS131078:ONT131079 ODW131078:ODX131079 NUA131078:NUB131079 NKE131078:NKF131079 NAI131078:NAJ131079 MQM131078:MQN131079 MGQ131078:MGR131079 LWU131078:LWV131079 LMY131078:LMZ131079 LDC131078:LDD131079 KTG131078:KTH131079 KJK131078:KJL131079 JZO131078:JZP131079 JPS131078:JPT131079 JFW131078:JFX131079 IWA131078:IWB131079 IME131078:IMF131079 ICI131078:ICJ131079 HSM131078:HSN131079 HIQ131078:HIR131079 GYU131078:GYV131079 GOY131078:GOZ131079 GFC131078:GFD131079 FVG131078:FVH131079 FLK131078:FLL131079 FBO131078:FBP131079 ERS131078:ERT131079 EHW131078:EHX131079 DYA131078:DYB131079 DOE131078:DOF131079 DEI131078:DEJ131079 CUM131078:CUN131079 CKQ131078:CKR131079 CAU131078:CAV131079 BQY131078:BQZ131079 BHC131078:BHD131079 AXG131078:AXH131079 ANK131078:ANL131079 ADO131078:ADP131079 TS131078:TT131079 JW131078:JX131079 WWI65542:WWJ65543 WMM65542:WMN65543 WCQ65542:WCR65543 VSU65542:VSV65543 VIY65542:VIZ65543 UZC65542:UZD65543 UPG65542:UPH65543 UFK65542:UFL65543 TVO65542:TVP65543 TLS65542:TLT65543 TBW65542:TBX65543 SSA65542:SSB65543 SIE65542:SIF65543 RYI65542:RYJ65543 ROM65542:RON65543 REQ65542:RER65543 QUU65542:QUV65543 QKY65542:QKZ65543 QBC65542:QBD65543 PRG65542:PRH65543 PHK65542:PHL65543 OXO65542:OXP65543 ONS65542:ONT65543 ODW65542:ODX65543 NUA65542:NUB65543 NKE65542:NKF65543 NAI65542:NAJ65543 MQM65542:MQN65543 MGQ65542:MGR65543 LWU65542:LWV65543 LMY65542:LMZ65543 LDC65542:LDD65543 KTG65542:KTH65543 KJK65542:KJL65543 JZO65542:JZP65543 JPS65542:JPT65543 JFW65542:JFX65543 IWA65542:IWB65543 IME65542:IMF65543 ICI65542:ICJ65543 HSM65542:HSN65543 HIQ65542:HIR65543 GYU65542:GYV65543 GOY65542:GOZ65543 GFC65542:GFD65543 FVG65542:FVH65543 FLK65542:FLL65543 FBO65542:FBP65543 ERS65542:ERT65543 EHW65542:EHX65543 DYA65542:DYB65543 DOE65542:DOF65543 DEI65542:DEJ65543 CUM65542:CUN65543 CKQ65542:CKR65543 CAU65542:CAV65543 BQY65542:BQZ65543 BHC65542:BHD65543 AXG65542:AXH65543 ANK65542:ANL65543 ADO65542:ADP65543 TS65542:TT65543 JW65542:JX65543 WVW983046:WVX983047 WMA983046:WMB983047 WCE983046:WCF983047 VSI983046:VSJ983047 VIM983046:VIN983047 UYQ983046:UYR983047 UOU983046:UOV983047 UEY983046:UEZ983047 TVC983046:TVD983047 TLG983046:TLH983047 TBK983046:TBL983047 SRO983046:SRP983047 SHS983046:SHT983047 RXW983046:RXX983047 ROA983046:ROB983047 REE983046:REF983047 QUI983046:QUJ983047 QKM983046:QKN983047 QAQ983046:QAR983047 PQU983046:PQV983047 PGY983046:PGZ983047 OXC983046:OXD983047 ONG983046:ONH983047 ODK983046:ODL983047 NTO983046:NTP983047 NJS983046:NJT983047 MZW983046:MZX983047 MQA983046:MQB983047 MGE983046:MGF983047 LWI983046:LWJ983047 LMM983046:LMN983047 LCQ983046:LCR983047 KSU983046:KSV983047 KIY983046:KIZ983047 JZC983046:JZD983047 JPG983046:JPH983047 JFK983046:JFL983047 IVO983046:IVP983047 ILS983046:ILT983047 IBW983046:IBX983047 HSA983046:HSB983047 HIE983046:HIF983047 GYI983046:GYJ983047 GOM983046:GON983047 GEQ983046:GER983047 FUU983046:FUV983047 FKY983046:FKZ983047 FBC983046:FBD983047 ERG983046:ERH983047 EHK983046:EHL983047 DXO983046:DXP983047 DNS983046:DNT983047 DDW983046:DDX983047 CUA983046:CUB983047 CKE983046:CKF983047 CAI983046:CAJ983047 BQM983046:BQN983047 BGQ983046:BGR983047 AWU983046:AWV983047 AMY983046:AMZ983047 ADC983046:ADD983047 TG983046:TH983047 JK983046:JL983047 WVW917510:WVX917511 WMA917510:WMB917511 WCE917510:WCF917511 VSI917510:VSJ917511 VIM917510:VIN917511 UYQ917510:UYR917511 UOU917510:UOV917511 UEY917510:UEZ917511 TVC917510:TVD917511 TLG917510:TLH917511 TBK917510:TBL917511 SRO917510:SRP917511 SHS917510:SHT917511 RXW917510:RXX917511 ROA917510:ROB917511 REE917510:REF917511 QUI917510:QUJ917511 QKM917510:QKN917511 QAQ917510:QAR917511 PQU917510:PQV917511 PGY917510:PGZ917511 OXC917510:OXD917511 ONG917510:ONH917511 ODK917510:ODL917511 NTO917510:NTP917511 NJS917510:NJT917511 MZW917510:MZX917511 MQA917510:MQB917511 MGE917510:MGF917511 LWI917510:LWJ917511 LMM917510:LMN917511 LCQ917510:LCR917511 KSU917510:KSV917511 KIY917510:KIZ917511 JZC917510:JZD917511 JPG917510:JPH917511 JFK917510:JFL917511 IVO917510:IVP917511 ILS917510:ILT917511 IBW917510:IBX917511 HSA917510:HSB917511 HIE917510:HIF917511 GYI917510:GYJ917511 GOM917510:GON917511 GEQ917510:GER917511 FUU917510:FUV917511 FKY917510:FKZ917511 FBC917510:FBD917511 ERG917510:ERH917511 EHK917510:EHL917511 DXO917510:DXP917511 DNS917510:DNT917511 DDW917510:DDX917511 CUA917510:CUB917511 CKE917510:CKF917511 CAI917510:CAJ917511 BQM917510:BQN917511 BGQ917510:BGR917511 AWU917510:AWV917511 AMY917510:AMZ917511 ADC917510:ADD917511 TG917510:TH917511 JK917510:JL917511 WVW851974:WVX851975 WMA851974:WMB851975 WCE851974:WCF851975 VSI851974:VSJ851975 VIM851974:VIN851975 UYQ851974:UYR851975 UOU851974:UOV851975 UEY851974:UEZ851975 TVC851974:TVD851975 TLG851974:TLH851975 TBK851974:TBL851975 SRO851974:SRP851975 SHS851974:SHT851975 RXW851974:RXX851975 ROA851974:ROB851975 REE851974:REF851975 QUI851974:QUJ851975 QKM851974:QKN851975 QAQ851974:QAR851975 PQU851974:PQV851975 PGY851974:PGZ851975 OXC851974:OXD851975 ONG851974:ONH851975 ODK851974:ODL851975 NTO851974:NTP851975 NJS851974:NJT851975 MZW851974:MZX851975 MQA851974:MQB851975 MGE851974:MGF851975 LWI851974:LWJ851975 LMM851974:LMN851975 LCQ851974:LCR851975 KSU851974:KSV851975 KIY851974:KIZ851975 JZC851974:JZD851975 JPG851974:JPH851975 JFK851974:JFL851975 IVO851974:IVP851975 ILS851974:ILT851975 IBW851974:IBX851975 HSA851974:HSB851975 HIE851974:HIF851975 GYI851974:GYJ851975 GOM851974:GON851975 GEQ851974:GER851975 FUU851974:FUV851975 FKY851974:FKZ851975 FBC851974:FBD851975 ERG851974:ERH851975 EHK851974:EHL851975 DXO851974:DXP851975 DNS851974:DNT851975 DDW851974:DDX851975 CUA851974:CUB851975 CKE851974:CKF851975 CAI851974:CAJ851975 BQM851974:BQN851975 BGQ851974:BGR851975 AWU851974:AWV851975 AMY851974:AMZ851975 ADC851974:ADD851975 TG851974:TH851975 JK851974:JL851975 WVW786438:WVX786439 WMA786438:WMB786439 WCE786438:WCF786439 VSI786438:VSJ786439 VIM786438:VIN786439 UYQ786438:UYR786439 UOU786438:UOV786439 UEY786438:UEZ786439 TVC786438:TVD786439 TLG786438:TLH786439 TBK786438:TBL786439 SRO786438:SRP786439 SHS786438:SHT786439 RXW786438:RXX786439 ROA786438:ROB786439 REE786438:REF786439 QUI786438:QUJ786439 QKM786438:QKN786439 QAQ786438:QAR786439 PQU786438:PQV786439 PGY786438:PGZ786439 OXC786438:OXD786439 ONG786438:ONH786439 ODK786438:ODL786439 NTO786438:NTP786439 NJS786438:NJT786439 MZW786438:MZX786439 MQA786438:MQB786439 MGE786438:MGF786439 LWI786438:LWJ786439 LMM786438:LMN786439 LCQ786438:LCR786439 KSU786438:KSV786439 KIY786438:KIZ786439 JZC786438:JZD786439 JPG786438:JPH786439 JFK786438:JFL786439 IVO786438:IVP786439 ILS786438:ILT786439 IBW786438:IBX786439 HSA786438:HSB786439 HIE786438:HIF786439 GYI786438:GYJ786439 GOM786438:GON786439 GEQ786438:GER786439 FUU786438:FUV786439 FKY786438:FKZ786439 FBC786438:FBD786439 ERG786438:ERH786439 EHK786438:EHL786439 DXO786438:DXP786439 DNS786438:DNT786439 DDW786438:DDX786439 CUA786438:CUB786439 CKE786438:CKF786439 CAI786438:CAJ786439 BQM786438:BQN786439 BGQ786438:BGR786439 AWU786438:AWV786439 AMY786438:AMZ786439 ADC786438:ADD786439 TG786438:TH786439 JK786438:JL786439 WVW720902:WVX720903 WMA720902:WMB720903 WCE720902:WCF720903 VSI720902:VSJ720903 VIM720902:VIN720903 UYQ720902:UYR720903 UOU720902:UOV720903 UEY720902:UEZ720903 TVC720902:TVD720903 TLG720902:TLH720903 TBK720902:TBL720903 SRO720902:SRP720903 SHS720902:SHT720903 RXW720902:RXX720903 ROA720902:ROB720903 REE720902:REF720903 QUI720902:QUJ720903 QKM720902:QKN720903 QAQ720902:QAR720903 PQU720902:PQV720903 PGY720902:PGZ720903 OXC720902:OXD720903 ONG720902:ONH720903 ODK720902:ODL720903 NTO720902:NTP720903 NJS720902:NJT720903 MZW720902:MZX720903 MQA720902:MQB720903 MGE720902:MGF720903 LWI720902:LWJ720903 LMM720902:LMN720903 LCQ720902:LCR720903 KSU720902:KSV720903 KIY720902:KIZ720903 JZC720902:JZD720903 JPG720902:JPH720903 JFK720902:JFL720903 IVO720902:IVP720903 ILS720902:ILT720903 IBW720902:IBX720903 HSA720902:HSB720903 HIE720902:HIF720903 GYI720902:GYJ720903 GOM720902:GON720903 GEQ720902:GER720903 FUU720902:FUV720903 FKY720902:FKZ720903 FBC720902:FBD720903 ERG720902:ERH720903 EHK720902:EHL720903 DXO720902:DXP720903 DNS720902:DNT720903 DDW720902:DDX720903 CUA720902:CUB720903 CKE720902:CKF720903 CAI720902:CAJ720903 BQM720902:BQN720903 BGQ720902:BGR720903 AWU720902:AWV720903 AMY720902:AMZ720903 ADC720902:ADD720903 TG720902:TH720903 JK720902:JL720903 WVW655366:WVX655367 WMA655366:WMB655367 WCE655366:WCF655367 VSI655366:VSJ655367 VIM655366:VIN655367 UYQ655366:UYR655367 UOU655366:UOV655367 UEY655366:UEZ655367 TVC655366:TVD655367 TLG655366:TLH655367 TBK655366:TBL655367 SRO655366:SRP655367 SHS655366:SHT655367 RXW655366:RXX655367 ROA655366:ROB655367 REE655366:REF655367 QUI655366:QUJ655367 QKM655366:QKN655367 QAQ655366:QAR655367 PQU655366:PQV655367 PGY655366:PGZ655367 OXC655366:OXD655367 ONG655366:ONH655367 ODK655366:ODL655367 NTO655366:NTP655367 NJS655366:NJT655367 MZW655366:MZX655367 MQA655366:MQB655367 MGE655366:MGF655367 LWI655366:LWJ655367 LMM655366:LMN655367 LCQ655366:LCR655367 KSU655366:KSV655367 KIY655366:KIZ655367 JZC655366:JZD655367 JPG655366:JPH655367 JFK655366:JFL655367 IVO655366:IVP655367 ILS655366:ILT655367 IBW655366:IBX655367 HSA655366:HSB655367 HIE655366:HIF655367 GYI655366:GYJ655367 GOM655366:GON655367 GEQ655366:GER655367 FUU655366:FUV655367 FKY655366:FKZ655367 FBC655366:FBD655367 ERG655366:ERH655367 EHK655366:EHL655367 DXO655366:DXP655367 DNS655366:DNT655367 DDW655366:DDX655367 CUA655366:CUB655367 CKE655366:CKF655367 CAI655366:CAJ655367 BQM655366:BQN655367 BGQ655366:BGR655367 AWU655366:AWV655367 AMY655366:AMZ655367 ADC655366:ADD655367 TG655366:TH655367 JK655366:JL655367 WVW589830:WVX589831 WMA589830:WMB589831 WCE589830:WCF589831 VSI589830:VSJ589831 VIM589830:VIN589831 UYQ589830:UYR589831 UOU589830:UOV589831 UEY589830:UEZ589831 TVC589830:TVD589831 TLG589830:TLH589831 TBK589830:TBL589831 SRO589830:SRP589831 SHS589830:SHT589831 RXW589830:RXX589831 ROA589830:ROB589831 REE589830:REF589831 QUI589830:QUJ589831 QKM589830:QKN589831 QAQ589830:QAR589831 PQU589830:PQV589831 PGY589830:PGZ589831 OXC589830:OXD589831 ONG589830:ONH589831 ODK589830:ODL589831 NTO589830:NTP589831 NJS589830:NJT589831 MZW589830:MZX589831 MQA589830:MQB589831 MGE589830:MGF589831 LWI589830:LWJ589831 LMM589830:LMN589831 LCQ589830:LCR589831 KSU589830:KSV589831 KIY589830:KIZ589831 JZC589830:JZD589831 JPG589830:JPH589831 JFK589830:JFL589831 IVO589830:IVP589831 ILS589830:ILT589831 IBW589830:IBX589831 HSA589830:HSB589831 HIE589830:HIF589831 GYI589830:GYJ589831 GOM589830:GON589831 GEQ589830:GER589831 FUU589830:FUV589831 FKY589830:FKZ589831 FBC589830:FBD589831 ERG589830:ERH589831 EHK589830:EHL589831 DXO589830:DXP589831 DNS589830:DNT589831 DDW589830:DDX589831 CUA589830:CUB589831 CKE589830:CKF589831 CAI589830:CAJ589831 BQM589830:BQN589831 BGQ589830:BGR589831 AWU589830:AWV589831 AMY589830:AMZ589831 ADC589830:ADD589831 TG589830:TH589831 JK589830:JL589831 WVW524294:WVX524295 WMA524294:WMB524295 WCE524294:WCF524295 VSI524294:VSJ524295 VIM524294:VIN524295 UYQ524294:UYR524295 UOU524294:UOV524295 UEY524294:UEZ524295 TVC524294:TVD524295 TLG524294:TLH524295 TBK524294:TBL524295 SRO524294:SRP524295 SHS524294:SHT524295 RXW524294:RXX524295 ROA524294:ROB524295 REE524294:REF524295 QUI524294:QUJ524295 QKM524294:QKN524295 QAQ524294:QAR524295 PQU524294:PQV524295 PGY524294:PGZ524295 OXC524294:OXD524295 ONG524294:ONH524295 ODK524294:ODL524295 NTO524294:NTP524295 NJS524294:NJT524295 MZW524294:MZX524295 MQA524294:MQB524295 MGE524294:MGF524295 LWI524294:LWJ524295 LMM524294:LMN524295 LCQ524294:LCR524295 KSU524294:KSV524295 KIY524294:KIZ524295 JZC524294:JZD524295 JPG524294:JPH524295 JFK524294:JFL524295 IVO524294:IVP524295 ILS524294:ILT524295 IBW524294:IBX524295 HSA524294:HSB524295 HIE524294:HIF524295 GYI524294:GYJ524295 GOM524294:GON524295 GEQ524294:GER524295 FUU524294:FUV524295 FKY524294:FKZ524295 FBC524294:FBD524295 ERG524294:ERH524295 EHK524294:EHL524295 DXO524294:DXP524295 DNS524294:DNT524295 DDW524294:DDX524295 CUA524294:CUB524295 CKE524294:CKF524295 CAI524294:CAJ524295 BQM524294:BQN524295 BGQ524294:BGR524295 AWU524294:AWV524295 AMY524294:AMZ524295 ADC524294:ADD524295 TG524294:TH524295 JK524294:JL524295 WVW458758:WVX458759 WMA458758:WMB458759 WCE458758:WCF458759 VSI458758:VSJ458759 VIM458758:VIN458759 UYQ458758:UYR458759 UOU458758:UOV458759 UEY458758:UEZ458759 TVC458758:TVD458759 TLG458758:TLH458759 TBK458758:TBL458759 SRO458758:SRP458759 SHS458758:SHT458759 RXW458758:RXX458759 ROA458758:ROB458759 REE458758:REF458759 QUI458758:QUJ458759 QKM458758:QKN458759 QAQ458758:QAR458759 PQU458758:PQV458759 PGY458758:PGZ458759 OXC458758:OXD458759 ONG458758:ONH458759 ODK458758:ODL458759 NTO458758:NTP458759 NJS458758:NJT458759 MZW458758:MZX458759 MQA458758:MQB458759 MGE458758:MGF458759 LWI458758:LWJ458759 LMM458758:LMN458759 LCQ458758:LCR458759 KSU458758:KSV458759 KIY458758:KIZ458759 JZC458758:JZD458759 JPG458758:JPH458759 JFK458758:JFL458759 IVO458758:IVP458759 ILS458758:ILT458759 IBW458758:IBX458759 HSA458758:HSB458759 HIE458758:HIF458759 GYI458758:GYJ458759 GOM458758:GON458759 GEQ458758:GER458759 FUU458758:FUV458759 FKY458758:FKZ458759 FBC458758:FBD458759 ERG458758:ERH458759 EHK458758:EHL458759 DXO458758:DXP458759 DNS458758:DNT458759 DDW458758:DDX458759 CUA458758:CUB458759 CKE458758:CKF458759 CAI458758:CAJ458759 BQM458758:BQN458759 BGQ458758:BGR458759 AWU458758:AWV458759 AMY458758:AMZ458759 ADC458758:ADD458759 TG458758:TH458759 JK458758:JL458759 WVW393222:WVX393223 WMA393222:WMB393223 WCE393222:WCF393223 VSI393222:VSJ393223 VIM393222:VIN393223 UYQ393222:UYR393223 UOU393222:UOV393223 UEY393222:UEZ393223 TVC393222:TVD393223 TLG393222:TLH393223 TBK393222:TBL393223 SRO393222:SRP393223 SHS393222:SHT393223 RXW393222:RXX393223 ROA393222:ROB393223 REE393222:REF393223 QUI393222:QUJ393223 QKM393222:QKN393223 QAQ393222:QAR393223 PQU393222:PQV393223 PGY393222:PGZ393223 OXC393222:OXD393223 ONG393222:ONH393223 ODK393222:ODL393223 NTO393222:NTP393223 NJS393222:NJT393223 MZW393222:MZX393223 MQA393222:MQB393223 MGE393222:MGF393223 LWI393222:LWJ393223 LMM393222:LMN393223 LCQ393222:LCR393223 KSU393222:KSV393223 KIY393222:KIZ393223 JZC393222:JZD393223 JPG393222:JPH393223 JFK393222:JFL393223 IVO393222:IVP393223 ILS393222:ILT393223 IBW393222:IBX393223 HSA393222:HSB393223 HIE393222:HIF393223 GYI393222:GYJ393223 GOM393222:GON393223 GEQ393222:GER393223 FUU393222:FUV393223 FKY393222:FKZ393223 FBC393222:FBD393223 ERG393222:ERH393223 EHK393222:EHL393223 DXO393222:DXP393223 DNS393222:DNT393223 DDW393222:DDX393223 CUA393222:CUB393223 CKE393222:CKF393223 CAI393222:CAJ393223 BQM393222:BQN393223 BGQ393222:BGR393223 AWU393222:AWV393223 AMY393222:AMZ393223 ADC393222:ADD393223 TG393222:TH393223 JK393222:JL393223 WVW327686:WVX327687 WMA327686:WMB327687 WCE327686:WCF327687 VSI327686:VSJ327687 VIM327686:VIN327687 UYQ327686:UYR327687 UOU327686:UOV327687 UEY327686:UEZ327687 TVC327686:TVD327687 TLG327686:TLH327687 TBK327686:TBL327687 SRO327686:SRP327687 SHS327686:SHT327687 RXW327686:RXX327687 ROA327686:ROB327687 REE327686:REF327687 QUI327686:QUJ327687 QKM327686:QKN327687 QAQ327686:QAR327687 PQU327686:PQV327687 PGY327686:PGZ327687 OXC327686:OXD327687 ONG327686:ONH327687 ODK327686:ODL327687 NTO327686:NTP327687 NJS327686:NJT327687 MZW327686:MZX327687 MQA327686:MQB327687 MGE327686:MGF327687 LWI327686:LWJ327687 LMM327686:LMN327687 LCQ327686:LCR327687 KSU327686:KSV327687 KIY327686:KIZ327687 JZC327686:JZD327687 JPG327686:JPH327687 JFK327686:JFL327687 IVO327686:IVP327687 ILS327686:ILT327687 IBW327686:IBX327687 HSA327686:HSB327687 HIE327686:HIF327687 GYI327686:GYJ327687 GOM327686:GON327687 GEQ327686:GER327687 FUU327686:FUV327687 FKY327686:FKZ327687 FBC327686:FBD327687 ERG327686:ERH327687 EHK327686:EHL327687 DXO327686:DXP327687 DNS327686:DNT327687 DDW327686:DDX327687 CUA327686:CUB327687 CKE327686:CKF327687 CAI327686:CAJ327687 BQM327686:BQN327687 BGQ327686:BGR327687 AWU327686:AWV327687 AMY327686:AMZ327687 ADC327686:ADD327687 TG327686:TH327687 JK327686:JL327687 WVW262150:WVX262151 WMA262150:WMB262151 WCE262150:WCF262151 VSI262150:VSJ262151 VIM262150:VIN262151 UYQ262150:UYR262151 UOU262150:UOV262151 UEY262150:UEZ262151 TVC262150:TVD262151 TLG262150:TLH262151 TBK262150:TBL262151 SRO262150:SRP262151 SHS262150:SHT262151 RXW262150:RXX262151 ROA262150:ROB262151 REE262150:REF262151 QUI262150:QUJ262151 QKM262150:QKN262151 QAQ262150:QAR262151 PQU262150:PQV262151 PGY262150:PGZ262151 OXC262150:OXD262151 ONG262150:ONH262151 ODK262150:ODL262151 NTO262150:NTP262151 NJS262150:NJT262151 MZW262150:MZX262151 MQA262150:MQB262151 MGE262150:MGF262151 LWI262150:LWJ262151 LMM262150:LMN262151 LCQ262150:LCR262151 KSU262150:KSV262151 KIY262150:KIZ262151 JZC262150:JZD262151 JPG262150:JPH262151 JFK262150:JFL262151 IVO262150:IVP262151 ILS262150:ILT262151 IBW262150:IBX262151 HSA262150:HSB262151 HIE262150:HIF262151 GYI262150:GYJ262151 GOM262150:GON262151 GEQ262150:GER262151 FUU262150:FUV262151 FKY262150:FKZ262151 FBC262150:FBD262151 ERG262150:ERH262151 EHK262150:EHL262151 DXO262150:DXP262151 DNS262150:DNT262151 DDW262150:DDX262151 CUA262150:CUB262151 CKE262150:CKF262151 CAI262150:CAJ262151 BQM262150:BQN262151 BGQ262150:BGR262151 AWU262150:AWV262151 AMY262150:AMZ262151 ADC262150:ADD262151 TG262150:TH262151 JK262150:JL262151 WVW196614:WVX196615 WMA196614:WMB196615 WCE196614:WCF196615 VSI196614:VSJ196615 VIM196614:VIN196615 UYQ196614:UYR196615 UOU196614:UOV196615 UEY196614:UEZ196615 TVC196614:TVD196615 TLG196614:TLH196615 TBK196614:TBL196615 SRO196614:SRP196615 SHS196614:SHT196615 RXW196614:RXX196615 ROA196614:ROB196615 REE196614:REF196615 QUI196614:QUJ196615 QKM196614:QKN196615 QAQ196614:QAR196615 PQU196614:PQV196615 PGY196614:PGZ196615 OXC196614:OXD196615 ONG196614:ONH196615 ODK196614:ODL196615 NTO196614:NTP196615 NJS196614:NJT196615 MZW196614:MZX196615 MQA196614:MQB196615 MGE196614:MGF196615 LWI196614:LWJ196615 LMM196614:LMN196615 LCQ196614:LCR196615 KSU196614:KSV196615 KIY196614:KIZ196615 JZC196614:JZD196615 JPG196614:JPH196615 JFK196614:JFL196615 IVO196614:IVP196615 ILS196614:ILT196615 IBW196614:IBX196615 HSA196614:HSB196615 HIE196614:HIF196615 GYI196614:GYJ196615 GOM196614:GON196615 GEQ196614:GER196615 FUU196614:FUV196615 FKY196614:FKZ196615 FBC196614:FBD196615 ERG196614:ERH196615 EHK196614:EHL196615 DXO196614:DXP196615 DNS196614:DNT196615 DDW196614:DDX196615 CUA196614:CUB196615 CKE196614:CKF196615 CAI196614:CAJ196615 BQM196614:BQN196615 BGQ196614:BGR196615 AWU196614:AWV196615 AMY196614:AMZ196615 ADC196614:ADD196615 TG196614:TH196615 JK196614:JL196615 WVW131078:WVX131079 WMA131078:WMB131079 WCE131078:WCF131079 VSI131078:VSJ131079 VIM131078:VIN131079 UYQ131078:UYR131079 UOU131078:UOV131079 UEY131078:UEZ131079 TVC131078:TVD131079 TLG131078:TLH131079 TBK131078:TBL131079 SRO131078:SRP131079 SHS131078:SHT131079 RXW131078:RXX131079 ROA131078:ROB131079 REE131078:REF131079 QUI131078:QUJ131079 QKM131078:QKN131079 QAQ131078:QAR131079 PQU131078:PQV131079 PGY131078:PGZ131079 OXC131078:OXD131079 ONG131078:ONH131079 ODK131078:ODL131079 NTO131078:NTP131079 NJS131078:NJT131079 MZW131078:MZX131079 MQA131078:MQB131079 MGE131078:MGF131079 LWI131078:LWJ131079 LMM131078:LMN131079 LCQ131078:LCR131079 KSU131078:KSV131079 KIY131078:KIZ131079 JZC131078:JZD131079 JPG131078:JPH131079 JFK131078:JFL131079 IVO131078:IVP131079 ILS131078:ILT131079 IBW131078:IBX131079 HSA131078:HSB131079 HIE131078:HIF131079 GYI131078:GYJ131079 GOM131078:GON131079 GEQ131078:GER131079 FUU131078:FUV131079 FKY131078:FKZ131079 FBC131078:FBD131079 ERG131078:ERH131079 EHK131078:EHL131079 DXO131078:DXP131079 DNS131078:DNT131079 DDW131078:DDX131079 CUA131078:CUB131079 CKE131078:CKF131079 CAI131078:CAJ131079 BQM131078:BQN131079 BGQ131078:BGR131079 AWU131078:AWV131079 AMY131078:AMZ131079 ADC131078:ADD131079 TG131078:TH131079 JK131078:JL131079 WVW65542:WVX65543 WMA65542:WMB65543 WCE65542:WCF65543 VSI65542:VSJ65543 VIM65542:VIN65543 UYQ65542:UYR65543 UOU65542:UOV65543 UEY65542:UEZ65543 TVC65542:TVD65543 TLG65542:TLH65543 TBK65542:TBL65543 SRO65542:SRP65543 SHS65542:SHT65543 RXW65542:RXX65543 ROA65542:ROB65543 REE65542:REF65543 QUI65542:QUJ65543 QKM65542:QKN65543 QAQ65542:QAR65543 PQU65542:PQV65543 PGY65542:PGZ65543 OXC65542:OXD65543 ONG65542:ONH65543 ODK65542:ODL65543 NTO65542:NTP65543 NJS65542:NJT65543 MZW65542:MZX65543 MQA65542:MQB65543 MGE65542:MGF65543 LWI65542:LWJ65543 LMM65542:LMN65543 LCQ65542:LCR65543 KSU65542:KSV65543 KIY65542:KIZ65543 JZC65542:JZD65543 JPG65542:JPH65543 JFK65542:JFL65543 IVO65542:IVP65543 ILS65542:ILT65543 IBW65542:IBX65543 HSA65542:HSB65543 HIE65542:HIF65543 GYI65542:GYJ65543 GOM65542:GON65543 GEQ65542:GER65543 FUU65542:FUV65543 FKY65542:FKZ65543 FBC65542:FBD65543 ERG65542:ERH65543 EHK65542:EHL65543 DXO65542:DXP65543 DNS65542:DNT65543 DDW65542:DDX65543 CUA65542:CUB65543 CKE65542:CKF65543 CAI65542:CAJ65543 BQM65542:BQN65543 BGQ65542:BGR65543 AWU65542:AWV65543 AMY65542:AMZ65543 ADC65542:ADD65543 TG65542:TH65543 JK65542:JL65543 WWC983046:WWD983047 WMG983046:WMH983047 WCK983046:WCL983047 VSO983046:VSP983047 VIS983046:VIT983047 UYW983046:UYX983047 UPA983046:UPB983047 UFE983046:UFF983047 TVI983046:TVJ983047 TLM983046:TLN983047 TBQ983046:TBR983047 SRU983046:SRV983047 SHY983046:SHZ983047 RYC983046:RYD983047 ROG983046:ROH983047 REK983046:REL983047 QUO983046:QUP983047 QKS983046:QKT983047 QAW983046:QAX983047 PRA983046:PRB983047 PHE983046:PHF983047 OXI983046:OXJ983047 ONM983046:ONN983047 ODQ983046:ODR983047 NTU983046:NTV983047 NJY983046:NJZ983047 NAC983046:NAD983047 MQG983046:MQH983047 MGK983046:MGL983047 LWO983046:LWP983047 LMS983046:LMT983047 LCW983046:LCX983047 KTA983046:KTB983047 KJE983046:KJF983047 JZI983046:JZJ983047 JPM983046:JPN983047 JFQ983046:JFR983047 IVU983046:IVV983047 ILY983046:ILZ983047 ICC983046:ICD983047 HSG983046:HSH983047 HIK983046:HIL983047 GYO983046:GYP983047 GOS983046:GOT983047 GEW983046:GEX983047 FVA983046:FVB983047 FLE983046:FLF983047 FBI983046:FBJ983047 ERM983046:ERN983047 EHQ983046:EHR983047 DXU983046:DXV983047 DNY983046:DNZ983047 DEC983046:DED983047 CUG983046:CUH983047 CKK983046:CKL983047 CAO983046:CAP983047 BQS983046:BQT983047 BGW983046:BGX983047 AXA983046:AXB983047 ANE983046:ANF983047 ADI983046:ADJ983047 TM983046:TN983047 JQ983046:JR983047 WWC917510:WWD917511 WMG917510:WMH917511 WCK917510:WCL917511 VSO917510:VSP917511 VIS917510:VIT917511 UYW917510:UYX917511 UPA917510:UPB917511 UFE917510:UFF917511 TVI917510:TVJ917511 TLM917510:TLN917511 TBQ917510:TBR917511 SRU917510:SRV917511 SHY917510:SHZ917511 RYC917510:RYD917511 ROG917510:ROH917511 REK917510:REL917511 QUO917510:QUP917511 QKS917510:QKT917511 QAW917510:QAX917511 PRA917510:PRB917511 PHE917510:PHF917511 OXI917510:OXJ917511 ONM917510:ONN917511 ODQ917510:ODR917511 NTU917510:NTV917511 NJY917510:NJZ917511 NAC917510:NAD917511 MQG917510:MQH917511 MGK917510:MGL917511 LWO917510:LWP917511 LMS917510:LMT917511 LCW917510:LCX917511 KTA917510:KTB917511 KJE917510:KJF917511 JZI917510:JZJ917511 JPM917510:JPN917511 JFQ917510:JFR917511 IVU917510:IVV917511 ILY917510:ILZ917511 ICC917510:ICD917511 HSG917510:HSH917511 HIK917510:HIL917511 GYO917510:GYP917511 GOS917510:GOT917511 GEW917510:GEX917511 FVA917510:FVB917511 FLE917510:FLF917511 FBI917510:FBJ917511 ERM917510:ERN917511 EHQ917510:EHR917511 DXU917510:DXV917511 DNY917510:DNZ917511 DEC917510:DED917511 CUG917510:CUH917511 CKK917510:CKL917511 CAO917510:CAP917511 BQS917510:BQT917511 BGW917510:BGX917511 AXA917510:AXB917511 ANE917510:ANF917511 ADI917510:ADJ917511 TM917510:TN917511 JQ917510:JR917511 WWC851974:WWD851975 WMG851974:WMH851975 WCK851974:WCL851975 VSO851974:VSP851975 VIS851974:VIT851975 UYW851974:UYX851975 UPA851974:UPB851975 UFE851974:UFF851975 TVI851974:TVJ851975 TLM851974:TLN851975 TBQ851974:TBR851975 SRU851974:SRV851975 SHY851974:SHZ851975 RYC851974:RYD851975 ROG851974:ROH851975 REK851974:REL851975 QUO851974:QUP851975 QKS851974:QKT851975 QAW851974:QAX851975 PRA851974:PRB851975 PHE851974:PHF851975 OXI851974:OXJ851975 ONM851974:ONN851975 ODQ851974:ODR851975 NTU851974:NTV851975 NJY851974:NJZ851975 NAC851974:NAD851975 MQG851974:MQH851975 MGK851974:MGL851975 LWO851974:LWP851975 LMS851974:LMT851975 LCW851974:LCX851975 KTA851974:KTB851975 KJE851974:KJF851975 JZI851974:JZJ851975 JPM851974:JPN851975 JFQ851974:JFR851975 IVU851974:IVV851975 ILY851974:ILZ851975 ICC851974:ICD851975 HSG851974:HSH851975 HIK851974:HIL851975 GYO851974:GYP851975 GOS851974:GOT851975 GEW851974:GEX851975 FVA851974:FVB851975 FLE851974:FLF851975 FBI851974:FBJ851975 ERM851974:ERN851975 EHQ851974:EHR851975 DXU851974:DXV851975 DNY851974:DNZ851975 DEC851974:DED851975 CUG851974:CUH851975 CKK851974:CKL851975 CAO851974:CAP851975 BQS851974:BQT851975 BGW851974:BGX851975 AXA851974:AXB851975 ANE851974:ANF851975 ADI851974:ADJ851975 TM851974:TN851975 JQ851974:JR851975 WWC786438:WWD786439 WMG786438:WMH786439 WCK786438:WCL786439 VSO786438:VSP786439 VIS786438:VIT786439 UYW786438:UYX786439 UPA786438:UPB786439 UFE786438:UFF786439 TVI786438:TVJ786439 TLM786438:TLN786439 TBQ786438:TBR786439 SRU786438:SRV786439 SHY786438:SHZ786439 RYC786438:RYD786439 ROG786438:ROH786439 REK786438:REL786439 QUO786438:QUP786439 QKS786438:QKT786439 QAW786438:QAX786439 PRA786438:PRB786439 PHE786438:PHF786439 OXI786438:OXJ786439 ONM786438:ONN786439 ODQ786438:ODR786439 NTU786438:NTV786439 NJY786438:NJZ786439 NAC786438:NAD786439 MQG786438:MQH786439 MGK786438:MGL786439 LWO786438:LWP786439 LMS786438:LMT786439 LCW786438:LCX786439 KTA786438:KTB786439 KJE786438:KJF786439 JZI786438:JZJ786439 JPM786438:JPN786439 JFQ786438:JFR786439 IVU786438:IVV786439 ILY786438:ILZ786439 ICC786438:ICD786439 HSG786438:HSH786439 HIK786438:HIL786439 GYO786438:GYP786439 GOS786438:GOT786439 GEW786438:GEX786439 FVA786438:FVB786439 FLE786438:FLF786439 FBI786438:FBJ786439 ERM786438:ERN786439 EHQ786438:EHR786439 DXU786438:DXV786439 DNY786438:DNZ786439 DEC786438:DED786439 CUG786438:CUH786439 CKK786438:CKL786439 CAO786438:CAP786439 BQS786438:BQT786439 BGW786438:BGX786439 AXA786438:AXB786439 ANE786438:ANF786439 ADI786438:ADJ786439 TM786438:TN786439 JQ786438:JR786439 WWC720902:WWD720903 WMG720902:WMH720903 WCK720902:WCL720903 VSO720902:VSP720903 VIS720902:VIT720903 UYW720902:UYX720903 UPA720902:UPB720903 UFE720902:UFF720903 TVI720902:TVJ720903 TLM720902:TLN720903 TBQ720902:TBR720903 SRU720902:SRV720903 SHY720902:SHZ720903 RYC720902:RYD720903 ROG720902:ROH720903 REK720902:REL720903 QUO720902:QUP720903 QKS720902:QKT720903 QAW720902:QAX720903 PRA720902:PRB720903 PHE720902:PHF720903 OXI720902:OXJ720903 ONM720902:ONN720903 ODQ720902:ODR720903 NTU720902:NTV720903 NJY720902:NJZ720903 NAC720902:NAD720903 MQG720902:MQH720903 MGK720902:MGL720903 LWO720902:LWP720903 LMS720902:LMT720903 LCW720902:LCX720903 KTA720902:KTB720903 KJE720902:KJF720903 JZI720902:JZJ720903 JPM720902:JPN720903 JFQ720902:JFR720903 IVU720902:IVV720903 ILY720902:ILZ720903 ICC720902:ICD720903 HSG720902:HSH720903 HIK720902:HIL720903 GYO720902:GYP720903 GOS720902:GOT720903 GEW720902:GEX720903 FVA720902:FVB720903 FLE720902:FLF720903 FBI720902:FBJ720903 ERM720902:ERN720903 EHQ720902:EHR720903 DXU720902:DXV720903 DNY720902:DNZ720903 DEC720902:DED720903 CUG720902:CUH720903 CKK720902:CKL720903 CAO720902:CAP720903 BQS720902:BQT720903 BGW720902:BGX720903 AXA720902:AXB720903 ANE720902:ANF720903 ADI720902:ADJ720903 TM720902:TN720903 JQ720902:JR720903 WWC655366:WWD655367 WMG655366:WMH655367 WCK655366:WCL655367 VSO655366:VSP655367 VIS655366:VIT655367 UYW655366:UYX655367 UPA655366:UPB655367 UFE655366:UFF655367 TVI655366:TVJ655367 TLM655366:TLN655367 TBQ655366:TBR655367 SRU655366:SRV655367 SHY655366:SHZ655367 RYC655366:RYD655367 ROG655366:ROH655367 REK655366:REL655367 QUO655366:QUP655367 QKS655366:QKT655367 QAW655366:QAX655367 PRA655366:PRB655367 PHE655366:PHF655367 OXI655366:OXJ655367 ONM655366:ONN655367 ODQ655366:ODR655367 NTU655366:NTV655367 NJY655366:NJZ655367 NAC655366:NAD655367 MQG655366:MQH655367 MGK655366:MGL655367 LWO655366:LWP655367 LMS655366:LMT655367 LCW655366:LCX655367 KTA655366:KTB655367 KJE655366:KJF655367 JZI655366:JZJ655367 JPM655366:JPN655367 JFQ655366:JFR655367 IVU655366:IVV655367 ILY655366:ILZ655367 ICC655366:ICD655367 HSG655366:HSH655367 HIK655366:HIL655367 GYO655366:GYP655367 GOS655366:GOT655367 GEW655366:GEX655367 FVA655366:FVB655367 FLE655366:FLF655367 FBI655366:FBJ655367 ERM655366:ERN655367 EHQ655366:EHR655367 DXU655366:DXV655367 DNY655366:DNZ655367 DEC655366:DED655367 CUG655366:CUH655367 CKK655366:CKL655367 CAO655366:CAP655367 BQS655366:BQT655367 BGW655366:BGX655367 AXA655366:AXB655367 ANE655366:ANF655367 ADI655366:ADJ655367 TM655366:TN655367 JQ655366:JR655367 WWC589830:WWD589831 WMG589830:WMH589831 WCK589830:WCL589831 VSO589830:VSP589831 VIS589830:VIT589831 UYW589830:UYX589831 UPA589830:UPB589831 UFE589830:UFF589831 TVI589830:TVJ589831 TLM589830:TLN589831 TBQ589830:TBR589831 SRU589830:SRV589831 SHY589830:SHZ589831 RYC589830:RYD589831 ROG589830:ROH589831 REK589830:REL589831 QUO589830:QUP589831 QKS589830:QKT589831 QAW589830:QAX589831 PRA589830:PRB589831 PHE589830:PHF589831 OXI589830:OXJ589831 ONM589830:ONN589831 ODQ589830:ODR589831 NTU589830:NTV589831 NJY589830:NJZ589831 NAC589830:NAD589831 MQG589830:MQH589831 MGK589830:MGL589831 LWO589830:LWP589831 LMS589830:LMT589831 LCW589830:LCX589831 KTA589830:KTB589831 KJE589830:KJF589831 JZI589830:JZJ589831 JPM589830:JPN589831 JFQ589830:JFR589831 IVU589830:IVV589831 ILY589830:ILZ589831 ICC589830:ICD589831 HSG589830:HSH589831 HIK589830:HIL589831 GYO589830:GYP589831 GOS589830:GOT589831 GEW589830:GEX589831 FVA589830:FVB589831 FLE589830:FLF589831 FBI589830:FBJ589831 ERM589830:ERN589831 EHQ589830:EHR589831 DXU589830:DXV589831 DNY589830:DNZ589831 DEC589830:DED589831 CUG589830:CUH589831 CKK589830:CKL589831 CAO589830:CAP589831 BQS589830:BQT589831 BGW589830:BGX589831 AXA589830:AXB589831 ANE589830:ANF589831 ADI589830:ADJ589831 TM589830:TN589831 JQ589830:JR589831 WWC524294:WWD524295 WMG524294:WMH524295 WCK524294:WCL524295 VSO524294:VSP524295 VIS524294:VIT524295 UYW524294:UYX524295 UPA524294:UPB524295 UFE524294:UFF524295 TVI524294:TVJ524295 TLM524294:TLN524295 TBQ524294:TBR524295 SRU524294:SRV524295 SHY524294:SHZ524295 RYC524294:RYD524295 ROG524294:ROH524295 REK524294:REL524295 QUO524294:QUP524295 QKS524294:QKT524295 QAW524294:QAX524295 PRA524294:PRB524295 PHE524294:PHF524295 OXI524294:OXJ524295 ONM524294:ONN524295 ODQ524294:ODR524295 NTU524294:NTV524295 NJY524294:NJZ524295 NAC524294:NAD524295 MQG524294:MQH524295 MGK524294:MGL524295 LWO524294:LWP524295 LMS524294:LMT524295 LCW524294:LCX524295 KTA524294:KTB524295 KJE524294:KJF524295 JZI524294:JZJ524295 JPM524294:JPN524295 JFQ524294:JFR524295 IVU524294:IVV524295 ILY524294:ILZ524295 ICC524294:ICD524295 HSG524294:HSH524295 HIK524294:HIL524295 GYO524294:GYP524295 GOS524294:GOT524295 GEW524294:GEX524295 FVA524294:FVB524295 FLE524294:FLF524295 FBI524294:FBJ524295 ERM524294:ERN524295 EHQ524294:EHR524295 DXU524294:DXV524295 DNY524294:DNZ524295 DEC524294:DED524295 CUG524294:CUH524295 CKK524294:CKL524295 CAO524294:CAP524295 BQS524294:BQT524295 BGW524294:BGX524295 AXA524294:AXB524295 ANE524294:ANF524295 ADI524294:ADJ524295 TM524294:TN524295 JQ524294:JR524295 WWC458758:WWD458759 WMG458758:WMH458759 WCK458758:WCL458759 VSO458758:VSP458759 VIS458758:VIT458759 UYW458758:UYX458759 UPA458758:UPB458759 UFE458758:UFF458759 TVI458758:TVJ458759 TLM458758:TLN458759 TBQ458758:TBR458759 SRU458758:SRV458759 SHY458758:SHZ458759 RYC458758:RYD458759 ROG458758:ROH458759 REK458758:REL458759 QUO458758:QUP458759 QKS458758:QKT458759 QAW458758:QAX458759 PRA458758:PRB458759 PHE458758:PHF458759 OXI458758:OXJ458759 ONM458758:ONN458759 ODQ458758:ODR458759 NTU458758:NTV458759 NJY458758:NJZ458759 NAC458758:NAD458759 MQG458758:MQH458759 MGK458758:MGL458759 LWO458758:LWP458759 LMS458758:LMT458759 LCW458758:LCX458759 KTA458758:KTB458759 KJE458758:KJF458759 JZI458758:JZJ458759 JPM458758:JPN458759 JFQ458758:JFR458759 IVU458758:IVV458759 ILY458758:ILZ458759 ICC458758:ICD458759 HSG458758:HSH458759 HIK458758:HIL458759 GYO458758:GYP458759 GOS458758:GOT458759 GEW458758:GEX458759 FVA458758:FVB458759 FLE458758:FLF458759 FBI458758:FBJ458759 ERM458758:ERN458759 EHQ458758:EHR458759 DXU458758:DXV458759 DNY458758:DNZ458759 DEC458758:DED458759 CUG458758:CUH458759 CKK458758:CKL458759 CAO458758:CAP458759 BQS458758:BQT458759 BGW458758:BGX458759 AXA458758:AXB458759 ANE458758:ANF458759 ADI458758:ADJ458759 TM458758:TN458759 JQ458758:JR458759 WWC393222:WWD393223 WMG393222:WMH393223 WCK393222:WCL393223 VSO393222:VSP393223 VIS393222:VIT393223 UYW393222:UYX393223 UPA393222:UPB393223 UFE393222:UFF393223 TVI393222:TVJ393223 TLM393222:TLN393223 TBQ393222:TBR393223 SRU393222:SRV393223 SHY393222:SHZ393223 RYC393222:RYD393223 ROG393222:ROH393223 REK393222:REL393223 QUO393222:QUP393223 QKS393222:QKT393223 QAW393222:QAX393223 PRA393222:PRB393223 PHE393222:PHF393223 OXI393222:OXJ393223 ONM393222:ONN393223 ODQ393222:ODR393223 NTU393222:NTV393223 NJY393222:NJZ393223 NAC393222:NAD393223 MQG393222:MQH393223 MGK393222:MGL393223 LWO393222:LWP393223 LMS393222:LMT393223 LCW393222:LCX393223 KTA393222:KTB393223 KJE393222:KJF393223 JZI393222:JZJ393223 JPM393222:JPN393223 JFQ393222:JFR393223 IVU393222:IVV393223 ILY393222:ILZ393223 ICC393222:ICD393223 HSG393222:HSH393223 HIK393222:HIL393223 GYO393222:GYP393223 GOS393222:GOT393223 GEW393222:GEX393223 FVA393222:FVB393223 FLE393222:FLF393223 FBI393222:FBJ393223 ERM393222:ERN393223 EHQ393222:EHR393223 DXU393222:DXV393223 DNY393222:DNZ393223 DEC393222:DED393223 CUG393222:CUH393223 CKK393222:CKL393223 CAO393222:CAP393223 BQS393222:BQT393223 BGW393222:BGX393223 AXA393222:AXB393223 ANE393222:ANF393223 ADI393222:ADJ393223 TM393222:TN393223 JQ393222:JR393223 WWC327686:WWD327687 WMG327686:WMH327687 WCK327686:WCL327687 VSO327686:VSP327687 VIS327686:VIT327687 UYW327686:UYX327687 UPA327686:UPB327687 UFE327686:UFF327687 TVI327686:TVJ327687 TLM327686:TLN327687 TBQ327686:TBR327687 SRU327686:SRV327687 SHY327686:SHZ327687 RYC327686:RYD327687 ROG327686:ROH327687 REK327686:REL327687 QUO327686:QUP327687 QKS327686:QKT327687 QAW327686:QAX327687 PRA327686:PRB327687 PHE327686:PHF327687 OXI327686:OXJ327687 ONM327686:ONN327687 ODQ327686:ODR327687 NTU327686:NTV327687 NJY327686:NJZ327687 NAC327686:NAD327687 MQG327686:MQH327687 MGK327686:MGL327687 LWO327686:LWP327687 LMS327686:LMT327687 LCW327686:LCX327687 KTA327686:KTB327687 KJE327686:KJF327687 JZI327686:JZJ327687 JPM327686:JPN327687 JFQ327686:JFR327687 IVU327686:IVV327687 ILY327686:ILZ327687 ICC327686:ICD327687 HSG327686:HSH327687 HIK327686:HIL327687 GYO327686:GYP327687 GOS327686:GOT327687 GEW327686:GEX327687 FVA327686:FVB327687 FLE327686:FLF327687 FBI327686:FBJ327687 ERM327686:ERN327687 EHQ327686:EHR327687 DXU327686:DXV327687 DNY327686:DNZ327687 DEC327686:DED327687 CUG327686:CUH327687 CKK327686:CKL327687 CAO327686:CAP327687 BQS327686:BQT327687 BGW327686:BGX327687 AXA327686:AXB327687 ANE327686:ANF327687 ADI327686:ADJ327687 TM327686:TN327687 JQ327686:JR327687 WWC262150:WWD262151 WMG262150:WMH262151 WCK262150:WCL262151 VSO262150:VSP262151 VIS262150:VIT262151 UYW262150:UYX262151 UPA262150:UPB262151 UFE262150:UFF262151 TVI262150:TVJ262151 TLM262150:TLN262151 TBQ262150:TBR262151 SRU262150:SRV262151 SHY262150:SHZ262151 RYC262150:RYD262151 ROG262150:ROH262151 REK262150:REL262151 QUO262150:QUP262151 QKS262150:QKT262151 QAW262150:QAX262151 PRA262150:PRB262151 PHE262150:PHF262151 OXI262150:OXJ262151 ONM262150:ONN262151 ODQ262150:ODR262151 NTU262150:NTV262151 NJY262150:NJZ262151 NAC262150:NAD262151 MQG262150:MQH262151 MGK262150:MGL262151 LWO262150:LWP262151 LMS262150:LMT262151 LCW262150:LCX262151 KTA262150:KTB262151 KJE262150:KJF262151 JZI262150:JZJ262151 JPM262150:JPN262151 JFQ262150:JFR262151 IVU262150:IVV262151 ILY262150:ILZ262151 ICC262150:ICD262151 HSG262150:HSH262151 HIK262150:HIL262151 GYO262150:GYP262151 GOS262150:GOT262151 GEW262150:GEX262151 FVA262150:FVB262151 FLE262150:FLF262151 FBI262150:FBJ262151 ERM262150:ERN262151 EHQ262150:EHR262151 DXU262150:DXV262151 DNY262150:DNZ262151 DEC262150:DED262151 CUG262150:CUH262151 CKK262150:CKL262151 CAO262150:CAP262151 BQS262150:BQT262151 BGW262150:BGX262151 AXA262150:AXB262151 ANE262150:ANF262151 ADI262150:ADJ262151 TM262150:TN262151 JQ262150:JR262151 WWC196614:WWD196615 WMG196614:WMH196615 WCK196614:WCL196615 VSO196614:VSP196615 VIS196614:VIT196615 UYW196614:UYX196615 UPA196614:UPB196615 UFE196614:UFF196615 TVI196614:TVJ196615 TLM196614:TLN196615 TBQ196614:TBR196615 SRU196614:SRV196615 SHY196614:SHZ196615 RYC196614:RYD196615 ROG196614:ROH196615 REK196614:REL196615 QUO196614:QUP196615 QKS196614:QKT196615 QAW196614:QAX196615 PRA196614:PRB196615 PHE196614:PHF196615 OXI196614:OXJ196615 ONM196614:ONN196615 ODQ196614:ODR196615 NTU196614:NTV196615 NJY196614:NJZ196615 NAC196614:NAD196615 MQG196614:MQH196615 MGK196614:MGL196615 LWO196614:LWP196615 LMS196614:LMT196615 LCW196614:LCX196615 KTA196614:KTB196615 KJE196614:KJF196615 JZI196614:JZJ196615 JPM196614:JPN196615 JFQ196614:JFR196615 IVU196614:IVV196615 ILY196614:ILZ196615 ICC196614:ICD196615 HSG196614:HSH196615 HIK196614:HIL196615 GYO196614:GYP196615 GOS196614:GOT196615 GEW196614:GEX196615 FVA196614:FVB196615 FLE196614:FLF196615 FBI196614:FBJ196615 ERM196614:ERN196615 EHQ196614:EHR196615 DXU196614:DXV196615 DNY196614:DNZ196615 DEC196614:DED196615 CUG196614:CUH196615 CKK196614:CKL196615 CAO196614:CAP196615 BQS196614:BQT196615 BGW196614:BGX196615 AXA196614:AXB196615 ANE196614:ANF196615 ADI196614:ADJ196615 TM196614:TN196615 JQ196614:JR196615 WWC131078:WWD131079 WMG131078:WMH131079 WCK131078:WCL131079 VSO131078:VSP131079 VIS131078:VIT131079 UYW131078:UYX131079 UPA131078:UPB131079 UFE131078:UFF131079 TVI131078:TVJ131079 TLM131078:TLN131079 TBQ131078:TBR131079 SRU131078:SRV131079 SHY131078:SHZ131079 RYC131078:RYD131079 ROG131078:ROH131079 REK131078:REL131079 QUO131078:QUP131079 QKS131078:QKT131079 QAW131078:QAX131079 PRA131078:PRB131079 PHE131078:PHF131079 OXI131078:OXJ131079 ONM131078:ONN131079 ODQ131078:ODR131079 NTU131078:NTV131079 NJY131078:NJZ131079 NAC131078:NAD131079 MQG131078:MQH131079 MGK131078:MGL131079 LWO131078:LWP131079 LMS131078:LMT131079 LCW131078:LCX131079 KTA131078:KTB131079 KJE131078:KJF131079 JZI131078:JZJ131079 JPM131078:JPN131079 JFQ131078:JFR131079 IVU131078:IVV131079 ILY131078:ILZ131079 ICC131078:ICD131079 HSG131078:HSH131079 HIK131078:HIL131079 GYO131078:GYP131079 GOS131078:GOT131079 GEW131078:GEX131079 FVA131078:FVB131079 FLE131078:FLF131079 FBI131078:FBJ131079 ERM131078:ERN131079 EHQ131078:EHR131079 DXU131078:DXV131079 DNY131078:DNZ131079 DEC131078:DED131079 CUG131078:CUH131079 CKK131078:CKL131079 CAO131078:CAP131079 BQS131078:BQT131079 BGW131078:BGX131079 AXA131078:AXB131079 ANE131078:ANF131079 ADI131078:ADJ131079 TM131078:TN131079 JQ131078:JR131079 WWC65542:WWD65543 WMG65542:WMH65543 WCK65542:WCL65543 VSO65542:VSP65543 VIS65542:VIT65543 UYW65542:UYX65543 UPA65542:UPB65543 UFE65542:UFF65543 TVI65542:TVJ65543 TLM65542:TLN65543 TBQ65542:TBR65543 SRU65542:SRV65543 SHY65542:SHZ65543 RYC65542:RYD65543 ROG65542:ROH65543 REK65542:REL65543 QUO65542:QUP65543 QKS65542:QKT65543 QAW65542:QAX65543 PRA65542:PRB65543 PHE65542:PHF65543 OXI65542:OXJ65543 ONM65542:ONN65543 ODQ65542:ODR65543 NTU65542:NTV65543 NJY65542:NJZ65543 NAC65542:NAD65543 MQG65542:MQH65543 MGK65542:MGL65543 LWO65542:LWP65543 LMS65542:LMT65543 LCW65542:LCX65543 KTA65542:KTB65543 KJE65542:KJF65543 JZI65542:JZJ65543 JPM65542:JPN65543 JFQ65542:JFR65543 IVU65542:IVV65543 ILY65542:ILZ65543 ICC65542:ICD65543 HSG65542:HSH65543 HIK65542:HIL65543 GYO65542:GYP65543 GOS65542:GOT65543 GEW65542:GEX65543 FVA65542:FVB65543 FLE65542:FLF65543 FBI65542:FBJ65543 ERM65542:ERN65543 EHQ65542:EHR65543 DXU65542:DXV65543 DNY65542:DNZ65543 DEC65542:DED65543 CUG65542:CUH65543 CKK65542:CKL65543 CAO65542:CAP65543 BQS65542:BQT65543 BGW65542:BGX65543 AXA65542:AXB65543 ANE65542:ANF65543 ADI65542:ADJ65543 TM65542:TN65543 JQ65542:JR65543 WVK983043:WVK983047 WLO983043:WLO983047 WBS983043:WBS983047 VRW983043:VRW983047 VIA983043:VIA983047 UYE983043:UYE983047 UOI983043:UOI983047 UEM983043:UEM983047 TUQ983043:TUQ983047 TKU983043:TKU983047 TAY983043:TAY983047 SRC983043:SRC983047 SHG983043:SHG983047 RXK983043:RXK983047 RNO983043:RNO983047 RDS983043:RDS983047 QTW983043:QTW983047 QKA983043:QKA983047 QAE983043:QAE983047 PQI983043:PQI983047 PGM983043:PGM983047 OWQ983043:OWQ983047 OMU983043:OMU983047 OCY983043:OCY983047 NTC983043:NTC983047 NJG983043:NJG983047 MZK983043:MZK983047 MPO983043:MPO983047 MFS983043:MFS983047 LVW983043:LVW983047 LMA983043:LMA983047 LCE983043:LCE983047 KSI983043:KSI983047 KIM983043:KIM983047 JYQ983043:JYQ983047 JOU983043:JOU983047 JEY983043:JEY983047 IVC983043:IVC983047 ILG983043:ILG983047 IBK983043:IBK983047 HRO983043:HRO983047 HHS983043:HHS983047 GXW983043:GXW983047 GOA983043:GOA983047 GEE983043:GEE983047 FUI983043:FUI983047 FKM983043:FKM983047 FAQ983043:FAQ983047 EQU983043:EQU983047 EGY983043:EGY983047 DXC983043:DXC983047 DNG983043:DNG983047 DDK983043:DDK983047 CTO983043:CTO983047 CJS983043:CJS983047 BZW983043:BZW983047 BQA983043:BQA983047 BGE983043:BGE983047 AWI983043:AWI983047 AMM983043:AMM983047 ACQ983043:ACQ983047 SU983043:SU983047 IY983043:IY983047 WVK917507:WVK917511 WLO917507:WLO917511 WBS917507:WBS917511 VRW917507:VRW917511 VIA917507:VIA917511 UYE917507:UYE917511 UOI917507:UOI917511 UEM917507:UEM917511 TUQ917507:TUQ917511 TKU917507:TKU917511 TAY917507:TAY917511 SRC917507:SRC917511 SHG917507:SHG917511 RXK917507:RXK917511 RNO917507:RNO917511 RDS917507:RDS917511 QTW917507:QTW917511 QKA917507:QKA917511 QAE917507:QAE917511 PQI917507:PQI917511 PGM917507:PGM917511 OWQ917507:OWQ917511 OMU917507:OMU917511 OCY917507:OCY917511 NTC917507:NTC917511 NJG917507:NJG917511 MZK917507:MZK917511 MPO917507:MPO917511 MFS917507:MFS917511 LVW917507:LVW917511 LMA917507:LMA917511 LCE917507:LCE917511 KSI917507:KSI917511 KIM917507:KIM917511 JYQ917507:JYQ917511 JOU917507:JOU917511 JEY917507:JEY917511 IVC917507:IVC917511 ILG917507:ILG917511 IBK917507:IBK917511 HRO917507:HRO917511 HHS917507:HHS917511 GXW917507:GXW917511 GOA917507:GOA917511 GEE917507:GEE917511 FUI917507:FUI917511 FKM917507:FKM917511 FAQ917507:FAQ917511 EQU917507:EQU917511 EGY917507:EGY917511 DXC917507:DXC917511 DNG917507:DNG917511 DDK917507:DDK917511 CTO917507:CTO917511 CJS917507:CJS917511 BZW917507:BZW917511 BQA917507:BQA917511 BGE917507:BGE917511 AWI917507:AWI917511 AMM917507:AMM917511 ACQ917507:ACQ917511 SU917507:SU917511 IY917507:IY917511 WVK851971:WVK851975 WLO851971:WLO851975 WBS851971:WBS851975 VRW851971:VRW851975 VIA851971:VIA851975 UYE851971:UYE851975 UOI851971:UOI851975 UEM851971:UEM851975 TUQ851971:TUQ851975 TKU851971:TKU851975 TAY851971:TAY851975 SRC851971:SRC851975 SHG851971:SHG851975 RXK851971:RXK851975 RNO851971:RNO851975 RDS851971:RDS851975 QTW851971:QTW851975 QKA851971:QKA851975 QAE851971:QAE851975 PQI851971:PQI851975 PGM851971:PGM851975 OWQ851971:OWQ851975 OMU851971:OMU851975 OCY851971:OCY851975 NTC851971:NTC851975 NJG851971:NJG851975 MZK851971:MZK851975 MPO851971:MPO851975 MFS851971:MFS851975 LVW851971:LVW851975 LMA851971:LMA851975 LCE851971:LCE851975 KSI851971:KSI851975 KIM851971:KIM851975 JYQ851971:JYQ851975 JOU851971:JOU851975 JEY851971:JEY851975 IVC851971:IVC851975 ILG851971:ILG851975 IBK851971:IBK851975 HRO851971:HRO851975 HHS851971:HHS851975 GXW851971:GXW851975 GOA851971:GOA851975 GEE851971:GEE851975 FUI851971:FUI851975 FKM851971:FKM851975 FAQ851971:FAQ851975 EQU851971:EQU851975 EGY851971:EGY851975 DXC851971:DXC851975 DNG851971:DNG851975 DDK851971:DDK851975 CTO851971:CTO851975 CJS851971:CJS851975 BZW851971:BZW851975 BQA851971:BQA851975 BGE851971:BGE851975 AWI851971:AWI851975 AMM851971:AMM851975 ACQ851971:ACQ851975 SU851971:SU851975 IY851971:IY851975 WVK786435:WVK786439 WLO786435:WLO786439 WBS786435:WBS786439 VRW786435:VRW786439 VIA786435:VIA786439 UYE786435:UYE786439 UOI786435:UOI786439 UEM786435:UEM786439 TUQ786435:TUQ786439 TKU786435:TKU786439 TAY786435:TAY786439 SRC786435:SRC786439 SHG786435:SHG786439 RXK786435:RXK786439 RNO786435:RNO786439 RDS786435:RDS786439 QTW786435:QTW786439 QKA786435:QKA786439 QAE786435:QAE786439 PQI786435:PQI786439 PGM786435:PGM786439 OWQ786435:OWQ786439 OMU786435:OMU786439 OCY786435:OCY786439 NTC786435:NTC786439 NJG786435:NJG786439 MZK786435:MZK786439 MPO786435:MPO786439 MFS786435:MFS786439 LVW786435:LVW786439 LMA786435:LMA786439 LCE786435:LCE786439 KSI786435:KSI786439 KIM786435:KIM786439 JYQ786435:JYQ786439 JOU786435:JOU786439 JEY786435:JEY786439 IVC786435:IVC786439 ILG786435:ILG786439 IBK786435:IBK786439 HRO786435:HRO786439 HHS786435:HHS786439 GXW786435:GXW786439 GOA786435:GOA786439 GEE786435:GEE786439 FUI786435:FUI786439 FKM786435:FKM786439 FAQ786435:FAQ786439 EQU786435:EQU786439 EGY786435:EGY786439 DXC786435:DXC786439 DNG786435:DNG786439 DDK786435:DDK786439 CTO786435:CTO786439 CJS786435:CJS786439 BZW786435:BZW786439 BQA786435:BQA786439 BGE786435:BGE786439 AWI786435:AWI786439 AMM786435:AMM786439 ACQ786435:ACQ786439 SU786435:SU786439 IY786435:IY786439 WVK720899:WVK720903 WLO720899:WLO720903 WBS720899:WBS720903 VRW720899:VRW720903 VIA720899:VIA720903 UYE720899:UYE720903 UOI720899:UOI720903 UEM720899:UEM720903 TUQ720899:TUQ720903 TKU720899:TKU720903 TAY720899:TAY720903 SRC720899:SRC720903 SHG720899:SHG720903 RXK720899:RXK720903 RNO720899:RNO720903 RDS720899:RDS720903 QTW720899:QTW720903 QKA720899:QKA720903 QAE720899:QAE720903 PQI720899:PQI720903 PGM720899:PGM720903 OWQ720899:OWQ720903 OMU720899:OMU720903 OCY720899:OCY720903 NTC720899:NTC720903 NJG720899:NJG720903 MZK720899:MZK720903 MPO720899:MPO720903 MFS720899:MFS720903 LVW720899:LVW720903 LMA720899:LMA720903 LCE720899:LCE720903 KSI720899:KSI720903 KIM720899:KIM720903 JYQ720899:JYQ720903 JOU720899:JOU720903 JEY720899:JEY720903 IVC720899:IVC720903 ILG720899:ILG720903 IBK720899:IBK720903 HRO720899:HRO720903 HHS720899:HHS720903 GXW720899:GXW720903 GOA720899:GOA720903 GEE720899:GEE720903 FUI720899:FUI720903 FKM720899:FKM720903 FAQ720899:FAQ720903 EQU720899:EQU720903 EGY720899:EGY720903 DXC720899:DXC720903 DNG720899:DNG720903 DDK720899:DDK720903 CTO720899:CTO720903 CJS720899:CJS720903 BZW720899:BZW720903 BQA720899:BQA720903 BGE720899:BGE720903 AWI720899:AWI720903 AMM720899:AMM720903 ACQ720899:ACQ720903 SU720899:SU720903 IY720899:IY720903 WVK655363:WVK655367 WLO655363:WLO655367 WBS655363:WBS655367 VRW655363:VRW655367 VIA655363:VIA655367 UYE655363:UYE655367 UOI655363:UOI655367 UEM655363:UEM655367 TUQ655363:TUQ655367 TKU655363:TKU655367 TAY655363:TAY655367 SRC655363:SRC655367 SHG655363:SHG655367 RXK655363:RXK655367 RNO655363:RNO655367 RDS655363:RDS655367 QTW655363:QTW655367 QKA655363:QKA655367 QAE655363:QAE655367 PQI655363:PQI655367 PGM655363:PGM655367 OWQ655363:OWQ655367 OMU655363:OMU655367 OCY655363:OCY655367 NTC655363:NTC655367 NJG655363:NJG655367 MZK655363:MZK655367 MPO655363:MPO655367 MFS655363:MFS655367 LVW655363:LVW655367 LMA655363:LMA655367 LCE655363:LCE655367 KSI655363:KSI655367 KIM655363:KIM655367 JYQ655363:JYQ655367 JOU655363:JOU655367 JEY655363:JEY655367 IVC655363:IVC655367 ILG655363:ILG655367 IBK655363:IBK655367 HRO655363:HRO655367 HHS655363:HHS655367 GXW655363:GXW655367 GOA655363:GOA655367 GEE655363:GEE655367 FUI655363:FUI655367 FKM655363:FKM655367 FAQ655363:FAQ655367 EQU655363:EQU655367 EGY655363:EGY655367 DXC655363:DXC655367 DNG655363:DNG655367 DDK655363:DDK655367 CTO655363:CTO655367 CJS655363:CJS655367 BZW655363:BZW655367 BQA655363:BQA655367 BGE655363:BGE655367 AWI655363:AWI655367 AMM655363:AMM655367 ACQ655363:ACQ655367 SU655363:SU655367 IY655363:IY655367 WVK589827:WVK589831 WLO589827:WLO589831 WBS589827:WBS589831 VRW589827:VRW589831 VIA589827:VIA589831 UYE589827:UYE589831 UOI589827:UOI589831 UEM589827:UEM589831 TUQ589827:TUQ589831 TKU589827:TKU589831 TAY589827:TAY589831 SRC589827:SRC589831 SHG589827:SHG589831 RXK589827:RXK589831 RNO589827:RNO589831 RDS589827:RDS589831 QTW589827:QTW589831 QKA589827:QKA589831 QAE589827:QAE589831 PQI589827:PQI589831 PGM589827:PGM589831 OWQ589827:OWQ589831 OMU589827:OMU589831 OCY589827:OCY589831 NTC589827:NTC589831 NJG589827:NJG589831 MZK589827:MZK589831 MPO589827:MPO589831 MFS589827:MFS589831 LVW589827:LVW589831 LMA589827:LMA589831 LCE589827:LCE589831 KSI589827:KSI589831 KIM589827:KIM589831 JYQ589827:JYQ589831 JOU589827:JOU589831 JEY589827:JEY589831 IVC589827:IVC589831 ILG589827:ILG589831 IBK589827:IBK589831 HRO589827:HRO589831 HHS589827:HHS589831 GXW589827:GXW589831 GOA589827:GOA589831 GEE589827:GEE589831 FUI589827:FUI589831 FKM589827:FKM589831 FAQ589827:FAQ589831 EQU589827:EQU589831 EGY589827:EGY589831 DXC589827:DXC589831 DNG589827:DNG589831 DDK589827:DDK589831 CTO589827:CTO589831 CJS589827:CJS589831 BZW589827:BZW589831 BQA589827:BQA589831 BGE589827:BGE589831 AWI589827:AWI589831 AMM589827:AMM589831 ACQ589827:ACQ589831 SU589827:SU589831 IY589827:IY589831 WVK524291:WVK524295 WLO524291:WLO524295 WBS524291:WBS524295 VRW524291:VRW524295 VIA524291:VIA524295 UYE524291:UYE524295 UOI524291:UOI524295 UEM524291:UEM524295 TUQ524291:TUQ524295 TKU524291:TKU524295 TAY524291:TAY524295 SRC524291:SRC524295 SHG524291:SHG524295 RXK524291:RXK524295 RNO524291:RNO524295 RDS524291:RDS524295 QTW524291:QTW524295 QKA524291:QKA524295 QAE524291:QAE524295 PQI524291:PQI524295 PGM524291:PGM524295 OWQ524291:OWQ524295 OMU524291:OMU524295 OCY524291:OCY524295 NTC524291:NTC524295 NJG524291:NJG524295 MZK524291:MZK524295 MPO524291:MPO524295 MFS524291:MFS524295 LVW524291:LVW524295 LMA524291:LMA524295 LCE524291:LCE524295 KSI524291:KSI524295 KIM524291:KIM524295 JYQ524291:JYQ524295 JOU524291:JOU524295 JEY524291:JEY524295 IVC524291:IVC524295 ILG524291:ILG524295 IBK524291:IBK524295 HRO524291:HRO524295 HHS524291:HHS524295 GXW524291:GXW524295 GOA524291:GOA524295 GEE524291:GEE524295 FUI524291:FUI524295 FKM524291:FKM524295 FAQ524291:FAQ524295 EQU524291:EQU524295 EGY524291:EGY524295 DXC524291:DXC524295 DNG524291:DNG524295 DDK524291:DDK524295 CTO524291:CTO524295 CJS524291:CJS524295 BZW524291:BZW524295 BQA524291:BQA524295 BGE524291:BGE524295 AWI524291:AWI524295 AMM524291:AMM524295 ACQ524291:ACQ524295 SU524291:SU524295 IY524291:IY524295 WVK458755:WVK458759 WLO458755:WLO458759 WBS458755:WBS458759 VRW458755:VRW458759 VIA458755:VIA458759 UYE458755:UYE458759 UOI458755:UOI458759 UEM458755:UEM458759 TUQ458755:TUQ458759 TKU458755:TKU458759 TAY458755:TAY458759 SRC458755:SRC458759 SHG458755:SHG458759 RXK458755:RXK458759 RNO458755:RNO458759 RDS458755:RDS458759 QTW458755:QTW458759 QKA458755:QKA458759 QAE458755:QAE458759 PQI458755:PQI458759 PGM458755:PGM458759 OWQ458755:OWQ458759 OMU458755:OMU458759 OCY458755:OCY458759 NTC458755:NTC458759 NJG458755:NJG458759 MZK458755:MZK458759 MPO458755:MPO458759 MFS458755:MFS458759 LVW458755:LVW458759 LMA458755:LMA458759 LCE458755:LCE458759 KSI458755:KSI458759 KIM458755:KIM458759 JYQ458755:JYQ458759 JOU458755:JOU458759 JEY458755:JEY458759 IVC458755:IVC458759 ILG458755:ILG458759 IBK458755:IBK458759 HRO458755:HRO458759 HHS458755:HHS458759 GXW458755:GXW458759 GOA458755:GOA458759 GEE458755:GEE458759 FUI458755:FUI458759 FKM458755:FKM458759 FAQ458755:FAQ458759 EQU458755:EQU458759 EGY458755:EGY458759 DXC458755:DXC458759 DNG458755:DNG458759 DDK458755:DDK458759 CTO458755:CTO458759 CJS458755:CJS458759 BZW458755:BZW458759 BQA458755:BQA458759 BGE458755:BGE458759 AWI458755:AWI458759 AMM458755:AMM458759 ACQ458755:ACQ458759 SU458755:SU458759 IY458755:IY458759 WVK393219:WVK393223 WLO393219:WLO393223 WBS393219:WBS393223 VRW393219:VRW393223 VIA393219:VIA393223 UYE393219:UYE393223 UOI393219:UOI393223 UEM393219:UEM393223 TUQ393219:TUQ393223 TKU393219:TKU393223 TAY393219:TAY393223 SRC393219:SRC393223 SHG393219:SHG393223 RXK393219:RXK393223 RNO393219:RNO393223 RDS393219:RDS393223 QTW393219:QTW393223 QKA393219:QKA393223 QAE393219:QAE393223 PQI393219:PQI393223 PGM393219:PGM393223 OWQ393219:OWQ393223 OMU393219:OMU393223 OCY393219:OCY393223 NTC393219:NTC393223 NJG393219:NJG393223 MZK393219:MZK393223 MPO393219:MPO393223 MFS393219:MFS393223 LVW393219:LVW393223 LMA393219:LMA393223 LCE393219:LCE393223 KSI393219:KSI393223 KIM393219:KIM393223 JYQ393219:JYQ393223 JOU393219:JOU393223 JEY393219:JEY393223 IVC393219:IVC393223 ILG393219:ILG393223 IBK393219:IBK393223 HRO393219:HRO393223 HHS393219:HHS393223 GXW393219:GXW393223 GOA393219:GOA393223 GEE393219:GEE393223 FUI393219:FUI393223 FKM393219:FKM393223 FAQ393219:FAQ393223 EQU393219:EQU393223 EGY393219:EGY393223 DXC393219:DXC393223 DNG393219:DNG393223 DDK393219:DDK393223 CTO393219:CTO393223 CJS393219:CJS393223 BZW393219:BZW393223 BQA393219:BQA393223 BGE393219:BGE393223 AWI393219:AWI393223 AMM393219:AMM393223 ACQ393219:ACQ393223 SU393219:SU393223 IY393219:IY393223 WVK327683:WVK327687 WLO327683:WLO327687 WBS327683:WBS327687 VRW327683:VRW327687 VIA327683:VIA327687 UYE327683:UYE327687 UOI327683:UOI327687 UEM327683:UEM327687 TUQ327683:TUQ327687 TKU327683:TKU327687 TAY327683:TAY327687 SRC327683:SRC327687 SHG327683:SHG327687 RXK327683:RXK327687 RNO327683:RNO327687 RDS327683:RDS327687 QTW327683:QTW327687 QKA327683:QKA327687 QAE327683:QAE327687 PQI327683:PQI327687 PGM327683:PGM327687 OWQ327683:OWQ327687 OMU327683:OMU327687 OCY327683:OCY327687 NTC327683:NTC327687 NJG327683:NJG327687 MZK327683:MZK327687 MPO327683:MPO327687 MFS327683:MFS327687 LVW327683:LVW327687 LMA327683:LMA327687 LCE327683:LCE327687 KSI327683:KSI327687 KIM327683:KIM327687 JYQ327683:JYQ327687 JOU327683:JOU327687 JEY327683:JEY327687 IVC327683:IVC327687 ILG327683:ILG327687 IBK327683:IBK327687 HRO327683:HRO327687 HHS327683:HHS327687 GXW327683:GXW327687 GOA327683:GOA327687 GEE327683:GEE327687 FUI327683:FUI327687 FKM327683:FKM327687 FAQ327683:FAQ327687 EQU327683:EQU327687 EGY327683:EGY327687 DXC327683:DXC327687 DNG327683:DNG327687 DDK327683:DDK327687 CTO327683:CTO327687 CJS327683:CJS327687 BZW327683:BZW327687 BQA327683:BQA327687 BGE327683:BGE327687 AWI327683:AWI327687 AMM327683:AMM327687 ACQ327683:ACQ327687 SU327683:SU327687 IY327683:IY327687 WVK262147:WVK262151 WLO262147:WLO262151 WBS262147:WBS262151 VRW262147:VRW262151 VIA262147:VIA262151 UYE262147:UYE262151 UOI262147:UOI262151 UEM262147:UEM262151 TUQ262147:TUQ262151 TKU262147:TKU262151 TAY262147:TAY262151 SRC262147:SRC262151 SHG262147:SHG262151 RXK262147:RXK262151 RNO262147:RNO262151 RDS262147:RDS262151 QTW262147:QTW262151 QKA262147:QKA262151 QAE262147:QAE262151 PQI262147:PQI262151 PGM262147:PGM262151 OWQ262147:OWQ262151 OMU262147:OMU262151 OCY262147:OCY262151 NTC262147:NTC262151 NJG262147:NJG262151 MZK262147:MZK262151 MPO262147:MPO262151 MFS262147:MFS262151 LVW262147:LVW262151 LMA262147:LMA262151 LCE262147:LCE262151 KSI262147:KSI262151 KIM262147:KIM262151 JYQ262147:JYQ262151 JOU262147:JOU262151 JEY262147:JEY262151 IVC262147:IVC262151 ILG262147:ILG262151 IBK262147:IBK262151 HRO262147:HRO262151 HHS262147:HHS262151 GXW262147:GXW262151 GOA262147:GOA262151 GEE262147:GEE262151 FUI262147:FUI262151 FKM262147:FKM262151 FAQ262147:FAQ262151 EQU262147:EQU262151 EGY262147:EGY262151 DXC262147:DXC262151 DNG262147:DNG262151 DDK262147:DDK262151 CTO262147:CTO262151 CJS262147:CJS262151 BZW262147:BZW262151 BQA262147:BQA262151 BGE262147:BGE262151 AWI262147:AWI262151 AMM262147:AMM262151 ACQ262147:ACQ262151 SU262147:SU262151 IY262147:IY262151 WVK196611:WVK196615 WLO196611:WLO196615 WBS196611:WBS196615 VRW196611:VRW196615 VIA196611:VIA196615 UYE196611:UYE196615 UOI196611:UOI196615 UEM196611:UEM196615 TUQ196611:TUQ196615 TKU196611:TKU196615 TAY196611:TAY196615 SRC196611:SRC196615 SHG196611:SHG196615 RXK196611:RXK196615 RNO196611:RNO196615 RDS196611:RDS196615 QTW196611:QTW196615 QKA196611:QKA196615 QAE196611:QAE196615 PQI196611:PQI196615 PGM196611:PGM196615 OWQ196611:OWQ196615 OMU196611:OMU196615 OCY196611:OCY196615 NTC196611:NTC196615 NJG196611:NJG196615 MZK196611:MZK196615 MPO196611:MPO196615 MFS196611:MFS196615 LVW196611:LVW196615 LMA196611:LMA196615 LCE196611:LCE196615 KSI196611:KSI196615 KIM196611:KIM196615 JYQ196611:JYQ196615 JOU196611:JOU196615 JEY196611:JEY196615 IVC196611:IVC196615 ILG196611:ILG196615 IBK196611:IBK196615 HRO196611:HRO196615 HHS196611:HHS196615 GXW196611:GXW196615 GOA196611:GOA196615 GEE196611:GEE196615 FUI196611:FUI196615 FKM196611:FKM196615 FAQ196611:FAQ196615 EQU196611:EQU196615 EGY196611:EGY196615 DXC196611:DXC196615 DNG196611:DNG196615 DDK196611:DDK196615 CTO196611:CTO196615 CJS196611:CJS196615 BZW196611:BZW196615 BQA196611:BQA196615 BGE196611:BGE196615 AWI196611:AWI196615 AMM196611:AMM196615 ACQ196611:ACQ196615 SU196611:SU196615 IY196611:IY196615 WVK131075:WVK131079 WLO131075:WLO131079 WBS131075:WBS131079 VRW131075:VRW131079 VIA131075:VIA131079 UYE131075:UYE131079 UOI131075:UOI131079 UEM131075:UEM131079 TUQ131075:TUQ131079 TKU131075:TKU131079 TAY131075:TAY131079 SRC131075:SRC131079 SHG131075:SHG131079 RXK131075:RXK131079 RNO131075:RNO131079 RDS131075:RDS131079 QTW131075:QTW131079 QKA131075:QKA131079 QAE131075:QAE131079 PQI131075:PQI131079 PGM131075:PGM131079 OWQ131075:OWQ131079 OMU131075:OMU131079 OCY131075:OCY131079 NTC131075:NTC131079 NJG131075:NJG131079 MZK131075:MZK131079 MPO131075:MPO131079 MFS131075:MFS131079 LVW131075:LVW131079 LMA131075:LMA131079 LCE131075:LCE131079 KSI131075:KSI131079 KIM131075:KIM131079 JYQ131075:JYQ131079 JOU131075:JOU131079 JEY131075:JEY131079 IVC131075:IVC131079 ILG131075:ILG131079 IBK131075:IBK131079 HRO131075:HRO131079 HHS131075:HHS131079 GXW131075:GXW131079 GOA131075:GOA131079 GEE131075:GEE131079 FUI131075:FUI131079 FKM131075:FKM131079 FAQ131075:FAQ131079 EQU131075:EQU131079 EGY131075:EGY131079 DXC131075:DXC131079 DNG131075:DNG131079 DDK131075:DDK131079 CTO131075:CTO131079 CJS131075:CJS131079 BZW131075:BZW131079 BQA131075:BQA131079 BGE131075:BGE131079 AWI131075:AWI131079 AMM131075:AMM131079 ACQ131075:ACQ131079 SU131075:SU131079 IY131075:IY131079 WVK65539:WVK65543 WLO65539:WLO65543 WBS65539:WBS65543 VRW65539:VRW65543 VIA65539:VIA65543 UYE65539:UYE65543 UOI65539:UOI65543 UEM65539:UEM65543 TUQ65539:TUQ65543 TKU65539:TKU65543 TAY65539:TAY65543 SRC65539:SRC65543 SHG65539:SHG65543 RXK65539:RXK65543 RNO65539:RNO65543 RDS65539:RDS65543 QTW65539:QTW65543 QKA65539:QKA65543 QAE65539:QAE65543 PQI65539:PQI65543 PGM65539:PGM65543 OWQ65539:OWQ65543 OMU65539:OMU65543 OCY65539:OCY65543 NTC65539:NTC65543 NJG65539:NJG65543 MZK65539:MZK65543 MPO65539:MPO65543 MFS65539:MFS65543 LVW65539:LVW65543 LMA65539:LMA65543 LCE65539:LCE65543 KSI65539:KSI65543 KIM65539:KIM65543 JYQ65539:JYQ65543 JOU65539:JOU65543 JEY65539:JEY65543 IVC65539:IVC65543 ILG65539:ILG65543 IBK65539:IBK65543 HRO65539:HRO65543 HHS65539:HHS65543 GXW65539:GXW65543 GOA65539:GOA65543 GEE65539:GEE65543 FUI65539:FUI65543 FKM65539:FKM65543 FAQ65539:FAQ65543 EQU65539:EQU65543 EGY65539:EGY65543 DXC65539:DXC65543 DNG65539:DNG65543 DDK65539:DDK65543 CTO65539:CTO65543 CJS65539:CJS65543 BZW65539:BZW65543 BQA65539:BQA65543 BGE65539:BGE65543 AWI65539:AWI65543 AMM65539:AMM65543 ACQ65539:ACQ65543 SU65539:SU65543 IY65539:IY65543 WLL983041:WLM983088 WWO983046:WWP983046 WMS983046:WMT983046 WCW983046:WCX983046 VTA983046:VTB983046 VJE983046:VJF983046 UZI983046:UZJ983046 UPM983046:UPN983046 UFQ983046:UFR983046 TVU983046:TVV983046 TLY983046:TLZ983046 TCC983046:TCD983046 SSG983046:SSH983046 SIK983046:SIL983046 RYO983046:RYP983046 ROS983046:ROT983046 REW983046:REX983046 QVA983046:QVB983046 QLE983046:QLF983046 QBI983046:QBJ983046 PRM983046:PRN983046 PHQ983046:PHR983046 OXU983046:OXV983046 ONY983046:ONZ983046 OEC983046:OED983046 NUG983046:NUH983046 NKK983046:NKL983046 NAO983046:NAP983046 MQS983046:MQT983046 MGW983046:MGX983046 LXA983046:LXB983046 LNE983046:LNF983046 LDI983046:LDJ983046 KTM983046:KTN983046 KJQ983046:KJR983046 JZU983046:JZV983046 JPY983046:JPZ983046 JGC983046:JGD983046 IWG983046:IWH983046 IMK983046:IML983046 ICO983046:ICP983046 HSS983046:HST983046 HIW983046:HIX983046 GZA983046:GZB983046 GPE983046:GPF983046 GFI983046:GFJ983046 FVM983046:FVN983046 FLQ983046:FLR983046 FBU983046:FBV983046 ERY983046:ERZ983046 EIC983046:EID983046 DYG983046:DYH983046 DOK983046:DOL983046 DEO983046:DEP983046 CUS983046:CUT983046 CKW983046:CKX983046 CBA983046:CBB983046 BRE983046:BRF983046 BHI983046:BHJ983046 AXM983046:AXN983046 ANQ983046:ANR983046 ADU983046:ADV983046 TY983046:TZ983046 KC983046:KD983046 WWO917510:WWP917510 WMS917510:WMT917510 WCW917510:WCX917510 VTA917510:VTB917510 VJE917510:VJF917510 UZI917510:UZJ917510 UPM917510:UPN917510 UFQ917510:UFR917510 TVU917510:TVV917510 TLY917510:TLZ917510 TCC917510:TCD917510 SSG917510:SSH917510 SIK917510:SIL917510 RYO917510:RYP917510 ROS917510:ROT917510 REW917510:REX917510 QVA917510:QVB917510 QLE917510:QLF917510 QBI917510:QBJ917510 PRM917510:PRN917510 PHQ917510:PHR917510 OXU917510:OXV917510 ONY917510:ONZ917510 OEC917510:OED917510 NUG917510:NUH917510 NKK917510:NKL917510 NAO917510:NAP917510 MQS917510:MQT917510 MGW917510:MGX917510 LXA917510:LXB917510 LNE917510:LNF917510 LDI917510:LDJ917510 KTM917510:KTN917510 KJQ917510:KJR917510 JZU917510:JZV917510 JPY917510:JPZ917510 JGC917510:JGD917510 IWG917510:IWH917510 IMK917510:IML917510 ICO917510:ICP917510 HSS917510:HST917510 HIW917510:HIX917510 GZA917510:GZB917510 GPE917510:GPF917510 GFI917510:GFJ917510 FVM917510:FVN917510 FLQ917510:FLR917510 FBU917510:FBV917510 ERY917510:ERZ917510 EIC917510:EID917510 DYG917510:DYH917510 DOK917510:DOL917510 DEO917510:DEP917510 CUS917510:CUT917510 CKW917510:CKX917510 CBA917510:CBB917510 BRE917510:BRF917510 BHI917510:BHJ917510 AXM917510:AXN917510 ANQ917510:ANR917510 ADU917510:ADV917510 TY917510:TZ917510 KC917510:KD917510 WWO851974:WWP851974 WMS851974:WMT851974 WCW851974:WCX851974 VTA851974:VTB851974 VJE851974:VJF851974 UZI851974:UZJ851974 UPM851974:UPN851974 UFQ851974:UFR851974 TVU851974:TVV851974 TLY851974:TLZ851974 TCC851974:TCD851974 SSG851974:SSH851974 SIK851974:SIL851974 RYO851974:RYP851974 ROS851974:ROT851974 REW851974:REX851974 QVA851974:QVB851974 QLE851974:QLF851974 QBI851974:QBJ851974 PRM851974:PRN851974 PHQ851974:PHR851974 OXU851974:OXV851974 ONY851974:ONZ851974 OEC851974:OED851974 NUG851974:NUH851974 NKK851974:NKL851974 NAO851974:NAP851974 MQS851974:MQT851974 MGW851974:MGX851974 LXA851974:LXB851974 LNE851974:LNF851974 LDI851974:LDJ851974 KTM851974:KTN851974 KJQ851974:KJR851974 JZU851974:JZV851974 JPY851974:JPZ851974 JGC851974:JGD851974 IWG851974:IWH851974 IMK851974:IML851974 ICO851974:ICP851974 HSS851974:HST851974 HIW851974:HIX851974 GZA851974:GZB851974 GPE851974:GPF851974 GFI851974:GFJ851974 FVM851974:FVN851974 FLQ851974:FLR851974 FBU851974:FBV851974 ERY851974:ERZ851974 EIC851974:EID851974 DYG851974:DYH851974 DOK851974:DOL851974 DEO851974:DEP851974 CUS851974:CUT851974 CKW851974:CKX851974 CBA851974:CBB851974 BRE851974:BRF851974 BHI851974:BHJ851974 AXM851974:AXN851974 ANQ851974:ANR851974 ADU851974:ADV851974 TY851974:TZ851974 KC851974:KD851974 WWO786438:WWP786438 WMS786438:WMT786438 WCW786438:WCX786438 VTA786438:VTB786438 VJE786438:VJF786438 UZI786438:UZJ786438 UPM786438:UPN786438 UFQ786438:UFR786438 TVU786438:TVV786438 TLY786438:TLZ786438 TCC786438:TCD786438 SSG786438:SSH786438 SIK786438:SIL786438 RYO786438:RYP786438 ROS786438:ROT786438 REW786438:REX786438 QVA786438:QVB786438 QLE786438:QLF786438 QBI786438:QBJ786438 PRM786438:PRN786438 PHQ786438:PHR786438 OXU786438:OXV786438 ONY786438:ONZ786438 OEC786438:OED786438 NUG786438:NUH786438 NKK786438:NKL786438 NAO786438:NAP786438 MQS786438:MQT786438 MGW786438:MGX786438 LXA786438:LXB786438 LNE786438:LNF786438 LDI786438:LDJ786438 KTM786438:KTN786438 KJQ786438:KJR786438 JZU786438:JZV786438 JPY786438:JPZ786438 JGC786438:JGD786438 IWG786438:IWH786438 IMK786438:IML786438 ICO786438:ICP786438 HSS786438:HST786438 HIW786438:HIX786438 GZA786438:GZB786438 GPE786438:GPF786438 GFI786438:GFJ786438 FVM786438:FVN786438 FLQ786438:FLR786438 FBU786438:FBV786438 ERY786438:ERZ786438 EIC786438:EID786438 DYG786438:DYH786438 DOK786438:DOL786438 DEO786438:DEP786438 CUS786438:CUT786438 CKW786438:CKX786438 CBA786438:CBB786438 BRE786438:BRF786438 BHI786438:BHJ786438 AXM786438:AXN786438 ANQ786438:ANR786438 ADU786438:ADV786438 TY786438:TZ786438 KC786438:KD786438 WWO720902:WWP720902 WMS720902:WMT720902 WCW720902:WCX720902 VTA720902:VTB720902 VJE720902:VJF720902 UZI720902:UZJ720902 UPM720902:UPN720902 UFQ720902:UFR720902 TVU720902:TVV720902 TLY720902:TLZ720902 TCC720902:TCD720902 SSG720902:SSH720902 SIK720902:SIL720902 RYO720902:RYP720902 ROS720902:ROT720902 REW720902:REX720902 QVA720902:QVB720902 QLE720902:QLF720902 QBI720902:QBJ720902 PRM720902:PRN720902 PHQ720902:PHR720902 OXU720902:OXV720902 ONY720902:ONZ720902 OEC720902:OED720902 NUG720902:NUH720902 NKK720902:NKL720902 NAO720902:NAP720902 MQS720902:MQT720902 MGW720902:MGX720902 LXA720902:LXB720902 LNE720902:LNF720902 LDI720902:LDJ720902 KTM720902:KTN720902 KJQ720902:KJR720902 JZU720902:JZV720902 JPY720902:JPZ720902 JGC720902:JGD720902 IWG720902:IWH720902 IMK720902:IML720902 ICO720902:ICP720902 HSS720902:HST720902 HIW720902:HIX720902 GZA720902:GZB720902 GPE720902:GPF720902 GFI720902:GFJ720902 FVM720902:FVN720902 FLQ720902:FLR720902 FBU720902:FBV720902 ERY720902:ERZ720902 EIC720902:EID720902 DYG720902:DYH720902 DOK720902:DOL720902 DEO720902:DEP720902 CUS720902:CUT720902 CKW720902:CKX720902 CBA720902:CBB720902 BRE720902:BRF720902 BHI720902:BHJ720902 AXM720902:AXN720902 ANQ720902:ANR720902 ADU720902:ADV720902 TY720902:TZ720902 KC720902:KD720902 WWO655366:WWP655366 WMS655366:WMT655366 WCW655366:WCX655366 VTA655366:VTB655366 VJE655366:VJF655366 UZI655366:UZJ655366 UPM655366:UPN655366 UFQ655366:UFR655366 TVU655366:TVV655366 TLY655366:TLZ655366 TCC655366:TCD655366 SSG655366:SSH655366 SIK655366:SIL655366 RYO655366:RYP655366 ROS655366:ROT655366 REW655366:REX655366 QVA655366:QVB655366 QLE655366:QLF655366 QBI655366:QBJ655366 PRM655366:PRN655366 PHQ655366:PHR655366 OXU655366:OXV655366 ONY655366:ONZ655366 OEC655366:OED655366 NUG655366:NUH655366 NKK655366:NKL655366 NAO655366:NAP655366 MQS655366:MQT655366 MGW655366:MGX655366 LXA655366:LXB655366 LNE655366:LNF655366 LDI655366:LDJ655366 KTM655366:KTN655366 KJQ655366:KJR655366 JZU655366:JZV655366 JPY655366:JPZ655366 JGC655366:JGD655366 IWG655366:IWH655366 IMK655366:IML655366 ICO655366:ICP655366 HSS655366:HST655366 HIW655366:HIX655366 GZA655366:GZB655366 GPE655366:GPF655366 GFI655366:GFJ655366 FVM655366:FVN655366 FLQ655366:FLR655366 FBU655366:FBV655366 ERY655366:ERZ655366 EIC655366:EID655366 DYG655366:DYH655366 DOK655366:DOL655366 DEO655366:DEP655366 CUS655366:CUT655366 CKW655366:CKX655366 CBA655366:CBB655366 BRE655366:BRF655366 BHI655366:BHJ655366 AXM655366:AXN655366 ANQ655366:ANR655366 ADU655366:ADV655366 TY655366:TZ655366 KC655366:KD655366 WWO589830:WWP589830 WMS589830:WMT589830 WCW589830:WCX589830 VTA589830:VTB589830 VJE589830:VJF589830 UZI589830:UZJ589830 UPM589830:UPN589830 UFQ589830:UFR589830 TVU589830:TVV589830 TLY589830:TLZ589830 TCC589830:TCD589830 SSG589830:SSH589830 SIK589830:SIL589830 RYO589830:RYP589830 ROS589830:ROT589830 REW589830:REX589830 QVA589830:QVB589830 QLE589830:QLF589830 QBI589830:QBJ589830 PRM589830:PRN589830 PHQ589830:PHR589830 OXU589830:OXV589830 ONY589830:ONZ589830 OEC589830:OED589830 NUG589830:NUH589830 NKK589830:NKL589830 NAO589830:NAP589830 MQS589830:MQT589830 MGW589830:MGX589830 LXA589830:LXB589830 LNE589830:LNF589830 LDI589830:LDJ589830 KTM589830:KTN589830 KJQ589830:KJR589830 JZU589830:JZV589830 JPY589830:JPZ589830 JGC589830:JGD589830 IWG589830:IWH589830 IMK589830:IML589830 ICO589830:ICP589830 HSS589830:HST589830 HIW589830:HIX589830 GZA589830:GZB589830 GPE589830:GPF589830 GFI589830:GFJ589830 FVM589830:FVN589830 FLQ589830:FLR589830 FBU589830:FBV589830 ERY589830:ERZ589830 EIC589830:EID589830 DYG589830:DYH589830 DOK589830:DOL589830 DEO589830:DEP589830 CUS589830:CUT589830 CKW589830:CKX589830 CBA589830:CBB589830 BRE589830:BRF589830 BHI589830:BHJ589830 AXM589830:AXN589830 ANQ589830:ANR589830 ADU589830:ADV589830 TY589830:TZ589830 KC589830:KD589830 WWO524294:WWP524294 WMS524294:WMT524294 WCW524294:WCX524294 VTA524294:VTB524294 VJE524294:VJF524294 UZI524294:UZJ524294 UPM524294:UPN524294 UFQ524294:UFR524294 TVU524294:TVV524294 TLY524294:TLZ524294 TCC524294:TCD524294 SSG524294:SSH524294 SIK524294:SIL524294 RYO524294:RYP524294 ROS524294:ROT524294 REW524294:REX524294 QVA524294:QVB524294 QLE524294:QLF524294 QBI524294:QBJ524294 PRM524294:PRN524294 PHQ524294:PHR524294 OXU524294:OXV524294 ONY524294:ONZ524294 OEC524294:OED524294 NUG524294:NUH524294 NKK524294:NKL524294 NAO524294:NAP524294 MQS524294:MQT524294 MGW524294:MGX524294 LXA524294:LXB524294 LNE524294:LNF524294 LDI524294:LDJ524294 KTM524294:KTN524294 KJQ524294:KJR524294 JZU524294:JZV524294 JPY524294:JPZ524294 JGC524294:JGD524294 IWG524294:IWH524294 IMK524294:IML524294 ICO524294:ICP524294 HSS524294:HST524294 HIW524294:HIX524294 GZA524294:GZB524294 GPE524294:GPF524294 GFI524294:GFJ524294 FVM524294:FVN524294 FLQ524294:FLR524294 FBU524294:FBV524294 ERY524294:ERZ524294 EIC524294:EID524294 DYG524294:DYH524294 DOK524294:DOL524294 DEO524294:DEP524294 CUS524294:CUT524294 CKW524294:CKX524294 CBA524294:CBB524294 BRE524294:BRF524294 BHI524294:BHJ524294 AXM524294:AXN524294 ANQ524294:ANR524294 ADU524294:ADV524294 TY524294:TZ524294 KC524294:KD524294 WWO458758:WWP458758 WMS458758:WMT458758 WCW458758:WCX458758 VTA458758:VTB458758 VJE458758:VJF458758 UZI458758:UZJ458758 UPM458758:UPN458758 UFQ458758:UFR458758 TVU458758:TVV458758 TLY458758:TLZ458758 TCC458758:TCD458758 SSG458758:SSH458758 SIK458758:SIL458758 RYO458758:RYP458758 ROS458758:ROT458758 REW458758:REX458758 QVA458758:QVB458758 QLE458758:QLF458758 QBI458758:QBJ458758 PRM458758:PRN458758 PHQ458758:PHR458758 OXU458758:OXV458758 ONY458758:ONZ458758 OEC458758:OED458758 NUG458758:NUH458758 NKK458758:NKL458758 NAO458758:NAP458758 MQS458758:MQT458758 MGW458758:MGX458758 LXA458758:LXB458758 LNE458758:LNF458758 LDI458758:LDJ458758 KTM458758:KTN458758 KJQ458758:KJR458758 JZU458758:JZV458758 JPY458758:JPZ458758 JGC458758:JGD458758 IWG458758:IWH458758 IMK458758:IML458758 ICO458758:ICP458758 HSS458758:HST458758 HIW458758:HIX458758 GZA458758:GZB458758 GPE458758:GPF458758 GFI458758:GFJ458758 FVM458758:FVN458758 FLQ458758:FLR458758 FBU458758:FBV458758 ERY458758:ERZ458758 EIC458758:EID458758 DYG458758:DYH458758 DOK458758:DOL458758 DEO458758:DEP458758 CUS458758:CUT458758 CKW458758:CKX458758 CBA458758:CBB458758 BRE458758:BRF458758 BHI458758:BHJ458758 AXM458758:AXN458758 ANQ458758:ANR458758 ADU458758:ADV458758 TY458758:TZ458758 KC458758:KD458758 WWO393222:WWP393222 WMS393222:WMT393222 WCW393222:WCX393222 VTA393222:VTB393222 VJE393222:VJF393222 UZI393222:UZJ393222 UPM393222:UPN393222 UFQ393222:UFR393222 TVU393222:TVV393222 TLY393222:TLZ393222 TCC393222:TCD393222 SSG393222:SSH393222 SIK393222:SIL393222 RYO393222:RYP393222 ROS393222:ROT393222 REW393222:REX393222 QVA393222:QVB393222 QLE393222:QLF393222 QBI393222:QBJ393222 PRM393222:PRN393222 PHQ393222:PHR393222 OXU393222:OXV393222 ONY393222:ONZ393222 OEC393222:OED393222 NUG393222:NUH393222 NKK393222:NKL393222 NAO393222:NAP393222 MQS393222:MQT393222 MGW393222:MGX393222 LXA393222:LXB393222 LNE393222:LNF393222 LDI393222:LDJ393222 KTM393222:KTN393222 KJQ393222:KJR393222 JZU393222:JZV393222 JPY393222:JPZ393222 JGC393222:JGD393222 IWG393222:IWH393222 IMK393222:IML393222 ICO393222:ICP393222 HSS393222:HST393222 HIW393222:HIX393222 GZA393222:GZB393222 GPE393222:GPF393222 GFI393222:GFJ393222 FVM393222:FVN393222 FLQ393222:FLR393222 FBU393222:FBV393222 ERY393222:ERZ393222 EIC393222:EID393222 DYG393222:DYH393222 DOK393222:DOL393222 DEO393222:DEP393222 CUS393222:CUT393222 CKW393222:CKX393222 CBA393222:CBB393222 BRE393222:BRF393222 BHI393222:BHJ393222 AXM393222:AXN393222 ANQ393222:ANR393222 ADU393222:ADV393222 TY393222:TZ393222 KC393222:KD393222 WWO327686:WWP327686 WMS327686:WMT327686 WCW327686:WCX327686 VTA327686:VTB327686 VJE327686:VJF327686 UZI327686:UZJ327686 UPM327686:UPN327686 UFQ327686:UFR327686 TVU327686:TVV327686 TLY327686:TLZ327686 TCC327686:TCD327686 SSG327686:SSH327686 SIK327686:SIL327686 RYO327686:RYP327686 ROS327686:ROT327686 REW327686:REX327686 QVA327686:QVB327686 QLE327686:QLF327686 QBI327686:QBJ327686 PRM327686:PRN327686 PHQ327686:PHR327686 OXU327686:OXV327686 ONY327686:ONZ327686 OEC327686:OED327686 NUG327686:NUH327686 NKK327686:NKL327686 NAO327686:NAP327686 MQS327686:MQT327686 MGW327686:MGX327686 LXA327686:LXB327686 LNE327686:LNF327686 LDI327686:LDJ327686 KTM327686:KTN327686 KJQ327686:KJR327686 JZU327686:JZV327686 JPY327686:JPZ327686 JGC327686:JGD327686 IWG327686:IWH327686 IMK327686:IML327686 ICO327686:ICP327686 HSS327686:HST327686 HIW327686:HIX327686 GZA327686:GZB327686 GPE327686:GPF327686 GFI327686:GFJ327686 FVM327686:FVN327686 FLQ327686:FLR327686 FBU327686:FBV327686 ERY327686:ERZ327686 EIC327686:EID327686 DYG327686:DYH327686 DOK327686:DOL327686 DEO327686:DEP327686 CUS327686:CUT327686 CKW327686:CKX327686 CBA327686:CBB327686 BRE327686:BRF327686 BHI327686:BHJ327686 AXM327686:AXN327686 ANQ327686:ANR327686 ADU327686:ADV327686 TY327686:TZ327686 KC327686:KD327686 WWO262150:WWP262150 WMS262150:WMT262150 WCW262150:WCX262150 VTA262150:VTB262150 VJE262150:VJF262150 UZI262150:UZJ262150 UPM262150:UPN262150 UFQ262150:UFR262150 TVU262150:TVV262150 TLY262150:TLZ262150 TCC262150:TCD262150 SSG262150:SSH262150 SIK262150:SIL262150 RYO262150:RYP262150 ROS262150:ROT262150 REW262150:REX262150 QVA262150:QVB262150 QLE262150:QLF262150 QBI262150:QBJ262150 PRM262150:PRN262150 PHQ262150:PHR262150 OXU262150:OXV262150 ONY262150:ONZ262150 OEC262150:OED262150 NUG262150:NUH262150 NKK262150:NKL262150 NAO262150:NAP262150 MQS262150:MQT262150 MGW262150:MGX262150 LXA262150:LXB262150 LNE262150:LNF262150 LDI262150:LDJ262150 KTM262150:KTN262150 KJQ262150:KJR262150 JZU262150:JZV262150 JPY262150:JPZ262150 JGC262150:JGD262150 IWG262150:IWH262150 IMK262150:IML262150 ICO262150:ICP262150 HSS262150:HST262150 HIW262150:HIX262150 GZA262150:GZB262150 GPE262150:GPF262150 GFI262150:GFJ262150 FVM262150:FVN262150 FLQ262150:FLR262150 FBU262150:FBV262150 ERY262150:ERZ262150 EIC262150:EID262150 DYG262150:DYH262150 DOK262150:DOL262150 DEO262150:DEP262150 CUS262150:CUT262150 CKW262150:CKX262150 CBA262150:CBB262150 BRE262150:BRF262150 BHI262150:BHJ262150 AXM262150:AXN262150 ANQ262150:ANR262150 ADU262150:ADV262150 TY262150:TZ262150 KC262150:KD262150 WWO196614:WWP196614 WMS196614:WMT196614 WCW196614:WCX196614 VTA196614:VTB196614 VJE196614:VJF196614 UZI196614:UZJ196614 UPM196614:UPN196614 UFQ196614:UFR196614 TVU196614:TVV196614 TLY196614:TLZ196614 TCC196614:TCD196614 SSG196614:SSH196614 SIK196614:SIL196614 RYO196614:RYP196614 ROS196614:ROT196614 REW196614:REX196614 QVA196614:QVB196614 QLE196614:QLF196614 QBI196614:QBJ196614 PRM196614:PRN196614 PHQ196614:PHR196614 OXU196614:OXV196614 ONY196614:ONZ196614 OEC196614:OED196614 NUG196614:NUH196614 NKK196614:NKL196614 NAO196614:NAP196614 MQS196614:MQT196614 MGW196614:MGX196614 LXA196614:LXB196614 LNE196614:LNF196614 LDI196614:LDJ196614 KTM196614:KTN196614 KJQ196614:KJR196614 JZU196614:JZV196614 JPY196614:JPZ196614 JGC196614:JGD196614 IWG196614:IWH196614 IMK196614:IML196614 ICO196614:ICP196614 HSS196614:HST196614 HIW196614:HIX196614 GZA196614:GZB196614 GPE196614:GPF196614 GFI196614:GFJ196614 FVM196614:FVN196614 FLQ196614:FLR196614 FBU196614:FBV196614 ERY196614:ERZ196614 EIC196614:EID196614 DYG196614:DYH196614 DOK196614:DOL196614 DEO196614:DEP196614 CUS196614:CUT196614 CKW196614:CKX196614 CBA196614:CBB196614 BRE196614:BRF196614 BHI196614:BHJ196614 AXM196614:AXN196614 ANQ196614:ANR196614 ADU196614:ADV196614 TY196614:TZ196614 KC196614:KD196614 WWO131078:WWP131078 WMS131078:WMT131078 WCW131078:WCX131078 VTA131078:VTB131078 VJE131078:VJF131078 UZI131078:UZJ131078 UPM131078:UPN131078 UFQ131078:UFR131078 TVU131078:TVV131078 TLY131078:TLZ131078 TCC131078:TCD131078 SSG131078:SSH131078 SIK131078:SIL131078 RYO131078:RYP131078 ROS131078:ROT131078 REW131078:REX131078 QVA131078:QVB131078 QLE131078:QLF131078 QBI131078:QBJ131078 PRM131078:PRN131078 PHQ131078:PHR131078 OXU131078:OXV131078 ONY131078:ONZ131078 OEC131078:OED131078 NUG131078:NUH131078 NKK131078:NKL131078 NAO131078:NAP131078 MQS131078:MQT131078 MGW131078:MGX131078 LXA131078:LXB131078 LNE131078:LNF131078 LDI131078:LDJ131078 KTM131078:KTN131078 KJQ131078:KJR131078 JZU131078:JZV131078 JPY131078:JPZ131078 JGC131078:JGD131078 IWG131078:IWH131078 IMK131078:IML131078 ICO131078:ICP131078 HSS131078:HST131078 HIW131078:HIX131078 GZA131078:GZB131078 GPE131078:GPF131078 GFI131078:GFJ131078 FVM131078:FVN131078 FLQ131078:FLR131078 FBU131078:FBV131078 ERY131078:ERZ131078 EIC131078:EID131078 DYG131078:DYH131078 DOK131078:DOL131078 DEO131078:DEP131078 CUS131078:CUT131078 CKW131078:CKX131078 CBA131078:CBB131078 BRE131078:BRF131078 BHI131078:BHJ131078 AXM131078:AXN131078 ANQ131078:ANR131078 ADU131078:ADV131078 TY131078:TZ131078 KC131078:KD131078 WWO65542:WWP65542 WMS65542:WMT65542 WCW65542:WCX65542 VTA65542:VTB65542 VJE65542:VJF65542 UZI65542:UZJ65542 UPM65542:UPN65542 UFQ65542:UFR65542 TVU65542:TVV65542 TLY65542:TLZ65542 TCC65542:TCD65542 SSG65542:SSH65542 SIK65542:SIL65542 RYO65542:RYP65542 ROS65542:ROT65542 REW65542:REX65542 QVA65542:QVB65542 QLE65542:QLF65542 QBI65542:QBJ65542 PRM65542:PRN65542 PHQ65542:PHR65542 OXU65542:OXV65542 ONY65542:ONZ65542 OEC65542:OED65542 NUG65542:NUH65542 NKK65542:NKL65542 NAO65542:NAP65542 MQS65542:MQT65542 MGW65542:MGX65542 LXA65542:LXB65542 LNE65542:LNF65542 LDI65542:LDJ65542 KTM65542:KTN65542 KJQ65542:KJR65542 JZU65542:JZV65542 JPY65542:JPZ65542 JGC65542:JGD65542 IWG65542:IWH65542 IMK65542:IML65542 ICO65542:ICP65542 HSS65542:HST65542 HIW65542:HIX65542 GZA65542:GZB65542 GPE65542:GPF65542 GFI65542:GFJ65542 FVM65542:FVN65542 FLQ65542:FLR65542 FBU65542:FBV65542 ERY65542:ERZ65542 EIC65542:EID65542 DYG65542:DYH65542 DOK65542:DOL65542 DEO65542:DEP65542 CUS65542:CUT65542 CKW65542:CKX65542 CBA65542:CBB65542 BRE65542:BRF65542 BHI65542:BHJ65542 AXM65542:AXN65542 ANQ65542:ANR65542 ADU65542:ADV65542 TY65542:TZ65542 KC65542:KD65542 WVK983095:WWN983096 WLO983095:WMR983096 WBS983095:WCV983096 VRW983095:VSZ983096 VIA983095:VJD983096 UYE983095:UZH983096 UOI983095:UPL983096 UEM983095:UFP983096 TUQ983095:TVT983096 TKU983095:TLX983096 TAY983095:TCB983096 SRC983095:SSF983096 SHG983095:SIJ983096 RXK983095:RYN983096 RNO983095:ROR983096 RDS983095:REV983096 QTW983095:QUZ983096 QKA983095:QLD983096 QAE983095:QBH983096 PQI983095:PRL983096 PGM983095:PHP983096 OWQ983095:OXT983096 OMU983095:ONX983096 OCY983095:OEB983096 NTC983095:NUF983096 NJG983095:NKJ983096 MZK983095:NAN983096 MPO983095:MQR983096 MFS983095:MGV983096 LVW983095:LWZ983096 LMA983095:LND983096 LCE983095:LDH983096 KSI983095:KTL983096 KIM983095:KJP983096 JYQ983095:JZT983096 JOU983095:JPX983096 JEY983095:JGB983096 IVC983095:IWF983096 ILG983095:IMJ983096 IBK983095:ICN983096 HRO983095:HSR983096 HHS983095:HIV983096 GXW983095:GYZ983096 GOA983095:GPD983096 GEE983095:GFH983096 FUI983095:FVL983096 FKM983095:FLP983096 FAQ983095:FBT983096 EQU983095:ERX983096 EGY983095:EIB983096 DXC983095:DYF983096 DNG983095:DOJ983096 DDK983095:DEN983096 CTO983095:CUR983096 CJS983095:CKV983096 BZW983095:CAZ983096 BQA983095:BRD983096 BGE983095:BHH983096 AWI983095:AXL983096 AMM983095:ANP983096 ACQ983095:ADT983096 SU983095:TX983096 IY983095:KB983096 WVK917559:WWN917560 WLO917559:WMR917560 WBS917559:WCV917560 VRW917559:VSZ917560 VIA917559:VJD917560 UYE917559:UZH917560 UOI917559:UPL917560 UEM917559:UFP917560 TUQ917559:TVT917560 TKU917559:TLX917560 TAY917559:TCB917560 SRC917559:SSF917560 SHG917559:SIJ917560 RXK917559:RYN917560 RNO917559:ROR917560 RDS917559:REV917560 QTW917559:QUZ917560 QKA917559:QLD917560 QAE917559:QBH917560 PQI917559:PRL917560 PGM917559:PHP917560 OWQ917559:OXT917560 OMU917559:ONX917560 OCY917559:OEB917560 NTC917559:NUF917560 NJG917559:NKJ917560 MZK917559:NAN917560 MPO917559:MQR917560 MFS917559:MGV917560 LVW917559:LWZ917560 LMA917559:LND917560 LCE917559:LDH917560 KSI917559:KTL917560 KIM917559:KJP917560 JYQ917559:JZT917560 JOU917559:JPX917560 JEY917559:JGB917560 IVC917559:IWF917560 ILG917559:IMJ917560 IBK917559:ICN917560 HRO917559:HSR917560 HHS917559:HIV917560 GXW917559:GYZ917560 GOA917559:GPD917560 GEE917559:GFH917560 FUI917559:FVL917560 FKM917559:FLP917560 FAQ917559:FBT917560 EQU917559:ERX917560 EGY917559:EIB917560 DXC917559:DYF917560 DNG917559:DOJ917560 DDK917559:DEN917560 CTO917559:CUR917560 CJS917559:CKV917560 BZW917559:CAZ917560 BQA917559:BRD917560 BGE917559:BHH917560 AWI917559:AXL917560 AMM917559:ANP917560 ACQ917559:ADT917560 SU917559:TX917560 IY917559:KB917560 WVK852023:WWN852024 WLO852023:WMR852024 WBS852023:WCV852024 VRW852023:VSZ852024 VIA852023:VJD852024 UYE852023:UZH852024 UOI852023:UPL852024 UEM852023:UFP852024 TUQ852023:TVT852024 TKU852023:TLX852024 TAY852023:TCB852024 SRC852023:SSF852024 SHG852023:SIJ852024 RXK852023:RYN852024 RNO852023:ROR852024 RDS852023:REV852024 QTW852023:QUZ852024 QKA852023:QLD852024 QAE852023:QBH852024 PQI852023:PRL852024 PGM852023:PHP852024 OWQ852023:OXT852024 OMU852023:ONX852024 OCY852023:OEB852024 NTC852023:NUF852024 NJG852023:NKJ852024 MZK852023:NAN852024 MPO852023:MQR852024 MFS852023:MGV852024 LVW852023:LWZ852024 LMA852023:LND852024 LCE852023:LDH852024 KSI852023:KTL852024 KIM852023:KJP852024 JYQ852023:JZT852024 JOU852023:JPX852024 JEY852023:JGB852024 IVC852023:IWF852024 ILG852023:IMJ852024 IBK852023:ICN852024 HRO852023:HSR852024 HHS852023:HIV852024 GXW852023:GYZ852024 GOA852023:GPD852024 GEE852023:GFH852024 FUI852023:FVL852024 FKM852023:FLP852024 FAQ852023:FBT852024 EQU852023:ERX852024 EGY852023:EIB852024 DXC852023:DYF852024 DNG852023:DOJ852024 DDK852023:DEN852024 CTO852023:CUR852024 CJS852023:CKV852024 BZW852023:CAZ852024 BQA852023:BRD852024 BGE852023:BHH852024 AWI852023:AXL852024 AMM852023:ANP852024 ACQ852023:ADT852024 SU852023:TX852024 IY852023:KB852024 WVK786487:WWN786488 WLO786487:WMR786488 WBS786487:WCV786488 VRW786487:VSZ786488 VIA786487:VJD786488 UYE786487:UZH786488 UOI786487:UPL786488 UEM786487:UFP786488 TUQ786487:TVT786488 TKU786487:TLX786488 TAY786487:TCB786488 SRC786487:SSF786488 SHG786487:SIJ786488 RXK786487:RYN786488 RNO786487:ROR786488 RDS786487:REV786488 QTW786487:QUZ786488 QKA786487:QLD786488 QAE786487:QBH786488 PQI786487:PRL786488 PGM786487:PHP786488 OWQ786487:OXT786488 OMU786487:ONX786488 OCY786487:OEB786488 NTC786487:NUF786488 NJG786487:NKJ786488 MZK786487:NAN786488 MPO786487:MQR786488 MFS786487:MGV786488 LVW786487:LWZ786488 LMA786487:LND786488 LCE786487:LDH786488 KSI786487:KTL786488 KIM786487:KJP786488 JYQ786487:JZT786488 JOU786487:JPX786488 JEY786487:JGB786488 IVC786487:IWF786488 ILG786487:IMJ786488 IBK786487:ICN786488 HRO786487:HSR786488 HHS786487:HIV786488 GXW786487:GYZ786488 GOA786487:GPD786488 GEE786487:GFH786488 FUI786487:FVL786488 FKM786487:FLP786488 FAQ786487:FBT786488 EQU786487:ERX786488 EGY786487:EIB786488 DXC786487:DYF786488 DNG786487:DOJ786488 DDK786487:DEN786488 CTO786487:CUR786488 CJS786487:CKV786488 BZW786487:CAZ786488 BQA786487:BRD786488 BGE786487:BHH786488 AWI786487:AXL786488 AMM786487:ANP786488 ACQ786487:ADT786488 SU786487:TX786488 IY786487:KB786488 WVK720951:WWN720952 WLO720951:WMR720952 WBS720951:WCV720952 VRW720951:VSZ720952 VIA720951:VJD720952 UYE720951:UZH720952 UOI720951:UPL720952 UEM720951:UFP720952 TUQ720951:TVT720952 TKU720951:TLX720952 TAY720951:TCB720952 SRC720951:SSF720952 SHG720951:SIJ720952 RXK720951:RYN720952 RNO720951:ROR720952 RDS720951:REV720952 QTW720951:QUZ720952 QKA720951:QLD720952 QAE720951:QBH720952 PQI720951:PRL720952 PGM720951:PHP720952 OWQ720951:OXT720952 OMU720951:ONX720952 OCY720951:OEB720952 NTC720951:NUF720952 NJG720951:NKJ720952 MZK720951:NAN720952 MPO720951:MQR720952 MFS720951:MGV720952 LVW720951:LWZ720952 LMA720951:LND720952 LCE720951:LDH720952 KSI720951:KTL720952 KIM720951:KJP720952 JYQ720951:JZT720952 JOU720951:JPX720952 JEY720951:JGB720952 IVC720951:IWF720952 ILG720951:IMJ720952 IBK720951:ICN720952 HRO720951:HSR720952 HHS720951:HIV720952 GXW720951:GYZ720952 GOA720951:GPD720952 GEE720951:GFH720952 FUI720951:FVL720952 FKM720951:FLP720952 FAQ720951:FBT720952 EQU720951:ERX720952 EGY720951:EIB720952 DXC720951:DYF720952 DNG720951:DOJ720952 DDK720951:DEN720952 CTO720951:CUR720952 CJS720951:CKV720952 BZW720951:CAZ720952 BQA720951:BRD720952 BGE720951:BHH720952 AWI720951:AXL720952 AMM720951:ANP720952 ACQ720951:ADT720952 SU720951:TX720952 IY720951:KB720952 WVK655415:WWN655416 WLO655415:WMR655416 WBS655415:WCV655416 VRW655415:VSZ655416 VIA655415:VJD655416 UYE655415:UZH655416 UOI655415:UPL655416 UEM655415:UFP655416 TUQ655415:TVT655416 TKU655415:TLX655416 TAY655415:TCB655416 SRC655415:SSF655416 SHG655415:SIJ655416 RXK655415:RYN655416 RNO655415:ROR655416 RDS655415:REV655416 QTW655415:QUZ655416 QKA655415:QLD655416 QAE655415:QBH655416 PQI655415:PRL655416 PGM655415:PHP655416 OWQ655415:OXT655416 OMU655415:ONX655416 OCY655415:OEB655416 NTC655415:NUF655416 NJG655415:NKJ655416 MZK655415:NAN655416 MPO655415:MQR655416 MFS655415:MGV655416 LVW655415:LWZ655416 LMA655415:LND655416 LCE655415:LDH655416 KSI655415:KTL655416 KIM655415:KJP655416 JYQ655415:JZT655416 JOU655415:JPX655416 JEY655415:JGB655416 IVC655415:IWF655416 ILG655415:IMJ655416 IBK655415:ICN655416 HRO655415:HSR655416 HHS655415:HIV655416 GXW655415:GYZ655416 GOA655415:GPD655416 GEE655415:GFH655416 FUI655415:FVL655416 FKM655415:FLP655416 FAQ655415:FBT655416 EQU655415:ERX655416 EGY655415:EIB655416 DXC655415:DYF655416 DNG655415:DOJ655416 DDK655415:DEN655416 CTO655415:CUR655416 CJS655415:CKV655416 BZW655415:CAZ655416 BQA655415:BRD655416 BGE655415:BHH655416 AWI655415:AXL655416 AMM655415:ANP655416 ACQ655415:ADT655416 SU655415:TX655416 IY655415:KB655416 WVK589879:WWN589880 WLO589879:WMR589880 WBS589879:WCV589880 VRW589879:VSZ589880 VIA589879:VJD589880 UYE589879:UZH589880 UOI589879:UPL589880 UEM589879:UFP589880 TUQ589879:TVT589880 TKU589879:TLX589880 TAY589879:TCB589880 SRC589879:SSF589880 SHG589879:SIJ589880 RXK589879:RYN589880 RNO589879:ROR589880 RDS589879:REV589880 QTW589879:QUZ589880 QKA589879:QLD589880 QAE589879:QBH589880 PQI589879:PRL589880 PGM589879:PHP589880 OWQ589879:OXT589880 OMU589879:ONX589880 OCY589879:OEB589880 NTC589879:NUF589880 NJG589879:NKJ589880 MZK589879:NAN589880 MPO589879:MQR589880 MFS589879:MGV589880 LVW589879:LWZ589880 LMA589879:LND589880 LCE589879:LDH589880 KSI589879:KTL589880 KIM589879:KJP589880 JYQ589879:JZT589880 JOU589879:JPX589880 JEY589879:JGB589880 IVC589879:IWF589880 ILG589879:IMJ589880 IBK589879:ICN589880 HRO589879:HSR589880 HHS589879:HIV589880 GXW589879:GYZ589880 GOA589879:GPD589880 GEE589879:GFH589880 FUI589879:FVL589880 FKM589879:FLP589880 FAQ589879:FBT589880 EQU589879:ERX589880 EGY589879:EIB589880 DXC589879:DYF589880 DNG589879:DOJ589880 DDK589879:DEN589880 CTO589879:CUR589880 CJS589879:CKV589880 BZW589879:CAZ589880 BQA589879:BRD589880 BGE589879:BHH589880 AWI589879:AXL589880 AMM589879:ANP589880 ACQ589879:ADT589880 SU589879:TX589880 IY589879:KB589880 WVK524343:WWN524344 WLO524343:WMR524344 WBS524343:WCV524344 VRW524343:VSZ524344 VIA524343:VJD524344 UYE524343:UZH524344 UOI524343:UPL524344 UEM524343:UFP524344 TUQ524343:TVT524344 TKU524343:TLX524344 TAY524343:TCB524344 SRC524343:SSF524344 SHG524343:SIJ524344 RXK524343:RYN524344 RNO524343:ROR524344 RDS524343:REV524344 QTW524343:QUZ524344 QKA524343:QLD524344 QAE524343:QBH524344 PQI524343:PRL524344 PGM524343:PHP524344 OWQ524343:OXT524344 OMU524343:ONX524344 OCY524343:OEB524344 NTC524343:NUF524344 NJG524343:NKJ524344 MZK524343:NAN524344 MPO524343:MQR524344 MFS524343:MGV524344 LVW524343:LWZ524344 LMA524343:LND524344 LCE524343:LDH524344 KSI524343:KTL524344 KIM524343:KJP524344 JYQ524343:JZT524344 JOU524343:JPX524344 JEY524343:JGB524344 IVC524343:IWF524344 ILG524343:IMJ524344 IBK524343:ICN524344 HRO524343:HSR524344 HHS524343:HIV524344 GXW524343:GYZ524344 GOA524343:GPD524344 GEE524343:GFH524344 FUI524343:FVL524344 FKM524343:FLP524344 FAQ524343:FBT524344 EQU524343:ERX524344 EGY524343:EIB524344 DXC524343:DYF524344 DNG524343:DOJ524344 DDK524343:DEN524344 CTO524343:CUR524344 CJS524343:CKV524344 BZW524343:CAZ524344 BQA524343:BRD524344 BGE524343:BHH524344 AWI524343:AXL524344 AMM524343:ANP524344 ACQ524343:ADT524344 SU524343:TX524344 IY524343:KB524344 WVK458807:WWN458808 WLO458807:WMR458808 WBS458807:WCV458808 VRW458807:VSZ458808 VIA458807:VJD458808 UYE458807:UZH458808 UOI458807:UPL458808 UEM458807:UFP458808 TUQ458807:TVT458808 TKU458807:TLX458808 TAY458807:TCB458808 SRC458807:SSF458808 SHG458807:SIJ458808 RXK458807:RYN458808 RNO458807:ROR458808 RDS458807:REV458808 QTW458807:QUZ458808 QKA458807:QLD458808 QAE458807:QBH458808 PQI458807:PRL458808 PGM458807:PHP458808 OWQ458807:OXT458808 OMU458807:ONX458808 OCY458807:OEB458808 NTC458807:NUF458808 NJG458807:NKJ458808 MZK458807:NAN458808 MPO458807:MQR458808 MFS458807:MGV458808 LVW458807:LWZ458808 LMA458807:LND458808 LCE458807:LDH458808 KSI458807:KTL458808 KIM458807:KJP458808 JYQ458807:JZT458808 JOU458807:JPX458808 JEY458807:JGB458808 IVC458807:IWF458808 ILG458807:IMJ458808 IBK458807:ICN458808 HRO458807:HSR458808 HHS458807:HIV458808 GXW458807:GYZ458808 GOA458807:GPD458808 GEE458807:GFH458808 FUI458807:FVL458808 FKM458807:FLP458808 FAQ458807:FBT458808 EQU458807:ERX458808 EGY458807:EIB458808 DXC458807:DYF458808 DNG458807:DOJ458808 DDK458807:DEN458808 CTO458807:CUR458808 CJS458807:CKV458808 BZW458807:CAZ458808 BQA458807:BRD458808 BGE458807:BHH458808 AWI458807:AXL458808 AMM458807:ANP458808 ACQ458807:ADT458808 SU458807:TX458808 IY458807:KB458808 WVK393271:WWN393272 WLO393271:WMR393272 WBS393271:WCV393272 VRW393271:VSZ393272 VIA393271:VJD393272 UYE393271:UZH393272 UOI393271:UPL393272 UEM393271:UFP393272 TUQ393271:TVT393272 TKU393271:TLX393272 TAY393271:TCB393272 SRC393271:SSF393272 SHG393271:SIJ393272 RXK393271:RYN393272 RNO393271:ROR393272 RDS393271:REV393272 QTW393271:QUZ393272 QKA393271:QLD393272 QAE393271:QBH393272 PQI393271:PRL393272 PGM393271:PHP393272 OWQ393271:OXT393272 OMU393271:ONX393272 OCY393271:OEB393272 NTC393271:NUF393272 NJG393271:NKJ393272 MZK393271:NAN393272 MPO393271:MQR393272 MFS393271:MGV393272 LVW393271:LWZ393272 LMA393271:LND393272 LCE393271:LDH393272 KSI393271:KTL393272 KIM393271:KJP393272 JYQ393271:JZT393272 JOU393271:JPX393272 JEY393271:JGB393272 IVC393271:IWF393272 ILG393271:IMJ393272 IBK393271:ICN393272 HRO393271:HSR393272 HHS393271:HIV393272 GXW393271:GYZ393272 GOA393271:GPD393272 GEE393271:GFH393272 FUI393271:FVL393272 FKM393271:FLP393272 FAQ393271:FBT393272 EQU393271:ERX393272 EGY393271:EIB393272 DXC393271:DYF393272 DNG393271:DOJ393272 DDK393271:DEN393272 CTO393271:CUR393272 CJS393271:CKV393272 BZW393271:CAZ393272 BQA393271:BRD393272 BGE393271:BHH393272 AWI393271:AXL393272 AMM393271:ANP393272 ACQ393271:ADT393272 SU393271:TX393272 IY393271:KB393272 WVK327735:WWN327736 WLO327735:WMR327736 WBS327735:WCV327736 VRW327735:VSZ327736 VIA327735:VJD327736 UYE327735:UZH327736 UOI327735:UPL327736 UEM327735:UFP327736 TUQ327735:TVT327736 TKU327735:TLX327736 TAY327735:TCB327736 SRC327735:SSF327736 SHG327735:SIJ327736 RXK327735:RYN327736 RNO327735:ROR327736 RDS327735:REV327736 QTW327735:QUZ327736 QKA327735:QLD327736 QAE327735:QBH327736 PQI327735:PRL327736 PGM327735:PHP327736 OWQ327735:OXT327736 OMU327735:ONX327736 OCY327735:OEB327736 NTC327735:NUF327736 NJG327735:NKJ327736 MZK327735:NAN327736 MPO327735:MQR327736 MFS327735:MGV327736 LVW327735:LWZ327736 LMA327735:LND327736 LCE327735:LDH327736 KSI327735:KTL327736 KIM327735:KJP327736 JYQ327735:JZT327736 JOU327735:JPX327736 JEY327735:JGB327736 IVC327735:IWF327736 ILG327735:IMJ327736 IBK327735:ICN327736 HRO327735:HSR327736 HHS327735:HIV327736 GXW327735:GYZ327736 GOA327735:GPD327736 GEE327735:GFH327736 FUI327735:FVL327736 FKM327735:FLP327736 FAQ327735:FBT327736 EQU327735:ERX327736 EGY327735:EIB327736 DXC327735:DYF327736 DNG327735:DOJ327736 DDK327735:DEN327736 CTO327735:CUR327736 CJS327735:CKV327736 BZW327735:CAZ327736 BQA327735:BRD327736 BGE327735:BHH327736 AWI327735:AXL327736 AMM327735:ANP327736 ACQ327735:ADT327736 SU327735:TX327736 IY327735:KB327736 WVK262199:WWN262200 WLO262199:WMR262200 WBS262199:WCV262200 VRW262199:VSZ262200 VIA262199:VJD262200 UYE262199:UZH262200 UOI262199:UPL262200 UEM262199:UFP262200 TUQ262199:TVT262200 TKU262199:TLX262200 TAY262199:TCB262200 SRC262199:SSF262200 SHG262199:SIJ262200 RXK262199:RYN262200 RNO262199:ROR262200 RDS262199:REV262200 QTW262199:QUZ262200 QKA262199:QLD262200 QAE262199:QBH262200 PQI262199:PRL262200 PGM262199:PHP262200 OWQ262199:OXT262200 OMU262199:ONX262200 OCY262199:OEB262200 NTC262199:NUF262200 NJG262199:NKJ262200 MZK262199:NAN262200 MPO262199:MQR262200 MFS262199:MGV262200 LVW262199:LWZ262200 LMA262199:LND262200 LCE262199:LDH262200 KSI262199:KTL262200 KIM262199:KJP262200 JYQ262199:JZT262200 JOU262199:JPX262200 JEY262199:JGB262200 IVC262199:IWF262200 ILG262199:IMJ262200 IBK262199:ICN262200 HRO262199:HSR262200 HHS262199:HIV262200 GXW262199:GYZ262200 GOA262199:GPD262200 GEE262199:GFH262200 FUI262199:FVL262200 FKM262199:FLP262200 FAQ262199:FBT262200 EQU262199:ERX262200 EGY262199:EIB262200 DXC262199:DYF262200 DNG262199:DOJ262200 DDK262199:DEN262200 CTO262199:CUR262200 CJS262199:CKV262200 BZW262199:CAZ262200 BQA262199:BRD262200 BGE262199:BHH262200 AWI262199:AXL262200 AMM262199:ANP262200 ACQ262199:ADT262200 SU262199:TX262200 IY262199:KB262200 WVK196663:WWN196664 WLO196663:WMR196664 WBS196663:WCV196664 VRW196663:VSZ196664 VIA196663:VJD196664 UYE196663:UZH196664 UOI196663:UPL196664 UEM196663:UFP196664 TUQ196663:TVT196664 TKU196663:TLX196664 TAY196663:TCB196664 SRC196663:SSF196664 SHG196663:SIJ196664 RXK196663:RYN196664 RNO196663:ROR196664 RDS196663:REV196664 QTW196663:QUZ196664 QKA196663:QLD196664 QAE196663:QBH196664 PQI196663:PRL196664 PGM196663:PHP196664 OWQ196663:OXT196664 OMU196663:ONX196664 OCY196663:OEB196664 NTC196663:NUF196664 NJG196663:NKJ196664 MZK196663:NAN196664 MPO196663:MQR196664 MFS196663:MGV196664 LVW196663:LWZ196664 LMA196663:LND196664 LCE196663:LDH196664 KSI196663:KTL196664 KIM196663:KJP196664 JYQ196663:JZT196664 JOU196663:JPX196664 JEY196663:JGB196664 IVC196663:IWF196664 ILG196663:IMJ196664 IBK196663:ICN196664 HRO196663:HSR196664 HHS196663:HIV196664 GXW196663:GYZ196664 GOA196663:GPD196664 GEE196663:GFH196664 FUI196663:FVL196664 FKM196663:FLP196664 FAQ196663:FBT196664 EQU196663:ERX196664 EGY196663:EIB196664 DXC196663:DYF196664 DNG196663:DOJ196664 DDK196663:DEN196664 CTO196663:CUR196664 CJS196663:CKV196664 BZW196663:CAZ196664 BQA196663:BRD196664 BGE196663:BHH196664 AWI196663:AXL196664 AMM196663:ANP196664 ACQ196663:ADT196664 SU196663:TX196664 IY196663:KB196664 WVK131127:WWN131128 WLO131127:WMR131128 WBS131127:WCV131128 VRW131127:VSZ131128 VIA131127:VJD131128 UYE131127:UZH131128 UOI131127:UPL131128 UEM131127:UFP131128 TUQ131127:TVT131128 TKU131127:TLX131128 TAY131127:TCB131128 SRC131127:SSF131128 SHG131127:SIJ131128 RXK131127:RYN131128 RNO131127:ROR131128 RDS131127:REV131128 QTW131127:QUZ131128 QKA131127:QLD131128 QAE131127:QBH131128 PQI131127:PRL131128 PGM131127:PHP131128 OWQ131127:OXT131128 OMU131127:ONX131128 OCY131127:OEB131128 NTC131127:NUF131128 NJG131127:NKJ131128 MZK131127:NAN131128 MPO131127:MQR131128 MFS131127:MGV131128 LVW131127:LWZ131128 LMA131127:LND131128 LCE131127:LDH131128 KSI131127:KTL131128 KIM131127:KJP131128 JYQ131127:JZT131128 JOU131127:JPX131128 JEY131127:JGB131128 IVC131127:IWF131128 ILG131127:IMJ131128 IBK131127:ICN131128 HRO131127:HSR131128 HHS131127:HIV131128 GXW131127:GYZ131128 GOA131127:GPD131128 GEE131127:GFH131128 FUI131127:FVL131128 FKM131127:FLP131128 FAQ131127:FBT131128 EQU131127:ERX131128 EGY131127:EIB131128 DXC131127:DYF131128 DNG131127:DOJ131128 DDK131127:DEN131128 CTO131127:CUR131128 CJS131127:CKV131128 BZW131127:CAZ131128 BQA131127:BRD131128 BGE131127:BHH131128 AWI131127:AXL131128 AMM131127:ANP131128 ACQ131127:ADT131128 SU131127:TX131128 IY131127:KB131128 WVK65591:WWN65592 WLO65591:WMR65592 WBS65591:WCV65592 VRW65591:VSZ65592 VIA65591:VJD65592 UYE65591:UZH65592 UOI65591:UPL65592 UEM65591:UFP65592 TUQ65591:TVT65592 TKU65591:TLX65592 TAY65591:TCB65592 SRC65591:SSF65592 SHG65591:SIJ65592 RXK65591:RYN65592 RNO65591:ROR65592 RDS65591:REV65592 QTW65591:QUZ65592 QKA65591:QLD65592 QAE65591:QBH65592 PQI65591:PRL65592 PGM65591:PHP65592 OWQ65591:OXT65592 OMU65591:ONX65592 OCY65591:OEB65592 NTC65591:NUF65592 NJG65591:NKJ65592 MZK65591:NAN65592 MPO65591:MQR65592 MFS65591:MGV65592 LVW65591:LWZ65592 LMA65591:LND65592 LCE65591:LDH65592 KSI65591:KTL65592 KIM65591:KJP65592 JYQ65591:JZT65592 JOU65591:JPX65592 JEY65591:JGB65592 IVC65591:IWF65592 ILG65591:IMJ65592 IBK65591:ICN65592 HRO65591:HSR65592 HHS65591:HIV65592 GXW65591:GYZ65592 GOA65591:GPD65592 GEE65591:GFH65592 FUI65591:FVL65592 FKM65591:FLP65592 FAQ65591:FBT65592 EQU65591:ERX65592 EGY65591:EIB65592 DXC65591:DYF65592 DNG65591:DOJ65592 DDK65591:DEN65592 CTO65591:CUR65592 CJS65591:CKV65592 BZW65591:CAZ65592 BQA65591:BRD65592 BGE65591:BHH65592 AWI65591:AXL65592 AMM65591:ANP65592 ACQ65591:ADT65592 SU65591:TX65592 IY65591:KB65592 WVK55:WWN56 WLO55:WMR56 WBS55:WCV56 VRW55:VSZ56 VIA55:VJD56 UYE55:UZH56 UOI55:UPL56 UEM55:UFP56 TUQ55:TVT56 TKU55:TLX56 TAY55:TCB56 SRC55:SSF56 SHG55:SIJ56 RXK55:RYN56 RNO55:ROR56 RDS55:REV56 QTW55:QUZ56 QKA55:QLD56 QAE55:QBH56 PQI55:PRL56 PGM55:PHP56 OWQ55:OXT56 OMU55:ONX56 OCY55:OEB56 NTC55:NUF56 NJG55:NKJ56 MZK55:NAN56 MPO55:MQR56 MFS55:MGV56 LVW55:LWZ56 LMA55:LND56 LCE55:LDH56 KSI55:KTL56 KIM55:KJP56 JYQ55:JZT56 JOU55:JPX56 JEY55:JGB56 IVC55:IWF56 ILG55:IMJ56 IBK55:ICN56 HRO55:HSR56 HHS55:HIV56 GXW55:GYZ56 GOA55:GPD56 GEE55:GFH56 FUI55:FVL56 FKM55:FLP56 FAQ55:FBT56 EQU55:ERX56 EGY55:EIB56 DXC55:DYF56 DNG55:DOJ56 DDK55:DEN56 CTO55:CUR56 CJS55:CKV56 BZW55:CAZ56 BQA55:BRD56 BGE55:BHH56 AWI55:AXL56 AMM55:ANP56 ACQ55:ADT56 SU55:TX56 IY55:KB56 WWI983093:WWN983094 WMM983093:WMR983094 WCQ983093:WCV983094 VSU983093:VSZ983094 VIY983093:VJD983094 UZC983093:UZH983094 UPG983093:UPL983094 UFK983093:UFP983094 TVO983093:TVT983094 TLS983093:TLX983094 TBW983093:TCB983094 SSA983093:SSF983094 SIE983093:SIJ983094 RYI983093:RYN983094 ROM983093:ROR983094 REQ983093:REV983094 QUU983093:QUZ983094 QKY983093:QLD983094 QBC983093:QBH983094 PRG983093:PRL983094 PHK983093:PHP983094 OXO983093:OXT983094 ONS983093:ONX983094 ODW983093:OEB983094 NUA983093:NUF983094 NKE983093:NKJ983094 NAI983093:NAN983094 MQM983093:MQR983094 MGQ983093:MGV983094 LWU983093:LWZ983094 LMY983093:LND983094 LDC983093:LDH983094 KTG983093:KTL983094 KJK983093:KJP983094 JZO983093:JZT983094 JPS983093:JPX983094 JFW983093:JGB983094 IWA983093:IWF983094 IME983093:IMJ983094 ICI983093:ICN983094 HSM983093:HSR983094 HIQ983093:HIV983094 GYU983093:GYZ983094 GOY983093:GPD983094 GFC983093:GFH983094 FVG983093:FVL983094 FLK983093:FLP983094 FBO983093:FBT983094 ERS983093:ERX983094 EHW983093:EIB983094 DYA983093:DYF983094 DOE983093:DOJ983094 DEI983093:DEN983094 CUM983093:CUR983094 CKQ983093:CKV983094 CAU983093:CAZ983094 BQY983093:BRD983094 BHC983093:BHH983094 AXG983093:AXL983094 ANK983093:ANP983094 ADO983093:ADT983094 TS983093:TX983094 JW983093:KB983094 WWI917557:WWN917558 WMM917557:WMR917558 WCQ917557:WCV917558 VSU917557:VSZ917558 VIY917557:VJD917558 UZC917557:UZH917558 UPG917557:UPL917558 UFK917557:UFP917558 TVO917557:TVT917558 TLS917557:TLX917558 TBW917557:TCB917558 SSA917557:SSF917558 SIE917557:SIJ917558 RYI917557:RYN917558 ROM917557:ROR917558 REQ917557:REV917558 QUU917557:QUZ917558 QKY917557:QLD917558 QBC917557:QBH917558 PRG917557:PRL917558 PHK917557:PHP917558 OXO917557:OXT917558 ONS917557:ONX917558 ODW917557:OEB917558 NUA917557:NUF917558 NKE917557:NKJ917558 NAI917557:NAN917558 MQM917557:MQR917558 MGQ917557:MGV917558 LWU917557:LWZ917558 LMY917557:LND917558 LDC917557:LDH917558 KTG917557:KTL917558 KJK917557:KJP917558 JZO917557:JZT917558 JPS917557:JPX917558 JFW917557:JGB917558 IWA917557:IWF917558 IME917557:IMJ917558 ICI917557:ICN917558 HSM917557:HSR917558 HIQ917557:HIV917558 GYU917557:GYZ917558 GOY917557:GPD917558 GFC917557:GFH917558 FVG917557:FVL917558 FLK917557:FLP917558 FBO917557:FBT917558 ERS917557:ERX917558 EHW917557:EIB917558 DYA917557:DYF917558 DOE917557:DOJ917558 DEI917557:DEN917558 CUM917557:CUR917558 CKQ917557:CKV917558 CAU917557:CAZ917558 BQY917557:BRD917558 BHC917557:BHH917558 AXG917557:AXL917558 ANK917557:ANP917558 ADO917557:ADT917558 TS917557:TX917558 JW917557:KB917558 WWI852021:WWN852022 WMM852021:WMR852022 WCQ852021:WCV852022 VSU852021:VSZ852022 VIY852021:VJD852022 UZC852021:UZH852022 UPG852021:UPL852022 UFK852021:UFP852022 TVO852021:TVT852022 TLS852021:TLX852022 TBW852021:TCB852022 SSA852021:SSF852022 SIE852021:SIJ852022 RYI852021:RYN852022 ROM852021:ROR852022 REQ852021:REV852022 QUU852021:QUZ852022 QKY852021:QLD852022 QBC852021:QBH852022 PRG852021:PRL852022 PHK852021:PHP852022 OXO852021:OXT852022 ONS852021:ONX852022 ODW852021:OEB852022 NUA852021:NUF852022 NKE852021:NKJ852022 NAI852021:NAN852022 MQM852021:MQR852022 MGQ852021:MGV852022 LWU852021:LWZ852022 LMY852021:LND852022 LDC852021:LDH852022 KTG852021:KTL852022 KJK852021:KJP852022 JZO852021:JZT852022 JPS852021:JPX852022 JFW852021:JGB852022 IWA852021:IWF852022 IME852021:IMJ852022 ICI852021:ICN852022 HSM852021:HSR852022 HIQ852021:HIV852022 GYU852021:GYZ852022 GOY852021:GPD852022 GFC852021:GFH852022 FVG852021:FVL852022 FLK852021:FLP852022 FBO852021:FBT852022 ERS852021:ERX852022 EHW852021:EIB852022 DYA852021:DYF852022 DOE852021:DOJ852022 DEI852021:DEN852022 CUM852021:CUR852022 CKQ852021:CKV852022 CAU852021:CAZ852022 BQY852021:BRD852022 BHC852021:BHH852022 AXG852021:AXL852022 ANK852021:ANP852022 ADO852021:ADT852022 TS852021:TX852022 JW852021:KB852022 WWI786485:WWN786486 WMM786485:WMR786486 WCQ786485:WCV786486 VSU786485:VSZ786486 VIY786485:VJD786486 UZC786485:UZH786486 UPG786485:UPL786486 UFK786485:UFP786486 TVO786485:TVT786486 TLS786485:TLX786486 TBW786485:TCB786486 SSA786485:SSF786486 SIE786485:SIJ786486 RYI786485:RYN786486 ROM786485:ROR786486 REQ786485:REV786486 QUU786485:QUZ786486 QKY786485:QLD786486 QBC786485:QBH786486 PRG786485:PRL786486 PHK786485:PHP786486 OXO786485:OXT786486 ONS786485:ONX786486 ODW786485:OEB786486 NUA786485:NUF786486 NKE786485:NKJ786486 NAI786485:NAN786486 MQM786485:MQR786486 MGQ786485:MGV786486 LWU786485:LWZ786486 LMY786485:LND786486 LDC786485:LDH786486 KTG786485:KTL786486 KJK786485:KJP786486 JZO786485:JZT786486 JPS786485:JPX786486 JFW786485:JGB786486 IWA786485:IWF786486 IME786485:IMJ786486 ICI786485:ICN786486 HSM786485:HSR786486 HIQ786485:HIV786486 GYU786485:GYZ786486 GOY786485:GPD786486 GFC786485:GFH786486 FVG786485:FVL786486 FLK786485:FLP786486 FBO786485:FBT786486 ERS786485:ERX786486 EHW786485:EIB786486 DYA786485:DYF786486 DOE786485:DOJ786486 DEI786485:DEN786486 CUM786485:CUR786486 CKQ786485:CKV786486 CAU786485:CAZ786486 BQY786485:BRD786486 BHC786485:BHH786486 AXG786485:AXL786486 ANK786485:ANP786486 ADO786485:ADT786486 TS786485:TX786486 JW786485:KB786486 WWI720949:WWN720950 WMM720949:WMR720950 WCQ720949:WCV720950 VSU720949:VSZ720950 VIY720949:VJD720950 UZC720949:UZH720950 UPG720949:UPL720950 UFK720949:UFP720950 TVO720949:TVT720950 TLS720949:TLX720950 TBW720949:TCB720950 SSA720949:SSF720950 SIE720949:SIJ720950 RYI720949:RYN720950 ROM720949:ROR720950 REQ720949:REV720950 QUU720949:QUZ720950 QKY720949:QLD720950 QBC720949:QBH720950 PRG720949:PRL720950 PHK720949:PHP720950 OXO720949:OXT720950 ONS720949:ONX720950 ODW720949:OEB720950 NUA720949:NUF720950 NKE720949:NKJ720950 NAI720949:NAN720950 MQM720949:MQR720950 MGQ720949:MGV720950 LWU720949:LWZ720950 LMY720949:LND720950 LDC720949:LDH720950 KTG720949:KTL720950 KJK720949:KJP720950 JZO720949:JZT720950 JPS720949:JPX720950 JFW720949:JGB720950 IWA720949:IWF720950 IME720949:IMJ720950 ICI720949:ICN720950 HSM720949:HSR720950 HIQ720949:HIV720950 GYU720949:GYZ720950 GOY720949:GPD720950 GFC720949:GFH720950 FVG720949:FVL720950 FLK720949:FLP720950 FBO720949:FBT720950 ERS720949:ERX720950 EHW720949:EIB720950 DYA720949:DYF720950 DOE720949:DOJ720950 DEI720949:DEN720950 CUM720949:CUR720950 CKQ720949:CKV720950 CAU720949:CAZ720950 BQY720949:BRD720950 BHC720949:BHH720950 AXG720949:AXL720950 ANK720949:ANP720950 ADO720949:ADT720950 TS720949:TX720950 JW720949:KB720950 WWI655413:WWN655414 WMM655413:WMR655414 WCQ655413:WCV655414 VSU655413:VSZ655414 VIY655413:VJD655414 UZC655413:UZH655414 UPG655413:UPL655414 UFK655413:UFP655414 TVO655413:TVT655414 TLS655413:TLX655414 TBW655413:TCB655414 SSA655413:SSF655414 SIE655413:SIJ655414 RYI655413:RYN655414 ROM655413:ROR655414 REQ655413:REV655414 QUU655413:QUZ655414 QKY655413:QLD655414 QBC655413:QBH655414 PRG655413:PRL655414 PHK655413:PHP655414 OXO655413:OXT655414 ONS655413:ONX655414 ODW655413:OEB655414 NUA655413:NUF655414 NKE655413:NKJ655414 NAI655413:NAN655414 MQM655413:MQR655414 MGQ655413:MGV655414 LWU655413:LWZ655414 LMY655413:LND655414 LDC655413:LDH655414 KTG655413:KTL655414 KJK655413:KJP655414 JZO655413:JZT655414 JPS655413:JPX655414 JFW655413:JGB655414 IWA655413:IWF655414 IME655413:IMJ655414 ICI655413:ICN655414 HSM655413:HSR655414 HIQ655413:HIV655414 GYU655413:GYZ655414 GOY655413:GPD655414 GFC655413:GFH655414 FVG655413:FVL655414 FLK655413:FLP655414 FBO655413:FBT655414 ERS655413:ERX655414 EHW655413:EIB655414 DYA655413:DYF655414 DOE655413:DOJ655414 DEI655413:DEN655414 CUM655413:CUR655414 CKQ655413:CKV655414 CAU655413:CAZ655414 BQY655413:BRD655414 BHC655413:BHH655414 AXG655413:AXL655414 ANK655413:ANP655414 ADO655413:ADT655414 TS655413:TX655414 JW655413:KB655414 WWI589877:WWN589878 WMM589877:WMR589878 WCQ589877:WCV589878 VSU589877:VSZ589878 VIY589877:VJD589878 UZC589877:UZH589878 UPG589877:UPL589878 UFK589877:UFP589878 TVO589877:TVT589878 TLS589877:TLX589878 TBW589877:TCB589878 SSA589877:SSF589878 SIE589877:SIJ589878 RYI589877:RYN589878 ROM589877:ROR589878 REQ589877:REV589878 QUU589877:QUZ589878 QKY589877:QLD589878 QBC589877:QBH589878 PRG589877:PRL589878 PHK589877:PHP589878 OXO589877:OXT589878 ONS589877:ONX589878 ODW589877:OEB589878 NUA589877:NUF589878 NKE589877:NKJ589878 NAI589877:NAN589878 MQM589877:MQR589878 MGQ589877:MGV589878 LWU589877:LWZ589878 LMY589877:LND589878 LDC589877:LDH589878 KTG589877:KTL589878 KJK589877:KJP589878 JZO589877:JZT589878 JPS589877:JPX589878 JFW589877:JGB589878 IWA589877:IWF589878 IME589877:IMJ589878 ICI589877:ICN589878 HSM589877:HSR589878 HIQ589877:HIV589878 GYU589877:GYZ589878 GOY589877:GPD589878 GFC589877:GFH589878 FVG589877:FVL589878 FLK589877:FLP589878 FBO589877:FBT589878 ERS589877:ERX589878 EHW589877:EIB589878 DYA589877:DYF589878 DOE589877:DOJ589878 DEI589877:DEN589878 CUM589877:CUR589878 CKQ589877:CKV589878 CAU589877:CAZ589878 BQY589877:BRD589878 BHC589877:BHH589878 AXG589877:AXL589878 ANK589877:ANP589878 ADO589877:ADT589878 TS589877:TX589878 JW589877:KB589878 WWI524341:WWN524342 WMM524341:WMR524342 WCQ524341:WCV524342 VSU524341:VSZ524342 VIY524341:VJD524342 UZC524341:UZH524342 UPG524341:UPL524342 UFK524341:UFP524342 TVO524341:TVT524342 TLS524341:TLX524342 TBW524341:TCB524342 SSA524341:SSF524342 SIE524341:SIJ524342 RYI524341:RYN524342 ROM524341:ROR524342 REQ524341:REV524342 QUU524341:QUZ524342 QKY524341:QLD524342 QBC524341:QBH524342 PRG524341:PRL524342 PHK524341:PHP524342 OXO524341:OXT524342 ONS524341:ONX524342 ODW524341:OEB524342 NUA524341:NUF524342 NKE524341:NKJ524342 NAI524341:NAN524342 MQM524341:MQR524342 MGQ524341:MGV524342 LWU524341:LWZ524342 LMY524341:LND524342 LDC524341:LDH524342 KTG524341:KTL524342 KJK524341:KJP524342 JZO524341:JZT524342 JPS524341:JPX524342 JFW524341:JGB524342 IWA524341:IWF524342 IME524341:IMJ524342 ICI524341:ICN524342 HSM524341:HSR524342 HIQ524341:HIV524342 GYU524341:GYZ524342 GOY524341:GPD524342 GFC524341:GFH524342 FVG524341:FVL524342 FLK524341:FLP524342 FBO524341:FBT524342 ERS524341:ERX524342 EHW524341:EIB524342 DYA524341:DYF524342 DOE524341:DOJ524342 DEI524341:DEN524342 CUM524341:CUR524342 CKQ524341:CKV524342 CAU524341:CAZ524342 BQY524341:BRD524342 BHC524341:BHH524342 AXG524341:AXL524342 ANK524341:ANP524342 ADO524341:ADT524342 TS524341:TX524342 JW524341:KB524342 WWI458805:WWN458806 WMM458805:WMR458806 WCQ458805:WCV458806 VSU458805:VSZ458806 VIY458805:VJD458806 UZC458805:UZH458806 UPG458805:UPL458806 UFK458805:UFP458806 TVO458805:TVT458806 TLS458805:TLX458806 TBW458805:TCB458806 SSA458805:SSF458806 SIE458805:SIJ458806 RYI458805:RYN458806 ROM458805:ROR458806 REQ458805:REV458806 QUU458805:QUZ458806 QKY458805:QLD458806 QBC458805:QBH458806 PRG458805:PRL458806 PHK458805:PHP458806 OXO458805:OXT458806 ONS458805:ONX458806 ODW458805:OEB458806 NUA458805:NUF458806 NKE458805:NKJ458806 NAI458805:NAN458806 MQM458805:MQR458806 MGQ458805:MGV458806 LWU458805:LWZ458806 LMY458805:LND458806 LDC458805:LDH458806 KTG458805:KTL458806 KJK458805:KJP458806 JZO458805:JZT458806 JPS458805:JPX458806 JFW458805:JGB458806 IWA458805:IWF458806 IME458805:IMJ458806 ICI458805:ICN458806 HSM458805:HSR458806 HIQ458805:HIV458806 GYU458805:GYZ458806 GOY458805:GPD458806 GFC458805:GFH458806 FVG458805:FVL458806 FLK458805:FLP458806 FBO458805:FBT458806 ERS458805:ERX458806 EHW458805:EIB458806 DYA458805:DYF458806 DOE458805:DOJ458806 DEI458805:DEN458806 CUM458805:CUR458806 CKQ458805:CKV458806 CAU458805:CAZ458806 BQY458805:BRD458806 BHC458805:BHH458806 AXG458805:AXL458806 ANK458805:ANP458806 ADO458805:ADT458806 TS458805:TX458806 JW458805:KB458806 WWI393269:WWN393270 WMM393269:WMR393270 WCQ393269:WCV393270 VSU393269:VSZ393270 VIY393269:VJD393270 UZC393269:UZH393270 UPG393269:UPL393270 UFK393269:UFP393270 TVO393269:TVT393270 TLS393269:TLX393270 TBW393269:TCB393270 SSA393269:SSF393270 SIE393269:SIJ393270 RYI393269:RYN393270 ROM393269:ROR393270 REQ393269:REV393270 QUU393269:QUZ393270 QKY393269:QLD393270 QBC393269:QBH393270 PRG393269:PRL393270 PHK393269:PHP393270 OXO393269:OXT393270 ONS393269:ONX393270 ODW393269:OEB393270 NUA393269:NUF393270 NKE393269:NKJ393270 NAI393269:NAN393270 MQM393269:MQR393270 MGQ393269:MGV393270 LWU393269:LWZ393270 LMY393269:LND393270 LDC393269:LDH393270 KTG393269:KTL393270 KJK393269:KJP393270 JZO393269:JZT393270 JPS393269:JPX393270 JFW393269:JGB393270 IWA393269:IWF393270 IME393269:IMJ393270 ICI393269:ICN393270 HSM393269:HSR393270 HIQ393269:HIV393270 GYU393269:GYZ393270 GOY393269:GPD393270 GFC393269:GFH393270 FVG393269:FVL393270 FLK393269:FLP393270 FBO393269:FBT393270 ERS393269:ERX393270 EHW393269:EIB393270 DYA393269:DYF393270 DOE393269:DOJ393270 DEI393269:DEN393270 CUM393269:CUR393270 CKQ393269:CKV393270 CAU393269:CAZ393270 BQY393269:BRD393270 BHC393269:BHH393270 AXG393269:AXL393270 ANK393269:ANP393270 ADO393269:ADT393270 TS393269:TX393270 JW393269:KB393270 WWI327733:WWN327734 WMM327733:WMR327734 WCQ327733:WCV327734 VSU327733:VSZ327734 VIY327733:VJD327734 UZC327733:UZH327734 UPG327733:UPL327734 UFK327733:UFP327734 TVO327733:TVT327734 TLS327733:TLX327734 TBW327733:TCB327734 SSA327733:SSF327734 SIE327733:SIJ327734 RYI327733:RYN327734 ROM327733:ROR327734 REQ327733:REV327734 QUU327733:QUZ327734 QKY327733:QLD327734 QBC327733:QBH327734 PRG327733:PRL327734 PHK327733:PHP327734 OXO327733:OXT327734 ONS327733:ONX327734 ODW327733:OEB327734 NUA327733:NUF327734 NKE327733:NKJ327734 NAI327733:NAN327734 MQM327733:MQR327734 MGQ327733:MGV327734 LWU327733:LWZ327734 LMY327733:LND327734 LDC327733:LDH327734 KTG327733:KTL327734 KJK327733:KJP327734 JZO327733:JZT327734 JPS327733:JPX327734 JFW327733:JGB327734 IWA327733:IWF327734 IME327733:IMJ327734 ICI327733:ICN327734 HSM327733:HSR327734 HIQ327733:HIV327734 GYU327733:GYZ327734 GOY327733:GPD327734 GFC327733:GFH327734 FVG327733:FVL327734 FLK327733:FLP327734 FBO327733:FBT327734 ERS327733:ERX327734 EHW327733:EIB327734 DYA327733:DYF327734 DOE327733:DOJ327734 DEI327733:DEN327734 CUM327733:CUR327734 CKQ327733:CKV327734 CAU327733:CAZ327734 BQY327733:BRD327734 BHC327733:BHH327734 AXG327733:AXL327734 ANK327733:ANP327734 ADO327733:ADT327734 TS327733:TX327734 JW327733:KB327734 WWI262197:WWN262198 WMM262197:WMR262198 WCQ262197:WCV262198 VSU262197:VSZ262198 VIY262197:VJD262198 UZC262197:UZH262198 UPG262197:UPL262198 UFK262197:UFP262198 TVO262197:TVT262198 TLS262197:TLX262198 TBW262197:TCB262198 SSA262197:SSF262198 SIE262197:SIJ262198 RYI262197:RYN262198 ROM262197:ROR262198 REQ262197:REV262198 QUU262197:QUZ262198 QKY262197:QLD262198 QBC262197:QBH262198 PRG262197:PRL262198 PHK262197:PHP262198 OXO262197:OXT262198 ONS262197:ONX262198 ODW262197:OEB262198 NUA262197:NUF262198 NKE262197:NKJ262198 NAI262197:NAN262198 MQM262197:MQR262198 MGQ262197:MGV262198 LWU262197:LWZ262198 LMY262197:LND262198 LDC262197:LDH262198 KTG262197:KTL262198 KJK262197:KJP262198 JZO262197:JZT262198 JPS262197:JPX262198 JFW262197:JGB262198 IWA262197:IWF262198 IME262197:IMJ262198 ICI262197:ICN262198 HSM262197:HSR262198 HIQ262197:HIV262198 GYU262197:GYZ262198 GOY262197:GPD262198 GFC262197:GFH262198 FVG262197:FVL262198 FLK262197:FLP262198 FBO262197:FBT262198 ERS262197:ERX262198 EHW262197:EIB262198 DYA262197:DYF262198 DOE262197:DOJ262198 DEI262197:DEN262198 CUM262197:CUR262198 CKQ262197:CKV262198 CAU262197:CAZ262198 BQY262197:BRD262198 BHC262197:BHH262198 AXG262197:AXL262198 ANK262197:ANP262198 ADO262197:ADT262198 TS262197:TX262198 JW262197:KB262198 WWI196661:WWN196662 WMM196661:WMR196662 WCQ196661:WCV196662 VSU196661:VSZ196662 VIY196661:VJD196662 UZC196661:UZH196662 UPG196661:UPL196662 UFK196661:UFP196662 TVO196661:TVT196662 TLS196661:TLX196662 TBW196661:TCB196662 SSA196661:SSF196662 SIE196661:SIJ196662 RYI196661:RYN196662 ROM196661:ROR196662 REQ196661:REV196662 QUU196661:QUZ196662 QKY196661:QLD196662 QBC196661:QBH196662 PRG196661:PRL196662 PHK196661:PHP196662 OXO196661:OXT196662 ONS196661:ONX196662 ODW196661:OEB196662 NUA196661:NUF196662 NKE196661:NKJ196662 NAI196661:NAN196662 MQM196661:MQR196662 MGQ196661:MGV196662 LWU196661:LWZ196662 LMY196661:LND196662 LDC196661:LDH196662 KTG196661:KTL196662 KJK196661:KJP196662 JZO196661:JZT196662 JPS196661:JPX196662 JFW196661:JGB196662 IWA196661:IWF196662 IME196661:IMJ196662 ICI196661:ICN196662 HSM196661:HSR196662 HIQ196661:HIV196662 GYU196661:GYZ196662 GOY196661:GPD196662 GFC196661:GFH196662 FVG196661:FVL196662 FLK196661:FLP196662 FBO196661:FBT196662 ERS196661:ERX196662 EHW196661:EIB196662 DYA196661:DYF196662 DOE196661:DOJ196662 DEI196661:DEN196662 CUM196661:CUR196662 CKQ196661:CKV196662 CAU196661:CAZ196662 BQY196661:BRD196662 BHC196661:BHH196662 AXG196661:AXL196662 ANK196661:ANP196662 ADO196661:ADT196662 TS196661:TX196662 JW196661:KB196662 WWI131125:WWN131126 WMM131125:WMR131126 WCQ131125:WCV131126 VSU131125:VSZ131126 VIY131125:VJD131126 UZC131125:UZH131126 UPG131125:UPL131126 UFK131125:UFP131126 TVO131125:TVT131126 TLS131125:TLX131126 TBW131125:TCB131126 SSA131125:SSF131126 SIE131125:SIJ131126 RYI131125:RYN131126 ROM131125:ROR131126 REQ131125:REV131126 QUU131125:QUZ131126 QKY131125:QLD131126 QBC131125:QBH131126 PRG131125:PRL131126 PHK131125:PHP131126 OXO131125:OXT131126 ONS131125:ONX131126 ODW131125:OEB131126 NUA131125:NUF131126 NKE131125:NKJ131126 NAI131125:NAN131126 MQM131125:MQR131126 MGQ131125:MGV131126 LWU131125:LWZ131126 LMY131125:LND131126 LDC131125:LDH131126 KTG131125:KTL131126 KJK131125:KJP131126 JZO131125:JZT131126 JPS131125:JPX131126 JFW131125:JGB131126 IWA131125:IWF131126 IME131125:IMJ131126 ICI131125:ICN131126 HSM131125:HSR131126 HIQ131125:HIV131126 GYU131125:GYZ131126 GOY131125:GPD131126 GFC131125:GFH131126 FVG131125:FVL131126 FLK131125:FLP131126 FBO131125:FBT131126 ERS131125:ERX131126 EHW131125:EIB131126 DYA131125:DYF131126 DOE131125:DOJ131126 DEI131125:DEN131126 CUM131125:CUR131126 CKQ131125:CKV131126 CAU131125:CAZ131126 BQY131125:BRD131126 BHC131125:BHH131126 AXG131125:AXL131126 ANK131125:ANP131126 ADO131125:ADT131126 TS131125:TX131126 JW131125:KB131126 WWI65589:WWN65590 WMM65589:WMR65590 WCQ65589:WCV65590 VSU65589:VSZ65590 VIY65589:VJD65590 UZC65589:UZH65590 UPG65589:UPL65590 UFK65589:UFP65590 TVO65589:TVT65590 TLS65589:TLX65590 TBW65589:TCB65590 SSA65589:SSF65590 SIE65589:SIJ65590 RYI65589:RYN65590 ROM65589:ROR65590 REQ65589:REV65590 QUU65589:QUZ65590 QKY65589:QLD65590 QBC65589:QBH65590 PRG65589:PRL65590 PHK65589:PHP65590 OXO65589:OXT65590 ONS65589:ONX65590 ODW65589:OEB65590 NUA65589:NUF65590 NKE65589:NKJ65590 NAI65589:NAN65590 MQM65589:MQR65590 MGQ65589:MGV65590 LWU65589:LWZ65590 LMY65589:LND65590 LDC65589:LDH65590 KTG65589:KTL65590 KJK65589:KJP65590 JZO65589:JZT65590 JPS65589:JPX65590 JFW65589:JGB65590 IWA65589:IWF65590 IME65589:IMJ65590 ICI65589:ICN65590 HSM65589:HSR65590 HIQ65589:HIV65590 GYU65589:GYZ65590 GOY65589:GPD65590 GFC65589:GFH65590 FVG65589:FVL65590 FLK65589:FLP65590 FBO65589:FBT65590 ERS65589:ERX65590 EHW65589:EIB65590 DYA65589:DYF65590 DOE65589:DOJ65590 DEI65589:DEN65590 CUM65589:CUR65590 CKQ65589:CKV65590 CAU65589:CAZ65590 BQY65589:BRD65590 BHC65589:BHH65590 AXG65589:AXL65590 ANK65589:ANP65590 ADO65589:ADT65590 TS65589:TX65590 JW65589:KB65590 WWI53:WWN54 WMM53:WMR54 WCQ53:WCV54 VSU53:VSZ54 VIY53:VJD54 UZC53:UZH54 UPG53:UPL54 UFK53:UFP54 TVO53:TVT54 TLS53:TLX54 TBW53:TCB54 SSA53:SSF54 SIE53:SIJ54 RYI53:RYN54 ROM53:ROR54 REQ53:REV54 QUU53:QUZ54 QKY53:QLD54 QBC53:QBH54 PRG53:PRL54 PHK53:PHP54 OXO53:OXT54 ONS53:ONX54 ODW53:OEB54 NUA53:NUF54 NKE53:NKJ54 NAI53:NAN54 MQM53:MQR54 MGQ53:MGV54 LWU53:LWZ54 LMY53:LND54 LDC53:LDH54 KTG53:KTL54 KJK53:KJP54 JZO53:JZT54 JPS53:JPX54 JFW53:JGB54 IWA53:IWF54 IME53:IMJ54 ICI53:ICN54 HSM53:HSR54 HIQ53:HIV54 GYU53:GYZ54 GOY53:GPD54 GFC53:GFH54 FVG53:FVL54 FLK53:FLP54 FBO53:FBT54 ERS53:ERX54 EHW53:EIB54 DYA53:DYF54 DOE53:DOJ54 DEI53:DEN54 CUM53:CUR54 CKQ53:CKV54 CAU53:CAZ54 BQY53:BRD54 BHC53:BHH54 AXG53:AXL54 ANK53:ANP54 ADO53:ADT54 TS53:TX54 JW53:KB54 WWI983097:WWN983098 WMM983097:WMR983098 WCQ983097:WCV983098 VSU983097:VSZ983098 VIY983097:VJD983098 UZC983097:UZH983098 UPG983097:UPL983098 UFK983097:UFP983098 TVO983097:TVT983098 TLS983097:TLX983098 TBW983097:TCB983098 SSA983097:SSF983098 SIE983097:SIJ983098 RYI983097:RYN983098 ROM983097:ROR983098 REQ983097:REV983098 QUU983097:QUZ983098 QKY983097:QLD983098 QBC983097:QBH983098 PRG983097:PRL983098 PHK983097:PHP983098 OXO983097:OXT983098 ONS983097:ONX983098 ODW983097:OEB983098 NUA983097:NUF983098 NKE983097:NKJ983098 NAI983097:NAN983098 MQM983097:MQR983098 MGQ983097:MGV983098 LWU983097:LWZ983098 LMY983097:LND983098 LDC983097:LDH983098 KTG983097:KTL983098 KJK983097:KJP983098 JZO983097:JZT983098 JPS983097:JPX983098 JFW983097:JGB983098 IWA983097:IWF983098 IME983097:IMJ983098 ICI983097:ICN983098 HSM983097:HSR983098 HIQ983097:HIV983098 GYU983097:GYZ983098 GOY983097:GPD983098 GFC983097:GFH983098 FVG983097:FVL983098 FLK983097:FLP983098 FBO983097:FBT983098 ERS983097:ERX983098 EHW983097:EIB983098 DYA983097:DYF983098 DOE983097:DOJ983098 DEI983097:DEN983098 CUM983097:CUR983098 CKQ983097:CKV983098 CAU983097:CAZ983098 BQY983097:BRD983098 BHC983097:BHH983098 AXG983097:AXL983098 ANK983097:ANP983098 ADO983097:ADT983098 TS983097:TX983098 JW983097:KB983098 WWI917561:WWN917562 WMM917561:WMR917562 WCQ917561:WCV917562 VSU917561:VSZ917562 VIY917561:VJD917562 UZC917561:UZH917562 UPG917561:UPL917562 UFK917561:UFP917562 TVO917561:TVT917562 TLS917561:TLX917562 TBW917561:TCB917562 SSA917561:SSF917562 SIE917561:SIJ917562 RYI917561:RYN917562 ROM917561:ROR917562 REQ917561:REV917562 QUU917561:QUZ917562 QKY917561:QLD917562 QBC917561:QBH917562 PRG917561:PRL917562 PHK917561:PHP917562 OXO917561:OXT917562 ONS917561:ONX917562 ODW917561:OEB917562 NUA917561:NUF917562 NKE917561:NKJ917562 NAI917561:NAN917562 MQM917561:MQR917562 MGQ917561:MGV917562 LWU917561:LWZ917562 LMY917561:LND917562 LDC917561:LDH917562 KTG917561:KTL917562 KJK917561:KJP917562 JZO917561:JZT917562 JPS917561:JPX917562 JFW917561:JGB917562 IWA917561:IWF917562 IME917561:IMJ917562 ICI917561:ICN917562 HSM917561:HSR917562 HIQ917561:HIV917562 GYU917561:GYZ917562 GOY917561:GPD917562 GFC917561:GFH917562 FVG917561:FVL917562 FLK917561:FLP917562 FBO917561:FBT917562 ERS917561:ERX917562 EHW917561:EIB917562 DYA917561:DYF917562 DOE917561:DOJ917562 DEI917561:DEN917562 CUM917561:CUR917562 CKQ917561:CKV917562 CAU917561:CAZ917562 BQY917561:BRD917562 BHC917561:BHH917562 AXG917561:AXL917562 ANK917561:ANP917562 ADO917561:ADT917562 TS917561:TX917562 JW917561:KB917562 WWI852025:WWN852026 WMM852025:WMR852026 WCQ852025:WCV852026 VSU852025:VSZ852026 VIY852025:VJD852026 UZC852025:UZH852026 UPG852025:UPL852026 UFK852025:UFP852026 TVO852025:TVT852026 TLS852025:TLX852026 TBW852025:TCB852026 SSA852025:SSF852026 SIE852025:SIJ852026 RYI852025:RYN852026 ROM852025:ROR852026 REQ852025:REV852026 QUU852025:QUZ852026 QKY852025:QLD852026 QBC852025:QBH852026 PRG852025:PRL852026 PHK852025:PHP852026 OXO852025:OXT852026 ONS852025:ONX852026 ODW852025:OEB852026 NUA852025:NUF852026 NKE852025:NKJ852026 NAI852025:NAN852026 MQM852025:MQR852026 MGQ852025:MGV852026 LWU852025:LWZ852026 LMY852025:LND852026 LDC852025:LDH852026 KTG852025:KTL852026 KJK852025:KJP852026 JZO852025:JZT852026 JPS852025:JPX852026 JFW852025:JGB852026 IWA852025:IWF852026 IME852025:IMJ852026 ICI852025:ICN852026 HSM852025:HSR852026 HIQ852025:HIV852026 GYU852025:GYZ852026 GOY852025:GPD852026 GFC852025:GFH852026 FVG852025:FVL852026 FLK852025:FLP852026 FBO852025:FBT852026 ERS852025:ERX852026 EHW852025:EIB852026 DYA852025:DYF852026 DOE852025:DOJ852026 DEI852025:DEN852026 CUM852025:CUR852026 CKQ852025:CKV852026 CAU852025:CAZ852026 BQY852025:BRD852026 BHC852025:BHH852026 AXG852025:AXL852026 ANK852025:ANP852026 ADO852025:ADT852026 TS852025:TX852026 JW852025:KB852026 WWI786489:WWN786490 WMM786489:WMR786490 WCQ786489:WCV786490 VSU786489:VSZ786490 VIY786489:VJD786490 UZC786489:UZH786490 UPG786489:UPL786490 UFK786489:UFP786490 TVO786489:TVT786490 TLS786489:TLX786490 TBW786489:TCB786490 SSA786489:SSF786490 SIE786489:SIJ786490 RYI786489:RYN786490 ROM786489:ROR786490 REQ786489:REV786490 QUU786489:QUZ786490 QKY786489:QLD786490 QBC786489:QBH786490 PRG786489:PRL786490 PHK786489:PHP786490 OXO786489:OXT786490 ONS786489:ONX786490 ODW786489:OEB786490 NUA786489:NUF786490 NKE786489:NKJ786490 NAI786489:NAN786490 MQM786489:MQR786490 MGQ786489:MGV786490 LWU786489:LWZ786490 LMY786489:LND786490 LDC786489:LDH786490 KTG786489:KTL786490 KJK786489:KJP786490 JZO786489:JZT786490 JPS786489:JPX786490 JFW786489:JGB786490 IWA786489:IWF786490 IME786489:IMJ786490 ICI786489:ICN786490 HSM786489:HSR786490 HIQ786489:HIV786490 GYU786489:GYZ786490 GOY786489:GPD786490 GFC786489:GFH786490 FVG786489:FVL786490 FLK786489:FLP786490 FBO786489:FBT786490 ERS786489:ERX786490 EHW786489:EIB786490 DYA786489:DYF786490 DOE786489:DOJ786490 DEI786489:DEN786490 CUM786489:CUR786490 CKQ786489:CKV786490 CAU786489:CAZ786490 BQY786489:BRD786490 BHC786489:BHH786490 AXG786489:AXL786490 ANK786489:ANP786490 ADO786489:ADT786490 TS786489:TX786490 JW786489:KB786490 WWI720953:WWN720954 WMM720953:WMR720954 WCQ720953:WCV720954 VSU720953:VSZ720954 VIY720953:VJD720954 UZC720953:UZH720954 UPG720953:UPL720954 UFK720953:UFP720954 TVO720953:TVT720954 TLS720953:TLX720954 TBW720953:TCB720954 SSA720953:SSF720954 SIE720953:SIJ720954 RYI720953:RYN720954 ROM720953:ROR720954 REQ720953:REV720954 QUU720953:QUZ720954 QKY720953:QLD720954 QBC720953:QBH720954 PRG720953:PRL720954 PHK720953:PHP720954 OXO720953:OXT720954 ONS720953:ONX720954 ODW720953:OEB720954 NUA720953:NUF720954 NKE720953:NKJ720954 NAI720953:NAN720954 MQM720953:MQR720954 MGQ720953:MGV720954 LWU720953:LWZ720954 LMY720953:LND720954 LDC720953:LDH720954 KTG720953:KTL720954 KJK720953:KJP720954 JZO720953:JZT720954 JPS720953:JPX720954 JFW720953:JGB720954 IWA720953:IWF720954 IME720953:IMJ720954 ICI720953:ICN720954 HSM720953:HSR720954 HIQ720953:HIV720954 GYU720953:GYZ720954 GOY720953:GPD720954 GFC720953:GFH720954 FVG720953:FVL720954 FLK720953:FLP720954 FBO720953:FBT720954 ERS720953:ERX720954 EHW720953:EIB720954 DYA720953:DYF720954 DOE720953:DOJ720954 DEI720953:DEN720954 CUM720953:CUR720954 CKQ720953:CKV720954 CAU720953:CAZ720954 BQY720953:BRD720954 BHC720953:BHH720954 AXG720953:AXL720954 ANK720953:ANP720954 ADO720953:ADT720954 TS720953:TX720954 JW720953:KB720954 WWI655417:WWN655418 WMM655417:WMR655418 WCQ655417:WCV655418 VSU655417:VSZ655418 VIY655417:VJD655418 UZC655417:UZH655418 UPG655417:UPL655418 UFK655417:UFP655418 TVO655417:TVT655418 TLS655417:TLX655418 TBW655417:TCB655418 SSA655417:SSF655418 SIE655417:SIJ655418 RYI655417:RYN655418 ROM655417:ROR655418 REQ655417:REV655418 QUU655417:QUZ655418 QKY655417:QLD655418 QBC655417:QBH655418 PRG655417:PRL655418 PHK655417:PHP655418 OXO655417:OXT655418 ONS655417:ONX655418 ODW655417:OEB655418 NUA655417:NUF655418 NKE655417:NKJ655418 NAI655417:NAN655418 MQM655417:MQR655418 MGQ655417:MGV655418 LWU655417:LWZ655418 LMY655417:LND655418 LDC655417:LDH655418 KTG655417:KTL655418 KJK655417:KJP655418 JZO655417:JZT655418 JPS655417:JPX655418 JFW655417:JGB655418 IWA655417:IWF655418 IME655417:IMJ655418 ICI655417:ICN655418 HSM655417:HSR655418 HIQ655417:HIV655418 GYU655417:GYZ655418 GOY655417:GPD655418 GFC655417:GFH655418 FVG655417:FVL655418 FLK655417:FLP655418 FBO655417:FBT655418 ERS655417:ERX655418 EHW655417:EIB655418 DYA655417:DYF655418 DOE655417:DOJ655418 DEI655417:DEN655418 CUM655417:CUR655418 CKQ655417:CKV655418 CAU655417:CAZ655418 BQY655417:BRD655418 BHC655417:BHH655418 AXG655417:AXL655418 ANK655417:ANP655418 ADO655417:ADT655418 TS655417:TX655418 JW655417:KB655418 WWI589881:WWN589882 WMM589881:WMR589882 WCQ589881:WCV589882 VSU589881:VSZ589882 VIY589881:VJD589882 UZC589881:UZH589882 UPG589881:UPL589882 UFK589881:UFP589882 TVO589881:TVT589882 TLS589881:TLX589882 TBW589881:TCB589882 SSA589881:SSF589882 SIE589881:SIJ589882 RYI589881:RYN589882 ROM589881:ROR589882 REQ589881:REV589882 QUU589881:QUZ589882 QKY589881:QLD589882 QBC589881:QBH589882 PRG589881:PRL589882 PHK589881:PHP589882 OXO589881:OXT589882 ONS589881:ONX589882 ODW589881:OEB589882 NUA589881:NUF589882 NKE589881:NKJ589882 NAI589881:NAN589882 MQM589881:MQR589882 MGQ589881:MGV589882 LWU589881:LWZ589882 LMY589881:LND589882 LDC589881:LDH589882 KTG589881:KTL589882 KJK589881:KJP589882 JZO589881:JZT589882 JPS589881:JPX589882 JFW589881:JGB589882 IWA589881:IWF589882 IME589881:IMJ589882 ICI589881:ICN589882 HSM589881:HSR589882 HIQ589881:HIV589882 GYU589881:GYZ589882 GOY589881:GPD589882 GFC589881:GFH589882 FVG589881:FVL589882 FLK589881:FLP589882 FBO589881:FBT589882 ERS589881:ERX589882 EHW589881:EIB589882 DYA589881:DYF589882 DOE589881:DOJ589882 DEI589881:DEN589882 CUM589881:CUR589882 CKQ589881:CKV589882 CAU589881:CAZ589882 BQY589881:BRD589882 BHC589881:BHH589882 AXG589881:AXL589882 ANK589881:ANP589882 ADO589881:ADT589882 TS589881:TX589882 JW589881:KB589882 WWI524345:WWN524346 WMM524345:WMR524346 WCQ524345:WCV524346 VSU524345:VSZ524346 VIY524345:VJD524346 UZC524345:UZH524346 UPG524345:UPL524346 UFK524345:UFP524346 TVO524345:TVT524346 TLS524345:TLX524346 TBW524345:TCB524346 SSA524345:SSF524346 SIE524345:SIJ524346 RYI524345:RYN524346 ROM524345:ROR524346 REQ524345:REV524346 QUU524345:QUZ524346 QKY524345:QLD524346 QBC524345:QBH524346 PRG524345:PRL524346 PHK524345:PHP524346 OXO524345:OXT524346 ONS524345:ONX524346 ODW524345:OEB524346 NUA524345:NUF524346 NKE524345:NKJ524346 NAI524345:NAN524346 MQM524345:MQR524346 MGQ524345:MGV524346 LWU524345:LWZ524346 LMY524345:LND524346 LDC524345:LDH524346 KTG524345:KTL524346 KJK524345:KJP524346 JZO524345:JZT524346 JPS524345:JPX524346 JFW524345:JGB524346 IWA524345:IWF524346 IME524345:IMJ524346 ICI524345:ICN524346 HSM524345:HSR524346 HIQ524345:HIV524346 GYU524345:GYZ524346 GOY524345:GPD524346 GFC524345:GFH524346 FVG524345:FVL524346 FLK524345:FLP524346 FBO524345:FBT524346 ERS524345:ERX524346 EHW524345:EIB524346 DYA524345:DYF524346 DOE524345:DOJ524346 DEI524345:DEN524346 CUM524345:CUR524346 CKQ524345:CKV524346 CAU524345:CAZ524346 BQY524345:BRD524346 BHC524345:BHH524346 AXG524345:AXL524346 ANK524345:ANP524346 ADO524345:ADT524346 TS524345:TX524346 JW524345:KB524346 WWI458809:WWN458810 WMM458809:WMR458810 WCQ458809:WCV458810 VSU458809:VSZ458810 VIY458809:VJD458810 UZC458809:UZH458810 UPG458809:UPL458810 UFK458809:UFP458810 TVO458809:TVT458810 TLS458809:TLX458810 TBW458809:TCB458810 SSA458809:SSF458810 SIE458809:SIJ458810 RYI458809:RYN458810 ROM458809:ROR458810 REQ458809:REV458810 QUU458809:QUZ458810 QKY458809:QLD458810 QBC458809:QBH458810 PRG458809:PRL458810 PHK458809:PHP458810 OXO458809:OXT458810 ONS458809:ONX458810 ODW458809:OEB458810 NUA458809:NUF458810 NKE458809:NKJ458810 NAI458809:NAN458810 MQM458809:MQR458810 MGQ458809:MGV458810 LWU458809:LWZ458810 LMY458809:LND458810 LDC458809:LDH458810 KTG458809:KTL458810 KJK458809:KJP458810 JZO458809:JZT458810 JPS458809:JPX458810 JFW458809:JGB458810 IWA458809:IWF458810 IME458809:IMJ458810 ICI458809:ICN458810 HSM458809:HSR458810 HIQ458809:HIV458810 GYU458809:GYZ458810 GOY458809:GPD458810 GFC458809:GFH458810 FVG458809:FVL458810 FLK458809:FLP458810 FBO458809:FBT458810 ERS458809:ERX458810 EHW458809:EIB458810 DYA458809:DYF458810 DOE458809:DOJ458810 DEI458809:DEN458810 CUM458809:CUR458810 CKQ458809:CKV458810 CAU458809:CAZ458810 BQY458809:BRD458810 BHC458809:BHH458810 AXG458809:AXL458810 ANK458809:ANP458810 ADO458809:ADT458810 TS458809:TX458810 JW458809:KB458810 WWI393273:WWN393274 WMM393273:WMR393274 WCQ393273:WCV393274 VSU393273:VSZ393274 VIY393273:VJD393274 UZC393273:UZH393274 UPG393273:UPL393274 UFK393273:UFP393274 TVO393273:TVT393274 TLS393273:TLX393274 TBW393273:TCB393274 SSA393273:SSF393274 SIE393273:SIJ393274 RYI393273:RYN393274 ROM393273:ROR393274 REQ393273:REV393274 QUU393273:QUZ393274 QKY393273:QLD393274 QBC393273:QBH393274 PRG393273:PRL393274 PHK393273:PHP393274 OXO393273:OXT393274 ONS393273:ONX393274 ODW393273:OEB393274 NUA393273:NUF393274 NKE393273:NKJ393274 NAI393273:NAN393274 MQM393273:MQR393274 MGQ393273:MGV393274 LWU393273:LWZ393274 LMY393273:LND393274 LDC393273:LDH393274 KTG393273:KTL393274 KJK393273:KJP393274 JZO393273:JZT393274 JPS393273:JPX393274 JFW393273:JGB393274 IWA393273:IWF393274 IME393273:IMJ393274 ICI393273:ICN393274 HSM393273:HSR393274 HIQ393273:HIV393274 GYU393273:GYZ393274 GOY393273:GPD393274 GFC393273:GFH393274 FVG393273:FVL393274 FLK393273:FLP393274 FBO393273:FBT393274 ERS393273:ERX393274 EHW393273:EIB393274 DYA393273:DYF393274 DOE393273:DOJ393274 DEI393273:DEN393274 CUM393273:CUR393274 CKQ393273:CKV393274 CAU393273:CAZ393274 BQY393273:BRD393274 BHC393273:BHH393274 AXG393273:AXL393274 ANK393273:ANP393274 ADO393273:ADT393274 TS393273:TX393274 JW393273:KB393274 WWI327737:WWN327738 WMM327737:WMR327738 WCQ327737:WCV327738 VSU327737:VSZ327738 VIY327737:VJD327738 UZC327737:UZH327738 UPG327737:UPL327738 UFK327737:UFP327738 TVO327737:TVT327738 TLS327737:TLX327738 TBW327737:TCB327738 SSA327737:SSF327738 SIE327737:SIJ327738 RYI327737:RYN327738 ROM327737:ROR327738 REQ327737:REV327738 QUU327737:QUZ327738 QKY327737:QLD327738 QBC327737:QBH327738 PRG327737:PRL327738 PHK327737:PHP327738 OXO327737:OXT327738 ONS327737:ONX327738 ODW327737:OEB327738 NUA327737:NUF327738 NKE327737:NKJ327738 NAI327737:NAN327738 MQM327737:MQR327738 MGQ327737:MGV327738 LWU327737:LWZ327738 LMY327737:LND327738 LDC327737:LDH327738 KTG327737:KTL327738 KJK327737:KJP327738 JZO327737:JZT327738 JPS327737:JPX327738 JFW327737:JGB327738 IWA327737:IWF327738 IME327737:IMJ327738 ICI327737:ICN327738 HSM327737:HSR327738 HIQ327737:HIV327738 GYU327737:GYZ327738 GOY327737:GPD327738 GFC327737:GFH327738 FVG327737:FVL327738 FLK327737:FLP327738 FBO327737:FBT327738 ERS327737:ERX327738 EHW327737:EIB327738 DYA327737:DYF327738 DOE327737:DOJ327738 DEI327737:DEN327738 CUM327737:CUR327738 CKQ327737:CKV327738 CAU327737:CAZ327738 BQY327737:BRD327738 BHC327737:BHH327738 AXG327737:AXL327738 ANK327737:ANP327738 ADO327737:ADT327738 TS327737:TX327738 JW327737:KB327738 WWI262201:WWN262202 WMM262201:WMR262202 WCQ262201:WCV262202 VSU262201:VSZ262202 VIY262201:VJD262202 UZC262201:UZH262202 UPG262201:UPL262202 UFK262201:UFP262202 TVO262201:TVT262202 TLS262201:TLX262202 TBW262201:TCB262202 SSA262201:SSF262202 SIE262201:SIJ262202 RYI262201:RYN262202 ROM262201:ROR262202 REQ262201:REV262202 QUU262201:QUZ262202 QKY262201:QLD262202 QBC262201:QBH262202 PRG262201:PRL262202 PHK262201:PHP262202 OXO262201:OXT262202 ONS262201:ONX262202 ODW262201:OEB262202 NUA262201:NUF262202 NKE262201:NKJ262202 NAI262201:NAN262202 MQM262201:MQR262202 MGQ262201:MGV262202 LWU262201:LWZ262202 LMY262201:LND262202 LDC262201:LDH262202 KTG262201:KTL262202 KJK262201:KJP262202 JZO262201:JZT262202 JPS262201:JPX262202 JFW262201:JGB262202 IWA262201:IWF262202 IME262201:IMJ262202 ICI262201:ICN262202 HSM262201:HSR262202 HIQ262201:HIV262202 GYU262201:GYZ262202 GOY262201:GPD262202 GFC262201:GFH262202 FVG262201:FVL262202 FLK262201:FLP262202 FBO262201:FBT262202 ERS262201:ERX262202 EHW262201:EIB262202 DYA262201:DYF262202 DOE262201:DOJ262202 DEI262201:DEN262202 CUM262201:CUR262202 CKQ262201:CKV262202 CAU262201:CAZ262202 BQY262201:BRD262202 BHC262201:BHH262202 AXG262201:AXL262202 ANK262201:ANP262202 ADO262201:ADT262202 TS262201:TX262202 JW262201:KB262202 WWI196665:WWN196666 WMM196665:WMR196666 WCQ196665:WCV196666 VSU196665:VSZ196666 VIY196665:VJD196666 UZC196665:UZH196666 UPG196665:UPL196666 UFK196665:UFP196666 TVO196665:TVT196666 TLS196665:TLX196666 TBW196665:TCB196666 SSA196665:SSF196666 SIE196665:SIJ196666 RYI196665:RYN196666 ROM196665:ROR196666 REQ196665:REV196666 QUU196665:QUZ196666 QKY196665:QLD196666 QBC196665:QBH196666 PRG196665:PRL196666 PHK196665:PHP196666 OXO196665:OXT196666 ONS196665:ONX196666 ODW196665:OEB196666 NUA196665:NUF196666 NKE196665:NKJ196666 NAI196665:NAN196666 MQM196665:MQR196666 MGQ196665:MGV196666 LWU196665:LWZ196666 LMY196665:LND196666 LDC196665:LDH196666 KTG196665:KTL196666 KJK196665:KJP196666 JZO196665:JZT196666 JPS196665:JPX196666 JFW196665:JGB196666 IWA196665:IWF196666 IME196665:IMJ196666 ICI196665:ICN196666 HSM196665:HSR196666 HIQ196665:HIV196666 GYU196665:GYZ196666 GOY196665:GPD196666 GFC196665:GFH196666 FVG196665:FVL196666 FLK196665:FLP196666 FBO196665:FBT196666 ERS196665:ERX196666 EHW196665:EIB196666 DYA196665:DYF196666 DOE196665:DOJ196666 DEI196665:DEN196666 CUM196665:CUR196666 CKQ196665:CKV196666 CAU196665:CAZ196666 BQY196665:BRD196666 BHC196665:BHH196666 AXG196665:AXL196666 ANK196665:ANP196666 ADO196665:ADT196666 TS196665:TX196666 JW196665:KB196666 WWI131129:WWN131130 WMM131129:WMR131130 WCQ131129:WCV131130 VSU131129:VSZ131130 VIY131129:VJD131130 UZC131129:UZH131130 UPG131129:UPL131130 UFK131129:UFP131130 TVO131129:TVT131130 TLS131129:TLX131130 TBW131129:TCB131130 SSA131129:SSF131130 SIE131129:SIJ131130 RYI131129:RYN131130 ROM131129:ROR131130 REQ131129:REV131130 QUU131129:QUZ131130 QKY131129:QLD131130 QBC131129:QBH131130 PRG131129:PRL131130 PHK131129:PHP131130 OXO131129:OXT131130 ONS131129:ONX131130 ODW131129:OEB131130 NUA131129:NUF131130 NKE131129:NKJ131130 NAI131129:NAN131130 MQM131129:MQR131130 MGQ131129:MGV131130 LWU131129:LWZ131130 LMY131129:LND131130 LDC131129:LDH131130 KTG131129:KTL131130 KJK131129:KJP131130 JZO131129:JZT131130 JPS131129:JPX131130 JFW131129:JGB131130 IWA131129:IWF131130 IME131129:IMJ131130 ICI131129:ICN131130 HSM131129:HSR131130 HIQ131129:HIV131130 GYU131129:GYZ131130 GOY131129:GPD131130 GFC131129:GFH131130 FVG131129:FVL131130 FLK131129:FLP131130 FBO131129:FBT131130 ERS131129:ERX131130 EHW131129:EIB131130 DYA131129:DYF131130 DOE131129:DOJ131130 DEI131129:DEN131130 CUM131129:CUR131130 CKQ131129:CKV131130 CAU131129:CAZ131130 BQY131129:BRD131130 BHC131129:BHH131130 AXG131129:AXL131130 ANK131129:ANP131130 ADO131129:ADT131130 TS131129:TX131130 JW131129:KB131130 WWI65593:WWN65594 WMM65593:WMR65594 WCQ65593:WCV65594 VSU65593:VSZ65594 VIY65593:VJD65594 UZC65593:UZH65594 UPG65593:UPL65594 UFK65593:UFP65594 TVO65593:TVT65594 TLS65593:TLX65594 TBW65593:TCB65594 SSA65593:SSF65594 SIE65593:SIJ65594 RYI65593:RYN65594 ROM65593:ROR65594 REQ65593:REV65594 QUU65593:QUZ65594 QKY65593:QLD65594 QBC65593:QBH65594 PRG65593:PRL65594 PHK65593:PHP65594 OXO65593:OXT65594 ONS65593:ONX65594 ODW65593:OEB65594 NUA65593:NUF65594 NKE65593:NKJ65594 NAI65593:NAN65594 MQM65593:MQR65594 MGQ65593:MGV65594 LWU65593:LWZ65594 LMY65593:LND65594 LDC65593:LDH65594 KTG65593:KTL65594 KJK65593:KJP65594 JZO65593:JZT65594 JPS65593:JPX65594 JFW65593:JGB65594 IWA65593:IWF65594 IME65593:IMJ65594 ICI65593:ICN65594 HSM65593:HSR65594 HIQ65593:HIV65594 GYU65593:GYZ65594 GOY65593:GPD65594 GFC65593:GFH65594 FVG65593:FVL65594 FLK65593:FLP65594 FBO65593:FBT65594 ERS65593:ERX65594 EHW65593:EIB65594 DYA65593:DYF65594 DOE65593:DOJ65594 DEI65593:DEN65594 CUM65593:CUR65594 CKQ65593:CKV65594 CAU65593:CAZ65594 BQY65593:BRD65594 BHC65593:BHH65594 AXG65593:AXL65594 ANK65593:ANP65594 ADO65593:ADT65594 TS65593:TX65594 JW65593:KB65594 WWI57:WWN58 WMM57:WMR58 WCQ57:WCV58 VSU57:VSZ58 VIY57:VJD58 UZC57:UZH58 UPG57:UPL58 UFK57:UFP58 TVO57:TVT58 TLS57:TLX58 TBW57:TCB58 SSA57:SSF58 SIE57:SIJ58 RYI57:RYN58 ROM57:ROR58 REQ57:REV58 QUU57:QUZ58 QKY57:QLD58 QBC57:QBH58 PRG57:PRL58 PHK57:PHP58 OXO57:OXT58 ONS57:ONX58 ODW57:OEB58 NUA57:NUF58 NKE57:NKJ58 NAI57:NAN58 MQM57:MQR58 MGQ57:MGV58 LWU57:LWZ58 LMY57:LND58 LDC57:LDH58 KTG57:KTL58 KJK57:KJP58 JZO57:JZT58 JPS57:JPX58 JFW57:JGB58 IWA57:IWF58 IME57:IMJ58 ICI57:ICN58 HSM57:HSR58 HIQ57:HIV58 GYU57:GYZ58 GOY57:GPD58 GFC57:GFH58 FVG57:FVL58 FLK57:FLP58 FBO57:FBT58 ERS57:ERX58 EHW57:EIB58 DYA57:DYF58 DOE57:DOJ58 DEI57:DEN58 CUM57:CUR58 CKQ57:CKV58 CAU57:CAZ58 BQY57:BRD58 BHC57:BHH58 AXG57:AXL58 ANK57:ANP58 ADO57:ADT58 TS57:TX58 JW57:KB58 WVY983047:WWB983047 WMC983047:WMF983047 WCG983047:WCJ983047 VSK983047:VSN983047 VIO983047:VIR983047 UYS983047:UYV983047 UOW983047:UOZ983047 UFA983047:UFD983047 TVE983047:TVH983047 TLI983047:TLL983047 TBM983047:TBP983047 SRQ983047:SRT983047 SHU983047:SHX983047 RXY983047:RYB983047 ROC983047:ROF983047 REG983047:REJ983047 QUK983047:QUN983047 QKO983047:QKR983047 QAS983047:QAV983047 PQW983047:PQZ983047 PHA983047:PHD983047 OXE983047:OXH983047 ONI983047:ONL983047 ODM983047:ODP983047 NTQ983047:NTT983047 NJU983047:NJX983047 MZY983047:NAB983047 MQC983047:MQF983047 MGG983047:MGJ983047 LWK983047:LWN983047 LMO983047:LMR983047 LCS983047:LCV983047 KSW983047:KSZ983047 KJA983047:KJD983047 JZE983047:JZH983047 JPI983047:JPL983047 JFM983047:JFP983047 IVQ983047:IVT983047 ILU983047:ILX983047 IBY983047:ICB983047 HSC983047:HSF983047 HIG983047:HIJ983047 GYK983047:GYN983047 GOO983047:GOR983047 GES983047:GEV983047 FUW983047:FUZ983047 FLA983047:FLD983047 FBE983047:FBH983047 ERI983047:ERL983047 EHM983047:EHP983047 DXQ983047:DXT983047 DNU983047:DNX983047 DDY983047:DEB983047 CUC983047:CUF983047 CKG983047:CKJ983047 CAK983047:CAN983047 BQO983047:BQR983047 BGS983047:BGV983047 AWW983047:AWZ983047 ANA983047:AND983047 ADE983047:ADH983047 TI983047:TL983047 JM983047:JP983047 WVY917511:WWB917511 WMC917511:WMF917511 WCG917511:WCJ917511 VSK917511:VSN917511 VIO917511:VIR917511 UYS917511:UYV917511 UOW917511:UOZ917511 UFA917511:UFD917511 TVE917511:TVH917511 TLI917511:TLL917511 TBM917511:TBP917511 SRQ917511:SRT917511 SHU917511:SHX917511 RXY917511:RYB917511 ROC917511:ROF917511 REG917511:REJ917511 QUK917511:QUN917511 QKO917511:QKR917511 QAS917511:QAV917511 PQW917511:PQZ917511 PHA917511:PHD917511 OXE917511:OXH917511 ONI917511:ONL917511 ODM917511:ODP917511 NTQ917511:NTT917511 NJU917511:NJX917511 MZY917511:NAB917511 MQC917511:MQF917511 MGG917511:MGJ917511 LWK917511:LWN917511 LMO917511:LMR917511 LCS917511:LCV917511 KSW917511:KSZ917511 KJA917511:KJD917511 JZE917511:JZH917511 JPI917511:JPL917511 JFM917511:JFP917511 IVQ917511:IVT917511 ILU917511:ILX917511 IBY917511:ICB917511 HSC917511:HSF917511 HIG917511:HIJ917511 GYK917511:GYN917511 GOO917511:GOR917511 GES917511:GEV917511 FUW917511:FUZ917511 FLA917511:FLD917511 FBE917511:FBH917511 ERI917511:ERL917511 EHM917511:EHP917511 DXQ917511:DXT917511 DNU917511:DNX917511 DDY917511:DEB917511 CUC917511:CUF917511 CKG917511:CKJ917511 CAK917511:CAN917511 BQO917511:BQR917511 BGS917511:BGV917511 AWW917511:AWZ917511 ANA917511:AND917511 ADE917511:ADH917511 TI917511:TL917511 JM917511:JP917511 WVY851975:WWB851975 WMC851975:WMF851975 WCG851975:WCJ851975 VSK851975:VSN851975 VIO851975:VIR851975 UYS851975:UYV851975 UOW851975:UOZ851975 UFA851975:UFD851975 TVE851975:TVH851975 TLI851975:TLL851975 TBM851975:TBP851975 SRQ851975:SRT851975 SHU851975:SHX851975 RXY851975:RYB851975 ROC851975:ROF851975 REG851975:REJ851975 QUK851975:QUN851975 QKO851975:QKR851975 QAS851975:QAV851975 PQW851975:PQZ851975 PHA851975:PHD851975 OXE851975:OXH851975 ONI851975:ONL851975 ODM851975:ODP851975 NTQ851975:NTT851975 NJU851975:NJX851975 MZY851975:NAB851975 MQC851975:MQF851975 MGG851975:MGJ851975 LWK851975:LWN851975 LMO851975:LMR851975 LCS851975:LCV851975 KSW851975:KSZ851975 KJA851975:KJD851975 JZE851975:JZH851975 JPI851975:JPL851975 JFM851975:JFP851975 IVQ851975:IVT851975 ILU851975:ILX851975 IBY851975:ICB851975 HSC851975:HSF851975 HIG851975:HIJ851975 GYK851975:GYN851975 GOO851975:GOR851975 GES851975:GEV851975 FUW851975:FUZ851975 FLA851975:FLD851975 FBE851975:FBH851975 ERI851975:ERL851975 EHM851975:EHP851975 DXQ851975:DXT851975 DNU851975:DNX851975 DDY851975:DEB851975 CUC851975:CUF851975 CKG851975:CKJ851975 CAK851975:CAN851975 BQO851975:BQR851975 BGS851975:BGV851975 AWW851975:AWZ851975 ANA851975:AND851975 ADE851975:ADH851975 TI851975:TL851975 JM851975:JP851975 WVY786439:WWB786439 WMC786439:WMF786439 WCG786439:WCJ786439 VSK786439:VSN786439 VIO786439:VIR786439 UYS786439:UYV786439 UOW786439:UOZ786439 UFA786439:UFD786439 TVE786439:TVH786439 TLI786439:TLL786439 TBM786439:TBP786439 SRQ786439:SRT786439 SHU786439:SHX786439 RXY786439:RYB786439 ROC786439:ROF786439 REG786439:REJ786439 QUK786439:QUN786439 QKO786439:QKR786439 QAS786439:QAV786439 PQW786439:PQZ786439 PHA786439:PHD786439 OXE786439:OXH786439 ONI786439:ONL786439 ODM786439:ODP786439 NTQ786439:NTT786439 NJU786439:NJX786439 MZY786439:NAB786439 MQC786439:MQF786439 MGG786439:MGJ786439 LWK786439:LWN786439 LMO786439:LMR786439 LCS786439:LCV786439 KSW786439:KSZ786439 KJA786439:KJD786439 JZE786439:JZH786439 JPI786439:JPL786439 JFM786439:JFP786439 IVQ786439:IVT786439 ILU786439:ILX786439 IBY786439:ICB786439 HSC786439:HSF786439 HIG786439:HIJ786439 GYK786439:GYN786439 GOO786439:GOR786439 GES786439:GEV786439 FUW786439:FUZ786439 FLA786439:FLD786439 FBE786439:FBH786439 ERI786439:ERL786439 EHM786439:EHP786439 DXQ786439:DXT786439 DNU786439:DNX786439 DDY786439:DEB786439 CUC786439:CUF786439 CKG786439:CKJ786439 CAK786439:CAN786439 BQO786439:BQR786439 BGS786439:BGV786439 AWW786439:AWZ786439 ANA786439:AND786439 ADE786439:ADH786439 TI786439:TL786439 JM786439:JP786439 WVY720903:WWB720903 WMC720903:WMF720903 WCG720903:WCJ720903 VSK720903:VSN720903 VIO720903:VIR720903 UYS720903:UYV720903 UOW720903:UOZ720903 UFA720903:UFD720903 TVE720903:TVH720903 TLI720903:TLL720903 TBM720903:TBP720903 SRQ720903:SRT720903 SHU720903:SHX720903 RXY720903:RYB720903 ROC720903:ROF720903 REG720903:REJ720903 QUK720903:QUN720903 QKO720903:QKR720903 QAS720903:QAV720903 PQW720903:PQZ720903 PHA720903:PHD720903 OXE720903:OXH720903 ONI720903:ONL720903 ODM720903:ODP720903 NTQ720903:NTT720903 NJU720903:NJX720903 MZY720903:NAB720903 MQC720903:MQF720903 MGG720903:MGJ720903 LWK720903:LWN720903 LMO720903:LMR720903 LCS720903:LCV720903 KSW720903:KSZ720903 KJA720903:KJD720903 JZE720903:JZH720903 JPI720903:JPL720903 JFM720903:JFP720903 IVQ720903:IVT720903 ILU720903:ILX720903 IBY720903:ICB720903 HSC720903:HSF720903 HIG720903:HIJ720903 GYK720903:GYN720903 GOO720903:GOR720903 GES720903:GEV720903 FUW720903:FUZ720903 FLA720903:FLD720903 FBE720903:FBH720903 ERI720903:ERL720903 EHM720903:EHP720903 DXQ720903:DXT720903 DNU720903:DNX720903 DDY720903:DEB720903 CUC720903:CUF720903 CKG720903:CKJ720903 CAK720903:CAN720903 BQO720903:BQR720903 BGS720903:BGV720903 AWW720903:AWZ720903 ANA720903:AND720903 ADE720903:ADH720903 TI720903:TL720903 JM720903:JP720903 WVY655367:WWB655367 WMC655367:WMF655367 WCG655367:WCJ655367 VSK655367:VSN655367 VIO655367:VIR655367 UYS655367:UYV655367 UOW655367:UOZ655367 UFA655367:UFD655367 TVE655367:TVH655367 TLI655367:TLL655367 TBM655367:TBP655367 SRQ655367:SRT655367 SHU655367:SHX655367 RXY655367:RYB655367 ROC655367:ROF655367 REG655367:REJ655367 QUK655367:QUN655367 QKO655367:QKR655367 QAS655367:QAV655367 PQW655367:PQZ655367 PHA655367:PHD655367 OXE655367:OXH655367 ONI655367:ONL655367 ODM655367:ODP655367 NTQ655367:NTT655367 NJU655367:NJX655367 MZY655367:NAB655367 MQC655367:MQF655367 MGG655367:MGJ655367 LWK655367:LWN655367 LMO655367:LMR655367 LCS655367:LCV655367 KSW655367:KSZ655367 KJA655367:KJD655367 JZE655367:JZH655367 JPI655367:JPL655367 JFM655367:JFP655367 IVQ655367:IVT655367 ILU655367:ILX655367 IBY655367:ICB655367 HSC655367:HSF655367 HIG655367:HIJ655367 GYK655367:GYN655367 GOO655367:GOR655367 GES655367:GEV655367 FUW655367:FUZ655367 FLA655367:FLD655367 FBE655367:FBH655367 ERI655367:ERL655367 EHM655367:EHP655367 DXQ655367:DXT655367 DNU655367:DNX655367 DDY655367:DEB655367 CUC655367:CUF655367 CKG655367:CKJ655367 CAK655367:CAN655367 BQO655367:BQR655367 BGS655367:BGV655367 AWW655367:AWZ655367 ANA655367:AND655367 ADE655367:ADH655367 TI655367:TL655367 JM655367:JP655367 WVY589831:WWB589831 WMC589831:WMF589831 WCG589831:WCJ589831 VSK589831:VSN589831 VIO589831:VIR589831 UYS589831:UYV589831 UOW589831:UOZ589831 UFA589831:UFD589831 TVE589831:TVH589831 TLI589831:TLL589831 TBM589831:TBP589831 SRQ589831:SRT589831 SHU589831:SHX589831 RXY589831:RYB589831 ROC589831:ROF589831 REG589831:REJ589831 QUK589831:QUN589831 QKO589831:QKR589831 QAS589831:QAV589831 PQW589831:PQZ589831 PHA589831:PHD589831 OXE589831:OXH589831 ONI589831:ONL589831 ODM589831:ODP589831 NTQ589831:NTT589831 NJU589831:NJX589831 MZY589831:NAB589831 MQC589831:MQF589831 MGG589831:MGJ589831 LWK589831:LWN589831 LMO589831:LMR589831 LCS589831:LCV589831 KSW589831:KSZ589831 KJA589831:KJD589831 JZE589831:JZH589831 JPI589831:JPL589831 JFM589831:JFP589831 IVQ589831:IVT589831 ILU589831:ILX589831 IBY589831:ICB589831 HSC589831:HSF589831 HIG589831:HIJ589831 GYK589831:GYN589831 GOO589831:GOR589831 GES589831:GEV589831 FUW589831:FUZ589831 FLA589831:FLD589831 FBE589831:FBH589831 ERI589831:ERL589831 EHM589831:EHP589831 DXQ589831:DXT589831 DNU589831:DNX589831 DDY589831:DEB589831 CUC589831:CUF589831 CKG589831:CKJ589831 CAK589831:CAN589831 BQO589831:BQR589831 BGS589831:BGV589831 AWW589831:AWZ589831 ANA589831:AND589831 ADE589831:ADH589831 TI589831:TL589831 JM589831:JP589831 WVY524295:WWB524295 WMC524295:WMF524295 WCG524295:WCJ524295 VSK524295:VSN524295 VIO524295:VIR524295 UYS524295:UYV524295 UOW524295:UOZ524295 UFA524295:UFD524295 TVE524295:TVH524295 TLI524295:TLL524295 TBM524295:TBP524295 SRQ524295:SRT524295 SHU524295:SHX524295 RXY524295:RYB524295 ROC524295:ROF524295 REG524295:REJ524295 QUK524295:QUN524295 QKO524295:QKR524295 QAS524295:QAV524295 PQW524295:PQZ524295 PHA524295:PHD524295 OXE524295:OXH524295 ONI524295:ONL524295 ODM524295:ODP524295 NTQ524295:NTT524295 NJU524295:NJX524295 MZY524295:NAB524295 MQC524295:MQF524295 MGG524295:MGJ524295 LWK524295:LWN524295 LMO524295:LMR524295 LCS524295:LCV524295 KSW524295:KSZ524295 KJA524295:KJD524295 JZE524295:JZH524295 JPI524295:JPL524295 JFM524295:JFP524295 IVQ524295:IVT524295 ILU524295:ILX524295 IBY524295:ICB524295 HSC524295:HSF524295 HIG524295:HIJ524295 GYK524295:GYN524295 GOO524295:GOR524295 GES524295:GEV524295 FUW524295:FUZ524295 FLA524295:FLD524295 FBE524295:FBH524295 ERI524295:ERL524295 EHM524295:EHP524295 DXQ524295:DXT524295 DNU524295:DNX524295 DDY524295:DEB524295 CUC524295:CUF524295 CKG524295:CKJ524295 CAK524295:CAN524295 BQO524295:BQR524295 BGS524295:BGV524295 AWW524295:AWZ524295 ANA524295:AND524295 ADE524295:ADH524295 TI524295:TL524295 JM524295:JP524295 WVY458759:WWB458759 WMC458759:WMF458759 WCG458759:WCJ458759 VSK458759:VSN458759 VIO458759:VIR458759 UYS458759:UYV458759 UOW458759:UOZ458759 UFA458759:UFD458759 TVE458759:TVH458759 TLI458759:TLL458759 TBM458759:TBP458759 SRQ458759:SRT458759 SHU458759:SHX458759 RXY458759:RYB458759 ROC458759:ROF458759 REG458759:REJ458759 QUK458759:QUN458759 QKO458759:QKR458759 QAS458759:QAV458759 PQW458759:PQZ458759 PHA458759:PHD458759 OXE458759:OXH458759 ONI458759:ONL458759 ODM458759:ODP458759 NTQ458759:NTT458759 NJU458759:NJX458759 MZY458759:NAB458759 MQC458759:MQF458759 MGG458759:MGJ458759 LWK458759:LWN458759 LMO458759:LMR458759 LCS458759:LCV458759 KSW458759:KSZ458759 KJA458759:KJD458759 JZE458759:JZH458759 JPI458759:JPL458759 JFM458759:JFP458759 IVQ458759:IVT458759 ILU458759:ILX458759 IBY458759:ICB458759 HSC458759:HSF458759 HIG458759:HIJ458759 GYK458759:GYN458759 GOO458759:GOR458759 GES458759:GEV458759 FUW458759:FUZ458759 FLA458759:FLD458759 FBE458759:FBH458759 ERI458759:ERL458759 EHM458759:EHP458759 DXQ458759:DXT458759 DNU458759:DNX458759 DDY458759:DEB458759 CUC458759:CUF458759 CKG458759:CKJ458759 CAK458759:CAN458759 BQO458759:BQR458759 BGS458759:BGV458759 AWW458759:AWZ458759 ANA458759:AND458759 ADE458759:ADH458759 TI458759:TL458759 JM458759:JP458759 WVY393223:WWB393223 WMC393223:WMF393223 WCG393223:WCJ393223 VSK393223:VSN393223 VIO393223:VIR393223 UYS393223:UYV393223 UOW393223:UOZ393223 UFA393223:UFD393223 TVE393223:TVH393223 TLI393223:TLL393223 TBM393223:TBP393223 SRQ393223:SRT393223 SHU393223:SHX393223 RXY393223:RYB393223 ROC393223:ROF393223 REG393223:REJ393223 QUK393223:QUN393223 QKO393223:QKR393223 QAS393223:QAV393223 PQW393223:PQZ393223 PHA393223:PHD393223 OXE393223:OXH393223 ONI393223:ONL393223 ODM393223:ODP393223 NTQ393223:NTT393223 NJU393223:NJX393223 MZY393223:NAB393223 MQC393223:MQF393223 MGG393223:MGJ393223 LWK393223:LWN393223 LMO393223:LMR393223 LCS393223:LCV393223 KSW393223:KSZ393223 KJA393223:KJD393223 JZE393223:JZH393223 JPI393223:JPL393223 JFM393223:JFP393223 IVQ393223:IVT393223 ILU393223:ILX393223 IBY393223:ICB393223 HSC393223:HSF393223 HIG393223:HIJ393223 GYK393223:GYN393223 GOO393223:GOR393223 GES393223:GEV393223 FUW393223:FUZ393223 FLA393223:FLD393223 FBE393223:FBH393223 ERI393223:ERL393223 EHM393223:EHP393223 DXQ393223:DXT393223 DNU393223:DNX393223 DDY393223:DEB393223 CUC393223:CUF393223 CKG393223:CKJ393223 CAK393223:CAN393223 BQO393223:BQR393223 BGS393223:BGV393223 AWW393223:AWZ393223 ANA393223:AND393223 ADE393223:ADH393223 TI393223:TL393223 JM393223:JP393223 WVY327687:WWB327687 WMC327687:WMF327687 WCG327687:WCJ327687 VSK327687:VSN327687 VIO327687:VIR327687 UYS327687:UYV327687 UOW327687:UOZ327687 UFA327687:UFD327687 TVE327687:TVH327687 TLI327687:TLL327687 TBM327687:TBP327687 SRQ327687:SRT327687 SHU327687:SHX327687 RXY327687:RYB327687 ROC327687:ROF327687 REG327687:REJ327687 QUK327687:QUN327687 QKO327687:QKR327687 QAS327687:QAV327687 PQW327687:PQZ327687 PHA327687:PHD327687 OXE327687:OXH327687 ONI327687:ONL327687 ODM327687:ODP327687 NTQ327687:NTT327687 NJU327687:NJX327687 MZY327687:NAB327687 MQC327687:MQF327687 MGG327687:MGJ327687 LWK327687:LWN327687 LMO327687:LMR327687 LCS327687:LCV327687 KSW327687:KSZ327687 KJA327687:KJD327687 JZE327687:JZH327687 JPI327687:JPL327687 JFM327687:JFP327687 IVQ327687:IVT327687 ILU327687:ILX327687 IBY327687:ICB327687 HSC327687:HSF327687 HIG327687:HIJ327687 GYK327687:GYN327687 GOO327687:GOR327687 GES327687:GEV327687 FUW327687:FUZ327687 FLA327687:FLD327687 FBE327687:FBH327687 ERI327687:ERL327687 EHM327687:EHP327687 DXQ327687:DXT327687 DNU327687:DNX327687 DDY327687:DEB327687 CUC327687:CUF327687 CKG327687:CKJ327687 CAK327687:CAN327687 BQO327687:BQR327687 BGS327687:BGV327687 AWW327687:AWZ327687 ANA327687:AND327687 ADE327687:ADH327687 TI327687:TL327687 JM327687:JP327687 WVY262151:WWB262151 WMC262151:WMF262151 WCG262151:WCJ262151 VSK262151:VSN262151 VIO262151:VIR262151 UYS262151:UYV262151 UOW262151:UOZ262151 UFA262151:UFD262151 TVE262151:TVH262151 TLI262151:TLL262151 TBM262151:TBP262151 SRQ262151:SRT262151 SHU262151:SHX262151 RXY262151:RYB262151 ROC262151:ROF262151 REG262151:REJ262151 QUK262151:QUN262151 QKO262151:QKR262151 QAS262151:QAV262151 PQW262151:PQZ262151 PHA262151:PHD262151 OXE262151:OXH262151 ONI262151:ONL262151 ODM262151:ODP262151 NTQ262151:NTT262151 NJU262151:NJX262151 MZY262151:NAB262151 MQC262151:MQF262151 MGG262151:MGJ262151 LWK262151:LWN262151 LMO262151:LMR262151 LCS262151:LCV262151 KSW262151:KSZ262151 KJA262151:KJD262151 JZE262151:JZH262151 JPI262151:JPL262151 JFM262151:JFP262151 IVQ262151:IVT262151 ILU262151:ILX262151 IBY262151:ICB262151 HSC262151:HSF262151 HIG262151:HIJ262151 GYK262151:GYN262151 GOO262151:GOR262151 GES262151:GEV262151 FUW262151:FUZ262151 FLA262151:FLD262151 FBE262151:FBH262151 ERI262151:ERL262151 EHM262151:EHP262151 DXQ262151:DXT262151 DNU262151:DNX262151 DDY262151:DEB262151 CUC262151:CUF262151 CKG262151:CKJ262151 CAK262151:CAN262151 BQO262151:BQR262151 BGS262151:BGV262151 AWW262151:AWZ262151 ANA262151:AND262151 ADE262151:ADH262151 TI262151:TL262151 JM262151:JP262151 WVY196615:WWB196615 WMC196615:WMF196615 WCG196615:WCJ196615 VSK196615:VSN196615 VIO196615:VIR196615 UYS196615:UYV196615 UOW196615:UOZ196615 UFA196615:UFD196615 TVE196615:TVH196615 TLI196615:TLL196615 TBM196615:TBP196615 SRQ196615:SRT196615 SHU196615:SHX196615 RXY196615:RYB196615 ROC196615:ROF196615 REG196615:REJ196615 QUK196615:QUN196615 QKO196615:QKR196615 QAS196615:QAV196615 PQW196615:PQZ196615 PHA196615:PHD196615 OXE196615:OXH196615 ONI196615:ONL196615 ODM196615:ODP196615 NTQ196615:NTT196615 NJU196615:NJX196615 MZY196615:NAB196615 MQC196615:MQF196615 MGG196615:MGJ196615 LWK196615:LWN196615 LMO196615:LMR196615 LCS196615:LCV196615 KSW196615:KSZ196615 KJA196615:KJD196615 JZE196615:JZH196615 JPI196615:JPL196615 JFM196615:JFP196615 IVQ196615:IVT196615 ILU196615:ILX196615 IBY196615:ICB196615 HSC196615:HSF196615 HIG196615:HIJ196615 GYK196615:GYN196615 GOO196615:GOR196615 GES196615:GEV196615 FUW196615:FUZ196615 FLA196615:FLD196615 FBE196615:FBH196615 ERI196615:ERL196615 EHM196615:EHP196615 DXQ196615:DXT196615 DNU196615:DNX196615 DDY196615:DEB196615 CUC196615:CUF196615 CKG196615:CKJ196615 CAK196615:CAN196615 BQO196615:BQR196615 BGS196615:BGV196615 AWW196615:AWZ196615 ANA196615:AND196615 ADE196615:ADH196615 TI196615:TL196615 JM196615:JP196615 WVY131079:WWB131079 WMC131079:WMF131079 WCG131079:WCJ131079 VSK131079:VSN131079 VIO131079:VIR131079 UYS131079:UYV131079 UOW131079:UOZ131079 UFA131079:UFD131079 TVE131079:TVH131079 TLI131079:TLL131079 TBM131079:TBP131079 SRQ131079:SRT131079 SHU131079:SHX131079 RXY131079:RYB131079 ROC131079:ROF131079 REG131079:REJ131079 QUK131079:QUN131079 QKO131079:QKR131079 QAS131079:QAV131079 PQW131079:PQZ131079 PHA131079:PHD131079 OXE131079:OXH131079 ONI131079:ONL131079 ODM131079:ODP131079 NTQ131079:NTT131079 NJU131079:NJX131079 MZY131079:NAB131079 MQC131079:MQF131079 MGG131079:MGJ131079 LWK131079:LWN131079 LMO131079:LMR131079 LCS131079:LCV131079 KSW131079:KSZ131079 KJA131079:KJD131079 JZE131079:JZH131079 JPI131079:JPL131079 JFM131079:JFP131079 IVQ131079:IVT131079 ILU131079:ILX131079 IBY131079:ICB131079 HSC131079:HSF131079 HIG131079:HIJ131079 GYK131079:GYN131079 GOO131079:GOR131079 GES131079:GEV131079 FUW131079:FUZ131079 FLA131079:FLD131079 FBE131079:FBH131079 ERI131079:ERL131079 EHM131079:EHP131079 DXQ131079:DXT131079 DNU131079:DNX131079 DDY131079:DEB131079 CUC131079:CUF131079 CKG131079:CKJ131079 CAK131079:CAN131079 BQO131079:BQR131079 BGS131079:BGV131079 AWW131079:AWZ131079 ANA131079:AND131079 ADE131079:ADH131079 TI131079:TL131079 JM131079:JP131079 WVY65543:WWB65543 WMC65543:WMF65543 WCG65543:WCJ65543 VSK65543:VSN65543 VIO65543:VIR65543 UYS65543:UYV65543 UOW65543:UOZ65543 UFA65543:UFD65543 TVE65543:TVH65543 TLI65543:TLL65543 TBM65543:TBP65543 SRQ65543:SRT65543 SHU65543:SHX65543 RXY65543:RYB65543 ROC65543:ROF65543 REG65543:REJ65543 QUK65543:QUN65543 QKO65543:QKR65543 QAS65543:QAV65543 PQW65543:PQZ65543 PHA65543:PHD65543 OXE65543:OXH65543 ONI65543:ONL65543 ODM65543:ODP65543 NTQ65543:NTT65543 NJU65543:NJX65543 MZY65543:NAB65543 MQC65543:MQF65543 MGG65543:MGJ65543 LWK65543:LWN65543 LMO65543:LMR65543 LCS65543:LCV65543 KSW65543:KSZ65543 KJA65543:KJD65543 JZE65543:JZH65543 JPI65543:JPL65543 JFM65543:JFP65543 IVQ65543:IVT65543 ILU65543:ILX65543 IBY65543:ICB65543 HSC65543:HSF65543 HIG65543:HIJ65543 GYK65543:GYN65543 GOO65543:GOR65543 GES65543:GEV65543 FUW65543:FUZ65543 FLA65543:FLD65543 FBE65543:FBH65543 ERI65543:ERL65543 EHM65543:EHP65543 DXQ65543:DXT65543 DNU65543:DNX65543 DDY65543:DEB65543 CUC65543:CUF65543 CKG65543:CKJ65543 CAK65543:CAN65543 BQO65543:BQR65543 BGS65543:BGV65543 AWW65543:AWZ65543 ANA65543:AND65543 ADE65543:ADH65543 TI65543:TL65543 JM65543:JP65543 WWE983047:WWH983047 WMI983047:WML983047 WCM983047:WCP983047 VSQ983047:VST983047 VIU983047:VIX983047 UYY983047:UZB983047 UPC983047:UPF983047 UFG983047:UFJ983047 TVK983047:TVN983047 TLO983047:TLR983047 TBS983047:TBV983047 SRW983047:SRZ983047 SIA983047:SID983047 RYE983047:RYH983047 ROI983047:ROL983047 REM983047:REP983047 QUQ983047:QUT983047 QKU983047:QKX983047 QAY983047:QBB983047 PRC983047:PRF983047 PHG983047:PHJ983047 OXK983047:OXN983047 ONO983047:ONR983047 ODS983047:ODV983047 NTW983047:NTZ983047 NKA983047:NKD983047 NAE983047:NAH983047 MQI983047:MQL983047 MGM983047:MGP983047 LWQ983047:LWT983047 LMU983047:LMX983047 LCY983047:LDB983047 KTC983047:KTF983047 KJG983047:KJJ983047 JZK983047:JZN983047 JPO983047:JPR983047 JFS983047:JFV983047 IVW983047:IVZ983047 IMA983047:IMD983047 ICE983047:ICH983047 HSI983047:HSL983047 HIM983047:HIP983047 GYQ983047:GYT983047 GOU983047:GOX983047 GEY983047:GFB983047 FVC983047:FVF983047 FLG983047:FLJ983047 FBK983047:FBN983047 ERO983047:ERR983047 EHS983047:EHV983047 DXW983047:DXZ983047 DOA983047:DOD983047 DEE983047:DEH983047 CUI983047:CUL983047 CKM983047:CKP983047 CAQ983047:CAT983047 BQU983047:BQX983047 BGY983047:BHB983047 AXC983047:AXF983047 ANG983047:ANJ983047 ADK983047:ADN983047 TO983047:TR983047 JS983047:JV983047 WWE917511:WWH917511 WMI917511:WML917511 WCM917511:WCP917511 VSQ917511:VST917511 VIU917511:VIX917511 UYY917511:UZB917511 UPC917511:UPF917511 UFG917511:UFJ917511 TVK917511:TVN917511 TLO917511:TLR917511 TBS917511:TBV917511 SRW917511:SRZ917511 SIA917511:SID917511 RYE917511:RYH917511 ROI917511:ROL917511 REM917511:REP917511 QUQ917511:QUT917511 QKU917511:QKX917511 QAY917511:QBB917511 PRC917511:PRF917511 PHG917511:PHJ917511 OXK917511:OXN917511 ONO917511:ONR917511 ODS917511:ODV917511 NTW917511:NTZ917511 NKA917511:NKD917511 NAE917511:NAH917511 MQI917511:MQL917511 MGM917511:MGP917511 LWQ917511:LWT917511 LMU917511:LMX917511 LCY917511:LDB917511 KTC917511:KTF917511 KJG917511:KJJ917511 JZK917511:JZN917511 JPO917511:JPR917511 JFS917511:JFV917511 IVW917511:IVZ917511 IMA917511:IMD917511 ICE917511:ICH917511 HSI917511:HSL917511 HIM917511:HIP917511 GYQ917511:GYT917511 GOU917511:GOX917511 GEY917511:GFB917511 FVC917511:FVF917511 FLG917511:FLJ917511 FBK917511:FBN917511 ERO917511:ERR917511 EHS917511:EHV917511 DXW917511:DXZ917511 DOA917511:DOD917511 DEE917511:DEH917511 CUI917511:CUL917511 CKM917511:CKP917511 CAQ917511:CAT917511 BQU917511:BQX917511 BGY917511:BHB917511 AXC917511:AXF917511 ANG917511:ANJ917511 ADK917511:ADN917511 TO917511:TR917511 JS917511:JV917511 WWE851975:WWH851975 WMI851975:WML851975 WCM851975:WCP851975 VSQ851975:VST851975 VIU851975:VIX851975 UYY851975:UZB851975 UPC851975:UPF851975 UFG851975:UFJ851975 TVK851975:TVN851975 TLO851975:TLR851975 TBS851975:TBV851975 SRW851975:SRZ851975 SIA851975:SID851975 RYE851975:RYH851975 ROI851975:ROL851975 REM851975:REP851975 QUQ851975:QUT851975 QKU851975:QKX851975 QAY851975:QBB851975 PRC851975:PRF851975 PHG851975:PHJ851975 OXK851975:OXN851975 ONO851975:ONR851975 ODS851975:ODV851975 NTW851975:NTZ851975 NKA851975:NKD851975 NAE851975:NAH851975 MQI851975:MQL851975 MGM851975:MGP851975 LWQ851975:LWT851975 LMU851975:LMX851975 LCY851975:LDB851975 KTC851975:KTF851975 KJG851975:KJJ851975 JZK851975:JZN851975 JPO851975:JPR851975 JFS851975:JFV851975 IVW851975:IVZ851975 IMA851975:IMD851975 ICE851975:ICH851975 HSI851975:HSL851975 HIM851975:HIP851975 GYQ851975:GYT851975 GOU851975:GOX851975 GEY851975:GFB851975 FVC851975:FVF851975 FLG851975:FLJ851975 FBK851975:FBN851975 ERO851975:ERR851975 EHS851975:EHV851975 DXW851975:DXZ851975 DOA851975:DOD851975 DEE851975:DEH851975 CUI851975:CUL851975 CKM851975:CKP851975 CAQ851975:CAT851975 BQU851975:BQX851975 BGY851975:BHB851975 AXC851975:AXF851975 ANG851975:ANJ851975 ADK851975:ADN851975 TO851975:TR851975 JS851975:JV851975 WWE786439:WWH786439 WMI786439:WML786439 WCM786439:WCP786439 VSQ786439:VST786439 VIU786439:VIX786439 UYY786439:UZB786439 UPC786439:UPF786439 UFG786439:UFJ786439 TVK786439:TVN786439 TLO786439:TLR786439 TBS786439:TBV786439 SRW786439:SRZ786439 SIA786439:SID786439 RYE786439:RYH786439 ROI786439:ROL786439 REM786439:REP786439 QUQ786439:QUT786439 QKU786439:QKX786439 QAY786439:QBB786439 PRC786439:PRF786439 PHG786439:PHJ786439 OXK786439:OXN786439 ONO786439:ONR786439 ODS786439:ODV786439 NTW786439:NTZ786439 NKA786439:NKD786439 NAE786439:NAH786439 MQI786439:MQL786439 MGM786439:MGP786439 LWQ786439:LWT786439 LMU786439:LMX786439 LCY786439:LDB786439 KTC786439:KTF786439 KJG786439:KJJ786439 JZK786439:JZN786439 JPO786439:JPR786439 JFS786439:JFV786439 IVW786439:IVZ786439 IMA786439:IMD786439 ICE786439:ICH786439 HSI786439:HSL786439 HIM786439:HIP786439 GYQ786439:GYT786439 GOU786439:GOX786439 GEY786439:GFB786439 FVC786439:FVF786439 FLG786439:FLJ786439 FBK786439:FBN786439 ERO786439:ERR786439 EHS786439:EHV786439 DXW786439:DXZ786439 DOA786439:DOD786439 DEE786439:DEH786439 CUI786439:CUL786439 CKM786439:CKP786439 CAQ786439:CAT786439 BQU786439:BQX786439 BGY786439:BHB786439 AXC786439:AXF786439 ANG786439:ANJ786439 ADK786439:ADN786439 TO786439:TR786439 JS786439:JV786439 WWE720903:WWH720903 WMI720903:WML720903 WCM720903:WCP720903 VSQ720903:VST720903 VIU720903:VIX720903 UYY720903:UZB720903 UPC720903:UPF720903 UFG720903:UFJ720903 TVK720903:TVN720903 TLO720903:TLR720903 TBS720903:TBV720903 SRW720903:SRZ720903 SIA720903:SID720903 RYE720903:RYH720903 ROI720903:ROL720903 REM720903:REP720903 QUQ720903:QUT720903 QKU720903:QKX720903 QAY720903:QBB720903 PRC720903:PRF720903 PHG720903:PHJ720903 OXK720903:OXN720903 ONO720903:ONR720903 ODS720903:ODV720903 NTW720903:NTZ720903 NKA720903:NKD720903 NAE720903:NAH720903 MQI720903:MQL720903 MGM720903:MGP720903 LWQ720903:LWT720903 LMU720903:LMX720903 LCY720903:LDB720903 KTC720903:KTF720903 KJG720903:KJJ720903 JZK720903:JZN720903 JPO720903:JPR720903 JFS720903:JFV720903 IVW720903:IVZ720903 IMA720903:IMD720903 ICE720903:ICH720903 HSI720903:HSL720903 HIM720903:HIP720903 GYQ720903:GYT720903 GOU720903:GOX720903 GEY720903:GFB720903 FVC720903:FVF720903 FLG720903:FLJ720903 FBK720903:FBN720903 ERO720903:ERR720903 EHS720903:EHV720903 DXW720903:DXZ720903 DOA720903:DOD720903 DEE720903:DEH720903 CUI720903:CUL720903 CKM720903:CKP720903 CAQ720903:CAT720903 BQU720903:BQX720903 BGY720903:BHB720903 AXC720903:AXF720903 ANG720903:ANJ720903 ADK720903:ADN720903 TO720903:TR720903 JS720903:JV720903 WWE655367:WWH655367 WMI655367:WML655367 WCM655367:WCP655367 VSQ655367:VST655367 VIU655367:VIX655367 UYY655367:UZB655367 UPC655367:UPF655367 UFG655367:UFJ655367 TVK655367:TVN655367 TLO655367:TLR655367 TBS655367:TBV655367 SRW655367:SRZ655367 SIA655367:SID655367 RYE655367:RYH655367 ROI655367:ROL655367 REM655367:REP655367 QUQ655367:QUT655367 QKU655367:QKX655367 QAY655367:QBB655367 PRC655367:PRF655367 PHG655367:PHJ655367 OXK655367:OXN655367 ONO655367:ONR655367 ODS655367:ODV655367 NTW655367:NTZ655367 NKA655367:NKD655367 NAE655367:NAH655367 MQI655367:MQL655367 MGM655367:MGP655367 LWQ655367:LWT655367 LMU655367:LMX655367 LCY655367:LDB655367 KTC655367:KTF655367 KJG655367:KJJ655367 JZK655367:JZN655367 JPO655367:JPR655367 JFS655367:JFV655367 IVW655367:IVZ655367 IMA655367:IMD655367 ICE655367:ICH655367 HSI655367:HSL655367 HIM655367:HIP655367 GYQ655367:GYT655367 GOU655367:GOX655367 GEY655367:GFB655367 FVC655367:FVF655367 FLG655367:FLJ655367 FBK655367:FBN655367 ERO655367:ERR655367 EHS655367:EHV655367 DXW655367:DXZ655367 DOA655367:DOD655367 DEE655367:DEH655367 CUI655367:CUL655367 CKM655367:CKP655367 CAQ655367:CAT655367 BQU655367:BQX655367 BGY655367:BHB655367 AXC655367:AXF655367 ANG655367:ANJ655367 ADK655367:ADN655367 TO655367:TR655367 JS655367:JV655367 WWE589831:WWH589831 WMI589831:WML589831 WCM589831:WCP589831 VSQ589831:VST589831 VIU589831:VIX589831 UYY589831:UZB589831 UPC589831:UPF589831 UFG589831:UFJ589831 TVK589831:TVN589831 TLO589831:TLR589831 TBS589831:TBV589831 SRW589831:SRZ589831 SIA589831:SID589831 RYE589831:RYH589831 ROI589831:ROL589831 REM589831:REP589831 QUQ589831:QUT589831 QKU589831:QKX589831 QAY589831:QBB589831 PRC589831:PRF589831 PHG589831:PHJ589831 OXK589831:OXN589831 ONO589831:ONR589831 ODS589831:ODV589831 NTW589831:NTZ589831 NKA589831:NKD589831 NAE589831:NAH589831 MQI589831:MQL589831 MGM589831:MGP589831 LWQ589831:LWT589831 LMU589831:LMX589831 LCY589831:LDB589831 KTC589831:KTF589831 KJG589831:KJJ589831 JZK589831:JZN589831 JPO589831:JPR589831 JFS589831:JFV589831 IVW589831:IVZ589831 IMA589831:IMD589831 ICE589831:ICH589831 HSI589831:HSL589831 HIM589831:HIP589831 GYQ589831:GYT589831 GOU589831:GOX589831 GEY589831:GFB589831 FVC589831:FVF589831 FLG589831:FLJ589831 FBK589831:FBN589831 ERO589831:ERR589831 EHS589831:EHV589831 DXW589831:DXZ589831 DOA589831:DOD589831 DEE589831:DEH589831 CUI589831:CUL589831 CKM589831:CKP589831 CAQ589831:CAT589831 BQU589831:BQX589831 BGY589831:BHB589831 AXC589831:AXF589831 ANG589831:ANJ589831 ADK589831:ADN589831 TO589831:TR589831 JS589831:JV589831 WWE524295:WWH524295 WMI524295:WML524295 WCM524295:WCP524295 VSQ524295:VST524295 VIU524295:VIX524295 UYY524295:UZB524295 UPC524295:UPF524295 UFG524295:UFJ524295 TVK524295:TVN524295 TLO524295:TLR524295 TBS524295:TBV524295 SRW524295:SRZ524295 SIA524295:SID524295 RYE524295:RYH524295 ROI524295:ROL524295 REM524295:REP524295 QUQ524295:QUT524295 QKU524295:QKX524295 QAY524295:QBB524295 PRC524295:PRF524295 PHG524295:PHJ524295 OXK524295:OXN524295 ONO524295:ONR524295 ODS524295:ODV524295 NTW524295:NTZ524295 NKA524295:NKD524295 NAE524295:NAH524295 MQI524295:MQL524295 MGM524295:MGP524295 LWQ524295:LWT524295 LMU524295:LMX524295 LCY524295:LDB524295 KTC524295:KTF524295 KJG524295:KJJ524295 JZK524295:JZN524295 JPO524295:JPR524295 JFS524295:JFV524295 IVW524295:IVZ524295 IMA524295:IMD524295 ICE524295:ICH524295 HSI524295:HSL524295 HIM524295:HIP524295 GYQ524295:GYT524295 GOU524295:GOX524295 GEY524295:GFB524295 FVC524295:FVF524295 FLG524295:FLJ524295 FBK524295:FBN524295 ERO524295:ERR524295 EHS524295:EHV524295 DXW524295:DXZ524295 DOA524295:DOD524295 DEE524295:DEH524295 CUI524295:CUL524295 CKM524295:CKP524295 CAQ524295:CAT524295 BQU524295:BQX524295 BGY524295:BHB524295 AXC524295:AXF524295 ANG524295:ANJ524295 ADK524295:ADN524295 TO524295:TR524295 JS524295:JV524295 WWE458759:WWH458759 WMI458759:WML458759 WCM458759:WCP458759 VSQ458759:VST458759 VIU458759:VIX458759 UYY458759:UZB458759 UPC458759:UPF458759 UFG458759:UFJ458759 TVK458759:TVN458759 TLO458759:TLR458759 TBS458759:TBV458759 SRW458759:SRZ458759 SIA458759:SID458759 RYE458759:RYH458759 ROI458759:ROL458759 REM458759:REP458759 QUQ458759:QUT458759 QKU458759:QKX458759 QAY458759:QBB458759 PRC458759:PRF458759 PHG458759:PHJ458759 OXK458759:OXN458759 ONO458759:ONR458759 ODS458759:ODV458759 NTW458759:NTZ458759 NKA458759:NKD458759 NAE458759:NAH458759 MQI458759:MQL458759 MGM458759:MGP458759 LWQ458759:LWT458759 LMU458759:LMX458759 LCY458759:LDB458759 KTC458759:KTF458759 KJG458759:KJJ458759 JZK458759:JZN458759 JPO458759:JPR458759 JFS458759:JFV458759 IVW458759:IVZ458759 IMA458759:IMD458759 ICE458759:ICH458759 HSI458759:HSL458759 HIM458759:HIP458759 GYQ458759:GYT458759 GOU458759:GOX458759 GEY458759:GFB458759 FVC458759:FVF458759 FLG458759:FLJ458759 FBK458759:FBN458759 ERO458759:ERR458759 EHS458759:EHV458759 DXW458759:DXZ458759 DOA458759:DOD458759 DEE458759:DEH458759 CUI458759:CUL458759 CKM458759:CKP458759 CAQ458759:CAT458759 BQU458759:BQX458759 BGY458759:BHB458759 AXC458759:AXF458759 ANG458759:ANJ458759 ADK458759:ADN458759 TO458759:TR458759 JS458759:JV458759 WWE393223:WWH393223 WMI393223:WML393223 WCM393223:WCP393223 VSQ393223:VST393223 VIU393223:VIX393223 UYY393223:UZB393223 UPC393223:UPF393223 UFG393223:UFJ393223 TVK393223:TVN393223 TLO393223:TLR393223 TBS393223:TBV393223 SRW393223:SRZ393223 SIA393223:SID393223 RYE393223:RYH393223 ROI393223:ROL393223 REM393223:REP393223 QUQ393223:QUT393223 QKU393223:QKX393223 QAY393223:QBB393223 PRC393223:PRF393223 PHG393223:PHJ393223 OXK393223:OXN393223 ONO393223:ONR393223 ODS393223:ODV393223 NTW393223:NTZ393223 NKA393223:NKD393223 NAE393223:NAH393223 MQI393223:MQL393223 MGM393223:MGP393223 LWQ393223:LWT393223 LMU393223:LMX393223 LCY393223:LDB393223 KTC393223:KTF393223 KJG393223:KJJ393223 JZK393223:JZN393223 JPO393223:JPR393223 JFS393223:JFV393223 IVW393223:IVZ393223 IMA393223:IMD393223 ICE393223:ICH393223 HSI393223:HSL393223 HIM393223:HIP393223 GYQ393223:GYT393223 GOU393223:GOX393223 GEY393223:GFB393223 FVC393223:FVF393223 FLG393223:FLJ393223 FBK393223:FBN393223 ERO393223:ERR393223 EHS393223:EHV393223 DXW393223:DXZ393223 DOA393223:DOD393223 DEE393223:DEH393223 CUI393223:CUL393223 CKM393223:CKP393223 CAQ393223:CAT393223 BQU393223:BQX393223 BGY393223:BHB393223 AXC393223:AXF393223 ANG393223:ANJ393223 ADK393223:ADN393223 TO393223:TR393223 JS393223:JV393223 WWE327687:WWH327687 WMI327687:WML327687 WCM327687:WCP327687 VSQ327687:VST327687 VIU327687:VIX327687 UYY327687:UZB327687 UPC327687:UPF327687 UFG327687:UFJ327687 TVK327687:TVN327687 TLO327687:TLR327687 TBS327687:TBV327687 SRW327687:SRZ327687 SIA327687:SID327687 RYE327687:RYH327687 ROI327687:ROL327687 REM327687:REP327687 QUQ327687:QUT327687 QKU327687:QKX327687 QAY327687:QBB327687 PRC327687:PRF327687 PHG327687:PHJ327687 OXK327687:OXN327687 ONO327687:ONR327687 ODS327687:ODV327687 NTW327687:NTZ327687 NKA327687:NKD327687 NAE327687:NAH327687 MQI327687:MQL327687 MGM327687:MGP327687 LWQ327687:LWT327687 LMU327687:LMX327687 LCY327687:LDB327687 KTC327687:KTF327687 KJG327687:KJJ327687 JZK327687:JZN327687 JPO327687:JPR327687 JFS327687:JFV327687 IVW327687:IVZ327687 IMA327687:IMD327687 ICE327687:ICH327687 HSI327687:HSL327687 HIM327687:HIP327687 GYQ327687:GYT327687 GOU327687:GOX327687 GEY327687:GFB327687 FVC327687:FVF327687 FLG327687:FLJ327687 FBK327687:FBN327687 ERO327687:ERR327687 EHS327687:EHV327687 DXW327687:DXZ327687 DOA327687:DOD327687 DEE327687:DEH327687 CUI327687:CUL327687 CKM327687:CKP327687 CAQ327687:CAT327687 BQU327687:BQX327687 BGY327687:BHB327687 AXC327687:AXF327687 ANG327687:ANJ327687 ADK327687:ADN327687 TO327687:TR327687 JS327687:JV327687 WWE262151:WWH262151 WMI262151:WML262151 WCM262151:WCP262151 VSQ262151:VST262151 VIU262151:VIX262151 UYY262151:UZB262151 UPC262151:UPF262151 UFG262151:UFJ262151 TVK262151:TVN262151 TLO262151:TLR262151 TBS262151:TBV262151 SRW262151:SRZ262151 SIA262151:SID262151 RYE262151:RYH262151 ROI262151:ROL262151 REM262151:REP262151 QUQ262151:QUT262151 QKU262151:QKX262151 QAY262151:QBB262151 PRC262151:PRF262151 PHG262151:PHJ262151 OXK262151:OXN262151 ONO262151:ONR262151 ODS262151:ODV262151 NTW262151:NTZ262151 NKA262151:NKD262151 NAE262151:NAH262151 MQI262151:MQL262151 MGM262151:MGP262151 LWQ262151:LWT262151 LMU262151:LMX262151 LCY262151:LDB262151 KTC262151:KTF262151 KJG262151:KJJ262151 JZK262151:JZN262151 JPO262151:JPR262151 JFS262151:JFV262151 IVW262151:IVZ262151 IMA262151:IMD262151 ICE262151:ICH262151 HSI262151:HSL262151 HIM262151:HIP262151 GYQ262151:GYT262151 GOU262151:GOX262151 GEY262151:GFB262151 FVC262151:FVF262151 FLG262151:FLJ262151 FBK262151:FBN262151 ERO262151:ERR262151 EHS262151:EHV262151 DXW262151:DXZ262151 DOA262151:DOD262151 DEE262151:DEH262151 CUI262151:CUL262151 CKM262151:CKP262151 CAQ262151:CAT262151 BQU262151:BQX262151 BGY262151:BHB262151 AXC262151:AXF262151 ANG262151:ANJ262151 ADK262151:ADN262151 TO262151:TR262151 JS262151:JV262151 WWE196615:WWH196615 WMI196615:WML196615 WCM196615:WCP196615 VSQ196615:VST196615 VIU196615:VIX196615 UYY196615:UZB196615 UPC196615:UPF196615 UFG196615:UFJ196615 TVK196615:TVN196615 TLO196615:TLR196615 TBS196615:TBV196615 SRW196615:SRZ196615 SIA196615:SID196615 RYE196615:RYH196615 ROI196615:ROL196615 REM196615:REP196615 QUQ196615:QUT196615 QKU196615:QKX196615 QAY196615:QBB196615 PRC196615:PRF196615 PHG196615:PHJ196615 OXK196615:OXN196615 ONO196615:ONR196615 ODS196615:ODV196615 NTW196615:NTZ196615 NKA196615:NKD196615 NAE196615:NAH196615 MQI196615:MQL196615 MGM196615:MGP196615 LWQ196615:LWT196615 LMU196615:LMX196615 LCY196615:LDB196615 KTC196615:KTF196615 KJG196615:KJJ196615 JZK196615:JZN196615 JPO196615:JPR196615 JFS196615:JFV196615 IVW196615:IVZ196615 IMA196615:IMD196615 ICE196615:ICH196615 HSI196615:HSL196615 HIM196615:HIP196615 GYQ196615:GYT196615 GOU196615:GOX196615 GEY196615:GFB196615 FVC196615:FVF196615 FLG196615:FLJ196615 FBK196615:FBN196615 ERO196615:ERR196615 EHS196615:EHV196615 DXW196615:DXZ196615 DOA196615:DOD196615 DEE196615:DEH196615 CUI196615:CUL196615 CKM196615:CKP196615 CAQ196615:CAT196615 BQU196615:BQX196615 BGY196615:BHB196615 AXC196615:AXF196615 ANG196615:ANJ196615 ADK196615:ADN196615 TO196615:TR196615 JS196615:JV196615 WWE131079:WWH131079 WMI131079:WML131079 WCM131079:WCP131079 VSQ131079:VST131079 VIU131079:VIX131079 UYY131079:UZB131079 UPC131079:UPF131079 UFG131079:UFJ131079 TVK131079:TVN131079 TLO131079:TLR131079 TBS131079:TBV131079 SRW131079:SRZ131079 SIA131079:SID131079 RYE131079:RYH131079 ROI131079:ROL131079 REM131079:REP131079 QUQ131079:QUT131079 QKU131079:QKX131079 QAY131079:QBB131079 PRC131079:PRF131079 PHG131079:PHJ131079 OXK131079:OXN131079 ONO131079:ONR131079 ODS131079:ODV131079 NTW131079:NTZ131079 NKA131079:NKD131079 NAE131079:NAH131079 MQI131079:MQL131079 MGM131079:MGP131079 LWQ131079:LWT131079 LMU131079:LMX131079 LCY131079:LDB131079 KTC131079:KTF131079 KJG131079:KJJ131079 JZK131079:JZN131079 JPO131079:JPR131079 JFS131079:JFV131079 IVW131079:IVZ131079 IMA131079:IMD131079 ICE131079:ICH131079 HSI131079:HSL131079 HIM131079:HIP131079 GYQ131079:GYT131079 GOU131079:GOX131079 GEY131079:GFB131079 FVC131079:FVF131079 FLG131079:FLJ131079 FBK131079:FBN131079 ERO131079:ERR131079 EHS131079:EHV131079 DXW131079:DXZ131079 DOA131079:DOD131079 DEE131079:DEH131079 CUI131079:CUL131079 CKM131079:CKP131079 CAQ131079:CAT131079 BQU131079:BQX131079 BGY131079:BHB131079 AXC131079:AXF131079 ANG131079:ANJ131079 ADK131079:ADN131079 TO131079:TR131079 JS131079:JV131079 WWE65543:WWH65543 WMI65543:WML65543 WCM65543:WCP65543 VSQ65543:VST65543 VIU65543:VIX65543 UYY65543:UZB65543 UPC65543:UPF65543 UFG65543:UFJ65543 TVK65543:TVN65543 TLO65543:TLR65543 TBS65543:TBV65543 SRW65543:SRZ65543 SIA65543:SID65543 RYE65543:RYH65543 ROI65543:ROL65543 REM65543:REP65543 QUQ65543:QUT65543 QKU65543:QKX65543 QAY65543:QBB65543 PRC65543:PRF65543 PHG65543:PHJ65543 OXK65543:OXN65543 ONO65543:ONR65543 ODS65543:ODV65543 NTW65543:NTZ65543 NKA65543:NKD65543 NAE65543:NAH65543 MQI65543:MQL65543 MGM65543:MGP65543 LWQ65543:LWT65543 LMU65543:LMX65543 LCY65543:LDB65543 KTC65543:KTF65543 KJG65543:KJJ65543 JZK65543:JZN65543 JPO65543:JPR65543 JFS65543:JFV65543 IVW65543:IVZ65543 IMA65543:IMD65543 ICE65543:ICH65543 HSI65543:HSL65543 HIM65543:HIP65543 GYQ65543:GYT65543 GOU65543:GOX65543 GEY65543:GFB65543 FVC65543:FVF65543 FLG65543:FLJ65543 FBK65543:FBN65543 ERO65543:ERR65543 EHS65543:EHV65543 DXW65543:DXZ65543 DOA65543:DOD65543 DEE65543:DEH65543 CUI65543:CUL65543 CKM65543:CKP65543 CAQ65543:CAT65543 BQU65543:BQX65543 BGY65543:BHB65543 AXC65543:AXF65543 ANG65543:ANJ65543 ADK65543:ADN65543 TO65543:TR65543 JS65543:JV65543 WWQ983045 WMU983045 WCY983045 VTC983045 VJG983045 UZK983045 UPO983045 UFS983045 TVW983045 TMA983045 TCE983045 SSI983045 SIM983045 RYQ983045 ROU983045 REY983045 QVC983045 QLG983045 QBK983045 PRO983045 PHS983045 OXW983045 OOA983045 OEE983045 NUI983045 NKM983045 NAQ983045 MQU983045 MGY983045 LXC983045 LNG983045 LDK983045 KTO983045 KJS983045 JZW983045 JQA983045 JGE983045 IWI983045 IMM983045 ICQ983045 HSU983045 HIY983045 GZC983045 GPG983045 GFK983045 FVO983045 FLS983045 FBW983045 ESA983045 EIE983045 DYI983045 DOM983045 DEQ983045 CUU983045 CKY983045 CBC983045 BRG983045 BHK983045 AXO983045 ANS983045 ADW983045 UA983045 KE983045 WWQ917509 WMU917509 WCY917509 VTC917509 VJG917509 UZK917509 UPO917509 UFS917509 TVW917509 TMA917509 TCE917509 SSI917509 SIM917509 RYQ917509 ROU917509 REY917509 QVC917509 QLG917509 QBK917509 PRO917509 PHS917509 OXW917509 OOA917509 OEE917509 NUI917509 NKM917509 NAQ917509 MQU917509 MGY917509 LXC917509 LNG917509 LDK917509 KTO917509 KJS917509 JZW917509 JQA917509 JGE917509 IWI917509 IMM917509 ICQ917509 HSU917509 HIY917509 GZC917509 GPG917509 GFK917509 FVO917509 FLS917509 FBW917509 ESA917509 EIE917509 DYI917509 DOM917509 DEQ917509 CUU917509 CKY917509 CBC917509 BRG917509 BHK917509 AXO917509 ANS917509 ADW917509 UA917509 KE917509 WWQ851973 WMU851973 WCY851973 VTC851973 VJG851973 UZK851973 UPO851973 UFS851973 TVW851973 TMA851973 TCE851973 SSI851973 SIM851973 RYQ851973 ROU851973 REY851973 QVC851973 QLG851973 QBK851973 PRO851973 PHS851973 OXW851973 OOA851973 OEE851973 NUI851973 NKM851973 NAQ851973 MQU851973 MGY851973 LXC851973 LNG851973 LDK851973 KTO851973 KJS851973 JZW851973 JQA851973 JGE851973 IWI851973 IMM851973 ICQ851973 HSU851973 HIY851973 GZC851973 GPG851973 GFK851973 FVO851973 FLS851973 FBW851973 ESA851973 EIE851973 DYI851973 DOM851973 DEQ851973 CUU851973 CKY851973 CBC851973 BRG851973 BHK851973 AXO851973 ANS851973 ADW851973 UA851973 KE851973 WWQ786437 WMU786437 WCY786437 VTC786437 VJG786437 UZK786437 UPO786437 UFS786437 TVW786437 TMA786437 TCE786437 SSI786437 SIM786437 RYQ786437 ROU786437 REY786437 QVC786437 QLG786437 QBK786437 PRO786437 PHS786437 OXW786437 OOA786437 OEE786437 NUI786437 NKM786437 NAQ786437 MQU786437 MGY786437 LXC786437 LNG786437 LDK786437 KTO786437 KJS786437 JZW786437 JQA786437 JGE786437 IWI786437 IMM786437 ICQ786437 HSU786437 HIY786437 GZC786437 GPG786437 GFK786437 FVO786437 FLS786437 FBW786437 ESA786437 EIE786437 DYI786437 DOM786437 DEQ786437 CUU786437 CKY786437 CBC786437 BRG786437 BHK786437 AXO786437 ANS786437 ADW786437 UA786437 KE786437 WWQ720901 WMU720901 WCY720901 VTC720901 VJG720901 UZK720901 UPO720901 UFS720901 TVW720901 TMA720901 TCE720901 SSI720901 SIM720901 RYQ720901 ROU720901 REY720901 QVC720901 QLG720901 QBK720901 PRO720901 PHS720901 OXW720901 OOA720901 OEE720901 NUI720901 NKM720901 NAQ720901 MQU720901 MGY720901 LXC720901 LNG720901 LDK720901 KTO720901 KJS720901 JZW720901 JQA720901 JGE720901 IWI720901 IMM720901 ICQ720901 HSU720901 HIY720901 GZC720901 GPG720901 GFK720901 FVO720901 FLS720901 FBW720901 ESA720901 EIE720901 DYI720901 DOM720901 DEQ720901 CUU720901 CKY720901 CBC720901 BRG720901 BHK720901 AXO720901 ANS720901 ADW720901 UA720901 KE720901 WWQ655365 WMU655365 WCY655365 VTC655365 VJG655365 UZK655365 UPO655365 UFS655365 TVW655365 TMA655365 TCE655365 SSI655365 SIM655365 RYQ655365 ROU655365 REY655365 QVC655365 QLG655365 QBK655365 PRO655365 PHS655365 OXW655365 OOA655365 OEE655365 NUI655365 NKM655365 NAQ655365 MQU655365 MGY655365 LXC655365 LNG655365 LDK655365 KTO655365 KJS655365 JZW655365 JQA655365 JGE655365 IWI655365 IMM655365 ICQ655365 HSU655365 HIY655365 GZC655365 GPG655365 GFK655365 FVO655365 FLS655365 FBW655365 ESA655365 EIE655365 DYI655365 DOM655365 DEQ655365 CUU655365 CKY655365 CBC655365 BRG655365 BHK655365 AXO655365 ANS655365 ADW655365 UA655365 KE655365 WWQ589829 WMU589829 WCY589829 VTC589829 VJG589829 UZK589829 UPO589829 UFS589829 TVW589829 TMA589829 TCE589829 SSI589829 SIM589829 RYQ589829 ROU589829 REY589829 QVC589829 QLG589829 QBK589829 PRO589829 PHS589829 OXW589829 OOA589829 OEE589829 NUI589829 NKM589829 NAQ589829 MQU589829 MGY589829 LXC589829 LNG589829 LDK589829 KTO589829 KJS589829 JZW589829 JQA589829 JGE589829 IWI589829 IMM589829 ICQ589829 HSU589829 HIY589829 GZC589829 GPG589829 GFK589829 FVO589829 FLS589829 FBW589829 ESA589829 EIE589829 DYI589829 DOM589829 DEQ589829 CUU589829 CKY589829 CBC589829 BRG589829 BHK589829 AXO589829 ANS589829 ADW589829 UA589829 KE589829 WWQ524293 WMU524293 WCY524293 VTC524293 VJG524293 UZK524293 UPO524293 UFS524293 TVW524293 TMA524293 TCE524293 SSI524293 SIM524293 RYQ524293 ROU524293 REY524293 QVC524293 QLG524293 QBK524293 PRO524293 PHS524293 OXW524293 OOA524293 OEE524293 NUI524293 NKM524293 NAQ524293 MQU524293 MGY524293 LXC524293 LNG524293 LDK524293 KTO524293 KJS524293 JZW524293 JQA524293 JGE524293 IWI524293 IMM524293 ICQ524293 HSU524293 HIY524293 GZC524293 GPG524293 GFK524293 FVO524293 FLS524293 FBW524293 ESA524293 EIE524293 DYI524293 DOM524293 DEQ524293 CUU524293 CKY524293 CBC524293 BRG524293 BHK524293 AXO524293 ANS524293 ADW524293 UA524293 KE524293 WWQ458757 WMU458757 WCY458757 VTC458757 VJG458757 UZK458757 UPO458757 UFS458757 TVW458757 TMA458757 TCE458757 SSI458757 SIM458757 RYQ458757 ROU458757 REY458757 QVC458757 QLG458757 QBK458757 PRO458757 PHS458757 OXW458757 OOA458757 OEE458757 NUI458757 NKM458757 NAQ458757 MQU458757 MGY458757 LXC458757 LNG458757 LDK458757 KTO458757 KJS458757 JZW458757 JQA458757 JGE458757 IWI458757 IMM458757 ICQ458757 HSU458757 HIY458757 GZC458757 GPG458757 GFK458757 FVO458757 FLS458757 FBW458757 ESA458757 EIE458757 DYI458757 DOM458757 DEQ458757 CUU458757 CKY458757 CBC458757 BRG458757 BHK458757 AXO458757 ANS458757 ADW458757 UA458757 KE458757 WWQ393221 WMU393221 WCY393221 VTC393221 VJG393221 UZK393221 UPO393221 UFS393221 TVW393221 TMA393221 TCE393221 SSI393221 SIM393221 RYQ393221 ROU393221 REY393221 QVC393221 QLG393221 QBK393221 PRO393221 PHS393221 OXW393221 OOA393221 OEE393221 NUI393221 NKM393221 NAQ393221 MQU393221 MGY393221 LXC393221 LNG393221 LDK393221 KTO393221 KJS393221 JZW393221 JQA393221 JGE393221 IWI393221 IMM393221 ICQ393221 HSU393221 HIY393221 GZC393221 GPG393221 GFK393221 FVO393221 FLS393221 FBW393221 ESA393221 EIE393221 DYI393221 DOM393221 DEQ393221 CUU393221 CKY393221 CBC393221 BRG393221 BHK393221 AXO393221 ANS393221 ADW393221 UA393221 KE393221 WWQ327685 WMU327685 WCY327685 VTC327685 VJG327685 UZK327685 UPO327685 UFS327685 TVW327685 TMA327685 TCE327685 SSI327685 SIM327685 RYQ327685 ROU327685 REY327685 QVC327685 QLG327685 QBK327685 PRO327685 PHS327685 OXW327685 OOA327685 OEE327685 NUI327685 NKM327685 NAQ327685 MQU327685 MGY327685 LXC327685 LNG327685 LDK327685 KTO327685 KJS327685 JZW327685 JQA327685 JGE327685 IWI327685 IMM327685 ICQ327685 HSU327685 HIY327685 GZC327685 GPG327685 GFK327685 FVO327685 FLS327685 FBW327685 ESA327685 EIE327685 DYI327685 DOM327685 DEQ327685 CUU327685 CKY327685 CBC327685 BRG327685 BHK327685 AXO327685 ANS327685 ADW327685 UA327685 KE327685 WWQ262149 WMU262149 WCY262149 VTC262149 VJG262149 UZK262149 UPO262149 UFS262149 TVW262149 TMA262149 TCE262149 SSI262149 SIM262149 RYQ262149 ROU262149 REY262149 QVC262149 QLG262149 QBK262149 PRO262149 PHS262149 OXW262149 OOA262149 OEE262149 NUI262149 NKM262149 NAQ262149 MQU262149 MGY262149 LXC262149 LNG262149 LDK262149 KTO262149 KJS262149 JZW262149 JQA262149 JGE262149 IWI262149 IMM262149 ICQ262149 HSU262149 HIY262149 GZC262149 GPG262149 GFK262149 FVO262149 FLS262149 FBW262149 ESA262149 EIE262149 DYI262149 DOM262149 DEQ262149 CUU262149 CKY262149 CBC262149 BRG262149 BHK262149 AXO262149 ANS262149 ADW262149 UA262149 KE262149 WWQ196613 WMU196613 WCY196613 VTC196613 VJG196613 UZK196613 UPO196613 UFS196613 TVW196613 TMA196613 TCE196613 SSI196613 SIM196613 RYQ196613 ROU196613 REY196613 QVC196613 QLG196613 QBK196613 PRO196613 PHS196613 OXW196613 OOA196613 OEE196613 NUI196613 NKM196613 NAQ196613 MQU196613 MGY196613 LXC196613 LNG196613 LDK196613 KTO196613 KJS196613 JZW196613 JQA196613 JGE196613 IWI196613 IMM196613 ICQ196613 HSU196613 HIY196613 GZC196613 GPG196613 GFK196613 FVO196613 FLS196613 FBW196613 ESA196613 EIE196613 DYI196613 DOM196613 DEQ196613 CUU196613 CKY196613 CBC196613 BRG196613 BHK196613 AXO196613 ANS196613 ADW196613 UA196613 KE196613 WWQ131077 WMU131077 WCY131077 VTC131077 VJG131077 UZK131077 UPO131077 UFS131077 TVW131077 TMA131077 TCE131077 SSI131077 SIM131077 RYQ131077 ROU131077 REY131077 QVC131077 QLG131077 QBK131077 PRO131077 PHS131077 OXW131077 OOA131077 OEE131077 NUI131077 NKM131077 NAQ131077 MQU131077 MGY131077 LXC131077 LNG131077 LDK131077 KTO131077 KJS131077 JZW131077 JQA131077 JGE131077 IWI131077 IMM131077 ICQ131077 HSU131077 HIY131077 GZC131077 GPG131077 GFK131077 FVO131077 FLS131077 FBW131077 ESA131077 EIE131077 DYI131077 DOM131077 DEQ131077 CUU131077 CKY131077 CBC131077 BRG131077 BHK131077 AXO131077 ANS131077 ADW131077 UA131077 KE131077 WWQ65541 WMU65541 WCY65541 VTC65541 VJG65541 UZK65541 UPO65541 UFS65541 TVW65541 TMA65541 TCE65541 SSI65541 SIM65541 RYQ65541 ROU65541 REY65541 QVC65541 QLG65541 QBK65541 PRO65541 PHS65541 OXW65541 OOA65541 OEE65541 NUI65541 NKM65541 NAQ65541 MQU65541 MGY65541 LXC65541 LNG65541 LDK65541 KTO65541 KJS65541 JZW65541 JQA65541 JGE65541 IWI65541 IMM65541 ICQ65541 HSU65541 HIY65541 GZC65541 GPG65541 GFK65541 FVO65541 FLS65541 FBW65541 ESA65541 EIE65541 DYI65541 DOM65541 DEQ65541 CUU65541 CKY65541 CBC65541 BRG65541 BHK65541 AXO65541 ANS65541 ADW65541 UA65541 KE65541 ADW4 WVH1:WVI48 WLL1:WLM48 WBP1:WBQ48 VRT1:VRU48 VHX1:VHY48 UYB1:UYC48 UOF1:UOG48 UEJ1:UEK48 TUN1:TUO48 TKR1:TKS48 TAV1:TAW48 SQZ1:SRA48 SHD1:SHE48 RXH1:RXI48 RNL1:RNM48 RDP1:RDQ48 QTT1:QTU48 QJX1:QJY48 QAB1:QAC48 PQF1:PQG48 PGJ1:PGK48 OWN1:OWO48 OMR1:OMS48 OCV1:OCW48 NSZ1:NTA48 NJD1:NJE48 MZH1:MZI48 MPL1:MPM48 MFP1:MFQ48 LVT1:LVU48 LLX1:LLY48 LCB1:LCC48 KSF1:KSG48 KIJ1:KIK48 JYN1:JYO48 JOR1:JOS48 JEV1:JEW48 IUZ1:IVA48 ILD1:ILE48 IBH1:IBI48 HRL1:HRM48 HHP1:HHQ48 GXT1:GXU48 GNX1:GNY48 GEB1:GEC48 FUF1:FUG48 FKJ1:FKK48 FAN1:FAO48 EQR1:EQS48 EGV1:EGW48 DWZ1:DXA48 DND1:DNE48 DDH1:DDI48 CTL1:CTM48 CJP1:CJQ48 BZT1:BZU48 BPX1:BPY48 BGB1:BGC48 AWF1:AWG48 AMJ1:AMK48 ACN1:ACO48 SR1:SS48 IV1:IW48 ANS4 AXO4 BHK4 BRG4 CBC4 CKY4 CUU4 DEQ4 DOM4 DYI4 EIE4 ESA4 FBW4 FLS4 FVO4 GFK4 GPG4 GZC4 HIY4 HSU4 ICQ4 IMM4 IWI4 JGE4 JQA4 JZW4 KJS4 KTO4 LDK4 LNG4 LXC4 MGY4 MQU4 NAQ4 NKM4 NUI4 OEE4 OOA4 OXW4 PHS4 PRO4 QBK4 QLG4 QVC4 REY4 ROU4 RYQ4 SIM4 SSI4 TCE4 TMA4 TVW4 UFS4 UPO4 UZK4 VJG4 VTC4 WCY4 WMU4 WWQ4 JS7:JV7 TO7:TR7 ADK7:ADN7 ANG7:ANJ7 AXC7:AXF7 BGY7:BHB7 BQU7:BQX7 CAQ7:CAT7 CKM7:CKP7 CUI7:CUL7 DEE7:DEH7 DOA7:DOD7 DXW7:DXZ7 EHS7:EHV7 ERO7:ERR7 FBK7:FBN7 FLG7:FLJ7 FVC7:FVF7 GEY7:GFB7 GOU7:GOX7 GYQ7:GYT7 HIM7:HIP7 HSI7:HSL7 ICE7:ICH7 IMA7:IMD7 IVW7:IVZ7 JFS7:JFV7 JPO7:JPR7 JZK7:JZN7 KJG7:KJJ7 KTC7:KTF7 LCY7:LDB7 LMU7:LMX7 LWQ7:LWT7 MGM7:MGP7 MQI7:MQL7 NAE7:NAH7 NKA7:NKD7 NTW7:NTZ7 ODS7:ODV7 ONO7:ONR7 OXK7:OXN7 PHG7:PHJ7 PRC7:PRF7 QAY7:QBB7 QKU7:QKX7 QUQ7:QUT7 REM7:REP7 ROI7:ROL7 RYE7:RYH7 SIA7:SID7 SRW7:SRZ7 TBS7:TBV7 TLO7:TLR7 TVK7:TVN7 UFG7:UFJ7 UPC7:UPF7 UYY7:UZB7 VIU7:VIX7 VSQ7:VST7 WCM7:WCP7 WMI7:WML7 WWE7:WWH7 KE4 JM7:JP7 TI7:TL7 ADE7:ADH7 ANA7:AND7 AWW7:AWZ7 BGS7:BGV7 BQO7:BQR7 CAK7:CAN7 CKG7:CKJ7 CUC7:CUF7 DDY7:DEB7 DNU7:DNX7 DXQ7:DXT7 EHM7:EHP7 ERI7:ERL7 FBE7:FBH7 FLA7:FLD7 FUW7:FUZ7 GES7:GEV7 GOO7:GOR7 GYK7:GYN7 HIG7:HIJ7 HSC7:HSF7 IBY7:ICB7 ILU7:ILX7 IVQ7:IVT7 JFM7:JFP7 JPI7:JPL7 JZE7:JZH7 KJA7:KJD7 KSW7:KSZ7 LCS7:LCV7 LMO7:LMR7 LWK7:LWN7 MGG7:MGJ7 MQC7:MQF7 MZY7:NAB7 NJU7:NJX7 NTQ7:NTT7 ODM7:ODP7 ONI7:ONL7 OXE7:OXH7 PHA7:PHD7 PQW7:PQZ7 QAS7:QAV7 QKO7:QKR7 QUK7:QUN7 REG7:REJ7 ROC7:ROF7 RXY7:RYB7 SHU7:SHX7 SRQ7:SRT7 TBM7:TBP7 TLI7:TLL7 TVE7:TVH7 UFA7:UFD7 UOW7:UOZ7 UYS7:UYV7 VIO7:VIR7 VSK7:VSN7 WCG7:WCJ7 WMC7:WMF7 WVY7:WWB7 KC5:KD6 TY5:TZ6 ADU5:ADV6 ANQ5:ANR6 AXM5:AXN6 BHI5:BHJ6 BRE5:BRF6 CBA5:CBB6 CKW5:CKX6 CUS5:CUT6 DEO5:DEP6 DOK5:DOL6 DYG5:DYH6 EIC5:EID6 ERY5:ERZ6 FBU5:FBV6 FLQ5:FLR6 FVM5:FVN6 GFI5:GFJ6 GPE5:GPF6 GZA5:GZB6 HIW5:HIX6 HSS5:HST6 ICO5:ICP6 IMK5:IML6 IWG5:IWH6 JGC5:JGD6 JPY5:JPZ6 JZU5:JZV6 KJQ5:KJR6 KTM5:KTN6 LDI5:LDJ6 LNE5:LNF6 LXA5:LXB6 MGW5:MGX6 MQS5:MQT6 NAO5:NAP6 NKK5:NKL6 NUG5:NUH6 OEC5:OED6 ONY5:ONZ6 OXU5:OXV6 PHQ5:PHR6 PRM5:PRN6 QBI5:QBJ6 QLE5:QLF6 QVA5:QVB6 REW5:REX6 ROS5:ROT6 RYO5:RYP6 SIK5:SIL6 SSG5:SSH6 TCC5:TCD6 TLY5:TLZ6 TVU5:TVV6 UFQ5:UFR6 UPM5:UPN6 UZI5:UZJ6 VJE5:VJF6 VTA5:VTB6 WCW5:WCX6 WMS5:WMT6 WWO5:WWP6 IY2:IY7 SU2:SU7 ACQ2:ACQ7 AMM2:AMM7 AWI2:AWI7 BGE2:BGE7 BQA2:BQA7 BZW2:BZW7 CJS2:CJS7 CTO2:CTO7 DDK2:DDK7 DNG2:DNG7 DXC2:DXC7 EGY2:EGY7 EQU2:EQU7 FAQ2:FAQ7 FKM2:FKM7 FUI2:FUI7 GEE2:GEE7 GOA2:GOA7 GXW2:GXW7 HHS2:HHS7 HRO2:HRO7 IBK2:IBK7 ILG2:ILG7 IVC2:IVC7 JEY2:JEY7 JOU2:JOU7 JYQ2:JYQ7 KIM2:KIM7 KSI2:KSI7 LCE2:LCE7 LMA2:LMA7 LVW2:LVW7 MFS2:MFS7 MPO2:MPO7 MZK2:MZK7 NJG2:NJG7 NTC2:NTC7 OCY2:OCY7 OMU2:OMU7 OWQ2:OWQ7 PGM2:PGM7 PQI2:PQI7 QAE2:QAE7 QKA2:QKA7 QTW2:QTW7 RDS2:RDS7 RNO2:RNO7 RXK2:RXK7 SHG2:SHG7 SRC2:SRC7 TAY2:TAY7 TKU2:TKU7 TUQ2:TUQ7 UEM2:UEM7 UOI2:UOI7 UYE2:UYE7 VIA2:VIA7 VRW2:VRW7 WBS2:WBS7 WLO2:WLO7 WVK2:WVK7 JQ5:JR7 TM5:TN7 ADI5:ADJ7 ANE5:ANF7 AXA5:AXB7 BGW5:BGX7 BQS5:BQT7 CAO5:CAP7 CKK5:CKL7 CUG5:CUH7 DEC5:DED7 DNY5:DNZ7 DXU5:DXV7 EHQ5:EHR7 ERM5:ERN7 FBI5:FBJ7 FLE5:FLF7 FVA5:FVB7 GEW5:GEX7 GOS5:GOT7 GYO5:GYP7 HIK5:HIL7 HSG5:HSH7 ICC5:ICD7 ILY5:ILZ7 IVU5:IVV7 JFQ5:JFR7 JPM5:JPN7 JZI5:JZJ7 KJE5:KJF7 KTA5:KTB7 LCW5:LCX7 LMS5:LMT7 LWO5:LWP7 MGK5:MGL7 MQG5:MQH7 NAC5:NAD7 NJY5:NJZ7 NTU5:NTV7 ODQ5:ODR7 ONM5:ONN7 OXI5:OXJ7 PHE5:PHF7 PRA5:PRB7 QAW5:QAX7 QKS5:QKT7 QUO5:QUP7 REK5:REL7 ROG5:ROH7 RYC5:RYD7 SHY5:SHZ7 SRU5:SRV7 TBQ5:TBR7 TLM5:TLN7 TVI5:TVJ7 UFE5:UFF7 UPA5:UPB7 UYW5:UYX7 VIS5:VIT7 VSO5:VSP7 WCK5:WCL7 WMG5:WMH7 WWC5:WWD7 UA4 JK5:JL7 TG5:TH7 ADC5:ADD7 AMY5:AMZ7 AWU5:AWV7 BGQ5:BGR7 BQM5:BQN7 CAI5:CAJ7 CKE5:CKF7 CUA5:CUB7 DDW5:DDX7 DNS5:DNT7 DXO5:DXP7 EHK5:EHL7 ERG5:ERH7 FBC5:FBD7 FKY5:FKZ7 FUU5:FUV7 GEQ5:GER7 GOM5:GON7 GYI5:GYJ7 HIE5:HIF7 HSA5:HSB7 IBW5:IBX7 ILS5:ILT7 IVO5:IVP7 JFK5:JFL7 JPG5:JPH7 JZC5:JZD7 KIY5:KIZ7 KSU5:KSV7 LCQ5:LCR7 LMM5:LMN7 LWI5:LWJ7 MGE5:MGF7 MQA5:MQB7 MZW5:MZX7 NJS5:NJT7 NTO5:NTP7 ODK5:ODL7 ONG5:ONH7 OXC5:OXD7 PGY5:PGZ7 PQU5:PQV7 QAQ5:QAR7 QKM5:QKN7 QUI5:QUJ7 REE5:REF7 ROA5:ROB7 RXW5:RXX7 SHS5:SHT7 SRO5:SRP7 TBK5:TBL7 TLG5:TLH7 TVC5:TVD7 UEY5:UEZ7 UOU5:UOV7 UYQ5:UYR7 VIM5:VIN7 VSI5:VSJ7 WCE5:WCF7 WMA5:WMB7 WVW5:WVX7 JW5:JX7 TS5:TT7 ADO5:ADP7 ANK5:ANL7 AXG5:AXH7 BHC5:BHD7 BQY5:BQZ7 CAU5:CAV7 CKQ5:CKR7 CUM5:CUN7 DEI5:DEJ7 DOE5:DOF7 DYA5:DYB7 EHW5:EHX7 ERS5:ERT7 FBO5:FBP7 FLK5:FLL7 FVG5:FVH7 GFC5:GFD7 GOY5:GOZ7 GYU5:GYV7 HIQ5:HIR7 HSM5:HSN7 ICI5:ICJ7 IME5:IMF7 IWA5:IWB7 JFW5:JFX7 JPS5:JPT7 JZO5:JZP7 KJK5:KJL7 KTG5:KTH7 LDC5:LDD7 LMY5:LMZ7 LWU5:LWV7 MGQ5:MGR7 MQM5:MQN7 NAI5:NAJ7 NKE5:NKF7 NUA5:NUB7 ODW5:ODX7 ONS5:ONT7 OXO5:OXP7 PHK5:PHL7 PRG5:PRH7 QBC5:QBD7 QKY5:QKZ7 QUU5:QUV7 REQ5:RER7 ROM5:RON7 RYI5:RYJ7 SIE5:SIF7 SSA5:SSB7 TBW5:TBX7 TLS5:TLT7 TVO5:TVP7 UFK5:UFL7 UPG5:UPH7 UZC5:UZD7 VIY5:VIZ7 VSU5:VSV7 WCQ5:WCR7 WMM5:WMN7 WWI5:WWJ7 JY7:KB7 TU7:TX7 ADQ7:ADT7 ANM7:ANP7 AXI7:AXL7 BHE7:BHH7 BRA7:BRD7 CAW7:CAZ7 CKS7:CKV7 CUO7:CUR7 DEK7:DEN7 DOG7:DOJ7 DYC7:DYF7 EHY7:EIB7 ERU7:ERX7 FBQ7:FBT7 FLM7:FLP7 FVI7:FVL7 GFE7:GFH7 GPA7:GPD7 GYW7:GYZ7 HIS7:HIV7 HSO7:HSR7 ICK7:ICN7 IMG7:IMJ7 IWC7:IWF7 JFY7:JGB7 JPU7:JPX7 JZQ7:JZT7 KJM7:KJP7 KTI7:KTL7 LDE7:LDH7 LNA7:LND7 LWW7:LWZ7 MGS7:MGV7 MQO7:MQR7 NAK7:NAN7 NKG7:NKJ7 NUC7:NUF7 ODY7:OEB7 ONU7:ONX7 OXQ7:OXT7 PHM7:PHP7 PRI7:PRL7 QBE7:QBH7 QLA7:QLD7 QUW7:QUZ7 RES7:REV7 ROO7:ROR7 RYK7:RYN7 SIG7:SIJ7 SSC7:SSF7 TBY7:TCB7 TLU7:TLX7 TVQ7:TVT7 UFM7:UFP7 UPI7:UPL7 UZE7:UZH7 VJA7:VJD7 VSW7:VSZ7 WCS7:WCV7 WMO7:WMR7 WWK7:WWN7 KE8:KE65536 UA8:UA65536 ADW8:ADW65536 ANS8:ANS65536 AXO8:AXO65536 BHK8:BHK65536 BRG8:BRG65536 CBC8:CBC65536 CKY8:CKY65536 CUU8:CUU65536 DEQ8:DEQ65536 DOM8:DOM65536 DYI8:DYI65536 EIE8:EIE65536 ESA8:ESA65536 FBW8:FBW65536 FLS8:FLS65536 FVO8:FVO65536 GFK8:GFK65536 GPG8:GPG65536 GZC8:GZC65536 HIY8:HIY65536 HSU8:HSU65536 ICQ8:ICQ65536 IMM8:IMM65536 IWI8:IWI65536 JGE8:JGE65536 JQA8:JQA65536 JZW8:JZW65536 KJS8:KJS65536 KTO8:KTO65536 LDK8:LDK65536 LNG8:LNG65536 LXC8:LXC65536 MGY8:MGY65536 MQU8:MQU65536 NAQ8:NAQ65536 NKM8:NKM65536 NUI8:NUI65536 OEE8:OEE65536 OOA8:OOA65536 OXW8:OXW65536 PHS8:PHS65536 PRO8:PRO65536 QBK8:QBK65536 QLG8:QLG65536 QVC8:QVC65536 REY8:REY65536 ROU8:ROU65536 RYQ8:RYQ65536 SIM8:SIM65536 SSI8:SSI65536 TCE8:TCE65536 TMA8:TMA65536 TVW8:TVW65536 UFS8:UFS65536 UPO8:UPO65536 UZK8:UZK65536 VJG8:VJG65536 VTC8:VTC65536 WCY8:WCY65536 WMU8:WMU65536 WWQ8:WWQ65536 IZ7:JJ7 SV7:TF7 ACR7:ADB7 AMN7:AMX7 AWJ7:AWT7 BGF7:BGP7 BQB7:BQL7 BZX7:CAH7 CJT7:CKD7 CTP7:CTZ7 DDL7:DDV7 DNH7:DNR7 DXD7:DXN7 EGZ7:EHJ7 EQV7:ERF7 FAR7:FBB7 FKN7:FKX7 FUJ7:FUT7 GEF7:GEP7 GOB7:GOL7 GXX7:GYH7 HHT7:HID7 HRP7:HRZ7 IBL7:IBV7 ILH7:ILR7 IVD7:IVN7 JEZ7:JFJ7 JOV7:JPF7 JYR7:JZB7 KIN7:KIX7 KSJ7:KST7 LCF7:LCP7 LMB7:LML7 LVX7:LWH7 MFT7:MGD7 MPP7:MPZ7 MZL7:MZV7 NJH7:NJR7 NTD7:NTN7 OCZ7:ODJ7 OMV7:ONF7 OWR7:OXB7 PGN7:PGX7 PQJ7:PQT7 QAF7:QAP7 QKB7:QKL7 QTX7:QUH7 RDT7:RED7 RNP7:RNZ7 RXL7:RXV7 SHH7:SHR7 SRD7:SRN7 TAZ7:TBJ7 TKV7:TLF7 TUR7:TVB7 UEN7:UEX7 UOJ7:UOT7 UYF7:UYP7 VIB7:VIL7 VRX7:VSH7 WBT7:WCD7 WLP7:WLZ7 WVL7:WVV7 IX2:IX58 ST2:ST58 ACP2:ACP58 AML2:AML58 AWH2:AWH58 BGD2:BGD58 BPZ2:BPZ58 BZV2:BZV58 CJR2:CJR58 CTN2:CTN58 DDJ2:DDJ58 DNF2:DNF58 DXB2:DXB58 EGX2:EGX58 EQT2:EQT58 FAP2:FAP58 FKL2:FKL58 FUH2:FUH58 GED2:GED58 GNZ2:GNZ58 GXV2:GXV58 HHR2:HHR58 HRN2:HRN58 IBJ2:IBJ58 ILF2:ILF58 IVB2:IVB58 JEX2:JEX58 JOT2:JOT58 JYP2:JYP58 KIL2:KIL58 KSH2:KSH58 LCD2:LCD58 LLZ2:LLZ58 LVV2:LVV58 MFR2:MFR58 MPN2:MPN58 MZJ2:MZJ58 NJF2:NJF58 NTB2:NTB58 OCX2:OCX58 OMT2:OMT58 OWP2:OWP58 PGL2:PGL58 PQH2:PQH58 QAD2:QAD58 QJZ2:QJZ58 QTV2:QTV58 RDR2:RDR58 RNN2:RNN58 RXJ2:RXJ58 SHF2:SHF58 SRB2:SRB58 TAX2:TAX58 TKT2:TKT58 TUP2:TUP58 UEL2:UEL58 UOH2:UOH58 UYD2:UYD58 VHZ2:VHZ58 VRV2:VRV58 WBR2:WBR58 WLN2:WLN58 WVJ2:WVJ58 JZ2:KC3 TV2:TY3 ADR2:ADU3 ANN2:ANQ3 AXJ2:AXM3 BHF2:BHI3 BRB2:BRE3 CAX2:CBA3 CKT2:CKW3 CUP2:CUS3 DEL2:DEO3 DOH2:DOK3 DYD2:DYG3 EHZ2:EIC3 ERV2:ERY3 FBR2:FBU3 FLN2:FLQ3 FVJ2:FVM3 GFF2:GFI3 GPB2:GPE3 GYX2:GZA3 HIT2:HIW3 HSP2:HSS3 ICL2:ICO3 IMH2:IMK3 IWD2:IWG3 JFZ2:JGC3 JPV2:JPY3 JZR2:JZU3 KJN2:KJQ3 KTJ2:KTM3 LDF2:LDI3 LNB2:LNE3 LWX2:LXA3 MGT2:MGW3 MQP2:MQS3 NAL2:NAO3 NKH2:NKK3 NUD2:NUG3 ODZ2:OEC3 ONV2:ONY3 OXR2:OXU3 PHN2:PHQ3 PRJ2:PRM3 QBF2:QBI3 QLB2:QLE3 QUX2:QVA3 RET2:REW3 ROP2:ROS3 RYL2:RYO3 SIH2:SIK3 SSD2:SSG3 TBZ2:TCC3 TLV2:TLY3 TVR2:TVU3 UFN2:UFQ3 UPJ2:UPM3 UZF2:UZI3 VJB2:VJE3 VSX2:VTA3 WCT2:WCW3 WMP2:WMS3 WWL2:WWO3 IZ2:JX3 SV2:TT3 ACR2:ADP3 AMN2:ANL3 AWJ2:AXH3 BGF2:BHD3 BQB2:BQZ3 BZX2:CAV3 CJT2:CKR3 CTP2:CUN3 DDL2:DEJ3 DNH2:DOF3 DXD2:DYB3 EGZ2:EHX3 EQV2:ERT3 FAR2:FBP3 FKN2:FLL3 FUJ2:FVH3 GEF2:GFD3 GOB2:GOZ3 GXX2:GYV3 HHT2:HIR3 HRP2:HSN3 IBL2:ICJ3 ILH2:IMF3 IVD2:IWB3 JEZ2:JFX3 JOV2:JPT3 JYR2:JZP3 KIN2:KJL3 KSJ2:KTH3 LCF2:LDD3 LMB2:LMZ3 LVX2:LWV3 MFT2:MGR3 MPP2:MQN3 MZL2:NAJ3 NJH2:NKF3 NTD2:NUB3 OCZ2:ODX3 OMV2:ONT3 OWR2:OXP3 PGN2:PHL3 PQJ2:PRH3 QAF2:QBD3 QKB2:QKZ3 QTX2:QUV3 RDT2:RER3 RNP2:RON3 RXL2:RYJ3 SHH2:SIF3 SRD2:SSB3 TAZ2:TBX3 TKV2:TLT3 TUR2:TVP3 UEN2:UFL3 UOJ2:UPH3 UYF2:UZD3 VIB2:VIZ3 VRX2:VSV3 WBT2:WCR3 WLP2:WMN3 WVL2:WWJ3 KC8:KC65536 TY8:TY65536 ADU8:ADU65536 ANQ8:ANQ65536 AXM8:AXM65536 BHI8:BHI65536 BRE8:BRE65536 CBA8:CBA65536 CKW8:CKW65536 CUS8:CUS65536 DEO8:DEO65536 DOK8:DOK65536 DYG8:DYG65536 EIC8:EIC65536 ERY8:ERY65536 FBU8:FBU65536 FLQ8:FLQ65536 FVM8:FVM65536 GFI8:GFI65536 GPE8:GPE65536 GZA8:GZA65536 HIW8:HIW65536 HSS8:HSS65536 ICO8:ICO65536 IMK8:IMK65536 IWG8:IWG65536 JGC8:JGC65536 JPY8:JPY65536 JZU8:JZU65536 KJQ8:KJQ65536 KTM8:KTM65536 LDI8:LDI65536 LNE8:LNE65536 LXA8:LXA65536 MGW8:MGW65536 MQS8:MQS65536 NAO8:NAO65536 NKK8:NKK65536 NUG8:NUG65536 OEC8:OEC65536 ONY8:ONY65536 OXU8:OXU65536 PHQ8:PHQ65536 PRM8:PRM65536 QBI8:QBI65536 QLE8:QLE65536 QVA8:QVA65536 REW8:REW65536 ROS8:ROS65536 RYO8:RYO65536 SIK8:SIK65536 SSG8:SSG65536 TCC8:TCC65536 TLY8:TLY65536 TVU8:TVU65536 UFQ8:UFQ65536 UPM8:UPM65536 UZI8:UZI65536 VJE8:VJE65536 VTA8:VTA65536 WCW8:WCW65536 WMS8:WMS65536 WWO8:WWO65536 AH4:AI4 AH8:AH65536 E2:AG3 C8:AG58 D4 C2:C4 A1:B4 D6:AG7 A8:B48 AB65543:AG65543 AB131079:AG131079 AB196615:AG196615 AB262151:AG262151 AB327687:AG327687 AB393223:AG393223 AB458759:AG458759 AB524295:AG524295 AB589831:AG589831 AB655367:AG655367 AB720903:AG720903 AB786439:AG786439 AB851975:AG851975 AB917511:AG917511 AB983047:AG983047 Q65543:Y65543 Q131079:Y131079 Q196615:Y196615 Q262151:Y262151 Q327687:Y327687 Q393223:Y393223 Q458759:Y458759 Q524295:Y524295 Q589831:Y589831 Q655367:Y655367 Q720903:Y720903 Q786439:Y786439 Q851975:Y851975 Q917511:Y917511 Q983047:Y983047 Z65542:AA65543 Z131078:AA131079 Z196614:AA196615 Z262150:AA262151 Z327686:AA327687 Z393222:AA393223 Z458758:AA458759 Z524294:AA524295 Z589830:AA589831 Z655366:AA655367 Z720902:AA720903 Z786438:AA786439 Z851974:AA851975 Z917510:AA917511 Z983046:AA983047 O65542:P65543 O131078:P131079 O196614:P196615 O262150:P262151 O327686:P327687 O393222:P393223 O458758:P458759 O524294:P524295 O589830:P589831 O655366:P655367 O720902:P720903 O786438:P786439 O851974:P851975 O917510:P917511 O983046:P983047 A983041:B983088 A917505:B917552 A851969:B852016 A786433:B786480 A720897:B720944 A655361:B655408 A589825:B589872 A524289:B524336 A458753:B458800 A393217:B393264 A327681:B327728 A262145:B262192 A196609:B196656 A131073:B131120 A65537:B65584 A983099:AG1048576 A917563:AG983040 A852027:AG917504 A786491:AG851968 A720955:AG786432 A655419:AG720896 A589883:AG655360 A524347:AG589824 A458811:AG524288 A393275:AG458752 A327739:AG393216 A262203:AG327680 A196667:AG262144 A131131:AG196608 A65595:AG131072 A59:AG65536 D65584:AG65594 E983043:AH983044 E917507:AH917508 E851971:AH851972 E786435:AH786436 E720899:AH720900 E655363:AH655364 E589827:AH589828 E524291:AH524292 E458755:AH458756 E393219:AH393220 E327683:AH327684 E262147:AH262148 E196611:AH196612 E131075:AH131076 E65539:AH65540 C983043:C983098 C917507:C917562 C851971:C852026 C786435:C786490 C720899:C720954 C655363:C655418 C589827:C589882 C524291:C524346 C458755:C458810 C393219:C393274 C327683:C327738 C262147:C262202 C196611:C196666 C131075:C131130 C65539:C65594 E983047:N983047 E917511:N917511 E851975:N851975 E786439:N786439 E720903:N720903 E655367:N655367 E589831:N589831 E524295:N524295 E458759:N458759 E393223:N393223 E327687:N327687 E262151:N262151 E196615:N196615 E131079:N131079 E65543:N65543 D983043:D983047 D917507:D917511 D851971:D851975 D786435:D786439 D720899:D720903 D655363:D655367 D589827:D589831 D524291:D524295 D458755:D458759 D393219:D393223 D327683:D327687 D262147:D262151 D196611:D196615 D131075:D131079 D65539:D65543 D983088:AG983098 D917552:AG917562 D852016:AG852026 D786480:AG786490 D720944:AG720954 D655408:AG655418 D589872:AG589882 D524336:AG524346 D458800:AG458810 D393264:AG393274 D327728:AG327738 D262192:AG262202 D196656:AG196666 D131120:AG131130</xm:sqref>
        </x14:dataValidation>
      </x14:dataValidations>
    </ext>
  </extLst>
</worksheet>
</file>

<file path=xl/worksheets/sheet19.xml><?xml version="1.0" encoding="utf-8"?>
<worksheet xmlns="http://schemas.openxmlformats.org/spreadsheetml/2006/main" xmlns:r="http://schemas.openxmlformats.org/officeDocument/2006/relationships">
  <sheetPr codeName="Sheet20"/>
  <dimension ref="A1:S254"/>
  <sheetViews>
    <sheetView showGridLines="0" topLeftCell="F1" workbookViewId="0">
      <selection activeCell="C12" sqref="C12:J12"/>
    </sheetView>
  </sheetViews>
  <sheetFormatPr defaultColWidth="0" defaultRowHeight="15" customHeight="1" zeroHeight="1"/>
  <cols>
    <col min="1" max="1" width="4.5703125" style="316" bestFit="1" customWidth="1"/>
    <col min="2" max="2" width="27.42578125" style="316" customWidth="1"/>
    <col min="3" max="9" width="5.28515625" style="316" customWidth="1"/>
    <col min="10" max="10" width="5.7109375" style="316" customWidth="1"/>
    <col min="11" max="12" width="6.7109375" style="316" customWidth="1"/>
    <col min="13" max="13" width="8.85546875" style="316" customWidth="1"/>
    <col min="14" max="14" width="16.5703125" style="316" customWidth="1"/>
    <col min="15" max="15" width="19.5703125" style="268" customWidth="1"/>
    <col min="16" max="19" width="0" style="315" hidden="1" customWidth="1"/>
    <col min="20" max="16384" width="9.140625" style="315" hidden="1"/>
  </cols>
  <sheetData>
    <row r="1" spans="1:15" ht="15" customHeight="1">
      <c r="A1" s="1400" t="str">
        <f>(UPPER('Identitas Madrasah'!E5))&amp;(UPPER('Identitas Madrasah'!C7))&amp;(UPPER('Identitas Madrasah'!E7))</f>
        <v>KANWIL KEMENTERIAN AGAMA PROVINSI JAWA TENGAH</v>
      </c>
      <c r="B1" s="1401"/>
      <c r="C1" s="1401"/>
      <c r="D1" s="1401"/>
      <c r="E1" s="1401"/>
      <c r="F1" s="1401"/>
      <c r="G1" s="1401"/>
      <c r="H1" s="1401"/>
      <c r="I1" s="1401"/>
      <c r="J1" s="1401"/>
      <c r="K1" s="1401"/>
      <c r="L1" s="1401"/>
      <c r="M1" s="1401"/>
      <c r="N1" s="1402"/>
    </row>
    <row r="2" spans="1:15" ht="15.75" customHeight="1" thickBot="1">
      <c r="A2" s="1403" t="str">
        <f>UPPER('Identitas Madrasah'!E6)</f>
        <v>MTS JAWA TENGAH</v>
      </c>
      <c r="B2" s="1404"/>
      <c r="C2" s="1404"/>
      <c r="D2" s="1404"/>
      <c r="E2" s="1404"/>
      <c r="F2" s="1404"/>
      <c r="G2" s="1404"/>
      <c r="H2" s="1404"/>
      <c r="I2" s="1404"/>
      <c r="J2" s="1404"/>
      <c r="K2" s="1404"/>
      <c r="L2" s="1404"/>
      <c r="M2" s="1404"/>
      <c r="N2" s="1405"/>
    </row>
    <row r="3" spans="1:15" ht="15" customHeight="1">
      <c r="A3" s="1406" t="s">
        <v>235</v>
      </c>
      <c r="B3" s="1407"/>
      <c r="C3" s="1407"/>
      <c r="D3" s="1407"/>
      <c r="E3" s="1407"/>
      <c r="F3" s="1407"/>
      <c r="G3" s="1407"/>
      <c r="H3" s="1407"/>
      <c r="I3" s="1407"/>
      <c r="J3" s="1407"/>
      <c r="K3" s="1407"/>
      <c r="L3" s="1407"/>
      <c r="M3" s="1407"/>
      <c r="N3" s="1408"/>
    </row>
    <row r="4" spans="1:15" ht="15.75" customHeight="1" thickBot="1">
      <c r="A4" s="1409"/>
      <c r="B4" s="1410"/>
      <c r="C4" s="1410"/>
      <c r="D4" s="1410"/>
      <c r="E4" s="1410"/>
      <c r="F4" s="1410"/>
      <c r="G4" s="1410"/>
      <c r="H4" s="1410"/>
      <c r="I4" s="1410"/>
      <c r="J4" s="1410"/>
      <c r="K4" s="1410"/>
      <c r="L4" s="1410"/>
      <c r="M4" s="1410"/>
      <c r="N4" s="1411"/>
    </row>
    <row r="5" spans="1:15" ht="15.75">
      <c r="D5" s="317"/>
      <c r="E5" s="317"/>
      <c r="F5" s="317"/>
      <c r="G5" s="317"/>
      <c r="H5" s="317"/>
      <c r="I5" s="317"/>
      <c r="J5" s="317"/>
      <c r="K5" s="317"/>
      <c r="L5" s="318"/>
      <c r="M5" s="318"/>
      <c r="N5" s="318"/>
    </row>
    <row r="6" spans="1:15" ht="16.5">
      <c r="B6" s="319" t="s">
        <v>236</v>
      </c>
      <c r="C6" s="1412" t="str">
        <f>'Identitas Madrasah'!G15</f>
        <v>Matematika</v>
      </c>
      <c r="D6" s="1392"/>
      <c r="E6" s="1392"/>
      <c r="F6" s="1392"/>
      <c r="G6" s="1393" t="s">
        <v>237</v>
      </c>
      <c r="H6" s="1393"/>
      <c r="I6" s="1394">
        <f>'Identitas Madrasah'!E9</f>
        <v>1</v>
      </c>
      <c r="J6" s="1394" t="e">
        <f>": "&amp;'Identitas Madrasah'!#REF!</f>
        <v>#REF!</v>
      </c>
      <c r="K6" s="1395" t="s">
        <v>238</v>
      </c>
      <c r="L6" s="1413"/>
      <c r="M6" s="763">
        <f>'Identitas Madrasah'!E18</f>
        <v>60</v>
      </c>
      <c r="N6" s="320"/>
    </row>
    <row r="7" spans="1:15" ht="16.5">
      <c r="B7" s="319" t="s">
        <v>239</v>
      </c>
      <c r="C7" s="1391" t="str">
        <f>'Identitas Madrasah'!H10</f>
        <v>VII.A</v>
      </c>
      <c r="D7" s="1392" t="str">
        <f>": "&amp;'Identitas Madrasah'!E15</f>
        <v>: 8</v>
      </c>
      <c r="E7" s="290"/>
      <c r="F7" s="1393" t="s">
        <v>240</v>
      </c>
      <c r="G7" s="1393"/>
      <c r="H7" s="1393"/>
      <c r="I7" s="1394" t="str">
        <f>'Identitas Madrasah'!E8</f>
        <v>2015/ 2016</v>
      </c>
      <c r="J7" s="1394" t="e">
        <f>": "&amp;'Identitas Madrasah'!#REF!</f>
        <v>#REF!</v>
      </c>
      <c r="K7" s="1395" t="s">
        <v>241</v>
      </c>
      <c r="L7" s="1395"/>
      <c r="M7" s="1394" t="str">
        <f>'Identitas Madrasah'!E13</f>
        <v>Dra. Hj. Susi</v>
      </c>
      <c r="N7" s="1394"/>
    </row>
    <row r="8" spans="1:15">
      <c r="B8" s="321"/>
      <c r="C8" s="322"/>
      <c r="D8" s="322"/>
      <c r="E8" s="322"/>
      <c r="F8" s="322"/>
      <c r="G8" s="323"/>
    </row>
    <row r="9" spans="1:15" ht="20.100000000000001" customHeight="1">
      <c r="B9" s="324"/>
      <c r="C9" s="1396" t="s">
        <v>242</v>
      </c>
      <c r="D9" s="1396"/>
      <c r="E9" s="1396"/>
      <c r="F9" s="1396"/>
      <c r="G9" s="1396"/>
      <c r="H9" s="1396"/>
      <c r="I9" s="1396"/>
      <c r="J9" s="1396"/>
      <c r="L9" s="1397" t="s">
        <v>243</v>
      </c>
      <c r="M9" s="1398"/>
      <c r="N9" s="1399"/>
    </row>
    <row r="10" spans="1:15" ht="20.100000000000001" customHeight="1">
      <c r="B10" s="325" t="s">
        <v>244</v>
      </c>
      <c r="C10" s="1377"/>
      <c r="D10" s="1377"/>
      <c r="E10" s="1377"/>
      <c r="F10" s="1377"/>
      <c r="G10" s="1377"/>
      <c r="H10" s="1377"/>
      <c r="I10" s="1377"/>
      <c r="J10" s="1377"/>
      <c r="L10" s="326" t="s">
        <v>244</v>
      </c>
      <c r="M10" s="327"/>
      <c r="N10" s="328"/>
    </row>
    <row r="11" spans="1:15" ht="20.100000000000001" customHeight="1">
      <c r="B11" s="325" t="s">
        <v>245</v>
      </c>
      <c r="C11" s="1377"/>
      <c r="D11" s="1377"/>
      <c r="E11" s="1377"/>
      <c r="F11" s="1377"/>
      <c r="G11" s="1377"/>
      <c r="H11" s="1377"/>
      <c r="I11" s="1377"/>
      <c r="J11" s="1377"/>
      <c r="L11" s="326" t="s">
        <v>245</v>
      </c>
      <c r="M11" s="327"/>
      <c r="N11" s="328"/>
    </row>
    <row r="12" spans="1:15" ht="20.100000000000001" customHeight="1">
      <c r="B12" s="325" t="s">
        <v>246</v>
      </c>
      <c r="C12" s="1377"/>
      <c r="D12" s="1377"/>
      <c r="E12" s="1377"/>
      <c r="F12" s="1377"/>
      <c r="G12" s="1377"/>
      <c r="H12" s="1377"/>
      <c r="I12" s="1377"/>
      <c r="J12" s="1377"/>
      <c r="L12" s="326" t="s">
        <v>246</v>
      </c>
      <c r="M12" s="327"/>
      <c r="N12" s="328"/>
    </row>
    <row r="13" spans="1:15" ht="20.100000000000001" customHeight="1">
      <c r="B13" s="325" t="s">
        <v>247</v>
      </c>
      <c r="C13" s="1377"/>
      <c r="D13" s="1377"/>
      <c r="E13" s="1377"/>
      <c r="F13" s="1377"/>
      <c r="G13" s="1377"/>
      <c r="H13" s="1377"/>
      <c r="I13" s="1377"/>
      <c r="J13" s="1377"/>
      <c r="L13" s="326" t="s">
        <v>247</v>
      </c>
      <c r="M13" s="327"/>
      <c r="N13" s="328"/>
    </row>
    <row r="14" spans="1:15" ht="20.100000000000001" customHeight="1">
      <c r="B14" s="325" t="s">
        <v>248</v>
      </c>
      <c r="C14" s="1377"/>
      <c r="D14" s="1377"/>
      <c r="E14" s="1377"/>
      <c r="F14" s="1377"/>
      <c r="G14" s="1377"/>
      <c r="H14" s="1377"/>
      <c r="I14" s="1377"/>
      <c r="J14" s="1377"/>
      <c r="L14" s="329"/>
      <c r="M14" s="330"/>
      <c r="N14" s="330"/>
      <c r="O14" s="331"/>
    </row>
    <row r="15" spans="1:15" ht="20.100000000000001" customHeight="1">
      <c r="B15" s="325" t="s">
        <v>249</v>
      </c>
      <c r="C15" s="1377"/>
      <c r="D15" s="1377"/>
      <c r="E15" s="1377"/>
      <c r="F15" s="1377"/>
      <c r="G15" s="1377"/>
      <c r="H15" s="1377"/>
      <c r="I15" s="1377"/>
      <c r="J15" s="1377"/>
      <c r="L15" s="329"/>
      <c r="M15" s="330"/>
      <c r="N15" s="330"/>
      <c r="O15" s="331"/>
    </row>
    <row r="16" spans="1:15" ht="20.100000000000001" customHeight="1">
      <c r="B16" s="325" t="s">
        <v>250</v>
      </c>
      <c r="C16" s="1377"/>
      <c r="D16" s="1377"/>
      <c r="E16" s="1377"/>
      <c r="F16" s="1377"/>
      <c r="G16" s="1377"/>
      <c r="H16" s="1377"/>
      <c r="I16" s="1377"/>
      <c r="J16" s="1377"/>
      <c r="L16" s="1378"/>
      <c r="M16" s="1378"/>
      <c r="N16" s="330"/>
      <c r="O16" s="331"/>
    </row>
    <row r="17" spans="1:17">
      <c r="C17" s="332"/>
    </row>
    <row r="18" spans="1:17" s="335" customFormat="1" ht="20.100000000000001" customHeight="1">
      <c r="A18" s="1379" t="s">
        <v>251</v>
      </c>
      <c r="B18" s="333" t="s">
        <v>252</v>
      </c>
      <c r="C18" s="1382" t="s">
        <v>253</v>
      </c>
      <c r="D18" s="1383" t="s">
        <v>254</v>
      </c>
      <c r="E18" s="1382" t="s">
        <v>255</v>
      </c>
      <c r="F18" s="1382" t="s">
        <v>256</v>
      </c>
      <c r="G18" s="1382" t="s">
        <v>257</v>
      </c>
      <c r="H18" s="1382" t="s">
        <v>258</v>
      </c>
      <c r="I18" s="1383" t="s">
        <v>259</v>
      </c>
      <c r="J18" s="1386" t="s">
        <v>260</v>
      </c>
      <c r="K18" s="1388" t="s">
        <v>261</v>
      </c>
      <c r="L18" s="1388" t="s">
        <v>262</v>
      </c>
      <c r="M18" s="1375" t="s">
        <v>263</v>
      </c>
      <c r="N18" s="1375" t="s">
        <v>264</v>
      </c>
      <c r="O18" s="334"/>
    </row>
    <row r="19" spans="1:17" ht="20.100000000000001" customHeight="1">
      <c r="A19" s="1380"/>
      <c r="B19" s="315"/>
      <c r="C19" s="1382"/>
      <c r="D19" s="1384"/>
      <c r="E19" s="1385"/>
      <c r="F19" s="1382"/>
      <c r="G19" s="1382"/>
      <c r="H19" s="1382"/>
      <c r="I19" s="1384"/>
      <c r="J19" s="1387"/>
      <c r="K19" s="1389"/>
      <c r="L19" s="1390"/>
      <c r="M19" s="1376"/>
      <c r="N19" s="1376"/>
    </row>
    <row r="20" spans="1:17" ht="15.75">
      <c r="A20" s="1381"/>
      <c r="B20" s="321" t="s">
        <v>265</v>
      </c>
      <c r="C20" s="336"/>
      <c r="D20" s="337"/>
      <c r="E20" s="338"/>
      <c r="F20" s="336"/>
      <c r="G20" s="336"/>
      <c r="H20" s="336"/>
      <c r="I20" s="337"/>
      <c r="J20" s="339"/>
      <c r="K20" s="339"/>
      <c r="L20" s="340"/>
      <c r="M20" s="341"/>
      <c r="N20" s="341"/>
    </row>
    <row r="21" spans="1:17" ht="15.75" customHeight="1">
      <c r="A21" s="342"/>
      <c r="B21" s="342" t="s">
        <v>266</v>
      </c>
      <c r="C21" s="343"/>
      <c r="D21" s="344"/>
      <c r="E21" s="345"/>
      <c r="F21" s="343"/>
      <c r="G21" s="343"/>
      <c r="H21" s="343"/>
      <c r="I21" s="344"/>
      <c r="J21" s="344"/>
      <c r="K21" s="344"/>
      <c r="L21" s="340"/>
      <c r="M21" s="341"/>
      <c r="N21" s="341"/>
    </row>
    <row r="22" spans="1:17" ht="14.1" customHeight="1">
      <c r="A22" s="346">
        <v>1</v>
      </c>
      <c r="B22" s="347" t="str">
        <f>'Identitas Siswa'!D8</f>
        <v>Adiba Aulia Putri</v>
      </c>
      <c r="C22" s="348" t="s">
        <v>228</v>
      </c>
      <c r="D22" s="348"/>
      <c r="E22" s="348"/>
      <c r="F22" s="349"/>
      <c r="G22" s="348"/>
      <c r="H22" s="348"/>
      <c r="I22" s="348"/>
      <c r="J22" s="350"/>
      <c r="K22" s="351"/>
      <c r="L22" s="351"/>
      <c r="M22" s="352"/>
      <c r="N22" s="353"/>
      <c r="Q22" s="354"/>
    </row>
    <row r="23" spans="1:17" ht="14.1" customHeight="1">
      <c r="A23" s="346">
        <v>2</v>
      </c>
      <c r="B23" s="347" t="str">
        <f>'Identitas Siswa'!D9</f>
        <v>Alan</v>
      </c>
      <c r="C23" s="348" t="s">
        <v>228</v>
      </c>
      <c r="D23" s="348"/>
      <c r="E23" s="348"/>
      <c r="F23" s="349"/>
      <c r="G23" s="348"/>
      <c r="H23" s="348"/>
      <c r="I23" s="348"/>
      <c r="J23" s="350"/>
      <c r="K23" s="351"/>
      <c r="L23" s="351"/>
      <c r="M23" s="352"/>
      <c r="N23" s="353"/>
    </row>
    <row r="24" spans="1:17" ht="14.1" customHeight="1">
      <c r="A24" s="346">
        <v>3</v>
      </c>
      <c r="B24" s="347" t="str">
        <f>'Identitas Siswa'!D10</f>
        <v>Citra Nada Hissanah</v>
      </c>
      <c r="C24" s="348" t="s">
        <v>228</v>
      </c>
      <c r="D24" s="348"/>
      <c r="E24" s="348"/>
      <c r="F24" s="349"/>
      <c r="G24" s="348"/>
      <c r="H24" s="348"/>
      <c r="I24" s="348"/>
      <c r="J24" s="350"/>
      <c r="K24" s="351"/>
      <c r="L24" s="351"/>
      <c r="M24" s="352"/>
      <c r="N24" s="353"/>
    </row>
    <row r="25" spans="1:17" ht="14.1" customHeight="1">
      <c r="A25" s="346">
        <v>4</v>
      </c>
      <c r="B25" s="347" t="str">
        <f>'Identitas Siswa'!D11</f>
        <v>Dandi  Taufiqurahman</v>
      </c>
      <c r="C25" s="348" t="s">
        <v>228</v>
      </c>
      <c r="D25" s="348"/>
      <c r="E25" s="348"/>
      <c r="F25" s="349"/>
      <c r="G25" s="348"/>
      <c r="H25" s="348"/>
      <c r="I25" s="348"/>
      <c r="J25" s="350"/>
      <c r="K25" s="351"/>
      <c r="L25" s="351"/>
      <c r="M25" s="352"/>
      <c r="N25" s="353"/>
    </row>
    <row r="26" spans="1:17" ht="14.1" customHeight="1">
      <c r="A26" s="346">
        <v>5</v>
      </c>
      <c r="B26" s="347" t="str">
        <f>'Identitas Siswa'!D12</f>
        <v>Devito Aditya Putra</v>
      </c>
      <c r="C26" s="348" t="s">
        <v>228</v>
      </c>
      <c r="D26" s="348"/>
      <c r="E26" s="348"/>
      <c r="F26" s="349"/>
      <c r="G26" s="348"/>
      <c r="H26" s="348"/>
      <c r="I26" s="348"/>
      <c r="J26" s="350"/>
      <c r="K26" s="351"/>
      <c r="L26" s="351"/>
      <c r="M26" s="352"/>
      <c r="N26" s="353"/>
    </row>
    <row r="27" spans="1:17" ht="14.1" customHeight="1">
      <c r="A27" s="346">
        <v>6</v>
      </c>
      <c r="B27" s="347" t="str">
        <f>'Identitas Siswa'!D13</f>
        <v>Dhea Novita  Wulandari</v>
      </c>
      <c r="C27" s="348" t="s">
        <v>228</v>
      </c>
      <c r="D27" s="348"/>
      <c r="E27" s="348"/>
      <c r="F27" s="349"/>
      <c r="G27" s="348"/>
      <c r="H27" s="348"/>
      <c r="I27" s="348"/>
      <c r="J27" s="350"/>
      <c r="K27" s="351"/>
      <c r="L27" s="351"/>
      <c r="M27" s="352"/>
      <c r="N27" s="353"/>
    </row>
    <row r="28" spans="1:17" ht="14.1" customHeight="1">
      <c r="A28" s="346">
        <v>7</v>
      </c>
      <c r="B28" s="347" t="str">
        <f>'Identitas Siswa'!D14</f>
        <v>Dina  Wahyuni</v>
      </c>
      <c r="C28" s="348" t="s">
        <v>228</v>
      </c>
      <c r="D28" s="348"/>
      <c r="E28" s="348"/>
      <c r="F28" s="349"/>
      <c r="G28" s="348"/>
      <c r="H28" s="348"/>
      <c r="I28" s="348"/>
      <c r="J28" s="350"/>
      <c r="K28" s="351"/>
      <c r="L28" s="351"/>
      <c r="M28" s="352"/>
      <c r="N28" s="353"/>
    </row>
    <row r="29" spans="1:17" ht="14.1" customHeight="1">
      <c r="A29" s="346">
        <v>8</v>
      </c>
      <c r="B29" s="347" t="str">
        <f>'Identitas Siswa'!D15</f>
        <v>Dita Rahmanita</v>
      </c>
      <c r="C29" s="348" t="s">
        <v>228</v>
      </c>
      <c r="D29" s="348"/>
      <c r="E29" s="348"/>
      <c r="F29" s="349"/>
      <c r="G29" s="348"/>
      <c r="H29" s="348"/>
      <c r="I29" s="348"/>
      <c r="J29" s="350"/>
      <c r="K29" s="351"/>
      <c r="L29" s="351"/>
      <c r="M29" s="352"/>
      <c r="N29" s="353"/>
    </row>
    <row r="30" spans="1:17" ht="14.1" customHeight="1">
      <c r="A30" s="346">
        <v>9</v>
      </c>
      <c r="B30" s="347" t="str">
        <f>'Identitas Siswa'!D16</f>
        <v>Fahri Maulana</v>
      </c>
      <c r="C30" s="348" t="s">
        <v>228</v>
      </c>
      <c r="D30" s="348"/>
      <c r="E30" s="348"/>
      <c r="F30" s="349"/>
      <c r="G30" s="348"/>
      <c r="H30" s="348"/>
      <c r="I30" s="348"/>
      <c r="J30" s="350"/>
      <c r="K30" s="351"/>
      <c r="L30" s="351"/>
      <c r="M30" s="352"/>
      <c r="N30" s="353"/>
    </row>
    <row r="31" spans="1:17" ht="14.1" customHeight="1">
      <c r="A31" s="346">
        <v>10</v>
      </c>
      <c r="B31" s="347" t="str">
        <f>'Identitas Siswa'!D17</f>
        <v>Farhan Al-Fattah</v>
      </c>
      <c r="C31" s="348" t="s">
        <v>228</v>
      </c>
      <c r="D31" s="348"/>
      <c r="E31" s="348"/>
      <c r="F31" s="349"/>
      <c r="G31" s="348"/>
      <c r="H31" s="348"/>
      <c r="I31" s="348"/>
      <c r="J31" s="350"/>
      <c r="K31" s="351"/>
      <c r="L31" s="351"/>
      <c r="M31" s="352"/>
      <c r="N31" s="353"/>
    </row>
    <row r="32" spans="1:17" ht="14.1" customHeight="1">
      <c r="A32" s="346">
        <v>11</v>
      </c>
      <c r="B32" s="347" t="str">
        <f>'Identitas Siswa'!D18</f>
        <v>Fatimah Ummu Abiha</v>
      </c>
      <c r="C32" s="348" t="s">
        <v>228</v>
      </c>
      <c r="D32" s="348"/>
      <c r="E32" s="348"/>
      <c r="F32" s="349"/>
      <c r="G32" s="348"/>
      <c r="H32" s="348"/>
      <c r="I32" s="348"/>
      <c r="J32" s="350"/>
      <c r="K32" s="351"/>
      <c r="L32" s="351"/>
      <c r="M32" s="352"/>
      <c r="N32" s="353"/>
    </row>
    <row r="33" spans="1:14" ht="14.1" customHeight="1">
      <c r="A33" s="346">
        <v>12</v>
      </c>
      <c r="B33" s="347" t="str">
        <f>'Identitas Siswa'!D19</f>
        <v>Habeibi</v>
      </c>
      <c r="C33" s="348" t="s">
        <v>228</v>
      </c>
      <c r="D33" s="348"/>
      <c r="E33" s="348"/>
      <c r="F33" s="349"/>
      <c r="G33" s="348"/>
      <c r="H33" s="348"/>
      <c r="I33" s="348"/>
      <c r="J33" s="350"/>
      <c r="K33" s="351"/>
      <c r="L33" s="351"/>
      <c r="M33" s="352"/>
      <c r="N33" s="353"/>
    </row>
    <row r="34" spans="1:14" ht="14.1" customHeight="1">
      <c r="A34" s="346">
        <v>13</v>
      </c>
      <c r="B34" s="347" t="str">
        <f>'Identitas Siswa'!D20</f>
        <v>Khadijah Al Kubra</v>
      </c>
      <c r="C34" s="348" t="s">
        <v>228</v>
      </c>
      <c r="D34" s="348"/>
      <c r="E34" s="348"/>
      <c r="F34" s="349"/>
      <c r="G34" s="348"/>
      <c r="H34" s="348"/>
      <c r="I34" s="348"/>
      <c r="J34" s="350"/>
      <c r="K34" s="351"/>
      <c r="L34" s="351"/>
      <c r="M34" s="352"/>
      <c r="N34" s="353"/>
    </row>
    <row r="35" spans="1:14" ht="14.1" customHeight="1">
      <c r="A35" s="346">
        <v>14</v>
      </c>
      <c r="B35" s="347" t="str">
        <f>'Identitas Siswa'!D21</f>
        <v>Lexandro Aldikan Matio</v>
      </c>
      <c r="C35" s="348" t="s">
        <v>228</v>
      </c>
      <c r="D35" s="348"/>
      <c r="E35" s="348"/>
      <c r="F35" s="349"/>
      <c r="G35" s="348"/>
      <c r="H35" s="348"/>
      <c r="I35" s="348"/>
      <c r="J35" s="350"/>
      <c r="K35" s="351"/>
      <c r="L35" s="351"/>
      <c r="M35" s="352"/>
      <c r="N35" s="353"/>
    </row>
    <row r="36" spans="1:14" ht="14.1" customHeight="1">
      <c r="A36" s="346">
        <v>15</v>
      </c>
      <c r="B36" s="347" t="str">
        <f>'Identitas Siswa'!D22</f>
        <v>Muhammad Syahid Bambang Kuncorojati</v>
      </c>
      <c r="C36" s="348" t="s">
        <v>228</v>
      </c>
      <c r="D36" s="348"/>
      <c r="E36" s="348"/>
      <c r="F36" s="349"/>
      <c r="G36" s="348"/>
      <c r="H36" s="348"/>
      <c r="I36" s="348"/>
      <c r="J36" s="350"/>
      <c r="K36" s="351"/>
      <c r="L36" s="351"/>
      <c r="M36" s="352"/>
      <c r="N36" s="353"/>
    </row>
    <row r="37" spans="1:14" ht="14.1" customHeight="1">
      <c r="A37" s="346">
        <v>16</v>
      </c>
      <c r="B37" s="347" t="str">
        <f>'Identitas Siswa'!D23</f>
        <v>Muhammad Aldhyth</v>
      </c>
      <c r="C37" s="348" t="s">
        <v>228</v>
      </c>
      <c r="D37" s="348"/>
      <c r="E37" s="348"/>
      <c r="F37" s="349"/>
      <c r="G37" s="348"/>
      <c r="H37" s="348"/>
      <c r="I37" s="348"/>
      <c r="J37" s="350"/>
      <c r="K37" s="351"/>
      <c r="L37" s="351"/>
      <c r="M37" s="352"/>
      <c r="N37" s="353"/>
    </row>
    <row r="38" spans="1:14" ht="14.1" customHeight="1">
      <c r="A38" s="346">
        <v>17</v>
      </c>
      <c r="B38" s="347" t="str">
        <f>'Identitas Siswa'!D24</f>
        <v>Muhammad Alfian Nugraha</v>
      </c>
      <c r="C38" s="348" t="s">
        <v>228</v>
      </c>
      <c r="D38" s="348"/>
      <c r="E38" s="348"/>
      <c r="F38" s="349"/>
      <c r="G38" s="348"/>
      <c r="H38" s="348"/>
      <c r="I38" s="348"/>
      <c r="J38" s="350"/>
      <c r="K38" s="351"/>
      <c r="L38" s="351"/>
      <c r="M38" s="352"/>
      <c r="N38" s="353"/>
    </row>
    <row r="39" spans="1:14" ht="14.1" customHeight="1">
      <c r="A39" s="346">
        <v>18</v>
      </c>
      <c r="B39" s="347" t="str">
        <f>'Identitas Siswa'!D25</f>
        <v>Muhammad Daffa'</v>
      </c>
      <c r="C39" s="348" t="s">
        <v>228</v>
      </c>
      <c r="D39" s="348"/>
      <c r="E39" s="348"/>
      <c r="F39" s="349"/>
      <c r="G39" s="348"/>
      <c r="H39" s="348"/>
      <c r="I39" s="348"/>
      <c r="J39" s="350"/>
      <c r="K39" s="351"/>
      <c r="L39" s="351"/>
      <c r="M39" s="352"/>
      <c r="N39" s="353"/>
    </row>
    <row r="40" spans="1:14" ht="14.1" customHeight="1">
      <c r="A40" s="346">
        <v>19</v>
      </c>
      <c r="B40" s="347" t="str">
        <f>'Identitas Siswa'!D26</f>
        <v>Muhammad Wahyu Rizkianto</v>
      </c>
      <c r="C40" s="348" t="s">
        <v>228</v>
      </c>
      <c r="D40" s="348"/>
      <c r="E40" s="348"/>
      <c r="F40" s="349"/>
      <c r="G40" s="348"/>
      <c r="H40" s="348"/>
      <c r="I40" s="348"/>
      <c r="J40" s="350"/>
      <c r="K40" s="351"/>
      <c r="L40" s="351"/>
      <c r="M40" s="352"/>
      <c r="N40" s="353"/>
    </row>
    <row r="41" spans="1:14" ht="14.1" customHeight="1">
      <c r="A41" s="346">
        <v>20</v>
      </c>
      <c r="B41" s="347" t="str">
        <f>'Identitas Siswa'!D27</f>
        <v>Muhammad Zidane Hasibuan</v>
      </c>
      <c r="C41" s="348" t="s">
        <v>228</v>
      </c>
      <c r="D41" s="348"/>
      <c r="E41" s="348"/>
      <c r="F41" s="349"/>
      <c r="G41" s="348"/>
      <c r="H41" s="348"/>
      <c r="I41" s="348"/>
      <c r="J41" s="350"/>
      <c r="K41" s="351"/>
      <c r="L41" s="351"/>
      <c r="M41" s="352"/>
      <c r="N41" s="353"/>
    </row>
    <row r="42" spans="1:14" ht="14.1" customHeight="1">
      <c r="A42" s="346">
        <v>21</v>
      </c>
      <c r="B42" s="347" t="str">
        <f>'Identitas Siswa'!D28</f>
        <v>Nofal Abdilla</v>
      </c>
      <c r="C42" s="348" t="s">
        <v>228</v>
      </c>
      <c r="D42" s="348"/>
      <c r="E42" s="348"/>
      <c r="F42" s="349"/>
      <c r="G42" s="348"/>
      <c r="H42" s="348"/>
      <c r="I42" s="348"/>
      <c r="J42" s="350"/>
      <c r="K42" s="351"/>
      <c r="L42" s="351"/>
      <c r="M42" s="352"/>
      <c r="N42" s="353"/>
    </row>
    <row r="43" spans="1:14" ht="14.1" customHeight="1">
      <c r="A43" s="346">
        <v>22</v>
      </c>
      <c r="B43" s="347" t="str">
        <f>'Identitas Siswa'!D29</f>
        <v>Novi Febriyanti</v>
      </c>
      <c r="C43" s="348" t="s">
        <v>228</v>
      </c>
      <c r="D43" s="348"/>
      <c r="E43" s="348"/>
      <c r="F43" s="349"/>
      <c r="G43" s="348"/>
      <c r="H43" s="348"/>
      <c r="I43" s="348"/>
      <c r="J43" s="350"/>
      <c r="K43" s="351"/>
      <c r="L43" s="351"/>
      <c r="M43" s="352"/>
      <c r="N43" s="353"/>
    </row>
    <row r="44" spans="1:14" ht="14.1" customHeight="1">
      <c r="A44" s="346">
        <v>23</v>
      </c>
      <c r="B44" s="347" t="str">
        <f>'Identitas Siswa'!D30</f>
        <v>Nur Khofifah</v>
      </c>
      <c r="C44" s="348" t="s">
        <v>228</v>
      </c>
      <c r="D44" s="348"/>
      <c r="E44" s="348"/>
      <c r="F44" s="349"/>
      <c r="G44" s="348"/>
      <c r="H44" s="348"/>
      <c r="I44" s="348"/>
      <c r="J44" s="350"/>
      <c r="K44" s="351"/>
      <c r="L44" s="351"/>
      <c r="M44" s="352"/>
      <c r="N44" s="353"/>
    </row>
    <row r="45" spans="1:14" ht="14.1" customHeight="1">
      <c r="A45" s="346">
        <v>24</v>
      </c>
      <c r="B45" s="347" t="str">
        <f>'Identitas Siswa'!D31</f>
        <v>Pahmi Prasetya Rahman</v>
      </c>
      <c r="C45" s="348" t="s">
        <v>228</v>
      </c>
      <c r="D45" s="348"/>
      <c r="E45" s="348"/>
      <c r="F45" s="349"/>
      <c r="G45" s="348"/>
      <c r="H45" s="348"/>
      <c r="I45" s="348"/>
      <c r="J45" s="350"/>
      <c r="K45" s="351"/>
      <c r="L45" s="351"/>
      <c r="M45" s="352"/>
      <c r="N45" s="353"/>
    </row>
    <row r="46" spans="1:14" ht="14.1" customHeight="1">
      <c r="A46" s="346">
        <v>25</v>
      </c>
      <c r="B46" s="347" t="str">
        <f>'Identitas Siswa'!D32</f>
        <v>Raihana Kartika Sari</v>
      </c>
      <c r="C46" s="348" t="s">
        <v>228</v>
      </c>
      <c r="D46" s="348"/>
      <c r="E46" s="348"/>
      <c r="F46" s="349"/>
      <c r="G46" s="348"/>
      <c r="H46" s="348"/>
      <c r="I46" s="348"/>
      <c r="J46" s="350"/>
      <c r="K46" s="351"/>
      <c r="L46" s="351"/>
      <c r="M46" s="352"/>
      <c r="N46" s="353"/>
    </row>
    <row r="47" spans="1:14" ht="14.1" customHeight="1">
      <c r="A47" s="346">
        <v>26</v>
      </c>
      <c r="B47" s="347" t="str">
        <f>'Identitas Siswa'!D33</f>
        <v>Rika KARUNIA FATONAH</v>
      </c>
      <c r="C47" s="348" t="s">
        <v>228</v>
      </c>
      <c r="D47" s="348"/>
      <c r="E47" s="348"/>
      <c r="F47" s="349"/>
      <c r="G47" s="348"/>
      <c r="H47" s="348"/>
      <c r="I47" s="348"/>
      <c r="J47" s="350"/>
      <c r="K47" s="351"/>
      <c r="L47" s="351"/>
      <c r="M47" s="352"/>
      <c r="N47" s="353"/>
    </row>
    <row r="48" spans="1:14" ht="14.1" customHeight="1">
      <c r="A48" s="346">
        <v>27</v>
      </c>
      <c r="B48" s="347" t="str">
        <f>'Identitas Siswa'!D34</f>
        <v>Riva Ramdani</v>
      </c>
      <c r="C48" s="348" t="s">
        <v>228</v>
      </c>
      <c r="D48" s="348"/>
      <c r="E48" s="348"/>
      <c r="F48" s="349"/>
      <c r="G48" s="348"/>
      <c r="H48" s="348"/>
      <c r="I48" s="348"/>
      <c r="J48" s="350"/>
      <c r="K48" s="351"/>
      <c r="L48" s="351"/>
      <c r="M48" s="352"/>
      <c r="N48" s="353"/>
    </row>
    <row r="49" spans="1:15" ht="14.1" customHeight="1">
      <c r="A49" s="346">
        <v>28</v>
      </c>
      <c r="B49" s="347" t="str">
        <f>'Identitas Siswa'!D35</f>
        <v>Salsabila Syahri Romadhona</v>
      </c>
      <c r="C49" s="348" t="s">
        <v>228</v>
      </c>
      <c r="D49" s="348"/>
      <c r="E49" s="348"/>
      <c r="F49" s="349"/>
      <c r="G49" s="348"/>
      <c r="H49" s="348"/>
      <c r="I49" s="348"/>
      <c r="J49" s="350"/>
      <c r="K49" s="351"/>
      <c r="L49" s="351"/>
      <c r="M49" s="352"/>
      <c r="N49" s="353"/>
    </row>
    <row r="50" spans="1:15" ht="14.1" customHeight="1">
      <c r="A50" s="346">
        <v>29</v>
      </c>
      <c r="B50" s="347" t="str">
        <f>'Identitas Siswa'!D36</f>
        <v>Sarah Azzahra</v>
      </c>
      <c r="C50" s="348" t="s">
        <v>228</v>
      </c>
      <c r="D50" s="348"/>
      <c r="E50" s="348"/>
      <c r="F50" s="349"/>
      <c r="G50" s="348"/>
      <c r="H50" s="348"/>
      <c r="I50" s="348"/>
      <c r="J50" s="350"/>
      <c r="K50" s="351"/>
      <c r="L50" s="351"/>
      <c r="M50" s="352"/>
      <c r="N50" s="353"/>
    </row>
    <row r="51" spans="1:15" ht="14.1" customHeight="1">
      <c r="A51" s="346">
        <v>30</v>
      </c>
      <c r="B51" s="347" t="str">
        <f>'Identitas Siswa'!D37</f>
        <v>Suci Indah Ramadhanti</v>
      </c>
      <c r="C51" s="348" t="s">
        <v>228</v>
      </c>
      <c r="D51" s="348"/>
      <c r="E51" s="348"/>
      <c r="F51" s="349"/>
      <c r="G51" s="348"/>
      <c r="H51" s="348"/>
      <c r="I51" s="348"/>
      <c r="J51" s="350"/>
      <c r="K51" s="351"/>
      <c r="L51" s="351"/>
      <c r="M51" s="352"/>
      <c r="N51" s="353"/>
    </row>
    <row r="52" spans="1:15" ht="14.1" customHeight="1">
      <c r="A52" s="346">
        <v>31</v>
      </c>
      <c r="B52" s="347" t="str">
        <f>'Identitas Siswa'!D38</f>
        <v>Syafitri Zahra</v>
      </c>
      <c r="C52" s="348" t="s">
        <v>228</v>
      </c>
      <c r="D52" s="348"/>
      <c r="E52" s="348"/>
      <c r="F52" s="349"/>
      <c r="G52" s="348"/>
      <c r="H52" s="348"/>
      <c r="I52" s="348"/>
      <c r="J52" s="350"/>
      <c r="K52" s="351"/>
      <c r="L52" s="351"/>
      <c r="M52" s="352"/>
      <c r="N52" s="353"/>
    </row>
    <row r="53" spans="1:15" ht="14.1" customHeight="1">
      <c r="A53" s="346">
        <v>32</v>
      </c>
      <c r="B53" s="347" t="str">
        <f>'Identitas Siswa'!D39</f>
        <v>Tazkia Nur Amalia Rahmadillah</v>
      </c>
      <c r="C53" s="348" t="s">
        <v>228</v>
      </c>
      <c r="D53" s="348"/>
      <c r="E53" s="348"/>
      <c r="F53" s="349"/>
      <c r="G53" s="348"/>
      <c r="H53" s="348"/>
      <c r="I53" s="348"/>
      <c r="J53" s="350"/>
      <c r="K53" s="351"/>
      <c r="L53" s="351"/>
      <c r="M53" s="352"/>
      <c r="N53" s="353"/>
    </row>
    <row r="54" spans="1:15" ht="14.1" customHeight="1">
      <c r="A54" s="346">
        <v>33</v>
      </c>
      <c r="B54" s="347" t="str">
        <f>'Identitas Siswa'!D40</f>
        <v>Wira Maulana</v>
      </c>
      <c r="C54" s="348" t="s">
        <v>228</v>
      </c>
      <c r="D54" s="348"/>
      <c r="E54" s="348"/>
      <c r="F54" s="349"/>
      <c r="G54" s="348"/>
      <c r="H54" s="348"/>
      <c r="I54" s="348"/>
      <c r="J54" s="350"/>
      <c r="K54" s="351"/>
      <c r="L54" s="351"/>
      <c r="M54" s="352"/>
      <c r="N54" s="353"/>
    </row>
    <row r="55" spans="1:15" ht="14.1" customHeight="1">
      <c r="A55" s="346">
        <v>34</v>
      </c>
      <c r="B55" s="347" t="str">
        <f>'Identitas Siswa'!D41</f>
        <v>Zahrah Nisyfi Maulidah</v>
      </c>
      <c r="C55" s="348" t="s">
        <v>228</v>
      </c>
      <c r="D55" s="348"/>
      <c r="E55" s="348"/>
      <c r="F55" s="349"/>
      <c r="G55" s="348"/>
      <c r="H55" s="348"/>
      <c r="I55" s="348"/>
      <c r="J55" s="350"/>
      <c r="K55" s="351"/>
      <c r="L55" s="351"/>
      <c r="M55" s="352"/>
      <c r="N55" s="353"/>
    </row>
    <row r="56" spans="1:15" ht="14.1" customHeight="1">
      <c r="A56" s="346">
        <v>35</v>
      </c>
      <c r="B56" s="347" t="str">
        <f>'Identitas Siswa'!D42</f>
        <v>Zahrotul Firdah Mi'raj</v>
      </c>
      <c r="C56" s="348" t="s">
        <v>228</v>
      </c>
      <c r="D56" s="348"/>
      <c r="E56" s="348"/>
      <c r="F56" s="349"/>
      <c r="G56" s="348"/>
      <c r="H56" s="348"/>
      <c r="I56" s="348"/>
      <c r="J56" s="350"/>
      <c r="K56" s="351"/>
      <c r="L56" s="351"/>
      <c r="M56" s="352"/>
      <c r="N56" s="353"/>
    </row>
    <row r="57" spans="1:15" ht="14.1" customHeight="1">
      <c r="A57" s="346">
        <v>36</v>
      </c>
      <c r="B57" s="347">
        <f>'Identitas Siswa'!D43</f>
        <v>0</v>
      </c>
      <c r="C57" s="348" t="s">
        <v>228</v>
      </c>
      <c r="D57" s="348"/>
      <c r="E57" s="348"/>
      <c r="F57" s="349"/>
      <c r="G57" s="348"/>
      <c r="H57" s="348"/>
      <c r="I57" s="348"/>
      <c r="J57" s="350"/>
      <c r="K57" s="351"/>
      <c r="L57" s="351"/>
      <c r="M57" s="352"/>
      <c r="N57" s="353"/>
    </row>
    <row r="58" spans="1:15" ht="14.1" customHeight="1">
      <c r="A58" s="346">
        <v>37</v>
      </c>
      <c r="B58" s="347" t="str">
        <f>'Identitas Siswa'!D44</f>
        <v/>
      </c>
      <c r="C58" s="348" t="s">
        <v>228</v>
      </c>
      <c r="D58" s="348"/>
      <c r="E58" s="348"/>
      <c r="F58" s="349"/>
      <c r="G58" s="348"/>
      <c r="H58" s="348"/>
      <c r="I58" s="348"/>
      <c r="J58" s="350"/>
      <c r="K58" s="351"/>
      <c r="L58" s="351"/>
      <c r="M58" s="352"/>
      <c r="N58" s="353"/>
    </row>
    <row r="59" spans="1:15" ht="14.1" customHeight="1">
      <c r="A59" s="346">
        <v>38</v>
      </c>
      <c r="B59" s="347" t="str">
        <f>'Identitas Siswa'!D45</f>
        <v/>
      </c>
      <c r="C59" s="348" t="s">
        <v>228</v>
      </c>
      <c r="D59" s="348"/>
      <c r="E59" s="348"/>
      <c r="F59" s="349"/>
      <c r="G59" s="348"/>
      <c r="H59" s="348"/>
      <c r="I59" s="348"/>
      <c r="J59" s="350"/>
      <c r="K59" s="351"/>
      <c r="L59" s="351"/>
      <c r="M59" s="352"/>
      <c r="N59" s="353"/>
    </row>
    <row r="60" spans="1:15" ht="14.1" customHeight="1">
      <c r="A60" s="346">
        <v>39</v>
      </c>
      <c r="B60" s="347" t="str">
        <f>'Identitas Siswa'!D46</f>
        <v/>
      </c>
      <c r="C60" s="348" t="s">
        <v>228</v>
      </c>
      <c r="D60" s="348"/>
      <c r="E60" s="348"/>
      <c r="F60" s="349"/>
      <c r="G60" s="348"/>
      <c r="H60" s="348"/>
      <c r="I60" s="348"/>
      <c r="J60" s="350"/>
      <c r="K60" s="351"/>
      <c r="L60" s="351"/>
      <c r="M60" s="352"/>
      <c r="N60" s="353"/>
    </row>
    <row r="61" spans="1:15" s="633" customFormat="1" ht="14.1" customHeight="1">
      <c r="A61" s="346">
        <v>40</v>
      </c>
      <c r="B61" s="347">
        <f>'Identitas Siswa'!D47</f>
        <v>0</v>
      </c>
      <c r="C61" s="348" t="s">
        <v>228</v>
      </c>
      <c r="D61" s="348"/>
      <c r="E61" s="348"/>
      <c r="F61" s="349"/>
      <c r="G61" s="348"/>
      <c r="H61" s="348"/>
      <c r="I61" s="348"/>
      <c r="J61" s="350"/>
      <c r="K61" s="351"/>
      <c r="L61" s="351"/>
      <c r="M61" s="352"/>
      <c r="N61" s="353"/>
      <c r="O61" s="268"/>
    </row>
    <row r="62" spans="1:15" s="633" customFormat="1" ht="14.1" customHeight="1">
      <c r="A62" s="346">
        <v>41</v>
      </c>
      <c r="B62" s="347">
        <f>'Identitas Siswa'!D48</f>
        <v>0</v>
      </c>
      <c r="C62" s="348" t="s">
        <v>228</v>
      </c>
      <c r="D62" s="348"/>
      <c r="E62" s="348"/>
      <c r="F62" s="349"/>
      <c r="G62" s="348"/>
      <c r="H62" s="348"/>
      <c r="I62" s="348"/>
      <c r="J62" s="350"/>
      <c r="K62" s="351"/>
      <c r="L62" s="351"/>
      <c r="M62" s="352"/>
      <c r="N62" s="353"/>
      <c r="O62" s="268"/>
    </row>
    <row r="63" spans="1:15" s="633" customFormat="1" ht="14.1" customHeight="1">
      <c r="A63" s="346">
        <v>42</v>
      </c>
      <c r="B63" s="347">
        <f>'Identitas Siswa'!D49</f>
        <v>0</v>
      </c>
      <c r="C63" s="348" t="s">
        <v>228</v>
      </c>
      <c r="D63" s="348"/>
      <c r="E63" s="348"/>
      <c r="F63" s="349"/>
      <c r="G63" s="348"/>
      <c r="H63" s="348"/>
      <c r="I63" s="348"/>
      <c r="J63" s="350"/>
      <c r="K63" s="351"/>
      <c r="L63" s="351"/>
      <c r="M63" s="352"/>
      <c r="N63" s="353"/>
      <c r="O63" s="268"/>
    </row>
    <row r="64" spans="1:15" s="633" customFormat="1" ht="14.1" customHeight="1">
      <c r="A64" s="346">
        <v>43</v>
      </c>
      <c r="B64" s="347">
        <f>'Identitas Siswa'!D50</f>
        <v>0</v>
      </c>
      <c r="C64" s="348" t="s">
        <v>228</v>
      </c>
      <c r="D64" s="348"/>
      <c r="E64" s="348"/>
      <c r="F64" s="349"/>
      <c r="G64" s="348"/>
      <c r="H64" s="348"/>
      <c r="I64" s="348"/>
      <c r="J64" s="350"/>
      <c r="K64" s="351"/>
      <c r="L64" s="351"/>
      <c r="M64" s="352"/>
      <c r="N64" s="353"/>
      <c r="O64" s="268"/>
    </row>
    <row r="65" spans="1:19" s="633" customFormat="1" ht="14.1" customHeight="1">
      <c r="A65" s="346">
        <v>44</v>
      </c>
      <c r="B65" s="347">
        <f>'Identitas Siswa'!D51</f>
        <v>0</v>
      </c>
      <c r="C65" s="348" t="s">
        <v>228</v>
      </c>
      <c r="D65" s="348"/>
      <c r="E65" s="348"/>
      <c r="F65" s="349"/>
      <c r="G65" s="348"/>
      <c r="H65" s="348"/>
      <c r="I65" s="348"/>
      <c r="J65" s="350"/>
      <c r="K65" s="351"/>
      <c r="L65" s="351"/>
      <c r="M65" s="352"/>
      <c r="N65" s="353"/>
      <c r="O65" s="268"/>
    </row>
    <row r="66" spans="1:19" s="633" customFormat="1" ht="14.1" customHeight="1">
      <c r="A66" s="346">
        <v>45</v>
      </c>
      <c r="B66" s="347">
        <f>'Identitas Siswa'!D52</f>
        <v>0</v>
      </c>
      <c r="C66" s="348" t="s">
        <v>228</v>
      </c>
      <c r="D66" s="348"/>
      <c r="E66" s="348"/>
      <c r="F66" s="349"/>
      <c r="G66" s="348"/>
      <c r="H66" s="348"/>
      <c r="I66" s="348"/>
      <c r="J66" s="350"/>
      <c r="K66" s="351"/>
      <c r="L66" s="351"/>
      <c r="M66" s="352"/>
      <c r="N66" s="353"/>
      <c r="O66" s="268"/>
    </row>
    <row r="67" spans="1:19" s="633" customFormat="1" ht="14.1" customHeight="1">
      <c r="A67" s="346">
        <v>46</v>
      </c>
      <c r="B67" s="347">
        <f>'Identitas Siswa'!D53</f>
        <v>0</v>
      </c>
      <c r="C67" s="348" t="s">
        <v>228</v>
      </c>
      <c r="D67" s="348"/>
      <c r="E67" s="348"/>
      <c r="F67" s="349"/>
      <c r="G67" s="348"/>
      <c r="H67" s="348"/>
      <c r="I67" s="348"/>
      <c r="J67" s="350"/>
      <c r="K67" s="351"/>
      <c r="L67" s="351"/>
      <c r="M67" s="352"/>
      <c r="N67" s="353"/>
      <c r="O67" s="268"/>
    </row>
    <row r="68" spans="1:19" s="633" customFormat="1" ht="14.1" customHeight="1">
      <c r="A68" s="346">
        <v>47</v>
      </c>
      <c r="B68" s="347">
        <f>'Identitas Siswa'!D54</f>
        <v>0</v>
      </c>
      <c r="C68" s="348" t="s">
        <v>228</v>
      </c>
      <c r="D68" s="348"/>
      <c r="E68" s="348"/>
      <c r="F68" s="349"/>
      <c r="G68" s="348"/>
      <c r="H68" s="348"/>
      <c r="I68" s="348"/>
      <c r="J68" s="350"/>
      <c r="K68" s="351"/>
      <c r="L68" s="351"/>
      <c r="M68" s="352"/>
      <c r="N68" s="353"/>
      <c r="O68" s="268"/>
    </row>
    <row r="69" spans="1:19" s="633" customFormat="1" ht="14.1" customHeight="1">
      <c r="A69" s="346">
        <v>48</v>
      </c>
      <c r="B69" s="347">
        <f>'Identitas Siswa'!D55</f>
        <v>0</v>
      </c>
      <c r="C69" s="348" t="s">
        <v>228</v>
      </c>
      <c r="D69" s="348"/>
      <c r="E69" s="348"/>
      <c r="F69" s="349"/>
      <c r="G69" s="348"/>
      <c r="H69" s="348"/>
      <c r="I69" s="348"/>
      <c r="J69" s="350"/>
      <c r="K69" s="351"/>
      <c r="L69" s="351"/>
      <c r="M69" s="352"/>
      <c r="N69" s="353"/>
      <c r="O69" s="268"/>
    </row>
    <row r="70" spans="1:19" s="633" customFormat="1" ht="14.1" customHeight="1">
      <c r="A70" s="346">
        <v>49</v>
      </c>
      <c r="B70" s="347">
        <f>'Identitas Siswa'!D56</f>
        <v>0</v>
      </c>
      <c r="C70" s="348" t="s">
        <v>228</v>
      </c>
      <c r="D70" s="348"/>
      <c r="E70" s="348"/>
      <c r="F70" s="349"/>
      <c r="G70" s="348"/>
      <c r="H70" s="348"/>
      <c r="I70" s="348"/>
      <c r="J70" s="350"/>
      <c r="K70" s="351"/>
      <c r="L70" s="351"/>
      <c r="M70" s="352"/>
      <c r="N70" s="353"/>
      <c r="O70" s="268"/>
    </row>
    <row r="71" spans="1:19" ht="14.1" customHeight="1">
      <c r="A71" s="346">
        <v>50</v>
      </c>
      <c r="B71" s="347" t="str">
        <f>'Identitas Siswa'!D57</f>
        <v/>
      </c>
      <c r="C71" s="348" t="s">
        <v>228</v>
      </c>
      <c r="D71" s="348"/>
      <c r="E71" s="348"/>
      <c r="F71" s="349"/>
      <c r="G71" s="348"/>
      <c r="H71" s="348"/>
      <c r="I71" s="348"/>
      <c r="J71" s="350"/>
      <c r="K71" s="351"/>
      <c r="L71" s="351"/>
      <c r="M71" s="352"/>
      <c r="N71" s="353"/>
    </row>
    <row r="72" spans="1:19" ht="14.1" customHeight="1">
      <c r="A72" s="315"/>
      <c r="C72" s="332"/>
    </row>
    <row r="73" spans="1:19" ht="14.1" customHeight="1">
      <c r="A73" s="315"/>
      <c r="B73" s="355" t="s">
        <v>267</v>
      </c>
      <c r="C73" s="321"/>
      <c r="D73" s="332"/>
      <c r="K73" s="290"/>
      <c r="L73" s="429" t="str">
        <f>'Identitas Madrasah'!E19</f>
        <v>Semarang, 14 Januari 2016</v>
      </c>
      <c r="M73" s="290"/>
      <c r="N73" s="290"/>
      <c r="S73" s="316"/>
    </row>
    <row r="74" spans="1:19" ht="14.1" customHeight="1">
      <c r="A74" s="315"/>
      <c r="B74" s="42" t="str">
        <f>"Ka. "&amp;'Identitas Madrasah'!E6</f>
        <v>Ka. MTs JAWA TENGAH</v>
      </c>
      <c r="C74" s="321"/>
      <c r="D74" s="332"/>
      <c r="L74" s="14" t="s">
        <v>37</v>
      </c>
      <c r="S74" s="316"/>
    </row>
    <row r="75" spans="1:19" ht="14.1" customHeight="1">
      <c r="B75" s="42"/>
      <c r="L75" s="14"/>
      <c r="S75" s="316"/>
    </row>
    <row r="76" spans="1:19" ht="14.1" customHeight="1">
      <c r="B76" s="42"/>
      <c r="L76" s="14"/>
      <c r="S76" s="316"/>
    </row>
    <row r="77" spans="1:19" ht="14.1" customHeight="1">
      <c r="B77" s="42" t="str">
        <f>'Identitas Madrasah'!E11</f>
        <v>Lebeng, M. Ed.</v>
      </c>
      <c r="L77" s="430" t="str">
        <f>'Identitas Madrasah'!E16</f>
        <v>Hj. Siti</v>
      </c>
    </row>
    <row r="78" spans="1:19" ht="14.1" customHeight="1">
      <c r="A78" s="315"/>
      <c r="B78" s="42" t="str">
        <f>"NIP. "&amp;'Identitas Madrasah'!E12</f>
        <v>NIP. 196503031995121002</v>
      </c>
      <c r="C78" s="315"/>
      <c r="D78" s="315"/>
      <c r="E78" s="315"/>
      <c r="F78" s="315"/>
      <c r="G78" s="315"/>
      <c r="H78" s="315"/>
      <c r="I78" s="315"/>
      <c r="J78" s="315"/>
      <c r="K78" s="315"/>
      <c r="L78" s="430" t="str">
        <f>"NIP. "&amp;'Identitas Madrasah'!E17</f>
        <v>NIP. 1980...</v>
      </c>
      <c r="M78" s="315"/>
      <c r="N78" s="315"/>
    </row>
    <row r="79" spans="1:19" hidden="1"/>
    <row r="80" spans="1:19" ht="15" hidden="1" customHeight="1"/>
    <row r="81" spans="15:19" ht="15" hidden="1" customHeight="1"/>
    <row r="82" spans="15:19" ht="15" hidden="1" customHeight="1"/>
    <row r="83" spans="15:19" ht="15" hidden="1" customHeight="1"/>
    <row r="84" spans="15:19" ht="15" hidden="1" customHeight="1"/>
    <row r="85" spans="15:19" ht="15" hidden="1" customHeight="1"/>
    <row r="86" spans="15:19" ht="15" hidden="1" customHeight="1"/>
    <row r="87" spans="15:19" ht="15" hidden="1" customHeight="1"/>
    <row r="88" spans="15:19" ht="15" hidden="1" customHeight="1"/>
    <row r="89" spans="15:19" ht="15" hidden="1" customHeight="1"/>
    <row r="90" spans="15:19" s="316" customFormat="1" ht="15" hidden="1" customHeight="1">
      <c r="O90" s="268"/>
      <c r="P90" s="315"/>
      <c r="Q90" s="315"/>
      <c r="R90" s="315"/>
      <c r="S90" s="315"/>
    </row>
    <row r="91" spans="15:19" s="316" customFormat="1" ht="15" hidden="1" customHeight="1">
      <c r="O91" s="268"/>
      <c r="P91" s="315"/>
      <c r="Q91" s="315"/>
      <c r="R91" s="315"/>
      <c r="S91" s="315"/>
    </row>
    <row r="92" spans="15:19" s="316" customFormat="1" ht="15" hidden="1" customHeight="1">
      <c r="O92" s="268"/>
      <c r="P92" s="315"/>
      <c r="Q92" s="315"/>
      <c r="R92" s="315"/>
      <c r="S92" s="315"/>
    </row>
    <row r="93" spans="15:19" s="316" customFormat="1" ht="15" hidden="1" customHeight="1">
      <c r="O93" s="268"/>
      <c r="P93" s="315"/>
      <c r="Q93" s="315"/>
      <c r="R93" s="315"/>
      <c r="S93" s="315"/>
    </row>
    <row r="94" spans="15:19" s="316" customFormat="1" ht="15" hidden="1" customHeight="1">
      <c r="O94" s="268"/>
      <c r="P94" s="315"/>
      <c r="Q94" s="315"/>
      <c r="R94" s="315"/>
      <c r="S94" s="315"/>
    </row>
    <row r="95" spans="15:19" s="316" customFormat="1" ht="15" hidden="1" customHeight="1">
      <c r="O95" s="268"/>
      <c r="P95" s="315"/>
      <c r="Q95" s="315"/>
      <c r="R95" s="315"/>
      <c r="S95" s="315"/>
    </row>
    <row r="96" spans="15:19" s="316" customFormat="1" ht="15" hidden="1" customHeight="1">
      <c r="O96" s="268"/>
      <c r="P96" s="315"/>
      <c r="Q96" s="315"/>
      <c r="R96" s="315"/>
      <c r="S96" s="315"/>
    </row>
    <row r="97" spans="15:19" s="316" customFormat="1" ht="15" hidden="1" customHeight="1">
      <c r="O97" s="268"/>
      <c r="P97" s="315"/>
      <c r="Q97" s="315"/>
      <c r="R97" s="315"/>
      <c r="S97" s="315"/>
    </row>
    <row r="98" spans="15:19" s="316" customFormat="1" ht="15" hidden="1" customHeight="1">
      <c r="O98" s="268"/>
      <c r="P98" s="315"/>
      <c r="Q98" s="315"/>
      <c r="R98" s="315"/>
      <c r="S98" s="315"/>
    </row>
    <row r="99" spans="15:19" s="316" customFormat="1" ht="15" hidden="1" customHeight="1">
      <c r="O99" s="268"/>
      <c r="P99" s="315"/>
      <c r="Q99" s="315"/>
      <c r="R99" s="315"/>
      <c r="S99" s="315"/>
    </row>
    <row r="100" spans="15:19" s="316" customFormat="1" ht="15" hidden="1" customHeight="1">
      <c r="O100" s="268"/>
      <c r="P100" s="315"/>
      <c r="Q100" s="315"/>
      <c r="R100" s="315"/>
      <c r="S100" s="315"/>
    </row>
    <row r="101" spans="15:19" s="316" customFormat="1" ht="15" hidden="1" customHeight="1">
      <c r="O101" s="268"/>
      <c r="P101" s="315"/>
      <c r="Q101" s="315"/>
      <c r="R101" s="315"/>
      <c r="S101" s="315"/>
    </row>
    <row r="102" spans="15:19" s="316" customFormat="1" ht="15" hidden="1" customHeight="1">
      <c r="O102" s="268"/>
      <c r="P102" s="315"/>
      <c r="Q102" s="315"/>
      <c r="R102" s="315"/>
      <c r="S102" s="315"/>
    </row>
    <row r="103" spans="15:19" s="316" customFormat="1" ht="15" hidden="1" customHeight="1">
      <c r="O103" s="268"/>
      <c r="P103" s="315"/>
      <c r="Q103" s="315"/>
      <c r="R103" s="315"/>
      <c r="S103" s="315"/>
    </row>
    <row r="104" spans="15:19" s="316" customFormat="1" ht="15" hidden="1" customHeight="1">
      <c r="O104" s="268"/>
      <c r="P104" s="315"/>
      <c r="Q104" s="315"/>
      <c r="R104" s="315"/>
      <c r="S104" s="315"/>
    </row>
    <row r="105" spans="15:19" s="316" customFormat="1" ht="15" hidden="1" customHeight="1">
      <c r="O105" s="268"/>
      <c r="P105" s="315"/>
      <c r="Q105" s="315"/>
      <c r="R105" s="315"/>
      <c r="S105" s="315"/>
    </row>
    <row r="106" spans="15:19" s="316" customFormat="1" ht="15" hidden="1" customHeight="1">
      <c r="O106" s="268"/>
      <c r="P106" s="315"/>
      <c r="Q106" s="315"/>
      <c r="R106" s="315"/>
      <c r="S106" s="315"/>
    </row>
    <row r="107" spans="15:19" s="316" customFormat="1" ht="15" hidden="1" customHeight="1">
      <c r="O107" s="268"/>
      <c r="P107" s="315"/>
      <c r="Q107" s="315"/>
      <c r="R107" s="315"/>
      <c r="S107" s="315"/>
    </row>
    <row r="108" spans="15:19" s="316" customFormat="1" ht="15" hidden="1" customHeight="1">
      <c r="O108" s="268"/>
      <c r="P108" s="315"/>
      <c r="Q108" s="315"/>
      <c r="R108" s="315"/>
      <c r="S108" s="315"/>
    </row>
    <row r="109" spans="15:19" s="316" customFormat="1" ht="15" hidden="1" customHeight="1">
      <c r="O109" s="268"/>
      <c r="P109" s="315"/>
      <c r="Q109" s="315"/>
      <c r="R109" s="315"/>
      <c r="S109" s="315"/>
    </row>
    <row r="110" spans="15:19" s="316" customFormat="1" ht="15" hidden="1" customHeight="1">
      <c r="O110" s="268"/>
      <c r="P110" s="315"/>
      <c r="Q110" s="315"/>
      <c r="R110" s="315"/>
      <c r="S110" s="315"/>
    </row>
    <row r="111" spans="15:19" s="316" customFormat="1" ht="15" hidden="1" customHeight="1">
      <c r="O111" s="268"/>
      <c r="P111" s="315"/>
      <c r="Q111" s="315"/>
      <c r="R111" s="315"/>
      <c r="S111" s="315"/>
    </row>
    <row r="112" spans="15:19" s="316" customFormat="1" ht="15" hidden="1" customHeight="1">
      <c r="O112" s="268"/>
      <c r="P112" s="315"/>
      <c r="Q112" s="315"/>
      <c r="R112" s="315"/>
      <c r="S112" s="315"/>
    </row>
    <row r="113" spans="15:19" s="316" customFormat="1" ht="15" hidden="1" customHeight="1">
      <c r="O113" s="268"/>
      <c r="P113" s="315"/>
      <c r="Q113" s="315"/>
      <c r="R113" s="315"/>
      <c r="S113" s="315"/>
    </row>
    <row r="114" spans="15:19" s="316" customFormat="1" ht="15" hidden="1" customHeight="1">
      <c r="O114" s="268"/>
      <c r="P114" s="315"/>
      <c r="Q114" s="315"/>
      <c r="R114" s="315"/>
      <c r="S114" s="315"/>
    </row>
    <row r="115" spans="15:19" s="316" customFormat="1" ht="15" hidden="1" customHeight="1">
      <c r="O115" s="268"/>
      <c r="P115" s="315"/>
      <c r="Q115" s="315"/>
      <c r="R115" s="315"/>
      <c r="S115" s="315"/>
    </row>
    <row r="116" spans="15:19" s="316" customFormat="1" ht="15" hidden="1" customHeight="1">
      <c r="O116" s="268"/>
      <c r="P116" s="315"/>
      <c r="Q116" s="315"/>
      <c r="R116" s="315"/>
      <c r="S116" s="315"/>
    </row>
    <row r="117" spans="15:19" s="316" customFormat="1" ht="15" hidden="1" customHeight="1">
      <c r="O117" s="268"/>
      <c r="P117" s="315"/>
      <c r="Q117" s="315"/>
      <c r="R117" s="315"/>
      <c r="S117" s="315"/>
    </row>
    <row r="118" spans="15:19" s="316" customFormat="1" ht="15" hidden="1" customHeight="1">
      <c r="O118" s="268"/>
      <c r="P118" s="315"/>
      <c r="Q118" s="315"/>
      <c r="R118" s="315"/>
      <c r="S118" s="315"/>
    </row>
    <row r="119" spans="15:19" s="316" customFormat="1" ht="15" hidden="1" customHeight="1">
      <c r="O119" s="268"/>
      <c r="P119" s="315"/>
      <c r="Q119" s="315"/>
      <c r="R119" s="315"/>
      <c r="S119" s="315"/>
    </row>
    <row r="120" spans="15:19" s="316" customFormat="1" ht="15" hidden="1" customHeight="1">
      <c r="O120" s="268"/>
      <c r="P120" s="315"/>
      <c r="Q120" s="315"/>
      <c r="R120" s="315"/>
      <c r="S120" s="315"/>
    </row>
    <row r="121" spans="15:19" s="316" customFormat="1" ht="15" hidden="1" customHeight="1">
      <c r="O121" s="268"/>
      <c r="P121" s="315"/>
      <c r="Q121" s="315"/>
      <c r="R121" s="315"/>
      <c r="S121" s="315"/>
    </row>
    <row r="122" spans="15:19" s="316" customFormat="1" ht="15" hidden="1" customHeight="1">
      <c r="O122" s="268"/>
      <c r="P122" s="315"/>
      <c r="Q122" s="315"/>
      <c r="R122" s="315"/>
      <c r="S122" s="315"/>
    </row>
    <row r="123" spans="15:19" s="316" customFormat="1" ht="15" hidden="1" customHeight="1">
      <c r="O123" s="268"/>
      <c r="P123" s="315"/>
      <c r="Q123" s="315"/>
      <c r="R123" s="315"/>
      <c r="S123" s="315"/>
    </row>
    <row r="124" spans="15:19" s="316" customFormat="1" ht="15" hidden="1" customHeight="1">
      <c r="O124" s="268"/>
      <c r="P124" s="315"/>
      <c r="Q124" s="315"/>
      <c r="R124" s="315"/>
      <c r="S124" s="315"/>
    </row>
    <row r="125" spans="15:19" s="316" customFormat="1" ht="15" hidden="1" customHeight="1">
      <c r="O125" s="268"/>
      <c r="P125" s="315"/>
      <c r="Q125" s="315"/>
      <c r="R125" s="315"/>
      <c r="S125" s="315"/>
    </row>
    <row r="126" spans="15:19" s="316" customFormat="1" ht="15" hidden="1" customHeight="1">
      <c r="O126" s="268"/>
      <c r="P126" s="315"/>
      <c r="Q126" s="315"/>
      <c r="R126" s="315"/>
      <c r="S126" s="315"/>
    </row>
    <row r="127" spans="15:19" s="316" customFormat="1" ht="15" hidden="1" customHeight="1">
      <c r="O127" s="268"/>
      <c r="P127" s="315"/>
      <c r="Q127" s="315"/>
      <c r="R127" s="315"/>
      <c r="S127" s="315"/>
    </row>
    <row r="128" spans="15:19" s="316" customFormat="1" ht="15" hidden="1" customHeight="1">
      <c r="O128" s="268"/>
      <c r="P128" s="315"/>
      <c r="Q128" s="315"/>
      <c r="R128" s="315"/>
      <c r="S128" s="315"/>
    </row>
    <row r="129" spans="15:19" s="316" customFormat="1" ht="15" hidden="1" customHeight="1">
      <c r="O129" s="268"/>
      <c r="P129" s="315"/>
      <c r="Q129" s="315"/>
      <c r="R129" s="315"/>
      <c r="S129" s="315"/>
    </row>
    <row r="130" spans="15:19" s="316" customFormat="1" ht="15" hidden="1" customHeight="1">
      <c r="O130" s="268"/>
      <c r="P130" s="315"/>
      <c r="Q130" s="315"/>
      <c r="R130" s="315"/>
      <c r="S130" s="315"/>
    </row>
    <row r="131" spans="15:19" s="316" customFormat="1" ht="15" hidden="1" customHeight="1">
      <c r="O131" s="268"/>
      <c r="P131" s="315"/>
      <c r="Q131" s="315"/>
      <c r="R131" s="315"/>
      <c r="S131" s="315"/>
    </row>
    <row r="132" spans="15:19" s="316" customFormat="1" ht="15" hidden="1" customHeight="1">
      <c r="O132" s="268"/>
      <c r="P132" s="315"/>
      <c r="Q132" s="315"/>
      <c r="R132" s="315"/>
      <c r="S132" s="315"/>
    </row>
    <row r="133" spans="15:19" s="316" customFormat="1" ht="15" hidden="1" customHeight="1">
      <c r="O133" s="268"/>
      <c r="P133" s="315"/>
      <c r="Q133" s="315"/>
      <c r="R133" s="315"/>
      <c r="S133" s="315"/>
    </row>
    <row r="134" spans="15:19" s="316" customFormat="1" ht="15" hidden="1" customHeight="1">
      <c r="O134" s="268"/>
      <c r="P134" s="315"/>
      <c r="Q134" s="315"/>
      <c r="R134" s="315"/>
      <c r="S134" s="315"/>
    </row>
    <row r="135" spans="15:19" s="316" customFormat="1" ht="15" hidden="1" customHeight="1">
      <c r="O135" s="268"/>
      <c r="P135" s="315"/>
      <c r="Q135" s="315"/>
      <c r="R135" s="315"/>
      <c r="S135" s="315"/>
    </row>
    <row r="136" spans="15:19" s="316" customFormat="1" ht="15" hidden="1" customHeight="1">
      <c r="O136" s="268"/>
      <c r="P136" s="315"/>
      <c r="Q136" s="315"/>
      <c r="R136" s="315"/>
      <c r="S136" s="315"/>
    </row>
    <row r="137" spans="15:19" s="316" customFormat="1" ht="15" hidden="1" customHeight="1">
      <c r="O137" s="268"/>
      <c r="P137" s="315"/>
      <c r="Q137" s="315"/>
      <c r="R137" s="315"/>
      <c r="S137" s="315"/>
    </row>
    <row r="138" spans="15:19" s="316" customFormat="1" ht="15" hidden="1" customHeight="1">
      <c r="O138" s="268"/>
      <c r="P138" s="315"/>
      <c r="Q138" s="315"/>
      <c r="R138" s="315"/>
      <c r="S138" s="315"/>
    </row>
    <row r="139" spans="15:19" s="316" customFormat="1" ht="15" hidden="1" customHeight="1">
      <c r="O139" s="268"/>
      <c r="P139" s="315"/>
      <c r="Q139" s="315"/>
      <c r="R139" s="315"/>
      <c r="S139" s="315"/>
    </row>
    <row r="140" spans="15:19" s="316" customFormat="1" ht="15" hidden="1" customHeight="1">
      <c r="O140" s="268"/>
      <c r="P140" s="315"/>
      <c r="Q140" s="315"/>
      <c r="R140" s="315"/>
      <c r="S140" s="315"/>
    </row>
    <row r="141" spans="15:19" s="316" customFormat="1" ht="15" hidden="1" customHeight="1">
      <c r="O141" s="268"/>
      <c r="P141" s="315"/>
      <c r="Q141" s="315"/>
      <c r="R141" s="315"/>
      <c r="S141" s="315"/>
    </row>
    <row r="142" spans="15:19" s="316" customFormat="1" ht="15" hidden="1" customHeight="1">
      <c r="O142" s="268"/>
      <c r="P142" s="315"/>
      <c r="Q142" s="315"/>
      <c r="R142" s="315"/>
      <c r="S142" s="315"/>
    </row>
    <row r="143" spans="15:19" s="316" customFormat="1" ht="15" hidden="1" customHeight="1">
      <c r="O143" s="268"/>
      <c r="P143" s="315"/>
      <c r="Q143" s="315"/>
      <c r="R143" s="315"/>
      <c r="S143" s="315"/>
    </row>
    <row r="144" spans="15:19" s="316" customFormat="1" ht="15" hidden="1" customHeight="1">
      <c r="O144" s="268"/>
      <c r="P144" s="315"/>
      <c r="Q144" s="315"/>
      <c r="R144" s="315"/>
      <c r="S144" s="315"/>
    </row>
    <row r="145" spans="15:19" s="316" customFormat="1" ht="15" hidden="1" customHeight="1">
      <c r="O145" s="268"/>
      <c r="P145" s="315"/>
      <c r="Q145" s="315"/>
      <c r="R145" s="315"/>
      <c r="S145" s="315"/>
    </row>
    <row r="146" spans="15:19" s="316" customFormat="1" ht="15" hidden="1" customHeight="1">
      <c r="O146" s="268"/>
      <c r="P146" s="315"/>
      <c r="Q146" s="315"/>
      <c r="R146" s="315"/>
      <c r="S146" s="315"/>
    </row>
    <row r="147" spans="15:19" s="316" customFormat="1" ht="15" hidden="1" customHeight="1">
      <c r="O147" s="268"/>
      <c r="P147" s="315"/>
      <c r="Q147" s="315"/>
      <c r="R147" s="315"/>
      <c r="S147" s="315"/>
    </row>
    <row r="148" spans="15:19" s="316" customFormat="1" ht="15" hidden="1" customHeight="1">
      <c r="O148" s="268"/>
      <c r="P148" s="315"/>
      <c r="Q148" s="315"/>
      <c r="R148" s="315"/>
      <c r="S148" s="315"/>
    </row>
    <row r="149" spans="15:19" s="316" customFormat="1" ht="15" hidden="1" customHeight="1">
      <c r="O149" s="268"/>
      <c r="P149" s="315"/>
      <c r="Q149" s="315"/>
      <c r="R149" s="315"/>
      <c r="S149" s="315"/>
    </row>
    <row r="150" spans="15:19" s="316" customFormat="1" ht="15" hidden="1" customHeight="1">
      <c r="O150" s="268"/>
      <c r="P150" s="315"/>
      <c r="Q150" s="315"/>
      <c r="R150" s="315"/>
      <c r="S150" s="315"/>
    </row>
    <row r="151" spans="15:19" s="316" customFormat="1" ht="15" hidden="1" customHeight="1">
      <c r="O151" s="268"/>
      <c r="P151" s="315"/>
      <c r="Q151" s="315"/>
      <c r="R151" s="315"/>
      <c r="S151" s="315"/>
    </row>
    <row r="152" spans="15:19" s="316" customFormat="1" ht="15" hidden="1" customHeight="1">
      <c r="O152" s="268"/>
      <c r="P152" s="315"/>
      <c r="Q152" s="315"/>
      <c r="R152" s="315"/>
      <c r="S152" s="315"/>
    </row>
    <row r="153" spans="15:19" s="316" customFormat="1" ht="15" hidden="1" customHeight="1">
      <c r="O153" s="268"/>
      <c r="P153" s="315"/>
      <c r="Q153" s="315"/>
      <c r="R153" s="315"/>
      <c r="S153" s="315"/>
    </row>
    <row r="154" spans="15:19" s="316" customFormat="1" ht="15" hidden="1" customHeight="1">
      <c r="O154" s="268"/>
      <c r="P154" s="315"/>
      <c r="Q154" s="315"/>
      <c r="R154" s="315"/>
      <c r="S154" s="315"/>
    </row>
    <row r="155" spans="15:19" s="316" customFormat="1" ht="15" hidden="1" customHeight="1">
      <c r="O155" s="268"/>
      <c r="P155" s="315"/>
      <c r="Q155" s="315"/>
      <c r="R155" s="315"/>
      <c r="S155" s="315"/>
    </row>
    <row r="156" spans="15:19" s="316" customFormat="1" ht="15" hidden="1" customHeight="1">
      <c r="O156" s="268"/>
      <c r="P156" s="315"/>
      <c r="Q156" s="315"/>
      <c r="R156" s="315"/>
      <c r="S156" s="315"/>
    </row>
    <row r="157" spans="15:19" s="316" customFormat="1" ht="15" hidden="1" customHeight="1">
      <c r="O157" s="268"/>
      <c r="P157" s="315"/>
      <c r="Q157" s="315"/>
      <c r="R157" s="315"/>
      <c r="S157" s="315"/>
    </row>
    <row r="158" spans="15:19" s="316" customFormat="1" ht="15" hidden="1" customHeight="1">
      <c r="O158" s="268"/>
      <c r="P158" s="315"/>
      <c r="Q158" s="315"/>
      <c r="R158" s="315"/>
      <c r="S158" s="315"/>
    </row>
    <row r="159" spans="15:19" s="316" customFormat="1" ht="15" hidden="1" customHeight="1">
      <c r="O159" s="268"/>
      <c r="P159" s="315"/>
      <c r="Q159" s="315"/>
      <c r="R159" s="315"/>
      <c r="S159" s="315"/>
    </row>
    <row r="160" spans="15:19" s="316" customFormat="1" ht="15" hidden="1" customHeight="1">
      <c r="O160" s="268"/>
      <c r="P160" s="315"/>
      <c r="Q160" s="315"/>
      <c r="R160" s="315"/>
      <c r="S160" s="315"/>
    </row>
    <row r="161" spans="15:19" s="316" customFormat="1" ht="15" hidden="1" customHeight="1">
      <c r="O161" s="268"/>
      <c r="P161" s="315"/>
      <c r="Q161" s="315"/>
      <c r="R161" s="315"/>
      <c r="S161" s="315"/>
    </row>
    <row r="162" spans="15:19" s="316" customFormat="1" ht="15" hidden="1" customHeight="1">
      <c r="O162" s="268"/>
      <c r="P162" s="315"/>
      <c r="Q162" s="315"/>
      <c r="R162" s="315"/>
      <c r="S162" s="315"/>
    </row>
    <row r="163" spans="15:19" s="316" customFormat="1" ht="15" hidden="1" customHeight="1">
      <c r="O163" s="268"/>
      <c r="P163" s="315"/>
      <c r="Q163" s="315"/>
      <c r="R163" s="315"/>
      <c r="S163" s="315"/>
    </row>
    <row r="164" spans="15:19" s="316" customFormat="1" ht="15" hidden="1" customHeight="1">
      <c r="O164" s="268"/>
      <c r="P164" s="315"/>
      <c r="Q164" s="315"/>
      <c r="R164" s="315"/>
      <c r="S164" s="315"/>
    </row>
    <row r="165" spans="15:19" s="316" customFormat="1" ht="15" hidden="1" customHeight="1">
      <c r="O165" s="268"/>
      <c r="P165" s="315"/>
      <c r="Q165" s="315"/>
      <c r="R165" s="315"/>
      <c r="S165" s="315"/>
    </row>
    <row r="166" spans="15:19" s="316" customFormat="1" ht="15" hidden="1" customHeight="1">
      <c r="O166" s="268"/>
      <c r="P166" s="315"/>
      <c r="Q166" s="315"/>
      <c r="R166" s="315"/>
      <c r="S166" s="315"/>
    </row>
    <row r="167" spans="15:19" s="316" customFormat="1" ht="15" hidden="1" customHeight="1">
      <c r="O167" s="268"/>
      <c r="P167" s="315"/>
      <c r="Q167" s="315"/>
      <c r="R167" s="315"/>
      <c r="S167" s="315"/>
    </row>
    <row r="168" spans="15:19" s="316" customFormat="1" ht="15" hidden="1" customHeight="1">
      <c r="O168" s="268"/>
      <c r="P168" s="315"/>
      <c r="Q168" s="315"/>
      <c r="R168" s="315"/>
      <c r="S168" s="315"/>
    </row>
    <row r="169" spans="15:19" s="316" customFormat="1" ht="15" hidden="1" customHeight="1">
      <c r="O169" s="268"/>
      <c r="P169" s="315"/>
      <c r="Q169" s="315"/>
      <c r="R169" s="315"/>
      <c r="S169" s="315"/>
    </row>
    <row r="170" spans="15:19" s="316" customFormat="1" ht="15" hidden="1" customHeight="1">
      <c r="O170" s="268"/>
      <c r="P170" s="315"/>
      <c r="Q170" s="315"/>
      <c r="R170" s="315"/>
      <c r="S170" s="315"/>
    </row>
    <row r="171" spans="15:19" s="316" customFormat="1" ht="15" hidden="1" customHeight="1">
      <c r="O171" s="268"/>
      <c r="P171" s="315"/>
      <c r="Q171" s="315"/>
      <c r="R171" s="315"/>
      <c r="S171" s="315"/>
    </row>
    <row r="172" spans="15:19" s="316" customFormat="1" ht="15" hidden="1" customHeight="1">
      <c r="O172" s="268"/>
      <c r="P172" s="315"/>
      <c r="Q172" s="315"/>
      <c r="R172" s="315"/>
      <c r="S172" s="315"/>
    </row>
    <row r="173" spans="15:19" s="316" customFormat="1" ht="15" hidden="1" customHeight="1">
      <c r="O173" s="268"/>
      <c r="P173" s="315"/>
      <c r="Q173" s="315"/>
      <c r="R173" s="315"/>
      <c r="S173" s="315"/>
    </row>
    <row r="174" spans="15:19" s="316" customFormat="1" ht="15" hidden="1" customHeight="1">
      <c r="O174" s="268"/>
      <c r="P174" s="315"/>
      <c r="Q174" s="315"/>
      <c r="R174" s="315"/>
      <c r="S174" s="315"/>
    </row>
    <row r="175" spans="15:19" s="316" customFormat="1" ht="15" hidden="1" customHeight="1">
      <c r="O175" s="268"/>
      <c r="P175" s="315"/>
      <c r="Q175" s="315"/>
      <c r="R175" s="315"/>
      <c r="S175" s="315"/>
    </row>
    <row r="176" spans="15:19" s="316" customFormat="1" ht="15" hidden="1" customHeight="1">
      <c r="O176" s="268"/>
      <c r="P176" s="315"/>
      <c r="Q176" s="315"/>
      <c r="R176" s="315"/>
      <c r="S176" s="315"/>
    </row>
    <row r="177" spans="15:19" s="316" customFormat="1" ht="15" hidden="1" customHeight="1">
      <c r="O177" s="268"/>
      <c r="P177" s="315"/>
      <c r="Q177" s="315"/>
      <c r="R177" s="315"/>
      <c r="S177" s="315"/>
    </row>
    <row r="178" spans="15:19" s="316" customFormat="1" ht="15" hidden="1" customHeight="1">
      <c r="O178" s="268"/>
      <c r="P178" s="315"/>
      <c r="Q178" s="315"/>
      <c r="R178" s="315"/>
      <c r="S178" s="315"/>
    </row>
    <row r="179" spans="15:19" s="316" customFormat="1" ht="15" hidden="1" customHeight="1">
      <c r="O179" s="268"/>
      <c r="P179" s="315"/>
      <c r="Q179" s="315"/>
      <c r="R179" s="315"/>
      <c r="S179" s="315"/>
    </row>
    <row r="180" spans="15:19" s="316" customFormat="1" ht="15" hidden="1" customHeight="1">
      <c r="O180" s="268"/>
      <c r="P180" s="315"/>
      <c r="Q180" s="315"/>
      <c r="R180" s="315"/>
      <c r="S180" s="315"/>
    </row>
    <row r="181" spans="15:19" s="316" customFormat="1" ht="15" hidden="1" customHeight="1">
      <c r="O181" s="268"/>
      <c r="P181" s="315"/>
      <c r="Q181" s="315"/>
      <c r="R181" s="315"/>
      <c r="S181" s="315"/>
    </row>
    <row r="182" spans="15:19" s="316" customFormat="1" ht="15" hidden="1" customHeight="1">
      <c r="O182" s="268"/>
      <c r="P182" s="315"/>
      <c r="Q182" s="315"/>
      <c r="R182" s="315"/>
      <c r="S182" s="315"/>
    </row>
    <row r="183" spans="15:19" s="316" customFormat="1" ht="15" hidden="1" customHeight="1">
      <c r="O183" s="268"/>
      <c r="P183" s="315"/>
      <c r="Q183" s="315"/>
      <c r="R183" s="315"/>
      <c r="S183" s="315"/>
    </row>
    <row r="184" spans="15:19" s="316" customFormat="1" ht="15" hidden="1" customHeight="1">
      <c r="O184" s="268"/>
      <c r="P184" s="315"/>
      <c r="Q184" s="315"/>
      <c r="R184" s="315"/>
      <c r="S184" s="315"/>
    </row>
    <row r="185" spans="15:19" s="316" customFormat="1" ht="15" hidden="1" customHeight="1">
      <c r="O185" s="268"/>
      <c r="P185" s="315"/>
      <c r="Q185" s="315"/>
      <c r="R185" s="315"/>
      <c r="S185" s="315"/>
    </row>
    <row r="186" spans="15:19" s="316" customFormat="1" ht="15" hidden="1" customHeight="1">
      <c r="O186" s="268"/>
      <c r="P186" s="315"/>
      <c r="Q186" s="315"/>
      <c r="R186" s="315"/>
      <c r="S186" s="315"/>
    </row>
    <row r="187" spans="15:19" s="316" customFormat="1" ht="15" hidden="1" customHeight="1">
      <c r="O187" s="268"/>
      <c r="P187" s="315"/>
      <c r="Q187" s="315"/>
      <c r="R187" s="315"/>
      <c r="S187" s="315"/>
    </row>
    <row r="188" spans="15:19" s="316" customFormat="1" ht="15" hidden="1" customHeight="1">
      <c r="O188" s="268"/>
      <c r="P188" s="315"/>
      <c r="Q188" s="315"/>
      <c r="R188" s="315"/>
      <c r="S188" s="315"/>
    </row>
    <row r="189" spans="15:19" s="316" customFormat="1" ht="15" hidden="1" customHeight="1">
      <c r="O189" s="268"/>
      <c r="P189" s="315"/>
      <c r="Q189" s="315"/>
      <c r="R189" s="315"/>
      <c r="S189" s="315"/>
    </row>
    <row r="190" spans="15:19" s="316" customFormat="1" ht="15" hidden="1" customHeight="1">
      <c r="O190" s="268"/>
      <c r="P190" s="315"/>
      <c r="Q190" s="315"/>
      <c r="R190" s="315"/>
      <c r="S190" s="315"/>
    </row>
    <row r="191" spans="15:19" s="316" customFormat="1" ht="15" hidden="1" customHeight="1">
      <c r="O191" s="268"/>
      <c r="P191" s="315"/>
      <c r="Q191" s="315"/>
      <c r="R191" s="315"/>
      <c r="S191" s="315"/>
    </row>
    <row r="192" spans="15:19" s="316" customFormat="1" ht="15" hidden="1" customHeight="1">
      <c r="O192" s="268"/>
      <c r="P192" s="315"/>
      <c r="Q192" s="315"/>
      <c r="R192" s="315"/>
      <c r="S192" s="315"/>
    </row>
    <row r="193" spans="15:19" s="316" customFormat="1" ht="15" hidden="1" customHeight="1">
      <c r="O193" s="268"/>
      <c r="P193" s="315"/>
      <c r="Q193" s="315"/>
      <c r="R193" s="315"/>
      <c r="S193" s="315"/>
    </row>
    <row r="194" spans="15:19" s="316" customFormat="1" ht="15" hidden="1" customHeight="1">
      <c r="O194" s="268"/>
      <c r="P194" s="315"/>
      <c r="Q194" s="315"/>
      <c r="R194" s="315"/>
      <c r="S194" s="315"/>
    </row>
    <row r="195" spans="15:19" s="316" customFormat="1" ht="15" hidden="1" customHeight="1">
      <c r="O195" s="268"/>
      <c r="P195" s="315"/>
      <c r="Q195" s="315"/>
      <c r="R195" s="315"/>
      <c r="S195" s="315"/>
    </row>
    <row r="196" spans="15:19" s="316" customFormat="1" ht="15" hidden="1" customHeight="1">
      <c r="O196" s="268"/>
      <c r="P196" s="315"/>
      <c r="Q196" s="315"/>
      <c r="R196" s="315"/>
      <c r="S196" s="315"/>
    </row>
    <row r="197" spans="15:19" s="316" customFormat="1" ht="15" hidden="1" customHeight="1">
      <c r="O197" s="268"/>
      <c r="P197" s="315"/>
      <c r="Q197" s="315"/>
      <c r="R197" s="315"/>
      <c r="S197" s="315"/>
    </row>
    <row r="198" spans="15:19" s="316" customFormat="1" ht="15" hidden="1" customHeight="1">
      <c r="O198" s="268"/>
      <c r="P198" s="315"/>
      <c r="Q198" s="315"/>
      <c r="R198" s="315"/>
      <c r="S198" s="315"/>
    </row>
    <row r="199" spans="15:19" s="316" customFormat="1" ht="15" hidden="1" customHeight="1">
      <c r="O199" s="268"/>
      <c r="P199" s="315"/>
      <c r="Q199" s="315"/>
      <c r="R199" s="315"/>
      <c r="S199" s="315"/>
    </row>
    <row r="200" spans="15:19" s="316" customFormat="1" ht="15" hidden="1" customHeight="1">
      <c r="O200" s="268"/>
      <c r="P200" s="315"/>
      <c r="Q200" s="315"/>
      <c r="R200" s="315"/>
      <c r="S200" s="315"/>
    </row>
    <row r="201" spans="15:19" s="316" customFormat="1" ht="15" hidden="1" customHeight="1">
      <c r="O201" s="268"/>
      <c r="P201" s="315"/>
      <c r="Q201" s="315"/>
      <c r="R201" s="315"/>
      <c r="S201" s="315"/>
    </row>
    <row r="202" spans="15:19" s="316" customFormat="1" ht="15" hidden="1" customHeight="1">
      <c r="O202" s="268"/>
      <c r="P202" s="315"/>
      <c r="Q202" s="315"/>
      <c r="R202" s="315"/>
      <c r="S202" s="315"/>
    </row>
    <row r="203" spans="15:19" s="316" customFormat="1" ht="15" hidden="1" customHeight="1">
      <c r="O203" s="268"/>
      <c r="P203" s="315"/>
      <c r="Q203" s="315"/>
      <c r="R203" s="315"/>
      <c r="S203" s="315"/>
    </row>
    <row r="204" spans="15:19" s="316" customFormat="1" ht="15" hidden="1" customHeight="1">
      <c r="O204" s="268"/>
      <c r="P204" s="315"/>
      <c r="Q204" s="315"/>
      <c r="R204" s="315"/>
      <c r="S204" s="315"/>
    </row>
    <row r="205" spans="15:19" s="316" customFormat="1" ht="15" hidden="1" customHeight="1">
      <c r="O205" s="268"/>
      <c r="P205" s="315"/>
      <c r="Q205" s="315"/>
      <c r="R205" s="315"/>
      <c r="S205" s="315"/>
    </row>
    <row r="206" spans="15:19" s="316" customFormat="1" ht="15" hidden="1" customHeight="1">
      <c r="O206" s="268"/>
      <c r="P206" s="315"/>
      <c r="Q206" s="315"/>
      <c r="R206" s="315"/>
      <c r="S206" s="315"/>
    </row>
    <row r="207" spans="15:19" s="316" customFormat="1" ht="15" hidden="1" customHeight="1">
      <c r="O207" s="268"/>
      <c r="P207" s="315"/>
      <c r="Q207" s="315"/>
      <c r="R207" s="315"/>
      <c r="S207" s="315"/>
    </row>
    <row r="208" spans="15:19" s="316" customFormat="1" ht="15" hidden="1" customHeight="1">
      <c r="O208" s="268"/>
      <c r="P208" s="315"/>
      <c r="Q208" s="315"/>
      <c r="R208" s="315"/>
      <c r="S208" s="315"/>
    </row>
    <row r="209" spans="15:19" s="316" customFormat="1" ht="15" hidden="1" customHeight="1">
      <c r="O209" s="268"/>
      <c r="P209" s="315"/>
      <c r="Q209" s="315"/>
      <c r="R209" s="315"/>
      <c r="S209" s="315"/>
    </row>
    <row r="210" spans="15:19" s="316" customFormat="1" ht="15" hidden="1" customHeight="1">
      <c r="O210" s="268"/>
      <c r="P210" s="315"/>
      <c r="Q210" s="315"/>
      <c r="R210" s="315"/>
      <c r="S210" s="315"/>
    </row>
    <row r="211" spans="15:19" s="316" customFormat="1" ht="15" hidden="1" customHeight="1">
      <c r="O211" s="268"/>
      <c r="P211" s="315"/>
      <c r="Q211" s="315"/>
      <c r="R211" s="315"/>
      <c r="S211" s="315"/>
    </row>
    <row r="212" spans="15:19" s="316" customFormat="1" ht="15" hidden="1" customHeight="1">
      <c r="O212" s="268"/>
      <c r="P212" s="315"/>
      <c r="Q212" s="315"/>
      <c r="R212" s="315"/>
      <c r="S212" s="315"/>
    </row>
    <row r="213" spans="15:19" s="316" customFormat="1" ht="15" hidden="1" customHeight="1">
      <c r="O213" s="268"/>
      <c r="P213" s="315"/>
      <c r="Q213" s="315"/>
      <c r="R213" s="315"/>
      <c r="S213" s="315"/>
    </row>
    <row r="214" spans="15:19" s="316" customFormat="1" ht="15" hidden="1" customHeight="1">
      <c r="O214" s="268"/>
      <c r="P214" s="315"/>
      <c r="Q214" s="315"/>
      <c r="R214" s="315"/>
      <c r="S214" s="315"/>
    </row>
    <row r="215" spans="15:19" s="316" customFormat="1" ht="15" hidden="1" customHeight="1">
      <c r="O215" s="268"/>
      <c r="P215" s="315"/>
      <c r="Q215" s="315"/>
      <c r="R215" s="315"/>
      <c r="S215" s="315"/>
    </row>
    <row r="216" spans="15:19" s="316" customFormat="1" ht="15" hidden="1" customHeight="1">
      <c r="O216" s="268"/>
      <c r="P216" s="315"/>
      <c r="Q216" s="315"/>
      <c r="R216" s="315"/>
      <c r="S216" s="315"/>
    </row>
    <row r="217" spans="15:19" s="316" customFormat="1" ht="15" hidden="1" customHeight="1">
      <c r="O217" s="268"/>
      <c r="P217" s="315"/>
      <c r="Q217" s="315"/>
      <c r="R217" s="315"/>
      <c r="S217" s="315"/>
    </row>
    <row r="218" spans="15:19" s="316" customFormat="1" ht="15" hidden="1" customHeight="1">
      <c r="O218" s="268"/>
      <c r="P218" s="315"/>
      <c r="Q218" s="315"/>
      <c r="R218" s="315"/>
      <c r="S218" s="315"/>
    </row>
    <row r="219" spans="15:19" s="316" customFormat="1" ht="15" hidden="1" customHeight="1">
      <c r="O219" s="268"/>
      <c r="P219" s="315"/>
      <c r="Q219" s="315"/>
      <c r="R219" s="315"/>
      <c r="S219" s="315"/>
    </row>
    <row r="220" spans="15:19" s="316" customFormat="1" ht="15" hidden="1" customHeight="1">
      <c r="O220" s="268"/>
      <c r="P220" s="315"/>
      <c r="Q220" s="315"/>
      <c r="R220" s="315"/>
      <c r="S220" s="315"/>
    </row>
    <row r="221" spans="15:19" s="316" customFormat="1" ht="15" hidden="1" customHeight="1">
      <c r="O221" s="268"/>
      <c r="P221" s="315"/>
      <c r="Q221" s="315"/>
      <c r="R221" s="315"/>
      <c r="S221" s="315"/>
    </row>
    <row r="222" spans="15:19" s="316" customFormat="1" ht="15" hidden="1" customHeight="1">
      <c r="O222" s="268"/>
      <c r="P222" s="315"/>
      <c r="Q222" s="315"/>
      <c r="R222" s="315"/>
      <c r="S222" s="315"/>
    </row>
    <row r="223" spans="15:19" s="316" customFormat="1" ht="15" hidden="1" customHeight="1">
      <c r="O223" s="268"/>
      <c r="P223" s="315"/>
      <c r="Q223" s="315"/>
      <c r="R223" s="315"/>
      <c r="S223" s="315"/>
    </row>
    <row r="224" spans="15:19" s="316" customFormat="1" ht="15" hidden="1" customHeight="1">
      <c r="O224" s="268"/>
      <c r="P224" s="315"/>
      <c r="Q224" s="315"/>
      <c r="R224" s="315"/>
      <c r="S224" s="315"/>
    </row>
    <row r="225" spans="15:19" s="316" customFormat="1" ht="15" hidden="1" customHeight="1">
      <c r="O225" s="268"/>
      <c r="P225" s="315"/>
      <c r="Q225" s="315"/>
      <c r="R225" s="315"/>
      <c r="S225" s="315"/>
    </row>
    <row r="226" spans="15:19" s="316" customFormat="1" ht="15" hidden="1" customHeight="1">
      <c r="O226" s="268"/>
      <c r="P226" s="315"/>
      <c r="Q226" s="315"/>
      <c r="R226" s="315"/>
      <c r="S226" s="315"/>
    </row>
    <row r="227" spans="15:19" s="316" customFormat="1" ht="15" hidden="1" customHeight="1">
      <c r="O227" s="268"/>
      <c r="P227" s="315"/>
      <c r="Q227" s="315"/>
      <c r="R227" s="315"/>
      <c r="S227" s="315"/>
    </row>
    <row r="228" spans="15:19" s="316" customFormat="1" ht="15" hidden="1" customHeight="1">
      <c r="O228" s="268"/>
      <c r="P228" s="315"/>
      <c r="Q228" s="315"/>
      <c r="R228" s="315"/>
      <c r="S228" s="315"/>
    </row>
    <row r="229" spans="15:19" s="316" customFormat="1" ht="15" hidden="1" customHeight="1">
      <c r="O229" s="268"/>
      <c r="P229" s="315"/>
      <c r="Q229" s="315"/>
      <c r="R229" s="315"/>
      <c r="S229" s="315"/>
    </row>
    <row r="230" spans="15:19" s="316" customFormat="1" ht="15" hidden="1" customHeight="1">
      <c r="O230" s="268"/>
      <c r="P230" s="315"/>
      <c r="Q230" s="315"/>
      <c r="R230" s="315"/>
      <c r="S230" s="315"/>
    </row>
    <row r="231" spans="15:19" s="316" customFormat="1" ht="15" hidden="1" customHeight="1">
      <c r="O231" s="268"/>
      <c r="P231" s="315"/>
      <c r="Q231" s="315"/>
      <c r="R231" s="315"/>
      <c r="S231" s="315"/>
    </row>
    <row r="232" spans="15:19" s="316" customFormat="1" ht="15" hidden="1" customHeight="1">
      <c r="O232" s="268"/>
      <c r="P232" s="315"/>
      <c r="Q232" s="315"/>
      <c r="R232" s="315"/>
      <c r="S232" s="315"/>
    </row>
    <row r="233" spans="15:19" s="316" customFormat="1" ht="15" hidden="1" customHeight="1">
      <c r="O233" s="268"/>
      <c r="P233" s="315"/>
      <c r="Q233" s="315"/>
      <c r="R233" s="315"/>
      <c r="S233" s="315"/>
    </row>
    <row r="234" spans="15:19" s="316" customFormat="1" ht="15" hidden="1" customHeight="1">
      <c r="O234" s="268"/>
      <c r="P234" s="315"/>
      <c r="Q234" s="315"/>
      <c r="R234" s="315"/>
      <c r="S234" s="315"/>
    </row>
    <row r="235" spans="15:19" s="316" customFormat="1" ht="15" hidden="1" customHeight="1">
      <c r="O235" s="268"/>
      <c r="P235" s="315"/>
      <c r="Q235" s="315"/>
      <c r="R235" s="315"/>
      <c r="S235" s="315"/>
    </row>
    <row r="236" spans="15:19" s="316" customFormat="1" ht="15" hidden="1" customHeight="1">
      <c r="O236" s="268"/>
      <c r="P236" s="315"/>
      <c r="Q236" s="315"/>
      <c r="R236" s="315"/>
      <c r="S236" s="315"/>
    </row>
    <row r="237" spans="15:19" s="316" customFormat="1" ht="15" hidden="1" customHeight="1">
      <c r="O237" s="268"/>
      <c r="P237" s="315"/>
      <c r="Q237" s="315"/>
      <c r="R237" s="315"/>
      <c r="S237" s="315"/>
    </row>
    <row r="238" spans="15:19" s="316" customFormat="1" ht="15" hidden="1" customHeight="1">
      <c r="O238" s="268"/>
      <c r="P238" s="315"/>
      <c r="Q238" s="315"/>
      <c r="R238" s="315"/>
      <c r="S238" s="315"/>
    </row>
    <row r="239" spans="15:19" s="316" customFormat="1" ht="15" hidden="1" customHeight="1">
      <c r="O239" s="268"/>
      <c r="P239" s="315"/>
      <c r="Q239" s="315"/>
      <c r="R239" s="315"/>
      <c r="S239" s="315"/>
    </row>
    <row r="240" spans="15:19" s="316" customFormat="1" ht="15" hidden="1" customHeight="1">
      <c r="O240" s="268"/>
      <c r="P240" s="315"/>
      <c r="Q240" s="315"/>
      <c r="R240" s="315"/>
      <c r="S240" s="315"/>
    </row>
    <row r="241" spans="15:19" s="316" customFormat="1" ht="15" hidden="1" customHeight="1">
      <c r="O241" s="268"/>
      <c r="P241" s="315"/>
      <c r="Q241" s="315"/>
      <c r="R241" s="315"/>
      <c r="S241" s="315"/>
    </row>
    <row r="242" spans="15:19" s="316" customFormat="1" ht="15" hidden="1" customHeight="1">
      <c r="O242" s="268"/>
      <c r="P242" s="315"/>
      <c r="Q242" s="315"/>
      <c r="R242" s="315"/>
      <c r="S242" s="315"/>
    </row>
    <row r="243" spans="15:19" s="316" customFormat="1" ht="15" hidden="1" customHeight="1">
      <c r="O243" s="268"/>
      <c r="P243" s="315"/>
      <c r="Q243" s="315"/>
      <c r="R243" s="315"/>
      <c r="S243" s="315"/>
    </row>
    <row r="244" spans="15:19" s="316" customFormat="1" ht="15" hidden="1" customHeight="1">
      <c r="O244" s="268"/>
      <c r="P244" s="315"/>
      <c r="Q244" s="315"/>
      <c r="R244" s="315"/>
      <c r="S244" s="315"/>
    </row>
    <row r="245" spans="15:19" s="316" customFormat="1" ht="15" hidden="1" customHeight="1">
      <c r="O245" s="268"/>
      <c r="P245" s="315"/>
      <c r="Q245" s="315"/>
      <c r="R245" s="315"/>
      <c r="S245" s="315"/>
    </row>
    <row r="246" spans="15:19" s="316" customFormat="1" ht="15" hidden="1" customHeight="1">
      <c r="O246" s="268"/>
      <c r="P246" s="315"/>
      <c r="Q246" s="315"/>
      <c r="R246" s="315"/>
      <c r="S246" s="315"/>
    </row>
    <row r="247" spans="15:19" s="316" customFormat="1" ht="15" hidden="1" customHeight="1">
      <c r="O247" s="268"/>
      <c r="P247" s="315"/>
      <c r="Q247" s="315"/>
      <c r="R247" s="315"/>
      <c r="S247" s="315"/>
    </row>
    <row r="248" spans="15:19" s="316" customFormat="1" ht="15" hidden="1" customHeight="1">
      <c r="O248" s="268"/>
      <c r="P248" s="315"/>
      <c r="Q248" s="315"/>
      <c r="R248" s="315"/>
      <c r="S248" s="315"/>
    </row>
    <row r="249" spans="15:19" s="316" customFormat="1" ht="15" hidden="1" customHeight="1">
      <c r="O249" s="268"/>
      <c r="P249" s="315"/>
      <c r="Q249" s="315"/>
      <c r="R249" s="315"/>
      <c r="S249" s="315"/>
    </row>
    <row r="250" spans="15:19" s="316" customFormat="1" ht="15" hidden="1" customHeight="1">
      <c r="O250" s="268"/>
      <c r="P250" s="315"/>
      <c r="Q250" s="315"/>
      <c r="R250" s="315"/>
      <c r="S250" s="315"/>
    </row>
    <row r="251" spans="15:19" s="316" customFormat="1" ht="15" hidden="1" customHeight="1">
      <c r="O251" s="268"/>
      <c r="P251" s="315"/>
      <c r="Q251" s="315"/>
      <c r="R251" s="315"/>
      <c r="S251" s="315"/>
    </row>
    <row r="252" spans="15:19" s="316" customFormat="1" ht="15" hidden="1" customHeight="1">
      <c r="O252" s="268"/>
      <c r="P252" s="315"/>
      <c r="Q252" s="315"/>
      <c r="R252" s="315"/>
      <c r="S252" s="315"/>
    </row>
    <row r="253" spans="15:19" s="316" customFormat="1" ht="15" hidden="1" customHeight="1">
      <c r="O253" s="268"/>
      <c r="P253" s="315"/>
      <c r="Q253" s="315"/>
      <c r="R253" s="315"/>
      <c r="S253" s="315"/>
    </row>
    <row r="254" spans="15:19" ht="15" customHeight="1"/>
  </sheetData>
  <mergeCells count="35">
    <mergeCell ref="M7:N7"/>
    <mergeCell ref="C9:J9"/>
    <mergeCell ref="L9:N9"/>
    <mergeCell ref="A1:N1"/>
    <mergeCell ref="A2:N2"/>
    <mergeCell ref="A3:N4"/>
    <mergeCell ref="C6:F6"/>
    <mergeCell ref="G6:H6"/>
    <mergeCell ref="I6:J6"/>
    <mergeCell ref="K6:L6"/>
    <mergeCell ref="C15:J15"/>
    <mergeCell ref="C7:D7"/>
    <mergeCell ref="F7:H7"/>
    <mergeCell ref="I7:J7"/>
    <mergeCell ref="K7:L7"/>
    <mergeCell ref="C10:J10"/>
    <mergeCell ref="C11:J11"/>
    <mergeCell ref="C12:J12"/>
    <mergeCell ref="C13:J13"/>
    <mergeCell ref="C14:J14"/>
    <mergeCell ref="N18:N19"/>
    <mergeCell ref="C16:J16"/>
    <mergeCell ref="L16:M16"/>
    <mergeCell ref="A18:A20"/>
    <mergeCell ref="C18:C19"/>
    <mergeCell ref="D18:D19"/>
    <mergeCell ref="E18:E19"/>
    <mergeCell ref="F18:F19"/>
    <mergeCell ref="G18:G19"/>
    <mergeCell ref="H18:H19"/>
    <mergeCell ref="I18:I19"/>
    <mergeCell ref="J18:J19"/>
    <mergeCell ref="K18:K19"/>
    <mergeCell ref="L18:L19"/>
    <mergeCell ref="M18:M19"/>
  </mergeCells>
  <dataValidations count="1">
    <dataValidation allowBlank="1" showInputMessage="1" showErrorMessage="1" error="SIlahkan masukkan nilai 0 sampai 10" sqref="B74:B78"/>
  </dataValidations>
  <printOptions horizontalCentered="1"/>
  <pageMargins left="0.70866141732283472" right="0" top="0" bottom="0" header="0" footer="0"/>
  <pageSetup paperSize="9" scale="80" orientation="portrait" horizontalDpi="4294967294" verticalDpi="0" r:id="rId1"/>
  <drawing r:id="rId2"/>
  <legacyDrawing r:id="rId3"/>
</worksheet>
</file>

<file path=xl/worksheets/sheet20.xml><?xml version="1.0" encoding="utf-8"?>
<worksheet xmlns="http://schemas.openxmlformats.org/spreadsheetml/2006/main" xmlns:r="http://schemas.openxmlformats.org/officeDocument/2006/relationships">
  <sheetPr codeName="Sheet21"/>
  <dimension ref="A1:S259"/>
  <sheetViews>
    <sheetView showGridLines="0" workbookViewId="0">
      <selection activeCell="M6" sqref="M6"/>
    </sheetView>
  </sheetViews>
  <sheetFormatPr defaultColWidth="0" defaultRowHeight="15" customHeight="1" zeroHeight="1"/>
  <cols>
    <col min="1" max="1" width="4.5703125" style="316" bestFit="1" customWidth="1"/>
    <col min="2" max="2" width="27.42578125" style="316" customWidth="1"/>
    <col min="3" max="10" width="5.28515625" style="316" customWidth="1"/>
    <col min="11" max="12" width="6.28515625" style="316" customWidth="1"/>
    <col min="13" max="13" width="8.85546875" style="316" customWidth="1"/>
    <col min="14" max="14" width="16.5703125" style="316" customWidth="1"/>
    <col min="15" max="15" width="19.5703125" style="268" customWidth="1"/>
    <col min="16" max="19" width="0" style="315" hidden="1" customWidth="1"/>
    <col min="20" max="16384" width="9.140625" style="315" hidden="1"/>
  </cols>
  <sheetData>
    <row r="1" spans="1:15" ht="21">
      <c r="A1" s="1400" t="str">
        <f>(UPPER('Identitas Madrasah'!E5))&amp;(UPPER('Identitas Madrasah'!C7))&amp;(UPPER('Identitas Madrasah'!E7))</f>
        <v>KANWIL KEMENTERIAN AGAMA PROVINSI JAWA TENGAH</v>
      </c>
      <c r="B1" s="1401"/>
      <c r="C1" s="1401"/>
      <c r="D1" s="1401"/>
      <c r="E1" s="1401"/>
      <c r="F1" s="1401"/>
      <c r="G1" s="1401"/>
      <c r="H1" s="1401"/>
      <c r="I1" s="1401"/>
      <c r="J1" s="1401"/>
      <c r="K1" s="1401"/>
      <c r="L1" s="1401"/>
      <c r="M1" s="1401"/>
      <c r="N1" s="1402"/>
    </row>
    <row r="2" spans="1:15" ht="24" customHeight="1" thickBot="1">
      <c r="A2" s="1403" t="str">
        <f>UPPER('Identitas Madrasah'!E6)</f>
        <v>MTS JAWA TENGAH</v>
      </c>
      <c r="B2" s="1404"/>
      <c r="C2" s="1404"/>
      <c r="D2" s="1404"/>
      <c r="E2" s="1404"/>
      <c r="F2" s="1404"/>
      <c r="G2" s="1404"/>
      <c r="H2" s="1404"/>
      <c r="I2" s="1404"/>
      <c r="J2" s="1404"/>
      <c r="K2" s="1404"/>
      <c r="L2" s="1404"/>
      <c r="M2" s="1404"/>
      <c r="N2" s="1405"/>
    </row>
    <row r="3" spans="1:15">
      <c r="A3" s="1406" t="s">
        <v>269</v>
      </c>
      <c r="B3" s="1407"/>
      <c r="C3" s="1407"/>
      <c r="D3" s="1407"/>
      <c r="E3" s="1407"/>
      <c r="F3" s="1407"/>
      <c r="G3" s="1407"/>
      <c r="H3" s="1407"/>
      <c r="I3" s="1407"/>
      <c r="J3" s="1407"/>
      <c r="K3" s="1407"/>
      <c r="L3" s="1407"/>
      <c r="M3" s="1407"/>
      <c r="N3" s="1408"/>
    </row>
    <row r="4" spans="1:15" ht="15" customHeight="1" thickBot="1">
      <c r="A4" s="1409"/>
      <c r="B4" s="1410"/>
      <c r="C4" s="1410"/>
      <c r="D4" s="1410"/>
      <c r="E4" s="1410"/>
      <c r="F4" s="1410"/>
      <c r="G4" s="1410"/>
      <c r="H4" s="1410"/>
      <c r="I4" s="1410"/>
      <c r="J4" s="1410"/>
      <c r="K4" s="1410"/>
      <c r="L4" s="1410"/>
      <c r="M4" s="1410"/>
      <c r="N4" s="1411"/>
    </row>
    <row r="5" spans="1:15" ht="15.75" customHeight="1">
      <c r="D5" s="317"/>
      <c r="E5" s="317"/>
      <c r="F5" s="317"/>
      <c r="G5" s="317"/>
      <c r="H5" s="317"/>
      <c r="I5" s="317"/>
      <c r="J5" s="317"/>
      <c r="K5" s="317"/>
      <c r="L5" s="318"/>
      <c r="M5" s="318"/>
      <c r="N5" s="318"/>
    </row>
    <row r="6" spans="1:15" ht="15.75" customHeight="1">
      <c r="B6" s="319" t="s">
        <v>236</v>
      </c>
      <c r="C6" s="1392" t="str">
        <f>'Identitas Madrasah'!G15</f>
        <v>Matematika</v>
      </c>
      <c r="D6" s="1392"/>
      <c r="E6" s="1392"/>
      <c r="F6" s="1392"/>
      <c r="G6" s="1393" t="s">
        <v>237</v>
      </c>
      <c r="H6" s="1393"/>
      <c r="I6" s="1394">
        <f>'Identitas Madrasah'!E9</f>
        <v>1</v>
      </c>
      <c r="J6" s="1394" t="e">
        <f>": "&amp;'Identitas Madrasah'!#REF!</f>
        <v>#REF!</v>
      </c>
      <c r="K6" s="1395" t="s">
        <v>238</v>
      </c>
      <c r="L6" s="1413"/>
      <c r="M6" s="763">
        <f>'Identitas Madrasah'!E18</f>
        <v>60</v>
      </c>
      <c r="N6" s="320"/>
    </row>
    <row r="7" spans="1:15" ht="15.75" customHeight="1">
      <c r="B7" s="319" t="s">
        <v>239</v>
      </c>
      <c r="C7" s="1391" t="str">
        <f>'Identitas Madrasah'!H10</f>
        <v>VII.A</v>
      </c>
      <c r="D7" s="1392" t="str">
        <f>": "&amp;'Identitas Madrasah'!E15</f>
        <v>: 8</v>
      </c>
      <c r="E7" s="290"/>
      <c r="F7" s="1393" t="s">
        <v>240</v>
      </c>
      <c r="G7" s="1393"/>
      <c r="H7" s="1393"/>
      <c r="I7" s="1424" t="str">
        <f>'Identitas Madrasah'!E8</f>
        <v>2015/ 2016</v>
      </c>
      <c r="J7" s="1424" t="e">
        <f>": "&amp;'Identitas Madrasah'!#REF!</f>
        <v>#REF!</v>
      </c>
      <c r="K7" s="1395" t="s">
        <v>241</v>
      </c>
      <c r="L7" s="1395"/>
      <c r="M7" s="1394" t="str">
        <f>'Identitas Madrasah'!E13</f>
        <v>Dra. Hj. Susi</v>
      </c>
      <c r="N7" s="1394"/>
    </row>
    <row r="8" spans="1:15" ht="15.75" customHeight="1">
      <c r="B8" s="321"/>
      <c r="C8" s="322"/>
      <c r="D8" s="322"/>
      <c r="E8" s="322"/>
      <c r="F8" s="322"/>
      <c r="G8" s="323"/>
    </row>
    <row r="9" spans="1:15" ht="15.75" customHeight="1">
      <c r="B9" s="359"/>
      <c r="C9" s="1396" t="s">
        <v>270</v>
      </c>
      <c r="D9" s="1396"/>
      <c r="E9" s="1396"/>
      <c r="F9" s="1396"/>
      <c r="G9" s="1396"/>
      <c r="H9" s="1396"/>
      <c r="I9" s="1396"/>
      <c r="J9" s="1396"/>
      <c r="L9" s="1397" t="s">
        <v>243</v>
      </c>
      <c r="M9" s="1398"/>
      <c r="N9" s="1399"/>
      <c r="O9" s="360"/>
    </row>
    <row r="10" spans="1:15" ht="15.75" customHeight="1">
      <c r="B10" s="325" t="s">
        <v>244</v>
      </c>
      <c r="C10" s="1377"/>
      <c r="D10" s="1377"/>
      <c r="E10" s="1377"/>
      <c r="F10" s="1377"/>
      <c r="G10" s="1377"/>
      <c r="H10" s="1377"/>
      <c r="I10" s="1377"/>
      <c r="J10" s="1377"/>
      <c r="L10" s="326" t="s">
        <v>244</v>
      </c>
      <c r="M10" s="361"/>
      <c r="N10" s="362"/>
      <c r="O10" s="363"/>
    </row>
    <row r="11" spans="1:15" ht="15.75" customHeight="1">
      <c r="B11" s="325" t="s">
        <v>245</v>
      </c>
      <c r="C11" s="1377"/>
      <c r="D11" s="1377"/>
      <c r="E11" s="1377"/>
      <c r="F11" s="1377"/>
      <c r="G11" s="1377"/>
      <c r="H11" s="1377"/>
      <c r="I11" s="1377"/>
      <c r="J11" s="1377"/>
      <c r="L11" s="326" t="s">
        <v>245</v>
      </c>
      <c r="M11" s="361"/>
      <c r="N11" s="362"/>
      <c r="O11" s="363"/>
    </row>
    <row r="12" spans="1:15" ht="15.75" customHeight="1">
      <c r="B12" s="325" t="s">
        <v>246</v>
      </c>
      <c r="C12" s="1377"/>
      <c r="D12" s="1377"/>
      <c r="E12" s="1377"/>
      <c r="F12" s="1377"/>
      <c r="G12" s="1377"/>
      <c r="H12" s="1377"/>
      <c r="I12" s="1377"/>
      <c r="J12" s="1377"/>
      <c r="L12" s="326" t="s">
        <v>246</v>
      </c>
      <c r="M12" s="361"/>
      <c r="N12" s="362"/>
      <c r="O12" s="363"/>
    </row>
    <row r="13" spans="1:15" ht="15.75" customHeight="1">
      <c r="B13" s="325" t="s">
        <v>247</v>
      </c>
      <c r="C13" s="1377"/>
      <c r="D13" s="1377"/>
      <c r="E13" s="1377"/>
      <c r="F13" s="1377"/>
      <c r="G13" s="1377"/>
      <c r="H13" s="1377"/>
      <c r="I13" s="1377"/>
      <c r="J13" s="1377"/>
      <c r="L13" s="326" t="s">
        <v>247</v>
      </c>
      <c r="M13" s="361"/>
      <c r="N13" s="362"/>
      <c r="O13" s="363"/>
    </row>
    <row r="14" spans="1:15" ht="15.75" customHeight="1">
      <c r="B14" s="325" t="s">
        <v>248</v>
      </c>
      <c r="C14" s="1377"/>
      <c r="D14" s="1377"/>
      <c r="E14" s="1377"/>
      <c r="F14" s="1377"/>
      <c r="G14" s="1377"/>
      <c r="H14" s="1377"/>
      <c r="I14" s="1377"/>
      <c r="J14" s="1377"/>
      <c r="L14" s="329"/>
      <c r="M14" s="330"/>
      <c r="N14" s="330"/>
      <c r="O14" s="331"/>
    </row>
    <row r="15" spans="1:15" ht="15.75" customHeight="1">
      <c r="B15" s="325" t="s">
        <v>249</v>
      </c>
      <c r="C15" s="1377"/>
      <c r="D15" s="1377"/>
      <c r="E15" s="1377"/>
      <c r="F15" s="1377"/>
      <c r="G15" s="1377"/>
      <c r="H15" s="1377"/>
      <c r="I15" s="1377"/>
      <c r="J15" s="1377"/>
      <c r="L15" s="329"/>
      <c r="M15" s="330"/>
      <c r="N15" s="330"/>
      <c r="O15" s="331"/>
    </row>
    <row r="16" spans="1:15" ht="15.75" customHeight="1">
      <c r="B16" s="325" t="s">
        <v>250</v>
      </c>
      <c r="C16" s="1377"/>
      <c r="D16" s="1377"/>
      <c r="E16" s="1377"/>
      <c r="F16" s="1377"/>
      <c r="G16" s="1377"/>
      <c r="H16" s="1377"/>
      <c r="I16" s="1377"/>
      <c r="J16" s="1377"/>
      <c r="L16" s="1378"/>
      <c r="M16" s="1378"/>
      <c r="N16" s="330"/>
      <c r="O16" s="331"/>
    </row>
    <row r="17" spans="1:17" ht="15.75" customHeight="1">
      <c r="C17" s="332"/>
    </row>
    <row r="18" spans="1:17" s="335" customFormat="1" ht="15.75" customHeight="1">
      <c r="A18" s="1379" t="s">
        <v>251</v>
      </c>
      <c r="B18" s="333" t="s">
        <v>252</v>
      </c>
      <c r="C18" s="1416" t="s">
        <v>253</v>
      </c>
      <c r="D18" s="1417" t="s">
        <v>254</v>
      </c>
      <c r="E18" s="1416" t="s">
        <v>255</v>
      </c>
      <c r="F18" s="1416" t="s">
        <v>256</v>
      </c>
      <c r="G18" s="1416" t="s">
        <v>257</v>
      </c>
      <c r="H18" s="1416" t="s">
        <v>258</v>
      </c>
      <c r="I18" s="1417" t="s">
        <v>259</v>
      </c>
      <c r="J18" s="1420" t="s">
        <v>260</v>
      </c>
      <c r="K18" s="1422" t="s">
        <v>261</v>
      </c>
      <c r="L18" s="1422" t="s">
        <v>262</v>
      </c>
      <c r="M18" s="1414" t="s">
        <v>263</v>
      </c>
      <c r="N18" s="1414" t="s">
        <v>264</v>
      </c>
      <c r="O18" s="334"/>
    </row>
    <row r="19" spans="1:17" ht="15.75" customHeight="1">
      <c r="A19" s="1380"/>
      <c r="B19" s="315"/>
      <c r="C19" s="1416"/>
      <c r="D19" s="1418"/>
      <c r="E19" s="1419"/>
      <c r="F19" s="1416"/>
      <c r="G19" s="1416"/>
      <c r="H19" s="1416"/>
      <c r="I19" s="1418"/>
      <c r="J19" s="1421"/>
      <c r="K19" s="1423"/>
      <c r="L19" s="1415"/>
      <c r="M19" s="1415"/>
      <c r="N19" s="1415"/>
    </row>
    <row r="20" spans="1:17" ht="15.75" customHeight="1">
      <c r="A20" s="1381"/>
      <c r="B20" s="321" t="s">
        <v>265</v>
      </c>
      <c r="C20" s="364"/>
      <c r="D20" s="365"/>
      <c r="E20" s="366"/>
      <c r="F20" s="364"/>
      <c r="G20" s="364"/>
      <c r="H20" s="364"/>
      <c r="I20" s="365"/>
      <c r="J20" s="367"/>
      <c r="K20" s="367"/>
      <c r="L20" s="368"/>
      <c r="M20" s="369"/>
      <c r="N20" s="369"/>
    </row>
    <row r="21" spans="1:17" ht="15.75" customHeight="1">
      <c r="A21" s="342"/>
      <c r="B21" s="342" t="s">
        <v>266</v>
      </c>
      <c r="C21" s="370"/>
      <c r="D21" s="371"/>
      <c r="E21" s="372"/>
      <c r="F21" s="370"/>
      <c r="G21" s="370"/>
      <c r="H21" s="370"/>
      <c r="I21" s="371"/>
      <c r="J21" s="373"/>
      <c r="K21" s="373"/>
      <c r="L21" s="368"/>
      <c r="M21" s="369"/>
      <c r="N21" s="369"/>
    </row>
    <row r="22" spans="1:17" s="378" customFormat="1" ht="15.75" customHeight="1">
      <c r="A22" s="374">
        <v>1</v>
      </c>
      <c r="B22" s="347" t="str">
        <f>'Identitas Siswa'!D8</f>
        <v>Adiba Aulia Putri</v>
      </c>
      <c r="C22" s="375" t="s">
        <v>228</v>
      </c>
      <c r="D22" s="375"/>
      <c r="E22" s="375"/>
      <c r="F22" s="376"/>
      <c r="G22" s="375"/>
      <c r="H22" s="375"/>
      <c r="I22" s="375"/>
      <c r="J22" s="350"/>
      <c r="K22" s="351"/>
      <c r="L22" s="351"/>
      <c r="M22" s="352"/>
      <c r="N22" s="353"/>
      <c r="O22" s="377"/>
      <c r="Q22" s="379"/>
    </row>
    <row r="23" spans="1:17" s="378" customFormat="1" ht="15.75" customHeight="1">
      <c r="A23" s="374">
        <v>2</v>
      </c>
      <c r="B23" s="347" t="str">
        <f>'Identitas Siswa'!D9</f>
        <v>Alan</v>
      </c>
      <c r="C23" s="375" t="s">
        <v>228</v>
      </c>
      <c r="D23" s="375"/>
      <c r="E23" s="375"/>
      <c r="F23" s="376"/>
      <c r="G23" s="375"/>
      <c r="H23" s="375"/>
      <c r="I23" s="375"/>
      <c r="J23" s="350"/>
      <c r="K23" s="351"/>
      <c r="L23" s="351"/>
      <c r="M23" s="352"/>
      <c r="N23" s="353"/>
      <c r="O23" s="377"/>
    </row>
    <row r="24" spans="1:17" s="378" customFormat="1" ht="15.75" customHeight="1">
      <c r="A24" s="374">
        <v>3</v>
      </c>
      <c r="B24" s="347" t="str">
        <f>'Identitas Siswa'!D10</f>
        <v>Citra Nada Hissanah</v>
      </c>
      <c r="C24" s="375" t="s">
        <v>228</v>
      </c>
      <c r="D24" s="375"/>
      <c r="E24" s="375"/>
      <c r="F24" s="376"/>
      <c r="G24" s="375"/>
      <c r="H24" s="375"/>
      <c r="I24" s="375"/>
      <c r="J24" s="350"/>
      <c r="K24" s="351"/>
      <c r="L24" s="351"/>
      <c r="M24" s="352"/>
      <c r="N24" s="353"/>
      <c r="O24" s="377"/>
    </row>
    <row r="25" spans="1:17" s="378" customFormat="1" ht="15.75" customHeight="1">
      <c r="A25" s="374">
        <v>4</v>
      </c>
      <c r="B25" s="347" t="str">
        <f>'Identitas Siswa'!D11</f>
        <v>Dandi  Taufiqurahman</v>
      </c>
      <c r="C25" s="375" t="s">
        <v>228</v>
      </c>
      <c r="D25" s="375"/>
      <c r="E25" s="375"/>
      <c r="F25" s="376"/>
      <c r="G25" s="375"/>
      <c r="H25" s="375"/>
      <c r="I25" s="375"/>
      <c r="J25" s="350"/>
      <c r="K25" s="351"/>
      <c r="L25" s="351"/>
      <c r="M25" s="352"/>
      <c r="N25" s="353"/>
      <c r="O25" s="377"/>
    </row>
    <row r="26" spans="1:17" s="378" customFormat="1" ht="15.75" customHeight="1">
      <c r="A26" s="374">
        <v>5</v>
      </c>
      <c r="B26" s="347" t="str">
        <f>'Identitas Siswa'!D12</f>
        <v>Devito Aditya Putra</v>
      </c>
      <c r="C26" s="375" t="s">
        <v>228</v>
      </c>
      <c r="D26" s="375"/>
      <c r="E26" s="375"/>
      <c r="F26" s="376"/>
      <c r="G26" s="375"/>
      <c r="H26" s="375"/>
      <c r="I26" s="375"/>
      <c r="J26" s="350"/>
      <c r="K26" s="351"/>
      <c r="L26" s="351"/>
      <c r="M26" s="352"/>
      <c r="N26" s="353"/>
      <c r="O26" s="377"/>
    </row>
    <row r="27" spans="1:17" s="378" customFormat="1" ht="15.75" customHeight="1">
      <c r="A27" s="374">
        <v>6</v>
      </c>
      <c r="B27" s="347" t="str">
        <f>'Identitas Siswa'!D13</f>
        <v>Dhea Novita  Wulandari</v>
      </c>
      <c r="C27" s="375" t="s">
        <v>228</v>
      </c>
      <c r="D27" s="375"/>
      <c r="E27" s="375"/>
      <c r="F27" s="376"/>
      <c r="G27" s="375"/>
      <c r="H27" s="375"/>
      <c r="I27" s="375"/>
      <c r="J27" s="350"/>
      <c r="K27" s="351"/>
      <c r="L27" s="351"/>
      <c r="M27" s="352"/>
      <c r="N27" s="353"/>
      <c r="O27" s="377"/>
    </row>
    <row r="28" spans="1:17" s="378" customFormat="1" ht="15.75" customHeight="1">
      <c r="A28" s="374">
        <v>7</v>
      </c>
      <c r="B28" s="347" t="str">
        <f>'Identitas Siswa'!D14</f>
        <v>Dina  Wahyuni</v>
      </c>
      <c r="C28" s="375" t="s">
        <v>228</v>
      </c>
      <c r="D28" s="375"/>
      <c r="E28" s="375"/>
      <c r="F28" s="376"/>
      <c r="G28" s="375"/>
      <c r="H28" s="375"/>
      <c r="I28" s="375"/>
      <c r="J28" s="350"/>
      <c r="K28" s="351"/>
      <c r="L28" s="351"/>
      <c r="M28" s="352"/>
      <c r="N28" s="353"/>
      <c r="O28" s="377"/>
    </row>
    <row r="29" spans="1:17" s="378" customFormat="1" ht="15.75" customHeight="1">
      <c r="A29" s="374">
        <v>8</v>
      </c>
      <c r="B29" s="347" t="str">
        <f>'Identitas Siswa'!D15</f>
        <v>Dita Rahmanita</v>
      </c>
      <c r="C29" s="375" t="s">
        <v>228</v>
      </c>
      <c r="D29" s="375"/>
      <c r="E29" s="375"/>
      <c r="F29" s="376"/>
      <c r="G29" s="375"/>
      <c r="H29" s="375"/>
      <c r="I29" s="375"/>
      <c r="J29" s="350"/>
      <c r="K29" s="351"/>
      <c r="L29" s="351"/>
      <c r="M29" s="352"/>
      <c r="N29" s="353"/>
      <c r="O29" s="377"/>
    </row>
    <row r="30" spans="1:17" s="378" customFormat="1" ht="15.75" customHeight="1">
      <c r="A30" s="374">
        <v>9</v>
      </c>
      <c r="B30" s="347" t="str">
        <f>'Identitas Siswa'!D16</f>
        <v>Fahri Maulana</v>
      </c>
      <c r="C30" s="375" t="s">
        <v>228</v>
      </c>
      <c r="D30" s="375"/>
      <c r="E30" s="375"/>
      <c r="F30" s="376"/>
      <c r="G30" s="375"/>
      <c r="H30" s="375"/>
      <c r="I30" s="375"/>
      <c r="J30" s="350"/>
      <c r="K30" s="351"/>
      <c r="L30" s="351"/>
      <c r="M30" s="352"/>
      <c r="N30" s="353"/>
      <c r="O30" s="377"/>
    </row>
    <row r="31" spans="1:17" s="378" customFormat="1" ht="15.75" customHeight="1">
      <c r="A31" s="374">
        <v>10</v>
      </c>
      <c r="B31" s="347" t="str">
        <f>'Identitas Siswa'!D17</f>
        <v>Farhan Al-Fattah</v>
      </c>
      <c r="C31" s="375" t="s">
        <v>228</v>
      </c>
      <c r="D31" s="375"/>
      <c r="E31" s="375"/>
      <c r="F31" s="376"/>
      <c r="G31" s="375"/>
      <c r="H31" s="375"/>
      <c r="I31" s="375"/>
      <c r="J31" s="350"/>
      <c r="K31" s="351"/>
      <c r="L31" s="351"/>
      <c r="M31" s="352"/>
      <c r="N31" s="353"/>
      <c r="O31" s="377"/>
    </row>
    <row r="32" spans="1:17" s="378" customFormat="1" ht="15.75" customHeight="1">
      <c r="A32" s="374">
        <v>11</v>
      </c>
      <c r="B32" s="347" t="str">
        <f>'Identitas Siswa'!D18</f>
        <v>Fatimah Ummu Abiha</v>
      </c>
      <c r="C32" s="375" t="s">
        <v>228</v>
      </c>
      <c r="D32" s="375"/>
      <c r="E32" s="375"/>
      <c r="F32" s="376"/>
      <c r="G32" s="375"/>
      <c r="H32" s="375"/>
      <c r="I32" s="375"/>
      <c r="J32" s="350"/>
      <c r="K32" s="351"/>
      <c r="L32" s="351"/>
      <c r="M32" s="352"/>
      <c r="N32" s="353"/>
      <c r="O32" s="377"/>
    </row>
    <row r="33" spans="1:15" s="378" customFormat="1" ht="15.75" customHeight="1">
      <c r="A33" s="374">
        <v>12</v>
      </c>
      <c r="B33" s="347" t="str">
        <f>'Identitas Siswa'!D19</f>
        <v>Habeibi</v>
      </c>
      <c r="C33" s="375" t="s">
        <v>228</v>
      </c>
      <c r="D33" s="375"/>
      <c r="E33" s="375"/>
      <c r="F33" s="376"/>
      <c r="G33" s="375"/>
      <c r="H33" s="375"/>
      <c r="I33" s="375"/>
      <c r="J33" s="350"/>
      <c r="K33" s="351"/>
      <c r="L33" s="351"/>
      <c r="M33" s="352"/>
      <c r="N33" s="353"/>
      <c r="O33" s="377"/>
    </row>
    <row r="34" spans="1:15" s="378" customFormat="1" ht="15.75" customHeight="1">
      <c r="A34" s="374">
        <v>13</v>
      </c>
      <c r="B34" s="347" t="str">
        <f>'Identitas Siswa'!D20</f>
        <v>Khadijah Al Kubra</v>
      </c>
      <c r="C34" s="375" t="s">
        <v>228</v>
      </c>
      <c r="D34" s="375"/>
      <c r="E34" s="375"/>
      <c r="F34" s="376"/>
      <c r="G34" s="375"/>
      <c r="H34" s="375"/>
      <c r="I34" s="375"/>
      <c r="J34" s="350"/>
      <c r="K34" s="351"/>
      <c r="L34" s="351"/>
      <c r="M34" s="352"/>
      <c r="N34" s="353"/>
      <c r="O34" s="377"/>
    </row>
    <row r="35" spans="1:15" s="378" customFormat="1" ht="15.75" customHeight="1">
      <c r="A35" s="374">
        <v>14</v>
      </c>
      <c r="B35" s="347" t="str">
        <f>'Identitas Siswa'!D21</f>
        <v>Lexandro Aldikan Matio</v>
      </c>
      <c r="C35" s="375" t="s">
        <v>228</v>
      </c>
      <c r="D35" s="375"/>
      <c r="E35" s="375"/>
      <c r="F35" s="376"/>
      <c r="G35" s="375"/>
      <c r="H35" s="375"/>
      <c r="I35" s="375"/>
      <c r="J35" s="350"/>
      <c r="K35" s="351"/>
      <c r="L35" s="351"/>
      <c r="M35" s="352"/>
      <c r="N35" s="353"/>
      <c r="O35" s="377"/>
    </row>
    <row r="36" spans="1:15" s="378" customFormat="1" ht="15.75" customHeight="1">
      <c r="A36" s="374">
        <v>15</v>
      </c>
      <c r="B36" s="347" t="str">
        <f>'Identitas Siswa'!D22</f>
        <v>Muhammad Syahid Bambang Kuncorojati</v>
      </c>
      <c r="C36" s="375" t="s">
        <v>228</v>
      </c>
      <c r="D36" s="375"/>
      <c r="E36" s="375"/>
      <c r="F36" s="376"/>
      <c r="G36" s="375"/>
      <c r="H36" s="375"/>
      <c r="I36" s="375"/>
      <c r="J36" s="350"/>
      <c r="K36" s="351"/>
      <c r="L36" s="351"/>
      <c r="M36" s="352"/>
      <c r="N36" s="353"/>
      <c r="O36" s="377"/>
    </row>
    <row r="37" spans="1:15" s="378" customFormat="1" ht="15.75" customHeight="1">
      <c r="A37" s="374">
        <v>16</v>
      </c>
      <c r="B37" s="347" t="str">
        <f>'Identitas Siswa'!D23</f>
        <v>Muhammad Aldhyth</v>
      </c>
      <c r="C37" s="375" t="s">
        <v>228</v>
      </c>
      <c r="D37" s="375"/>
      <c r="E37" s="375"/>
      <c r="F37" s="376"/>
      <c r="G37" s="375"/>
      <c r="H37" s="375"/>
      <c r="I37" s="375"/>
      <c r="J37" s="350"/>
      <c r="K37" s="351"/>
      <c r="L37" s="351"/>
      <c r="M37" s="352"/>
      <c r="N37" s="353"/>
      <c r="O37" s="377"/>
    </row>
    <row r="38" spans="1:15" s="378" customFormat="1" ht="15.75" customHeight="1">
      <c r="A38" s="374">
        <v>17</v>
      </c>
      <c r="B38" s="347" t="str">
        <f>'Identitas Siswa'!D24</f>
        <v>Muhammad Alfian Nugraha</v>
      </c>
      <c r="C38" s="375" t="s">
        <v>228</v>
      </c>
      <c r="D38" s="375"/>
      <c r="E38" s="375"/>
      <c r="F38" s="376"/>
      <c r="G38" s="375"/>
      <c r="H38" s="375"/>
      <c r="I38" s="375"/>
      <c r="J38" s="350"/>
      <c r="K38" s="351"/>
      <c r="L38" s="351"/>
      <c r="M38" s="352"/>
      <c r="N38" s="353"/>
      <c r="O38" s="377"/>
    </row>
    <row r="39" spans="1:15" s="378" customFormat="1" ht="15.75" customHeight="1">
      <c r="A39" s="374">
        <v>18</v>
      </c>
      <c r="B39" s="347" t="str">
        <f>'Identitas Siswa'!D25</f>
        <v>Muhammad Daffa'</v>
      </c>
      <c r="C39" s="375" t="s">
        <v>228</v>
      </c>
      <c r="D39" s="375"/>
      <c r="E39" s="375"/>
      <c r="F39" s="376"/>
      <c r="G39" s="375"/>
      <c r="H39" s="375"/>
      <c r="I39" s="375"/>
      <c r="J39" s="350"/>
      <c r="K39" s="351"/>
      <c r="L39" s="351"/>
      <c r="M39" s="352"/>
      <c r="N39" s="353"/>
      <c r="O39" s="377"/>
    </row>
    <row r="40" spans="1:15" s="378" customFormat="1" ht="15.75" customHeight="1">
      <c r="A40" s="374">
        <v>19</v>
      </c>
      <c r="B40" s="347" t="str">
        <f>'Identitas Siswa'!D26</f>
        <v>Muhammad Wahyu Rizkianto</v>
      </c>
      <c r="C40" s="375" t="s">
        <v>228</v>
      </c>
      <c r="D40" s="375"/>
      <c r="E40" s="375"/>
      <c r="F40" s="376"/>
      <c r="G40" s="375"/>
      <c r="H40" s="375"/>
      <c r="I40" s="375"/>
      <c r="J40" s="350"/>
      <c r="K40" s="351"/>
      <c r="L40" s="351"/>
      <c r="M40" s="352"/>
      <c r="N40" s="353"/>
      <c r="O40" s="377"/>
    </row>
    <row r="41" spans="1:15" s="378" customFormat="1" ht="15.75" customHeight="1">
      <c r="A41" s="374">
        <v>20</v>
      </c>
      <c r="B41" s="347" t="str">
        <f>'Identitas Siswa'!D27</f>
        <v>Muhammad Zidane Hasibuan</v>
      </c>
      <c r="C41" s="375" t="s">
        <v>228</v>
      </c>
      <c r="D41" s="375"/>
      <c r="E41" s="375"/>
      <c r="F41" s="376"/>
      <c r="G41" s="375"/>
      <c r="H41" s="375"/>
      <c r="I41" s="375"/>
      <c r="J41" s="350"/>
      <c r="K41" s="351"/>
      <c r="L41" s="351"/>
      <c r="M41" s="352"/>
      <c r="N41" s="353"/>
      <c r="O41" s="377"/>
    </row>
    <row r="42" spans="1:15" s="378" customFormat="1" ht="15.75" customHeight="1">
      <c r="A42" s="374">
        <v>21</v>
      </c>
      <c r="B42" s="347" t="str">
        <f>'Identitas Siswa'!D28</f>
        <v>Nofal Abdilla</v>
      </c>
      <c r="C42" s="375" t="s">
        <v>228</v>
      </c>
      <c r="D42" s="375"/>
      <c r="E42" s="375"/>
      <c r="F42" s="376"/>
      <c r="G42" s="375"/>
      <c r="H42" s="375"/>
      <c r="I42" s="375"/>
      <c r="J42" s="350"/>
      <c r="K42" s="351"/>
      <c r="L42" s="351"/>
      <c r="M42" s="352"/>
      <c r="N42" s="353"/>
      <c r="O42" s="377"/>
    </row>
    <row r="43" spans="1:15" s="378" customFormat="1" ht="15.75" customHeight="1">
      <c r="A43" s="374">
        <v>22</v>
      </c>
      <c r="B43" s="347" t="str">
        <f>'Identitas Siswa'!D29</f>
        <v>Novi Febriyanti</v>
      </c>
      <c r="C43" s="375" t="s">
        <v>228</v>
      </c>
      <c r="D43" s="375"/>
      <c r="E43" s="375"/>
      <c r="F43" s="376"/>
      <c r="G43" s="375"/>
      <c r="H43" s="375"/>
      <c r="I43" s="375"/>
      <c r="J43" s="350"/>
      <c r="K43" s="351"/>
      <c r="L43" s="351"/>
      <c r="M43" s="352"/>
      <c r="N43" s="353"/>
      <c r="O43" s="377"/>
    </row>
    <row r="44" spans="1:15" s="378" customFormat="1" ht="15.75" customHeight="1">
      <c r="A44" s="374">
        <v>23</v>
      </c>
      <c r="B44" s="347" t="str">
        <f>'Identitas Siswa'!D30</f>
        <v>Nur Khofifah</v>
      </c>
      <c r="C44" s="375" t="s">
        <v>228</v>
      </c>
      <c r="D44" s="375"/>
      <c r="E44" s="375"/>
      <c r="F44" s="376"/>
      <c r="G44" s="375"/>
      <c r="H44" s="375"/>
      <c r="I44" s="375"/>
      <c r="J44" s="350"/>
      <c r="K44" s="351"/>
      <c r="L44" s="351"/>
      <c r="M44" s="352"/>
      <c r="N44" s="353"/>
      <c r="O44" s="377"/>
    </row>
    <row r="45" spans="1:15" s="378" customFormat="1" ht="15.75" customHeight="1">
      <c r="A45" s="374">
        <v>24</v>
      </c>
      <c r="B45" s="347" t="str">
        <f>'Identitas Siswa'!D31</f>
        <v>Pahmi Prasetya Rahman</v>
      </c>
      <c r="C45" s="375" t="s">
        <v>228</v>
      </c>
      <c r="D45" s="375"/>
      <c r="E45" s="375"/>
      <c r="F45" s="376"/>
      <c r="G45" s="375"/>
      <c r="H45" s="375"/>
      <c r="I45" s="375"/>
      <c r="J45" s="350"/>
      <c r="K45" s="351"/>
      <c r="L45" s="351"/>
      <c r="M45" s="352"/>
      <c r="N45" s="353"/>
      <c r="O45" s="377"/>
    </row>
    <row r="46" spans="1:15" s="378" customFormat="1" ht="15.75" customHeight="1">
      <c r="A46" s="374">
        <v>25</v>
      </c>
      <c r="B46" s="347" t="str">
        <f>'Identitas Siswa'!D32</f>
        <v>Raihana Kartika Sari</v>
      </c>
      <c r="C46" s="375" t="s">
        <v>228</v>
      </c>
      <c r="D46" s="375"/>
      <c r="E46" s="375"/>
      <c r="F46" s="376"/>
      <c r="G46" s="375"/>
      <c r="H46" s="375"/>
      <c r="I46" s="375"/>
      <c r="J46" s="350"/>
      <c r="K46" s="351"/>
      <c r="L46" s="351"/>
      <c r="M46" s="352"/>
      <c r="N46" s="353"/>
      <c r="O46" s="377"/>
    </row>
    <row r="47" spans="1:15" s="378" customFormat="1" ht="15.75" customHeight="1">
      <c r="A47" s="374">
        <v>26</v>
      </c>
      <c r="B47" s="347" t="str">
        <f>'Identitas Siswa'!D33</f>
        <v>Rika KARUNIA FATONAH</v>
      </c>
      <c r="C47" s="375" t="s">
        <v>228</v>
      </c>
      <c r="D47" s="375"/>
      <c r="E47" s="375"/>
      <c r="F47" s="376"/>
      <c r="G47" s="375"/>
      <c r="H47" s="375"/>
      <c r="I47" s="375"/>
      <c r="J47" s="350"/>
      <c r="K47" s="351"/>
      <c r="L47" s="351"/>
      <c r="M47" s="352"/>
      <c r="N47" s="353"/>
      <c r="O47" s="377"/>
    </row>
    <row r="48" spans="1:15" s="378" customFormat="1" ht="15.75" customHeight="1">
      <c r="A48" s="374">
        <v>27</v>
      </c>
      <c r="B48" s="347" t="str">
        <f>'Identitas Siswa'!D34</f>
        <v>Riva Ramdani</v>
      </c>
      <c r="C48" s="375" t="s">
        <v>228</v>
      </c>
      <c r="D48" s="375"/>
      <c r="E48" s="375"/>
      <c r="F48" s="376"/>
      <c r="G48" s="375"/>
      <c r="H48" s="375"/>
      <c r="I48" s="375"/>
      <c r="J48" s="350"/>
      <c r="K48" s="351"/>
      <c r="L48" s="351"/>
      <c r="M48" s="352"/>
      <c r="N48" s="353"/>
      <c r="O48" s="377"/>
    </row>
    <row r="49" spans="1:15" s="378" customFormat="1" ht="15.75" customHeight="1">
      <c r="A49" s="374">
        <v>28</v>
      </c>
      <c r="B49" s="347" t="str">
        <f>'Identitas Siswa'!D35</f>
        <v>Salsabila Syahri Romadhona</v>
      </c>
      <c r="C49" s="375" t="s">
        <v>228</v>
      </c>
      <c r="D49" s="375"/>
      <c r="E49" s="375"/>
      <c r="F49" s="376"/>
      <c r="G49" s="375"/>
      <c r="H49" s="375"/>
      <c r="I49" s="375"/>
      <c r="J49" s="350"/>
      <c r="K49" s="351"/>
      <c r="L49" s="351"/>
      <c r="M49" s="352"/>
      <c r="N49" s="353"/>
      <c r="O49" s="377"/>
    </row>
    <row r="50" spans="1:15" s="378" customFormat="1" ht="15.75" customHeight="1">
      <c r="A50" s="374">
        <v>29</v>
      </c>
      <c r="B50" s="347" t="str">
        <f>'Identitas Siswa'!D36</f>
        <v>Sarah Azzahra</v>
      </c>
      <c r="C50" s="375" t="s">
        <v>228</v>
      </c>
      <c r="D50" s="375"/>
      <c r="E50" s="375"/>
      <c r="F50" s="376"/>
      <c r="G50" s="375"/>
      <c r="H50" s="375"/>
      <c r="I50" s="375"/>
      <c r="J50" s="350"/>
      <c r="K50" s="351"/>
      <c r="L50" s="351"/>
      <c r="M50" s="352"/>
      <c r="N50" s="353"/>
      <c r="O50" s="377"/>
    </row>
    <row r="51" spans="1:15" s="378" customFormat="1" ht="15.75" customHeight="1">
      <c r="A51" s="374">
        <v>30</v>
      </c>
      <c r="B51" s="347" t="str">
        <f>'Identitas Siswa'!D37</f>
        <v>Suci Indah Ramadhanti</v>
      </c>
      <c r="C51" s="375" t="s">
        <v>228</v>
      </c>
      <c r="D51" s="375"/>
      <c r="E51" s="375"/>
      <c r="F51" s="376"/>
      <c r="G51" s="375"/>
      <c r="H51" s="375"/>
      <c r="I51" s="375"/>
      <c r="J51" s="350"/>
      <c r="K51" s="351"/>
      <c r="L51" s="351"/>
      <c r="M51" s="352"/>
      <c r="N51" s="353"/>
      <c r="O51" s="377"/>
    </row>
    <row r="52" spans="1:15" s="378" customFormat="1" ht="15.75" customHeight="1">
      <c r="A52" s="374">
        <v>31</v>
      </c>
      <c r="B52" s="347" t="str">
        <f>'Identitas Siswa'!D38</f>
        <v>Syafitri Zahra</v>
      </c>
      <c r="C52" s="375" t="s">
        <v>228</v>
      </c>
      <c r="D52" s="375"/>
      <c r="E52" s="375"/>
      <c r="F52" s="376"/>
      <c r="G52" s="375"/>
      <c r="H52" s="375"/>
      <c r="I52" s="375"/>
      <c r="J52" s="350"/>
      <c r="K52" s="351"/>
      <c r="L52" s="351"/>
      <c r="M52" s="352"/>
      <c r="N52" s="353"/>
      <c r="O52" s="377"/>
    </row>
    <row r="53" spans="1:15" s="378" customFormat="1" ht="15.75" customHeight="1">
      <c r="A53" s="374">
        <v>32</v>
      </c>
      <c r="B53" s="347" t="str">
        <f>'Identitas Siswa'!D39</f>
        <v>Tazkia Nur Amalia Rahmadillah</v>
      </c>
      <c r="C53" s="375" t="s">
        <v>228</v>
      </c>
      <c r="D53" s="375"/>
      <c r="E53" s="375"/>
      <c r="F53" s="376"/>
      <c r="G53" s="375"/>
      <c r="H53" s="375"/>
      <c r="I53" s="375"/>
      <c r="J53" s="350"/>
      <c r="K53" s="351"/>
      <c r="L53" s="351"/>
      <c r="M53" s="352"/>
      <c r="N53" s="353"/>
      <c r="O53" s="377"/>
    </row>
    <row r="54" spans="1:15" s="378" customFormat="1" ht="15.75" customHeight="1">
      <c r="A54" s="374">
        <v>33</v>
      </c>
      <c r="B54" s="347" t="str">
        <f>'Identitas Siswa'!D40</f>
        <v>Wira Maulana</v>
      </c>
      <c r="C54" s="375" t="s">
        <v>228</v>
      </c>
      <c r="D54" s="375"/>
      <c r="E54" s="375"/>
      <c r="F54" s="376"/>
      <c r="G54" s="375"/>
      <c r="H54" s="375"/>
      <c r="I54" s="375"/>
      <c r="J54" s="350"/>
      <c r="K54" s="351"/>
      <c r="L54" s="351"/>
      <c r="M54" s="352"/>
      <c r="N54" s="353"/>
      <c r="O54" s="377"/>
    </row>
    <row r="55" spans="1:15" s="378" customFormat="1" ht="15.75" customHeight="1">
      <c r="A55" s="374">
        <v>34</v>
      </c>
      <c r="B55" s="347" t="str">
        <f>'Identitas Siswa'!D41</f>
        <v>Zahrah Nisyfi Maulidah</v>
      </c>
      <c r="C55" s="375" t="s">
        <v>228</v>
      </c>
      <c r="D55" s="375"/>
      <c r="E55" s="375"/>
      <c r="F55" s="376"/>
      <c r="G55" s="375"/>
      <c r="H55" s="375"/>
      <c r="I55" s="375"/>
      <c r="J55" s="350"/>
      <c r="K55" s="351"/>
      <c r="L55" s="351"/>
      <c r="M55" s="352"/>
      <c r="N55" s="353"/>
      <c r="O55" s="377"/>
    </row>
    <row r="56" spans="1:15" s="378" customFormat="1" ht="15.75" customHeight="1">
      <c r="A56" s="374">
        <v>35</v>
      </c>
      <c r="B56" s="347" t="str">
        <f>'Identitas Siswa'!D42</f>
        <v>Zahrotul Firdah Mi'raj</v>
      </c>
      <c r="C56" s="375" t="s">
        <v>228</v>
      </c>
      <c r="D56" s="375"/>
      <c r="E56" s="375"/>
      <c r="F56" s="376"/>
      <c r="G56" s="375"/>
      <c r="H56" s="375"/>
      <c r="I56" s="375"/>
      <c r="J56" s="350"/>
      <c r="K56" s="351"/>
      <c r="L56" s="351"/>
      <c r="M56" s="352"/>
      <c r="N56" s="353"/>
      <c r="O56" s="377"/>
    </row>
    <row r="57" spans="1:15" s="378" customFormat="1" ht="15.75" customHeight="1">
      <c r="A57" s="374">
        <v>36</v>
      </c>
      <c r="B57" s="347">
        <f>'Identitas Siswa'!D43</f>
        <v>0</v>
      </c>
      <c r="C57" s="375" t="s">
        <v>228</v>
      </c>
      <c r="D57" s="375"/>
      <c r="E57" s="375"/>
      <c r="F57" s="376"/>
      <c r="G57" s="375"/>
      <c r="H57" s="375"/>
      <c r="I57" s="375"/>
      <c r="J57" s="350"/>
      <c r="K57" s="351"/>
      <c r="L57" s="351"/>
      <c r="M57" s="352"/>
      <c r="N57" s="353"/>
      <c r="O57" s="377"/>
    </row>
    <row r="58" spans="1:15" s="378" customFormat="1" ht="15.75" customHeight="1">
      <c r="A58" s="374">
        <v>37</v>
      </c>
      <c r="B58" s="347" t="str">
        <f>'Identitas Siswa'!D44</f>
        <v/>
      </c>
      <c r="C58" s="375" t="s">
        <v>228</v>
      </c>
      <c r="D58" s="375"/>
      <c r="E58" s="375"/>
      <c r="F58" s="376"/>
      <c r="G58" s="375"/>
      <c r="H58" s="375"/>
      <c r="I58" s="375"/>
      <c r="J58" s="350"/>
      <c r="K58" s="351"/>
      <c r="L58" s="351"/>
      <c r="M58" s="352"/>
      <c r="N58" s="353"/>
      <c r="O58" s="377"/>
    </row>
    <row r="59" spans="1:15" s="378" customFormat="1" ht="15.75" customHeight="1">
      <c r="A59" s="374">
        <v>38</v>
      </c>
      <c r="B59" s="347" t="str">
        <f>'Identitas Siswa'!D45</f>
        <v/>
      </c>
      <c r="C59" s="375" t="s">
        <v>228</v>
      </c>
      <c r="D59" s="375"/>
      <c r="E59" s="375"/>
      <c r="F59" s="376"/>
      <c r="G59" s="375"/>
      <c r="H59" s="375"/>
      <c r="I59" s="375"/>
      <c r="J59" s="350"/>
      <c r="K59" s="351"/>
      <c r="L59" s="351"/>
      <c r="M59" s="352"/>
      <c r="N59" s="353"/>
      <c r="O59" s="377"/>
    </row>
    <row r="60" spans="1:15" s="378" customFormat="1" ht="15.75" customHeight="1">
      <c r="A60" s="374">
        <v>39</v>
      </c>
      <c r="B60" s="347" t="str">
        <f>'Identitas Siswa'!D46</f>
        <v/>
      </c>
      <c r="C60" s="375" t="s">
        <v>228</v>
      </c>
      <c r="D60" s="375"/>
      <c r="E60" s="375"/>
      <c r="F60" s="376"/>
      <c r="G60" s="375"/>
      <c r="H60" s="375"/>
      <c r="I60" s="375"/>
      <c r="J60" s="350"/>
      <c r="K60" s="351"/>
      <c r="L60" s="351"/>
      <c r="M60" s="352"/>
      <c r="N60" s="353"/>
      <c r="O60" s="377"/>
    </row>
    <row r="61" spans="1:15" s="378" customFormat="1" ht="15.75" customHeight="1">
      <c r="A61" s="374">
        <v>40</v>
      </c>
      <c r="B61" s="347">
        <f>'Identitas Siswa'!D47</f>
        <v>0</v>
      </c>
      <c r="C61" s="375" t="s">
        <v>228</v>
      </c>
      <c r="D61" s="375"/>
      <c r="E61" s="375"/>
      <c r="F61" s="376"/>
      <c r="G61" s="375"/>
      <c r="H61" s="375"/>
      <c r="I61" s="375"/>
      <c r="J61" s="350"/>
      <c r="K61" s="351"/>
      <c r="L61" s="351"/>
      <c r="M61" s="352"/>
      <c r="N61" s="353"/>
      <c r="O61" s="377"/>
    </row>
    <row r="62" spans="1:15" s="378" customFormat="1" ht="15.75" customHeight="1">
      <c r="A62" s="374">
        <v>41</v>
      </c>
      <c r="B62" s="347">
        <f>'Identitas Siswa'!D48</f>
        <v>0</v>
      </c>
      <c r="C62" s="375" t="s">
        <v>228</v>
      </c>
      <c r="D62" s="375"/>
      <c r="E62" s="375"/>
      <c r="F62" s="376"/>
      <c r="G62" s="375"/>
      <c r="H62" s="375"/>
      <c r="I62" s="375"/>
      <c r="J62" s="350"/>
      <c r="K62" s="351"/>
      <c r="L62" s="351"/>
      <c r="M62" s="352"/>
      <c r="N62" s="353"/>
      <c r="O62" s="377"/>
    </row>
    <row r="63" spans="1:15" s="378" customFormat="1" ht="15.75" customHeight="1">
      <c r="A63" s="374">
        <v>42</v>
      </c>
      <c r="B63" s="347">
        <f>'Identitas Siswa'!D49</f>
        <v>0</v>
      </c>
      <c r="C63" s="375" t="s">
        <v>228</v>
      </c>
      <c r="D63" s="375"/>
      <c r="E63" s="375"/>
      <c r="F63" s="376"/>
      <c r="G63" s="375"/>
      <c r="H63" s="375"/>
      <c r="I63" s="375"/>
      <c r="J63" s="350"/>
      <c r="K63" s="351"/>
      <c r="L63" s="351"/>
      <c r="M63" s="352"/>
      <c r="N63" s="353"/>
      <c r="O63" s="377"/>
    </row>
    <row r="64" spans="1:15" s="378" customFormat="1" ht="15.75" customHeight="1">
      <c r="A64" s="374">
        <v>43</v>
      </c>
      <c r="B64" s="347">
        <f>'Identitas Siswa'!D50</f>
        <v>0</v>
      </c>
      <c r="C64" s="375" t="s">
        <v>228</v>
      </c>
      <c r="D64" s="375"/>
      <c r="E64" s="375"/>
      <c r="F64" s="376"/>
      <c r="G64" s="375"/>
      <c r="H64" s="375"/>
      <c r="I64" s="375"/>
      <c r="J64" s="350"/>
      <c r="K64" s="351"/>
      <c r="L64" s="351"/>
      <c r="M64" s="352"/>
      <c r="N64" s="353"/>
      <c r="O64" s="377"/>
    </row>
    <row r="65" spans="1:19" s="378" customFormat="1" ht="15.75" customHeight="1">
      <c r="A65" s="374">
        <v>44</v>
      </c>
      <c r="B65" s="347">
        <f>'Identitas Siswa'!D51</f>
        <v>0</v>
      </c>
      <c r="C65" s="375" t="s">
        <v>228</v>
      </c>
      <c r="D65" s="375"/>
      <c r="E65" s="375"/>
      <c r="F65" s="376"/>
      <c r="G65" s="375"/>
      <c r="H65" s="375"/>
      <c r="I65" s="375"/>
      <c r="J65" s="350"/>
      <c r="K65" s="351"/>
      <c r="L65" s="351"/>
      <c r="M65" s="352"/>
      <c r="N65" s="353"/>
      <c r="O65" s="377"/>
    </row>
    <row r="66" spans="1:19" s="378" customFormat="1" ht="15.75" customHeight="1">
      <c r="A66" s="374">
        <v>45</v>
      </c>
      <c r="B66" s="347">
        <f>'Identitas Siswa'!D52</f>
        <v>0</v>
      </c>
      <c r="C66" s="375" t="s">
        <v>228</v>
      </c>
      <c r="D66" s="375"/>
      <c r="E66" s="375"/>
      <c r="F66" s="376"/>
      <c r="G66" s="375"/>
      <c r="H66" s="375"/>
      <c r="I66" s="375"/>
      <c r="J66" s="350"/>
      <c r="K66" s="351"/>
      <c r="L66" s="351"/>
      <c r="M66" s="352"/>
      <c r="N66" s="353"/>
      <c r="O66" s="377"/>
    </row>
    <row r="67" spans="1:19" s="378" customFormat="1" ht="15.75" customHeight="1">
      <c r="A67" s="374">
        <v>46</v>
      </c>
      <c r="B67" s="347">
        <f>'Identitas Siswa'!D53</f>
        <v>0</v>
      </c>
      <c r="C67" s="375" t="s">
        <v>228</v>
      </c>
      <c r="D67" s="375"/>
      <c r="E67" s="375"/>
      <c r="F67" s="376"/>
      <c r="G67" s="375"/>
      <c r="H67" s="375"/>
      <c r="I67" s="375"/>
      <c r="J67" s="350"/>
      <c r="K67" s="351"/>
      <c r="L67" s="351"/>
      <c r="M67" s="352"/>
      <c r="N67" s="353"/>
      <c r="O67" s="377"/>
    </row>
    <row r="68" spans="1:19" s="378" customFormat="1" ht="15.75" customHeight="1">
      <c r="A68" s="374">
        <v>47</v>
      </c>
      <c r="B68" s="347">
        <f>'Identitas Siswa'!D54</f>
        <v>0</v>
      </c>
      <c r="C68" s="375" t="s">
        <v>228</v>
      </c>
      <c r="D68" s="375"/>
      <c r="E68" s="375"/>
      <c r="F68" s="376"/>
      <c r="G68" s="375"/>
      <c r="H68" s="375"/>
      <c r="I68" s="375"/>
      <c r="J68" s="350"/>
      <c r="K68" s="351"/>
      <c r="L68" s="351"/>
      <c r="M68" s="352"/>
      <c r="N68" s="353"/>
      <c r="O68" s="377"/>
    </row>
    <row r="69" spans="1:19" s="378" customFormat="1" ht="15.75" customHeight="1">
      <c r="A69" s="374">
        <v>48</v>
      </c>
      <c r="B69" s="347">
        <f>'Identitas Siswa'!D55</f>
        <v>0</v>
      </c>
      <c r="C69" s="375" t="s">
        <v>228</v>
      </c>
      <c r="D69" s="375"/>
      <c r="E69" s="375"/>
      <c r="F69" s="376"/>
      <c r="G69" s="375"/>
      <c r="H69" s="375"/>
      <c r="I69" s="375"/>
      <c r="J69" s="350"/>
      <c r="K69" s="351"/>
      <c r="L69" s="351"/>
      <c r="M69" s="352"/>
      <c r="N69" s="353"/>
      <c r="O69" s="377"/>
    </row>
    <row r="70" spans="1:19" s="378" customFormat="1" ht="15.75" customHeight="1">
      <c r="A70" s="374">
        <v>49</v>
      </c>
      <c r="B70" s="347">
        <f>'Identitas Siswa'!D56</f>
        <v>0</v>
      </c>
      <c r="C70" s="375" t="s">
        <v>228</v>
      </c>
      <c r="D70" s="375"/>
      <c r="E70" s="375"/>
      <c r="F70" s="376"/>
      <c r="G70" s="375"/>
      <c r="H70" s="375"/>
      <c r="I70" s="375"/>
      <c r="J70" s="350"/>
      <c r="K70" s="351"/>
      <c r="L70" s="351"/>
      <c r="M70" s="352"/>
      <c r="N70" s="353"/>
      <c r="O70" s="377"/>
    </row>
    <row r="71" spans="1:19" s="378" customFormat="1" ht="15.75" customHeight="1">
      <c r="A71" s="374">
        <v>50</v>
      </c>
      <c r="B71" s="347" t="str">
        <f>'Identitas Siswa'!D57</f>
        <v/>
      </c>
      <c r="C71" s="375" t="s">
        <v>228</v>
      </c>
      <c r="D71" s="375"/>
      <c r="E71" s="375"/>
      <c r="F71" s="376"/>
      <c r="G71" s="375"/>
      <c r="H71" s="375"/>
      <c r="I71" s="375"/>
      <c r="J71" s="350"/>
      <c r="K71" s="351"/>
      <c r="L71" s="351"/>
      <c r="M71" s="352"/>
      <c r="N71" s="353"/>
      <c r="O71" s="377"/>
    </row>
    <row r="72" spans="1:19" ht="7.5" customHeight="1">
      <c r="A72" s="315"/>
      <c r="C72" s="321"/>
      <c r="D72" s="332"/>
    </row>
    <row r="73" spans="1:19">
      <c r="A73" s="315"/>
      <c r="B73" s="355" t="s">
        <v>267</v>
      </c>
      <c r="C73" s="321"/>
      <c r="D73" s="332"/>
      <c r="K73" s="290"/>
      <c r="L73" s="356" t="str">
        <f>'Identitas Madrasah'!E19</f>
        <v>Semarang, 14 Januari 2016</v>
      </c>
      <c r="M73" s="290"/>
      <c r="N73" s="290"/>
      <c r="S73" s="316"/>
    </row>
    <row r="74" spans="1:19">
      <c r="A74" s="315"/>
      <c r="B74" s="355" t="str">
        <f>"Ka. "&amp;'Identitas Madrasah'!E6</f>
        <v>Ka. MTs JAWA TENGAH</v>
      </c>
      <c r="C74" s="321"/>
      <c r="D74" s="332"/>
      <c r="L74" s="357" t="s">
        <v>37</v>
      </c>
      <c r="S74" s="316"/>
    </row>
    <row r="75" spans="1:19">
      <c r="A75" s="315"/>
      <c r="L75" s="356"/>
      <c r="S75" s="316"/>
    </row>
    <row r="76" spans="1:19">
      <c r="L76" s="356"/>
      <c r="S76" s="316"/>
    </row>
    <row r="77" spans="1:19">
      <c r="B77" s="316" t="str">
        <f>'Identitas Madrasah'!E11</f>
        <v>Lebeng, M. Ed.</v>
      </c>
      <c r="L77" s="357" t="str">
        <f>'Identitas Madrasah'!E16</f>
        <v>Hj. Siti</v>
      </c>
      <c r="S77" s="316"/>
    </row>
    <row r="78" spans="1:19">
      <c r="B78" s="355" t="str">
        <f>"NIP. "&amp;'Identitas Madrasah'!E12</f>
        <v>NIP. 196503031995121002</v>
      </c>
      <c r="L78" s="356" t="str">
        <f>"NIP. "&amp;'Identitas Madrasah'!E17</f>
        <v>NIP. 1980...</v>
      </c>
    </row>
    <row r="79" spans="1:19" hidden="1"/>
    <row r="80" spans="1:19" hidden="1"/>
    <row r="81" spans="15:19" hidden="1"/>
    <row r="82" spans="15:19" hidden="1"/>
    <row r="83" spans="15:19" hidden="1"/>
    <row r="84" spans="15:19" hidden="1"/>
    <row r="85" spans="15:19" hidden="1"/>
    <row r="86" spans="15:19" hidden="1"/>
    <row r="87" spans="15:19" hidden="1"/>
    <row r="88" spans="15:19" hidden="1"/>
    <row r="89" spans="15:19" s="316" customFormat="1" hidden="1">
      <c r="O89" s="268"/>
      <c r="P89" s="315"/>
      <c r="Q89" s="315"/>
      <c r="R89" s="315"/>
      <c r="S89" s="315"/>
    </row>
    <row r="90" spans="15:19" s="316" customFormat="1" hidden="1">
      <c r="O90" s="268"/>
      <c r="P90" s="315"/>
      <c r="Q90" s="315"/>
      <c r="R90" s="315"/>
      <c r="S90" s="315"/>
    </row>
    <row r="91" spans="15:19" s="316" customFormat="1" hidden="1">
      <c r="O91" s="268"/>
      <c r="P91" s="315"/>
      <c r="Q91" s="315"/>
      <c r="R91" s="315"/>
      <c r="S91" s="315"/>
    </row>
    <row r="92" spans="15:19" s="316" customFormat="1" hidden="1">
      <c r="O92" s="268"/>
      <c r="P92" s="315"/>
      <c r="Q92" s="315"/>
      <c r="R92" s="315"/>
      <c r="S92" s="315"/>
    </row>
    <row r="93" spans="15:19" s="316" customFormat="1" hidden="1">
      <c r="O93" s="268"/>
      <c r="P93" s="315"/>
      <c r="Q93" s="315"/>
      <c r="R93" s="315"/>
      <c r="S93" s="315"/>
    </row>
    <row r="94" spans="15:19" s="316" customFormat="1" hidden="1">
      <c r="O94" s="268"/>
      <c r="P94" s="315"/>
      <c r="Q94" s="315"/>
      <c r="R94" s="315"/>
      <c r="S94" s="315"/>
    </row>
    <row r="95" spans="15:19" s="316" customFormat="1" hidden="1">
      <c r="O95" s="268"/>
      <c r="P95" s="315"/>
      <c r="Q95" s="315"/>
      <c r="R95" s="315"/>
      <c r="S95" s="315"/>
    </row>
    <row r="96" spans="15:19" s="316" customFormat="1" hidden="1">
      <c r="O96" s="268"/>
      <c r="P96" s="315"/>
      <c r="Q96" s="315"/>
      <c r="R96" s="315"/>
      <c r="S96" s="315"/>
    </row>
    <row r="97" spans="15:19" s="316" customFormat="1" hidden="1">
      <c r="O97" s="268"/>
      <c r="P97" s="315"/>
      <c r="Q97" s="315"/>
      <c r="R97" s="315"/>
      <c r="S97" s="315"/>
    </row>
    <row r="98" spans="15:19" s="316" customFormat="1" hidden="1">
      <c r="O98" s="268"/>
      <c r="P98" s="315"/>
      <c r="Q98" s="315"/>
      <c r="R98" s="315"/>
      <c r="S98" s="315"/>
    </row>
    <row r="99" spans="15:19" s="316" customFormat="1" hidden="1">
      <c r="O99" s="268"/>
      <c r="P99" s="315"/>
      <c r="Q99" s="315"/>
      <c r="R99" s="315"/>
      <c r="S99" s="315"/>
    </row>
    <row r="100" spans="15:19" s="316" customFormat="1" hidden="1">
      <c r="O100" s="268"/>
      <c r="P100" s="315"/>
      <c r="Q100" s="315"/>
      <c r="R100" s="315"/>
      <c r="S100" s="315"/>
    </row>
    <row r="101" spans="15:19" s="316" customFormat="1" hidden="1">
      <c r="O101" s="268"/>
      <c r="P101" s="315"/>
      <c r="Q101" s="315"/>
      <c r="R101" s="315"/>
      <c r="S101" s="315"/>
    </row>
    <row r="102" spans="15:19" s="316" customFormat="1" hidden="1">
      <c r="O102" s="268"/>
      <c r="P102" s="315"/>
      <c r="Q102" s="315"/>
      <c r="R102" s="315"/>
      <c r="S102" s="315"/>
    </row>
    <row r="103" spans="15:19" s="316" customFormat="1" hidden="1">
      <c r="O103" s="268"/>
      <c r="P103" s="315"/>
      <c r="Q103" s="315"/>
      <c r="R103" s="315"/>
      <c r="S103" s="315"/>
    </row>
    <row r="104" spans="15:19" s="316" customFormat="1" hidden="1">
      <c r="O104" s="268"/>
      <c r="P104" s="315"/>
      <c r="Q104" s="315"/>
      <c r="R104" s="315"/>
      <c r="S104" s="315"/>
    </row>
    <row r="105" spans="15:19" s="316" customFormat="1" hidden="1">
      <c r="O105" s="268"/>
      <c r="P105" s="315"/>
      <c r="Q105" s="315"/>
      <c r="R105" s="315"/>
      <c r="S105" s="315"/>
    </row>
    <row r="106" spans="15:19" s="316" customFormat="1" hidden="1">
      <c r="O106" s="268"/>
      <c r="P106" s="315"/>
      <c r="Q106" s="315"/>
      <c r="R106" s="315"/>
      <c r="S106" s="315"/>
    </row>
    <row r="107" spans="15:19" s="316" customFormat="1" hidden="1">
      <c r="O107" s="268"/>
      <c r="P107" s="315"/>
      <c r="Q107" s="315"/>
      <c r="R107" s="315"/>
      <c r="S107" s="315"/>
    </row>
    <row r="108" spans="15:19" s="316" customFormat="1" hidden="1">
      <c r="O108" s="268"/>
      <c r="P108" s="315"/>
      <c r="Q108" s="315"/>
      <c r="R108" s="315"/>
      <c r="S108" s="315"/>
    </row>
    <row r="109" spans="15:19" s="316" customFormat="1" hidden="1">
      <c r="O109" s="268"/>
      <c r="P109" s="315"/>
      <c r="Q109" s="315"/>
      <c r="R109" s="315"/>
      <c r="S109" s="315"/>
    </row>
    <row r="110" spans="15:19" s="316" customFormat="1" hidden="1">
      <c r="O110" s="268"/>
      <c r="P110" s="315"/>
      <c r="Q110" s="315"/>
      <c r="R110" s="315"/>
      <c r="S110" s="315"/>
    </row>
    <row r="111" spans="15:19" s="316" customFormat="1" hidden="1">
      <c r="O111" s="268"/>
      <c r="P111" s="315"/>
      <c r="Q111" s="315"/>
      <c r="R111" s="315"/>
      <c r="S111" s="315"/>
    </row>
    <row r="112" spans="15:19" s="316" customFormat="1" hidden="1">
      <c r="O112" s="268"/>
      <c r="P112" s="315"/>
      <c r="Q112" s="315"/>
      <c r="R112" s="315"/>
      <c r="S112" s="315"/>
    </row>
    <row r="113" spans="15:19" s="316" customFormat="1" hidden="1">
      <c r="O113" s="268"/>
      <c r="P113" s="315"/>
      <c r="Q113" s="315"/>
      <c r="R113" s="315"/>
      <c r="S113" s="315"/>
    </row>
    <row r="114" spans="15:19" s="316" customFormat="1" hidden="1">
      <c r="O114" s="268"/>
      <c r="P114" s="315"/>
      <c r="Q114" s="315"/>
      <c r="R114" s="315"/>
      <c r="S114" s="315"/>
    </row>
    <row r="115" spans="15:19" s="316" customFormat="1" hidden="1">
      <c r="O115" s="268"/>
      <c r="P115" s="315"/>
      <c r="Q115" s="315"/>
      <c r="R115" s="315"/>
      <c r="S115" s="315"/>
    </row>
    <row r="116" spans="15:19" s="316" customFormat="1" hidden="1">
      <c r="O116" s="268"/>
      <c r="P116" s="315"/>
      <c r="Q116" s="315"/>
      <c r="R116" s="315"/>
      <c r="S116" s="315"/>
    </row>
    <row r="117" spans="15:19" s="316" customFormat="1" hidden="1">
      <c r="O117" s="268"/>
      <c r="P117" s="315"/>
      <c r="Q117" s="315"/>
      <c r="R117" s="315"/>
      <c r="S117" s="315"/>
    </row>
    <row r="118" spans="15:19" s="316" customFormat="1" hidden="1">
      <c r="O118" s="268"/>
      <c r="P118" s="315"/>
      <c r="Q118" s="315"/>
      <c r="R118" s="315"/>
      <c r="S118" s="315"/>
    </row>
    <row r="119" spans="15:19" s="316" customFormat="1" hidden="1">
      <c r="O119" s="268"/>
      <c r="P119" s="315"/>
      <c r="Q119" s="315"/>
      <c r="R119" s="315"/>
      <c r="S119" s="315"/>
    </row>
    <row r="120" spans="15:19" s="316" customFormat="1" hidden="1">
      <c r="O120" s="268"/>
      <c r="P120" s="315"/>
      <c r="Q120" s="315"/>
      <c r="R120" s="315"/>
      <c r="S120" s="315"/>
    </row>
    <row r="121" spans="15:19" s="316" customFormat="1" hidden="1">
      <c r="O121" s="268"/>
      <c r="P121" s="315"/>
      <c r="Q121" s="315"/>
      <c r="R121" s="315"/>
      <c r="S121" s="315"/>
    </row>
    <row r="122" spans="15:19" s="316" customFormat="1" hidden="1">
      <c r="O122" s="268"/>
      <c r="P122" s="315"/>
      <c r="Q122" s="315"/>
      <c r="R122" s="315"/>
      <c r="S122" s="315"/>
    </row>
    <row r="123" spans="15:19" s="316" customFormat="1" hidden="1">
      <c r="O123" s="268"/>
      <c r="P123" s="315"/>
      <c r="Q123" s="315"/>
      <c r="R123" s="315"/>
      <c r="S123" s="315"/>
    </row>
    <row r="124" spans="15:19" s="316" customFormat="1" hidden="1">
      <c r="O124" s="268"/>
      <c r="P124" s="315"/>
      <c r="Q124" s="315"/>
      <c r="R124" s="315"/>
      <c r="S124" s="315"/>
    </row>
    <row r="125" spans="15:19" s="316" customFormat="1" hidden="1">
      <c r="O125" s="268"/>
      <c r="P125" s="315"/>
      <c r="Q125" s="315"/>
      <c r="R125" s="315"/>
      <c r="S125" s="315"/>
    </row>
    <row r="126" spans="15:19" s="316" customFormat="1" hidden="1">
      <c r="O126" s="268"/>
      <c r="P126" s="315"/>
      <c r="Q126" s="315"/>
      <c r="R126" s="315"/>
      <c r="S126" s="315"/>
    </row>
    <row r="127" spans="15:19" s="316" customFormat="1" hidden="1">
      <c r="O127" s="268"/>
      <c r="P127" s="315"/>
      <c r="Q127" s="315"/>
      <c r="R127" s="315"/>
      <c r="S127" s="315"/>
    </row>
    <row r="128" spans="15:19" s="316" customFormat="1" hidden="1">
      <c r="O128" s="268"/>
      <c r="P128" s="315"/>
      <c r="Q128" s="315"/>
      <c r="R128" s="315"/>
      <c r="S128" s="315"/>
    </row>
    <row r="129" spans="15:19" s="316" customFormat="1" hidden="1">
      <c r="O129" s="268"/>
      <c r="P129" s="315"/>
      <c r="Q129" s="315"/>
      <c r="R129" s="315"/>
      <c r="S129" s="315"/>
    </row>
    <row r="130" spans="15:19" s="316" customFormat="1" hidden="1">
      <c r="O130" s="268"/>
      <c r="P130" s="315"/>
      <c r="Q130" s="315"/>
      <c r="R130" s="315"/>
      <c r="S130" s="315"/>
    </row>
    <row r="131" spans="15:19" s="316" customFormat="1" hidden="1">
      <c r="O131" s="268"/>
      <c r="P131" s="315"/>
      <c r="Q131" s="315"/>
      <c r="R131" s="315"/>
      <c r="S131" s="315"/>
    </row>
    <row r="132" spans="15:19" s="316" customFormat="1" hidden="1">
      <c r="O132" s="268"/>
      <c r="P132" s="315"/>
      <c r="Q132" s="315"/>
      <c r="R132" s="315"/>
      <c r="S132" s="315"/>
    </row>
    <row r="133" spans="15:19" s="316" customFormat="1" hidden="1">
      <c r="O133" s="268"/>
      <c r="P133" s="315"/>
      <c r="Q133" s="315"/>
      <c r="R133" s="315"/>
      <c r="S133" s="315"/>
    </row>
    <row r="134" spans="15:19" s="316" customFormat="1" hidden="1">
      <c r="O134" s="268"/>
      <c r="P134" s="315"/>
      <c r="Q134" s="315"/>
      <c r="R134" s="315"/>
      <c r="S134" s="315"/>
    </row>
    <row r="135" spans="15:19" s="316" customFormat="1" hidden="1">
      <c r="O135" s="268"/>
      <c r="P135" s="315"/>
      <c r="Q135" s="315"/>
      <c r="R135" s="315"/>
      <c r="S135" s="315"/>
    </row>
    <row r="136" spans="15:19" s="316" customFormat="1" hidden="1">
      <c r="O136" s="268"/>
      <c r="P136" s="315"/>
      <c r="Q136" s="315"/>
      <c r="R136" s="315"/>
      <c r="S136" s="315"/>
    </row>
    <row r="137" spans="15:19" s="316" customFormat="1" hidden="1">
      <c r="O137" s="268"/>
      <c r="P137" s="315"/>
      <c r="Q137" s="315"/>
      <c r="R137" s="315"/>
      <c r="S137" s="315"/>
    </row>
    <row r="138" spans="15:19" s="316" customFormat="1" hidden="1">
      <c r="O138" s="268"/>
      <c r="P138" s="315"/>
      <c r="Q138" s="315"/>
      <c r="R138" s="315"/>
      <c r="S138" s="315"/>
    </row>
    <row r="139" spans="15:19" s="316" customFormat="1" hidden="1">
      <c r="O139" s="268"/>
      <c r="P139" s="315"/>
      <c r="Q139" s="315"/>
      <c r="R139" s="315"/>
      <c r="S139" s="315"/>
    </row>
    <row r="140" spans="15:19" s="316" customFormat="1" hidden="1">
      <c r="O140" s="268"/>
      <c r="P140" s="315"/>
      <c r="Q140" s="315"/>
      <c r="R140" s="315"/>
      <c r="S140" s="315"/>
    </row>
    <row r="141" spans="15:19" s="316" customFormat="1" hidden="1">
      <c r="O141" s="268"/>
      <c r="P141" s="315"/>
      <c r="Q141" s="315"/>
      <c r="R141" s="315"/>
      <c r="S141" s="315"/>
    </row>
    <row r="142" spans="15:19" s="316" customFormat="1" hidden="1">
      <c r="O142" s="268"/>
      <c r="P142" s="315"/>
      <c r="Q142" s="315"/>
      <c r="R142" s="315"/>
      <c r="S142" s="315"/>
    </row>
    <row r="143" spans="15:19" s="316" customFormat="1" hidden="1">
      <c r="O143" s="268"/>
      <c r="P143" s="315"/>
      <c r="Q143" s="315"/>
      <c r="R143" s="315"/>
      <c r="S143" s="315"/>
    </row>
    <row r="144" spans="15:19" s="316" customFormat="1" hidden="1">
      <c r="O144" s="268"/>
      <c r="P144" s="315"/>
      <c r="Q144" s="315"/>
      <c r="R144" s="315"/>
      <c r="S144" s="315"/>
    </row>
    <row r="145" spans="15:19" s="316" customFormat="1" hidden="1">
      <c r="O145" s="268"/>
      <c r="P145" s="315"/>
      <c r="Q145" s="315"/>
      <c r="R145" s="315"/>
      <c r="S145" s="315"/>
    </row>
    <row r="146" spans="15:19" s="316" customFormat="1" hidden="1">
      <c r="O146" s="268"/>
      <c r="P146" s="315"/>
      <c r="Q146" s="315"/>
      <c r="R146" s="315"/>
      <c r="S146" s="315"/>
    </row>
    <row r="147" spans="15:19" s="316" customFormat="1" hidden="1">
      <c r="O147" s="268"/>
      <c r="P147" s="315"/>
      <c r="Q147" s="315"/>
      <c r="R147" s="315"/>
      <c r="S147" s="315"/>
    </row>
    <row r="148" spans="15:19" s="316" customFormat="1" hidden="1">
      <c r="O148" s="268"/>
      <c r="P148" s="315"/>
      <c r="Q148" s="315"/>
      <c r="R148" s="315"/>
      <c r="S148" s="315"/>
    </row>
    <row r="149" spans="15:19" s="316" customFormat="1" hidden="1">
      <c r="O149" s="268"/>
      <c r="P149" s="315"/>
      <c r="Q149" s="315"/>
      <c r="R149" s="315"/>
      <c r="S149" s="315"/>
    </row>
    <row r="150" spans="15:19" s="316" customFormat="1" hidden="1">
      <c r="O150" s="268"/>
      <c r="P150" s="315"/>
      <c r="Q150" s="315"/>
      <c r="R150" s="315"/>
      <c r="S150" s="315"/>
    </row>
    <row r="151" spans="15:19" s="316" customFormat="1" hidden="1">
      <c r="O151" s="268"/>
      <c r="P151" s="315"/>
      <c r="Q151" s="315"/>
      <c r="R151" s="315"/>
      <c r="S151" s="315"/>
    </row>
    <row r="152" spans="15:19" s="316" customFormat="1" hidden="1">
      <c r="O152" s="268"/>
      <c r="P152" s="315"/>
      <c r="Q152" s="315"/>
      <c r="R152" s="315"/>
      <c r="S152" s="315"/>
    </row>
    <row r="153" spans="15:19" s="316" customFormat="1" hidden="1">
      <c r="O153" s="268"/>
      <c r="P153" s="315"/>
      <c r="Q153" s="315"/>
      <c r="R153" s="315"/>
      <c r="S153" s="315"/>
    </row>
    <row r="154" spans="15:19" s="316" customFormat="1" hidden="1">
      <c r="O154" s="268"/>
      <c r="P154" s="315"/>
      <c r="Q154" s="315"/>
      <c r="R154" s="315"/>
      <c r="S154" s="315"/>
    </row>
    <row r="155" spans="15:19" s="316" customFormat="1" hidden="1">
      <c r="O155" s="268"/>
      <c r="P155" s="315"/>
      <c r="Q155" s="315"/>
      <c r="R155" s="315"/>
      <c r="S155" s="315"/>
    </row>
    <row r="156" spans="15:19" s="316" customFormat="1" hidden="1">
      <c r="O156" s="268"/>
      <c r="P156" s="315"/>
      <c r="Q156" s="315"/>
      <c r="R156" s="315"/>
      <c r="S156" s="315"/>
    </row>
    <row r="157" spans="15:19" s="316" customFormat="1" hidden="1">
      <c r="O157" s="268"/>
      <c r="P157" s="315"/>
      <c r="Q157" s="315"/>
      <c r="R157" s="315"/>
      <c r="S157" s="315"/>
    </row>
    <row r="158" spans="15:19" s="316" customFormat="1" hidden="1">
      <c r="O158" s="268"/>
      <c r="P158" s="315"/>
      <c r="Q158" s="315"/>
      <c r="R158" s="315"/>
      <c r="S158" s="315"/>
    </row>
    <row r="159" spans="15:19" s="316" customFormat="1" hidden="1">
      <c r="O159" s="268"/>
      <c r="P159" s="315"/>
      <c r="Q159" s="315"/>
      <c r="R159" s="315"/>
      <c r="S159" s="315"/>
    </row>
    <row r="160" spans="15:19" s="316" customFormat="1" hidden="1">
      <c r="O160" s="268"/>
      <c r="P160" s="315"/>
      <c r="Q160" s="315"/>
      <c r="R160" s="315"/>
      <c r="S160" s="315"/>
    </row>
    <row r="161" spans="15:19" s="316" customFormat="1" hidden="1">
      <c r="O161" s="268"/>
      <c r="P161" s="315"/>
      <c r="Q161" s="315"/>
      <c r="R161" s="315"/>
      <c r="S161" s="315"/>
    </row>
    <row r="162" spans="15:19" s="316" customFormat="1" hidden="1">
      <c r="O162" s="268"/>
      <c r="P162" s="315"/>
      <c r="Q162" s="315"/>
      <c r="R162" s="315"/>
      <c r="S162" s="315"/>
    </row>
    <row r="163" spans="15:19" s="316" customFormat="1" hidden="1">
      <c r="O163" s="268"/>
      <c r="P163" s="315"/>
      <c r="Q163" s="315"/>
      <c r="R163" s="315"/>
      <c r="S163" s="315"/>
    </row>
    <row r="164" spans="15:19" s="316" customFormat="1" hidden="1">
      <c r="O164" s="268"/>
      <c r="P164" s="315"/>
      <c r="Q164" s="315"/>
      <c r="R164" s="315"/>
      <c r="S164" s="315"/>
    </row>
    <row r="165" spans="15:19" s="316" customFormat="1" hidden="1">
      <c r="O165" s="268"/>
      <c r="P165" s="315"/>
      <c r="Q165" s="315"/>
      <c r="R165" s="315"/>
      <c r="S165" s="315"/>
    </row>
    <row r="166" spans="15:19" s="316" customFormat="1" hidden="1">
      <c r="O166" s="268"/>
      <c r="P166" s="315"/>
      <c r="Q166" s="315"/>
      <c r="R166" s="315"/>
      <c r="S166" s="315"/>
    </row>
    <row r="167" spans="15:19" s="316" customFormat="1" hidden="1">
      <c r="O167" s="268"/>
      <c r="P167" s="315"/>
      <c r="Q167" s="315"/>
      <c r="R167" s="315"/>
      <c r="S167" s="315"/>
    </row>
    <row r="168" spans="15:19" s="316" customFormat="1" hidden="1">
      <c r="O168" s="268"/>
      <c r="P168" s="315"/>
      <c r="Q168" s="315"/>
      <c r="R168" s="315"/>
      <c r="S168" s="315"/>
    </row>
    <row r="169" spans="15:19" s="316" customFormat="1" hidden="1">
      <c r="O169" s="268"/>
      <c r="P169" s="315"/>
      <c r="Q169" s="315"/>
      <c r="R169" s="315"/>
      <c r="S169" s="315"/>
    </row>
    <row r="170" spans="15:19" s="316" customFormat="1" hidden="1">
      <c r="O170" s="268"/>
      <c r="P170" s="315"/>
      <c r="Q170" s="315"/>
      <c r="R170" s="315"/>
      <c r="S170" s="315"/>
    </row>
    <row r="171" spans="15:19" s="316" customFormat="1" hidden="1">
      <c r="O171" s="268"/>
      <c r="P171" s="315"/>
      <c r="Q171" s="315"/>
      <c r="R171" s="315"/>
      <c r="S171" s="315"/>
    </row>
    <row r="172" spans="15:19" s="316" customFormat="1" hidden="1">
      <c r="O172" s="268"/>
      <c r="P172" s="315"/>
      <c r="Q172" s="315"/>
      <c r="R172" s="315"/>
      <c r="S172" s="315"/>
    </row>
    <row r="173" spans="15:19" s="316" customFormat="1" hidden="1">
      <c r="O173" s="268"/>
      <c r="P173" s="315"/>
      <c r="Q173" s="315"/>
      <c r="R173" s="315"/>
      <c r="S173" s="315"/>
    </row>
    <row r="174" spans="15:19" s="316" customFormat="1" hidden="1">
      <c r="O174" s="268"/>
      <c r="P174" s="315"/>
      <c r="Q174" s="315"/>
      <c r="R174" s="315"/>
      <c r="S174" s="315"/>
    </row>
    <row r="175" spans="15:19" s="316" customFormat="1" hidden="1">
      <c r="O175" s="268"/>
      <c r="P175" s="315"/>
      <c r="Q175" s="315"/>
      <c r="R175" s="315"/>
      <c r="S175" s="315"/>
    </row>
    <row r="176" spans="15:19" s="316" customFormat="1" hidden="1">
      <c r="O176" s="268"/>
      <c r="P176" s="315"/>
      <c r="Q176" s="315"/>
      <c r="R176" s="315"/>
      <c r="S176" s="315"/>
    </row>
    <row r="177" spans="15:19" s="316" customFormat="1" hidden="1">
      <c r="O177" s="268"/>
      <c r="P177" s="315"/>
      <c r="Q177" s="315"/>
      <c r="R177" s="315"/>
      <c r="S177" s="315"/>
    </row>
    <row r="178" spans="15:19" s="316" customFormat="1" hidden="1">
      <c r="O178" s="268"/>
      <c r="P178" s="315"/>
      <c r="Q178" s="315"/>
      <c r="R178" s="315"/>
      <c r="S178" s="315"/>
    </row>
    <row r="179" spans="15:19" s="316" customFormat="1" hidden="1">
      <c r="O179" s="268"/>
      <c r="P179" s="315"/>
      <c r="Q179" s="315"/>
      <c r="R179" s="315"/>
      <c r="S179" s="315"/>
    </row>
    <row r="180" spans="15:19" s="316" customFormat="1" hidden="1">
      <c r="O180" s="268"/>
      <c r="P180" s="315"/>
      <c r="Q180" s="315"/>
      <c r="R180" s="315"/>
      <c r="S180" s="315"/>
    </row>
    <row r="181" spans="15:19" s="316" customFormat="1" hidden="1">
      <c r="O181" s="268"/>
      <c r="P181" s="315"/>
      <c r="Q181" s="315"/>
      <c r="R181" s="315"/>
      <c r="S181" s="315"/>
    </row>
    <row r="182" spans="15:19" s="316" customFormat="1" hidden="1">
      <c r="O182" s="268"/>
      <c r="P182" s="315"/>
      <c r="Q182" s="315"/>
      <c r="R182" s="315"/>
      <c r="S182" s="315"/>
    </row>
    <row r="183" spans="15:19" s="316" customFormat="1" hidden="1">
      <c r="O183" s="268"/>
      <c r="P183" s="315"/>
      <c r="Q183" s="315"/>
      <c r="R183" s="315"/>
      <c r="S183" s="315"/>
    </row>
    <row r="184" spans="15:19" s="316" customFormat="1" hidden="1">
      <c r="O184" s="268"/>
      <c r="P184" s="315"/>
      <c r="Q184" s="315"/>
      <c r="R184" s="315"/>
      <c r="S184" s="315"/>
    </row>
    <row r="185" spans="15:19" s="316" customFormat="1" hidden="1">
      <c r="O185" s="268"/>
      <c r="P185" s="315"/>
      <c r="Q185" s="315"/>
      <c r="R185" s="315"/>
      <c r="S185" s="315"/>
    </row>
    <row r="186" spans="15:19" s="316" customFormat="1" hidden="1">
      <c r="O186" s="268"/>
      <c r="P186" s="315"/>
      <c r="Q186" s="315"/>
      <c r="R186" s="315"/>
      <c r="S186" s="315"/>
    </row>
    <row r="187" spans="15:19" s="316" customFormat="1" hidden="1">
      <c r="O187" s="268"/>
      <c r="P187" s="315"/>
      <c r="Q187" s="315"/>
      <c r="R187" s="315"/>
      <c r="S187" s="315"/>
    </row>
    <row r="188" spans="15:19" s="316" customFormat="1" hidden="1">
      <c r="O188" s="268"/>
      <c r="P188" s="315"/>
      <c r="Q188" s="315"/>
      <c r="R188" s="315"/>
      <c r="S188" s="315"/>
    </row>
    <row r="189" spans="15:19" s="316" customFormat="1" hidden="1">
      <c r="O189" s="268"/>
      <c r="P189" s="315"/>
      <c r="Q189" s="315"/>
      <c r="R189" s="315"/>
      <c r="S189" s="315"/>
    </row>
    <row r="190" spans="15:19" s="316" customFormat="1" hidden="1">
      <c r="O190" s="268"/>
      <c r="P190" s="315"/>
      <c r="Q190" s="315"/>
      <c r="R190" s="315"/>
      <c r="S190" s="315"/>
    </row>
    <row r="191" spans="15:19" s="316" customFormat="1" hidden="1">
      <c r="O191" s="268"/>
      <c r="P191" s="315"/>
      <c r="Q191" s="315"/>
      <c r="R191" s="315"/>
      <c r="S191" s="315"/>
    </row>
    <row r="192" spans="15:19" s="316" customFormat="1" hidden="1">
      <c r="O192" s="268"/>
      <c r="P192" s="315"/>
      <c r="Q192" s="315"/>
      <c r="R192" s="315"/>
      <c r="S192" s="315"/>
    </row>
    <row r="193" spans="15:19" s="316" customFormat="1" hidden="1">
      <c r="O193" s="268"/>
      <c r="P193" s="315"/>
      <c r="Q193" s="315"/>
      <c r="R193" s="315"/>
      <c r="S193" s="315"/>
    </row>
    <row r="194" spans="15:19" s="316" customFormat="1" hidden="1">
      <c r="O194" s="268"/>
      <c r="P194" s="315"/>
      <c r="Q194" s="315"/>
      <c r="R194" s="315"/>
      <c r="S194" s="315"/>
    </row>
    <row r="195" spans="15:19" s="316" customFormat="1" hidden="1">
      <c r="O195" s="268"/>
      <c r="P195" s="315"/>
      <c r="Q195" s="315"/>
      <c r="R195" s="315"/>
      <c r="S195" s="315"/>
    </row>
    <row r="196" spans="15:19" s="316" customFormat="1" hidden="1">
      <c r="O196" s="268"/>
      <c r="P196" s="315"/>
      <c r="Q196" s="315"/>
      <c r="R196" s="315"/>
      <c r="S196" s="315"/>
    </row>
    <row r="197" spans="15:19" s="316" customFormat="1" hidden="1">
      <c r="O197" s="268"/>
      <c r="P197" s="315"/>
      <c r="Q197" s="315"/>
      <c r="R197" s="315"/>
      <c r="S197" s="315"/>
    </row>
    <row r="198" spans="15:19" s="316" customFormat="1" hidden="1">
      <c r="O198" s="268"/>
      <c r="P198" s="315"/>
      <c r="Q198" s="315"/>
      <c r="R198" s="315"/>
      <c r="S198" s="315"/>
    </row>
    <row r="199" spans="15:19" s="316" customFormat="1" hidden="1">
      <c r="O199" s="268"/>
      <c r="P199" s="315"/>
      <c r="Q199" s="315"/>
      <c r="R199" s="315"/>
      <c r="S199" s="315"/>
    </row>
    <row r="200" spans="15:19" s="316" customFormat="1" hidden="1">
      <c r="O200" s="268"/>
      <c r="P200" s="315"/>
      <c r="Q200" s="315"/>
      <c r="R200" s="315"/>
      <c r="S200" s="315"/>
    </row>
    <row r="201" spans="15:19" s="316" customFormat="1" hidden="1">
      <c r="O201" s="268"/>
      <c r="P201" s="315"/>
      <c r="Q201" s="315"/>
      <c r="R201" s="315"/>
      <c r="S201" s="315"/>
    </row>
    <row r="202" spans="15:19" s="316" customFormat="1" hidden="1">
      <c r="O202" s="268"/>
      <c r="P202" s="315"/>
      <c r="Q202" s="315"/>
      <c r="R202" s="315"/>
      <c r="S202" s="315"/>
    </row>
    <row r="203" spans="15:19" s="316" customFormat="1" hidden="1">
      <c r="O203" s="268"/>
      <c r="P203" s="315"/>
      <c r="Q203" s="315"/>
      <c r="R203" s="315"/>
      <c r="S203" s="315"/>
    </row>
    <row r="204" spans="15:19" s="316" customFormat="1" hidden="1">
      <c r="O204" s="268"/>
      <c r="P204" s="315"/>
      <c r="Q204" s="315"/>
      <c r="R204" s="315"/>
      <c r="S204" s="315"/>
    </row>
    <row r="205" spans="15:19" s="316" customFormat="1" hidden="1">
      <c r="O205" s="268"/>
      <c r="P205" s="315"/>
      <c r="Q205" s="315"/>
      <c r="R205" s="315"/>
      <c r="S205" s="315"/>
    </row>
    <row r="206" spans="15:19" s="316" customFormat="1" hidden="1">
      <c r="O206" s="268"/>
      <c r="P206" s="315"/>
      <c r="Q206" s="315"/>
      <c r="R206" s="315"/>
      <c r="S206" s="315"/>
    </row>
    <row r="207" spans="15:19" s="316" customFormat="1" hidden="1">
      <c r="O207" s="268"/>
      <c r="P207" s="315"/>
      <c r="Q207" s="315"/>
      <c r="R207" s="315"/>
      <c r="S207" s="315"/>
    </row>
    <row r="208" spans="15:19" s="316" customFormat="1" hidden="1">
      <c r="O208" s="268"/>
      <c r="P208" s="315"/>
      <c r="Q208" s="315"/>
      <c r="R208" s="315"/>
      <c r="S208" s="315"/>
    </row>
    <row r="209" spans="15:19" s="316" customFormat="1" hidden="1">
      <c r="O209" s="268"/>
      <c r="P209" s="315"/>
      <c r="Q209" s="315"/>
      <c r="R209" s="315"/>
      <c r="S209" s="315"/>
    </row>
    <row r="210" spans="15:19" s="316" customFormat="1" hidden="1">
      <c r="O210" s="268"/>
      <c r="P210" s="315"/>
      <c r="Q210" s="315"/>
      <c r="R210" s="315"/>
      <c r="S210" s="315"/>
    </row>
    <row r="211" spans="15:19" s="316" customFormat="1" hidden="1">
      <c r="O211" s="268"/>
      <c r="P211" s="315"/>
      <c r="Q211" s="315"/>
      <c r="R211" s="315"/>
      <c r="S211" s="315"/>
    </row>
    <row r="212" spans="15:19" s="316" customFormat="1" hidden="1">
      <c r="O212" s="268"/>
      <c r="P212" s="315"/>
      <c r="Q212" s="315"/>
      <c r="R212" s="315"/>
      <c r="S212" s="315"/>
    </row>
    <row r="213" spans="15:19" s="316" customFormat="1" hidden="1">
      <c r="O213" s="268"/>
      <c r="P213" s="315"/>
      <c r="Q213" s="315"/>
      <c r="R213" s="315"/>
      <c r="S213" s="315"/>
    </row>
    <row r="214" spans="15:19" s="316" customFormat="1" hidden="1">
      <c r="O214" s="268"/>
      <c r="P214" s="315"/>
      <c r="Q214" s="315"/>
      <c r="R214" s="315"/>
      <c r="S214" s="315"/>
    </row>
    <row r="215" spans="15:19" s="316" customFormat="1" hidden="1">
      <c r="O215" s="268"/>
      <c r="P215" s="315"/>
      <c r="Q215" s="315"/>
      <c r="R215" s="315"/>
      <c r="S215" s="315"/>
    </row>
    <row r="216" spans="15:19" s="316" customFormat="1" hidden="1">
      <c r="O216" s="268"/>
      <c r="P216" s="315"/>
      <c r="Q216" s="315"/>
      <c r="R216" s="315"/>
      <c r="S216" s="315"/>
    </row>
    <row r="217" spans="15:19" s="316" customFormat="1" hidden="1">
      <c r="O217" s="268"/>
      <c r="P217" s="315"/>
      <c r="Q217" s="315"/>
      <c r="R217" s="315"/>
      <c r="S217" s="315"/>
    </row>
    <row r="218" spans="15:19" s="316" customFormat="1" hidden="1">
      <c r="O218" s="268"/>
      <c r="P218" s="315"/>
      <c r="Q218" s="315"/>
      <c r="R218" s="315"/>
      <c r="S218" s="315"/>
    </row>
    <row r="219" spans="15:19" s="316" customFormat="1" hidden="1">
      <c r="O219" s="268"/>
      <c r="P219" s="315"/>
      <c r="Q219" s="315"/>
      <c r="R219" s="315"/>
      <c r="S219" s="315"/>
    </row>
    <row r="220" spans="15:19" s="316" customFormat="1" hidden="1">
      <c r="O220" s="268"/>
      <c r="P220" s="315"/>
      <c r="Q220" s="315"/>
      <c r="R220" s="315"/>
      <c r="S220" s="315"/>
    </row>
    <row r="221" spans="15:19" s="316" customFormat="1" hidden="1">
      <c r="O221" s="268"/>
      <c r="P221" s="315"/>
      <c r="Q221" s="315"/>
      <c r="R221" s="315"/>
      <c r="S221" s="315"/>
    </row>
    <row r="222" spans="15:19" s="316" customFormat="1" hidden="1">
      <c r="O222" s="268"/>
      <c r="P222" s="315"/>
      <c r="Q222" s="315"/>
      <c r="R222" s="315"/>
      <c r="S222" s="315"/>
    </row>
    <row r="223" spans="15:19" s="316" customFormat="1" hidden="1">
      <c r="O223" s="268"/>
      <c r="P223" s="315"/>
      <c r="Q223" s="315"/>
      <c r="R223" s="315"/>
      <c r="S223" s="315"/>
    </row>
    <row r="224" spans="15:19" s="316" customFormat="1" hidden="1">
      <c r="O224" s="268"/>
      <c r="P224" s="315"/>
      <c r="Q224" s="315"/>
      <c r="R224" s="315"/>
      <c r="S224" s="315"/>
    </row>
    <row r="225" spans="15:19" s="316" customFormat="1" hidden="1">
      <c r="O225" s="268"/>
      <c r="P225" s="315"/>
      <c r="Q225" s="315"/>
      <c r="R225" s="315"/>
      <c r="S225" s="315"/>
    </row>
    <row r="226" spans="15:19" s="316" customFormat="1" hidden="1">
      <c r="O226" s="268"/>
      <c r="P226" s="315"/>
      <c r="Q226" s="315"/>
      <c r="R226" s="315"/>
      <c r="S226" s="315"/>
    </row>
    <row r="227" spans="15:19" s="316" customFormat="1" hidden="1">
      <c r="O227" s="268"/>
      <c r="P227" s="315"/>
      <c r="Q227" s="315"/>
      <c r="R227" s="315"/>
      <c r="S227" s="315"/>
    </row>
    <row r="228" spans="15:19" s="316" customFormat="1" hidden="1">
      <c r="O228" s="268"/>
      <c r="P228" s="315"/>
      <c r="Q228" s="315"/>
      <c r="R228" s="315"/>
      <c r="S228" s="315"/>
    </row>
    <row r="229" spans="15:19" s="316" customFormat="1" hidden="1">
      <c r="O229" s="268"/>
      <c r="P229" s="315"/>
      <c r="Q229" s="315"/>
      <c r="R229" s="315"/>
      <c r="S229" s="315"/>
    </row>
    <row r="230" spans="15:19" s="316" customFormat="1" hidden="1">
      <c r="O230" s="268"/>
      <c r="P230" s="315"/>
      <c r="Q230" s="315"/>
      <c r="R230" s="315"/>
      <c r="S230" s="315"/>
    </row>
    <row r="231" spans="15:19" s="316" customFormat="1" hidden="1">
      <c r="O231" s="268"/>
      <c r="P231" s="315"/>
      <c r="Q231" s="315"/>
      <c r="R231" s="315"/>
      <c r="S231" s="315"/>
    </row>
    <row r="232" spans="15:19" s="316" customFormat="1" hidden="1">
      <c r="O232" s="268"/>
      <c r="P232" s="315"/>
      <c r="Q232" s="315"/>
      <c r="R232" s="315"/>
      <c r="S232" s="315"/>
    </row>
    <row r="233" spans="15:19" s="316" customFormat="1" hidden="1">
      <c r="O233" s="268"/>
      <c r="P233" s="315"/>
      <c r="Q233" s="315"/>
      <c r="R233" s="315"/>
      <c r="S233" s="315"/>
    </row>
    <row r="234" spans="15:19" s="316" customFormat="1" hidden="1">
      <c r="O234" s="268"/>
      <c r="P234" s="315"/>
      <c r="Q234" s="315"/>
      <c r="R234" s="315"/>
      <c r="S234" s="315"/>
    </row>
    <row r="235" spans="15:19" s="316" customFormat="1" hidden="1">
      <c r="O235" s="268"/>
      <c r="P235" s="315"/>
      <c r="Q235" s="315"/>
      <c r="R235" s="315"/>
      <c r="S235" s="315"/>
    </row>
    <row r="236" spans="15:19" s="316" customFormat="1" hidden="1">
      <c r="O236" s="268"/>
      <c r="P236" s="315"/>
      <c r="Q236" s="315"/>
      <c r="R236" s="315"/>
      <c r="S236" s="315"/>
    </row>
    <row r="237" spans="15:19" s="316" customFormat="1" hidden="1">
      <c r="O237" s="268"/>
      <c r="P237" s="315"/>
      <c r="Q237" s="315"/>
      <c r="R237" s="315"/>
      <c r="S237" s="315"/>
    </row>
    <row r="238" spans="15:19" s="316" customFormat="1" hidden="1">
      <c r="O238" s="268"/>
      <c r="P238" s="315"/>
      <c r="Q238" s="315"/>
      <c r="R238" s="315"/>
      <c r="S238" s="315"/>
    </row>
    <row r="239" spans="15:19" s="316" customFormat="1" hidden="1">
      <c r="O239" s="268"/>
      <c r="P239" s="315"/>
      <c r="Q239" s="315"/>
      <c r="R239" s="315"/>
      <c r="S239" s="315"/>
    </row>
    <row r="240" spans="15:19" s="316" customFormat="1" hidden="1">
      <c r="O240" s="268"/>
      <c r="P240" s="315"/>
      <c r="Q240" s="315"/>
      <c r="R240" s="315"/>
      <c r="S240" s="315"/>
    </row>
    <row r="241" spans="15:19" s="316" customFormat="1" hidden="1">
      <c r="O241" s="268"/>
      <c r="P241" s="315"/>
      <c r="Q241" s="315"/>
      <c r="R241" s="315"/>
      <c r="S241" s="315"/>
    </row>
    <row r="242" spans="15:19" s="316" customFormat="1" hidden="1">
      <c r="O242" s="268"/>
      <c r="P242" s="315"/>
      <c r="Q242" s="315"/>
      <c r="R242" s="315"/>
      <c r="S242" s="315"/>
    </row>
    <row r="243" spans="15:19" s="316" customFormat="1" hidden="1">
      <c r="O243" s="268"/>
      <c r="P243" s="315"/>
      <c r="Q243" s="315"/>
      <c r="R243" s="315"/>
      <c r="S243" s="315"/>
    </row>
    <row r="244" spans="15:19" s="316" customFormat="1" hidden="1">
      <c r="O244" s="268"/>
      <c r="P244" s="315"/>
      <c r="Q244" s="315"/>
      <c r="R244" s="315"/>
      <c r="S244" s="315"/>
    </row>
    <row r="245" spans="15:19" s="316" customFormat="1" ht="15" hidden="1" customHeight="1">
      <c r="O245" s="268"/>
      <c r="P245" s="315"/>
      <c r="Q245" s="315"/>
      <c r="R245" s="315"/>
      <c r="S245" s="315"/>
    </row>
    <row r="246" spans="15:19" s="316" customFormat="1" ht="15" hidden="1" customHeight="1">
      <c r="O246" s="268"/>
      <c r="P246" s="315"/>
      <c r="Q246" s="315"/>
      <c r="R246" s="315"/>
      <c r="S246" s="315"/>
    </row>
    <row r="247" spans="15:19" s="316" customFormat="1" ht="15" hidden="1" customHeight="1">
      <c r="O247" s="268"/>
      <c r="P247" s="315"/>
      <c r="Q247" s="315"/>
      <c r="R247" s="315"/>
      <c r="S247" s="315"/>
    </row>
    <row r="248" spans="15:19" s="316" customFormat="1" ht="15" hidden="1" customHeight="1">
      <c r="O248" s="268"/>
      <c r="P248" s="315"/>
      <c r="Q248" s="315"/>
      <c r="R248" s="315"/>
      <c r="S248" s="315"/>
    </row>
    <row r="249" spans="15:19" s="316" customFormat="1" ht="15" hidden="1" customHeight="1">
      <c r="O249" s="268"/>
      <c r="P249" s="315"/>
      <c r="Q249" s="315"/>
      <c r="R249" s="315"/>
      <c r="S249" s="315"/>
    </row>
    <row r="250" spans="15:19" s="316" customFormat="1" ht="15" hidden="1" customHeight="1">
      <c r="O250" s="268"/>
      <c r="P250" s="315"/>
      <c r="Q250" s="315"/>
      <c r="R250" s="315"/>
      <c r="S250" s="315"/>
    </row>
    <row r="251" spans="15:19" s="316" customFormat="1" ht="15" hidden="1" customHeight="1">
      <c r="O251" s="268"/>
      <c r="P251" s="315"/>
      <c r="Q251" s="315"/>
      <c r="R251" s="315"/>
      <c r="S251" s="315"/>
    </row>
    <row r="252" spans="15:19" s="316" customFormat="1" ht="15" hidden="1" customHeight="1">
      <c r="O252" s="268"/>
      <c r="P252" s="315"/>
      <c r="Q252" s="315"/>
      <c r="R252" s="315"/>
      <c r="S252" s="315"/>
    </row>
    <row r="253" spans="15:19" s="316" customFormat="1" ht="15" hidden="1" customHeight="1">
      <c r="O253" s="268"/>
      <c r="P253" s="315"/>
      <c r="Q253" s="315"/>
      <c r="R253" s="315"/>
      <c r="S253" s="315"/>
    </row>
    <row r="254" spans="15:19" s="316" customFormat="1" ht="15" hidden="1" customHeight="1">
      <c r="O254" s="268"/>
      <c r="P254" s="315"/>
      <c r="Q254" s="315"/>
      <c r="R254" s="315"/>
      <c r="S254" s="315"/>
    </row>
    <row r="255" spans="15:19" s="316" customFormat="1" ht="15" hidden="1" customHeight="1">
      <c r="O255" s="268"/>
      <c r="P255" s="315"/>
      <c r="Q255" s="315"/>
      <c r="R255" s="315"/>
      <c r="S255" s="315"/>
    </row>
    <row r="256" spans="15:19" s="316" customFormat="1" ht="15" hidden="1" customHeight="1">
      <c r="O256" s="268"/>
      <c r="P256" s="315"/>
      <c r="Q256" s="315"/>
      <c r="R256" s="315"/>
      <c r="S256" s="315"/>
    </row>
    <row r="257" spans="15:19" s="316" customFormat="1" ht="15" hidden="1" customHeight="1">
      <c r="O257" s="268"/>
      <c r="P257" s="315"/>
      <c r="Q257" s="315"/>
      <c r="R257" s="315"/>
      <c r="S257" s="315"/>
    </row>
    <row r="258" spans="15:19" ht="15" customHeight="1"/>
    <row r="259" spans="15:19" ht="15" customHeight="1"/>
  </sheetData>
  <mergeCells count="35">
    <mergeCell ref="M7:N7"/>
    <mergeCell ref="C9:J9"/>
    <mergeCell ref="L9:N9"/>
    <mergeCell ref="A1:N1"/>
    <mergeCell ref="A2:N2"/>
    <mergeCell ref="A3:N4"/>
    <mergeCell ref="C6:F6"/>
    <mergeCell ref="G6:H6"/>
    <mergeCell ref="I6:J6"/>
    <mergeCell ref="K6:L6"/>
    <mergeCell ref="C15:J15"/>
    <mergeCell ref="C7:D7"/>
    <mergeCell ref="F7:H7"/>
    <mergeCell ref="I7:J7"/>
    <mergeCell ref="K7:L7"/>
    <mergeCell ref="C10:J10"/>
    <mergeCell ref="C11:J11"/>
    <mergeCell ref="C12:J12"/>
    <mergeCell ref="C13:J13"/>
    <mergeCell ref="C14:J14"/>
    <mergeCell ref="N18:N19"/>
    <mergeCell ref="C16:J16"/>
    <mergeCell ref="L16:M16"/>
    <mergeCell ref="A18:A20"/>
    <mergeCell ref="C18:C19"/>
    <mergeCell ref="D18:D19"/>
    <mergeCell ref="E18:E19"/>
    <mergeCell ref="F18:F19"/>
    <mergeCell ref="G18:G19"/>
    <mergeCell ref="H18:H19"/>
    <mergeCell ref="I18:I19"/>
    <mergeCell ref="J18:J19"/>
    <mergeCell ref="K18:K19"/>
    <mergeCell ref="L18:L19"/>
    <mergeCell ref="M18:M19"/>
  </mergeCells>
  <pageMargins left="0.70866141732283472" right="0" top="0" bottom="0" header="0" footer="0"/>
  <pageSetup paperSize="9" scale="80" orientation="portrait" horizontalDpi="4294967294" verticalDpi="0" r:id="rId1"/>
  <drawing r:id="rId2"/>
  <legacyDrawing r:id="rId3"/>
</worksheet>
</file>

<file path=xl/worksheets/sheet21.xml><?xml version="1.0" encoding="utf-8"?>
<worksheet xmlns="http://schemas.openxmlformats.org/spreadsheetml/2006/main" xmlns:r="http://schemas.openxmlformats.org/officeDocument/2006/relationships">
  <sheetPr codeName="Sheet22"/>
  <dimension ref="A1:S259"/>
  <sheetViews>
    <sheetView showGridLines="0" topLeftCell="A65" workbookViewId="0">
      <selection activeCell="B78" sqref="B78"/>
    </sheetView>
  </sheetViews>
  <sheetFormatPr defaultColWidth="0" defaultRowHeight="15" customHeight="1" zeroHeight="1"/>
  <cols>
    <col min="1" max="1" width="4.5703125" style="316" bestFit="1" customWidth="1"/>
    <col min="2" max="2" width="27.42578125" style="316" customWidth="1"/>
    <col min="3" max="10" width="5.28515625" style="316" customWidth="1"/>
    <col min="11" max="12" width="6.42578125" style="316" customWidth="1"/>
    <col min="13" max="13" width="8.85546875" style="316" customWidth="1"/>
    <col min="14" max="14" width="16.5703125" style="316" customWidth="1"/>
    <col min="15" max="15" width="19.7109375" style="268" customWidth="1"/>
    <col min="16" max="19" width="0" style="315" hidden="1" customWidth="1"/>
    <col min="20" max="16384" width="9.140625" style="315" hidden="1"/>
  </cols>
  <sheetData>
    <row r="1" spans="1:15" ht="21">
      <c r="A1" s="1400" t="str">
        <f>(UPPER('Identitas Madrasah'!E5))&amp;(UPPER('Identitas Madrasah'!C7))&amp;(UPPER('Identitas Madrasah'!E7))</f>
        <v>KANWIL KEMENTERIAN AGAMA PROVINSI JAWA TENGAH</v>
      </c>
      <c r="B1" s="1401"/>
      <c r="C1" s="1401"/>
      <c r="D1" s="1401"/>
      <c r="E1" s="1401"/>
      <c r="F1" s="1401"/>
      <c r="G1" s="1401"/>
      <c r="H1" s="1401"/>
      <c r="I1" s="1401"/>
      <c r="J1" s="1401"/>
      <c r="K1" s="1401"/>
      <c r="L1" s="1401"/>
      <c r="M1" s="1401"/>
      <c r="N1" s="1402"/>
    </row>
    <row r="2" spans="1:15" ht="27" thickBot="1">
      <c r="A2" s="1403" t="str">
        <f>UPPER('Identitas Madrasah'!E6)</f>
        <v>MTS JAWA TENGAH</v>
      </c>
      <c r="B2" s="1404"/>
      <c r="C2" s="1404"/>
      <c r="D2" s="1404"/>
      <c r="E2" s="1404"/>
      <c r="F2" s="1404"/>
      <c r="G2" s="1404"/>
      <c r="H2" s="1404"/>
      <c r="I2" s="1404"/>
      <c r="J2" s="1404"/>
      <c r="K2" s="1404"/>
      <c r="L2" s="1404"/>
      <c r="M2" s="1404"/>
      <c r="N2" s="1405"/>
    </row>
    <row r="3" spans="1:15">
      <c r="A3" s="1406" t="s">
        <v>271</v>
      </c>
      <c r="B3" s="1407"/>
      <c r="C3" s="1407"/>
      <c r="D3" s="1407"/>
      <c r="E3" s="1407"/>
      <c r="F3" s="1407"/>
      <c r="G3" s="1407"/>
      <c r="H3" s="1407"/>
      <c r="I3" s="1407"/>
      <c r="J3" s="1407"/>
      <c r="K3" s="1407"/>
      <c r="L3" s="1407"/>
      <c r="M3" s="1407"/>
      <c r="N3" s="1408"/>
    </row>
    <row r="4" spans="1:15" ht="15" customHeight="1" thickBot="1">
      <c r="A4" s="1409"/>
      <c r="B4" s="1410"/>
      <c r="C4" s="1410"/>
      <c r="D4" s="1410"/>
      <c r="E4" s="1410"/>
      <c r="F4" s="1410"/>
      <c r="G4" s="1410"/>
      <c r="H4" s="1410"/>
      <c r="I4" s="1410"/>
      <c r="J4" s="1410"/>
      <c r="K4" s="1410"/>
      <c r="L4" s="1410"/>
      <c r="M4" s="1410"/>
      <c r="N4" s="1411"/>
    </row>
    <row r="5" spans="1:15" ht="6" customHeight="1">
      <c r="D5" s="317"/>
      <c r="E5" s="317"/>
      <c r="F5" s="317"/>
      <c r="G5" s="317"/>
      <c r="H5" s="317"/>
      <c r="I5" s="317"/>
      <c r="J5" s="317"/>
      <c r="K5" s="317"/>
      <c r="L5" s="318"/>
      <c r="M5" s="318"/>
      <c r="N5" s="318"/>
    </row>
    <row r="6" spans="1:15" ht="15.75" customHeight="1">
      <c r="B6" s="319" t="s">
        <v>236</v>
      </c>
      <c r="C6" s="1392" t="str">
        <f>'Identitas Madrasah'!G15</f>
        <v>Matematika</v>
      </c>
      <c r="D6" s="1392"/>
      <c r="E6" s="1392"/>
      <c r="F6" s="1392"/>
      <c r="G6" s="1393" t="s">
        <v>237</v>
      </c>
      <c r="H6" s="1393"/>
      <c r="I6" s="1394">
        <f>'Identitas Madrasah'!E9</f>
        <v>1</v>
      </c>
      <c r="J6" s="1394" t="e">
        <f>": "&amp;'Identitas Madrasah'!#REF!</f>
        <v>#REF!</v>
      </c>
      <c r="K6" s="1395" t="s">
        <v>238</v>
      </c>
      <c r="L6" s="1413"/>
      <c r="M6" s="763">
        <f>'Identitas Madrasah'!E18</f>
        <v>60</v>
      </c>
      <c r="N6" s="320"/>
    </row>
    <row r="7" spans="1:15" ht="15.75" customHeight="1">
      <c r="B7" s="319" t="s">
        <v>239</v>
      </c>
      <c r="C7" s="1391" t="str">
        <f>'Identitas Madrasah'!H10</f>
        <v>VII.A</v>
      </c>
      <c r="D7" s="1392" t="str">
        <f>": "&amp;'Identitas Madrasah'!E15</f>
        <v>: 8</v>
      </c>
      <c r="E7" s="290"/>
      <c r="F7" s="1393" t="s">
        <v>240</v>
      </c>
      <c r="G7" s="1393"/>
      <c r="H7" s="1393"/>
      <c r="I7" s="1424" t="str">
        <f>'Identitas Madrasah'!E8</f>
        <v>2015/ 2016</v>
      </c>
      <c r="J7" s="1424" t="e">
        <f>": "&amp;'Identitas Madrasah'!#REF!</f>
        <v>#REF!</v>
      </c>
      <c r="K7" s="1395" t="s">
        <v>241</v>
      </c>
      <c r="L7" s="1395"/>
      <c r="M7" s="1394" t="str">
        <f>'Identitas Madrasah'!E13</f>
        <v>Dra. Hj. Susi</v>
      </c>
      <c r="N7" s="1394"/>
    </row>
    <row r="8" spans="1:15" ht="6.75" customHeight="1">
      <c r="B8" s="321"/>
      <c r="C8" s="322"/>
      <c r="D8" s="322"/>
      <c r="E8" s="322"/>
      <c r="F8" s="322"/>
      <c r="G8" s="323"/>
    </row>
    <row r="9" spans="1:15" ht="15.75" customHeight="1">
      <c r="B9" s="324"/>
      <c r="C9" s="1396" t="s">
        <v>242</v>
      </c>
      <c r="D9" s="1396"/>
      <c r="E9" s="1396"/>
      <c r="F9" s="1396"/>
      <c r="G9" s="1396"/>
      <c r="H9" s="1396"/>
      <c r="I9" s="1396"/>
      <c r="J9" s="1396"/>
      <c r="L9" s="1396" t="s">
        <v>243</v>
      </c>
      <c r="M9" s="1396"/>
      <c r="N9" s="1396"/>
      <c r="O9" s="360"/>
    </row>
    <row r="10" spans="1:15" ht="15.75" customHeight="1">
      <c r="B10" s="325" t="s">
        <v>244</v>
      </c>
      <c r="C10" s="1377"/>
      <c r="D10" s="1377"/>
      <c r="E10" s="1377"/>
      <c r="F10" s="1377"/>
      <c r="G10" s="1377"/>
      <c r="H10" s="1377"/>
      <c r="I10" s="1377"/>
      <c r="J10" s="1377"/>
      <c r="L10" s="380" t="s">
        <v>244</v>
      </c>
      <c r="M10" s="381"/>
      <c r="N10" s="382"/>
      <c r="O10" s="363"/>
    </row>
    <row r="11" spans="1:15" ht="15.75" customHeight="1">
      <c r="B11" s="325" t="s">
        <v>245</v>
      </c>
      <c r="C11" s="1377"/>
      <c r="D11" s="1377"/>
      <c r="E11" s="1377"/>
      <c r="F11" s="1377"/>
      <c r="G11" s="1377"/>
      <c r="H11" s="1377"/>
      <c r="I11" s="1377"/>
      <c r="J11" s="1377"/>
      <c r="L11" s="380" t="s">
        <v>245</v>
      </c>
      <c r="M11" s="383"/>
      <c r="N11" s="362"/>
      <c r="O11" s="363"/>
    </row>
    <row r="12" spans="1:15" ht="15.75" customHeight="1">
      <c r="B12" s="325" t="s">
        <v>246</v>
      </c>
      <c r="C12" s="1377"/>
      <c r="D12" s="1377"/>
      <c r="E12" s="1377"/>
      <c r="F12" s="1377"/>
      <c r="G12" s="1377"/>
      <c r="H12" s="1377"/>
      <c r="I12" s="1377"/>
      <c r="J12" s="1377"/>
      <c r="L12" s="380" t="s">
        <v>246</v>
      </c>
      <c r="M12" s="383"/>
      <c r="N12" s="362"/>
      <c r="O12" s="363"/>
    </row>
    <row r="13" spans="1:15" ht="15.75" customHeight="1">
      <c r="B13" s="325" t="s">
        <v>247</v>
      </c>
      <c r="C13" s="1377"/>
      <c r="D13" s="1377"/>
      <c r="E13" s="1377"/>
      <c r="F13" s="1377"/>
      <c r="G13" s="1377"/>
      <c r="H13" s="1377"/>
      <c r="I13" s="1377"/>
      <c r="J13" s="1377"/>
      <c r="L13" s="384" t="s">
        <v>247</v>
      </c>
      <c r="M13" s="383"/>
      <c r="N13" s="362"/>
      <c r="O13" s="363"/>
    </row>
    <row r="14" spans="1:15" ht="15.75" customHeight="1">
      <c r="B14" s="325" t="s">
        <v>248</v>
      </c>
      <c r="C14" s="1377"/>
      <c r="D14" s="1377"/>
      <c r="E14" s="1377"/>
      <c r="F14" s="1377"/>
      <c r="G14" s="1377"/>
      <c r="H14" s="1377"/>
      <c r="I14" s="1377"/>
      <c r="J14" s="1377"/>
      <c r="L14" s="329"/>
      <c r="M14" s="330"/>
      <c r="N14" s="330"/>
      <c r="O14" s="331"/>
    </row>
    <row r="15" spans="1:15" ht="15.75" customHeight="1">
      <c r="B15" s="325" t="s">
        <v>249</v>
      </c>
      <c r="C15" s="1377"/>
      <c r="D15" s="1377"/>
      <c r="E15" s="1377"/>
      <c r="F15" s="1377"/>
      <c r="G15" s="1377"/>
      <c r="H15" s="1377"/>
      <c r="I15" s="1377"/>
      <c r="J15" s="1377"/>
      <c r="L15" s="329"/>
      <c r="M15" s="330"/>
      <c r="N15" s="330"/>
      <c r="O15" s="331"/>
    </row>
    <row r="16" spans="1:15" ht="15.75" customHeight="1">
      <c r="B16" s="325" t="s">
        <v>250</v>
      </c>
      <c r="C16" s="1377"/>
      <c r="D16" s="1377"/>
      <c r="E16" s="1377"/>
      <c r="F16" s="1377"/>
      <c r="G16" s="1377"/>
      <c r="H16" s="1377"/>
      <c r="I16" s="1377"/>
      <c r="J16" s="1377"/>
      <c r="L16" s="1378"/>
      <c r="M16" s="1378"/>
      <c r="N16" s="330"/>
      <c r="O16" s="331"/>
    </row>
    <row r="17" spans="1:17" ht="7.5" customHeight="1">
      <c r="C17" s="332"/>
    </row>
    <row r="18" spans="1:17" s="335" customFormat="1" ht="15.75" customHeight="1">
      <c r="A18" s="1379" t="s">
        <v>251</v>
      </c>
      <c r="B18" s="333" t="s">
        <v>252</v>
      </c>
      <c r="C18" s="1416" t="s">
        <v>253</v>
      </c>
      <c r="D18" s="1417" t="s">
        <v>254</v>
      </c>
      <c r="E18" s="1416" t="s">
        <v>255</v>
      </c>
      <c r="F18" s="1416" t="s">
        <v>256</v>
      </c>
      <c r="G18" s="1416" t="s">
        <v>257</v>
      </c>
      <c r="H18" s="1416" t="s">
        <v>258</v>
      </c>
      <c r="I18" s="1417" t="s">
        <v>259</v>
      </c>
      <c r="J18" s="1420" t="s">
        <v>260</v>
      </c>
      <c r="K18" s="1427" t="s">
        <v>261</v>
      </c>
      <c r="L18" s="1427" t="s">
        <v>262</v>
      </c>
      <c r="M18" s="1425" t="s">
        <v>263</v>
      </c>
      <c r="N18" s="1425" t="s">
        <v>264</v>
      </c>
      <c r="O18" s="334"/>
    </row>
    <row r="19" spans="1:17" ht="15.75" customHeight="1">
      <c r="A19" s="1380"/>
      <c r="B19" s="315"/>
      <c r="C19" s="1416"/>
      <c r="D19" s="1418"/>
      <c r="E19" s="1419"/>
      <c r="F19" s="1416"/>
      <c r="G19" s="1416"/>
      <c r="H19" s="1416"/>
      <c r="I19" s="1418"/>
      <c r="J19" s="1421"/>
      <c r="K19" s="1428"/>
      <c r="L19" s="1429"/>
      <c r="M19" s="1426"/>
      <c r="N19" s="1426"/>
    </row>
    <row r="20" spans="1:17" ht="15.75" customHeight="1">
      <c r="A20" s="1381"/>
      <c r="B20" s="321" t="s">
        <v>265</v>
      </c>
      <c r="C20" s="364"/>
      <c r="D20" s="365"/>
      <c r="E20" s="366"/>
      <c r="F20" s="364"/>
      <c r="G20" s="364"/>
      <c r="H20" s="364"/>
      <c r="I20" s="365"/>
      <c r="J20" s="367"/>
      <c r="K20" s="367"/>
      <c r="L20" s="368"/>
      <c r="M20" s="369"/>
      <c r="N20" s="369"/>
    </row>
    <row r="21" spans="1:17" ht="15.75" customHeight="1">
      <c r="A21" s="342"/>
      <c r="B21" s="342" t="s">
        <v>266</v>
      </c>
      <c r="C21" s="385"/>
      <c r="D21" s="386"/>
      <c r="E21" s="387"/>
      <c r="F21" s="385"/>
      <c r="G21" s="385"/>
      <c r="H21" s="385"/>
      <c r="I21" s="386"/>
      <c r="J21" s="344"/>
      <c r="K21" s="344"/>
      <c r="L21" s="340"/>
      <c r="M21" s="341"/>
      <c r="N21" s="341"/>
    </row>
    <row r="22" spans="1:17" s="378" customFormat="1" ht="15.75" customHeight="1">
      <c r="A22" s="374">
        <v>1</v>
      </c>
      <c r="B22" s="347" t="str">
        <f>'Identitas Siswa'!D8</f>
        <v>Adiba Aulia Putri</v>
      </c>
      <c r="C22" s="375" t="s">
        <v>228</v>
      </c>
      <c r="D22" s="375"/>
      <c r="E22" s="375"/>
      <c r="F22" s="376"/>
      <c r="G22" s="375"/>
      <c r="H22" s="375"/>
      <c r="I22" s="375"/>
      <c r="J22" s="350"/>
      <c r="K22" s="351"/>
      <c r="L22" s="351"/>
      <c r="M22" s="352"/>
      <c r="N22" s="353"/>
      <c r="O22" s="377"/>
      <c r="Q22" s="379"/>
    </row>
    <row r="23" spans="1:17" s="378" customFormat="1" ht="15.75" customHeight="1">
      <c r="A23" s="374">
        <v>2</v>
      </c>
      <c r="B23" s="347" t="str">
        <f>'Identitas Siswa'!D9</f>
        <v>Alan</v>
      </c>
      <c r="C23" s="375" t="s">
        <v>228</v>
      </c>
      <c r="D23" s="375"/>
      <c r="E23" s="375"/>
      <c r="F23" s="376"/>
      <c r="G23" s="375"/>
      <c r="H23" s="375"/>
      <c r="I23" s="375"/>
      <c r="J23" s="350"/>
      <c r="K23" s="351"/>
      <c r="L23" s="351"/>
      <c r="M23" s="352"/>
      <c r="N23" s="353"/>
      <c r="O23" s="377"/>
    </row>
    <row r="24" spans="1:17" s="378" customFormat="1" ht="15.75" customHeight="1">
      <c r="A24" s="374">
        <v>3</v>
      </c>
      <c r="B24" s="347" t="str">
        <f>'Identitas Siswa'!D10</f>
        <v>Citra Nada Hissanah</v>
      </c>
      <c r="C24" s="375" t="s">
        <v>228</v>
      </c>
      <c r="D24" s="375"/>
      <c r="E24" s="375"/>
      <c r="F24" s="376"/>
      <c r="G24" s="375"/>
      <c r="H24" s="375"/>
      <c r="I24" s="375"/>
      <c r="J24" s="350"/>
      <c r="K24" s="351"/>
      <c r="L24" s="351"/>
      <c r="M24" s="352"/>
      <c r="N24" s="353"/>
      <c r="O24" s="377"/>
    </row>
    <row r="25" spans="1:17" s="378" customFormat="1" ht="15.75" customHeight="1">
      <c r="A25" s="374">
        <v>4</v>
      </c>
      <c r="B25" s="347" t="str">
        <f>'Identitas Siswa'!D11</f>
        <v>Dandi  Taufiqurahman</v>
      </c>
      <c r="C25" s="375" t="s">
        <v>228</v>
      </c>
      <c r="D25" s="375"/>
      <c r="E25" s="375"/>
      <c r="F25" s="376"/>
      <c r="G25" s="375"/>
      <c r="H25" s="375"/>
      <c r="I25" s="375"/>
      <c r="J25" s="350"/>
      <c r="K25" s="351"/>
      <c r="L25" s="351"/>
      <c r="M25" s="352"/>
      <c r="N25" s="353"/>
      <c r="O25" s="377"/>
    </row>
    <row r="26" spans="1:17" s="378" customFormat="1" ht="15.75" customHeight="1">
      <c r="A26" s="374">
        <v>5</v>
      </c>
      <c r="B26" s="347" t="str">
        <f>'Identitas Siswa'!D12</f>
        <v>Devito Aditya Putra</v>
      </c>
      <c r="C26" s="375" t="s">
        <v>228</v>
      </c>
      <c r="D26" s="375"/>
      <c r="E26" s="375"/>
      <c r="F26" s="376"/>
      <c r="G26" s="375"/>
      <c r="H26" s="375"/>
      <c r="I26" s="375"/>
      <c r="J26" s="350"/>
      <c r="K26" s="351"/>
      <c r="L26" s="351"/>
      <c r="M26" s="352"/>
      <c r="N26" s="353"/>
      <c r="O26" s="377"/>
    </row>
    <row r="27" spans="1:17" s="378" customFormat="1" ht="15.75" customHeight="1">
      <c r="A27" s="374">
        <v>6</v>
      </c>
      <c r="B27" s="347" t="str">
        <f>'Identitas Siswa'!D13</f>
        <v>Dhea Novita  Wulandari</v>
      </c>
      <c r="C27" s="375" t="s">
        <v>228</v>
      </c>
      <c r="D27" s="375"/>
      <c r="E27" s="375"/>
      <c r="F27" s="376"/>
      <c r="G27" s="375"/>
      <c r="H27" s="375"/>
      <c r="I27" s="375"/>
      <c r="J27" s="350"/>
      <c r="K27" s="351"/>
      <c r="L27" s="351"/>
      <c r="M27" s="352"/>
      <c r="N27" s="353"/>
      <c r="O27" s="377"/>
    </row>
    <row r="28" spans="1:17" s="378" customFormat="1" ht="15.75" customHeight="1">
      <c r="A28" s="374">
        <v>7</v>
      </c>
      <c r="B28" s="347" t="str">
        <f>'Identitas Siswa'!D14</f>
        <v>Dina  Wahyuni</v>
      </c>
      <c r="C28" s="375" t="s">
        <v>228</v>
      </c>
      <c r="D28" s="375"/>
      <c r="E28" s="375"/>
      <c r="F28" s="376"/>
      <c r="G28" s="375"/>
      <c r="H28" s="375"/>
      <c r="I28" s="375"/>
      <c r="J28" s="350"/>
      <c r="K28" s="351"/>
      <c r="L28" s="351"/>
      <c r="M28" s="352"/>
      <c r="N28" s="353"/>
      <c r="O28" s="377"/>
    </row>
    <row r="29" spans="1:17" s="378" customFormat="1" ht="15.75" customHeight="1">
      <c r="A29" s="374">
        <v>8</v>
      </c>
      <c r="B29" s="347" t="str">
        <f>'Identitas Siswa'!D15</f>
        <v>Dita Rahmanita</v>
      </c>
      <c r="C29" s="375" t="s">
        <v>228</v>
      </c>
      <c r="D29" s="375"/>
      <c r="E29" s="375"/>
      <c r="F29" s="376"/>
      <c r="G29" s="375"/>
      <c r="H29" s="375"/>
      <c r="I29" s="375"/>
      <c r="J29" s="350"/>
      <c r="K29" s="351"/>
      <c r="L29" s="351"/>
      <c r="M29" s="352"/>
      <c r="N29" s="353"/>
      <c r="O29" s="377"/>
    </row>
    <row r="30" spans="1:17" s="378" customFormat="1" ht="15.75" customHeight="1">
      <c r="A30" s="374">
        <v>9</v>
      </c>
      <c r="B30" s="347" t="str">
        <f>'Identitas Siswa'!D16</f>
        <v>Fahri Maulana</v>
      </c>
      <c r="C30" s="375" t="s">
        <v>228</v>
      </c>
      <c r="D30" s="375"/>
      <c r="E30" s="375"/>
      <c r="F30" s="376"/>
      <c r="G30" s="375"/>
      <c r="H30" s="375"/>
      <c r="I30" s="375"/>
      <c r="J30" s="350"/>
      <c r="K30" s="351"/>
      <c r="L30" s="351"/>
      <c r="M30" s="352"/>
      <c r="N30" s="353"/>
      <c r="O30" s="377"/>
    </row>
    <row r="31" spans="1:17" s="378" customFormat="1" ht="15.75" customHeight="1">
      <c r="A31" s="374">
        <v>10</v>
      </c>
      <c r="B31" s="347" t="str">
        <f>'Identitas Siswa'!D17</f>
        <v>Farhan Al-Fattah</v>
      </c>
      <c r="C31" s="375" t="s">
        <v>228</v>
      </c>
      <c r="D31" s="375"/>
      <c r="E31" s="375"/>
      <c r="F31" s="376"/>
      <c r="G31" s="375"/>
      <c r="H31" s="375"/>
      <c r="I31" s="375"/>
      <c r="J31" s="350"/>
      <c r="K31" s="351"/>
      <c r="L31" s="351"/>
      <c r="M31" s="352"/>
      <c r="N31" s="353"/>
      <c r="O31" s="377"/>
    </row>
    <row r="32" spans="1:17" s="378" customFormat="1" ht="15.75" customHeight="1">
      <c r="A32" s="374">
        <v>11</v>
      </c>
      <c r="B32" s="347" t="str">
        <f>'Identitas Siswa'!D18</f>
        <v>Fatimah Ummu Abiha</v>
      </c>
      <c r="C32" s="375" t="s">
        <v>228</v>
      </c>
      <c r="D32" s="375"/>
      <c r="E32" s="375"/>
      <c r="F32" s="376"/>
      <c r="G32" s="375"/>
      <c r="H32" s="375"/>
      <c r="I32" s="375"/>
      <c r="J32" s="350"/>
      <c r="K32" s="351"/>
      <c r="L32" s="351"/>
      <c r="M32" s="352"/>
      <c r="N32" s="353"/>
      <c r="O32" s="377"/>
    </row>
    <row r="33" spans="1:15" s="378" customFormat="1" ht="15.75" customHeight="1">
      <c r="A33" s="374">
        <v>12</v>
      </c>
      <c r="B33" s="347" t="str">
        <f>'Identitas Siswa'!D19</f>
        <v>Habeibi</v>
      </c>
      <c r="C33" s="375" t="s">
        <v>228</v>
      </c>
      <c r="D33" s="375"/>
      <c r="E33" s="375"/>
      <c r="F33" s="376"/>
      <c r="G33" s="375"/>
      <c r="H33" s="375"/>
      <c r="I33" s="375"/>
      <c r="J33" s="350"/>
      <c r="K33" s="351"/>
      <c r="L33" s="351"/>
      <c r="M33" s="352"/>
      <c r="N33" s="353"/>
      <c r="O33" s="377"/>
    </row>
    <row r="34" spans="1:15" s="378" customFormat="1" ht="15.75" customHeight="1">
      <c r="A34" s="374">
        <v>13</v>
      </c>
      <c r="B34" s="347" t="str">
        <f>'Identitas Siswa'!D20</f>
        <v>Khadijah Al Kubra</v>
      </c>
      <c r="C34" s="375" t="s">
        <v>228</v>
      </c>
      <c r="D34" s="375"/>
      <c r="E34" s="375"/>
      <c r="F34" s="376"/>
      <c r="G34" s="375"/>
      <c r="H34" s="375"/>
      <c r="I34" s="375"/>
      <c r="J34" s="350"/>
      <c r="K34" s="351"/>
      <c r="L34" s="351"/>
      <c r="M34" s="352"/>
      <c r="N34" s="353"/>
      <c r="O34" s="377"/>
    </row>
    <row r="35" spans="1:15" s="378" customFormat="1" ht="15.75" customHeight="1">
      <c r="A35" s="374">
        <v>14</v>
      </c>
      <c r="B35" s="347" t="str">
        <f>'Identitas Siswa'!D21</f>
        <v>Lexandro Aldikan Matio</v>
      </c>
      <c r="C35" s="375" t="s">
        <v>228</v>
      </c>
      <c r="D35" s="375"/>
      <c r="E35" s="375"/>
      <c r="F35" s="376"/>
      <c r="G35" s="375"/>
      <c r="H35" s="375"/>
      <c r="I35" s="375"/>
      <c r="J35" s="350"/>
      <c r="K35" s="351"/>
      <c r="L35" s="351"/>
      <c r="M35" s="352"/>
      <c r="N35" s="353"/>
      <c r="O35" s="377"/>
    </row>
    <row r="36" spans="1:15" s="378" customFormat="1" ht="15.75" customHeight="1">
      <c r="A36" s="374">
        <v>15</v>
      </c>
      <c r="B36" s="347" t="str">
        <f>'Identitas Siswa'!D22</f>
        <v>Muhammad Syahid Bambang Kuncorojati</v>
      </c>
      <c r="C36" s="375" t="s">
        <v>228</v>
      </c>
      <c r="D36" s="375"/>
      <c r="E36" s="375"/>
      <c r="F36" s="376"/>
      <c r="G36" s="375"/>
      <c r="H36" s="375"/>
      <c r="I36" s="375"/>
      <c r="J36" s="350"/>
      <c r="K36" s="351"/>
      <c r="L36" s="351"/>
      <c r="M36" s="352"/>
      <c r="N36" s="353"/>
      <c r="O36" s="377"/>
    </row>
    <row r="37" spans="1:15" s="378" customFormat="1" ht="15.75" customHeight="1">
      <c r="A37" s="374">
        <v>16</v>
      </c>
      <c r="B37" s="347" t="str">
        <f>'Identitas Siswa'!D23</f>
        <v>Muhammad Aldhyth</v>
      </c>
      <c r="C37" s="375" t="s">
        <v>228</v>
      </c>
      <c r="D37" s="375"/>
      <c r="E37" s="375"/>
      <c r="F37" s="376"/>
      <c r="G37" s="375"/>
      <c r="H37" s="375"/>
      <c r="I37" s="375"/>
      <c r="J37" s="350"/>
      <c r="K37" s="351"/>
      <c r="L37" s="351"/>
      <c r="M37" s="352"/>
      <c r="N37" s="353"/>
      <c r="O37" s="377"/>
    </row>
    <row r="38" spans="1:15" s="378" customFormat="1" ht="15.75" customHeight="1">
      <c r="A38" s="374">
        <v>17</v>
      </c>
      <c r="B38" s="347" t="str">
        <f>'Identitas Siswa'!D24</f>
        <v>Muhammad Alfian Nugraha</v>
      </c>
      <c r="C38" s="375" t="s">
        <v>228</v>
      </c>
      <c r="D38" s="375"/>
      <c r="E38" s="375"/>
      <c r="F38" s="376"/>
      <c r="G38" s="375"/>
      <c r="H38" s="375"/>
      <c r="I38" s="375"/>
      <c r="J38" s="350"/>
      <c r="K38" s="351"/>
      <c r="L38" s="351"/>
      <c r="M38" s="352"/>
      <c r="N38" s="353"/>
      <c r="O38" s="377"/>
    </row>
    <row r="39" spans="1:15" s="378" customFormat="1" ht="15.75" customHeight="1">
      <c r="A39" s="374">
        <v>18</v>
      </c>
      <c r="B39" s="347" t="str">
        <f>'Identitas Siswa'!D25</f>
        <v>Muhammad Daffa'</v>
      </c>
      <c r="C39" s="375" t="s">
        <v>228</v>
      </c>
      <c r="D39" s="375"/>
      <c r="E39" s="375"/>
      <c r="F39" s="376"/>
      <c r="G39" s="375"/>
      <c r="H39" s="375"/>
      <c r="I39" s="375"/>
      <c r="J39" s="350"/>
      <c r="K39" s="351"/>
      <c r="L39" s="351"/>
      <c r="M39" s="352"/>
      <c r="N39" s="353"/>
      <c r="O39" s="377"/>
    </row>
    <row r="40" spans="1:15" s="378" customFormat="1" ht="15.75" customHeight="1">
      <c r="A40" s="374">
        <v>19</v>
      </c>
      <c r="B40" s="347" t="str">
        <f>'Identitas Siswa'!D26</f>
        <v>Muhammad Wahyu Rizkianto</v>
      </c>
      <c r="C40" s="375" t="s">
        <v>228</v>
      </c>
      <c r="D40" s="375"/>
      <c r="E40" s="375"/>
      <c r="F40" s="376"/>
      <c r="G40" s="375"/>
      <c r="H40" s="375"/>
      <c r="I40" s="375"/>
      <c r="J40" s="350"/>
      <c r="K40" s="351"/>
      <c r="L40" s="351"/>
      <c r="M40" s="352"/>
      <c r="N40" s="353"/>
      <c r="O40" s="377"/>
    </row>
    <row r="41" spans="1:15" s="378" customFormat="1" ht="15.75" customHeight="1">
      <c r="A41" s="374">
        <v>20</v>
      </c>
      <c r="B41" s="347" t="str">
        <f>'Identitas Siswa'!D27</f>
        <v>Muhammad Zidane Hasibuan</v>
      </c>
      <c r="C41" s="375" t="s">
        <v>228</v>
      </c>
      <c r="D41" s="375"/>
      <c r="E41" s="375"/>
      <c r="F41" s="376"/>
      <c r="G41" s="375"/>
      <c r="H41" s="375"/>
      <c r="I41" s="375"/>
      <c r="J41" s="350"/>
      <c r="K41" s="351"/>
      <c r="L41" s="351"/>
      <c r="M41" s="352"/>
      <c r="N41" s="353"/>
      <c r="O41" s="377"/>
    </row>
    <row r="42" spans="1:15" s="378" customFormat="1" ht="15.75" customHeight="1">
      <c r="A42" s="374">
        <v>21</v>
      </c>
      <c r="B42" s="347" t="str">
        <f>'Identitas Siswa'!D28</f>
        <v>Nofal Abdilla</v>
      </c>
      <c r="C42" s="375" t="s">
        <v>228</v>
      </c>
      <c r="D42" s="375"/>
      <c r="E42" s="375"/>
      <c r="F42" s="376"/>
      <c r="G42" s="375"/>
      <c r="H42" s="375"/>
      <c r="I42" s="375"/>
      <c r="J42" s="350"/>
      <c r="K42" s="351"/>
      <c r="L42" s="351"/>
      <c r="M42" s="352"/>
      <c r="N42" s="353"/>
      <c r="O42" s="377"/>
    </row>
    <row r="43" spans="1:15" s="378" customFormat="1" ht="15.75" customHeight="1">
      <c r="A43" s="374">
        <v>22</v>
      </c>
      <c r="B43" s="347" t="str">
        <f>'Identitas Siswa'!D29</f>
        <v>Novi Febriyanti</v>
      </c>
      <c r="C43" s="375" t="s">
        <v>228</v>
      </c>
      <c r="D43" s="375"/>
      <c r="E43" s="375"/>
      <c r="F43" s="376"/>
      <c r="G43" s="375"/>
      <c r="H43" s="375"/>
      <c r="I43" s="375"/>
      <c r="J43" s="350"/>
      <c r="K43" s="351"/>
      <c r="L43" s="351"/>
      <c r="M43" s="352"/>
      <c r="N43" s="353"/>
      <c r="O43" s="377"/>
    </row>
    <row r="44" spans="1:15" s="378" customFormat="1" ht="15.75" customHeight="1">
      <c r="A44" s="374">
        <v>23</v>
      </c>
      <c r="B44" s="347" t="str">
        <f>'Identitas Siswa'!D30</f>
        <v>Nur Khofifah</v>
      </c>
      <c r="C44" s="375" t="s">
        <v>228</v>
      </c>
      <c r="D44" s="375"/>
      <c r="E44" s="375"/>
      <c r="F44" s="376"/>
      <c r="G44" s="375"/>
      <c r="H44" s="375"/>
      <c r="I44" s="375"/>
      <c r="J44" s="350"/>
      <c r="K44" s="351"/>
      <c r="L44" s="351"/>
      <c r="M44" s="352"/>
      <c r="N44" s="353"/>
      <c r="O44" s="377"/>
    </row>
    <row r="45" spans="1:15" s="378" customFormat="1" ht="15.75" customHeight="1">
      <c r="A45" s="374">
        <v>24</v>
      </c>
      <c r="B45" s="347" t="str">
        <f>'Identitas Siswa'!D31</f>
        <v>Pahmi Prasetya Rahman</v>
      </c>
      <c r="C45" s="375" t="s">
        <v>228</v>
      </c>
      <c r="D45" s="375"/>
      <c r="E45" s="375"/>
      <c r="F45" s="376"/>
      <c r="G45" s="375"/>
      <c r="H45" s="375"/>
      <c r="I45" s="375"/>
      <c r="J45" s="350"/>
      <c r="K45" s="351"/>
      <c r="L45" s="351"/>
      <c r="M45" s="352"/>
      <c r="N45" s="353"/>
      <c r="O45" s="377"/>
    </row>
    <row r="46" spans="1:15" s="378" customFormat="1" ht="15.75" customHeight="1">
      <c r="A46" s="374">
        <v>25</v>
      </c>
      <c r="B46" s="347" t="str">
        <f>'Identitas Siswa'!D32</f>
        <v>Raihana Kartika Sari</v>
      </c>
      <c r="C46" s="375" t="s">
        <v>228</v>
      </c>
      <c r="D46" s="375"/>
      <c r="E46" s="375"/>
      <c r="F46" s="376"/>
      <c r="G46" s="375"/>
      <c r="H46" s="375"/>
      <c r="I46" s="375"/>
      <c r="J46" s="350"/>
      <c r="K46" s="351"/>
      <c r="L46" s="351"/>
      <c r="M46" s="352"/>
      <c r="N46" s="353"/>
      <c r="O46" s="377"/>
    </row>
    <row r="47" spans="1:15" s="378" customFormat="1" ht="15.75" customHeight="1">
      <c r="A47" s="374">
        <v>26</v>
      </c>
      <c r="B47" s="347" t="str">
        <f>'Identitas Siswa'!D33</f>
        <v>Rika KARUNIA FATONAH</v>
      </c>
      <c r="C47" s="375" t="s">
        <v>228</v>
      </c>
      <c r="D47" s="375"/>
      <c r="E47" s="375"/>
      <c r="F47" s="376"/>
      <c r="G47" s="375"/>
      <c r="H47" s="375"/>
      <c r="I47" s="375"/>
      <c r="J47" s="350"/>
      <c r="K47" s="351"/>
      <c r="L47" s="351"/>
      <c r="M47" s="352"/>
      <c r="N47" s="353"/>
      <c r="O47" s="377"/>
    </row>
    <row r="48" spans="1:15" s="378" customFormat="1" ht="15.75" customHeight="1">
      <c r="A48" s="374">
        <v>27</v>
      </c>
      <c r="B48" s="347" t="str">
        <f>'Identitas Siswa'!D34</f>
        <v>Riva Ramdani</v>
      </c>
      <c r="C48" s="375" t="s">
        <v>228</v>
      </c>
      <c r="D48" s="375"/>
      <c r="E48" s="375"/>
      <c r="F48" s="376"/>
      <c r="G48" s="375"/>
      <c r="H48" s="375"/>
      <c r="I48" s="375"/>
      <c r="J48" s="350"/>
      <c r="K48" s="351"/>
      <c r="L48" s="351"/>
      <c r="M48" s="352"/>
      <c r="N48" s="353"/>
      <c r="O48" s="377"/>
    </row>
    <row r="49" spans="1:15" s="378" customFormat="1" ht="15.75" customHeight="1">
      <c r="A49" s="374">
        <v>28</v>
      </c>
      <c r="B49" s="347" t="str">
        <f>'Identitas Siswa'!D35</f>
        <v>Salsabila Syahri Romadhona</v>
      </c>
      <c r="C49" s="375" t="s">
        <v>228</v>
      </c>
      <c r="D49" s="375"/>
      <c r="E49" s="375"/>
      <c r="F49" s="376"/>
      <c r="G49" s="375"/>
      <c r="H49" s="375"/>
      <c r="I49" s="375"/>
      <c r="J49" s="350"/>
      <c r="K49" s="351"/>
      <c r="L49" s="351"/>
      <c r="M49" s="352"/>
      <c r="N49" s="353"/>
      <c r="O49" s="377"/>
    </row>
    <row r="50" spans="1:15" s="378" customFormat="1" ht="15.75" customHeight="1">
      <c r="A50" s="374">
        <v>29</v>
      </c>
      <c r="B50" s="347" t="str">
        <f>'Identitas Siswa'!D36</f>
        <v>Sarah Azzahra</v>
      </c>
      <c r="C50" s="375" t="s">
        <v>228</v>
      </c>
      <c r="D50" s="375"/>
      <c r="E50" s="375"/>
      <c r="F50" s="376"/>
      <c r="G50" s="375"/>
      <c r="H50" s="375"/>
      <c r="I50" s="375"/>
      <c r="J50" s="350"/>
      <c r="K50" s="351"/>
      <c r="L50" s="351"/>
      <c r="M50" s="352"/>
      <c r="N50" s="353"/>
      <c r="O50" s="377"/>
    </row>
    <row r="51" spans="1:15" s="378" customFormat="1" ht="15.75" customHeight="1">
      <c r="A51" s="374">
        <v>30</v>
      </c>
      <c r="B51" s="347" t="str">
        <f>'Identitas Siswa'!D37</f>
        <v>Suci Indah Ramadhanti</v>
      </c>
      <c r="C51" s="375" t="s">
        <v>228</v>
      </c>
      <c r="D51" s="375"/>
      <c r="E51" s="375"/>
      <c r="F51" s="376"/>
      <c r="G51" s="375"/>
      <c r="H51" s="375"/>
      <c r="I51" s="375"/>
      <c r="J51" s="350"/>
      <c r="K51" s="351"/>
      <c r="L51" s="351"/>
      <c r="M51" s="352"/>
      <c r="N51" s="353"/>
      <c r="O51" s="377"/>
    </row>
    <row r="52" spans="1:15" s="378" customFormat="1" ht="15.75" customHeight="1">
      <c r="A52" s="374">
        <v>31</v>
      </c>
      <c r="B52" s="347" t="str">
        <f>'Identitas Siswa'!D38</f>
        <v>Syafitri Zahra</v>
      </c>
      <c r="C52" s="375" t="s">
        <v>228</v>
      </c>
      <c r="D52" s="375"/>
      <c r="E52" s="375"/>
      <c r="F52" s="376"/>
      <c r="G52" s="375"/>
      <c r="H52" s="375"/>
      <c r="I52" s="375"/>
      <c r="J52" s="350"/>
      <c r="K52" s="351"/>
      <c r="L52" s="351"/>
      <c r="M52" s="352"/>
      <c r="N52" s="353"/>
      <c r="O52" s="377"/>
    </row>
    <row r="53" spans="1:15" s="378" customFormat="1" ht="15.75" customHeight="1">
      <c r="A53" s="374">
        <v>32</v>
      </c>
      <c r="B53" s="347" t="str">
        <f>'Identitas Siswa'!D39</f>
        <v>Tazkia Nur Amalia Rahmadillah</v>
      </c>
      <c r="C53" s="375" t="s">
        <v>228</v>
      </c>
      <c r="D53" s="375"/>
      <c r="E53" s="375"/>
      <c r="F53" s="376"/>
      <c r="G53" s="375"/>
      <c r="H53" s="375"/>
      <c r="I53" s="375"/>
      <c r="J53" s="350"/>
      <c r="K53" s="351"/>
      <c r="L53" s="351"/>
      <c r="M53" s="352"/>
      <c r="N53" s="353"/>
      <c r="O53" s="377"/>
    </row>
    <row r="54" spans="1:15" s="378" customFormat="1" ht="15.75" customHeight="1">
      <c r="A54" s="374">
        <v>33</v>
      </c>
      <c r="B54" s="347" t="str">
        <f>'Identitas Siswa'!D40</f>
        <v>Wira Maulana</v>
      </c>
      <c r="C54" s="375" t="s">
        <v>228</v>
      </c>
      <c r="D54" s="375"/>
      <c r="E54" s="375"/>
      <c r="F54" s="376"/>
      <c r="G54" s="375"/>
      <c r="H54" s="375"/>
      <c r="I54" s="375"/>
      <c r="J54" s="350"/>
      <c r="K54" s="351"/>
      <c r="L54" s="351"/>
      <c r="M54" s="352"/>
      <c r="N54" s="353"/>
      <c r="O54" s="377"/>
    </row>
    <row r="55" spans="1:15" s="378" customFormat="1" ht="15.75" customHeight="1">
      <c r="A55" s="374">
        <v>34</v>
      </c>
      <c r="B55" s="347" t="str">
        <f>'Identitas Siswa'!D41</f>
        <v>Zahrah Nisyfi Maulidah</v>
      </c>
      <c r="C55" s="375" t="s">
        <v>228</v>
      </c>
      <c r="D55" s="375"/>
      <c r="E55" s="375"/>
      <c r="F55" s="376"/>
      <c r="G55" s="375"/>
      <c r="H55" s="375"/>
      <c r="I55" s="375"/>
      <c r="J55" s="350"/>
      <c r="K55" s="351"/>
      <c r="L55" s="351"/>
      <c r="M55" s="352"/>
      <c r="N55" s="353"/>
      <c r="O55" s="377"/>
    </row>
    <row r="56" spans="1:15" s="378" customFormat="1" ht="15.75" customHeight="1">
      <c r="A56" s="374">
        <v>35</v>
      </c>
      <c r="B56" s="347" t="str">
        <f>'Identitas Siswa'!D42</f>
        <v>Zahrotul Firdah Mi'raj</v>
      </c>
      <c r="C56" s="375" t="s">
        <v>228</v>
      </c>
      <c r="D56" s="375"/>
      <c r="E56" s="375"/>
      <c r="F56" s="376"/>
      <c r="G56" s="375"/>
      <c r="H56" s="375"/>
      <c r="I56" s="375"/>
      <c r="J56" s="350"/>
      <c r="K56" s="351"/>
      <c r="L56" s="351"/>
      <c r="M56" s="352"/>
      <c r="N56" s="353"/>
      <c r="O56" s="377"/>
    </row>
    <row r="57" spans="1:15" s="378" customFormat="1" ht="15.75" customHeight="1">
      <c r="A57" s="374">
        <v>36</v>
      </c>
      <c r="B57" s="347">
        <f>'Identitas Siswa'!D43</f>
        <v>0</v>
      </c>
      <c r="C57" s="375" t="s">
        <v>228</v>
      </c>
      <c r="D57" s="375"/>
      <c r="E57" s="375"/>
      <c r="F57" s="376"/>
      <c r="G57" s="375"/>
      <c r="H57" s="375"/>
      <c r="I57" s="375"/>
      <c r="J57" s="350"/>
      <c r="K57" s="351"/>
      <c r="L57" s="351"/>
      <c r="M57" s="352"/>
      <c r="N57" s="353"/>
      <c r="O57" s="377"/>
    </row>
    <row r="58" spans="1:15" s="378" customFormat="1" ht="15.75" customHeight="1">
      <c r="A58" s="374">
        <v>37</v>
      </c>
      <c r="B58" s="347" t="str">
        <f>'Identitas Siswa'!D44</f>
        <v/>
      </c>
      <c r="C58" s="375" t="s">
        <v>228</v>
      </c>
      <c r="D58" s="375"/>
      <c r="E58" s="375"/>
      <c r="F58" s="376"/>
      <c r="G58" s="375"/>
      <c r="H58" s="375"/>
      <c r="I58" s="375"/>
      <c r="J58" s="350"/>
      <c r="K58" s="351"/>
      <c r="L58" s="351"/>
      <c r="M58" s="352"/>
      <c r="N58" s="353"/>
      <c r="O58" s="377"/>
    </row>
    <row r="59" spans="1:15" s="378" customFormat="1" ht="15.75" customHeight="1">
      <c r="A59" s="374">
        <v>38</v>
      </c>
      <c r="B59" s="347" t="str">
        <f>'Identitas Siswa'!D45</f>
        <v/>
      </c>
      <c r="C59" s="375" t="s">
        <v>228</v>
      </c>
      <c r="D59" s="375"/>
      <c r="E59" s="375"/>
      <c r="F59" s="376"/>
      <c r="G59" s="375"/>
      <c r="H59" s="375"/>
      <c r="I59" s="375"/>
      <c r="J59" s="350"/>
      <c r="K59" s="351"/>
      <c r="L59" s="351"/>
      <c r="M59" s="352"/>
      <c r="N59" s="353"/>
      <c r="O59" s="377"/>
    </row>
    <row r="60" spans="1:15" s="378" customFormat="1" ht="15.75" customHeight="1">
      <c r="A60" s="374">
        <v>39</v>
      </c>
      <c r="B60" s="347" t="str">
        <f>'Identitas Siswa'!D46</f>
        <v/>
      </c>
      <c r="C60" s="375" t="s">
        <v>228</v>
      </c>
      <c r="D60" s="375"/>
      <c r="E60" s="375"/>
      <c r="F60" s="376"/>
      <c r="G60" s="375"/>
      <c r="H60" s="375"/>
      <c r="I60" s="375"/>
      <c r="J60" s="350"/>
      <c r="K60" s="351"/>
      <c r="L60" s="351"/>
      <c r="M60" s="352"/>
      <c r="N60" s="353"/>
      <c r="O60" s="377"/>
    </row>
    <row r="61" spans="1:15" s="378" customFormat="1" ht="15.75" customHeight="1">
      <c r="A61" s="374">
        <v>40</v>
      </c>
      <c r="B61" s="347">
        <f>'Identitas Siswa'!D47</f>
        <v>0</v>
      </c>
      <c r="C61" s="375" t="s">
        <v>228</v>
      </c>
      <c r="D61" s="375"/>
      <c r="E61" s="375"/>
      <c r="F61" s="376"/>
      <c r="G61" s="375"/>
      <c r="H61" s="375"/>
      <c r="I61" s="375"/>
      <c r="J61" s="350"/>
      <c r="K61" s="351"/>
      <c r="L61" s="351"/>
      <c r="M61" s="352"/>
      <c r="N61" s="353"/>
      <c r="O61" s="377"/>
    </row>
    <row r="62" spans="1:15" s="378" customFormat="1" ht="15.75" customHeight="1">
      <c r="A62" s="374">
        <v>41</v>
      </c>
      <c r="B62" s="347">
        <f>'Identitas Siswa'!D48</f>
        <v>0</v>
      </c>
      <c r="C62" s="375" t="s">
        <v>228</v>
      </c>
      <c r="D62" s="375"/>
      <c r="E62" s="375"/>
      <c r="F62" s="376"/>
      <c r="G62" s="375"/>
      <c r="H62" s="375"/>
      <c r="I62" s="375"/>
      <c r="J62" s="350"/>
      <c r="K62" s="351"/>
      <c r="L62" s="351"/>
      <c r="M62" s="352"/>
      <c r="N62" s="353"/>
      <c r="O62" s="377"/>
    </row>
    <row r="63" spans="1:15" s="378" customFormat="1" ht="15.75" customHeight="1">
      <c r="A63" s="374">
        <v>42</v>
      </c>
      <c r="B63" s="347">
        <f>'Identitas Siswa'!D49</f>
        <v>0</v>
      </c>
      <c r="C63" s="375" t="s">
        <v>228</v>
      </c>
      <c r="D63" s="375"/>
      <c r="E63" s="375"/>
      <c r="F63" s="376"/>
      <c r="G63" s="375"/>
      <c r="H63" s="375"/>
      <c r="I63" s="375"/>
      <c r="J63" s="350"/>
      <c r="K63" s="351"/>
      <c r="L63" s="351"/>
      <c r="M63" s="352"/>
      <c r="N63" s="353"/>
      <c r="O63" s="377"/>
    </row>
    <row r="64" spans="1:15" s="378" customFormat="1" ht="15.75" customHeight="1">
      <c r="A64" s="374">
        <v>43</v>
      </c>
      <c r="B64" s="347">
        <f>'Identitas Siswa'!D50</f>
        <v>0</v>
      </c>
      <c r="C64" s="375" t="s">
        <v>228</v>
      </c>
      <c r="D64" s="375"/>
      <c r="E64" s="375"/>
      <c r="F64" s="376"/>
      <c r="G64" s="375"/>
      <c r="H64" s="375"/>
      <c r="I64" s="375"/>
      <c r="J64" s="350"/>
      <c r="K64" s="351"/>
      <c r="L64" s="351"/>
      <c r="M64" s="352"/>
      <c r="N64" s="353"/>
      <c r="O64" s="377"/>
    </row>
    <row r="65" spans="1:19" s="378" customFormat="1" ht="15.75" customHeight="1">
      <c r="A65" s="374">
        <v>44</v>
      </c>
      <c r="B65" s="347">
        <f>'Identitas Siswa'!D51</f>
        <v>0</v>
      </c>
      <c r="C65" s="375" t="s">
        <v>228</v>
      </c>
      <c r="D65" s="375"/>
      <c r="E65" s="375"/>
      <c r="F65" s="376"/>
      <c r="G65" s="375"/>
      <c r="H65" s="375"/>
      <c r="I65" s="375"/>
      <c r="J65" s="350"/>
      <c r="K65" s="351"/>
      <c r="L65" s="351"/>
      <c r="M65" s="352"/>
      <c r="N65" s="353"/>
      <c r="O65" s="377"/>
    </row>
    <row r="66" spans="1:19" s="378" customFormat="1" ht="15.75" customHeight="1">
      <c r="A66" s="374">
        <v>45</v>
      </c>
      <c r="B66" s="347">
        <f>'Identitas Siswa'!D52</f>
        <v>0</v>
      </c>
      <c r="C66" s="375" t="s">
        <v>228</v>
      </c>
      <c r="D66" s="375"/>
      <c r="E66" s="375"/>
      <c r="F66" s="376"/>
      <c r="G66" s="375"/>
      <c r="H66" s="375"/>
      <c r="I66" s="375"/>
      <c r="J66" s="350"/>
      <c r="K66" s="351"/>
      <c r="L66" s="351"/>
      <c r="M66" s="352"/>
      <c r="N66" s="353"/>
      <c r="O66" s="377"/>
    </row>
    <row r="67" spans="1:19" s="378" customFormat="1" ht="15.75" customHeight="1">
      <c r="A67" s="374">
        <v>46</v>
      </c>
      <c r="B67" s="347">
        <f>'Identitas Siswa'!D53</f>
        <v>0</v>
      </c>
      <c r="C67" s="375" t="s">
        <v>228</v>
      </c>
      <c r="D67" s="375"/>
      <c r="E67" s="375"/>
      <c r="F67" s="376"/>
      <c r="G67" s="375"/>
      <c r="H67" s="375"/>
      <c r="I67" s="375"/>
      <c r="J67" s="350"/>
      <c r="K67" s="351"/>
      <c r="L67" s="351"/>
      <c r="M67" s="352"/>
      <c r="N67" s="353"/>
      <c r="O67" s="377"/>
    </row>
    <row r="68" spans="1:19" s="378" customFormat="1" ht="15.75" customHeight="1">
      <c r="A68" s="374">
        <v>47</v>
      </c>
      <c r="B68" s="347">
        <f>'Identitas Siswa'!D54</f>
        <v>0</v>
      </c>
      <c r="C68" s="375" t="s">
        <v>228</v>
      </c>
      <c r="D68" s="375"/>
      <c r="E68" s="375"/>
      <c r="F68" s="376"/>
      <c r="G68" s="375"/>
      <c r="H68" s="375"/>
      <c r="I68" s="375"/>
      <c r="J68" s="350"/>
      <c r="K68" s="351"/>
      <c r="L68" s="351"/>
      <c r="M68" s="352"/>
      <c r="N68" s="353"/>
      <c r="O68" s="377"/>
    </row>
    <row r="69" spans="1:19" s="378" customFormat="1" ht="15.75" customHeight="1">
      <c r="A69" s="374">
        <v>48</v>
      </c>
      <c r="B69" s="347">
        <f>'Identitas Siswa'!D55</f>
        <v>0</v>
      </c>
      <c r="C69" s="375" t="s">
        <v>228</v>
      </c>
      <c r="D69" s="375"/>
      <c r="E69" s="375"/>
      <c r="F69" s="376"/>
      <c r="G69" s="375"/>
      <c r="H69" s="375"/>
      <c r="I69" s="375"/>
      <c r="J69" s="350"/>
      <c r="K69" s="351"/>
      <c r="L69" s="351"/>
      <c r="M69" s="352"/>
      <c r="N69" s="353"/>
      <c r="O69" s="377"/>
    </row>
    <row r="70" spans="1:19" s="378" customFormat="1" ht="15.75" customHeight="1">
      <c r="A70" s="374">
        <v>49</v>
      </c>
      <c r="B70" s="347">
        <f>'Identitas Siswa'!D56</f>
        <v>0</v>
      </c>
      <c r="C70" s="375" t="s">
        <v>228</v>
      </c>
      <c r="D70" s="375"/>
      <c r="E70" s="375"/>
      <c r="F70" s="376"/>
      <c r="G70" s="375"/>
      <c r="H70" s="375"/>
      <c r="I70" s="375"/>
      <c r="J70" s="350"/>
      <c r="K70" s="351"/>
      <c r="L70" s="351"/>
      <c r="M70" s="352"/>
      <c r="N70" s="353"/>
      <c r="O70" s="377"/>
    </row>
    <row r="71" spans="1:19" s="378" customFormat="1" ht="15.75" customHeight="1">
      <c r="A71" s="374">
        <v>50</v>
      </c>
      <c r="B71" s="347" t="str">
        <f>'Identitas Siswa'!D57</f>
        <v/>
      </c>
      <c r="C71" s="375" t="s">
        <v>228</v>
      </c>
      <c r="D71" s="375"/>
      <c r="E71" s="375"/>
      <c r="F71" s="376"/>
      <c r="G71" s="375"/>
      <c r="H71" s="375"/>
      <c r="I71" s="375"/>
      <c r="J71" s="350"/>
      <c r="K71" s="351"/>
      <c r="L71" s="351"/>
      <c r="M71" s="352"/>
      <c r="N71" s="353"/>
      <c r="O71" s="377"/>
    </row>
    <row r="72" spans="1:19" ht="12" customHeight="1">
      <c r="A72" s="315"/>
      <c r="C72" s="321"/>
      <c r="D72" s="332"/>
    </row>
    <row r="73" spans="1:19">
      <c r="A73" s="315"/>
      <c r="B73" s="355" t="s">
        <v>267</v>
      </c>
      <c r="C73" s="321"/>
      <c r="D73" s="332"/>
      <c r="K73" s="290"/>
      <c r="L73" s="356" t="str">
        <f>'Identitas Madrasah'!E19</f>
        <v>Semarang, 14 Januari 2016</v>
      </c>
      <c r="M73" s="290"/>
      <c r="N73" s="290"/>
      <c r="S73" s="316"/>
    </row>
    <row r="74" spans="1:19">
      <c r="A74" s="315"/>
      <c r="B74" s="355" t="str">
        <f>"Ka. "&amp;'Identitas Madrasah'!E6</f>
        <v>Ka. MTs JAWA TENGAH</v>
      </c>
      <c r="C74" s="321"/>
      <c r="D74" s="332"/>
      <c r="L74" s="357" t="s">
        <v>37</v>
      </c>
      <c r="S74" s="316"/>
    </row>
    <row r="75" spans="1:19">
      <c r="L75" s="356"/>
      <c r="S75" s="316"/>
    </row>
    <row r="76" spans="1:19">
      <c r="L76" s="356"/>
      <c r="S76" s="316"/>
    </row>
    <row r="77" spans="1:19">
      <c r="B77" s="316" t="str">
        <f>'Identitas Madrasah'!E11</f>
        <v>Lebeng, M. Ed.</v>
      </c>
      <c r="L77" s="357" t="str">
        <f>'Identitas Madrasah'!E16</f>
        <v>Hj. Siti</v>
      </c>
      <c r="S77" s="316"/>
    </row>
    <row r="78" spans="1:19">
      <c r="B78" s="355" t="str">
        <f>"NIP. "&amp;'Identitas Madrasah'!E12</f>
        <v>NIP. 196503031995121002</v>
      </c>
      <c r="L78" s="356" t="str">
        <f>"NIP. "&amp;'Identitas Madrasah'!E17</f>
        <v>NIP. 1980...</v>
      </c>
    </row>
    <row r="79" spans="1:19">
      <c r="A79" s="315"/>
      <c r="B79" s="355"/>
      <c r="C79" s="315"/>
      <c r="D79" s="315"/>
      <c r="E79" s="315"/>
      <c r="F79" s="315"/>
      <c r="G79" s="315"/>
      <c r="H79" s="315"/>
      <c r="I79" s="315"/>
      <c r="J79" s="315"/>
      <c r="K79" s="315"/>
      <c r="L79" s="356"/>
      <c r="M79" s="315"/>
      <c r="N79" s="315"/>
    </row>
    <row r="80" spans="1:19" ht="15" hidden="1" customHeight="1"/>
    <row r="81" spans="15:19" ht="15" hidden="1" customHeight="1"/>
    <row r="82" spans="15:19" ht="15" hidden="1" customHeight="1"/>
    <row r="83" spans="15:19" ht="15" hidden="1" customHeight="1"/>
    <row r="84" spans="15:19" ht="15" hidden="1" customHeight="1"/>
    <row r="85" spans="15:19" ht="15" hidden="1" customHeight="1"/>
    <row r="86" spans="15:19" ht="15" hidden="1" customHeight="1"/>
    <row r="87" spans="15:19" ht="15" hidden="1" customHeight="1"/>
    <row r="88" spans="15:19" ht="15" hidden="1" customHeight="1"/>
    <row r="89" spans="15:19" ht="15" hidden="1" customHeight="1"/>
    <row r="90" spans="15:19" s="316" customFormat="1" ht="15" hidden="1" customHeight="1">
      <c r="O90" s="268"/>
      <c r="P90" s="315"/>
      <c r="Q90" s="315"/>
      <c r="R90" s="315"/>
      <c r="S90" s="315"/>
    </row>
    <row r="91" spans="15:19" s="316" customFormat="1" ht="15" hidden="1" customHeight="1">
      <c r="O91" s="268"/>
      <c r="P91" s="315"/>
      <c r="Q91" s="315"/>
      <c r="R91" s="315"/>
      <c r="S91" s="315"/>
    </row>
    <row r="92" spans="15:19" s="316" customFormat="1" ht="15" hidden="1" customHeight="1">
      <c r="O92" s="268"/>
      <c r="P92" s="315"/>
      <c r="Q92" s="315"/>
      <c r="R92" s="315"/>
      <c r="S92" s="315"/>
    </row>
    <row r="93" spans="15:19" s="316" customFormat="1" ht="15" hidden="1" customHeight="1">
      <c r="O93" s="268"/>
      <c r="P93" s="315"/>
      <c r="Q93" s="315"/>
      <c r="R93" s="315"/>
      <c r="S93" s="315"/>
    </row>
    <row r="94" spans="15:19" s="316" customFormat="1" ht="15" hidden="1" customHeight="1">
      <c r="O94" s="268"/>
      <c r="P94" s="315"/>
      <c r="Q94" s="315"/>
      <c r="R94" s="315"/>
      <c r="S94" s="315"/>
    </row>
    <row r="95" spans="15:19" s="316" customFormat="1" ht="15" hidden="1" customHeight="1">
      <c r="O95" s="268"/>
      <c r="P95" s="315"/>
      <c r="Q95" s="315"/>
      <c r="R95" s="315"/>
      <c r="S95" s="315"/>
    </row>
    <row r="96" spans="15:19" s="316" customFormat="1" ht="15" hidden="1" customHeight="1">
      <c r="O96" s="268"/>
      <c r="P96" s="315"/>
      <c r="Q96" s="315"/>
      <c r="R96" s="315"/>
      <c r="S96" s="315"/>
    </row>
    <row r="97" spans="15:19" s="316" customFormat="1" ht="15" hidden="1" customHeight="1">
      <c r="O97" s="268"/>
      <c r="P97" s="315"/>
      <c r="Q97" s="315"/>
      <c r="R97" s="315"/>
      <c r="S97" s="315"/>
    </row>
    <row r="98" spans="15:19" s="316" customFormat="1" ht="15" hidden="1" customHeight="1">
      <c r="O98" s="268"/>
      <c r="P98" s="315"/>
      <c r="Q98" s="315"/>
      <c r="R98" s="315"/>
      <c r="S98" s="315"/>
    </row>
    <row r="99" spans="15:19" s="316" customFormat="1" ht="15" hidden="1" customHeight="1">
      <c r="O99" s="268"/>
      <c r="P99" s="315"/>
      <c r="Q99" s="315"/>
      <c r="R99" s="315"/>
      <c r="S99" s="315"/>
    </row>
    <row r="100" spans="15:19" s="316" customFormat="1" ht="15" hidden="1" customHeight="1">
      <c r="O100" s="268"/>
      <c r="P100" s="315"/>
      <c r="Q100" s="315"/>
      <c r="R100" s="315"/>
      <c r="S100" s="315"/>
    </row>
    <row r="101" spans="15:19" s="316" customFormat="1" ht="15" hidden="1" customHeight="1">
      <c r="O101" s="268"/>
      <c r="P101" s="315"/>
      <c r="Q101" s="315"/>
      <c r="R101" s="315"/>
      <c r="S101" s="315"/>
    </row>
    <row r="102" spans="15:19" s="316" customFormat="1" ht="15" hidden="1" customHeight="1">
      <c r="O102" s="268"/>
      <c r="P102" s="315"/>
      <c r="Q102" s="315"/>
      <c r="R102" s="315"/>
      <c r="S102" s="315"/>
    </row>
    <row r="103" spans="15:19" s="316" customFormat="1" ht="15" hidden="1" customHeight="1">
      <c r="O103" s="268"/>
      <c r="P103" s="315"/>
      <c r="Q103" s="315"/>
      <c r="R103" s="315"/>
      <c r="S103" s="315"/>
    </row>
    <row r="104" spans="15:19" s="316" customFormat="1" ht="15" hidden="1" customHeight="1">
      <c r="O104" s="268"/>
      <c r="P104" s="315"/>
      <c r="Q104" s="315"/>
      <c r="R104" s="315"/>
      <c r="S104" s="315"/>
    </row>
    <row r="105" spans="15:19" s="316" customFormat="1" ht="15" hidden="1" customHeight="1">
      <c r="O105" s="268"/>
      <c r="P105" s="315"/>
      <c r="Q105" s="315"/>
      <c r="R105" s="315"/>
      <c r="S105" s="315"/>
    </row>
    <row r="106" spans="15:19" s="316" customFormat="1" ht="15" hidden="1" customHeight="1">
      <c r="O106" s="268"/>
      <c r="P106" s="315"/>
      <c r="Q106" s="315"/>
      <c r="R106" s="315"/>
      <c r="S106" s="315"/>
    </row>
    <row r="107" spans="15:19" s="316" customFormat="1" ht="15" hidden="1" customHeight="1">
      <c r="O107" s="268"/>
      <c r="P107" s="315"/>
      <c r="Q107" s="315"/>
      <c r="R107" s="315"/>
      <c r="S107" s="315"/>
    </row>
    <row r="108" spans="15:19" s="316" customFormat="1" ht="15" hidden="1" customHeight="1">
      <c r="O108" s="268"/>
      <c r="P108" s="315"/>
      <c r="Q108" s="315"/>
      <c r="R108" s="315"/>
      <c r="S108" s="315"/>
    </row>
    <row r="109" spans="15:19" s="316" customFormat="1" ht="15" hidden="1" customHeight="1">
      <c r="O109" s="268"/>
      <c r="P109" s="315"/>
      <c r="Q109" s="315"/>
      <c r="R109" s="315"/>
      <c r="S109" s="315"/>
    </row>
    <row r="110" spans="15:19" s="316" customFormat="1" ht="15" hidden="1" customHeight="1">
      <c r="O110" s="268"/>
      <c r="P110" s="315"/>
      <c r="Q110" s="315"/>
      <c r="R110" s="315"/>
      <c r="S110" s="315"/>
    </row>
    <row r="111" spans="15:19" s="316" customFormat="1" ht="15" hidden="1" customHeight="1">
      <c r="O111" s="268"/>
      <c r="P111" s="315"/>
      <c r="Q111" s="315"/>
      <c r="R111" s="315"/>
      <c r="S111" s="315"/>
    </row>
    <row r="112" spans="15:19" s="316" customFormat="1" ht="15" hidden="1" customHeight="1">
      <c r="O112" s="268"/>
      <c r="P112" s="315"/>
      <c r="Q112" s="315"/>
      <c r="R112" s="315"/>
      <c r="S112" s="315"/>
    </row>
    <row r="113" spans="15:19" s="316" customFormat="1" ht="15" hidden="1" customHeight="1">
      <c r="O113" s="268"/>
      <c r="P113" s="315"/>
      <c r="Q113" s="315"/>
      <c r="R113" s="315"/>
      <c r="S113" s="315"/>
    </row>
    <row r="114" spans="15:19" s="316" customFormat="1" ht="15" hidden="1" customHeight="1">
      <c r="O114" s="268"/>
      <c r="P114" s="315"/>
      <c r="Q114" s="315"/>
      <c r="R114" s="315"/>
      <c r="S114" s="315"/>
    </row>
    <row r="115" spans="15:19" s="316" customFormat="1" ht="15" hidden="1" customHeight="1">
      <c r="O115" s="268"/>
      <c r="P115" s="315"/>
      <c r="Q115" s="315"/>
      <c r="R115" s="315"/>
      <c r="S115" s="315"/>
    </row>
    <row r="116" spans="15:19" s="316" customFormat="1" ht="15" hidden="1" customHeight="1">
      <c r="O116" s="268"/>
      <c r="P116" s="315"/>
      <c r="Q116" s="315"/>
      <c r="R116" s="315"/>
      <c r="S116" s="315"/>
    </row>
    <row r="117" spans="15:19" s="316" customFormat="1" ht="15" hidden="1" customHeight="1">
      <c r="O117" s="268"/>
      <c r="P117" s="315"/>
      <c r="Q117" s="315"/>
      <c r="R117" s="315"/>
      <c r="S117" s="315"/>
    </row>
    <row r="118" spans="15:19" s="316" customFormat="1" ht="15" hidden="1" customHeight="1">
      <c r="O118" s="268"/>
      <c r="P118" s="315"/>
      <c r="Q118" s="315"/>
      <c r="R118" s="315"/>
      <c r="S118" s="315"/>
    </row>
    <row r="119" spans="15:19" s="316" customFormat="1" ht="15" hidden="1" customHeight="1">
      <c r="O119" s="268"/>
      <c r="P119" s="315"/>
      <c r="Q119" s="315"/>
      <c r="R119" s="315"/>
      <c r="S119" s="315"/>
    </row>
    <row r="120" spans="15:19" s="316" customFormat="1" ht="15" hidden="1" customHeight="1">
      <c r="O120" s="268"/>
      <c r="P120" s="315"/>
      <c r="Q120" s="315"/>
      <c r="R120" s="315"/>
      <c r="S120" s="315"/>
    </row>
    <row r="121" spans="15:19" s="316" customFormat="1" ht="15" hidden="1" customHeight="1">
      <c r="O121" s="268"/>
      <c r="P121" s="315"/>
      <c r="Q121" s="315"/>
      <c r="R121" s="315"/>
      <c r="S121" s="315"/>
    </row>
    <row r="122" spans="15:19" s="316" customFormat="1" ht="15" hidden="1" customHeight="1">
      <c r="O122" s="268"/>
      <c r="P122" s="315"/>
      <c r="Q122" s="315"/>
      <c r="R122" s="315"/>
      <c r="S122" s="315"/>
    </row>
    <row r="123" spans="15:19" s="316" customFormat="1" ht="15" hidden="1" customHeight="1">
      <c r="O123" s="268"/>
      <c r="P123" s="315"/>
      <c r="Q123" s="315"/>
      <c r="R123" s="315"/>
      <c r="S123" s="315"/>
    </row>
    <row r="124" spans="15:19" s="316" customFormat="1" ht="15" hidden="1" customHeight="1">
      <c r="O124" s="268"/>
      <c r="P124" s="315"/>
      <c r="Q124" s="315"/>
      <c r="R124" s="315"/>
      <c r="S124" s="315"/>
    </row>
    <row r="125" spans="15:19" s="316" customFormat="1" ht="15" hidden="1" customHeight="1">
      <c r="O125" s="268"/>
      <c r="P125" s="315"/>
      <c r="Q125" s="315"/>
      <c r="R125" s="315"/>
      <c r="S125" s="315"/>
    </row>
    <row r="126" spans="15:19" s="316" customFormat="1" ht="15" hidden="1" customHeight="1">
      <c r="O126" s="268"/>
      <c r="P126" s="315"/>
      <c r="Q126" s="315"/>
      <c r="R126" s="315"/>
      <c r="S126" s="315"/>
    </row>
    <row r="127" spans="15:19" s="316" customFormat="1" ht="15" hidden="1" customHeight="1">
      <c r="O127" s="268"/>
      <c r="P127" s="315"/>
      <c r="Q127" s="315"/>
      <c r="R127" s="315"/>
      <c r="S127" s="315"/>
    </row>
    <row r="128" spans="15:19" s="316" customFormat="1" ht="15" hidden="1" customHeight="1">
      <c r="O128" s="268"/>
      <c r="P128" s="315"/>
      <c r="Q128" s="315"/>
      <c r="R128" s="315"/>
      <c r="S128" s="315"/>
    </row>
    <row r="129" spans="15:19" s="316" customFormat="1" ht="15" hidden="1" customHeight="1">
      <c r="O129" s="268"/>
      <c r="P129" s="315"/>
      <c r="Q129" s="315"/>
      <c r="R129" s="315"/>
      <c r="S129" s="315"/>
    </row>
    <row r="130" spans="15:19" s="316" customFormat="1" ht="15" hidden="1" customHeight="1">
      <c r="O130" s="268"/>
      <c r="P130" s="315"/>
      <c r="Q130" s="315"/>
      <c r="R130" s="315"/>
      <c r="S130" s="315"/>
    </row>
    <row r="131" spans="15:19" s="316" customFormat="1" ht="15" hidden="1" customHeight="1">
      <c r="O131" s="268"/>
      <c r="P131" s="315"/>
      <c r="Q131" s="315"/>
      <c r="R131" s="315"/>
      <c r="S131" s="315"/>
    </row>
    <row r="132" spans="15:19" s="316" customFormat="1" ht="15" hidden="1" customHeight="1">
      <c r="O132" s="268"/>
      <c r="P132" s="315"/>
      <c r="Q132" s="315"/>
      <c r="R132" s="315"/>
      <c r="S132" s="315"/>
    </row>
    <row r="133" spans="15:19" s="316" customFormat="1" ht="15" hidden="1" customHeight="1">
      <c r="O133" s="268"/>
      <c r="P133" s="315"/>
      <c r="Q133" s="315"/>
      <c r="R133" s="315"/>
      <c r="S133" s="315"/>
    </row>
    <row r="134" spans="15:19" s="316" customFormat="1" ht="15" hidden="1" customHeight="1">
      <c r="O134" s="268"/>
      <c r="P134" s="315"/>
      <c r="Q134" s="315"/>
      <c r="R134" s="315"/>
      <c r="S134" s="315"/>
    </row>
    <row r="135" spans="15:19" s="316" customFormat="1" ht="15" hidden="1" customHeight="1">
      <c r="O135" s="268"/>
      <c r="P135" s="315"/>
      <c r="Q135" s="315"/>
      <c r="R135" s="315"/>
      <c r="S135" s="315"/>
    </row>
    <row r="136" spans="15:19" s="316" customFormat="1" ht="15" hidden="1" customHeight="1">
      <c r="O136" s="268"/>
      <c r="P136" s="315"/>
      <c r="Q136" s="315"/>
      <c r="R136" s="315"/>
      <c r="S136" s="315"/>
    </row>
    <row r="137" spans="15:19" s="316" customFormat="1" ht="15" hidden="1" customHeight="1">
      <c r="O137" s="268"/>
      <c r="P137" s="315"/>
      <c r="Q137" s="315"/>
      <c r="R137" s="315"/>
      <c r="S137" s="315"/>
    </row>
    <row r="138" spans="15:19" s="316" customFormat="1" ht="15" hidden="1" customHeight="1">
      <c r="O138" s="268"/>
      <c r="P138" s="315"/>
      <c r="Q138" s="315"/>
      <c r="R138" s="315"/>
      <c r="S138" s="315"/>
    </row>
    <row r="139" spans="15:19" s="316" customFormat="1" ht="15" hidden="1" customHeight="1">
      <c r="O139" s="268"/>
      <c r="P139" s="315"/>
      <c r="Q139" s="315"/>
      <c r="R139" s="315"/>
      <c r="S139" s="315"/>
    </row>
    <row r="140" spans="15:19" s="316" customFormat="1" ht="15" hidden="1" customHeight="1">
      <c r="O140" s="268"/>
      <c r="P140" s="315"/>
      <c r="Q140" s="315"/>
      <c r="R140" s="315"/>
      <c r="S140" s="315"/>
    </row>
    <row r="141" spans="15:19" s="316" customFormat="1" ht="15" hidden="1" customHeight="1">
      <c r="O141" s="268"/>
      <c r="P141" s="315"/>
      <c r="Q141" s="315"/>
      <c r="R141" s="315"/>
      <c r="S141" s="315"/>
    </row>
    <row r="142" spans="15:19" s="316" customFormat="1" ht="15" hidden="1" customHeight="1">
      <c r="O142" s="268"/>
      <c r="P142" s="315"/>
      <c r="Q142" s="315"/>
      <c r="R142" s="315"/>
      <c r="S142" s="315"/>
    </row>
    <row r="143" spans="15:19" s="316" customFormat="1" ht="15" hidden="1" customHeight="1">
      <c r="O143" s="268"/>
      <c r="P143" s="315"/>
      <c r="Q143" s="315"/>
      <c r="R143" s="315"/>
      <c r="S143" s="315"/>
    </row>
    <row r="144" spans="15:19" s="316" customFormat="1" ht="15" hidden="1" customHeight="1">
      <c r="O144" s="268"/>
      <c r="P144" s="315"/>
      <c r="Q144" s="315"/>
      <c r="R144" s="315"/>
      <c r="S144" s="315"/>
    </row>
    <row r="145" spans="15:19" s="316" customFormat="1" ht="15" hidden="1" customHeight="1">
      <c r="O145" s="268"/>
      <c r="P145" s="315"/>
      <c r="Q145" s="315"/>
      <c r="R145" s="315"/>
      <c r="S145" s="315"/>
    </row>
    <row r="146" spans="15:19" s="316" customFormat="1" ht="15" hidden="1" customHeight="1">
      <c r="O146" s="268"/>
      <c r="P146" s="315"/>
      <c r="Q146" s="315"/>
      <c r="R146" s="315"/>
      <c r="S146" s="315"/>
    </row>
    <row r="147" spans="15:19" s="316" customFormat="1" ht="15" hidden="1" customHeight="1">
      <c r="O147" s="268"/>
      <c r="P147" s="315"/>
      <c r="Q147" s="315"/>
      <c r="R147" s="315"/>
      <c r="S147" s="315"/>
    </row>
    <row r="148" spans="15:19" s="316" customFormat="1" ht="15" hidden="1" customHeight="1">
      <c r="O148" s="268"/>
      <c r="P148" s="315"/>
      <c r="Q148" s="315"/>
      <c r="R148" s="315"/>
      <c r="S148" s="315"/>
    </row>
    <row r="149" spans="15:19" s="316" customFormat="1" ht="15" hidden="1" customHeight="1">
      <c r="O149" s="268"/>
      <c r="P149" s="315"/>
      <c r="Q149" s="315"/>
      <c r="R149" s="315"/>
      <c r="S149" s="315"/>
    </row>
    <row r="150" spans="15:19" s="316" customFormat="1" ht="15" hidden="1" customHeight="1">
      <c r="O150" s="268"/>
      <c r="P150" s="315"/>
      <c r="Q150" s="315"/>
      <c r="R150" s="315"/>
      <c r="S150" s="315"/>
    </row>
    <row r="151" spans="15:19" s="316" customFormat="1" ht="15" hidden="1" customHeight="1">
      <c r="O151" s="268"/>
      <c r="P151" s="315"/>
      <c r="Q151" s="315"/>
      <c r="R151" s="315"/>
      <c r="S151" s="315"/>
    </row>
    <row r="152" spans="15:19" s="316" customFormat="1" ht="15" hidden="1" customHeight="1">
      <c r="O152" s="268"/>
      <c r="P152" s="315"/>
      <c r="Q152" s="315"/>
      <c r="R152" s="315"/>
      <c r="S152" s="315"/>
    </row>
    <row r="153" spans="15:19" s="316" customFormat="1" ht="15" hidden="1" customHeight="1">
      <c r="O153" s="268"/>
      <c r="P153" s="315"/>
      <c r="Q153" s="315"/>
      <c r="R153" s="315"/>
      <c r="S153" s="315"/>
    </row>
    <row r="154" spans="15:19" s="316" customFormat="1" ht="15" hidden="1" customHeight="1">
      <c r="O154" s="268"/>
      <c r="P154" s="315"/>
      <c r="Q154" s="315"/>
      <c r="R154" s="315"/>
      <c r="S154" s="315"/>
    </row>
    <row r="155" spans="15:19" s="316" customFormat="1" ht="15" hidden="1" customHeight="1">
      <c r="O155" s="268"/>
      <c r="P155" s="315"/>
      <c r="Q155" s="315"/>
      <c r="R155" s="315"/>
      <c r="S155" s="315"/>
    </row>
    <row r="156" spans="15:19" s="316" customFormat="1" ht="15" hidden="1" customHeight="1">
      <c r="O156" s="268"/>
      <c r="P156" s="315"/>
      <c r="Q156" s="315"/>
      <c r="R156" s="315"/>
      <c r="S156" s="315"/>
    </row>
    <row r="157" spans="15:19" s="316" customFormat="1" ht="15" hidden="1" customHeight="1">
      <c r="O157" s="268"/>
      <c r="P157" s="315"/>
      <c r="Q157" s="315"/>
      <c r="R157" s="315"/>
      <c r="S157" s="315"/>
    </row>
    <row r="158" spans="15:19" s="316" customFormat="1" ht="15" hidden="1" customHeight="1">
      <c r="O158" s="268"/>
      <c r="P158" s="315"/>
      <c r="Q158" s="315"/>
      <c r="R158" s="315"/>
      <c r="S158" s="315"/>
    </row>
    <row r="159" spans="15:19" s="316" customFormat="1" ht="15" hidden="1" customHeight="1">
      <c r="O159" s="268"/>
      <c r="P159" s="315"/>
      <c r="Q159" s="315"/>
      <c r="R159" s="315"/>
      <c r="S159" s="315"/>
    </row>
    <row r="160" spans="15:19" s="316" customFormat="1" ht="15" hidden="1" customHeight="1">
      <c r="O160" s="268"/>
      <c r="P160" s="315"/>
      <c r="Q160" s="315"/>
      <c r="R160" s="315"/>
      <c r="S160" s="315"/>
    </row>
    <row r="161" spans="15:19" s="316" customFormat="1" ht="15" hidden="1" customHeight="1">
      <c r="O161" s="268"/>
      <c r="P161" s="315"/>
      <c r="Q161" s="315"/>
      <c r="R161" s="315"/>
      <c r="S161" s="315"/>
    </row>
    <row r="162" spans="15:19" s="316" customFormat="1" ht="15" hidden="1" customHeight="1">
      <c r="O162" s="268"/>
      <c r="P162" s="315"/>
      <c r="Q162" s="315"/>
      <c r="R162" s="315"/>
      <c r="S162" s="315"/>
    </row>
    <row r="163" spans="15:19" s="316" customFormat="1" ht="15" hidden="1" customHeight="1">
      <c r="O163" s="268"/>
      <c r="P163" s="315"/>
      <c r="Q163" s="315"/>
      <c r="R163" s="315"/>
      <c r="S163" s="315"/>
    </row>
    <row r="164" spans="15:19" s="316" customFormat="1" ht="15" hidden="1" customHeight="1">
      <c r="O164" s="268"/>
      <c r="P164" s="315"/>
      <c r="Q164" s="315"/>
      <c r="R164" s="315"/>
      <c r="S164" s="315"/>
    </row>
    <row r="165" spans="15:19" s="316" customFormat="1" ht="15" hidden="1" customHeight="1">
      <c r="O165" s="268"/>
      <c r="P165" s="315"/>
      <c r="Q165" s="315"/>
      <c r="R165" s="315"/>
      <c r="S165" s="315"/>
    </row>
    <row r="166" spans="15:19" s="316" customFormat="1" ht="15" hidden="1" customHeight="1">
      <c r="O166" s="268"/>
      <c r="P166" s="315"/>
      <c r="Q166" s="315"/>
      <c r="R166" s="315"/>
      <c r="S166" s="315"/>
    </row>
    <row r="167" spans="15:19" s="316" customFormat="1" ht="15" hidden="1" customHeight="1">
      <c r="O167" s="268"/>
      <c r="P167" s="315"/>
      <c r="Q167" s="315"/>
      <c r="R167" s="315"/>
      <c r="S167" s="315"/>
    </row>
    <row r="168" spans="15:19" s="316" customFormat="1" ht="15" hidden="1" customHeight="1">
      <c r="O168" s="268"/>
      <c r="P168" s="315"/>
      <c r="Q168" s="315"/>
      <c r="R168" s="315"/>
      <c r="S168" s="315"/>
    </row>
    <row r="169" spans="15:19" s="316" customFormat="1" ht="15" hidden="1" customHeight="1">
      <c r="O169" s="268"/>
      <c r="P169" s="315"/>
      <c r="Q169" s="315"/>
      <c r="R169" s="315"/>
      <c r="S169" s="315"/>
    </row>
    <row r="170" spans="15:19" s="316" customFormat="1" ht="15" hidden="1" customHeight="1">
      <c r="O170" s="268"/>
      <c r="P170" s="315"/>
      <c r="Q170" s="315"/>
      <c r="R170" s="315"/>
      <c r="S170" s="315"/>
    </row>
    <row r="171" spans="15:19" s="316" customFormat="1" ht="15" hidden="1" customHeight="1">
      <c r="O171" s="268"/>
      <c r="P171" s="315"/>
      <c r="Q171" s="315"/>
      <c r="R171" s="315"/>
      <c r="S171" s="315"/>
    </row>
    <row r="172" spans="15:19" s="316" customFormat="1" ht="15" hidden="1" customHeight="1">
      <c r="O172" s="268"/>
      <c r="P172" s="315"/>
      <c r="Q172" s="315"/>
      <c r="R172" s="315"/>
      <c r="S172" s="315"/>
    </row>
    <row r="173" spans="15:19" s="316" customFormat="1" ht="15" hidden="1" customHeight="1">
      <c r="O173" s="268"/>
      <c r="P173" s="315"/>
      <c r="Q173" s="315"/>
      <c r="R173" s="315"/>
      <c r="S173" s="315"/>
    </row>
    <row r="174" spans="15:19" s="316" customFormat="1" ht="15" hidden="1" customHeight="1">
      <c r="O174" s="268"/>
      <c r="P174" s="315"/>
      <c r="Q174" s="315"/>
      <c r="R174" s="315"/>
      <c r="S174" s="315"/>
    </row>
    <row r="175" spans="15:19" s="316" customFormat="1" ht="15" hidden="1" customHeight="1">
      <c r="O175" s="268"/>
      <c r="P175" s="315"/>
      <c r="Q175" s="315"/>
      <c r="R175" s="315"/>
      <c r="S175" s="315"/>
    </row>
    <row r="176" spans="15:19" s="316" customFormat="1" ht="15" hidden="1" customHeight="1">
      <c r="O176" s="268"/>
      <c r="P176" s="315"/>
      <c r="Q176" s="315"/>
      <c r="R176" s="315"/>
      <c r="S176" s="315"/>
    </row>
    <row r="177" spans="15:19" s="316" customFormat="1" ht="15" hidden="1" customHeight="1">
      <c r="O177" s="268"/>
      <c r="P177" s="315"/>
      <c r="Q177" s="315"/>
      <c r="R177" s="315"/>
      <c r="S177" s="315"/>
    </row>
    <row r="178" spans="15:19" s="316" customFormat="1" ht="15" hidden="1" customHeight="1">
      <c r="O178" s="268"/>
      <c r="P178" s="315"/>
      <c r="Q178" s="315"/>
      <c r="R178" s="315"/>
      <c r="S178" s="315"/>
    </row>
    <row r="179" spans="15:19" s="316" customFormat="1" ht="15" hidden="1" customHeight="1">
      <c r="O179" s="268"/>
      <c r="P179" s="315"/>
      <c r="Q179" s="315"/>
      <c r="R179" s="315"/>
      <c r="S179" s="315"/>
    </row>
    <row r="180" spans="15:19" s="316" customFormat="1" ht="15" hidden="1" customHeight="1">
      <c r="O180" s="268"/>
      <c r="P180" s="315"/>
      <c r="Q180" s="315"/>
      <c r="R180" s="315"/>
      <c r="S180" s="315"/>
    </row>
    <row r="181" spans="15:19" s="316" customFormat="1" ht="15" hidden="1" customHeight="1">
      <c r="O181" s="268"/>
      <c r="P181" s="315"/>
      <c r="Q181" s="315"/>
      <c r="R181" s="315"/>
      <c r="S181" s="315"/>
    </row>
    <row r="182" spans="15:19" s="316" customFormat="1" ht="15" hidden="1" customHeight="1">
      <c r="O182" s="268"/>
      <c r="P182" s="315"/>
      <c r="Q182" s="315"/>
      <c r="R182" s="315"/>
      <c r="S182" s="315"/>
    </row>
    <row r="183" spans="15:19" s="316" customFormat="1" ht="15" hidden="1" customHeight="1">
      <c r="O183" s="268"/>
      <c r="P183" s="315"/>
      <c r="Q183" s="315"/>
      <c r="R183" s="315"/>
      <c r="S183" s="315"/>
    </row>
    <row r="184" spans="15:19" s="316" customFormat="1" ht="15" hidden="1" customHeight="1">
      <c r="O184" s="268"/>
      <c r="P184" s="315"/>
      <c r="Q184" s="315"/>
      <c r="R184" s="315"/>
      <c r="S184" s="315"/>
    </row>
    <row r="185" spans="15:19" s="316" customFormat="1" ht="15" hidden="1" customHeight="1">
      <c r="O185" s="268"/>
      <c r="P185" s="315"/>
      <c r="Q185" s="315"/>
      <c r="R185" s="315"/>
      <c r="S185" s="315"/>
    </row>
    <row r="186" spans="15:19" s="316" customFormat="1" ht="15" hidden="1" customHeight="1">
      <c r="O186" s="268"/>
      <c r="P186" s="315"/>
      <c r="Q186" s="315"/>
      <c r="R186" s="315"/>
      <c r="S186" s="315"/>
    </row>
    <row r="187" spans="15:19" s="316" customFormat="1" ht="15" hidden="1" customHeight="1">
      <c r="O187" s="268"/>
      <c r="P187" s="315"/>
      <c r="Q187" s="315"/>
      <c r="R187" s="315"/>
      <c r="S187" s="315"/>
    </row>
    <row r="188" spans="15:19" s="316" customFormat="1" ht="15" hidden="1" customHeight="1">
      <c r="O188" s="268"/>
      <c r="P188" s="315"/>
      <c r="Q188" s="315"/>
      <c r="R188" s="315"/>
      <c r="S188" s="315"/>
    </row>
    <row r="189" spans="15:19" s="316" customFormat="1" ht="15" hidden="1" customHeight="1">
      <c r="O189" s="268"/>
      <c r="P189" s="315"/>
      <c r="Q189" s="315"/>
      <c r="R189" s="315"/>
      <c r="S189" s="315"/>
    </row>
    <row r="190" spans="15:19" s="316" customFormat="1" ht="15" hidden="1" customHeight="1">
      <c r="O190" s="268"/>
      <c r="P190" s="315"/>
      <c r="Q190" s="315"/>
      <c r="R190" s="315"/>
      <c r="S190" s="315"/>
    </row>
    <row r="191" spans="15:19" s="316" customFormat="1" ht="15" hidden="1" customHeight="1">
      <c r="O191" s="268"/>
      <c r="P191" s="315"/>
      <c r="Q191" s="315"/>
      <c r="R191" s="315"/>
      <c r="S191" s="315"/>
    </row>
    <row r="192" spans="15:19" s="316" customFormat="1" ht="15" hidden="1" customHeight="1">
      <c r="O192" s="268"/>
      <c r="P192" s="315"/>
      <c r="Q192" s="315"/>
      <c r="R192" s="315"/>
      <c r="S192" s="315"/>
    </row>
    <row r="193" spans="15:19" s="316" customFormat="1" ht="15" hidden="1" customHeight="1">
      <c r="O193" s="268"/>
      <c r="P193" s="315"/>
      <c r="Q193" s="315"/>
      <c r="R193" s="315"/>
      <c r="S193" s="315"/>
    </row>
    <row r="194" spans="15:19" s="316" customFormat="1" ht="15" hidden="1" customHeight="1">
      <c r="O194" s="268"/>
      <c r="P194" s="315"/>
      <c r="Q194" s="315"/>
      <c r="R194" s="315"/>
      <c r="S194" s="315"/>
    </row>
    <row r="195" spans="15:19" s="316" customFormat="1" ht="15" hidden="1" customHeight="1">
      <c r="O195" s="268"/>
      <c r="P195" s="315"/>
      <c r="Q195" s="315"/>
      <c r="R195" s="315"/>
      <c r="S195" s="315"/>
    </row>
    <row r="196" spans="15:19" s="316" customFormat="1" ht="15" hidden="1" customHeight="1">
      <c r="O196" s="268"/>
      <c r="P196" s="315"/>
      <c r="Q196" s="315"/>
      <c r="R196" s="315"/>
      <c r="S196" s="315"/>
    </row>
    <row r="197" spans="15:19" s="316" customFormat="1" ht="15" hidden="1" customHeight="1">
      <c r="O197" s="268"/>
      <c r="P197" s="315"/>
      <c r="Q197" s="315"/>
      <c r="R197" s="315"/>
      <c r="S197" s="315"/>
    </row>
    <row r="198" spans="15:19" s="316" customFormat="1" ht="15" hidden="1" customHeight="1">
      <c r="O198" s="268"/>
      <c r="P198" s="315"/>
      <c r="Q198" s="315"/>
      <c r="R198" s="315"/>
      <c r="S198" s="315"/>
    </row>
    <row r="199" spans="15:19" s="316" customFormat="1" ht="15" hidden="1" customHeight="1">
      <c r="O199" s="268"/>
      <c r="P199" s="315"/>
      <c r="Q199" s="315"/>
      <c r="R199" s="315"/>
      <c r="S199" s="315"/>
    </row>
    <row r="200" spans="15:19" s="316" customFormat="1" ht="15" hidden="1" customHeight="1">
      <c r="O200" s="268"/>
      <c r="P200" s="315"/>
      <c r="Q200" s="315"/>
      <c r="R200" s="315"/>
      <c r="S200" s="315"/>
    </row>
    <row r="201" spans="15:19" s="316" customFormat="1" ht="15" hidden="1" customHeight="1">
      <c r="O201" s="268"/>
      <c r="P201" s="315"/>
      <c r="Q201" s="315"/>
      <c r="R201" s="315"/>
      <c r="S201" s="315"/>
    </row>
    <row r="202" spans="15:19" s="316" customFormat="1" ht="15" hidden="1" customHeight="1">
      <c r="O202" s="268"/>
      <c r="P202" s="315"/>
      <c r="Q202" s="315"/>
      <c r="R202" s="315"/>
      <c r="S202" s="315"/>
    </row>
    <row r="203" spans="15:19" s="316" customFormat="1" ht="15" hidden="1" customHeight="1">
      <c r="O203" s="268"/>
      <c r="P203" s="315"/>
      <c r="Q203" s="315"/>
      <c r="R203" s="315"/>
      <c r="S203" s="315"/>
    </row>
    <row r="204" spans="15:19" s="316" customFormat="1" ht="15" hidden="1" customHeight="1">
      <c r="O204" s="268"/>
      <c r="P204" s="315"/>
      <c r="Q204" s="315"/>
      <c r="R204" s="315"/>
      <c r="S204" s="315"/>
    </row>
    <row r="205" spans="15:19" s="316" customFormat="1" ht="15" hidden="1" customHeight="1">
      <c r="O205" s="268"/>
      <c r="P205" s="315"/>
      <c r="Q205" s="315"/>
      <c r="R205" s="315"/>
      <c r="S205" s="315"/>
    </row>
    <row r="206" spans="15:19" s="316" customFormat="1" ht="15" hidden="1" customHeight="1">
      <c r="O206" s="268"/>
      <c r="P206" s="315"/>
      <c r="Q206" s="315"/>
      <c r="R206" s="315"/>
      <c r="S206" s="315"/>
    </row>
    <row r="207" spans="15:19" s="316" customFormat="1" ht="15" hidden="1" customHeight="1">
      <c r="O207" s="268"/>
      <c r="P207" s="315"/>
      <c r="Q207" s="315"/>
      <c r="R207" s="315"/>
      <c r="S207" s="315"/>
    </row>
    <row r="208" spans="15:19" s="316" customFormat="1" ht="15" hidden="1" customHeight="1">
      <c r="O208" s="268"/>
      <c r="P208" s="315"/>
      <c r="Q208" s="315"/>
      <c r="R208" s="315"/>
      <c r="S208" s="315"/>
    </row>
    <row r="209" spans="15:19" s="316" customFormat="1" ht="15" hidden="1" customHeight="1">
      <c r="O209" s="268"/>
      <c r="P209" s="315"/>
      <c r="Q209" s="315"/>
      <c r="R209" s="315"/>
      <c r="S209" s="315"/>
    </row>
    <row r="210" spans="15:19" s="316" customFormat="1" ht="15" hidden="1" customHeight="1">
      <c r="O210" s="268"/>
      <c r="P210" s="315"/>
      <c r="Q210" s="315"/>
      <c r="R210" s="315"/>
      <c r="S210" s="315"/>
    </row>
    <row r="211" spans="15:19" s="316" customFormat="1" ht="15" hidden="1" customHeight="1">
      <c r="O211" s="268"/>
      <c r="P211" s="315"/>
      <c r="Q211" s="315"/>
      <c r="R211" s="315"/>
      <c r="S211" s="315"/>
    </row>
    <row r="212" spans="15:19" s="316" customFormat="1" ht="15" hidden="1" customHeight="1">
      <c r="O212" s="268"/>
      <c r="P212" s="315"/>
      <c r="Q212" s="315"/>
      <c r="R212" s="315"/>
      <c r="S212" s="315"/>
    </row>
    <row r="213" spans="15:19" s="316" customFormat="1" ht="15" hidden="1" customHeight="1">
      <c r="O213" s="268"/>
      <c r="P213" s="315"/>
      <c r="Q213" s="315"/>
      <c r="R213" s="315"/>
      <c r="S213" s="315"/>
    </row>
    <row r="214" spans="15:19" s="316" customFormat="1" ht="15" hidden="1" customHeight="1">
      <c r="O214" s="268"/>
      <c r="P214" s="315"/>
      <c r="Q214" s="315"/>
      <c r="R214" s="315"/>
      <c r="S214" s="315"/>
    </row>
    <row r="215" spans="15:19" s="316" customFormat="1" ht="15" hidden="1" customHeight="1">
      <c r="O215" s="268"/>
      <c r="P215" s="315"/>
      <c r="Q215" s="315"/>
      <c r="R215" s="315"/>
      <c r="S215" s="315"/>
    </row>
    <row r="216" spans="15:19" s="316" customFormat="1" ht="15" hidden="1" customHeight="1">
      <c r="O216" s="268"/>
      <c r="P216" s="315"/>
      <c r="Q216" s="315"/>
      <c r="R216" s="315"/>
      <c r="S216" s="315"/>
    </row>
    <row r="217" spans="15:19" s="316" customFormat="1" ht="15" hidden="1" customHeight="1">
      <c r="O217" s="268"/>
      <c r="P217" s="315"/>
      <c r="Q217" s="315"/>
      <c r="R217" s="315"/>
      <c r="S217" s="315"/>
    </row>
    <row r="218" spans="15:19" s="316" customFormat="1" ht="15" hidden="1" customHeight="1">
      <c r="O218" s="268"/>
      <c r="P218" s="315"/>
      <c r="Q218" s="315"/>
      <c r="R218" s="315"/>
      <c r="S218" s="315"/>
    </row>
    <row r="219" spans="15:19" s="316" customFormat="1" ht="15" hidden="1" customHeight="1">
      <c r="O219" s="268"/>
      <c r="P219" s="315"/>
      <c r="Q219" s="315"/>
      <c r="R219" s="315"/>
      <c r="S219" s="315"/>
    </row>
    <row r="220" spans="15:19" s="316" customFormat="1" ht="15" hidden="1" customHeight="1">
      <c r="O220" s="268"/>
      <c r="P220" s="315"/>
      <c r="Q220" s="315"/>
      <c r="R220" s="315"/>
      <c r="S220" s="315"/>
    </row>
    <row r="221" spans="15:19" s="316" customFormat="1" ht="15" hidden="1" customHeight="1">
      <c r="O221" s="268"/>
      <c r="P221" s="315"/>
      <c r="Q221" s="315"/>
      <c r="R221" s="315"/>
      <c r="S221" s="315"/>
    </row>
    <row r="222" spans="15:19" s="316" customFormat="1" ht="15" hidden="1" customHeight="1">
      <c r="O222" s="268"/>
      <c r="P222" s="315"/>
      <c r="Q222" s="315"/>
      <c r="R222" s="315"/>
      <c r="S222" s="315"/>
    </row>
    <row r="223" spans="15:19" s="316" customFormat="1" ht="15" hidden="1" customHeight="1">
      <c r="O223" s="268"/>
      <c r="P223" s="315"/>
      <c r="Q223" s="315"/>
      <c r="R223" s="315"/>
      <c r="S223" s="315"/>
    </row>
    <row r="224" spans="15:19" s="316" customFormat="1" ht="15" hidden="1" customHeight="1">
      <c r="O224" s="268"/>
      <c r="P224" s="315"/>
      <c r="Q224" s="315"/>
      <c r="R224" s="315"/>
      <c r="S224" s="315"/>
    </row>
    <row r="225" spans="15:19" s="316" customFormat="1" ht="15" hidden="1" customHeight="1">
      <c r="O225" s="268"/>
      <c r="P225" s="315"/>
      <c r="Q225" s="315"/>
      <c r="R225" s="315"/>
      <c r="S225" s="315"/>
    </row>
    <row r="226" spans="15:19" s="316" customFormat="1" ht="15" hidden="1" customHeight="1">
      <c r="O226" s="268"/>
      <c r="P226" s="315"/>
      <c r="Q226" s="315"/>
      <c r="R226" s="315"/>
      <c r="S226" s="315"/>
    </row>
    <row r="227" spans="15:19" s="316" customFormat="1" ht="15" hidden="1" customHeight="1">
      <c r="O227" s="268"/>
      <c r="P227" s="315"/>
      <c r="Q227" s="315"/>
      <c r="R227" s="315"/>
      <c r="S227" s="315"/>
    </row>
    <row r="228" spans="15:19" s="316" customFormat="1" ht="15" hidden="1" customHeight="1">
      <c r="O228" s="268"/>
      <c r="P228" s="315"/>
      <c r="Q228" s="315"/>
      <c r="R228" s="315"/>
      <c r="S228" s="315"/>
    </row>
    <row r="229" spans="15:19" s="316" customFormat="1" ht="15" hidden="1" customHeight="1">
      <c r="O229" s="268"/>
      <c r="P229" s="315"/>
      <c r="Q229" s="315"/>
      <c r="R229" s="315"/>
      <c r="S229" s="315"/>
    </row>
    <row r="230" spans="15:19" s="316" customFormat="1" ht="15" hidden="1" customHeight="1">
      <c r="O230" s="268"/>
      <c r="P230" s="315"/>
      <c r="Q230" s="315"/>
      <c r="R230" s="315"/>
      <c r="S230" s="315"/>
    </row>
    <row r="231" spans="15:19" s="316" customFormat="1" ht="15" hidden="1" customHeight="1">
      <c r="O231" s="268"/>
      <c r="P231" s="315"/>
      <c r="Q231" s="315"/>
      <c r="R231" s="315"/>
      <c r="S231" s="315"/>
    </row>
    <row r="232" spans="15:19" s="316" customFormat="1" ht="15" hidden="1" customHeight="1">
      <c r="O232" s="268"/>
      <c r="P232" s="315"/>
      <c r="Q232" s="315"/>
      <c r="R232" s="315"/>
      <c r="S232" s="315"/>
    </row>
    <row r="233" spans="15:19" s="316" customFormat="1" ht="15" hidden="1" customHeight="1">
      <c r="O233" s="268"/>
      <c r="P233" s="315"/>
      <c r="Q233" s="315"/>
      <c r="R233" s="315"/>
      <c r="S233" s="315"/>
    </row>
    <row r="234" spans="15:19" s="316" customFormat="1" ht="15" hidden="1" customHeight="1">
      <c r="O234" s="268"/>
      <c r="P234" s="315"/>
      <c r="Q234" s="315"/>
      <c r="R234" s="315"/>
      <c r="S234" s="315"/>
    </row>
    <row r="235" spans="15:19" s="316" customFormat="1" ht="15" hidden="1" customHeight="1">
      <c r="O235" s="268"/>
      <c r="P235" s="315"/>
      <c r="Q235" s="315"/>
      <c r="R235" s="315"/>
      <c r="S235" s="315"/>
    </row>
    <row r="236" spans="15:19" s="316" customFormat="1" ht="15" hidden="1" customHeight="1">
      <c r="O236" s="268"/>
      <c r="P236" s="315"/>
      <c r="Q236" s="315"/>
      <c r="R236" s="315"/>
      <c r="S236" s="315"/>
    </row>
    <row r="237" spans="15:19" s="316" customFormat="1" ht="15" hidden="1" customHeight="1">
      <c r="O237" s="268"/>
      <c r="P237" s="315"/>
      <c r="Q237" s="315"/>
      <c r="R237" s="315"/>
      <c r="S237" s="315"/>
    </row>
    <row r="238" spans="15:19" s="316" customFormat="1" ht="15" hidden="1" customHeight="1">
      <c r="O238" s="268"/>
      <c r="P238" s="315"/>
      <c r="Q238" s="315"/>
      <c r="R238" s="315"/>
      <c r="S238" s="315"/>
    </row>
    <row r="239" spans="15:19" s="316" customFormat="1" ht="15" hidden="1" customHeight="1">
      <c r="O239" s="268"/>
      <c r="P239" s="315"/>
      <c r="Q239" s="315"/>
      <c r="R239" s="315"/>
      <c r="S239" s="315"/>
    </row>
    <row r="240" spans="15:19" s="316" customFormat="1" ht="15" hidden="1" customHeight="1">
      <c r="O240" s="268"/>
      <c r="P240" s="315"/>
      <c r="Q240" s="315"/>
      <c r="R240" s="315"/>
      <c r="S240" s="315"/>
    </row>
    <row r="241" spans="15:19" s="316" customFormat="1" ht="15" hidden="1" customHeight="1">
      <c r="O241" s="268"/>
      <c r="P241" s="315"/>
      <c r="Q241" s="315"/>
      <c r="R241" s="315"/>
      <c r="S241" s="315"/>
    </row>
    <row r="242" spans="15:19" s="316" customFormat="1" ht="15" hidden="1" customHeight="1">
      <c r="O242" s="268"/>
      <c r="P242" s="315"/>
      <c r="Q242" s="315"/>
      <c r="R242" s="315"/>
      <c r="S242" s="315"/>
    </row>
    <row r="243" spans="15:19" s="316" customFormat="1" ht="15" hidden="1" customHeight="1">
      <c r="O243" s="268"/>
      <c r="P243" s="315"/>
      <c r="Q243" s="315"/>
      <c r="R243" s="315"/>
      <c r="S243" s="315"/>
    </row>
    <row r="244" spans="15:19" s="316" customFormat="1" ht="15" hidden="1" customHeight="1">
      <c r="O244" s="268"/>
      <c r="P244" s="315"/>
      <c r="Q244" s="315"/>
      <c r="R244" s="315"/>
      <c r="S244" s="315"/>
    </row>
    <row r="245" spans="15:19" s="316" customFormat="1" ht="15" hidden="1" customHeight="1">
      <c r="O245" s="268"/>
      <c r="P245" s="315"/>
      <c r="Q245" s="315"/>
      <c r="R245" s="315"/>
      <c r="S245" s="315"/>
    </row>
    <row r="246" spans="15:19" s="316" customFormat="1" ht="15" hidden="1" customHeight="1">
      <c r="O246" s="268"/>
      <c r="P246" s="315"/>
      <c r="Q246" s="315"/>
      <c r="R246" s="315"/>
      <c r="S246" s="315"/>
    </row>
    <row r="247" spans="15:19" s="316" customFormat="1" ht="15" hidden="1" customHeight="1">
      <c r="O247" s="268"/>
      <c r="P247" s="315"/>
      <c r="Q247" s="315"/>
      <c r="R247" s="315"/>
      <c r="S247" s="315"/>
    </row>
    <row r="248" spans="15:19" s="316" customFormat="1" ht="15" hidden="1" customHeight="1">
      <c r="O248" s="268"/>
      <c r="P248" s="315"/>
      <c r="Q248" s="315"/>
      <c r="R248" s="315"/>
      <c r="S248" s="315"/>
    </row>
    <row r="249" spans="15:19" s="316" customFormat="1" ht="15" hidden="1" customHeight="1">
      <c r="O249" s="268"/>
      <c r="P249" s="315"/>
      <c r="Q249" s="315"/>
      <c r="R249" s="315"/>
      <c r="S249" s="315"/>
    </row>
    <row r="250" spans="15:19" s="316" customFormat="1" ht="15" hidden="1" customHeight="1">
      <c r="O250" s="268"/>
      <c r="P250" s="315"/>
      <c r="Q250" s="315"/>
      <c r="R250" s="315"/>
      <c r="S250" s="315"/>
    </row>
    <row r="251" spans="15:19" s="316" customFormat="1" ht="15" hidden="1" customHeight="1">
      <c r="O251" s="268"/>
      <c r="P251" s="315"/>
      <c r="Q251" s="315"/>
      <c r="R251" s="315"/>
      <c r="S251" s="315"/>
    </row>
    <row r="252" spans="15:19" s="316" customFormat="1" ht="15" hidden="1" customHeight="1">
      <c r="O252" s="268"/>
      <c r="P252" s="315"/>
      <c r="Q252" s="315"/>
      <c r="R252" s="315"/>
      <c r="S252" s="315"/>
    </row>
    <row r="253" spans="15:19" s="316" customFormat="1" ht="15" hidden="1" customHeight="1">
      <c r="O253" s="268"/>
      <c r="P253" s="315"/>
      <c r="Q253" s="315"/>
      <c r="R253" s="315"/>
      <c r="S253" s="315"/>
    </row>
    <row r="254" spans="15:19" s="316" customFormat="1" ht="15" hidden="1" customHeight="1">
      <c r="O254" s="268"/>
      <c r="P254" s="315"/>
      <c r="Q254" s="315"/>
      <c r="R254" s="315"/>
      <c r="S254" s="315"/>
    </row>
    <row r="255" spans="15:19" s="316" customFormat="1" ht="15" hidden="1" customHeight="1">
      <c r="O255" s="268"/>
      <c r="P255" s="315"/>
      <c r="Q255" s="315"/>
      <c r="R255" s="315"/>
      <c r="S255" s="315"/>
    </row>
    <row r="256" spans="15:19" s="316" customFormat="1" ht="15" hidden="1" customHeight="1">
      <c r="O256" s="268"/>
      <c r="P256" s="315"/>
      <c r="Q256" s="315"/>
      <c r="R256" s="315"/>
      <c r="S256" s="315"/>
    </row>
    <row r="257" spans="15:19" s="316" customFormat="1" ht="15" hidden="1" customHeight="1">
      <c r="O257" s="268"/>
      <c r="P257" s="315"/>
      <c r="Q257" s="315"/>
      <c r="R257" s="315"/>
      <c r="S257" s="315"/>
    </row>
    <row r="258" spans="15:19" s="316" customFormat="1" ht="15" hidden="1" customHeight="1">
      <c r="O258" s="268"/>
      <c r="P258" s="315"/>
      <c r="Q258" s="315"/>
      <c r="R258" s="315"/>
      <c r="S258" s="315"/>
    </row>
    <row r="259" spans="15:19" ht="15" customHeight="1"/>
  </sheetData>
  <mergeCells count="35">
    <mergeCell ref="M7:N7"/>
    <mergeCell ref="C9:J9"/>
    <mergeCell ref="L9:N9"/>
    <mergeCell ref="A1:N1"/>
    <mergeCell ref="A2:N2"/>
    <mergeCell ref="A3:N4"/>
    <mergeCell ref="C6:F6"/>
    <mergeCell ref="G6:H6"/>
    <mergeCell ref="I6:J6"/>
    <mergeCell ref="K6:L6"/>
    <mergeCell ref="C15:J15"/>
    <mergeCell ref="C7:D7"/>
    <mergeCell ref="F7:H7"/>
    <mergeCell ref="I7:J7"/>
    <mergeCell ref="K7:L7"/>
    <mergeCell ref="C10:J10"/>
    <mergeCell ref="C11:J11"/>
    <mergeCell ref="C12:J12"/>
    <mergeCell ref="C13:J13"/>
    <mergeCell ref="C14:J14"/>
    <mergeCell ref="N18:N19"/>
    <mergeCell ref="C16:J16"/>
    <mergeCell ref="L16:M16"/>
    <mergeCell ref="A18:A20"/>
    <mergeCell ref="C18:C19"/>
    <mergeCell ref="D18:D19"/>
    <mergeCell ref="E18:E19"/>
    <mergeCell ref="F18:F19"/>
    <mergeCell ref="G18:G19"/>
    <mergeCell ref="H18:H19"/>
    <mergeCell ref="I18:I19"/>
    <mergeCell ref="J18:J19"/>
    <mergeCell ref="K18:K19"/>
    <mergeCell ref="L18:L19"/>
    <mergeCell ref="M18:M19"/>
  </mergeCells>
  <pageMargins left="0.70866141732283472" right="0" top="0" bottom="0" header="0" footer="0"/>
  <pageSetup paperSize="9" scale="80" orientation="portrait" horizontalDpi="4294967294" verticalDpi="0" r:id="rId1"/>
  <drawing r:id="rId2"/>
  <legacyDrawing r:id="rId3"/>
</worksheet>
</file>

<file path=xl/worksheets/sheet22.xml><?xml version="1.0" encoding="utf-8"?>
<worksheet xmlns="http://schemas.openxmlformats.org/spreadsheetml/2006/main" xmlns:r="http://schemas.openxmlformats.org/officeDocument/2006/relationships">
  <sheetPr codeName="Sheet23"/>
  <dimension ref="A1:P578"/>
  <sheetViews>
    <sheetView showGridLines="0" workbookViewId="0">
      <selection sqref="A1:N1"/>
    </sheetView>
  </sheetViews>
  <sheetFormatPr defaultColWidth="0" defaultRowHeight="15" customHeight="1" zeroHeight="1"/>
  <cols>
    <col min="1" max="1" width="4.5703125" style="316" bestFit="1" customWidth="1"/>
    <col min="2" max="2" width="30.42578125" style="316" customWidth="1"/>
    <col min="3" max="14" width="5.28515625" style="316" customWidth="1"/>
    <col min="15" max="15" width="2.140625" style="316" customWidth="1"/>
    <col min="16" max="16" width="19.5703125" style="268" customWidth="1"/>
    <col min="17" max="16384" width="9.140625" style="315" hidden="1"/>
  </cols>
  <sheetData>
    <row r="1" spans="1:15" ht="21">
      <c r="A1" s="1449" t="str">
        <f>(UPPER('Identitas Madrasah'!E5))&amp;(UPPER('Identitas Madrasah'!C7))&amp;(UPPER('Identitas Madrasah'!E7))</f>
        <v>KANWIL KEMENTERIAN AGAMA PROVINSI JAWA TENGAH</v>
      </c>
      <c r="B1" s="1450"/>
      <c r="C1" s="1450"/>
      <c r="D1" s="1450"/>
      <c r="E1" s="1450"/>
      <c r="F1" s="1450"/>
      <c r="G1" s="1450"/>
      <c r="H1" s="1450"/>
      <c r="I1" s="1450"/>
      <c r="J1" s="1450"/>
      <c r="K1" s="1450"/>
      <c r="L1" s="1450"/>
      <c r="M1" s="1450"/>
      <c r="N1" s="1451"/>
      <c r="O1" s="290"/>
    </row>
    <row r="2" spans="1:15" ht="27" thickBot="1">
      <c r="A2" s="1452" t="str">
        <f>UPPER('Identitas Madrasah'!E6)</f>
        <v>MTS JAWA TENGAH</v>
      </c>
      <c r="B2" s="1453"/>
      <c r="C2" s="1453"/>
      <c r="D2" s="1453"/>
      <c r="E2" s="1453"/>
      <c r="F2" s="1453"/>
      <c r="G2" s="1453"/>
      <c r="H2" s="1453"/>
      <c r="I2" s="1453"/>
      <c r="J2" s="1453"/>
      <c r="K2" s="1453"/>
      <c r="L2" s="1453"/>
      <c r="M2" s="1453"/>
      <c r="N2" s="1454"/>
      <c r="O2" s="388"/>
    </row>
    <row r="3" spans="1:15" ht="23.25">
      <c r="A3" s="1455" t="s">
        <v>272</v>
      </c>
      <c r="B3" s="1456"/>
      <c r="C3" s="1456"/>
      <c r="D3" s="1456"/>
      <c r="E3" s="1456"/>
      <c r="F3" s="1456"/>
      <c r="G3" s="1456"/>
      <c r="H3" s="1456"/>
      <c r="I3" s="1456"/>
      <c r="J3" s="1456"/>
      <c r="K3" s="1456"/>
      <c r="L3" s="1456"/>
      <c r="M3" s="1456"/>
      <c r="N3" s="1457"/>
      <c r="O3" s="388"/>
    </row>
    <row r="4" spans="1:15" ht="24" thickBot="1">
      <c r="A4" s="1458"/>
      <c r="B4" s="1459"/>
      <c r="C4" s="1459"/>
      <c r="D4" s="1459"/>
      <c r="E4" s="1459"/>
      <c r="F4" s="1459"/>
      <c r="G4" s="1459"/>
      <c r="H4" s="1459"/>
      <c r="I4" s="1459"/>
      <c r="J4" s="1459"/>
      <c r="K4" s="1459"/>
      <c r="L4" s="1459"/>
      <c r="M4" s="1459"/>
      <c r="N4" s="1460"/>
      <c r="O4" s="389"/>
    </row>
    <row r="5" spans="1:15" ht="12.75" customHeight="1">
      <c r="A5" s="391"/>
      <c r="B5" s="391"/>
      <c r="C5" s="391"/>
      <c r="D5" s="435"/>
      <c r="E5" s="435"/>
      <c r="F5" s="435"/>
      <c r="G5" s="435"/>
      <c r="H5" s="435"/>
      <c r="I5" s="435"/>
      <c r="J5" s="435"/>
      <c r="K5" s="435"/>
      <c r="L5" s="436"/>
      <c r="M5" s="436"/>
      <c r="N5" s="436"/>
      <c r="O5" s="389"/>
    </row>
    <row r="6" spans="1:15" ht="14.25" customHeight="1">
      <c r="A6" s="391"/>
      <c r="B6" s="437" t="s">
        <v>236</v>
      </c>
      <c r="C6" s="1392" t="str">
        <f>'Identitas Madrasah'!G15</f>
        <v>Matematika</v>
      </c>
      <c r="D6" s="1392"/>
      <c r="E6" s="1392"/>
      <c r="F6" s="1392"/>
      <c r="G6" s="1461" t="s">
        <v>237</v>
      </c>
      <c r="H6" s="1461"/>
      <c r="I6" s="1394">
        <f>'Identitas Madrasah'!E9</f>
        <v>1</v>
      </c>
      <c r="J6" s="1394" t="e">
        <f>": "&amp;'Identitas Madrasah'!#REF!</f>
        <v>#REF!</v>
      </c>
      <c r="K6" s="1462" t="s">
        <v>273</v>
      </c>
      <c r="L6" s="1462"/>
      <c r="M6" s="1462"/>
      <c r="N6" s="1462"/>
      <c r="O6" s="318"/>
    </row>
    <row r="7" spans="1:15" ht="16.5">
      <c r="A7" s="391"/>
      <c r="B7" s="437" t="s">
        <v>239</v>
      </c>
      <c r="C7" s="1391" t="str">
        <f>'Identitas Madrasah'!H10</f>
        <v>VII.A</v>
      </c>
      <c r="D7" s="1392" t="str">
        <f>": "&amp;'Identitas Madrasah'!E15</f>
        <v>: 8</v>
      </c>
      <c r="E7" s="401"/>
      <c r="F7" s="1461" t="s">
        <v>240</v>
      </c>
      <c r="G7" s="1461"/>
      <c r="H7" s="1461"/>
      <c r="I7" s="1424" t="str">
        <f>'Identitas Madrasah'!E8</f>
        <v>2015/ 2016</v>
      </c>
      <c r="J7" s="1424" t="e">
        <f>": "&amp;'Identitas Madrasah'!#REF!</f>
        <v>#REF!</v>
      </c>
      <c r="K7" s="1463" t="str">
        <f>'Identitas Madrasah'!E13</f>
        <v>Dra. Hj. Susi</v>
      </c>
      <c r="L7" s="1463"/>
      <c r="M7" s="1463" t="str">
        <f>'Identitas Madrasah'!E13</f>
        <v>Dra. Hj. Susi</v>
      </c>
      <c r="N7" s="1463"/>
      <c r="O7" s="320"/>
    </row>
    <row r="8" spans="1:15" ht="6" customHeight="1">
      <c r="A8" s="391"/>
      <c r="B8" s="391"/>
      <c r="C8" s="391"/>
      <c r="D8" s="391"/>
      <c r="E8" s="391"/>
      <c r="F8" s="391"/>
      <c r="G8" s="391"/>
      <c r="H8" s="391"/>
      <c r="I8" s="391"/>
      <c r="J8" s="391"/>
      <c r="K8" s="391"/>
      <c r="L8" s="391"/>
      <c r="M8" s="391"/>
      <c r="N8" s="391"/>
    </row>
    <row r="9" spans="1:15">
      <c r="A9" s="391"/>
      <c r="B9" s="438" t="s">
        <v>274</v>
      </c>
      <c r="C9" s="391"/>
      <c r="D9" s="391"/>
      <c r="E9" s="391"/>
      <c r="F9" s="391"/>
      <c r="G9" s="391"/>
      <c r="H9" s="391"/>
      <c r="I9" s="391"/>
      <c r="J9" s="391"/>
      <c r="K9" s="391"/>
      <c r="L9" s="391"/>
      <c r="M9" s="391"/>
      <c r="N9" s="391"/>
    </row>
    <row r="10" spans="1:15">
      <c r="A10" s="391">
        <v>1</v>
      </c>
      <c r="B10" s="1431" t="str">
        <f>'Identitas KD'!D35</f>
        <v>berdoa sebelum &amp; sesudah kegiatan</v>
      </c>
      <c r="C10" s="1431"/>
      <c r="D10" s="1431"/>
      <c r="E10" s="1431"/>
      <c r="F10" s="1431"/>
      <c r="G10" s="1431"/>
      <c r="H10" s="1431"/>
      <c r="I10" s="1431"/>
      <c r="J10" s="1431"/>
      <c r="K10" s="1431"/>
      <c r="L10" s="1431"/>
      <c r="M10" s="1431"/>
      <c r="N10" s="391"/>
    </row>
    <row r="11" spans="1:15">
      <c r="A11" s="391">
        <v>2</v>
      </c>
      <c r="B11" s="1431" t="str">
        <f>'Identitas KD'!D36</f>
        <v>memberi &amp; menjawab salam</v>
      </c>
      <c r="C11" s="1431"/>
      <c r="D11" s="1431"/>
      <c r="E11" s="1431"/>
      <c r="F11" s="1431"/>
      <c r="G11" s="1431"/>
      <c r="H11" s="1431"/>
      <c r="I11" s="1431"/>
      <c r="J11" s="1431"/>
      <c r="K11" s="1431"/>
      <c r="L11" s="1431"/>
      <c r="M11" s="1431"/>
      <c r="N11" s="391"/>
    </row>
    <row r="12" spans="1:15">
      <c r="A12" s="391">
        <v>3</v>
      </c>
      <c r="B12" s="1430" t="str">
        <f>'Identitas KD'!D37</f>
        <v>sholat dzuhur berjamaah</v>
      </c>
      <c r="C12" s="1431"/>
      <c r="D12" s="1431"/>
      <c r="E12" s="1431"/>
      <c r="F12" s="1431"/>
      <c r="G12" s="1431"/>
      <c r="H12" s="1431"/>
      <c r="I12" s="1431"/>
      <c r="J12" s="1431"/>
      <c r="K12" s="1431"/>
      <c r="L12" s="1431"/>
      <c r="M12" s="1431"/>
      <c r="N12" s="391"/>
    </row>
    <row r="13" spans="1:15">
      <c r="A13" s="391">
        <v>4</v>
      </c>
      <c r="B13" s="439" t="str">
        <f>'Identitas KD'!D38</f>
        <v>menunjukkan rasa syukur</v>
      </c>
      <c r="C13" s="439"/>
      <c r="D13" s="439"/>
      <c r="E13" s="439"/>
      <c r="F13" s="439"/>
      <c r="G13" s="439"/>
      <c r="H13" s="439"/>
      <c r="I13" s="439"/>
      <c r="J13" s="439"/>
      <c r="K13" s="439"/>
      <c r="L13" s="439"/>
      <c r="M13" s="439"/>
      <c r="N13" s="391"/>
    </row>
    <row r="14" spans="1:15" ht="6" customHeight="1">
      <c r="A14" s="391"/>
      <c r="B14" s="1432"/>
      <c r="C14" s="1432"/>
      <c r="D14" s="1432"/>
      <c r="E14" s="1432"/>
      <c r="F14" s="1432"/>
      <c r="G14" s="1432"/>
      <c r="H14" s="1432"/>
      <c r="I14" s="1432"/>
      <c r="J14" s="1432"/>
      <c r="K14" s="1432"/>
      <c r="L14" s="1432"/>
      <c r="M14" s="1432"/>
      <c r="N14" s="391"/>
    </row>
    <row r="15" spans="1:15">
      <c r="A15" s="479"/>
      <c r="B15" s="480"/>
      <c r="C15" s="1433" t="s">
        <v>275</v>
      </c>
      <c r="D15" s="1433"/>
      <c r="E15" s="1433"/>
      <c r="F15" s="1433"/>
      <c r="G15" s="1433"/>
      <c r="H15" s="1443" t="s">
        <v>329</v>
      </c>
      <c r="I15" s="1444"/>
      <c r="J15" s="1433" t="s">
        <v>276</v>
      </c>
      <c r="K15" s="1433"/>
      <c r="L15" s="1433"/>
      <c r="M15" s="1433"/>
      <c r="N15" s="1433"/>
    </row>
    <row r="16" spans="1:15" ht="15.75">
      <c r="A16" s="1434" t="s">
        <v>251</v>
      </c>
      <c r="B16" s="465" t="s">
        <v>88</v>
      </c>
      <c r="C16" s="1435" t="s">
        <v>253</v>
      </c>
      <c r="D16" s="1436" t="s">
        <v>254</v>
      </c>
      <c r="E16" s="1435" t="s">
        <v>255</v>
      </c>
      <c r="F16" s="1435" t="s">
        <v>256</v>
      </c>
      <c r="G16" s="1440" t="s">
        <v>328</v>
      </c>
      <c r="H16" s="1445"/>
      <c r="I16" s="1446"/>
      <c r="J16" s="1435" t="s">
        <v>253</v>
      </c>
      <c r="K16" s="1436" t="s">
        <v>254</v>
      </c>
      <c r="L16" s="1435" t="s">
        <v>255</v>
      </c>
      <c r="M16" s="1435" t="s">
        <v>256</v>
      </c>
      <c r="N16" s="1440" t="s">
        <v>328</v>
      </c>
      <c r="O16" s="394"/>
    </row>
    <row r="17" spans="1:15" ht="15.75">
      <c r="A17" s="1434"/>
      <c r="B17" s="466"/>
      <c r="C17" s="1435"/>
      <c r="D17" s="1437"/>
      <c r="E17" s="1435"/>
      <c r="F17" s="1435"/>
      <c r="G17" s="1441"/>
      <c r="H17" s="1445"/>
      <c r="I17" s="1446"/>
      <c r="J17" s="1435"/>
      <c r="K17" s="1437"/>
      <c r="L17" s="1435"/>
      <c r="M17" s="1435"/>
      <c r="N17" s="1441"/>
      <c r="O17" s="394"/>
    </row>
    <row r="18" spans="1:15" ht="15.75">
      <c r="A18" s="1434"/>
      <c r="B18" s="468" t="s">
        <v>266</v>
      </c>
      <c r="C18" s="1435"/>
      <c r="D18" s="1438"/>
      <c r="E18" s="1439"/>
      <c r="F18" s="1435"/>
      <c r="G18" s="1442"/>
      <c r="H18" s="1447"/>
      <c r="I18" s="1448"/>
      <c r="J18" s="1435"/>
      <c r="K18" s="1438"/>
      <c r="L18" s="1439"/>
      <c r="M18" s="1435"/>
      <c r="N18" s="1442"/>
      <c r="O18" s="394"/>
    </row>
    <row r="19" spans="1:15">
      <c r="A19" s="398">
        <v>1</v>
      </c>
      <c r="B19" s="397" t="str">
        <f>'Identitas Siswa'!D8</f>
        <v>Adiba Aulia Putri</v>
      </c>
      <c r="C19" s="398" t="s">
        <v>228</v>
      </c>
      <c r="D19" s="398"/>
      <c r="E19" s="398"/>
      <c r="F19" s="398"/>
      <c r="G19" s="454" t="str">
        <f>IF(COUNT(C19:F19)=0,"",AVERAGE(C19:F19))</f>
        <v/>
      </c>
      <c r="H19" s="1464" t="str">
        <f>IF(COUNT(G19,N19)=0,"",AVERAGE(G19,N19))</f>
        <v/>
      </c>
      <c r="I19" s="1465" t="str">
        <f t="shared" ref="I19" si="0">IF(COUNT(E19:H19)=0,"",AVERAGE(E19:H19))</f>
        <v/>
      </c>
      <c r="J19" s="398"/>
      <c r="K19" s="398"/>
      <c r="L19" s="398"/>
      <c r="M19" s="445"/>
      <c r="N19" s="454" t="str">
        <f>IF(COUNT(J19:M19)=0,"",AVERAGE(J19:M19))</f>
        <v/>
      </c>
      <c r="O19" s="400"/>
    </row>
    <row r="20" spans="1:15">
      <c r="A20" s="398">
        <v>2</v>
      </c>
      <c r="B20" s="397" t="str">
        <f>'Identitas Siswa'!D9</f>
        <v>Alan</v>
      </c>
      <c r="C20" s="398" t="s">
        <v>228</v>
      </c>
      <c r="D20" s="398"/>
      <c r="E20" s="398"/>
      <c r="F20" s="398"/>
      <c r="G20" s="454" t="str">
        <f t="shared" ref="G20:G54" si="1">IF(COUNT(C20:F20)=0,"",AVERAGE(C20:F20))</f>
        <v/>
      </c>
      <c r="H20" s="1464" t="str">
        <f t="shared" ref="H20:H54" si="2">IF(COUNT(G20,N20)=0,"",AVERAGE(G20,N20))</f>
        <v/>
      </c>
      <c r="I20" s="1465" t="str">
        <f t="shared" ref="I20:I54" si="3">IF(COUNT(E20:H20)=0,"",AVERAGE(E20:H20))</f>
        <v/>
      </c>
      <c r="J20" s="398"/>
      <c r="K20" s="398"/>
      <c r="L20" s="398"/>
      <c r="M20" s="445"/>
      <c r="N20" s="454" t="str">
        <f t="shared" ref="N20:N54" si="4">IF(COUNT(J20:M20)=0,"",AVERAGE(J20:M20))</f>
        <v/>
      </c>
      <c r="O20" s="400"/>
    </row>
    <row r="21" spans="1:15">
      <c r="A21" s="398">
        <v>3</v>
      </c>
      <c r="B21" s="397" t="str">
        <f>'Identitas Siswa'!D10</f>
        <v>Citra Nada Hissanah</v>
      </c>
      <c r="C21" s="398" t="s">
        <v>228</v>
      </c>
      <c r="D21" s="398"/>
      <c r="E21" s="398"/>
      <c r="F21" s="398"/>
      <c r="G21" s="454" t="str">
        <f t="shared" si="1"/>
        <v/>
      </c>
      <c r="H21" s="1464" t="str">
        <f t="shared" si="2"/>
        <v/>
      </c>
      <c r="I21" s="1465" t="str">
        <f t="shared" si="3"/>
        <v/>
      </c>
      <c r="J21" s="398"/>
      <c r="K21" s="398"/>
      <c r="L21" s="398"/>
      <c r="M21" s="445"/>
      <c r="N21" s="454" t="str">
        <f t="shared" si="4"/>
        <v/>
      </c>
      <c r="O21" s="400"/>
    </row>
    <row r="22" spans="1:15">
      <c r="A22" s="398">
        <v>4</v>
      </c>
      <c r="B22" s="397" t="str">
        <f>'Identitas Siswa'!D11</f>
        <v>Dandi  Taufiqurahman</v>
      </c>
      <c r="C22" s="398" t="s">
        <v>228</v>
      </c>
      <c r="D22" s="398"/>
      <c r="E22" s="398"/>
      <c r="F22" s="398"/>
      <c r="G22" s="454" t="str">
        <f t="shared" si="1"/>
        <v/>
      </c>
      <c r="H22" s="1464" t="str">
        <f t="shared" si="2"/>
        <v/>
      </c>
      <c r="I22" s="1465" t="str">
        <f t="shared" si="3"/>
        <v/>
      </c>
      <c r="J22" s="398"/>
      <c r="K22" s="398"/>
      <c r="L22" s="398"/>
      <c r="M22" s="445"/>
      <c r="N22" s="454" t="str">
        <f t="shared" si="4"/>
        <v/>
      </c>
      <c r="O22" s="400"/>
    </row>
    <row r="23" spans="1:15">
      <c r="A23" s="398">
        <v>5</v>
      </c>
      <c r="B23" s="397" t="str">
        <f>'Identitas Siswa'!D12</f>
        <v>Devito Aditya Putra</v>
      </c>
      <c r="C23" s="398" t="s">
        <v>228</v>
      </c>
      <c r="D23" s="398"/>
      <c r="E23" s="398"/>
      <c r="F23" s="398"/>
      <c r="G23" s="454" t="str">
        <f t="shared" si="1"/>
        <v/>
      </c>
      <c r="H23" s="1464" t="str">
        <f t="shared" si="2"/>
        <v/>
      </c>
      <c r="I23" s="1465" t="str">
        <f t="shared" si="3"/>
        <v/>
      </c>
      <c r="J23" s="398"/>
      <c r="K23" s="398"/>
      <c r="L23" s="398"/>
      <c r="M23" s="445"/>
      <c r="N23" s="454" t="str">
        <f t="shared" si="4"/>
        <v/>
      </c>
      <c r="O23" s="400"/>
    </row>
    <row r="24" spans="1:15">
      <c r="A24" s="398">
        <v>6</v>
      </c>
      <c r="B24" s="397" t="str">
        <f>'Identitas Siswa'!D13</f>
        <v>Dhea Novita  Wulandari</v>
      </c>
      <c r="C24" s="398" t="s">
        <v>228</v>
      </c>
      <c r="D24" s="398"/>
      <c r="E24" s="398"/>
      <c r="F24" s="398"/>
      <c r="G24" s="454" t="str">
        <f t="shared" si="1"/>
        <v/>
      </c>
      <c r="H24" s="1464" t="str">
        <f t="shared" si="2"/>
        <v/>
      </c>
      <c r="I24" s="1465" t="str">
        <f t="shared" si="3"/>
        <v/>
      </c>
      <c r="J24" s="398"/>
      <c r="K24" s="398"/>
      <c r="L24" s="398"/>
      <c r="M24" s="445"/>
      <c r="N24" s="454" t="str">
        <f t="shared" si="4"/>
        <v/>
      </c>
      <c r="O24" s="400"/>
    </row>
    <row r="25" spans="1:15">
      <c r="A25" s="398">
        <v>7</v>
      </c>
      <c r="B25" s="397" t="str">
        <f>'Identitas Siswa'!D14</f>
        <v>Dina  Wahyuni</v>
      </c>
      <c r="C25" s="398" t="s">
        <v>228</v>
      </c>
      <c r="D25" s="398"/>
      <c r="E25" s="398"/>
      <c r="F25" s="398"/>
      <c r="G25" s="454" t="str">
        <f t="shared" si="1"/>
        <v/>
      </c>
      <c r="H25" s="1464" t="str">
        <f t="shared" si="2"/>
        <v/>
      </c>
      <c r="I25" s="1465" t="str">
        <f t="shared" si="3"/>
        <v/>
      </c>
      <c r="J25" s="398"/>
      <c r="K25" s="398"/>
      <c r="L25" s="398"/>
      <c r="M25" s="445"/>
      <c r="N25" s="454" t="str">
        <f t="shared" si="4"/>
        <v/>
      </c>
      <c r="O25" s="400"/>
    </row>
    <row r="26" spans="1:15">
      <c r="A26" s="398">
        <v>8</v>
      </c>
      <c r="B26" s="397" t="str">
        <f>'Identitas Siswa'!D15</f>
        <v>Dita Rahmanita</v>
      </c>
      <c r="C26" s="398" t="s">
        <v>228</v>
      </c>
      <c r="D26" s="398"/>
      <c r="E26" s="398"/>
      <c r="F26" s="398"/>
      <c r="G26" s="454" t="str">
        <f t="shared" si="1"/>
        <v/>
      </c>
      <c r="H26" s="1464" t="str">
        <f t="shared" si="2"/>
        <v/>
      </c>
      <c r="I26" s="1465" t="str">
        <f t="shared" si="3"/>
        <v/>
      </c>
      <c r="J26" s="398"/>
      <c r="K26" s="398"/>
      <c r="L26" s="398"/>
      <c r="M26" s="445"/>
      <c r="N26" s="454" t="str">
        <f t="shared" si="4"/>
        <v/>
      </c>
      <c r="O26" s="400"/>
    </row>
    <row r="27" spans="1:15">
      <c r="A27" s="398">
        <v>9</v>
      </c>
      <c r="B27" s="397" t="str">
        <f>'Identitas Siswa'!D16</f>
        <v>Fahri Maulana</v>
      </c>
      <c r="C27" s="398" t="s">
        <v>228</v>
      </c>
      <c r="D27" s="398"/>
      <c r="E27" s="398"/>
      <c r="F27" s="398"/>
      <c r="G27" s="454" t="str">
        <f t="shared" si="1"/>
        <v/>
      </c>
      <c r="H27" s="1464" t="str">
        <f t="shared" si="2"/>
        <v/>
      </c>
      <c r="I27" s="1465" t="str">
        <f t="shared" si="3"/>
        <v/>
      </c>
      <c r="J27" s="398"/>
      <c r="K27" s="398"/>
      <c r="L27" s="398"/>
      <c r="M27" s="445"/>
      <c r="N27" s="454" t="str">
        <f t="shared" si="4"/>
        <v/>
      </c>
      <c r="O27" s="400"/>
    </row>
    <row r="28" spans="1:15">
      <c r="A28" s="398">
        <v>10</v>
      </c>
      <c r="B28" s="397" t="str">
        <f>'Identitas Siswa'!D17</f>
        <v>Farhan Al-Fattah</v>
      </c>
      <c r="C28" s="398" t="s">
        <v>228</v>
      </c>
      <c r="D28" s="398"/>
      <c r="E28" s="398"/>
      <c r="F28" s="398"/>
      <c r="G28" s="454" t="str">
        <f t="shared" si="1"/>
        <v/>
      </c>
      <c r="H28" s="1464" t="str">
        <f t="shared" si="2"/>
        <v/>
      </c>
      <c r="I28" s="1465" t="str">
        <f t="shared" si="3"/>
        <v/>
      </c>
      <c r="J28" s="398"/>
      <c r="K28" s="398"/>
      <c r="L28" s="398"/>
      <c r="M28" s="445"/>
      <c r="N28" s="454" t="str">
        <f t="shared" si="4"/>
        <v/>
      </c>
      <c r="O28" s="400"/>
    </row>
    <row r="29" spans="1:15">
      <c r="A29" s="398">
        <v>11</v>
      </c>
      <c r="B29" s="397" t="str">
        <f>'Identitas Siswa'!D18</f>
        <v>Fatimah Ummu Abiha</v>
      </c>
      <c r="C29" s="398" t="s">
        <v>228</v>
      </c>
      <c r="D29" s="398"/>
      <c r="E29" s="398"/>
      <c r="F29" s="398"/>
      <c r="G29" s="454" t="str">
        <f t="shared" si="1"/>
        <v/>
      </c>
      <c r="H29" s="1464" t="str">
        <f t="shared" si="2"/>
        <v/>
      </c>
      <c r="I29" s="1465" t="str">
        <f t="shared" si="3"/>
        <v/>
      </c>
      <c r="J29" s="398"/>
      <c r="K29" s="398"/>
      <c r="L29" s="398"/>
      <c r="M29" s="445"/>
      <c r="N29" s="454" t="str">
        <f t="shared" si="4"/>
        <v/>
      </c>
      <c r="O29" s="400"/>
    </row>
    <row r="30" spans="1:15">
      <c r="A30" s="398">
        <v>12</v>
      </c>
      <c r="B30" s="397" t="str">
        <f>'Identitas Siswa'!D19</f>
        <v>Habeibi</v>
      </c>
      <c r="C30" s="398" t="s">
        <v>228</v>
      </c>
      <c r="D30" s="398"/>
      <c r="E30" s="398"/>
      <c r="F30" s="398"/>
      <c r="G30" s="454" t="str">
        <f t="shared" si="1"/>
        <v/>
      </c>
      <c r="H30" s="1464" t="str">
        <f t="shared" si="2"/>
        <v/>
      </c>
      <c r="I30" s="1465" t="str">
        <f t="shared" si="3"/>
        <v/>
      </c>
      <c r="J30" s="398"/>
      <c r="K30" s="398"/>
      <c r="L30" s="398"/>
      <c r="M30" s="445"/>
      <c r="N30" s="454" t="str">
        <f t="shared" si="4"/>
        <v/>
      </c>
      <c r="O30" s="400"/>
    </row>
    <row r="31" spans="1:15">
      <c r="A31" s="398">
        <v>13</v>
      </c>
      <c r="B31" s="397" t="str">
        <f>'Identitas Siswa'!D20</f>
        <v>Khadijah Al Kubra</v>
      </c>
      <c r="C31" s="398" t="s">
        <v>228</v>
      </c>
      <c r="D31" s="398"/>
      <c r="E31" s="398"/>
      <c r="F31" s="398"/>
      <c r="G31" s="454" t="str">
        <f t="shared" si="1"/>
        <v/>
      </c>
      <c r="H31" s="1464" t="str">
        <f t="shared" si="2"/>
        <v/>
      </c>
      <c r="I31" s="1465" t="str">
        <f t="shared" si="3"/>
        <v/>
      </c>
      <c r="J31" s="398"/>
      <c r="K31" s="398"/>
      <c r="L31" s="398"/>
      <c r="M31" s="445"/>
      <c r="N31" s="454" t="str">
        <f t="shared" si="4"/>
        <v/>
      </c>
      <c r="O31" s="400"/>
    </row>
    <row r="32" spans="1:15">
      <c r="A32" s="398">
        <v>14</v>
      </c>
      <c r="B32" s="397" t="str">
        <f>'Identitas Siswa'!D21</f>
        <v>Lexandro Aldikan Matio</v>
      </c>
      <c r="C32" s="398" t="s">
        <v>228</v>
      </c>
      <c r="D32" s="398"/>
      <c r="E32" s="398"/>
      <c r="F32" s="398"/>
      <c r="G32" s="454" t="str">
        <f t="shared" si="1"/>
        <v/>
      </c>
      <c r="H32" s="1464" t="str">
        <f t="shared" si="2"/>
        <v/>
      </c>
      <c r="I32" s="1465" t="str">
        <f t="shared" si="3"/>
        <v/>
      </c>
      <c r="J32" s="398"/>
      <c r="K32" s="398"/>
      <c r="L32" s="398"/>
      <c r="M32" s="445"/>
      <c r="N32" s="454" t="str">
        <f t="shared" si="4"/>
        <v/>
      </c>
      <c r="O32" s="400"/>
    </row>
    <row r="33" spans="1:15">
      <c r="A33" s="398">
        <v>15</v>
      </c>
      <c r="B33" s="397" t="str">
        <f>'Identitas Siswa'!D22</f>
        <v>Muhammad Syahid Bambang Kuncorojati</v>
      </c>
      <c r="C33" s="398" t="s">
        <v>228</v>
      </c>
      <c r="D33" s="398"/>
      <c r="E33" s="398"/>
      <c r="F33" s="398"/>
      <c r="G33" s="454" t="str">
        <f t="shared" si="1"/>
        <v/>
      </c>
      <c r="H33" s="1464" t="str">
        <f t="shared" si="2"/>
        <v/>
      </c>
      <c r="I33" s="1465" t="str">
        <f t="shared" si="3"/>
        <v/>
      </c>
      <c r="J33" s="398"/>
      <c r="K33" s="398"/>
      <c r="L33" s="398"/>
      <c r="M33" s="445"/>
      <c r="N33" s="454" t="str">
        <f t="shared" si="4"/>
        <v/>
      </c>
      <c r="O33" s="400"/>
    </row>
    <row r="34" spans="1:15">
      <c r="A34" s="398">
        <v>16</v>
      </c>
      <c r="B34" s="397" t="str">
        <f>'Identitas Siswa'!D23</f>
        <v>Muhammad Aldhyth</v>
      </c>
      <c r="C34" s="398" t="s">
        <v>228</v>
      </c>
      <c r="D34" s="398"/>
      <c r="E34" s="398"/>
      <c r="F34" s="398"/>
      <c r="G34" s="454" t="str">
        <f t="shared" si="1"/>
        <v/>
      </c>
      <c r="H34" s="1464" t="str">
        <f t="shared" si="2"/>
        <v/>
      </c>
      <c r="I34" s="1465" t="str">
        <f t="shared" si="3"/>
        <v/>
      </c>
      <c r="J34" s="398"/>
      <c r="K34" s="398"/>
      <c r="L34" s="398"/>
      <c r="M34" s="445"/>
      <c r="N34" s="454" t="str">
        <f t="shared" si="4"/>
        <v/>
      </c>
      <c r="O34" s="400"/>
    </row>
    <row r="35" spans="1:15">
      <c r="A35" s="398">
        <v>17</v>
      </c>
      <c r="B35" s="397" t="str">
        <f>'Identitas Siswa'!D24</f>
        <v>Muhammad Alfian Nugraha</v>
      </c>
      <c r="C35" s="398" t="s">
        <v>228</v>
      </c>
      <c r="D35" s="398"/>
      <c r="E35" s="398"/>
      <c r="F35" s="398"/>
      <c r="G35" s="454" t="str">
        <f t="shared" si="1"/>
        <v/>
      </c>
      <c r="H35" s="1464" t="str">
        <f t="shared" si="2"/>
        <v/>
      </c>
      <c r="I35" s="1465" t="str">
        <f t="shared" si="3"/>
        <v/>
      </c>
      <c r="J35" s="398"/>
      <c r="K35" s="398"/>
      <c r="L35" s="398"/>
      <c r="M35" s="445"/>
      <c r="N35" s="454" t="str">
        <f t="shared" si="4"/>
        <v/>
      </c>
      <c r="O35" s="400"/>
    </row>
    <row r="36" spans="1:15">
      <c r="A36" s="398">
        <v>18</v>
      </c>
      <c r="B36" s="397" t="str">
        <f>'Identitas Siswa'!D25</f>
        <v>Muhammad Daffa'</v>
      </c>
      <c r="C36" s="398" t="s">
        <v>228</v>
      </c>
      <c r="D36" s="398"/>
      <c r="E36" s="398"/>
      <c r="F36" s="398"/>
      <c r="G36" s="454" t="str">
        <f t="shared" si="1"/>
        <v/>
      </c>
      <c r="H36" s="1464" t="str">
        <f t="shared" si="2"/>
        <v/>
      </c>
      <c r="I36" s="1465" t="str">
        <f t="shared" si="3"/>
        <v/>
      </c>
      <c r="J36" s="398"/>
      <c r="K36" s="398"/>
      <c r="L36" s="398"/>
      <c r="M36" s="445"/>
      <c r="N36" s="454" t="str">
        <f t="shared" si="4"/>
        <v/>
      </c>
      <c r="O36" s="400"/>
    </row>
    <row r="37" spans="1:15">
      <c r="A37" s="398">
        <v>19</v>
      </c>
      <c r="B37" s="397" t="str">
        <f>'Identitas Siswa'!D26</f>
        <v>Muhammad Wahyu Rizkianto</v>
      </c>
      <c r="C37" s="398" t="s">
        <v>228</v>
      </c>
      <c r="D37" s="398"/>
      <c r="E37" s="398"/>
      <c r="F37" s="398"/>
      <c r="G37" s="454" t="str">
        <f t="shared" si="1"/>
        <v/>
      </c>
      <c r="H37" s="1464" t="str">
        <f t="shared" si="2"/>
        <v/>
      </c>
      <c r="I37" s="1465" t="str">
        <f t="shared" si="3"/>
        <v/>
      </c>
      <c r="J37" s="398"/>
      <c r="K37" s="398"/>
      <c r="L37" s="398"/>
      <c r="M37" s="445"/>
      <c r="N37" s="454" t="str">
        <f t="shared" si="4"/>
        <v/>
      </c>
      <c r="O37" s="400"/>
    </row>
    <row r="38" spans="1:15">
      <c r="A38" s="398">
        <v>20</v>
      </c>
      <c r="B38" s="397" t="str">
        <f>'Identitas Siswa'!D27</f>
        <v>Muhammad Zidane Hasibuan</v>
      </c>
      <c r="C38" s="398" t="s">
        <v>228</v>
      </c>
      <c r="D38" s="398"/>
      <c r="E38" s="398"/>
      <c r="F38" s="398"/>
      <c r="G38" s="454" t="str">
        <f t="shared" si="1"/>
        <v/>
      </c>
      <c r="H38" s="1464" t="str">
        <f t="shared" si="2"/>
        <v/>
      </c>
      <c r="I38" s="1465" t="str">
        <f t="shared" si="3"/>
        <v/>
      </c>
      <c r="J38" s="398"/>
      <c r="K38" s="398"/>
      <c r="L38" s="398"/>
      <c r="M38" s="445"/>
      <c r="N38" s="454" t="str">
        <f t="shared" si="4"/>
        <v/>
      </c>
      <c r="O38" s="400"/>
    </row>
    <row r="39" spans="1:15">
      <c r="A39" s="398">
        <v>21</v>
      </c>
      <c r="B39" s="397" t="str">
        <f>'Identitas Siswa'!D28</f>
        <v>Nofal Abdilla</v>
      </c>
      <c r="C39" s="398" t="s">
        <v>228</v>
      </c>
      <c r="D39" s="398"/>
      <c r="E39" s="398"/>
      <c r="F39" s="398"/>
      <c r="G39" s="454" t="str">
        <f t="shared" si="1"/>
        <v/>
      </c>
      <c r="H39" s="1464" t="str">
        <f t="shared" si="2"/>
        <v/>
      </c>
      <c r="I39" s="1465" t="str">
        <f t="shared" si="3"/>
        <v/>
      </c>
      <c r="J39" s="398"/>
      <c r="K39" s="398"/>
      <c r="L39" s="398"/>
      <c r="M39" s="445"/>
      <c r="N39" s="454" t="str">
        <f t="shared" si="4"/>
        <v/>
      </c>
      <c r="O39" s="400"/>
    </row>
    <row r="40" spans="1:15">
      <c r="A40" s="398">
        <v>22</v>
      </c>
      <c r="B40" s="397" t="str">
        <f>'Identitas Siswa'!D29</f>
        <v>Novi Febriyanti</v>
      </c>
      <c r="C40" s="398" t="s">
        <v>228</v>
      </c>
      <c r="D40" s="398"/>
      <c r="E40" s="398"/>
      <c r="F40" s="398"/>
      <c r="G40" s="454" t="str">
        <f t="shared" si="1"/>
        <v/>
      </c>
      <c r="H40" s="1464" t="str">
        <f t="shared" si="2"/>
        <v/>
      </c>
      <c r="I40" s="1465" t="str">
        <f t="shared" si="3"/>
        <v/>
      </c>
      <c r="J40" s="398"/>
      <c r="K40" s="398"/>
      <c r="L40" s="398"/>
      <c r="M40" s="445"/>
      <c r="N40" s="454" t="str">
        <f t="shared" si="4"/>
        <v/>
      </c>
      <c r="O40" s="400"/>
    </row>
    <row r="41" spans="1:15">
      <c r="A41" s="398">
        <v>23</v>
      </c>
      <c r="B41" s="397" t="str">
        <f>'Identitas Siswa'!D30</f>
        <v>Nur Khofifah</v>
      </c>
      <c r="C41" s="398" t="s">
        <v>228</v>
      </c>
      <c r="D41" s="398"/>
      <c r="E41" s="398"/>
      <c r="F41" s="398"/>
      <c r="G41" s="454" t="str">
        <f t="shared" si="1"/>
        <v/>
      </c>
      <c r="H41" s="1464" t="str">
        <f t="shared" si="2"/>
        <v/>
      </c>
      <c r="I41" s="1465" t="str">
        <f t="shared" si="3"/>
        <v/>
      </c>
      <c r="J41" s="398"/>
      <c r="K41" s="398"/>
      <c r="L41" s="398"/>
      <c r="M41" s="445"/>
      <c r="N41" s="454" t="str">
        <f t="shared" si="4"/>
        <v/>
      </c>
      <c r="O41" s="400"/>
    </row>
    <row r="42" spans="1:15">
      <c r="A42" s="398">
        <v>24</v>
      </c>
      <c r="B42" s="397" t="str">
        <f>'Identitas Siswa'!D31</f>
        <v>Pahmi Prasetya Rahman</v>
      </c>
      <c r="C42" s="398" t="s">
        <v>228</v>
      </c>
      <c r="D42" s="398"/>
      <c r="E42" s="398"/>
      <c r="F42" s="398"/>
      <c r="G42" s="454" t="str">
        <f t="shared" si="1"/>
        <v/>
      </c>
      <c r="H42" s="1464" t="str">
        <f t="shared" si="2"/>
        <v/>
      </c>
      <c r="I42" s="1465" t="str">
        <f t="shared" si="3"/>
        <v/>
      </c>
      <c r="J42" s="398"/>
      <c r="K42" s="398"/>
      <c r="L42" s="398"/>
      <c r="M42" s="445"/>
      <c r="N42" s="454" t="str">
        <f t="shared" si="4"/>
        <v/>
      </c>
      <c r="O42" s="400"/>
    </row>
    <row r="43" spans="1:15">
      <c r="A43" s="398">
        <v>25</v>
      </c>
      <c r="B43" s="397" t="str">
        <f>'Identitas Siswa'!D32</f>
        <v>Raihana Kartika Sari</v>
      </c>
      <c r="C43" s="398" t="s">
        <v>228</v>
      </c>
      <c r="D43" s="398"/>
      <c r="E43" s="398"/>
      <c r="F43" s="398"/>
      <c r="G43" s="454" t="str">
        <f t="shared" si="1"/>
        <v/>
      </c>
      <c r="H43" s="1464" t="str">
        <f t="shared" si="2"/>
        <v/>
      </c>
      <c r="I43" s="1465" t="str">
        <f t="shared" si="3"/>
        <v/>
      </c>
      <c r="J43" s="398"/>
      <c r="K43" s="398"/>
      <c r="L43" s="398"/>
      <c r="M43" s="445"/>
      <c r="N43" s="454" t="str">
        <f t="shared" si="4"/>
        <v/>
      </c>
      <c r="O43" s="400"/>
    </row>
    <row r="44" spans="1:15">
      <c r="A44" s="398">
        <v>26</v>
      </c>
      <c r="B44" s="397" t="str">
        <f>'Identitas Siswa'!D33</f>
        <v>Rika KARUNIA FATONAH</v>
      </c>
      <c r="C44" s="398" t="s">
        <v>228</v>
      </c>
      <c r="D44" s="398"/>
      <c r="E44" s="398"/>
      <c r="F44" s="398"/>
      <c r="G44" s="454" t="str">
        <f t="shared" si="1"/>
        <v/>
      </c>
      <c r="H44" s="1464" t="str">
        <f t="shared" si="2"/>
        <v/>
      </c>
      <c r="I44" s="1465" t="str">
        <f t="shared" si="3"/>
        <v/>
      </c>
      <c r="J44" s="398"/>
      <c r="K44" s="398"/>
      <c r="L44" s="398"/>
      <c r="M44" s="445"/>
      <c r="N44" s="454" t="str">
        <f t="shared" si="4"/>
        <v/>
      </c>
      <c r="O44" s="400"/>
    </row>
    <row r="45" spans="1:15">
      <c r="A45" s="398">
        <v>27</v>
      </c>
      <c r="B45" s="397" t="str">
        <f>'Identitas Siswa'!D34</f>
        <v>Riva Ramdani</v>
      </c>
      <c r="C45" s="398" t="s">
        <v>228</v>
      </c>
      <c r="D45" s="398"/>
      <c r="E45" s="398"/>
      <c r="F45" s="398"/>
      <c r="G45" s="454" t="str">
        <f t="shared" si="1"/>
        <v/>
      </c>
      <c r="H45" s="1464" t="str">
        <f t="shared" si="2"/>
        <v/>
      </c>
      <c r="I45" s="1465" t="str">
        <f t="shared" si="3"/>
        <v/>
      </c>
      <c r="J45" s="398"/>
      <c r="K45" s="398"/>
      <c r="L45" s="398"/>
      <c r="M45" s="445"/>
      <c r="N45" s="454" t="str">
        <f t="shared" si="4"/>
        <v/>
      </c>
      <c r="O45" s="400"/>
    </row>
    <row r="46" spans="1:15">
      <c r="A46" s="398">
        <v>28</v>
      </c>
      <c r="B46" s="397" t="str">
        <f>'Identitas Siswa'!D35</f>
        <v>Salsabila Syahri Romadhona</v>
      </c>
      <c r="C46" s="398" t="s">
        <v>228</v>
      </c>
      <c r="D46" s="398"/>
      <c r="E46" s="398"/>
      <c r="F46" s="398"/>
      <c r="G46" s="454" t="str">
        <f t="shared" si="1"/>
        <v/>
      </c>
      <c r="H46" s="1464" t="str">
        <f t="shared" si="2"/>
        <v/>
      </c>
      <c r="I46" s="1465" t="str">
        <f t="shared" si="3"/>
        <v/>
      </c>
      <c r="J46" s="398"/>
      <c r="K46" s="398"/>
      <c r="L46" s="398"/>
      <c r="M46" s="445"/>
      <c r="N46" s="454" t="str">
        <f t="shared" si="4"/>
        <v/>
      </c>
      <c r="O46" s="400"/>
    </row>
    <row r="47" spans="1:15">
      <c r="A47" s="398">
        <v>29</v>
      </c>
      <c r="B47" s="397" t="str">
        <f>'Identitas Siswa'!D36</f>
        <v>Sarah Azzahra</v>
      </c>
      <c r="C47" s="398" t="s">
        <v>228</v>
      </c>
      <c r="D47" s="398"/>
      <c r="E47" s="398"/>
      <c r="F47" s="398"/>
      <c r="G47" s="454" t="str">
        <f t="shared" si="1"/>
        <v/>
      </c>
      <c r="H47" s="1464" t="str">
        <f t="shared" si="2"/>
        <v/>
      </c>
      <c r="I47" s="1465" t="str">
        <f t="shared" si="3"/>
        <v/>
      </c>
      <c r="J47" s="398"/>
      <c r="K47" s="398"/>
      <c r="L47" s="398"/>
      <c r="M47" s="445"/>
      <c r="N47" s="454" t="str">
        <f t="shared" si="4"/>
        <v/>
      </c>
      <c r="O47" s="400"/>
    </row>
    <row r="48" spans="1:15">
      <c r="A48" s="398">
        <v>30</v>
      </c>
      <c r="B48" s="397" t="str">
        <f>'Identitas Siswa'!D37</f>
        <v>Suci Indah Ramadhanti</v>
      </c>
      <c r="C48" s="398" t="s">
        <v>228</v>
      </c>
      <c r="D48" s="398"/>
      <c r="E48" s="398"/>
      <c r="F48" s="398"/>
      <c r="G48" s="454" t="str">
        <f t="shared" si="1"/>
        <v/>
      </c>
      <c r="H48" s="1464" t="str">
        <f t="shared" si="2"/>
        <v/>
      </c>
      <c r="I48" s="1465" t="str">
        <f t="shared" si="3"/>
        <v/>
      </c>
      <c r="J48" s="398"/>
      <c r="K48" s="398"/>
      <c r="L48" s="398"/>
      <c r="M48" s="445"/>
      <c r="N48" s="454" t="str">
        <f t="shared" si="4"/>
        <v/>
      </c>
      <c r="O48" s="400"/>
    </row>
    <row r="49" spans="1:16">
      <c r="A49" s="398">
        <v>31</v>
      </c>
      <c r="B49" s="397" t="str">
        <f>'Identitas Siswa'!D38</f>
        <v>Syafitri Zahra</v>
      </c>
      <c r="C49" s="398" t="s">
        <v>228</v>
      </c>
      <c r="D49" s="398"/>
      <c r="E49" s="398"/>
      <c r="F49" s="398"/>
      <c r="G49" s="454" t="str">
        <f t="shared" si="1"/>
        <v/>
      </c>
      <c r="H49" s="1464" t="str">
        <f t="shared" si="2"/>
        <v/>
      </c>
      <c r="I49" s="1465" t="str">
        <f t="shared" si="3"/>
        <v/>
      </c>
      <c r="J49" s="398"/>
      <c r="K49" s="398"/>
      <c r="L49" s="398"/>
      <c r="M49" s="445"/>
      <c r="N49" s="454" t="str">
        <f t="shared" si="4"/>
        <v/>
      </c>
      <c r="O49" s="400"/>
    </row>
    <row r="50" spans="1:16">
      <c r="A50" s="398">
        <v>32</v>
      </c>
      <c r="B50" s="397" t="str">
        <f>'Identitas Siswa'!D39</f>
        <v>Tazkia Nur Amalia Rahmadillah</v>
      </c>
      <c r="C50" s="398" t="s">
        <v>228</v>
      </c>
      <c r="D50" s="398"/>
      <c r="E50" s="398"/>
      <c r="F50" s="398"/>
      <c r="G50" s="454" t="str">
        <f t="shared" si="1"/>
        <v/>
      </c>
      <c r="H50" s="1464" t="str">
        <f t="shared" si="2"/>
        <v/>
      </c>
      <c r="I50" s="1465" t="str">
        <f t="shared" si="3"/>
        <v/>
      </c>
      <c r="J50" s="398"/>
      <c r="K50" s="398"/>
      <c r="L50" s="398"/>
      <c r="M50" s="445"/>
      <c r="N50" s="454" t="str">
        <f t="shared" si="4"/>
        <v/>
      </c>
      <c r="O50" s="400"/>
    </row>
    <row r="51" spans="1:16">
      <c r="A51" s="398">
        <v>33</v>
      </c>
      <c r="B51" s="397" t="str">
        <f>'Identitas Siswa'!D40</f>
        <v>Wira Maulana</v>
      </c>
      <c r="C51" s="398" t="s">
        <v>228</v>
      </c>
      <c r="D51" s="398"/>
      <c r="E51" s="398"/>
      <c r="F51" s="398"/>
      <c r="G51" s="454" t="str">
        <f t="shared" si="1"/>
        <v/>
      </c>
      <c r="H51" s="1464" t="str">
        <f t="shared" si="2"/>
        <v/>
      </c>
      <c r="I51" s="1465" t="str">
        <f t="shared" si="3"/>
        <v/>
      </c>
      <c r="J51" s="398"/>
      <c r="K51" s="398"/>
      <c r="L51" s="398"/>
      <c r="M51" s="445"/>
      <c r="N51" s="454" t="str">
        <f t="shared" si="4"/>
        <v/>
      </c>
      <c r="O51" s="400"/>
    </row>
    <row r="52" spans="1:16">
      <c r="A52" s="398">
        <v>34</v>
      </c>
      <c r="B52" s="397" t="str">
        <f>'Identitas Siswa'!D41</f>
        <v>Zahrah Nisyfi Maulidah</v>
      </c>
      <c r="C52" s="398" t="s">
        <v>228</v>
      </c>
      <c r="D52" s="398"/>
      <c r="E52" s="398"/>
      <c r="F52" s="398"/>
      <c r="G52" s="454" t="str">
        <f t="shared" si="1"/>
        <v/>
      </c>
      <c r="H52" s="1464" t="str">
        <f t="shared" si="2"/>
        <v/>
      </c>
      <c r="I52" s="1465" t="str">
        <f t="shared" si="3"/>
        <v/>
      </c>
      <c r="J52" s="398"/>
      <c r="K52" s="398"/>
      <c r="L52" s="398"/>
      <c r="M52" s="445"/>
      <c r="N52" s="454" t="str">
        <f t="shared" si="4"/>
        <v/>
      </c>
      <c r="O52" s="400"/>
    </row>
    <row r="53" spans="1:16">
      <c r="A53" s="398">
        <v>35</v>
      </c>
      <c r="B53" s="397" t="str">
        <f>'Identitas Siswa'!D42</f>
        <v>Zahrotul Firdah Mi'raj</v>
      </c>
      <c r="C53" s="398" t="s">
        <v>228</v>
      </c>
      <c r="D53" s="398"/>
      <c r="E53" s="398"/>
      <c r="F53" s="398"/>
      <c r="G53" s="454" t="str">
        <f t="shared" si="1"/>
        <v/>
      </c>
      <c r="H53" s="1464" t="str">
        <f t="shared" si="2"/>
        <v/>
      </c>
      <c r="I53" s="1465" t="str">
        <f t="shared" si="3"/>
        <v/>
      </c>
      <c r="J53" s="398"/>
      <c r="K53" s="398"/>
      <c r="L53" s="398"/>
      <c r="M53" s="445"/>
      <c r="N53" s="454" t="str">
        <f t="shared" si="4"/>
        <v/>
      </c>
      <c r="O53" s="400"/>
    </row>
    <row r="54" spans="1:16">
      <c r="A54" s="398">
        <v>36</v>
      </c>
      <c r="B54" s="397">
        <f>'Identitas Siswa'!D43</f>
        <v>0</v>
      </c>
      <c r="C54" s="398" t="s">
        <v>228</v>
      </c>
      <c r="D54" s="398"/>
      <c r="E54" s="398"/>
      <c r="F54" s="398"/>
      <c r="G54" s="454" t="str">
        <f t="shared" si="1"/>
        <v/>
      </c>
      <c r="H54" s="1464" t="str">
        <f t="shared" si="2"/>
        <v/>
      </c>
      <c r="I54" s="1465" t="str">
        <f t="shared" si="3"/>
        <v/>
      </c>
      <c r="J54" s="398"/>
      <c r="K54" s="398"/>
      <c r="L54" s="398"/>
      <c r="M54" s="445"/>
      <c r="N54" s="454" t="str">
        <f t="shared" si="4"/>
        <v/>
      </c>
      <c r="O54" s="400"/>
    </row>
    <row r="55" spans="1:16">
      <c r="A55" s="398">
        <v>37</v>
      </c>
      <c r="B55" s="397" t="str">
        <f>'Identitas Siswa'!D44</f>
        <v/>
      </c>
      <c r="C55" s="398" t="s">
        <v>228</v>
      </c>
      <c r="D55" s="398"/>
      <c r="E55" s="398"/>
      <c r="F55" s="398"/>
      <c r="G55" s="454" t="str">
        <f t="shared" ref="G55:G68" si="5">IF(COUNT(C55:F55)=0,"",AVERAGE(C55:F55))</f>
        <v/>
      </c>
      <c r="H55" s="1464" t="str">
        <f t="shared" ref="H55:H68" si="6">IF(COUNT(G55,N55)=0,"",AVERAGE(G55,N55))</f>
        <v/>
      </c>
      <c r="I55" s="1465" t="str">
        <f t="shared" ref="I55:I68" si="7">IF(COUNT(E55:H55)=0,"",AVERAGE(E55:H55))</f>
        <v/>
      </c>
      <c r="J55" s="398"/>
      <c r="K55" s="398"/>
      <c r="L55" s="398"/>
      <c r="M55" s="445"/>
      <c r="N55" s="454" t="str">
        <f t="shared" ref="N55:N68" si="8">IF(COUNT(J55:M55)=0,"",AVERAGE(J55:M55))</f>
        <v/>
      </c>
      <c r="O55" s="400"/>
    </row>
    <row r="56" spans="1:16">
      <c r="A56" s="398">
        <v>38</v>
      </c>
      <c r="B56" s="397" t="str">
        <f>'Identitas Siswa'!D45</f>
        <v/>
      </c>
      <c r="C56" s="398" t="s">
        <v>228</v>
      </c>
      <c r="D56" s="398"/>
      <c r="E56" s="398"/>
      <c r="F56" s="398"/>
      <c r="G56" s="454" t="str">
        <f t="shared" si="5"/>
        <v/>
      </c>
      <c r="H56" s="1464" t="str">
        <f t="shared" si="6"/>
        <v/>
      </c>
      <c r="I56" s="1465" t="str">
        <f t="shared" si="7"/>
        <v/>
      </c>
      <c r="J56" s="398"/>
      <c r="K56" s="398"/>
      <c r="L56" s="398"/>
      <c r="M56" s="445"/>
      <c r="N56" s="454" t="str">
        <f t="shared" si="8"/>
        <v/>
      </c>
      <c r="O56" s="400"/>
    </row>
    <row r="57" spans="1:16">
      <c r="A57" s="398">
        <v>39</v>
      </c>
      <c r="B57" s="397" t="str">
        <f>'Identitas Siswa'!D46</f>
        <v/>
      </c>
      <c r="C57" s="398" t="s">
        <v>228</v>
      </c>
      <c r="D57" s="398"/>
      <c r="E57" s="398"/>
      <c r="F57" s="398"/>
      <c r="G57" s="454" t="str">
        <f t="shared" si="5"/>
        <v/>
      </c>
      <c r="H57" s="1464" t="str">
        <f t="shared" si="6"/>
        <v/>
      </c>
      <c r="I57" s="1465" t="str">
        <f t="shared" si="7"/>
        <v/>
      </c>
      <c r="J57" s="398"/>
      <c r="K57" s="398"/>
      <c r="L57" s="398"/>
      <c r="M57" s="445"/>
      <c r="N57" s="454" t="str">
        <f t="shared" si="8"/>
        <v/>
      </c>
      <c r="O57" s="400"/>
    </row>
    <row r="58" spans="1:16" s="633" customFormat="1">
      <c r="A58" s="398">
        <v>40</v>
      </c>
      <c r="B58" s="397">
        <f>'Identitas Siswa'!D47</f>
        <v>0</v>
      </c>
      <c r="C58" s="398" t="s">
        <v>228</v>
      </c>
      <c r="D58" s="398"/>
      <c r="E58" s="398"/>
      <c r="F58" s="398"/>
      <c r="G58" s="454" t="str">
        <f t="shared" si="5"/>
        <v/>
      </c>
      <c r="H58" s="1464" t="str">
        <f t="shared" si="6"/>
        <v/>
      </c>
      <c r="I58" s="1465" t="str">
        <f t="shared" si="7"/>
        <v/>
      </c>
      <c r="J58" s="398"/>
      <c r="K58" s="398"/>
      <c r="L58" s="398"/>
      <c r="M58" s="445"/>
      <c r="N58" s="454" t="str">
        <f t="shared" si="8"/>
        <v/>
      </c>
      <c r="O58" s="400"/>
      <c r="P58" s="268"/>
    </row>
    <row r="59" spans="1:16" s="633" customFormat="1">
      <c r="A59" s="398">
        <v>41</v>
      </c>
      <c r="B59" s="397">
        <f>'Identitas Siswa'!D48</f>
        <v>0</v>
      </c>
      <c r="C59" s="398" t="s">
        <v>228</v>
      </c>
      <c r="D59" s="398"/>
      <c r="E59" s="398"/>
      <c r="F59" s="398"/>
      <c r="G59" s="454" t="str">
        <f t="shared" si="5"/>
        <v/>
      </c>
      <c r="H59" s="1464" t="str">
        <f t="shared" si="6"/>
        <v/>
      </c>
      <c r="I59" s="1465" t="str">
        <f t="shared" si="7"/>
        <v/>
      </c>
      <c r="J59" s="398"/>
      <c r="K59" s="398"/>
      <c r="L59" s="398"/>
      <c r="M59" s="445"/>
      <c r="N59" s="454" t="str">
        <f t="shared" si="8"/>
        <v/>
      </c>
      <c r="O59" s="400"/>
      <c r="P59" s="268"/>
    </row>
    <row r="60" spans="1:16" s="633" customFormat="1">
      <c r="A60" s="398">
        <v>42</v>
      </c>
      <c r="B60" s="397">
        <f>'Identitas Siswa'!D49</f>
        <v>0</v>
      </c>
      <c r="C60" s="398" t="s">
        <v>228</v>
      </c>
      <c r="D60" s="398"/>
      <c r="E60" s="398"/>
      <c r="F60" s="398"/>
      <c r="G60" s="454" t="str">
        <f t="shared" si="5"/>
        <v/>
      </c>
      <c r="H60" s="1464" t="str">
        <f t="shared" si="6"/>
        <v/>
      </c>
      <c r="I60" s="1465" t="str">
        <f t="shared" si="7"/>
        <v/>
      </c>
      <c r="J60" s="398"/>
      <c r="K60" s="398"/>
      <c r="L60" s="398"/>
      <c r="M60" s="445"/>
      <c r="N60" s="454" t="str">
        <f t="shared" si="8"/>
        <v/>
      </c>
      <c r="O60" s="400"/>
      <c r="P60" s="268"/>
    </row>
    <row r="61" spans="1:16" s="633" customFormat="1">
      <c r="A61" s="398">
        <v>43</v>
      </c>
      <c r="B61" s="397">
        <f>'Identitas Siswa'!D50</f>
        <v>0</v>
      </c>
      <c r="C61" s="398" t="s">
        <v>228</v>
      </c>
      <c r="D61" s="398"/>
      <c r="E61" s="398"/>
      <c r="F61" s="398"/>
      <c r="G61" s="454" t="str">
        <f t="shared" si="5"/>
        <v/>
      </c>
      <c r="H61" s="1464" t="str">
        <f t="shared" si="6"/>
        <v/>
      </c>
      <c r="I61" s="1465" t="str">
        <f t="shared" si="7"/>
        <v/>
      </c>
      <c r="J61" s="398"/>
      <c r="K61" s="398"/>
      <c r="L61" s="398"/>
      <c r="M61" s="445"/>
      <c r="N61" s="454" t="str">
        <f t="shared" si="8"/>
        <v/>
      </c>
      <c r="O61" s="400"/>
      <c r="P61" s="268"/>
    </row>
    <row r="62" spans="1:16" s="633" customFormat="1">
      <c r="A62" s="398">
        <v>44</v>
      </c>
      <c r="B62" s="397">
        <f>'Identitas Siswa'!D51</f>
        <v>0</v>
      </c>
      <c r="C62" s="398" t="s">
        <v>228</v>
      </c>
      <c r="D62" s="398"/>
      <c r="E62" s="398"/>
      <c r="F62" s="398"/>
      <c r="G62" s="454" t="str">
        <f t="shared" si="5"/>
        <v/>
      </c>
      <c r="H62" s="1464" t="str">
        <f t="shared" si="6"/>
        <v/>
      </c>
      <c r="I62" s="1465" t="str">
        <f t="shared" si="7"/>
        <v/>
      </c>
      <c r="J62" s="398"/>
      <c r="K62" s="398"/>
      <c r="L62" s="398"/>
      <c r="M62" s="445"/>
      <c r="N62" s="454" t="str">
        <f t="shared" si="8"/>
        <v/>
      </c>
      <c r="O62" s="400"/>
      <c r="P62" s="268"/>
    </row>
    <row r="63" spans="1:16" s="633" customFormat="1">
      <c r="A63" s="398">
        <v>45</v>
      </c>
      <c r="B63" s="397">
        <f>'Identitas Siswa'!D52</f>
        <v>0</v>
      </c>
      <c r="C63" s="398" t="s">
        <v>228</v>
      </c>
      <c r="D63" s="398"/>
      <c r="E63" s="398"/>
      <c r="F63" s="398"/>
      <c r="G63" s="454" t="str">
        <f t="shared" si="5"/>
        <v/>
      </c>
      <c r="H63" s="1464" t="str">
        <f t="shared" si="6"/>
        <v/>
      </c>
      <c r="I63" s="1465" t="str">
        <f t="shared" si="7"/>
        <v/>
      </c>
      <c r="J63" s="398"/>
      <c r="K63" s="398"/>
      <c r="L63" s="398"/>
      <c r="M63" s="445"/>
      <c r="N63" s="454" t="str">
        <f t="shared" si="8"/>
        <v/>
      </c>
      <c r="O63" s="400"/>
      <c r="P63" s="268"/>
    </row>
    <row r="64" spans="1:16" s="633" customFormat="1">
      <c r="A64" s="398">
        <v>46</v>
      </c>
      <c r="B64" s="397">
        <f>'Identitas Siswa'!D53</f>
        <v>0</v>
      </c>
      <c r="C64" s="398" t="s">
        <v>228</v>
      </c>
      <c r="D64" s="398"/>
      <c r="E64" s="398"/>
      <c r="F64" s="398"/>
      <c r="G64" s="454" t="str">
        <f t="shared" si="5"/>
        <v/>
      </c>
      <c r="H64" s="1464" t="str">
        <f t="shared" si="6"/>
        <v/>
      </c>
      <c r="I64" s="1465" t="str">
        <f t="shared" si="7"/>
        <v/>
      </c>
      <c r="J64" s="398"/>
      <c r="K64" s="398"/>
      <c r="L64" s="398"/>
      <c r="M64" s="445"/>
      <c r="N64" s="454" t="str">
        <f t="shared" si="8"/>
        <v/>
      </c>
      <c r="O64" s="400"/>
      <c r="P64" s="268"/>
    </row>
    <row r="65" spans="1:16" s="633" customFormat="1">
      <c r="A65" s="398">
        <v>47</v>
      </c>
      <c r="B65" s="397">
        <f>'Identitas Siswa'!D54</f>
        <v>0</v>
      </c>
      <c r="C65" s="398" t="s">
        <v>228</v>
      </c>
      <c r="D65" s="398"/>
      <c r="E65" s="398"/>
      <c r="F65" s="398"/>
      <c r="G65" s="454" t="str">
        <f t="shared" si="5"/>
        <v/>
      </c>
      <c r="H65" s="1464" t="str">
        <f t="shared" si="6"/>
        <v/>
      </c>
      <c r="I65" s="1465" t="str">
        <f t="shared" si="7"/>
        <v/>
      </c>
      <c r="J65" s="398"/>
      <c r="K65" s="398"/>
      <c r="L65" s="398"/>
      <c r="M65" s="445"/>
      <c r="N65" s="454" t="str">
        <f t="shared" si="8"/>
        <v/>
      </c>
      <c r="O65" s="400"/>
      <c r="P65" s="268"/>
    </row>
    <row r="66" spans="1:16" s="633" customFormat="1">
      <c r="A66" s="398">
        <v>48</v>
      </c>
      <c r="B66" s="397">
        <f>'Identitas Siswa'!D55</f>
        <v>0</v>
      </c>
      <c r="C66" s="398" t="s">
        <v>228</v>
      </c>
      <c r="D66" s="398"/>
      <c r="E66" s="398"/>
      <c r="F66" s="398"/>
      <c r="G66" s="454" t="str">
        <f t="shared" si="5"/>
        <v/>
      </c>
      <c r="H66" s="1464" t="str">
        <f t="shared" si="6"/>
        <v/>
      </c>
      <c r="I66" s="1465" t="str">
        <f t="shared" si="7"/>
        <v/>
      </c>
      <c r="J66" s="398"/>
      <c r="K66" s="398"/>
      <c r="L66" s="398"/>
      <c r="M66" s="445"/>
      <c r="N66" s="454" t="str">
        <f t="shared" si="8"/>
        <v/>
      </c>
      <c r="O66" s="400"/>
      <c r="P66" s="268"/>
    </row>
    <row r="67" spans="1:16" s="633" customFormat="1">
      <c r="A67" s="398">
        <v>49</v>
      </c>
      <c r="B67" s="397">
        <f>'Identitas Siswa'!D56</f>
        <v>0</v>
      </c>
      <c r="C67" s="398" t="s">
        <v>228</v>
      </c>
      <c r="D67" s="398"/>
      <c r="E67" s="398"/>
      <c r="F67" s="398"/>
      <c r="G67" s="454" t="str">
        <f t="shared" si="5"/>
        <v/>
      </c>
      <c r="H67" s="1464" t="str">
        <f t="shared" si="6"/>
        <v/>
      </c>
      <c r="I67" s="1465" t="str">
        <f t="shared" si="7"/>
        <v/>
      </c>
      <c r="J67" s="398"/>
      <c r="K67" s="398"/>
      <c r="L67" s="398"/>
      <c r="M67" s="445"/>
      <c r="N67" s="454" t="str">
        <f t="shared" si="8"/>
        <v/>
      </c>
      <c r="O67" s="400"/>
      <c r="P67" s="268"/>
    </row>
    <row r="68" spans="1:16">
      <c r="A68" s="398">
        <v>50</v>
      </c>
      <c r="B68" s="397" t="str">
        <f>'Identitas Siswa'!D57</f>
        <v/>
      </c>
      <c r="C68" s="398" t="s">
        <v>228</v>
      </c>
      <c r="D68" s="398"/>
      <c r="E68" s="398"/>
      <c r="F68" s="398"/>
      <c r="G68" s="454" t="str">
        <f t="shared" si="5"/>
        <v/>
      </c>
      <c r="H68" s="1466" t="str">
        <f t="shared" si="6"/>
        <v/>
      </c>
      <c r="I68" s="1467" t="str">
        <f t="shared" si="7"/>
        <v/>
      </c>
      <c r="J68" s="398"/>
      <c r="K68" s="398"/>
      <c r="L68" s="398"/>
      <c r="M68" s="445"/>
      <c r="N68" s="454" t="str">
        <f t="shared" si="8"/>
        <v/>
      </c>
      <c r="O68" s="400"/>
    </row>
    <row r="69" spans="1:16">
      <c r="A69" s="401"/>
      <c r="B69" s="436"/>
      <c r="C69" s="401"/>
      <c r="D69" s="401"/>
      <c r="E69" s="401"/>
      <c r="F69" s="401"/>
      <c r="G69" s="401"/>
      <c r="H69" s="401"/>
      <c r="I69" s="401"/>
      <c r="J69" s="401"/>
      <c r="K69" s="401"/>
      <c r="L69" s="446"/>
      <c r="M69" s="447"/>
      <c r="N69" s="448"/>
      <c r="O69" s="400"/>
    </row>
    <row r="70" spans="1:16">
      <c r="A70" s="391"/>
      <c r="B70" s="355" t="s">
        <v>267</v>
      </c>
      <c r="C70" s="391"/>
      <c r="D70" s="391"/>
      <c r="E70" s="391"/>
      <c r="F70" s="391"/>
      <c r="G70" s="391"/>
      <c r="H70" s="391"/>
      <c r="I70" s="391"/>
      <c r="J70" s="431" t="str">
        <f>'Identitas Madrasah'!E19</f>
        <v>Semarang, 14 Januari 2016</v>
      </c>
      <c r="K70" s="391"/>
      <c r="L70" s="391"/>
      <c r="M70" s="391"/>
      <c r="N70" s="391"/>
    </row>
    <row r="71" spans="1:16">
      <c r="A71" s="391"/>
      <c r="B71" s="355" t="str">
        <f>"Ka. "&amp;'Identitas Madrasah'!E6</f>
        <v>Ka. MTs JAWA TENGAH</v>
      </c>
      <c r="C71" s="391"/>
      <c r="D71" s="391"/>
      <c r="E71" s="391"/>
      <c r="F71" s="391"/>
      <c r="G71" s="391"/>
      <c r="H71" s="391"/>
      <c r="I71" s="391"/>
      <c r="J71" s="450" t="s">
        <v>37</v>
      </c>
      <c r="K71" s="391"/>
      <c r="L71" s="391"/>
      <c r="M71" s="391"/>
      <c r="N71" s="391"/>
    </row>
    <row r="72" spans="1:16">
      <c r="A72" s="451"/>
      <c r="B72" s="673"/>
      <c r="C72" s="451"/>
      <c r="D72" s="451"/>
      <c r="E72" s="451"/>
      <c r="F72" s="451"/>
      <c r="G72" s="451"/>
      <c r="H72" s="451"/>
      <c r="I72" s="451"/>
      <c r="J72" s="438"/>
      <c r="K72" s="451"/>
      <c r="L72" s="451"/>
      <c r="M72" s="451"/>
      <c r="N72" s="451"/>
      <c r="O72" s="315"/>
    </row>
    <row r="73" spans="1:16">
      <c r="A73" s="451"/>
      <c r="B73" s="673"/>
      <c r="C73" s="451"/>
      <c r="D73" s="451"/>
      <c r="E73" s="451"/>
      <c r="F73" s="451"/>
      <c r="G73" s="451"/>
      <c r="H73" s="451"/>
      <c r="I73" s="451"/>
      <c r="J73" s="438"/>
      <c r="K73" s="451"/>
      <c r="L73" s="451"/>
      <c r="M73" s="451"/>
      <c r="N73" s="451"/>
      <c r="O73" s="315"/>
    </row>
    <row r="74" spans="1:16">
      <c r="A74" s="451"/>
      <c r="B74" s="673" t="str">
        <f>'Identitas Madrasah'!E11</f>
        <v>Lebeng, M. Ed.</v>
      </c>
      <c r="C74" s="451"/>
      <c r="D74" s="451"/>
      <c r="E74" s="451"/>
      <c r="F74" s="451"/>
      <c r="G74" s="451"/>
      <c r="H74" s="451"/>
      <c r="I74" s="451"/>
      <c r="J74" s="432" t="str">
        <f>'Identitas Madrasah'!E16</f>
        <v>Hj. Siti</v>
      </c>
      <c r="K74" s="451"/>
      <c r="L74" s="451"/>
      <c r="M74" s="451"/>
      <c r="N74" s="451"/>
      <c r="O74" s="315"/>
    </row>
    <row r="75" spans="1:16">
      <c r="A75" s="451"/>
      <c r="B75" s="355" t="str">
        <f>"NIP. "&amp;'Identitas Madrasah'!E12</f>
        <v>NIP. 196503031995121002</v>
      </c>
      <c r="C75" s="451"/>
      <c r="D75" s="451"/>
      <c r="E75" s="451"/>
      <c r="F75" s="451"/>
      <c r="G75" s="451"/>
      <c r="H75" s="451"/>
      <c r="I75" s="451"/>
      <c r="J75" s="433" t="str">
        <f>"NIP. "&amp;'Identitas Madrasah'!E17</f>
        <v>NIP. 1980...</v>
      </c>
      <c r="K75" s="451"/>
      <c r="L75" s="451"/>
      <c r="M75" s="451"/>
      <c r="N75" s="451"/>
      <c r="O75" s="315"/>
    </row>
    <row r="76" spans="1:16" ht="15" customHeight="1">
      <c r="A76" s="315"/>
      <c r="B76" s="315"/>
      <c r="C76" s="315"/>
      <c r="D76" s="315"/>
      <c r="E76" s="315"/>
      <c r="F76" s="315"/>
      <c r="G76" s="315"/>
      <c r="H76" s="315"/>
      <c r="I76" s="315"/>
      <c r="J76" s="356"/>
      <c r="K76" s="315"/>
      <c r="L76" s="315"/>
      <c r="M76" s="315"/>
      <c r="N76" s="315"/>
      <c r="O76" s="315"/>
    </row>
    <row r="77" spans="1:16" ht="15" hidden="1" customHeight="1">
      <c r="A77" s="315"/>
      <c r="B77" s="315"/>
      <c r="C77" s="315"/>
      <c r="D77" s="315"/>
      <c r="E77" s="315"/>
      <c r="F77" s="315"/>
      <c r="G77" s="315"/>
      <c r="H77" s="315"/>
      <c r="I77" s="315"/>
      <c r="J77" s="315"/>
      <c r="K77" s="315"/>
      <c r="L77" s="315"/>
      <c r="M77" s="315"/>
      <c r="N77" s="315"/>
      <c r="O77" s="315"/>
    </row>
    <row r="78" spans="1:16" hidden="1">
      <c r="A78" s="315"/>
      <c r="B78" s="315"/>
      <c r="C78" s="315"/>
      <c r="D78" s="315"/>
      <c r="E78" s="315"/>
      <c r="F78" s="315"/>
      <c r="G78" s="315"/>
      <c r="H78" s="315"/>
      <c r="I78" s="315"/>
      <c r="J78" s="315"/>
      <c r="K78" s="315"/>
      <c r="L78" s="315"/>
      <c r="M78" s="315"/>
      <c r="N78" s="315"/>
      <c r="O78" s="315"/>
    </row>
    <row r="79" spans="1:16" ht="15" hidden="1" customHeight="1">
      <c r="A79" s="315"/>
      <c r="B79" s="315"/>
      <c r="C79" s="315"/>
      <c r="D79" s="315"/>
      <c r="E79" s="315"/>
      <c r="F79" s="315"/>
      <c r="G79" s="315"/>
      <c r="H79" s="315"/>
      <c r="I79" s="315"/>
      <c r="J79" s="315"/>
      <c r="K79" s="315"/>
      <c r="L79" s="315"/>
      <c r="M79" s="315"/>
      <c r="N79" s="315"/>
      <c r="O79" s="315"/>
    </row>
    <row r="80" spans="1:16" hidden="1">
      <c r="A80" s="315"/>
      <c r="B80" s="315"/>
      <c r="C80" s="315"/>
      <c r="D80" s="315"/>
      <c r="E80" s="315"/>
      <c r="F80" s="315"/>
      <c r="G80" s="315"/>
      <c r="H80" s="315"/>
      <c r="I80" s="315"/>
      <c r="J80" s="315"/>
      <c r="K80" s="315"/>
      <c r="L80" s="315"/>
      <c r="M80" s="315"/>
      <c r="N80" s="315"/>
      <c r="O80" s="315"/>
    </row>
    <row r="81" spans="1:15" hidden="1">
      <c r="A81" s="315"/>
      <c r="B81" s="315"/>
      <c r="C81" s="315"/>
      <c r="D81" s="315"/>
      <c r="E81" s="315"/>
      <c r="F81" s="315"/>
      <c r="G81" s="315"/>
      <c r="H81" s="315"/>
      <c r="I81" s="315"/>
      <c r="J81" s="315"/>
      <c r="K81" s="315"/>
      <c r="L81" s="315"/>
      <c r="M81" s="315"/>
      <c r="N81" s="315"/>
      <c r="O81" s="315"/>
    </row>
    <row r="82" spans="1:15" hidden="1">
      <c r="A82" s="315"/>
      <c r="B82" s="315"/>
      <c r="C82" s="315"/>
      <c r="D82" s="315"/>
      <c r="E82" s="315"/>
      <c r="F82" s="315"/>
      <c r="G82" s="315"/>
      <c r="H82" s="315"/>
      <c r="I82" s="315"/>
      <c r="J82" s="315"/>
      <c r="K82" s="315"/>
      <c r="L82" s="315"/>
      <c r="M82" s="315"/>
      <c r="N82" s="315"/>
      <c r="O82" s="315"/>
    </row>
    <row r="83" spans="1:15" ht="15.75" hidden="1" customHeight="1">
      <c r="A83" s="315"/>
      <c r="B83" s="315"/>
      <c r="C83" s="315"/>
      <c r="D83" s="315"/>
      <c r="E83" s="315"/>
      <c r="F83" s="315"/>
      <c r="G83" s="315"/>
      <c r="H83" s="315"/>
      <c r="I83" s="315"/>
      <c r="J83" s="315"/>
      <c r="K83" s="315"/>
      <c r="L83" s="315"/>
      <c r="M83" s="315"/>
      <c r="N83" s="315"/>
      <c r="O83" s="315"/>
    </row>
    <row r="84" spans="1:15" hidden="1">
      <c r="A84" s="315"/>
      <c r="B84" s="315"/>
      <c r="C84" s="315"/>
      <c r="D84" s="315"/>
      <c r="E84" s="315"/>
      <c r="F84" s="315"/>
      <c r="G84" s="315"/>
      <c r="H84" s="315"/>
      <c r="I84" s="315"/>
      <c r="J84" s="315"/>
      <c r="K84" s="315"/>
      <c r="L84" s="315"/>
      <c r="M84" s="315"/>
      <c r="N84" s="315"/>
      <c r="O84" s="315"/>
    </row>
    <row r="85" spans="1:15" hidden="1">
      <c r="A85" s="315"/>
      <c r="B85" s="315"/>
      <c r="C85" s="315"/>
      <c r="D85" s="315"/>
      <c r="E85" s="315"/>
      <c r="F85" s="315"/>
      <c r="G85" s="315"/>
      <c r="H85" s="315"/>
      <c r="I85" s="315"/>
      <c r="J85" s="315"/>
      <c r="K85" s="315"/>
      <c r="L85" s="315"/>
      <c r="M85" s="315"/>
      <c r="N85" s="315"/>
      <c r="O85" s="315"/>
    </row>
    <row r="86" spans="1:15" hidden="1">
      <c r="A86" s="315"/>
      <c r="B86" s="315"/>
      <c r="C86" s="315"/>
      <c r="D86" s="315"/>
      <c r="E86" s="315"/>
      <c r="F86" s="315"/>
      <c r="G86" s="315"/>
      <c r="H86" s="315"/>
      <c r="I86" s="315"/>
      <c r="J86" s="315"/>
      <c r="K86" s="315"/>
      <c r="L86" s="315"/>
      <c r="M86" s="315"/>
      <c r="N86" s="315"/>
      <c r="O86" s="315"/>
    </row>
    <row r="87" spans="1:15" hidden="1">
      <c r="A87" s="315"/>
      <c r="B87" s="315"/>
      <c r="C87" s="315"/>
      <c r="D87" s="315"/>
      <c r="E87" s="315"/>
      <c r="F87" s="315"/>
      <c r="G87" s="315"/>
      <c r="H87" s="315"/>
      <c r="I87" s="315"/>
      <c r="J87" s="315"/>
      <c r="K87" s="315"/>
      <c r="L87" s="315"/>
      <c r="M87" s="315"/>
      <c r="N87" s="315"/>
      <c r="O87" s="315"/>
    </row>
    <row r="88" spans="1:15" hidden="1">
      <c r="A88" s="315"/>
      <c r="B88" s="315"/>
      <c r="C88" s="315"/>
      <c r="D88" s="315"/>
      <c r="E88" s="315"/>
      <c r="F88" s="315"/>
      <c r="G88" s="315"/>
      <c r="H88" s="315"/>
      <c r="I88" s="315"/>
      <c r="J88" s="315"/>
      <c r="K88" s="315"/>
      <c r="L88" s="315"/>
      <c r="M88" s="315"/>
      <c r="N88" s="315"/>
      <c r="O88" s="315"/>
    </row>
    <row r="89" spans="1:15" hidden="1">
      <c r="A89" s="315"/>
      <c r="B89" s="315"/>
      <c r="C89" s="315"/>
      <c r="D89" s="315"/>
      <c r="E89" s="315"/>
      <c r="F89" s="315"/>
      <c r="G89" s="315"/>
      <c r="H89" s="315"/>
      <c r="I89" s="315"/>
      <c r="J89" s="315"/>
      <c r="K89" s="315"/>
      <c r="L89" s="315"/>
      <c r="M89" s="315"/>
      <c r="N89" s="315"/>
      <c r="O89" s="315"/>
    </row>
    <row r="90" spans="1:15" hidden="1">
      <c r="A90" s="315"/>
      <c r="B90" s="315"/>
      <c r="C90" s="315"/>
      <c r="D90" s="315"/>
      <c r="E90" s="315"/>
      <c r="F90" s="315"/>
      <c r="G90" s="315"/>
      <c r="H90" s="315"/>
      <c r="I90" s="315"/>
      <c r="J90" s="315"/>
      <c r="K90" s="315"/>
      <c r="L90" s="315"/>
      <c r="M90" s="315"/>
      <c r="N90" s="315"/>
      <c r="O90" s="315"/>
    </row>
    <row r="91" spans="1:15" hidden="1">
      <c r="A91" s="315"/>
      <c r="B91" s="315"/>
      <c r="C91" s="315"/>
      <c r="D91" s="315"/>
      <c r="E91" s="315"/>
      <c r="F91" s="315"/>
      <c r="G91" s="315"/>
      <c r="H91" s="315"/>
      <c r="I91" s="315"/>
      <c r="J91" s="315"/>
      <c r="K91" s="315"/>
      <c r="L91" s="315"/>
      <c r="M91" s="315"/>
      <c r="N91" s="315"/>
      <c r="O91" s="315"/>
    </row>
    <row r="92" spans="1:15" hidden="1">
      <c r="A92" s="315"/>
      <c r="B92" s="315"/>
      <c r="C92" s="315"/>
      <c r="D92" s="315"/>
      <c r="E92" s="315"/>
      <c r="F92" s="315"/>
      <c r="G92" s="315"/>
      <c r="H92" s="315"/>
      <c r="I92" s="315"/>
      <c r="J92" s="315"/>
      <c r="K92" s="315"/>
      <c r="L92" s="315"/>
      <c r="M92" s="315"/>
      <c r="N92" s="315"/>
      <c r="O92" s="315"/>
    </row>
    <row r="93" spans="1:15" hidden="1">
      <c r="A93" s="315"/>
      <c r="B93" s="315"/>
      <c r="C93" s="315"/>
      <c r="D93" s="315"/>
      <c r="E93" s="315"/>
      <c r="F93" s="315"/>
      <c r="G93" s="315"/>
      <c r="H93" s="315"/>
      <c r="I93" s="315"/>
      <c r="J93" s="315"/>
      <c r="K93" s="315"/>
      <c r="L93" s="315"/>
      <c r="M93" s="315"/>
      <c r="N93" s="315"/>
      <c r="O93" s="315"/>
    </row>
    <row r="94" spans="1:15" hidden="1">
      <c r="A94" s="315"/>
      <c r="B94" s="315"/>
      <c r="C94" s="315"/>
      <c r="D94" s="315"/>
      <c r="E94" s="315"/>
      <c r="F94" s="315"/>
      <c r="G94" s="315"/>
      <c r="H94" s="315"/>
      <c r="I94" s="315"/>
      <c r="J94" s="315"/>
      <c r="K94" s="315"/>
      <c r="L94" s="315"/>
      <c r="M94" s="315"/>
      <c r="N94" s="315"/>
      <c r="O94" s="315"/>
    </row>
    <row r="95" spans="1:15" hidden="1">
      <c r="A95" s="315"/>
      <c r="B95" s="315"/>
      <c r="C95" s="315"/>
      <c r="D95" s="315"/>
      <c r="E95" s="315"/>
      <c r="F95" s="315"/>
      <c r="G95" s="315"/>
      <c r="H95" s="315"/>
      <c r="I95" s="315"/>
      <c r="J95" s="315"/>
      <c r="K95" s="315"/>
      <c r="L95" s="315"/>
      <c r="M95" s="315"/>
      <c r="N95" s="315"/>
      <c r="O95" s="315"/>
    </row>
    <row r="96" spans="1:15" hidden="1">
      <c r="A96" s="315"/>
      <c r="B96" s="315"/>
      <c r="C96" s="315"/>
      <c r="D96" s="315"/>
      <c r="E96" s="315"/>
      <c r="F96" s="315"/>
      <c r="G96" s="315"/>
      <c r="H96" s="315"/>
      <c r="I96" s="315"/>
      <c r="J96" s="315"/>
      <c r="K96" s="315"/>
      <c r="L96" s="315"/>
      <c r="M96" s="315"/>
      <c r="N96" s="315"/>
      <c r="O96" s="315"/>
    </row>
    <row r="97" spans="1:15" hidden="1">
      <c r="A97" s="315"/>
      <c r="B97" s="315"/>
      <c r="C97" s="315"/>
      <c r="D97" s="315"/>
      <c r="E97" s="315"/>
      <c r="F97" s="315"/>
      <c r="G97" s="315"/>
      <c r="H97" s="315"/>
      <c r="I97" s="315"/>
      <c r="J97" s="315"/>
      <c r="K97" s="315"/>
      <c r="L97" s="315"/>
      <c r="M97" s="315"/>
      <c r="N97" s="315"/>
      <c r="O97" s="315"/>
    </row>
    <row r="98" spans="1:15" hidden="1">
      <c r="A98" s="315"/>
      <c r="B98" s="315"/>
      <c r="C98" s="315"/>
      <c r="D98" s="315"/>
      <c r="E98" s="315"/>
      <c r="F98" s="315"/>
      <c r="G98" s="315"/>
      <c r="H98" s="315"/>
      <c r="I98" s="315"/>
      <c r="J98" s="315"/>
      <c r="K98" s="315"/>
      <c r="L98" s="315"/>
      <c r="M98" s="315"/>
      <c r="N98" s="315"/>
      <c r="O98" s="315"/>
    </row>
    <row r="99" spans="1:15" hidden="1">
      <c r="A99" s="315"/>
      <c r="B99" s="315"/>
      <c r="C99" s="315"/>
      <c r="D99" s="315"/>
      <c r="E99" s="315"/>
      <c r="F99" s="315"/>
      <c r="G99" s="315"/>
      <c r="H99" s="315"/>
      <c r="I99" s="315"/>
      <c r="J99" s="315"/>
      <c r="K99" s="315"/>
      <c r="L99" s="315"/>
      <c r="M99" s="315"/>
      <c r="N99" s="315"/>
      <c r="O99" s="315"/>
    </row>
    <row r="100" spans="1:15" hidden="1">
      <c r="A100" s="315"/>
      <c r="B100" s="315"/>
      <c r="C100" s="315"/>
      <c r="D100" s="315"/>
      <c r="E100" s="315"/>
      <c r="F100" s="315"/>
      <c r="G100" s="315"/>
      <c r="H100" s="315"/>
      <c r="I100" s="315"/>
      <c r="J100" s="315"/>
      <c r="K100" s="315"/>
      <c r="L100" s="315"/>
      <c r="M100" s="315"/>
      <c r="N100" s="315"/>
      <c r="O100" s="315"/>
    </row>
    <row r="101" spans="1:15" hidden="1">
      <c r="A101" s="315"/>
      <c r="B101" s="315"/>
      <c r="C101" s="315"/>
      <c r="D101" s="315"/>
      <c r="E101" s="315"/>
      <c r="F101" s="315"/>
      <c r="G101" s="315"/>
      <c r="H101" s="315"/>
      <c r="I101" s="315"/>
      <c r="J101" s="315"/>
      <c r="K101" s="315"/>
      <c r="L101" s="315"/>
      <c r="M101" s="315"/>
      <c r="N101" s="315"/>
      <c r="O101" s="315"/>
    </row>
    <row r="102" spans="1:15" hidden="1">
      <c r="A102" s="315"/>
      <c r="B102" s="315"/>
      <c r="C102" s="315"/>
      <c r="D102" s="315"/>
      <c r="E102" s="315"/>
      <c r="F102" s="315"/>
      <c r="G102" s="315"/>
      <c r="H102" s="315"/>
      <c r="I102" s="315"/>
      <c r="J102" s="315"/>
      <c r="K102" s="315"/>
      <c r="L102" s="315"/>
      <c r="M102" s="315"/>
      <c r="N102" s="315"/>
      <c r="O102" s="315"/>
    </row>
    <row r="103" spans="1:15" hidden="1">
      <c r="A103" s="315"/>
      <c r="B103" s="315"/>
      <c r="C103" s="315"/>
      <c r="D103" s="315"/>
      <c r="E103" s="315"/>
      <c r="F103" s="315"/>
      <c r="G103" s="315"/>
      <c r="H103" s="315"/>
      <c r="I103" s="315"/>
      <c r="J103" s="315"/>
      <c r="K103" s="315"/>
      <c r="L103" s="315"/>
      <c r="M103" s="315"/>
      <c r="N103" s="315"/>
      <c r="O103" s="315"/>
    </row>
    <row r="104" spans="1:15" hidden="1">
      <c r="A104" s="315"/>
      <c r="B104" s="315"/>
      <c r="C104" s="315"/>
      <c r="D104" s="315"/>
      <c r="E104" s="315"/>
      <c r="F104" s="315"/>
      <c r="G104" s="315"/>
      <c r="H104" s="315"/>
      <c r="I104" s="315"/>
      <c r="J104" s="315"/>
      <c r="K104" s="315"/>
      <c r="L104" s="315"/>
      <c r="M104" s="315"/>
      <c r="N104" s="315"/>
      <c r="O104" s="315"/>
    </row>
    <row r="105" spans="1:15" hidden="1">
      <c r="A105" s="315"/>
      <c r="B105" s="315"/>
      <c r="C105" s="315"/>
      <c r="D105" s="315"/>
      <c r="E105" s="315"/>
      <c r="F105" s="315"/>
      <c r="G105" s="315"/>
      <c r="H105" s="315"/>
      <c r="I105" s="315"/>
      <c r="J105" s="315"/>
      <c r="K105" s="315"/>
      <c r="L105" s="315"/>
      <c r="M105" s="315"/>
      <c r="N105" s="315"/>
      <c r="O105" s="315"/>
    </row>
    <row r="106" spans="1:15" hidden="1">
      <c r="A106" s="315"/>
      <c r="B106" s="315"/>
      <c r="C106" s="315"/>
      <c r="D106" s="315"/>
      <c r="E106" s="315"/>
      <c r="F106" s="315"/>
      <c r="G106" s="315"/>
      <c r="H106" s="315"/>
      <c r="I106" s="315"/>
      <c r="J106" s="315"/>
      <c r="K106" s="315"/>
      <c r="L106" s="315"/>
      <c r="M106" s="315"/>
      <c r="N106" s="315"/>
      <c r="O106" s="315"/>
    </row>
    <row r="107" spans="1:15" hidden="1">
      <c r="A107" s="315"/>
      <c r="B107" s="315"/>
      <c r="C107" s="315"/>
      <c r="D107" s="315"/>
      <c r="E107" s="315"/>
      <c r="F107" s="315"/>
      <c r="G107" s="315"/>
      <c r="H107" s="315"/>
      <c r="I107" s="315"/>
      <c r="J107" s="315"/>
      <c r="K107" s="315"/>
      <c r="L107" s="315"/>
      <c r="M107" s="315"/>
      <c r="N107" s="315"/>
      <c r="O107" s="315"/>
    </row>
    <row r="108" spans="1:15" hidden="1">
      <c r="A108" s="315"/>
      <c r="B108" s="315"/>
      <c r="C108" s="315"/>
      <c r="D108" s="315"/>
      <c r="E108" s="315"/>
      <c r="F108" s="315"/>
      <c r="G108" s="315"/>
      <c r="H108" s="315"/>
      <c r="I108" s="315"/>
      <c r="J108" s="315"/>
      <c r="K108" s="315"/>
      <c r="L108" s="315"/>
      <c r="M108" s="315"/>
      <c r="N108" s="315"/>
      <c r="O108" s="315"/>
    </row>
    <row r="109" spans="1:15" hidden="1">
      <c r="A109" s="315"/>
      <c r="B109" s="315"/>
      <c r="C109" s="315"/>
      <c r="D109" s="315"/>
      <c r="E109" s="315"/>
      <c r="F109" s="315"/>
      <c r="G109" s="315"/>
      <c r="H109" s="315"/>
      <c r="I109" s="315"/>
      <c r="J109" s="315"/>
      <c r="K109" s="315"/>
      <c r="L109" s="315"/>
      <c r="M109" s="315"/>
      <c r="N109" s="315"/>
      <c r="O109" s="315"/>
    </row>
    <row r="110" spans="1:15" hidden="1">
      <c r="A110" s="315"/>
      <c r="B110" s="315"/>
      <c r="C110" s="315"/>
      <c r="D110" s="315"/>
      <c r="E110" s="315"/>
      <c r="F110" s="315"/>
      <c r="G110" s="315"/>
      <c r="H110" s="315"/>
      <c r="I110" s="315"/>
      <c r="J110" s="315"/>
      <c r="K110" s="315"/>
      <c r="L110" s="315"/>
      <c r="M110" s="315"/>
      <c r="N110" s="315"/>
      <c r="O110" s="315"/>
    </row>
    <row r="111" spans="1:15" hidden="1">
      <c r="A111" s="315"/>
      <c r="B111" s="315"/>
      <c r="C111" s="315"/>
      <c r="D111" s="315"/>
      <c r="E111" s="315"/>
      <c r="F111" s="315"/>
      <c r="G111" s="315"/>
      <c r="H111" s="315"/>
      <c r="I111" s="315"/>
      <c r="J111" s="315"/>
      <c r="K111" s="315"/>
      <c r="L111" s="315"/>
      <c r="M111" s="315"/>
      <c r="N111" s="315"/>
      <c r="O111" s="315"/>
    </row>
    <row r="112" spans="1:15" hidden="1">
      <c r="A112" s="315"/>
      <c r="B112" s="315"/>
      <c r="C112" s="315"/>
      <c r="D112" s="315"/>
      <c r="E112" s="315"/>
      <c r="F112" s="315"/>
      <c r="G112" s="315"/>
      <c r="H112" s="315"/>
      <c r="I112" s="315"/>
      <c r="J112" s="315"/>
      <c r="K112" s="315"/>
      <c r="L112" s="315"/>
      <c r="M112" s="315"/>
      <c r="N112" s="315"/>
      <c r="O112" s="315"/>
    </row>
    <row r="113" spans="1:15" hidden="1">
      <c r="A113" s="315"/>
      <c r="B113" s="315"/>
      <c r="C113" s="315"/>
      <c r="D113" s="315"/>
      <c r="E113" s="315"/>
      <c r="F113" s="315"/>
      <c r="G113" s="315"/>
      <c r="H113" s="315"/>
      <c r="I113" s="315"/>
      <c r="J113" s="315"/>
      <c r="K113" s="315"/>
      <c r="L113" s="315"/>
      <c r="M113" s="315"/>
      <c r="N113" s="315"/>
      <c r="O113" s="315"/>
    </row>
    <row r="114" spans="1:15" hidden="1">
      <c r="A114" s="315"/>
      <c r="B114" s="315"/>
      <c r="C114" s="315"/>
      <c r="D114" s="315"/>
      <c r="E114" s="315"/>
      <c r="F114" s="315"/>
      <c r="G114" s="315"/>
      <c r="H114" s="315"/>
      <c r="I114" s="315"/>
      <c r="J114" s="315"/>
      <c r="K114" s="315"/>
      <c r="L114" s="315"/>
      <c r="M114" s="315"/>
      <c r="N114" s="315"/>
      <c r="O114" s="315"/>
    </row>
    <row r="115" spans="1:15" hidden="1">
      <c r="A115" s="315"/>
      <c r="B115" s="315"/>
      <c r="C115" s="315"/>
      <c r="D115" s="315"/>
      <c r="E115" s="315"/>
      <c r="F115" s="315"/>
      <c r="G115" s="315"/>
      <c r="H115" s="315"/>
      <c r="I115" s="315"/>
      <c r="J115" s="315"/>
      <c r="K115" s="315"/>
      <c r="L115" s="315"/>
      <c r="M115" s="315"/>
      <c r="N115" s="315"/>
      <c r="O115" s="315"/>
    </row>
    <row r="116" spans="1:15" hidden="1">
      <c r="A116" s="315"/>
      <c r="B116" s="315"/>
      <c r="C116" s="315"/>
      <c r="D116" s="315"/>
      <c r="E116" s="315"/>
      <c r="F116" s="315"/>
      <c r="G116" s="315"/>
      <c r="H116" s="315"/>
      <c r="I116" s="315"/>
      <c r="J116" s="315"/>
      <c r="K116" s="315"/>
      <c r="L116" s="315"/>
      <c r="M116" s="315"/>
      <c r="N116" s="315"/>
      <c r="O116" s="315"/>
    </row>
    <row r="117" spans="1:15" hidden="1">
      <c r="A117" s="315"/>
      <c r="B117" s="315"/>
      <c r="C117" s="315"/>
      <c r="D117" s="315"/>
      <c r="E117" s="315"/>
      <c r="F117" s="315"/>
      <c r="G117" s="315"/>
      <c r="H117" s="315"/>
      <c r="I117" s="315"/>
      <c r="J117" s="315"/>
      <c r="K117" s="315"/>
      <c r="L117" s="315"/>
      <c r="M117" s="315"/>
      <c r="N117" s="315"/>
      <c r="O117" s="315"/>
    </row>
    <row r="118" spans="1:15" hidden="1">
      <c r="A118" s="315"/>
      <c r="B118" s="315"/>
      <c r="C118" s="315"/>
      <c r="D118" s="315"/>
      <c r="E118" s="315"/>
      <c r="F118" s="315"/>
      <c r="G118" s="315"/>
      <c r="H118" s="315"/>
      <c r="I118" s="315"/>
      <c r="J118" s="315"/>
      <c r="K118" s="315"/>
      <c r="L118" s="315"/>
      <c r="M118" s="315"/>
      <c r="N118" s="315"/>
      <c r="O118" s="315"/>
    </row>
    <row r="119" spans="1:15" hidden="1">
      <c r="A119" s="315"/>
      <c r="B119" s="315"/>
      <c r="C119" s="315"/>
      <c r="D119" s="315"/>
      <c r="E119" s="315"/>
      <c r="F119" s="315"/>
      <c r="G119" s="315"/>
      <c r="H119" s="315"/>
      <c r="I119" s="315"/>
      <c r="J119" s="315"/>
      <c r="K119" s="315"/>
      <c r="L119" s="315"/>
      <c r="M119" s="315"/>
      <c r="N119" s="315"/>
      <c r="O119" s="315"/>
    </row>
    <row r="120" spans="1:15" hidden="1">
      <c r="A120" s="315"/>
      <c r="B120" s="315"/>
      <c r="C120" s="315"/>
      <c r="D120" s="315"/>
      <c r="E120" s="315"/>
      <c r="F120" s="315"/>
      <c r="G120" s="315"/>
      <c r="H120" s="315"/>
      <c r="I120" s="315"/>
      <c r="J120" s="315"/>
      <c r="K120" s="315"/>
      <c r="L120" s="315"/>
      <c r="M120" s="315"/>
      <c r="N120" s="315"/>
      <c r="O120" s="315"/>
    </row>
    <row r="121" spans="1:15" hidden="1">
      <c r="A121" s="315"/>
      <c r="B121" s="315"/>
      <c r="C121" s="315"/>
      <c r="D121" s="315"/>
      <c r="E121" s="315"/>
      <c r="F121" s="315"/>
      <c r="G121" s="315"/>
      <c r="H121" s="315"/>
      <c r="I121" s="315"/>
      <c r="J121" s="315"/>
      <c r="K121" s="315"/>
      <c r="L121" s="315"/>
      <c r="M121" s="315"/>
      <c r="N121" s="315"/>
      <c r="O121" s="315"/>
    </row>
    <row r="122" spans="1:15" hidden="1">
      <c r="A122" s="315"/>
      <c r="B122" s="315"/>
      <c r="C122" s="315"/>
      <c r="D122" s="315"/>
      <c r="E122" s="315"/>
      <c r="F122" s="315"/>
      <c r="G122" s="315"/>
      <c r="H122" s="315"/>
      <c r="I122" s="315"/>
      <c r="J122" s="315"/>
      <c r="K122" s="315"/>
      <c r="L122" s="315"/>
      <c r="M122" s="315"/>
      <c r="N122" s="315"/>
      <c r="O122" s="315"/>
    </row>
    <row r="123" spans="1:15" hidden="1">
      <c r="A123" s="315"/>
      <c r="B123" s="315"/>
      <c r="C123" s="315"/>
      <c r="D123" s="315"/>
      <c r="E123" s="315"/>
      <c r="F123" s="315"/>
      <c r="G123" s="315"/>
      <c r="H123" s="315"/>
      <c r="I123" s="315"/>
      <c r="J123" s="315"/>
      <c r="K123" s="315"/>
      <c r="L123" s="315"/>
      <c r="M123" s="315"/>
      <c r="N123" s="315"/>
      <c r="O123" s="315"/>
    </row>
    <row r="124" spans="1:15" hidden="1">
      <c r="A124" s="315"/>
      <c r="B124" s="315"/>
      <c r="C124" s="315"/>
      <c r="D124" s="315"/>
      <c r="E124" s="315"/>
      <c r="F124" s="315"/>
      <c r="G124" s="315"/>
      <c r="H124" s="315"/>
      <c r="I124" s="315"/>
      <c r="J124" s="315"/>
      <c r="K124" s="315"/>
      <c r="L124" s="315"/>
      <c r="M124" s="315"/>
      <c r="N124" s="315"/>
      <c r="O124" s="315"/>
    </row>
    <row r="125" spans="1:15" hidden="1">
      <c r="A125" s="315"/>
      <c r="B125" s="315"/>
      <c r="C125" s="315"/>
      <c r="D125" s="315"/>
      <c r="E125" s="315"/>
      <c r="F125" s="315"/>
      <c r="G125" s="315"/>
      <c r="H125" s="315"/>
      <c r="I125" s="315"/>
      <c r="J125" s="315"/>
      <c r="K125" s="315"/>
      <c r="L125" s="315"/>
      <c r="M125" s="315"/>
      <c r="N125" s="315"/>
      <c r="O125" s="315"/>
    </row>
    <row r="126" spans="1:15" hidden="1">
      <c r="A126" s="315"/>
      <c r="B126" s="315"/>
      <c r="C126" s="315"/>
      <c r="D126" s="315"/>
      <c r="E126" s="315"/>
      <c r="F126" s="315"/>
      <c r="G126" s="315"/>
      <c r="H126" s="315"/>
      <c r="I126" s="315"/>
      <c r="J126" s="315"/>
      <c r="K126" s="315"/>
      <c r="L126" s="315"/>
      <c r="M126" s="315"/>
      <c r="N126" s="315"/>
      <c r="O126" s="315"/>
    </row>
    <row r="127" spans="1:15" hidden="1">
      <c r="A127" s="315"/>
      <c r="B127" s="315"/>
      <c r="C127" s="315"/>
      <c r="D127" s="315"/>
      <c r="E127" s="315"/>
      <c r="F127" s="315"/>
      <c r="G127" s="315"/>
      <c r="H127" s="315"/>
      <c r="I127" s="315"/>
      <c r="J127" s="315"/>
      <c r="K127" s="315"/>
      <c r="L127" s="315"/>
      <c r="M127" s="315"/>
      <c r="N127" s="315"/>
      <c r="O127" s="315"/>
    </row>
    <row r="128" spans="1:15" hidden="1">
      <c r="A128" s="315"/>
      <c r="B128" s="315"/>
      <c r="C128" s="315"/>
      <c r="D128" s="315"/>
      <c r="E128" s="315"/>
      <c r="F128" s="315"/>
      <c r="G128" s="315"/>
      <c r="H128" s="315"/>
      <c r="I128" s="315"/>
      <c r="J128" s="315"/>
      <c r="K128" s="315"/>
      <c r="L128" s="315"/>
      <c r="M128" s="315"/>
      <c r="N128" s="315"/>
      <c r="O128" s="315"/>
    </row>
    <row r="129" spans="1:15" hidden="1">
      <c r="A129" s="315"/>
      <c r="B129" s="315"/>
      <c r="C129" s="315"/>
      <c r="D129" s="315"/>
      <c r="E129" s="315"/>
      <c r="F129" s="315"/>
      <c r="G129" s="315"/>
      <c r="H129" s="315"/>
      <c r="I129" s="315"/>
      <c r="J129" s="315"/>
      <c r="K129" s="315"/>
      <c r="L129" s="315"/>
      <c r="M129" s="315"/>
      <c r="N129" s="315"/>
      <c r="O129" s="315"/>
    </row>
    <row r="130" spans="1:15" hidden="1">
      <c r="A130" s="315"/>
      <c r="B130" s="315"/>
      <c r="C130" s="315"/>
      <c r="D130" s="315"/>
      <c r="E130" s="315"/>
      <c r="F130" s="315"/>
      <c r="G130" s="315"/>
      <c r="H130" s="315"/>
      <c r="I130" s="315"/>
      <c r="J130" s="315"/>
      <c r="K130" s="315"/>
      <c r="L130" s="315"/>
      <c r="M130" s="315"/>
      <c r="N130" s="315"/>
      <c r="O130" s="315"/>
    </row>
    <row r="131" spans="1:15" hidden="1">
      <c r="A131" s="315"/>
      <c r="B131" s="315"/>
      <c r="C131" s="315"/>
      <c r="D131" s="315"/>
      <c r="E131" s="315"/>
      <c r="F131" s="315"/>
      <c r="G131" s="315"/>
      <c r="H131" s="315"/>
      <c r="I131" s="315"/>
      <c r="J131" s="315"/>
      <c r="K131" s="315"/>
      <c r="L131" s="315"/>
      <c r="M131" s="315"/>
      <c r="N131" s="315"/>
      <c r="O131" s="315"/>
    </row>
    <row r="132" spans="1:15" hidden="1">
      <c r="A132" s="315"/>
      <c r="B132" s="315"/>
      <c r="C132" s="315"/>
      <c r="D132" s="315"/>
      <c r="E132" s="315"/>
      <c r="F132" s="315"/>
      <c r="G132" s="315"/>
      <c r="H132" s="315"/>
      <c r="I132" s="315"/>
      <c r="J132" s="315"/>
      <c r="K132" s="315"/>
      <c r="L132" s="315"/>
      <c r="M132" s="315"/>
      <c r="N132" s="315"/>
      <c r="O132" s="315"/>
    </row>
    <row r="133" spans="1:15" hidden="1">
      <c r="A133" s="315"/>
      <c r="B133" s="315"/>
      <c r="C133" s="315"/>
      <c r="D133" s="315"/>
      <c r="E133" s="315"/>
      <c r="F133" s="315"/>
      <c r="G133" s="315"/>
      <c r="H133" s="315"/>
      <c r="I133" s="315"/>
      <c r="J133" s="315"/>
      <c r="K133" s="315"/>
      <c r="L133" s="315"/>
      <c r="M133" s="315"/>
      <c r="N133" s="315"/>
      <c r="O133" s="315"/>
    </row>
    <row r="134" spans="1:15" hidden="1">
      <c r="A134" s="315"/>
      <c r="B134" s="315"/>
      <c r="C134" s="315"/>
      <c r="D134" s="315"/>
      <c r="E134" s="315"/>
      <c r="F134" s="315"/>
      <c r="G134" s="315"/>
      <c r="H134" s="315"/>
      <c r="I134" s="315"/>
      <c r="J134" s="315"/>
      <c r="K134" s="315"/>
      <c r="L134" s="315"/>
      <c r="M134" s="315"/>
      <c r="N134" s="315"/>
      <c r="O134" s="315"/>
    </row>
    <row r="135" spans="1:15" hidden="1">
      <c r="A135" s="315"/>
      <c r="B135" s="315"/>
      <c r="C135" s="315"/>
      <c r="D135" s="315"/>
      <c r="E135" s="315"/>
      <c r="F135" s="315"/>
      <c r="G135" s="315"/>
      <c r="H135" s="315"/>
      <c r="I135" s="315"/>
      <c r="J135" s="315"/>
      <c r="K135" s="315"/>
      <c r="L135" s="315"/>
      <c r="M135" s="315"/>
      <c r="N135" s="315"/>
      <c r="O135" s="315"/>
    </row>
    <row r="136" spans="1:15" hidden="1">
      <c r="A136" s="315"/>
      <c r="B136" s="315"/>
      <c r="C136" s="315"/>
      <c r="D136" s="315"/>
      <c r="E136" s="315"/>
      <c r="F136" s="315"/>
      <c r="G136" s="315"/>
      <c r="H136" s="315"/>
      <c r="I136" s="315"/>
      <c r="J136" s="315"/>
      <c r="K136" s="315"/>
      <c r="L136" s="315"/>
      <c r="M136" s="315"/>
      <c r="N136" s="315"/>
      <c r="O136" s="315"/>
    </row>
    <row r="137" spans="1:15" ht="15" hidden="1" customHeight="1">
      <c r="A137" s="315"/>
      <c r="B137" s="315"/>
      <c r="C137" s="315"/>
      <c r="D137" s="315"/>
      <c r="E137" s="315"/>
      <c r="F137" s="315"/>
      <c r="G137" s="315"/>
      <c r="H137" s="315"/>
      <c r="I137" s="315"/>
      <c r="J137" s="315"/>
      <c r="K137" s="315"/>
      <c r="L137" s="315"/>
      <c r="M137" s="315"/>
      <c r="N137" s="315"/>
      <c r="O137" s="315"/>
    </row>
    <row r="138" spans="1:15" hidden="1">
      <c r="A138" s="315"/>
      <c r="B138" s="315"/>
      <c r="C138" s="315"/>
      <c r="D138" s="315"/>
      <c r="E138" s="315"/>
      <c r="F138" s="315"/>
      <c r="G138" s="315"/>
      <c r="H138" s="315"/>
      <c r="I138" s="315"/>
      <c r="J138" s="315"/>
      <c r="K138" s="315"/>
      <c r="L138" s="315"/>
      <c r="M138" s="315"/>
      <c r="N138" s="315"/>
      <c r="O138" s="315"/>
    </row>
    <row r="139" spans="1:15" ht="15" hidden="1" customHeight="1">
      <c r="A139" s="315"/>
      <c r="B139" s="315"/>
      <c r="C139" s="315"/>
      <c r="D139" s="315"/>
      <c r="E139" s="315"/>
      <c r="F139" s="315"/>
      <c r="G139" s="315"/>
      <c r="H139" s="315"/>
      <c r="I139" s="315"/>
      <c r="J139" s="315"/>
      <c r="K139" s="315"/>
      <c r="L139" s="315"/>
      <c r="M139" s="315"/>
      <c r="N139" s="315"/>
      <c r="O139" s="315"/>
    </row>
    <row r="140" spans="1:15" ht="15" hidden="1" customHeight="1">
      <c r="A140" s="315"/>
      <c r="B140" s="315"/>
      <c r="C140" s="315"/>
      <c r="D140" s="315"/>
      <c r="E140" s="315"/>
      <c r="F140" s="315"/>
      <c r="G140" s="315"/>
      <c r="H140" s="315"/>
      <c r="I140" s="315"/>
      <c r="J140" s="315"/>
      <c r="K140" s="315"/>
      <c r="L140" s="315"/>
      <c r="M140" s="315"/>
      <c r="N140" s="315"/>
      <c r="O140" s="315"/>
    </row>
    <row r="141" spans="1:15" ht="15" hidden="1" customHeight="1">
      <c r="A141" s="315"/>
      <c r="B141" s="315"/>
      <c r="C141" s="315"/>
      <c r="D141" s="315"/>
      <c r="E141" s="315"/>
      <c r="F141" s="315"/>
      <c r="G141" s="315"/>
      <c r="H141" s="315"/>
      <c r="I141" s="315"/>
      <c r="J141" s="315"/>
      <c r="K141" s="315"/>
      <c r="L141" s="315"/>
      <c r="M141" s="315"/>
      <c r="N141" s="315"/>
      <c r="O141" s="315"/>
    </row>
    <row r="142" spans="1:15" ht="15" hidden="1" customHeight="1">
      <c r="A142" s="315"/>
      <c r="B142" s="315"/>
      <c r="C142" s="315"/>
      <c r="D142" s="315"/>
      <c r="E142" s="315"/>
      <c r="F142" s="315"/>
      <c r="G142" s="315"/>
      <c r="H142" s="315"/>
      <c r="I142" s="315"/>
      <c r="J142" s="315"/>
      <c r="K142" s="315"/>
      <c r="L142" s="315"/>
      <c r="M142" s="315"/>
      <c r="N142" s="315"/>
      <c r="O142" s="315"/>
    </row>
    <row r="143" spans="1:15" hidden="1">
      <c r="A143" s="315"/>
      <c r="B143" s="315"/>
      <c r="C143" s="315"/>
      <c r="D143" s="315"/>
      <c r="E143" s="315"/>
      <c r="F143" s="315"/>
      <c r="G143" s="315"/>
      <c r="H143" s="315"/>
      <c r="I143" s="315"/>
      <c r="J143" s="315"/>
      <c r="K143" s="315"/>
      <c r="L143" s="315"/>
      <c r="M143" s="315"/>
      <c r="N143" s="315"/>
      <c r="O143" s="315"/>
    </row>
    <row r="144" spans="1:15" hidden="1">
      <c r="A144" s="315"/>
      <c r="B144" s="315"/>
      <c r="C144" s="315"/>
      <c r="D144" s="315"/>
      <c r="E144" s="315"/>
      <c r="F144" s="315"/>
      <c r="G144" s="315"/>
      <c r="H144" s="315"/>
      <c r="I144" s="315"/>
      <c r="J144" s="315"/>
      <c r="K144" s="315"/>
      <c r="L144" s="315"/>
      <c r="M144" s="315"/>
      <c r="N144" s="315"/>
      <c r="O144" s="315"/>
    </row>
    <row r="145" spans="1:15" ht="15.75" hidden="1" customHeight="1">
      <c r="A145" s="315"/>
      <c r="B145" s="315"/>
      <c r="C145" s="315"/>
      <c r="D145" s="315"/>
      <c r="E145" s="315"/>
      <c r="F145" s="315"/>
      <c r="G145" s="315"/>
      <c r="H145" s="315"/>
      <c r="I145" s="315"/>
      <c r="J145" s="315"/>
      <c r="K145" s="315"/>
      <c r="L145" s="315"/>
      <c r="M145" s="315"/>
      <c r="N145" s="315"/>
      <c r="O145" s="315"/>
    </row>
    <row r="146" spans="1:15" hidden="1">
      <c r="A146" s="315"/>
      <c r="B146" s="315"/>
      <c r="C146" s="315"/>
      <c r="D146" s="315"/>
      <c r="E146" s="315"/>
      <c r="F146" s="315"/>
      <c r="G146" s="315"/>
      <c r="H146" s="315"/>
      <c r="I146" s="315"/>
      <c r="J146" s="315"/>
      <c r="K146" s="315"/>
      <c r="L146" s="315"/>
      <c r="M146" s="315"/>
      <c r="N146" s="315"/>
      <c r="O146" s="315"/>
    </row>
    <row r="147" spans="1:15" hidden="1">
      <c r="A147" s="315"/>
      <c r="B147" s="315"/>
      <c r="C147" s="315"/>
      <c r="D147" s="315"/>
      <c r="E147" s="315"/>
      <c r="F147" s="315"/>
      <c r="G147" s="315"/>
      <c r="H147" s="315"/>
      <c r="I147" s="315"/>
      <c r="J147" s="315"/>
      <c r="K147" s="315"/>
      <c r="L147" s="315"/>
      <c r="M147" s="315"/>
      <c r="N147" s="315"/>
      <c r="O147" s="315"/>
    </row>
    <row r="148" spans="1:15" hidden="1">
      <c r="A148" s="315"/>
      <c r="B148" s="315"/>
      <c r="C148" s="315"/>
      <c r="D148" s="315"/>
      <c r="E148" s="315"/>
      <c r="F148" s="315"/>
      <c r="G148" s="315"/>
      <c r="H148" s="315"/>
      <c r="I148" s="315"/>
      <c r="J148" s="315"/>
      <c r="K148" s="315"/>
      <c r="L148" s="315"/>
      <c r="M148" s="315"/>
      <c r="N148" s="315"/>
      <c r="O148" s="315"/>
    </row>
    <row r="149" spans="1:15" hidden="1">
      <c r="A149" s="315"/>
      <c r="B149" s="315"/>
      <c r="C149" s="315"/>
      <c r="D149" s="315"/>
      <c r="E149" s="315"/>
      <c r="F149" s="315"/>
      <c r="G149" s="315"/>
      <c r="H149" s="315"/>
      <c r="I149" s="315"/>
      <c r="J149" s="315"/>
      <c r="K149" s="315"/>
      <c r="L149" s="315"/>
      <c r="M149" s="315"/>
      <c r="N149" s="315"/>
      <c r="O149" s="315"/>
    </row>
    <row r="150" spans="1:15" hidden="1">
      <c r="A150" s="315"/>
      <c r="B150" s="315"/>
      <c r="C150" s="315"/>
      <c r="D150" s="315"/>
      <c r="E150" s="315"/>
      <c r="F150" s="315"/>
      <c r="G150" s="315"/>
      <c r="H150" s="315"/>
      <c r="I150" s="315"/>
      <c r="J150" s="315"/>
      <c r="K150" s="315"/>
      <c r="L150" s="315"/>
      <c r="M150" s="315"/>
      <c r="N150" s="315"/>
      <c r="O150" s="315"/>
    </row>
    <row r="151" spans="1:15" hidden="1">
      <c r="A151" s="315"/>
      <c r="B151" s="315"/>
      <c r="C151" s="315"/>
      <c r="D151" s="315"/>
      <c r="E151" s="315"/>
      <c r="F151" s="315"/>
      <c r="G151" s="315"/>
      <c r="H151" s="315"/>
      <c r="I151" s="315"/>
      <c r="J151" s="315"/>
      <c r="K151" s="315"/>
      <c r="L151" s="315"/>
      <c r="M151" s="315"/>
      <c r="N151" s="315"/>
      <c r="O151" s="315"/>
    </row>
    <row r="152" spans="1:15" hidden="1">
      <c r="A152" s="315"/>
      <c r="B152" s="315"/>
      <c r="C152" s="315"/>
      <c r="D152" s="315"/>
      <c r="E152" s="315"/>
      <c r="F152" s="315"/>
      <c r="G152" s="315"/>
      <c r="H152" s="315"/>
      <c r="I152" s="315"/>
      <c r="J152" s="315"/>
      <c r="K152" s="315"/>
      <c r="L152" s="315"/>
      <c r="M152" s="315"/>
      <c r="N152" s="315"/>
      <c r="O152" s="315"/>
    </row>
    <row r="153" spans="1:15" hidden="1">
      <c r="A153" s="315"/>
      <c r="B153" s="315"/>
      <c r="C153" s="315"/>
      <c r="D153" s="315"/>
      <c r="E153" s="315"/>
      <c r="F153" s="315"/>
      <c r="G153" s="315"/>
      <c r="H153" s="315"/>
      <c r="I153" s="315"/>
      <c r="J153" s="315"/>
      <c r="K153" s="315"/>
      <c r="L153" s="315"/>
      <c r="M153" s="315"/>
      <c r="N153" s="315"/>
      <c r="O153" s="315"/>
    </row>
    <row r="154" spans="1:15" hidden="1">
      <c r="A154" s="315"/>
      <c r="B154" s="315"/>
      <c r="C154" s="315"/>
      <c r="D154" s="315"/>
      <c r="E154" s="315"/>
      <c r="F154" s="315"/>
      <c r="G154" s="315"/>
      <c r="H154" s="315"/>
      <c r="I154" s="315"/>
      <c r="J154" s="315"/>
      <c r="K154" s="315"/>
      <c r="L154" s="315"/>
      <c r="M154" s="315"/>
      <c r="N154" s="315"/>
      <c r="O154" s="315"/>
    </row>
    <row r="155" spans="1:15" hidden="1">
      <c r="A155" s="315"/>
      <c r="B155" s="315"/>
      <c r="C155" s="315"/>
      <c r="D155" s="315"/>
      <c r="E155" s="315"/>
      <c r="F155" s="315"/>
      <c r="G155" s="315"/>
      <c r="H155" s="315"/>
      <c r="I155" s="315"/>
      <c r="J155" s="315"/>
      <c r="K155" s="315"/>
      <c r="L155" s="315"/>
      <c r="M155" s="315"/>
      <c r="N155" s="315"/>
      <c r="O155" s="315"/>
    </row>
    <row r="156" spans="1:15" hidden="1">
      <c r="A156" s="315"/>
      <c r="B156" s="315"/>
      <c r="C156" s="315"/>
      <c r="D156" s="315"/>
      <c r="E156" s="315"/>
      <c r="F156" s="315"/>
      <c r="G156" s="315"/>
      <c r="H156" s="315"/>
      <c r="I156" s="315"/>
      <c r="J156" s="315"/>
      <c r="K156" s="315"/>
      <c r="L156" s="315"/>
      <c r="M156" s="315"/>
      <c r="N156" s="315"/>
      <c r="O156" s="315"/>
    </row>
    <row r="157" spans="1:15" hidden="1">
      <c r="A157" s="315"/>
      <c r="B157" s="315"/>
      <c r="C157" s="315"/>
      <c r="D157" s="315"/>
      <c r="E157" s="315"/>
      <c r="F157" s="315"/>
      <c r="G157" s="315"/>
      <c r="H157" s="315"/>
      <c r="I157" s="315"/>
      <c r="J157" s="315"/>
      <c r="K157" s="315"/>
      <c r="L157" s="315"/>
      <c r="M157" s="315"/>
      <c r="N157" s="315"/>
      <c r="O157" s="315"/>
    </row>
    <row r="158" spans="1:15" hidden="1">
      <c r="A158" s="315"/>
      <c r="B158" s="315"/>
      <c r="C158" s="315"/>
      <c r="D158" s="315"/>
      <c r="E158" s="315"/>
      <c r="F158" s="315"/>
      <c r="G158" s="315"/>
      <c r="H158" s="315"/>
      <c r="I158" s="315"/>
      <c r="J158" s="315"/>
      <c r="K158" s="315"/>
      <c r="L158" s="315"/>
      <c r="M158" s="315"/>
      <c r="N158" s="315"/>
      <c r="O158" s="315"/>
    </row>
    <row r="159" spans="1:15" hidden="1">
      <c r="A159" s="315"/>
      <c r="B159" s="315"/>
      <c r="C159" s="315"/>
      <c r="D159" s="315"/>
      <c r="E159" s="315"/>
      <c r="F159" s="315"/>
      <c r="G159" s="315"/>
      <c r="H159" s="315"/>
      <c r="I159" s="315"/>
      <c r="J159" s="315"/>
      <c r="K159" s="315"/>
      <c r="L159" s="315"/>
      <c r="M159" s="315"/>
      <c r="N159" s="315"/>
      <c r="O159" s="315"/>
    </row>
    <row r="160" spans="1:15" hidden="1">
      <c r="A160" s="315"/>
      <c r="B160" s="315"/>
      <c r="C160" s="315"/>
      <c r="D160" s="315"/>
      <c r="E160" s="315"/>
      <c r="F160" s="315"/>
      <c r="G160" s="315"/>
      <c r="H160" s="315"/>
      <c r="I160" s="315"/>
      <c r="J160" s="315"/>
      <c r="K160" s="315"/>
      <c r="L160" s="315"/>
      <c r="M160" s="315"/>
      <c r="N160" s="315"/>
      <c r="O160" s="315"/>
    </row>
    <row r="161" spans="1:15" hidden="1">
      <c r="A161" s="315"/>
      <c r="B161" s="315"/>
      <c r="C161" s="315"/>
      <c r="D161" s="315"/>
      <c r="E161" s="315"/>
      <c r="F161" s="315"/>
      <c r="G161" s="315"/>
      <c r="H161" s="315"/>
      <c r="I161" s="315"/>
      <c r="J161" s="315"/>
      <c r="K161" s="315"/>
      <c r="L161" s="315"/>
      <c r="M161" s="315"/>
      <c r="N161" s="315"/>
      <c r="O161" s="315"/>
    </row>
    <row r="162" spans="1:15" hidden="1">
      <c r="A162" s="315"/>
      <c r="B162" s="315"/>
      <c r="C162" s="315"/>
      <c r="D162" s="315"/>
      <c r="E162" s="315"/>
      <c r="F162" s="315"/>
      <c r="G162" s="315"/>
      <c r="H162" s="315"/>
      <c r="I162" s="315"/>
      <c r="J162" s="315"/>
      <c r="K162" s="315"/>
      <c r="L162" s="315"/>
      <c r="M162" s="315"/>
      <c r="N162" s="315"/>
      <c r="O162" s="315"/>
    </row>
    <row r="163" spans="1:15" hidden="1">
      <c r="A163" s="315"/>
      <c r="B163" s="315"/>
      <c r="C163" s="315"/>
      <c r="D163" s="315"/>
      <c r="E163" s="315"/>
      <c r="F163" s="315"/>
      <c r="G163" s="315"/>
      <c r="H163" s="315"/>
      <c r="I163" s="315"/>
      <c r="J163" s="315"/>
      <c r="K163" s="315"/>
      <c r="L163" s="315"/>
      <c r="M163" s="315"/>
      <c r="N163" s="315"/>
      <c r="O163" s="315"/>
    </row>
    <row r="164" spans="1:15" hidden="1">
      <c r="A164" s="315"/>
      <c r="B164" s="315"/>
      <c r="C164" s="315"/>
      <c r="D164" s="315"/>
      <c r="E164" s="315"/>
      <c r="F164" s="315"/>
      <c r="G164" s="315"/>
      <c r="H164" s="315"/>
      <c r="I164" s="315"/>
      <c r="J164" s="315"/>
      <c r="K164" s="315"/>
      <c r="L164" s="315"/>
      <c r="M164" s="315"/>
      <c r="N164" s="315"/>
      <c r="O164" s="315"/>
    </row>
    <row r="165" spans="1:15" hidden="1">
      <c r="A165" s="315"/>
      <c r="B165" s="315"/>
      <c r="C165" s="315"/>
      <c r="D165" s="315"/>
      <c r="E165" s="315"/>
      <c r="F165" s="315"/>
      <c r="G165" s="315"/>
      <c r="H165" s="315"/>
      <c r="I165" s="315"/>
      <c r="J165" s="315"/>
      <c r="K165" s="315"/>
      <c r="L165" s="315"/>
      <c r="M165" s="315"/>
      <c r="N165" s="315"/>
      <c r="O165" s="315"/>
    </row>
    <row r="166" spans="1:15" hidden="1">
      <c r="A166" s="315"/>
      <c r="B166" s="315"/>
      <c r="C166" s="315"/>
      <c r="D166" s="315"/>
      <c r="E166" s="315"/>
      <c r="F166" s="315"/>
      <c r="G166" s="315"/>
      <c r="H166" s="315"/>
      <c r="I166" s="315"/>
      <c r="J166" s="315"/>
      <c r="K166" s="315"/>
      <c r="L166" s="315"/>
      <c r="M166" s="315"/>
      <c r="N166" s="315"/>
      <c r="O166" s="315"/>
    </row>
    <row r="167" spans="1:15" hidden="1">
      <c r="A167" s="315"/>
      <c r="B167" s="315"/>
      <c r="C167" s="315"/>
      <c r="D167" s="315"/>
      <c r="E167" s="315"/>
      <c r="F167" s="315"/>
      <c r="G167" s="315"/>
      <c r="H167" s="315"/>
      <c r="I167" s="315"/>
      <c r="J167" s="315"/>
      <c r="K167" s="315"/>
      <c r="L167" s="315"/>
      <c r="M167" s="315"/>
      <c r="N167" s="315"/>
      <c r="O167" s="315"/>
    </row>
    <row r="168" spans="1:15" hidden="1">
      <c r="A168" s="315"/>
      <c r="B168" s="315"/>
      <c r="C168" s="315"/>
      <c r="D168" s="315"/>
      <c r="E168" s="315"/>
      <c r="F168" s="315"/>
      <c r="G168" s="315"/>
      <c r="H168" s="315"/>
      <c r="I168" s="315"/>
      <c r="J168" s="315"/>
      <c r="K168" s="315"/>
      <c r="L168" s="315"/>
      <c r="M168" s="315"/>
      <c r="N168" s="315"/>
      <c r="O168" s="315"/>
    </row>
    <row r="169" spans="1:15" hidden="1">
      <c r="A169" s="315"/>
      <c r="B169" s="315"/>
      <c r="C169" s="315"/>
      <c r="D169" s="315"/>
      <c r="E169" s="315"/>
      <c r="F169" s="315"/>
      <c r="G169" s="315"/>
      <c r="H169" s="315"/>
      <c r="I169" s="315"/>
      <c r="J169" s="315"/>
      <c r="K169" s="315"/>
      <c r="L169" s="315"/>
      <c r="M169" s="315"/>
      <c r="N169" s="315"/>
      <c r="O169" s="315"/>
    </row>
    <row r="170" spans="1:15" hidden="1">
      <c r="A170" s="315"/>
      <c r="B170" s="315"/>
      <c r="C170" s="315"/>
      <c r="D170" s="315"/>
      <c r="E170" s="315"/>
      <c r="F170" s="315"/>
      <c r="G170" s="315"/>
      <c r="H170" s="315"/>
      <c r="I170" s="315"/>
      <c r="J170" s="315"/>
      <c r="K170" s="315"/>
      <c r="L170" s="315"/>
      <c r="M170" s="315"/>
      <c r="N170" s="315"/>
      <c r="O170" s="315"/>
    </row>
    <row r="171" spans="1:15" hidden="1">
      <c r="A171" s="315"/>
      <c r="B171" s="315"/>
      <c r="C171" s="315"/>
      <c r="D171" s="315"/>
      <c r="E171" s="315"/>
      <c r="F171" s="315"/>
      <c r="G171" s="315"/>
      <c r="H171" s="315"/>
      <c r="I171" s="315"/>
      <c r="J171" s="315"/>
      <c r="K171" s="315"/>
      <c r="L171" s="315"/>
      <c r="M171" s="315"/>
      <c r="N171" s="315"/>
      <c r="O171" s="315"/>
    </row>
    <row r="172" spans="1:15" hidden="1">
      <c r="A172" s="315"/>
      <c r="B172" s="315"/>
      <c r="C172" s="315"/>
      <c r="D172" s="315"/>
      <c r="E172" s="315"/>
      <c r="F172" s="315"/>
      <c r="G172" s="315"/>
      <c r="H172" s="315"/>
      <c r="I172" s="315"/>
      <c r="J172" s="315"/>
      <c r="K172" s="315"/>
      <c r="L172" s="315"/>
      <c r="M172" s="315"/>
      <c r="N172" s="315"/>
      <c r="O172" s="315"/>
    </row>
    <row r="173" spans="1:15" hidden="1">
      <c r="A173" s="315"/>
      <c r="B173" s="315"/>
      <c r="C173" s="315"/>
      <c r="D173" s="315"/>
      <c r="E173" s="315"/>
      <c r="F173" s="315"/>
      <c r="G173" s="315"/>
      <c r="H173" s="315"/>
      <c r="I173" s="315"/>
      <c r="J173" s="315"/>
      <c r="K173" s="315"/>
      <c r="L173" s="315"/>
      <c r="M173" s="315"/>
      <c r="N173" s="315"/>
      <c r="O173" s="315"/>
    </row>
    <row r="174" spans="1:15" hidden="1">
      <c r="A174" s="315"/>
      <c r="B174" s="315"/>
      <c r="C174" s="315"/>
      <c r="D174" s="315"/>
      <c r="E174" s="315"/>
      <c r="F174" s="315"/>
      <c r="G174" s="315"/>
      <c r="H174" s="315"/>
      <c r="I174" s="315"/>
      <c r="J174" s="315"/>
      <c r="K174" s="315"/>
      <c r="L174" s="315"/>
      <c r="M174" s="315"/>
      <c r="N174" s="315"/>
      <c r="O174" s="315"/>
    </row>
    <row r="175" spans="1:15" hidden="1">
      <c r="A175" s="315"/>
      <c r="B175" s="315"/>
      <c r="C175" s="315"/>
      <c r="D175" s="315"/>
      <c r="E175" s="315"/>
      <c r="F175" s="315"/>
      <c r="G175" s="315"/>
      <c r="H175" s="315"/>
      <c r="I175" s="315"/>
      <c r="J175" s="315"/>
      <c r="K175" s="315"/>
      <c r="L175" s="315"/>
      <c r="M175" s="315"/>
      <c r="N175" s="315"/>
      <c r="O175" s="315"/>
    </row>
    <row r="176" spans="1:15" hidden="1">
      <c r="A176" s="315"/>
      <c r="B176" s="315"/>
      <c r="C176" s="315"/>
      <c r="D176" s="315"/>
      <c r="E176" s="315"/>
      <c r="F176" s="315"/>
      <c r="G176" s="315"/>
      <c r="H176" s="315"/>
      <c r="I176" s="315"/>
      <c r="J176" s="315"/>
      <c r="K176" s="315"/>
      <c r="L176" s="315"/>
      <c r="M176" s="315"/>
      <c r="N176" s="315"/>
      <c r="O176" s="315"/>
    </row>
    <row r="177" spans="1:15" hidden="1">
      <c r="A177" s="315"/>
      <c r="B177" s="315"/>
      <c r="C177" s="315"/>
      <c r="D177" s="315"/>
      <c r="E177" s="315"/>
      <c r="F177" s="315"/>
      <c r="G177" s="315"/>
      <c r="H177" s="315"/>
      <c r="I177" s="315"/>
      <c r="J177" s="315"/>
      <c r="K177" s="315"/>
      <c r="L177" s="315"/>
      <c r="M177" s="315"/>
      <c r="N177" s="315"/>
      <c r="O177" s="315"/>
    </row>
    <row r="178" spans="1:15" hidden="1">
      <c r="A178" s="315"/>
      <c r="B178" s="315"/>
      <c r="C178" s="315"/>
      <c r="D178" s="315"/>
      <c r="E178" s="315"/>
      <c r="F178" s="315"/>
      <c r="G178" s="315"/>
      <c r="H178" s="315"/>
      <c r="I178" s="315"/>
      <c r="J178" s="315"/>
      <c r="K178" s="315"/>
      <c r="L178" s="315"/>
      <c r="M178" s="315"/>
      <c r="N178" s="315"/>
      <c r="O178" s="315"/>
    </row>
    <row r="179" spans="1:15" hidden="1">
      <c r="A179" s="315"/>
      <c r="B179" s="315"/>
      <c r="C179" s="315"/>
      <c r="D179" s="315"/>
      <c r="E179" s="315"/>
      <c r="F179" s="315"/>
      <c r="G179" s="315"/>
      <c r="H179" s="315"/>
      <c r="I179" s="315"/>
      <c r="J179" s="315"/>
      <c r="K179" s="315"/>
      <c r="L179" s="315"/>
      <c r="M179" s="315"/>
      <c r="N179" s="315"/>
      <c r="O179" s="315"/>
    </row>
    <row r="180" spans="1:15" hidden="1">
      <c r="A180" s="315"/>
      <c r="B180" s="315"/>
      <c r="C180" s="315"/>
      <c r="D180" s="315"/>
      <c r="E180" s="315"/>
      <c r="F180" s="315"/>
      <c r="G180" s="315"/>
      <c r="H180" s="315"/>
      <c r="I180" s="315"/>
      <c r="J180" s="315"/>
      <c r="K180" s="315"/>
      <c r="L180" s="315"/>
      <c r="M180" s="315"/>
      <c r="N180" s="315"/>
      <c r="O180" s="315"/>
    </row>
    <row r="181" spans="1:15" hidden="1">
      <c r="A181" s="315"/>
      <c r="B181" s="315"/>
      <c r="C181" s="315"/>
      <c r="D181" s="315"/>
      <c r="E181" s="315"/>
      <c r="F181" s="315"/>
      <c r="G181" s="315"/>
      <c r="H181" s="315"/>
      <c r="I181" s="315"/>
      <c r="J181" s="315"/>
      <c r="K181" s="315"/>
      <c r="L181" s="315"/>
      <c r="M181" s="315"/>
      <c r="N181" s="315"/>
      <c r="O181" s="315"/>
    </row>
    <row r="182" spans="1:15" hidden="1">
      <c r="A182" s="315"/>
      <c r="B182" s="315"/>
      <c r="C182" s="315"/>
      <c r="D182" s="315"/>
      <c r="E182" s="315"/>
      <c r="F182" s="315"/>
      <c r="G182" s="315"/>
      <c r="H182" s="315"/>
      <c r="I182" s="315"/>
      <c r="J182" s="315"/>
      <c r="K182" s="315"/>
      <c r="L182" s="315"/>
      <c r="M182" s="315"/>
      <c r="N182" s="315"/>
      <c r="O182" s="315"/>
    </row>
    <row r="183" spans="1:15" hidden="1">
      <c r="A183" s="315"/>
      <c r="B183" s="315"/>
      <c r="C183" s="315"/>
      <c r="D183" s="315"/>
      <c r="E183" s="315"/>
      <c r="F183" s="315"/>
      <c r="G183" s="315"/>
      <c r="H183" s="315"/>
      <c r="I183" s="315"/>
      <c r="J183" s="315"/>
      <c r="K183" s="315"/>
      <c r="L183" s="315"/>
      <c r="M183" s="315"/>
      <c r="N183" s="315"/>
      <c r="O183" s="315"/>
    </row>
    <row r="184" spans="1:15" hidden="1">
      <c r="A184" s="315"/>
      <c r="B184" s="315"/>
      <c r="C184" s="315"/>
      <c r="D184" s="315"/>
      <c r="E184" s="315"/>
      <c r="F184" s="315"/>
      <c r="G184" s="315"/>
      <c r="H184" s="315"/>
      <c r="I184" s="315"/>
      <c r="J184" s="315"/>
      <c r="K184" s="315"/>
      <c r="L184" s="315"/>
      <c r="M184" s="315"/>
      <c r="N184" s="315"/>
      <c r="O184" s="315"/>
    </row>
    <row r="185" spans="1:15" hidden="1">
      <c r="A185" s="315"/>
      <c r="B185" s="315"/>
      <c r="C185" s="315"/>
      <c r="D185" s="315"/>
      <c r="E185" s="315"/>
      <c r="F185" s="315"/>
      <c r="G185" s="315"/>
      <c r="H185" s="315"/>
      <c r="I185" s="315"/>
      <c r="J185" s="315"/>
      <c r="K185" s="315"/>
      <c r="L185" s="315"/>
      <c r="M185" s="315"/>
      <c r="N185" s="315"/>
      <c r="O185" s="315"/>
    </row>
    <row r="186" spans="1:15" hidden="1">
      <c r="A186" s="315"/>
      <c r="B186" s="315"/>
      <c r="C186" s="315"/>
      <c r="D186" s="315"/>
      <c r="E186" s="315"/>
      <c r="F186" s="315"/>
      <c r="G186" s="315"/>
      <c r="H186" s="315"/>
      <c r="I186" s="315"/>
      <c r="J186" s="315"/>
      <c r="K186" s="315"/>
      <c r="L186" s="315"/>
      <c r="M186" s="315"/>
      <c r="N186" s="315"/>
      <c r="O186" s="315"/>
    </row>
    <row r="187" spans="1:15" hidden="1">
      <c r="A187" s="315"/>
      <c r="B187" s="315"/>
      <c r="C187" s="315"/>
      <c r="D187" s="315"/>
      <c r="E187" s="315"/>
      <c r="F187" s="315"/>
      <c r="G187" s="315"/>
      <c r="H187" s="315"/>
      <c r="I187" s="315"/>
      <c r="J187" s="315"/>
      <c r="K187" s="315"/>
      <c r="L187" s="315"/>
      <c r="M187" s="315"/>
      <c r="N187" s="315"/>
      <c r="O187" s="315"/>
    </row>
    <row r="188" spans="1:15" hidden="1">
      <c r="A188" s="315"/>
      <c r="B188" s="315"/>
      <c r="C188" s="315"/>
      <c r="D188" s="315"/>
      <c r="E188" s="315"/>
      <c r="F188" s="315"/>
      <c r="G188" s="315"/>
      <c r="H188" s="315"/>
      <c r="I188" s="315"/>
      <c r="J188" s="315"/>
      <c r="K188" s="315"/>
      <c r="L188" s="315"/>
      <c r="M188" s="315"/>
      <c r="N188" s="315"/>
      <c r="O188" s="315"/>
    </row>
    <row r="189" spans="1:15" hidden="1">
      <c r="A189" s="315"/>
      <c r="B189" s="315"/>
      <c r="C189" s="315"/>
      <c r="D189" s="315"/>
      <c r="E189" s="315"/>
      <c r="F189" s="315"/>
      <c r="G189" s="315"/>
      <c r="H189" s="315"/>
      <c r="I189" s="315"/>
      <c r="J189" s="315"/>
      <c r="K189" s="315"/>
      <c r="L189" s="315"/>
      <c r="M189" s="315"/>
      <c r="N189" s="315"/>
      <c r="O189" s="315"/>
    </row>
    <row r="190" spans="1:15" hidden="1">
      <c r="A190" s="315"/>
      <c r="B190" s="315"/>
      <c r="C190" s="315"/>
      <c r="D190" s="315"/>
      <c r="E190" s="315"/>
      <c r="F190" s="315"/>
      <c r="G190" s="315"/>
      <c r="H190" s="315"/>
      <c r="I190" s="315"/>
      <c r="J190" s="315"/>
      <c r="K190" s="315"/>
      <c r="L190" s="315"/>
      <c r="M190" s="315"/>
      <c r="N190" s="315"/>
      <c r="O190" s="315"/>
    </row>
    <row r="191" spans="1:15" hidden="1">
      <c r="A191" s="315"/>
      <c r="B191" s="315"/>
      <c r="C191" s="315"/>
      <c r="D191" s="315"/>
      <c r="E191" s="315"/>
      <c r="F191" s="315"/>
      <c r="G191" s="315"/>
      <c r="H191" s="315"/>
      <c r="I191" s="315"/>
      <c r="J191" s="315"/>
      <c r="K191" s="315"/>
      <c r="L191" s="315"/>
      <c r="M191" s="315"/>
      <c r="N191" s="315"/>
      <c r="O191" s="315"/>
    </row>
    <row r="192" spans="1:15" hidden="1">
      <c r="A192" s="315"/>
      <c r="B192" s="315"/>
      <c r="C192" s="315"/>
      <c r="D192" s="315"/>
      <c r="E192" s="315"/>
      <c r="F192" s="315"/>
      <c r="G192" s="315"/>
      <c r="H192" s="315"/>
      <c r="I192" s="315"/>
      <c r="J192" s="315"/>
      <c r="K192" s="315"/>
      <c r="L192" s="315"/>
      <c r="M192" s="315"/>
      <c r="N192" s="315"/>
      <c r="O192" s="315"/>
    </row>
    <row r="193" spans="1:15" hidden="1">
      <c r="A193" s="315"/>
      <c r="B193" s="315"/>
      <c r="C193" s="315"/>
      <c r="D193" s="315"/>
      <c r="E193" s="315"/>
      <c r="F193" s="315"/>
      <c r="G193" s="315"/>
      <c r="H193" s="315"/>
      <c r="I193" s="315"/>
      <c r="J193" s="315"/>
      <c r="K193" s="315"/>
      <c r="L193" s="315"/>
      <c r="M193" s="315"/>
      <c r="N193" s="315"/>
      <c r="O193" s="315"/>
    </row>
    <row r="194" spans="1:15" hidden="1">
      <c r="A194" s="315"/>
      <c r="B194" s="315"/>
      <c r="C194" s="315"/>
      <c r="D194" s="315"/>
      <c r="E194" s="315"/>
      <c r="F194" s="315"/>
      <c r="G194" s="315"/>
      <c r="H194" s="315"/>
      <c r="I194" s="315"/>
      <c r="J194" s="315"/>
      <c r="K194" s="315"/>
      <c r="L194" s="315"/>
      <c r="M194" s="315"/>
      <c r="N194" s="315"/>
      <c r="O194" s="315"/>
    </row>
    <row r="195" spans="1:15" hidden="1">
      <c r="A195" s="315"/>
      <c r="B195" s="315"/>
      <c r="C195" s="315"/>
      <c r="D195" s="315"/>
      <c r="E195" s="315"/>
      <c r="F195" s="315"/>
      <c r="G195" s="315"/>
      <c r="H195" s="315"/>
      <c r="I195" s="315"/>
      <c r="J195" s="315"/>
      <c r="K195" s="315"/>
      <c r="L195" s="315"/>
      <c r="M195" s="315"/>
      <c r="N195" s="315"/>
      <c r="O195" s="315"/>
    </row>
    <row r="196" spans="1:15" hidden="1">
      <c r="A196" s="315"/>
      <c r="B196" s="315"/>
      <c r="C196" s="315"/>
      <c r="D196" s="315"/>
      <c r="E196" s="315"/>
      <c r="F196" s="315"/>
      <c r="G196" s="315"/>
      <c r="H196" s="315"/>
      <c r="I196" s="315"/>
      <c r="J196" s="315"/>
      <c r="K196" s="315"/>
      <c r="L196" s="315"/>
      <c r="M196" s="315"/>
      <c r="N196" s="315"/>
      <c r="O196" s="315"/>
    </row>
    <row r="197" spans="1:15" hidden="1">
      <c r="A197" s="315"/>
      <c r="B197" s="315"/>
      <c r="C197" s="315"/>
      <c r="D197" s="315"/>
      <c r="E197" s="315"/>
      <c r="F197" s="315"/>
      <c r="G197" s="315"/>
      <c r="H197" s="315"/>
      <c r="I197" s="315"/>
      <c r="J197" s="315"/>
      <c r="K197" s="315"/>
      <c r="L197" s="315"/>
      <c r="M197" s="315"/>
      <c r="N197" s="315"/>
      <c r="O197" s="315"/>
    </row>
    <row r="198" spans="1:15" hidden="1">
      <c r="A198" s="315"/>
      <c r="B198" s="315"/>
      <c r="C198" s="315"/>
      <c r="D198" s="315"/>
      <c r="E198" s="315"/>
      <c r="F198" s="315"/>
      <c r="G198" s="315"/>
      <c r="H198" s="315"/>
      <c r="I198" s="315"/>
      <c r="J198" s="315"/>
      <c r="K198" s="315"/>
      <c r="L198" s="315"/>
      <c r="M198" s="315"/>
      <c r="N198" s="315"/>
      <c r="O198" s="315"/>
    </row>
    <row r="199" spans="1:15" hidden="1">
      <c r="A199" s="315"/>
      <c r="B199" s="315"/>
      <c r="C199" s="315"/>
      <c r="D199" s="315"/>
      <c r="E199" s="315"/>
      <c r="F199" s="315"/>
      <c r="G199" s="315"/>
      <c r="H199" s="315"/>
      <c r="I199" s="315"/>
      <c r="J199" s="315"/>
      <c r="K199" s="315"/>
      <c r="L199" s="315"/>
      <c r="M199" s="315"/>
      <c r="N199" s="315"/>
      <c r="O199" s="315"/>
    </row>
    <row r="200" spans="1:15" ht="15" hidden="1" customHeight="1">
      <c r="A200" s="315"/>
      <c r="B200" s="315"/>
      <c r="C200" s="315"/>
      <c r="D200" s="315"/>
      <c r="E200" s="315"/>
      <c r="F200" s="315"/>
      <c r="G200" s="315"/>
      <c r="H200" s="315"/>
      <c r="I200" s="315"/>
      <c r="J200" s="315"/>
      <c r="K200" s="315"/>
      <c r="L200" s="315"/>
      <c r="M200" s="315"/>
      <c r="N200" s="315"/>
      <c r="O200" s="315"/>
    </row>
    <row r="201" spans="1:15" hidden="1">
      <c r="A201" s="315"/>
      <c r="B201" s="315"/>
      <c r="C201" s="315"/>
      <c r="D201" s="315"/>
      <c r="E201" s="315"/>
      <c r="F201" s="315"/>
      <c r="G201" s="315"/>
      <c r="H201" s="315"/>
      <c r="I201" s="315"/>
      <c r="J201" s="315"/>
      <c r="K201" s="315"/>
      <c r="L201" s="315"/>
      <c r="M201" s="315"/>
      <c r="N201" s="315"/>
      <c r="O201" s="315"/>
    </row>
    <row r="202" spans="1:15" ht="15" hidden="1" customHeight="1">
      <c r="A202" s="315"/>
      <c r="B202" s="315"/>
      <c r="C202" s="315"/>
      <c r="D202" s="315"/>
      <c r="E202" s="315"/>
      <c r="F202" s="315"/>
      <c r="G202" s="315"/>
      <c r="H202" s="315"/>
      <c r="I202" s="315"/>
      <c r="J202" s="315"/>
      <c r="K202" s="315"/>
      <c r="L202" s="315"/>
      <c r="M202" s="315"/>
      <c r="N202" s="315"/>
      <c r="O202" s="315"/>
    </row>
    <row r="203" spans="1:15" hidden="1">
      <c r="A203" s="315"/>
      <c r="B203" s="315"/>
      <c r="C203" s="315"/>
      <c r="D203" s="315"/>
      <c r="E203" s="315"/>
      <c r="F203" s="315"/>
      <c r="G203" s="315"/>
      <c r="H203" s="315"/>
      <c r="I203" s="315"/>
      <c r="J203" s="315"/>
      <c r="K203" s="315"/>
      <c r="L203" s="315"/>
      <c r="M203" s="315"/>
      <c r="N203" s="315"/>
      <c r="O203" s="315"/>
    </row>
    <row r="204" spans="1:15" ht="15.75" hidden="1" customHeight="1">
      <c r="A204" s="315"/>
      <c r="B204" s="315"/>
      <c r="C204" s="315"/>
      <c r="D204" s="315"/>
      <c r="E204" s="315"/>
      <c r="F204" s="315"/>
      <c r="G204" s="315"/>
      <c r="H204" s="315"/>
      <c r="I204" s="315"/>
      <c r="J204" s="315"/>
      <c r="K204" s="315"/>
      <c r="L204" s="315"/>
      <c r="M204" s="315"/>
      <c r="N204" s="315"/>
      <c r="O204" s="315"/>
    </row>
    <row r="205" spans="1:15" hidden="1">
      <c r="A205" s="315"/>
      <c r="B205" s="315"/>
      <c r="C205" s="315"/>
      <c r="D205" s="315"/>
      <c r="E205" s="315"/>
      <c r="F205" s="315"/>
      <c r="G205" s="315"/>
      <c r="H205" s="315"/>
      <c r="I205" s="315"/>
      <c r="J205" s="315"/>
      <c r="K205" s="315"/>
      <c r="L205" s="315"/>
      <c r="M205" s="315"/>
      <c r="N205" s="315"/>
      <c r="O205" s="315"/>
    </row>
    <row r="206" spans="1:15" hidden="1">
      <c r="A206" s="315"/>
      <c r="B206" s="315"/>
      <c r="C206" s="315"/>
      <c r="D206" s="315"/>
      <c r="E206" s="315"/>
      <c r="F206" s="315"/>
      <c r="G206" s="315"/>
      <c r="H206" s="315"/>
      <c r="I206" s="315"/>
      <c r="J206" s="315"/>
      <c r="K206" s="315"/>
      <c r="L206" s="315"/>
      <c r="M206" s="315"/>
      <c r="N206" s="315"/>
      <c r="O206" s="315"/>
    </row>
    <row r="207" spans="1:15" hidden="1">
      <c r="A207" s="315"/>
      <c r="B207" s="315"/>
      <c r="C207" s="315"/>
      <c r="D207" s="315"/>
      <c r="E207" s="315"/>
      <c r="F207" s="315"/>
      <c r="G207" s="315"/>
      <c r="H207" s="315"/>
      <c r="I207" s="315"/>
      <c r="J207" s="315"/>
      <c r="K207" s="315"/>
      <c r="L207" s="315"/>
      <c r="M207" s="315"/>
      <c r="N207" s="315"/>
      <c r="O207" s="315"/>
    </row>
    <row r="208" spans="1:15" hidden="1">
      <c r="A208" s="315"/>
      <c r="B208" s="315"/>
      <c r="C208" s="315"/>
      <c r="D208" s="315"/>
      <c r="E208" s="315"/>
      <c r="F208" s="315"/>
      <c r="G208" s="315"/>
      <c r="H208" s="315"/>
      <c r="I208" s="315"/>
      <c r="J208" s="315"/>
      <c r="K208" s="315"/>
      <c r="L208" s="315"/>
      <c r="M208" s="315"/>
      <c r="N208" s="315"/>
      <c r="O208" s="315"/>
    </row>
    <row r="209" spans="1:15" hidden="1">
      <c r="A209" s="315"/>
      <c r="B209" s="315"/>
      <c r="C209" s="315"/>
      <c r="D209" s="315"/>
      <c r="E209" s="315"/>
      <c r="F209" s="315"/>
      <c r="G209" s="315"/>
      <c r="H209" s="315"/>
      <c r="I209" s="315"/>
      <c r="J209" s="315"/>
      <c r="K209" s="315"/>
      <c r="L209" s="315"/>
      <c r="M209" s="315"/>
      <c r="N209" s="315"/>
      <c r="O209" s="315"/>
    </row>
    <row r="210" spans="1:15" hidden="1">
      <c r="A210" s="315"/>
      <c r="B210" s="315"/>
      <c r="C210" s="315"/>
      <c r="D210" s="315"/>
      <c r="E210" s="315"/>
      <c r="F210" s="315"/>
      <c r="G210" s="315"/>
      <c r="H210" s="315"/>
      <c r="I210" s="315"/>
      <c r="J210" s="315"/>
      <c r="K210" s="315"/>
      <c r="L210" s="315"/>
      <c r="M210" s="315"/>
      <c r="N210" s="315"/>
      <c r="O210" s="315"/>
    </row>
    <row r="211" spans="1:15" hidden="1">
      <c r="A211" s="315"/>
      <c r="B211" s="315"/>
      <c r="C211" s="315"/>
      <c r="D211" s="315"/>
      <c r="E211" s="315"/>
      <c r="F211" s="315"/>
      <c r="G211" s="315"/>
      <c r="H211" s="315"/>
      <c r="I211" s="315"/>
      <c r="J211" s="315"/>
      <c r="K211" s="315"/>
      <c r="L211" s="315"/>
      <c r="M211" s="315"/>
      <c r="N211" s="315"/>
      <c r="O211" s="315"/>
    </row>
    <row r="212" spans="1:15" hidden="1">
      <c r="A212" s="315"/>
      <c r="B212" s="315"/>
      <c r="C212" s="315"/>
      <c r="D212" s="315"/>
      <c r="E212" s="315"/>
      <c r="F212" s="315"/>
      <c r="G212" s="315"/>
      <c r="H212" s="315"/>
      <c r="I212" s="315"/>
      <c r="J212" s="315"/>
      <c r="K212" s="315"/>
      <c r="L212" s="315"/>
      <c r="M212" s="315"/>
      <c r="N212" s="315"/>
      <c r="O212" s="315"/>
    </row>
    <row r="213" spans="1:15" hidden="1">
      <c r="A213" s="315"/>
      <c r="B213" s="315"/>
      <c r="C213" s="315"/>
      <c r="D213" s="315"/>
      <c r="E213" s="315"/>
      <c r="F213" s="315"/>
      <c r="G213" s="315"/>
      <c r="H213" s="315"/>
      <c r="I213" s="315"/>
      <c r="J213" s="315"/>
      <c r="K213" s="315"/>
      <c r="L213" s="315"/>
      <c r="M213" s="315"/>
      <c r="N213" s="315"/>
      <c r="O213" s="315"/>
    </row>
    <row r="214" spans="1:15" hidden="1">
      <c r="A214" s="315"/>
      <c r="B214" s="315"/>
      <c r="C214" s="315"/>
      <c r="D214" s="315"/>
      <c r="E214" s="315"/>
      <c r="F214" s="315"/>
      <c r="G214" s="315"/>
      <c r="H214" s="315"/>
      <c r="I214" s="315"/>
      <c r="J214" s="315"/>
      <c r="K214" s="315"/>
      <c r="L214" s="315"/>
      <c r="M214" s="315"/>
      <c r="N214" s="315"/>
      <c r="O214" s="315"/>
    </row>
    <row r="215" spans="1:15" hidden="1">
      <c r="A215" s="315"/>
      <c r="B215" s="315"/>
      <c r="C215" s="315"/>
      <c r="D215" s="315"/>
      <c r="E215" s="315"/>
      <c r="F215" s="315"/>
      <c r="G215" s="315"/>
      <c r="H215" s="315"/>
      <c r="I215" s="315"/>
      <c r="J215" s="315"/>
      <c r="K215" s="315"/>
      <c r="L215" s="315"/>
      <c r="M215" s="315"/>
      <c r="N215" s="315"/>
      <c r="O215" s="315"/>
    </row>
    <row r="216" spans="1:15" hidden="1">
      <c r="A216" s="315"/>
      <c r="B216" s="315"/>
      <c r="C216" s="315"/>
      <c r="D216" s="315"/>
      <c r="E216" s="315"/>
      <c r="F216" s="315"/>
      <c r="G216" s="315"/>
      <c r="H216" s="315"/>
      <c r="I216" s="315"/>
      <c r="J216" s="315"/>
      <c r="K216" s="315"/>
      <c r="L216" s="315"/>
      <c r="M216" s="315"/>
      <c r="N216" s="315"/>
      <c r="O216" s="315"/>
    </row>
    <row r="217" spans="1:15" hidden="1">
      <c r="A217" s="315"/>
      <c r="B217" s="315"/>
      <c r="C217" s="315"/>
      <c r="D217" s="315"/>
      <c r="E217" s="315"/>
      <c r="F217" s="315"/>
      <c r="G217" s="315"/>
      <c r="H217" s="315"/>
      <c r="I217" s="315"/>
      <c r="J217" s="315"/>
      <c r="K217" s="315"/>
      <c r="L217" s="315"/>
      <c r="M217" s="315"/>
      <c r="N217" s="315"/>
      <c r="O217" s="315"/>
    </row>
    <row r="218" spans="1:15" hidden="1">
      <c r="A218" s="315"/>
      <c r="B218" s="315"/>
      <c r="C218" s="315"/>
      <c r="D218" s="315"/>
      <c r="E218" s="315"/>
      <c r="F218" s="315"/>
      <c r="G218" s="315"/>
      <c r="H218" s="315"/>
      <c r="I218" s="315"/>
      <c r="J218" s="315"/>
      <c r="K218" s="315"/>
      <c r="L218" s="315"/>
      <c r="M218" s="315"/>
      <c r="N218" s="315"/>
      <c r="O218" s="315"/>
    </row>
    <row r="219" spans="1:15" hidden="1">
      <c r="A219" s="315"/>
      <c r="B219" s="315"/>
      <c r="C219" s="315"/>
      <c r="D219" s="315"/>
      <c r="E219" s="315"/>
      <c r="F219" s="315"/>
      <c r="G219" s="315"/>
      <c r="H219" s="315"/>
      <c r="I219" s="315"/>
      <c r="J219" s="315"/>
      <c r="K219" s="315"/>
      <c r="L219" s="315"/>
      <c r="M219" s="315"/>
      <c r="N219" s="315"/>
      <c r="O219" s="315"/>
    </row>
    <row r="220" spans="1:15" hidden="1">
      <c r="A220" s="315"/>
      <c r="B220" s="315"/>
      <c r="C220" s="315"/>
      <c r="D220" s="315"/>
      <c r="E220" s="315"/>
      <c r="F220" s="315"/>
      <c r="G220" s="315"/>
      <c r="H220" s="315"/>
      <c r="I220" s="315"/>
      <c r="J220" s="315"/>
      <c r="K220" s="315"/>
      <c r="L220" s="315"/>
      <c r="M220" s="315"/>
      <c r="N220" s="315"/>
      <c r="O220" s="315"/>
    </row>
    <row r="221" spans="1:15" hidden="1">
      <c r="A221" s="315"/>
      <c r="B221" s="315"/>
      <c r="C221" s="315"/>
      <c r="D221" s="315"/>
      <c r="E221" s="315"/>
      <c r="F221" s="315"/>
      <c r="G221" s="315"/>
      <c r="H221" s="315"/>
      <c r="I221" s="315"/>
      <c r="J221" s="315"/>
      <c r="K221" s="315"/>
      <c r="L221" s="315"/>
      <c r="M221" s="315"/>
      <c r="N221" s="315"/>
      <c r="O221" s="315"/>
    </row>
    <row r="222" spans="1:15" hidden="1">
      <c r="A222" s="315"/>
      <c r="B222" s="315"/>
      <c r="C222" s="315"/>
      <c r="D222" s="315"/>
      <c r="E222" s="315"/>
      <c r="F222" s="315"/>
      <c r="G222" s="315"/>
      <c r="H222" s="315"/>
      <c r="I222" s="315"/>
      <c r="J222" s="315"/>
      <c r="K222" s="315"/>
      <c r="L222" s="315"/>
      <c r="M222" s="315"/>
      <c r="N222" s="315"/>
      <c r="O222" s="315"/>
    </row>
    <row r="223" spans="1:15" hidden="1">
      <c r="A223" s="315"/>
      <c r="B223" s="315"/>
      <c r="C223" s="315"/>
      <c r="D223" s="315"/>
      <c r="E223" s="315"/>
      <c r="F223" s="315"/>
      <c r="G223" s="315"/>
      <c r="H223" s="315"/>
      <c r="I223" s="315"/>
      <c r="J223" s="315"/>
      <c r="K223" s="315"/>
      <c r="L223" s="315"/>
      <c r="M223" s="315"/>
      <c r="N223" s="315"/>
      <c r="O223" s="315"/>
    </row>
    <row r="224" spans="1:15" hidden="1">
      <c r="A224" s="315"/>
      <c r="B224" s="315"/>
      <c r="C224" s="315"/>
      <c r="D224" s="315"/>
      <c r="E224" s="315"/>
      <c r="F224" s="315"/>
      <c r="G224" s="315"/>
      <c r="H224" s="315"/>
      <c r="I224" s="315"/>
      <c r="J224" s="315"/>
      <c r="K224" s="315"/>
      <c r="L224" s="315"/>
      <c r="M224" s="315"/>
      <c r="N224" s="315"/>
      <c r="O224" s="315"/>
    </row>
    <row r="225" spans="1:15" hidden="1">
      <c r="A225" s="315"/>
      <c r="B225" s="315"/>
      <c r="C225" s="315"/>
      <c r="D225" s="315"/>
      <c r="E225" s="315"/>
      <c r="F225" s="315"/>
      <c r="G225" s="315"/>
      <c r="H225" s="315"/>
      <c r="I225" s="315"/>
      <c r="J225" s="315"/>
      <c r="K225" s="315"/>
      <c r="L225" s="315"/>
      <c r="M225" s="315"/>
      <c r="N225" s="315"/>
      <c r="O225" s="315"/>
    </row>
    <row r="226" spans="1:15" hidden="1">
      <c r="A226" s="315"/>
      <c r="B226" s="315"/>
      <c r="C226" s="315"/>
      <c r="D226" s="315"/>
      <c r="E226" s="315"/>
      <c r="F226" s="315"/>
      <c r="G226" s="315"/>
      <c r="H226" s="315"/>
      <c r="I226" s="315"/>
      <c r="J226" s="315"/>
      <c r="K226" s="315"/>
      <c r="L226" s="315"/>
      <c r="M226" s="315"/>
      <c r="N226" s="315"/>
      <c r="O226" s="315"/>
    </row>
    <row r="227" spans="1:15" hidden="1">
      <c r="A227" s="315"/>
      <c r="B227" s="315"/>
      <c r="C227" s="315"/>
      <c r="D227" s="315"/>
      <c r="E227" s="315"/>
      <c r="F227" s="315"/>
      <c r="G227" s="315"/>
      <c r="H227" s="315"/>
      <c r="I227" s="315"/>
      <c r="J227" s="315"/>
      <c r="K227" s="315"/>
      <c r="L227" s="315"/>
      <c r="M227" s="315"/>
      <c r="N227" s="315"/>
      <c r="O227" s="315"/>
    </row>
    <row r="228" spans="1:15" hidden="1">
      <c r="A228" s="315"/>
      <c r="B228" s="315"/>
      <c r="C228" s="315"/>
      <c r="D228" s="315"/>
      <c r="E228" s="315"/>
      <c r="F228" s="315"/>
      <c r="G228" s="315"/>
      <c r="H228" s="315"/>
      <c r="I228" s="315"/>
      <c r="J228" s="315"/>
      <c r="K228" s="315"/>
      <c r="L228" s="315"/>
      <c r="M228" s="315"/>
      <c r="N228" s="315"/>
      <c r="O228" s="315"/>
    </row>
    <row r="229" spans="1:15" hidden="1">
      <c r="A229" s="315"/>
      <c r="B229" s="315"/>
      <c r="C229" s="315"/>
      <c r="D229" s="315"/>
      <c r="E229" s="315"/>
      <c r="F229" s="315"/>
      <c r="G229" s="315"/>
      <c r="H229" s="315"/>
      <c r="I229" s="315"/>
      <c r="J229" s="315"/>
      <c r="K229" s="315"/>
      <c r="L229" s="315"/>
      <c r="M229" s="315"/>
      <c r="N229" s="315"/>
      <c r="O229" s="315"/>
    </row>
    <row r="230" spans="1:15" hidden="1">
      <c r="A230" s="315"/>
      <c r="B230" s="315"/>
      <c r="C230" s="315"/>
      <c r="D230" s="315"/>
      <c r="E230" s="315"/>
      <c r="F230" s="315"/>
      <c r="G230" s="315"/>
      <c r="H230" s="315"/>
      <c r="I230" s="315"/>
      <c r="J230" s="315"/>
      <c r="K230" s="315"/>
      <c r="L230" s="315"/>
      <c r="M230" s="315"/>
      <c r="N230" s="315"/>
      <c r="O230" s="315"/>
    </row>
    <row r="231" spans="1:15" hidden="1">
      <c r="A231" s="315"/>
      <c r="B231" s="315"/>
      <c r="C231" s="315"/>
      <c r="D231" s="315"/>
      <c r="E231" s="315"/>
      <c r="F231" s="315"/>
      <c r="G231" s="315"/>
      <c r="H231" s="315"/>
      <c r="I231" s="315"/>
      <c r="J231" s="315"/>
      <c r="K231" s="315"/>
      <c r="L231" s="315"/>
      <c r="M231" s="315"/>
      <c r="N231" s="315"/>
      <c r="O231" s="315"/>
    </row>
    <row r="232" spans="1:15" hidden="1">
      <c r="A232" s="315"/>
      <c r="B232" s="315"/>
      <c r="C232" s="315"/>
      <c r="D232" s="315"/>
      <c r="E232" s="315"/>
      <c r="F232" s="315"/>
      <c r="G232" s="315"/>
      <c r="H232" s="315"/>
      <c r="I232" s="315"/>
      <c r="J232" s="315"/>
      <c r="K232" s="315"/>
      <c r="L232" s="315"/>
      <c r="M232" s="315"/>
      <c r="N232" s="315"/>
      <c r="O232" s="315"/>
    </row>
    <row r="233" spans="1:15" hidden="1">
      <c r="A233" s="315"/>
      <c r="B233" s="315"/>
      <c r="C233" s="315"/>
      <c r="D233" s="315"/>
      <c r="E233" s="315"/>
      <c r="F233" s="315"/>
      <c r="G233" s="315"/>
      <c r="H233" s="315"/>
      <c r="I233" s="315"/>
      <c r="J233" s="315"/>
      <c r="K233" s="315"/>
      <c r="L233" s="315"/>
      <c r="M233" s="315"/>
      <c r="N233" s="315"/>
      <c r="O233" s="315"/>
    </row>
    <row r="234" spans="1:15" hidden="1">
      <c r="A234" s="315"/>
      <c r="B234" s="315"/>
      <c r="C234" s="315"/>
      <c r="D234" s="315"/>
      <c r="E234" s="315"/>
      <c r="F234" s="315"/>
      <c r="G234" s="315"/>
      <c r="H234" s="315"/>
      <c r="I234" s="315"/>
      <c r="J234" s="315"/>
      <c r="K234" s="315"/>
      <c r="L234" s="315"/>
      <c r="M234" s="315"/>
      <c r="N234" s="315"/>
      <c r="O234" s="315"/>
    </row>
    <row r="235" spans="1:15" hidden="1">
      <c r="A235" s="315"/>
      <c r="B235" s="315"/>
      <c r="C235" s="315"/>
      <c r="D235" s="315"/>
      <c r="E235" s="315"/>
      <c r="F235" s="315"/>
      <c r="G235" s="315"/>
      <c r="H235" s="315"/>
      <c r="I235" s="315"/>
      <c r="J235" s="315"/>
      <c r="K235" s="315"/>
      <c r="L235" s="315"/>
      <c r="M235" s="315"/>
      <c r="N235" s="315"/>
      <c r="O235" s="315"/>
    </row>
    <row r="236" spans="1:15" hidden="1">
      <c r="A236" s="315"/>
      <c r="B236" s="315"/>
      <c r="C236" s="315"/>
      <c r="D236" s="315"/>
      <c r="E236" s="315"/>
      <c r="F236" s="315"/>
      <c r="G236" s="315"/>
      <c r="H236" s="315"/>
      <c r="I236" s="315"/>
      <c r="J236" s="315"/>
      <c r="K236" s="315"/>
      <c r="L236" s="315"/>
      <c r="M236" s="315"/>
      <c r="N236" s="315"/>
      <c r="O236" s="315"/>
    </row>
    <row r="237" spans="1:15" hidden="1">
      <c r="A237" s="315"/>
      <c r="B237" s="315"/>
      <c r="C237" s="315"/>
      <c r="D237" s="315"/>
      <c r="E237" s="315"/>
      <c r="F237" s="315"/>
      <c r="G237" s="315"/>
      <c r="H237" s="315"/>
      <c r="I237" s="315"/>
      <c r="J237" s="315"/>
      <c r="K237" s="315"/>
      <c r="L237" s="315"/>
      <c r="M237" s="315"/>
      <c r="N237" s="315"/>
      <c r="O237" s="315"/>
    </row>
    <row r="238" spans="1:15" hidden="1">
      <c r="A238" s="315"/>
      <c r="B238" s="315"/>
      <c r="C238" s="315"/>
      <c r="D238" s="315"/>
      <c r="E238" s="315"/>
      <c r="F238" s="315"/>
      <c r="G238" s="315"/>
      <c r="H238" s="315"/>
      <c r="I238" s="315"/>
      <c r="J238" s="315"/>
      <c r="K238" s="315"/>
      <c r="L238" s="315"/>
      <c r="M238" s="315"/>
      <c r="N238" s="315"/>
      <c r="O238" s="315"/>
    </row>
    <row r="239" spans="1:15" hidden="1">
      <c r="A239" s="315"/>
      <c r="B239" s="315"/>
      <c r="C239" s="315"/>
      <c r="D239" s="315"/>
      <c r="E239" s="315"/>
      <c r="F239" s="315"/>
      <c r="G239" s="315"/>
      <c r="H239" s="315"/>
      <c r="I239" s="315"/>
      <c r="J239" s="315"/>
      <c r="K239" s="315"/>
      <c r="L239" s="315"/>
      <c r="M239" s="315"/>
      <c r="N239" s="315"/>
      <c r="O239" s="315"/>
    </row>
    <row r="240" spans="1:15" hidden="1">
      <c r="A240" s="315"/>
      <c r="B240" s="315"/>
      <c r="C240" s="315"/>
      <c r="D240" s="315"/>
      <c r="E240" s="315"/>
      <c r="F240" s="315"/>
      <c r="G240" s="315"/>
      <c r="H240" s="315"/>
      <c r="I240" s="315"/>
      <c r="J240" s="315"/>
      <c r="K240" s="315"/>
      <c r="L240" s="315"/>
      <c r="M240" s="315"/>
      <c r="N240" s="315"/>
      <c r="O240" s="315"/>
    </row>
    <row r="241" spans="1:15" hidden="1">
      <c r="A241" s="315"/>
      <c r="B241" s="315"/>
      <c r="C241" s="315"/>
      <c r="D241" s="315"/>
      <c r="E241" s="315"/>
      <c r="F241" s="315"/>
      <c r="G241" s="315"/>
      <c r="H241" s="315"/>
      <c r="I241" s="315"/>
      <c r="J241" s="315"/>
      <c r="K241" s="315"/>
      <c r="L241" s="315"/>
      <c r="M241" s="315"/>
      <c r="N241" s="315"/>
      <c r="O241" s="315"/>
    </row>
    <row r="242" spans="1:15" hidden="1">
      <c r="A242" s="315"/>
      <c r="B242" s="315"/>
      <c r="C242" s="315"/>
      <c r="D242" s="315"/>
      <c r="E242" s="315"/>
      <c r="F242" s="315"/>
      <c r="G242" s="315"/>
      <c r="H242" s="315"/>
      <c r="I242" s="315"/>
      <c r="J242" s="315"/>
      <c r="K242" s="315"/>
      <c r="L242" s="315"/>
      <c r="M242" s="315"/>
      <c r="N242" s="315"/>
      <c r="O242" s="315"/>
    </row>
    <row r="243" spans="1:15" hidden="1">
      <c r="A243" s="315"/>
      <c r="B243" s="315"/>
      <c r="C243" s="315"/>
      <c r="D243" s="315"/>
      <c r="E243" s="315"/>
      <c r="F243" s="315"/>
      <c r="G243" s="315"/>
      <c r="H243" s="315"/>
      <c r="I243" s="315"/>
      <c r="J243" s="315"/>
      <c r="K243" s="315"/>
      <c r="L243" s="315"/>
      <c r="M243" s="315"/>
      <c r="N243" s="315"/>
      <c r="O243" s="315"/>
    </row>
    <row r="244" spans="1:15" hidden="1">
      <c r="A244" s="315"/>
      <c r="B244" s="315"/>
      <c r="C244" s="315"/>
      <c r="D244" s="315"/>
      <c r="E244" s="315"/>
      <c r="F244" s="315"/>
      <c r="G244" s="315"/>
      <c r="H244" s="315"/>
      <c r="I244" s="315"/>
      <c r="J244" s="315"/>
      <c r="K244" s="315"/>
      <c r="L244" s="315"/>
      <c r="M244" s="315"/>
      <c r="N244" s="315"/>
      <c r="O244" s="315"/>
    </row>
    <row r="245" spans="1:15" hidden="1">
      <c r="A245" s="315"/>
      <c r="B245" s="315"/>
      <c r="C245" s="315"/>
      <c r="D245" s="315"/>
      <c r="E245" s="315"/>
      <c r="F245" s="315"/>
      <c r="G245" s="315"/>
      <c r="H245" s="315"/>
      <c r="I245" s="315"/>
      <c r="J245" s="315"/>
      <c r="K245" s="315"/>
      <c r="L245" s="315"/>
      <c r="M245" s="315"/>
      <c r="N245" s="315"/>
      <c r="O245" s="315"/>
    </row>
    <row r="246" spans="1:15" hidden="1">
      <c r="A246" s="315"/>
      <c r="B246" s="315"/>
      <c r="C246" s="315"/>
      <c r="D246" s="315"/>
      <c r="E246" s="315"/>
      <c r="F246" s="315"/>
      <c r="G246" s="315"/>
      <c r="H246" s="315"/>
      <c r="I246" s="315"/>
      <c r="J246" s="315"/>
      <c r="K246" s="315"/>
      <c r="L246" s="315"/>
      <c r="M246" s="315"/>
      <c r="N246" s="315"/>
      <c r="O246" s="315"/>
    </row>
    <row r="247" spans="1:15" hidden="1">
      <c r="A247" s="315"/>
      <c r="B247" s="315"/>
      <c r="C247" s="315"/>
      <c r="D247" s="315"/>
      <c r="E247" s="315"/>
      <c r="F247" s="315"/>
      <c r="G247" s="315"/>
      <c r="H247" s="315"/>
      <c r="I247" s="315"/>
      <c r="J247" s="315"/>
      <c r="K247" s="315"/>
      <c r="L247" s="315"/>
      <c r="M247" s="315"/>
      <c r="N247" s="315"/>
      <c r="O247" s="315"/>
    </row>
    <row r="248" spans="1:15" hidden="1">
      <c r="A248" s="315"/>
      <c r="B248" s="315"/>
      <c r="C248" s="315"/>
      <c r="D248" s="315"/>
      <c r="E248" s="315"/>
      <c r="F248" s="315"/>
      <c r="G248" s="315"/>
      <c r="H248" s="315"/>
      <c r="I248" s="315"/>
      <c r="J248" s="315"/>
      <c r="K248" s="315"/>
      <c r="L248" s="315"/>
      <c r="M248" s="315"/>
      <c r="N248" s="315"/>
      <c r="O248" s="315"/>
    </row>
    <row r="249" spans="1:15" hidden="1">
      <c r="A249" s="315"/>
      <c r="B249" s="315"/>
      <c r="C249" s="315"/>
      <c r="D249" s="315"/>
      <c r="E249" s="315"/>
      <c r="F249" s="315"/>
      <c r="G249" s="315"/>
      <c r="H249" s="315"/>
      <c r="I249" s="315"/>
      <c r="J249" s="315"/>
      <c r="K249" s="315"/>
      <c r="L249" s="315"/>
      <c r="M249" s="315"/>
      <c r="N249" s="315"/>
      <c r="O249" s="315"/>
    </row>
    <row r="250" spans="1:15" hidden="1">
      <c r="A250" s="315"/>
      <c r="B250" s="315"/>
      <c r="C250" s="315"/>
      <c r="D250" s="315"/>
      <c r="E250" s="315"/>
      <c r="F250" s="315"/>
      <c r="G250" s="315"/>
      <c r="H250" s="315"/>
      <c r="I250" s="315"/>
      <c r="J250" s="315"/>
      <c r="K250" s="315"/>
      <c r="L250" s="315"/>
      <c r="M250" s="315"/>
      <c r="N250" s="315"/>
      <c r="O250" s="315"/>
    </row>
    <row r="251" spans="1:15" hidden="1">
      <c r="A251" s="315"/>
      <c r="B251" s="315"/>
      <c r="C251" s="315"/>
      <c r="D251" s="315"/>
      <c r="E251" s="315"/>
      <c r="F251" s="315"/>
      <c r="G251" s="315"/>
      <c r="H251" s="315"/>
      <c r="I251" s="315"/>
      <c r="J251" s="315"/>
      <c r="K251" s="315"/>
      <c r="L251" s="315"/>
      <c r="M251" s="315"/>
      <c r="N251" s="315"/>
      <c r="O251" s="315"/>
    </row>
    <row r="252" spans="1:15" hidden="1">
      <c r="A252" s="315"/>
      <c r="B252" s="315"/>
      <c r="C252" s="315"/>
      <c r="D252" s="315"/>
      <c r="E252" s="315"/>
      <c r="F252" s="315"/>
      <c r="G252" s="315"/>
      <c r="H252" s="315"/>
      <c r="I252" s="315"/>
      <c r="J252" s="315"/>
      <c r="K252" s="315"/>
      <c r="L252" s="315"/>
      <c r="M252" s="315"/>
      <c r="N252" s="315"/>
      <c r="O252" s="315"/>
    </row>
    <row r="253" spans="1:15" hidden="1">
      <c r="A253" s="315"/>
      <c r="B253" s="315"/>
      <c r="C253" s="315"/>
      <c r="D253" s="315"/>
      <c r="E253" s="315"/>
      <c r="F253" s="315"/>
      <c r="G253" s="315"/>
      <c r="H253" s="315"/>
      <c r="I253" s="315"/>
      <c r="J253" s="315"/>
      <c r="K253" s="315"/>
      <c r="L253" s="315"/>
      <c r="M253" s="315"/>
      <c r="N253" s="315"/>
      <c r="O253" s="315"/>
    </row>
    <row r="254" spans="1:15" hidden="1">
      <c r="A254" s="315"/>
      <c r="B254" s="315"/>
      <c r="C254" s="315"/>
      <c r="D254" s="315"/>
      <c r="E254" s="315"/>
      <c r="F254" s="315"/>
      <c r="G254" s="315"/>
      <c r="H254" s="315"/>
      <c r="I254" s="315"/>
      <c r="J254" s="315"/>
      <c r="K254" s="315"/>
      <c r="L254" s="315"/>
      <c r="M254" s="315"/>
      <c r="N254" s="315"/>
      <c r="O254" s="315"/>
    </row>
    <row r="255" spans="1:15" hidden="1">
      <c r="A255" s="315"/>
      <c r="B255" s="315"/>
      <c r="C255" s="315"/>
      <c r="D255" s="315"/>
      <c r="E255" s="315"/>
      <c r="F255" s="315"/>
      <c r="G255" s="315"/>
      <c r="H255" s="315"/>
      <c r="I255" s="315"/>
      <c r="J255" s="315"/>
      <c r="K255" s="315"/>
      <c r="L255" s="315"/>
      <c r="M255" s="315"/>
      <c r="N255" s="315"/>
      <c r="O255" s="315"/>
    </row>
    <row r="256" spans="1:15" hidden="1">
      <c r="A256" s="315"/>
      <c r="B256" s="315"/>
      <c r="C256" s="315"/>
      <c r="D256" s="315"/>
      <c r="E256" s="315"/>
      <c r="F256" s="315"/>
      <c r="G256" s="315"/>
      <c r="H256" s="315"/>
      <c r="I256" s="315"/>
      <c r="J256" s="315"/>
      <c r="K256" s="315"/>
      <c r="L256" s="315"/>
      <c r="M256" s="315"/>
      <c r="N256" s="315"/>
      <c r="O256" s="315"/>
    </row>
    <row r="257" spans="1:15" hidden="1">
      <c r="A257" s="315"/>
      <c r="B257" s="315"/>
      <c r="C257" s="315"/>
      <c r="D257" s="315"/>
      <c r="E257" s="315"/>
      <c r="F257" s="315"/>
      <c r="G257" s="315"/>
      <c r="H257" s="315"/>
      <c r="I257" s="315"/>
      <c r="J257" s="315"/>
      <c r="K257" s="315"/>
      <c r="L257" s="315"/>
      <c r="M257" s="315"/>
      <c r="N257" s="315"/>
      <c r="O257" s="315"/>
    </row>
    <row r="258" spans="1:15" hidden="1">
      <c r="A258" s="315"/>
      <c r="B258" s="315"/>
      <c r="C258" s="315"/>
      <c r="D258" s="315"/>
      <c r="E258" s="315"/>
      <c r="F258" s="315"/>
      <c r="G258" s="315"/>
      <c r="H258" s="315"/>
      <c r="I258" s="315"/>
      <c r="J258" s="315"/>
      <c r="K258" s="315"/>
      <c r="L258" s="315"/>
      <c r="M258" s="315"/>
      <c r="N258" s="315"/>
      <c r="O258" s="315"/>
    </row>
    <row r="259" spans="1:15" hidden="1">
      <c r="A259" s="315"/>
      <c r="B259" s="315"/>
      <c r="C259" s="315"/>
      <c r="D259" s="315"/>
      <c r="E259" s="315"/>
      <c r="F259" s="315"/>
      <c r="G259" s="315"/>
      <c r="H259" s="315"/>
      <c r="I259" s="315"/>
      <c r="J259" s="315"/>
      <c r="K259" s="315"/>
      <c r="L259" s="315"/>
      <c r="M259" s="315"/>
      <c r="N259" s="315"/>
      <c r="O259" s="315"/>
    </row>
    <row r="260" spans="1:15" hidden="1">
      <c r="A260" s="315"/>
      <c r="B260" s="315"/>
      <c r="C260" s="315"/>
      <c r="D260" s="315"/>
      <c r="E260" s="315"/>
      <c r="F260" s="315"/>
      <c r="G260" s="315"/>
      <c r="H260" s="315"/>
      <c r="I260" s="315"/>
      <c r="J260" s="315"/>
      <c r="K260" s="315"/>
      <c r="L260" s="315"/>
      <c r="M260" s="315"/>
      <c r="N260" s="315"/>
      <c r="O260" s="315"/>
    </row>
    <row r="261" spans="1:15" ht="15" hidden="1" customHeight="1">
      <c r="A261" s="315"/>
      <c r="B261" s="315"/>
      <c r="C261" s="315"/>
      <c r="D261" s="315"/>
      <c r="E261" s="315"/>
      <c r="F261" s="315"/>
      <c r="G261" s="315"/>
      <c r="H261" s="315"/>
      <c r="I261" s="315"/>
      <c r="J261" s="315"/>
      <c r="K261" s="315"/>
      <c r="L261" s="315"/>
      <c r="M261" s="315"/>
      <c r="N261" s="315"/>
      <c r="O261" s="315"/>
    </row>
    <row r="262" spans="1:15" hidden="1">
      <c r="A262" s="315"/>
      <c r="B262" s="315"/>
      <c r="C262" s="315"/>
      <c r="D262" s="315"/>
      <c r="E262" s="315"/>
      <c r="F262" s="315"/>
      <c r="G262" s="315"/>
      <c r="H262" s="315"/>
      <c r="I262" s="315"/>
      <c r="J262" s="315"/>
      <c r="K262" s="315"/>
      <c r="L262" s="315"/>
      <c r="M262" s="315"/>
      <c r="N262" s="315"/>
      <c r="O262" s="315"/>
    </row>
    <row r="263" spans="1:15" ht="15" hidden="1" customHeight="1">
      <c r="A263" s="315"/>
      <c r="B263" s="315"/>
      <c r="C263" s="315"/>
      <c r="D263" s="315"/>
      <c r="E263" s="315"/>
      <c r="F263" s="315"/>
      <c r="G263" s="315"/>
      <c r="H263" s="315"/>
      <c r="I263" s="315"/>
      <c r="J263" s="315"/>
      <c r="K263" s="315"/>
      <c r="L263" s="315"/>
      <c r="M263" s="315"/>
      <c r="N263" s="315"/>
      <c r="O263" s="315"/>
    </row>
    <row r="264" spans="1:15" hidden="1">
      <c r="A264" s="315"/>
      <c r="B264" s="315"/>
      <c r="C264" s="315"/>
      <c r="D264" s="315"/>
      <c r="E264" s="315"/>
      <c r="F264" s="315"/>
      <c r="G264" s="315"/>
      <c r="H264" s="315"/>
      <c r="I264" s="315"/>
      <c r="J264" s="315"/>
      <c r="K264" s="315"/>
      <c r="L264" s="315"/>
      <c r="M264" s="315"/>
      <c r="N264" s="315"/>
      <c r="O264" s="315"/>
    </row>
    <row r="265" spans="1:15" ht="15.75" hidden="1" customHeight="1">
      <c r="A265" s="315"/>
      <c r="B265" s="315"/>
      <c r="C265" s="315"/>
      <c r="D265" s="315"/>
      <c r="E265" s="315"/>
      <c r="F265" s="315"/>
      <c r="G265" s="315"/>
      <c r="H265" s="315"/>
      <c r="I265" s="315"/>
      <c r="J265" s="315"/>
      <c r="K265" s="315"/>
      <c r="L265" s="315"/>
      <c r="M265" s="315"/>
      <c r="N265" s="315"/>
      <c r="O265" s="315"/>
    </row>
    <row r="266" spans="1:15" hidden="1">
      <c r="A266" s="315"/>
      <c r="B266" s="315"/>
      <c r="C266" s="315"/>
      <c r="D266" s="315"/>
      <c r="E266" s="315"/>
      <c r="F266" s="315"/>
      <c r="G266" s="315"/>
      <c r="H266" s="315"/>
      <c r="I266" s="315"/>
      <c r="J266" s="315"/>
      <c r="K266" s="315"/>
      <c r="L266" s="315"/>
      <c r="M266" s="315"/>
      <c r="N266" s="315"/>
      <c r="O266" s="315"/>
    </row>
    <row r="267" spans="1:15" hidden="1">
      <c r="A267" s="315"/>
      <c r="B267" s="315"/>
      <c r="C267" s="315"/>
      <c r="D267" s="315"/>
      <c r="E267" s="315"/>
      <c r="F267" s="315"/>
      <c r="G267" s="315"/>
      <c r="H267" s="315"/>
      <c r="I267" s="315"/>
      <c r="J267" s="315"/>
      <c r="K267" s="315"/>
      <c r="L267" s="315"/>
      <c r="M267" s="315"/>
      <c r="N267" s="315"/>
      <c r="O267" s="315"/>
    </row>
    <row r="268" spans="1:15" hidden="1">
      <c r="A268" s="315"/>
      <c r="B268" s="315"/>
      <c r="C268" s="315"/>
      <c r="D268" s="315"/>
      <c r="E268" s="315"/>
      <c r="F268" s="315"/>
      <c r="G268" s="315"/>
      <c r="H268" s="315"/>
      <c r="I268" s="315"/>
      <c r="J268" s="315"/>
      <c r="K268" s="315"/>
      <c r="L268" s="315"/>
      <c r="M268" s="315"/>
      <c r="N268" s="315"/>
      <c r="O268" s="315"/>
    </row>
    <row r="269" spans="1:15" hidden="1">
      <c r="A269" s="315"/>
      <c r="B269" s="315"/>
      <c r="C269" s="315"/>
      <c r="D269" s="315"/>
      <c r="E269" s="315"/>
      <c r="F269" s="315"/>
      <c r="G269" s="315"/>
      <c r="H269" s="315"/>
      <c r="I269" s="315"/>
      <c r="J269" s="315"/>
      <c r="K269" s="315"/>
      <c r="L269" s="315"/>
      <c r="M269" s="315"/>
      <c r="N269" s="315"/>
      <c r="O269" s="315"/>
    </row>
    <row r="270" spans="1:15" hidden="1">
      <c r="A270" s="315"/>
      <c r="B270" s="315"/>
      <c r="C270" s="315"/>
      <c r="D270" s="315"/>
      <c r="E270" s="315"/>
      <c r="F270" s="315"/>
      <c r="G270" s="315"/>
      <c r="H270" s="315"/>
      <c r="I270" s="315"/>
      <c r="J270" s="315"/>
      <c r="K270" s="315"/>
      <c r="L270" s="315"/>
      <c r="M270" s="315"/>
      <c r="N270" s="315"/>
      <c r="O270" s="315"/>
    </row>
    <row r="271" spans="1:15" hidden="1">
      <c r="A271" s="315"/>
      <c r="B271" s="315"/>
      <c r="C271" s="315"/>
      <c r="D271" s="315"/>
      <c r="E271" s="315"/>
      <c r="F271" s="315"/>
      <c r="G271" s="315"/>
      <c r="H271" s="315"/>
      <c r="I271" s="315"/>
      <c r="J271" s="315"/>
      <c r="K271" s="315"/>
      <c r="L271" s="315"/>
      <c r="M271" s="315"/>
      <c r="N271" s="315"/>
      <c r="O271" s="315"/>
    </row>
    <row r="272" spans="1:15" hidden="1">
      <c r="A272" s="315"/>
      <c r="B272" s="315"/>
      <c r="C272" s="315"/>
      <c r="D272" s="315"/>
      <c r="E272" s="315"/>
      <c r="F272" s="315"/>
      <c r="G272" s="315"/>
      <c r="H272" s="315"/>
      <c r="I272" s="315"/>
      <c r="J272" s="315"/>
      <c r="K272" s="315"/>
      <c r="L272" s="315"/>
      <c r="M272" s="315"/>
      <c r="N272" s="315"/>
      <c r="O272" s="315"/>
    </row>
    <row r="273" spans="1:15" hidden="1">
      <c r="A273" s="315"/>
      <c r="B273" s="315"/>
      <c r="C273" s="315"/>
      <c r="D273" s="315"/>
      <c r="E273" s="315"/>
      <c r="F273" s="315"/>
      <c r="G273" s="315"/>
      <c r="H273" s="315"/>
      <c r="I273" s="315"/>
      <c r="J273" s="315"/>
      <c r="K273" s="315"/>
      <c r="L273" s="315"/>
      <c r="M273" s="315"/>
      <c r="N273" s="315"/>
      <c r="O273" s="315"/>
    </row>
    <row r="274" spans="1:15" hidden="1">
      <c r="A274" s="315"/>
      <c r="B274" s="315"/>
      <c r="C274" s="315"/>
      <c r="D274" s="315"/>
      <c r="E274" s="315"/>
      <c r="F274" s="315"/>
      <c r="G274" s="315"/>
      <c r="H274" s="315"/>
      <c r="I274" s="315"/>
      <c r="J274" s="315"/>
      <c r="K274" s="315"/>
      <c r="L274" s="315"/>
      <c r="M274" s="315"/>
      <c r="N274" s="315"/>
      <c r="O274" s="315"/>
    </row>
    <row r="275" spans="1:15" hidden="1">
      <c r="A275" s="315"/>
      <c r="B275" s="315"/>
      <c r="C275" s="315"/>
      <c r="D275" s="315"/>
      <c r="E275" s="315"/>
      <c r="F275" s="315"/>
      <c r="G275" s="315"/>
      <c r="H275" s="315"/>
      <c r="I275" s="315"/>
      <c r="J275" s="315"/>
      <c r="K275" s="315"/>
      <c r="L275" s="315"/>
      <c r="M275" s="315"/>
      <c r="N275" s="315"/>
      <c r="O275" s="315"/>
    </row>
    <row r="276" spans="1:15" hidden="1">
      <c r="A276" s="315"/>
      <c r="B276" s="315"/>
      <c r="C276" s="315"/>
      <c r="D276" s="315"/>
      <c r="E276" s="315"/>
      <c r="F276" s="315"/>
      <c r="G276" s="315"/>
      <c r="H276" s="315"/>
      <c r="I276" s="315"/>
      <c r="J276" s="315"/>
      <c r="K276" s="315"/>
      <c r="L276" s="315"/>
      <c r="M276" s="315"/>
      <c r="N276" s="315"/>
      <c r="O276" s="315"/>
    </row>
    <row r="277" spans="1:15" hidden="1">
      <c r="A277" s="315"/>
      <c r="B277" s="315"/>
      <c r="C277" s="315"/>
      <c r="D277" s="315"/>
      <c r="E277" s="315"/>
      <c r="F277" s="315"/>
      <c r="G277" s="315"/>
      <c r="H277" s="315"/>
      <c r="I277" s="315"/>
      <c r="J277" s="315"/>
      <c r="K277" s="315"/>
      <c r="L277" s="315"/>
      <c r="M277" s="315"/>
      <c r="N277" s="315"/>
      <c r="O277" s="315"/>
    </row>
    <row r="278" spans="1:15" hidden="1">
      <c r="A278" s="315"/>
      <c r="B278" s="315"/>
      <c r="C278" s="315"/>
      <c r="D278" s="315"/>
      <c r="E278" s="315"/>
      <c r="F278" s="315"/>
      <c r="G278" s="315"/>
      <c r="H278" s="315"/>
      <c r="I278" s="315"/>
      <c r="J278" s="315"/>
      <c r="K278" s="315"/>
      <c r="L278" s="315"/>
      <c r="M278" s="315"/>
      <c r="N278" s="315"/>
      <c r="O278" s="315"/>
    </row>
    <row r="279" spans="1:15" hidden="1">
      <c r="A279" s="315"/>
      <c r="B279" s="315"/>
      <c r="C279" s="315"/>
      <c r="D279" s="315"/>
      <c r="E279" s="315"/>
      <c r="F279" s="315"/>
      <c r="G279" s="315"/>
      <c r="H279" s="315"/>
      <c r="I279" s="315"/>
      <c r="J279" s="315"/>
      <c r="K279" s="315"/>
      <c r="L279" s="315"/>
      <c r="M279" s="315"/>
      <c r="N279" s="315"/>
      <c r="O279" s="315"/>
    </row>
    <row r="280" spans="1:15" hidden="1">
      <c r="A280" s="315"/>
      <c r="B280" s="315"/>
      <c r="C280" s="315"/>
      <c r="D280" s="315"/>
      <c r="E280" s="315"/>
      <c r="F280" s="315"/>
      <c r="G280" s="315"/>
      <c r="H280" s="315"/>
      <c r="I280" s="315"/>
      <c r="J280" s="315"/>
      <c r="K280" s="315"/>
      <c r="L280" s="315"/>
      <c r="M280" s="315"/>
      <c r="N280" s="315"/>
      <c r="O280" s="315"/>
    </row>
    <row r="281" spans="1:15" hidden="1">
      <c r="A281" s="315"/>
      <c r="B281" s="315"/>
      <c r="C281" s="315"/>
      <c r="D281" s="315"/>
      <c r="E281" s="315"/>
      <c r="F281" s="315"/>
      <c r="G281" s="315"/>
      <c r="H281" s="315"/>
      <c r="I281" s="315"/>
      <c r="J281" s="315"/>
      <c r="K281" s="315"/>
      <c r="L281" s="315"/>
      <c r="M281" s="315"/>
      <c r="N281" s="315"/>
      <c r="O281" s="315"/>
    </row>
    <row r="282" spans="1:15" hidden="1">
      <c r="A282" s="315"/>
      <c r="B282" s="315"/>
      <c r="C282" s="315"/>
      <c r="D282" s="315"/>
      <c r="E282" s="315"/>
      <c r="F282" s="315"/>
      <c r="G282" s="315"/>
      <c r="H282" s="315"/>
      <c r="I282" s="315"/>
      <c r="J282" s="315"/>
      <c r="K282" s="315"/>
      <c r="L282" s="315"/>
      <c r="M282" s="315"/>
      <c r="N282" s="315"/>
      <c r="O282" s="315"/>
    </row>
    <row r="283" spans="1:15" hidden="1">
      <c r="A283" s="315"/>
      <c r="B283" s="315"/>
      <c r="C283" s="315"/>
      <c r="D283" s="315"/>
      <c r="E283" s="315"/>
      <c r="F283" s="315"/>
      <c r="G283" s="315"/>
      <c r="H283" s="315"/>
      <c r="I283" s="315"/>
      <c r="J283" s="315"/>
      <c r="K283" s="315"/>
      <c r="L283" s="315"/>
      <c r="M283" s="315"/>
      <c r="N283" s="315"/>
      <c r="O283" s="315"/>
    </row>
    <row r="284" spans="1:15" hidden="1">
      <c r="A284" s="315"/>
      <c r="B284" s="315"/>
      <c r="C284" s="315"/>
      <c r="D284" s="315"/>
      <c r="E284" s="315"/>
      <c r="F284" s="315"/>
      <c r="G284" s="315"/>
      <c r="H284" s="315"/>
      <c r="I284" s="315"/>
      <c r="J284" s="315"/>
      <c r="K284" s="315"/>
      <c r="L284" s="315"/>
      <c r="M284" s="315"/>
      <c r="N284" s="315"/>
      <c r="O284" s="315"/>
    </row>
    <row r="285" spans="1:15" hidden="1">
      <c r="A285" s="315"/>
      <c r="B285" s="315"/>
      <c r="C285" s="315"/>
      <c r="D285" s="315"/>
      <c r="E285" s="315"/>
      <c r="F285" s="315"/>
      <c r="G285" s="315"/>
      <c r="H285" s="315"/>
      <c r="I285" s="315"/>
      <c r="J285" s="315"/>
      <c r="K285" s="315"/>
      <c r="L285" s="315"/>
      <c r="M285" s="315"/>
      <c r="N285" s="315"/>
      <c r="O285" s="315"/>
    </row>
    <row r="286" spans="1:15" hidden="1">
      <c r="A286" s="315"/>
      <c r="B286" s="315"/>
      <c r="C286" s="315"/>
      <c r="D286" s="315"/>
      <c r="E286" s="315"/>
      <c r="F286" s="315"/>
      <c r="G286" s="315"/>
      <c r="H286" s="315"/>
      <c r="I286" s="315"/>
      <c r="J286" s="315"/>
      <c r="K286" s="315"/>
      <c r="L286" s="315"/>
      <c r="M286" s="315"/>
      <c r="N286" s="315"/>
      <c r="O286" s="315"/>
    </row>
    <row r="287" spans="1:15" hidden="1">
      <c r="A287" s="315"/>
      <c r="B287" s="315"/>
      <c r="C287" s="315"/>
      <c r="D287" s="315"/>
      <c r="E287" s="315"/>
      <c r="F287" s="315"/>
      <c r="G287" s="315"/>
      <c r="H287" s="315"/>
      <c r="I287" s="315"/>
      <c r="J287" s="315"/>
      <c r="K287" s="315"/>
      <c r="L287" s="315"/>
      <c r="M287" s="315"/>
      <c r="N287" s="315"/>
      <c r="O287" s="315"/>
    </row>
    <row r="288" spans="1:15" hidden="1">
      <c r="A288" s="315"/>
      <c r="B288" s="315"/>
      <c r="C288" s="315"/>
      <c r="D288" s="315"/>
      <c r="E288" s="315"/>
      <c r="F288" s="315"/>
      <c r="G288" s="315"/>
      <c r="H288" s="315"/>
      <c r="I288" s="315"/>
      <c r="J288" s="315"/>
      <c r="K288" s="315"/>
      <c r="L288" s="315"/>
      <c r="M288" s="315"/>
      <c r="N288" s="315"/>
      <c r="O288" s="315"/>
    </row>
    <row r="289" spans="1:15" hidden="1">
      <c r="A289" s="315"/>
      <c r="B289" s="315"/>
      <c r="C289" s="315"/>
      <c r="D289" s="315"/>
      <c r="E289" s="315"/>
      <c r="F289" s="315"/>
      <c r="G289" s="315"/>
      <c r="H289" s="315"/>
      <c r="I289" s="315"/>
      <c r="J289" s="315"/>
      <c r="K289" s="315"/>
      <c r="L289" s="315"/>
      <c r="M289" s="315"/>
      <c r="N289" s="315"/>
      <c r="O289" s="315"/>
    </row>
    <row r="290" spans="1:15" hidden="1">
      <c r="A290" s="315"/>
      <c r="B290" s="315"/>
      <c r="C290" s="315"/>
      <c r="D290" s="315"/>
      <c r="E290" s="315"/>
      <c r="F290" s="315"/>
      <c r="G290" s="315"/>
      <c r="H290" s="315"/>
      <c r="I290" s="315"/>
      <c r="J290" s="315"/>
      <c r="K290" s="315"/>
      <c r="L290" s="315"/>
      <c r="M290" s="315"/>
      <c r="N290" s="315"/>
      <c r="O290" s="315"/>
    </row>
    <row r="291" spans="1:15" hidden="1">
      <c r="A291" s="315"/>
      <c r="B291" s="315"/>
      <c r="C291" s="315"/>
      <c r="D291" s="315"/>
      <c r="E291" s="315"/>
      <c r="F291" s="315"/>
      <c r="G291" s="315"/>
      <c r="H291" s="315"/>
      <c r="I291" s="315"/>
      <c r="J291" s="315"/>
      <c r="K291" s="315"/>
      <c r="L291" s="315"/>
      <c r="M291" s="315"/>
      <c r="N291" s="315"/>
      <c r="O291" s="315"/>
    </row>
    <row r="292" spans="1:15" hidden="1">
      <c r="A292" s="315"/>
      <c r="B292" s="315"/>
      <c r="C292" s="315"/>
      <c r="D292" s="315"/>
      <c r="E292" s="315"/>
      <c r="F292" s="315"/>
      <c r="G292" s="315"/>
      <c r="H292" s="315"/>
      <c r="I292" s="315"/>
      <c r="J292" s="315"/>
      <c r="K292" s="315"/>
      <c r="L292" s="315"/>
      <c r="M292" s="315"/>
      <c r="N292" s="315"/>
      <c r="O292" s="315"/>
    </row>
    <row r="293" spans="1:15" hidden="1">
      <c r="A293" s="315"/>
      <c r="B293" s="315"/>
      <c r="C293" s="315"/>
      <c r="D293" s="315"/>
      <c r="E293" s="315"/>
      <c r="F293" s="315"/>
      <c r="G293" s="315"/>
      <c r="H293" s="315"/>
      <c r="I293" s="315"/>
      <c r="J293" s="315"/>
      <c r="K293" s="315"/>
      <c r="L293" s="315"/>
      <c r="M293" s="315"/>
      <c r="N293" s="315"/>
      <c r="O293" s="315"/>
    </row>
    <row r="294" spans="1:15" hidden="1">
      <c r="A294" s="315"/>
      <c r="B294" s="315"/>
      <c r="C294" s="315"/>
      <c r="D294" s="315"/>
      <c r="E294" s="315"/>
      <c r="F294" s="315"/>
      <c r="G294" s="315"/>
      <c r="H294" s="315"/>
      <c r="I294" s="315"/>
      <c r="J294" s="315"/>
      <c r="K294" s="315"/>
      <c r="L294" s="315"/>
      <c r="M294" s="315"/>
      <c r="N294" s="315"/>
      <c r="O294" s="315"/>
    </row>
    <row r="295" spans="1:15" hidden="1">
      <c r="A295" s="315"/>
      <c r="B295" s="315"/>
      <c r="C295" s="315"/>
      <c r="D295" s="315"/>
      <c r="E295" s="315"/>
      <c r="F295" s="315"/>
      <c r="G295" s="315"/>
      <c r="H295" s="315"/>
      <c r="I295" s="315"/>
      <c r="J295" s="315"/>
      <c r="K295" s="315"/>
      <c r="L295" s="315"/>
      <c r="M295" s="315"/>
      <c r="N295" s="315"/>
      <c r="O295" s="315"/>
    </row>
    <row r="296" spans="1:15" hidden="1">
      <c r="A296" s="315"/>
      <c r="B296" s="315"/>
      <c r="C296" s="315"/>
      <c r="D296" s="315"/>
      <c r="E296" s="315"/>
      <c r="F296" s="315"/>
      <c r="G296" s="315"/>
      <c r="H296" s="315"/>
      <c r="I296" s="315"/>
      <c r="J296" s="315"/>
      <c r="K296" s="315"/>
      <c r="L296" s="315"/>
      <c r="M296" s="315"/>
      <c r="N296" s="315"/>
      <c r="O296" s="315"/>
    </row>
    <row r="297" spans="1:15" hidden="1">
      <c r="A297" s="315"/>
      <c r="B297" s="315"/>
      <c r="C297" s="315"/>
      <c r="D297" s="315"/>
      <c r="E297" s="315"/>
      <c r="F297" s="315"/>
      <c r="G297" s="315"/>
      <c r="H297" s="315"/>
      <c r="I297" s="315"/>
      <c r="J297" s="315"/>
      <c r="K297" s="315"/>
      <c r="L297" s="315"/>
      <c r="M297" s="315"/>
      <c r="N297" s="315"/>
      <c r="O297" s="315"/>
    </row>
    <row r="298" spans="1:15" hidden="1">
      <c r="A298" s="315"/>
      <c r="B298" s="315"/>
      <c r="C298" s="315"/>
      <c r="D298" s="315"/>
      <c r="E298" s="315"/>
      <c r="F298" s="315"/>
      <c r="G298" s="315"/>
      <c r="H298" s="315"/>
      <c r="I298" s="315"/>
      <c r="J298" s="315"/>
      <c r="K298" s="315"/>
      <c r="L298" s="315"/>
      <c r="M298" s="315"/>
      <c r="N298" s="315"/>
      <c r="O298" s="315"/>
    </row>
    <row r="299" spans="1:15" hidden="1">
      <c r="A299" s="315"/>
      <c r="B299" s="315"/>
      <c r="C299" s="315"/>
      <c r="D299" s="315"/>
      <c r="E299" s="315"/>
      <c r="F299" s="315"/>
      <c r="G299" s="315"/>
      <c r="H299" s="315"/>
      <c r="I299" s="315"/>
      <c r="J299" s="315"/>
      <c r="K299" s="315"/>
      <c r="L299" s="315"/>
      <c r="M299" s="315"/>
      <c r="N299" s="315"/>
      <c r="O299" s="315"/>
    </row>
    <row r="300" spans="1:15" hidden="1">
      <c r="A300" s="315"/>
      <c r="B300" s="315"/>
      <c r="C300" s="315"/>
      <c r="D300" s="315"/>
      <c r="E300" s="315"/>
      <c r="F300" s="315"/>
      <c r="G300" s="315"/>
      <c r="H300" s="315"/>
      <c r="I300" s="315"/>
      <c r="J300" s="315"/>
      <c r="K300" s="315"/>
      <c r="L300" s="315"/>
      <c r="M300" s="315"/>
      <c r="N300" s="315"/>
      <c r="O300" s="315"/>
    </row>
    <row r="301" spans="1:15" hidden="1">
      <c r="A301" s="315"/>
      <c r="B301" s="315"/>
      <c r="C301" s="315"/>
      <c r="D301" s="315"/>
      <c r="E301" s="315"/>
      <c r="F301" s="315"/>
      <c r="G301" s="315"/>
      <c r="H301" s="315"/>
      <c r="I301" s="315"/>
      <c r="J301" s="315"/>
      <c r="K301" s="315"/>
      <c r="L301" s="315"/>
      <c r="M301" s="315"/>
      <c r="N301" s="315"/>
      <c r="O301" s="315"/>
    </row>
    <row r="302" spans="1:15" hidden="1">
      <c r="A302" s="315"/>
      <c r="B302" s="315"/>
      <c r="C302" s="315"/>
      <c r="D302" s="315"/>
      <c r="E302" s="315"/>
      <c r="F302" s="315"/>
      <c r="G302" s="315"/>
      <c r="H302" s="315"/>
      <c r="I302" s="315"/>
      <c r="J302" s="315"/>
      <c r="K302" s="315"/>
      <c r="L302" s="315"/>
      <c r="M302" s="315"/>
      <c r="N302" s="315"/>
      <c r="O302" s="315"/>
    </row>
    <row r="303" spans="1:15" hidden="1">
      <c r="A303" s="315"/>
      <c r="B303" s="315"/>
      <c r="C303" s="315"/>
      <c r="D303" s="315"/>
      <c r="E303" s="315"/>
      <c r="F303" s="315"/>
      <c r="G303" s="315"/>
      <c r="H303" s="315"/>
      <c r="I303" s="315"/>
      <c r="J303" s="315"/>
      <c r="K303" s="315"/>
      <c r="L303" s="315"/>
      <c r="M303" s="315"/>
      <c r="N303" s="315"/>
      <c r="O303" s="315"/>
    </row>
    <row r="304" spans="1:15" hidden="1">
      <c r="A304" s="315"/>
      <c r="B304" s="315"/>
      <c r="C304" s="315"/>
      <c r="D304" s="315"/>
      <c r="E304" s="315"/>
      <c r="F304" s="315"/>
      <c r="G304" s="315"/>
      <c r="H304" s="315"/>
      <c r="I304" s="315"/>
      <c r="J304" s="315"/>
      <c r="K304" s="315"/>
      <c r="L304" s="315"/>
      <c r="M304" s="315"/>
      <c r="N304" s="315"/>
      <c r="O304" s="315"/>
    </row>
    <row r="305" spans="1:15" hidden="1">
      <c r="A305" s="315"/>
      <c r="B305" s="315"/>
      <c r="C305" s="315"/>
      <c r="D305" s="315"/>
      <c r="E305" s="315"/>
      <c r="F305" s="315"/>
      <c r="G305" s="315"/>
      <c r="H305" s="315"/>
      <c r="I305" s="315"/>
      <c r="J305" s="315"/>
      <c r="K305" s="315"/>
      <c r="L305" s="315"/>
      <c r="M305" s="315"/>
      <c r="N305" s="315"/>
      <c r="O305" s="315"/>
    </row>
    <row r="306" spans="1:15" hidden="1">
      <c r="A306" s="315"/>
      <c r="B306" s="315"/>
      <c r="C306" s="315"/>
      <c r="D306" s="315"/>
      <c r="E306" s="315"/>
      <c r="F306" s="315"/>
      <c r="G306" s="315"/>
      <c r="H306" s="315"/>
      <c r="I306" s="315"/>
      <c r="J306" s="315"/>
      <c r="K306" s="315"/>
      <c r="L306" s="315"/>
      <c r="M306" s="315"/>
      <c r="N306" s="315"/>
      <c r="O306" s="315"/>
    </row>
    <row r="307" spans="1:15" hidden="1">
      <c r="A307" s="315"/>
      <c r="B307" s="315"/>
      <c r="C307" s="315"/>
      <c r="D307" s="315"/>
      <c r="E307" s="315"/>
      <c r="F307" s="315"/>
      <c r="G307" s="315"/>
      <c r="H307" s="315"/>
      <c r="I307" s="315"/>
      <c r="J307" s="315"/>
      <c r="K307" s="315"/>
      <c r="L307" s="315"/>
      <c r="M307" s="315"/>
      <c r="N307" s="315"/>
      <c r="O307" s="315"/>
    </row>
    <row r="308" spans="1:15" hidden="1">
      <c r="A308" s="315"/>
      <c r="B308" s="315"/>
      <c r="C308" s="315"/>
      <c r="D308" s="315"/>
      <c r="E308" s="315"/>
      <c r="F308" s="315"/>
      <c r="G308" s="315"/>
      <c r="H308" s="315"/>
      <c r="I308" s="315"/>
      <c r="J308" s="315"/>
      <c r="K308" s="315"/>
      <c r="L308" s="315"/>
      <c r="M308" s="315"/>
      <c r="N308" s="315"/>
      <c r="O308" s="315"/>
    </row>
    <row r="309" spans="1:15" hidden="1">
      <c r="A309" s="315"/>
      <c r="B309" s="315"/>
      <c r="C309" s="315"/>
      <c r="D309" s="315"/>
      <c r="E309" s="315"/>
      <c r="F309" s="315"/>
      <c r="G309" s="315"/>
      <c r="H309" s="315"/>
      <c r="I309" s="315"/>
      <c r="J309" s="315"/>
      <c r="K309" s="315"/>
      <c r="L309" s="315"/>
      <c r="M309" s="315"/>
      <c r="N309" s="315"/>
      <c r="O309" s="315"/>
    </row>
    <row r="310" spans="1:15" hidden="1">
      <c r="A310" s="315"/>
      <c r="B310" s="315"/>
      <c r="C310" s="315"/>
      <c r="D310" s="315"/>
      <c r="E310" s="315"/>
      <c r="F310" s="315"/>
      <c r="G310" s="315"/>
      <c r="H310" s="315"/>
      <c r="I310" s="315"/>
      <c r="J310" s="315"/>
      <c r="K310" s="315"/>
      <c r="L310" s="315"/>
      <c r="M310" s="315"/>
      <c r="N310" s="315"/>
      <c r="O310" s="315"/>
    </row>
    <row r="311" spans="1:15" hidden="1">
      <c r="A311" s="315"/>
      <c r="B311" s="315"/>
      <c r="C311" s="315"/>
      <c r="D311" s="315"/>
      <c r="E311" s="315"/>
      <c r="F311" s="315"/>
      <c r="G311" s="315"/>
      <c r="H311" s="315"/>
      <c r="I311" s="315"/>
      <c r="J311" s="315"/>
      <c r="K311" s="315"/>
      <c r="L311" s="315"/>
      <c r="M311" s="315"/>
      <c r="N311" s="315"/>
      <c r="O311" s="315"/>
    </row>
    <row r="312" spans="1:15" hidden="1">
      <c r="A312" s="315"/>
      <c r="B312" s="315"/>
      <c r="C312" s="315"/>
      <c r="D312" s="315"/>
      <c r="E312" s="315"/>
      <c r="F312" s="315"/>
      <c r="G312" s="315"/>
      <c r="H312" s="315"/>
      <c r="I312" s="315"/>
      <c r="J312" s="315"/>
      <c r="K312" s="315"/>
      <c r="L312" s="315"/>
      <c r="M312" s="315"/>
      <c r="N312" s="315"/>
      <c r="O312" s="315"/>
    </row>
    <row r="313" spans="1:15" hidden="1">
      <c r="A313" s="315"/>
      <c r="B313" s="315"/>
      <c r="C313" s="315"/>
      <c r="D313" s="315"/>
      <c r="E313" s="315"/>
      <c r="F313" s="315"/>
      <c r="G313" s="315"/>
      <c r="H313" s="315"/>
      <c r="I313" s="315"/>
      <c r="J313" s="315"/>
      <c r="K313" s="315"/>
      <c r="L313" s="315"/>
      <c r="M313" s="315"/>
      <c r="N313" s="315"/>
      <c r="O313" s="315"/>
    </row>
    <row r="314" spans="1:15" hidden="1">
      <c r="A314" s="315"/>
      <c r="B314" s="315"/>
      <c r="C314" s="315"/>
      <c r="D314" s="315"/>
      <c r="E314" s="315"/>
      <c r="F314" s="315"/>
      <c r="G314" s="315"/>
      <c r="H314" s="315"/>
      <c r="I314" s="315"/>
      <c r="J314" s="315"/>
      <c r="K314" s="315"/>
      <c r="L314" s="315"/>
      <c r="M314" s="315"/>
      <c r="N314" s="315"/>
      <c r="O314" s="315"/>
    </row>
    <row r="315" spans="1:15" hidden="1">
      <c r="A315" s="315"/>
      <c r="B315" s="315"/>
      <c r="C315" s="315"/>
      <c r="D315" s="315"/>
      <c r="E315" s="315"/>
      <c r="F315" s="315"/>
      <c r="G315" s="315"/>
      <c r="H315" s="315"/>
      <c r="I315" s="315"/>
      <c r="J315" s="315"/>
      <c r="K315" s="315"/>
      <c r="L315" s="315"/>
      <c r="M315" s="315"/>
      <c r="N315" s="315"/>
      <c r="O315" s="315"/>
    </row>
    <row r="316" spans="1:15" hidden="1">
      <c r="A316" s="315"/>
      <c r="B316" s="315"/>
      <c r="C316" s="315"/>
      <c r="D316" s="315"/>
      <c r="E316" s="315"/>
      <c r="F316" s="315"/>
      <c r="G316" s="315"/>
      <c r="H316" s="315"/>
      <c r="I316" s="315"/>
      <c r="J316" s="315"/>
      <c r="K316" s="315"/>
      <c r="L316" s="315"/>
      <c r="M316" s="315"/>
      <c r="N316" s="315"/>
      <c r="O316" s="315"/>
    </row>
    <row r="317" spans="1:15" hidden="1">
      <c r="A317" s="315"/>
      <c r="B317" s="315"/>
      <c r="C317" s="315"/>
      <c r="D317" s="315"/>
      <c r="E317" s="315"/>
      <c r="F317" s="315"/>
      <c r="G317" s="315"/>
      <c r="H317" s="315"/>
      <c r="I317" s="315"/>
      <c r="J317" s="315"/>
      <c r="K317" s="315"/>
      <c r="L317" s="315"/>
      <c r="M317" s="315"/>
      <c r="N317" s="315"/>
      <c r="O317" s="315"/>
    </row>
    <row r="318" spans="1:15" hidden="1">
      <c r="A318" s="315"/>
      <c r="B318" s="315"/>
      <c r="C318" s="315"/>
      <c r="D318" s="315"/>
      <c r="E318" s="315"/>
      <c r="F318" s="315"/>
      <c r="G318" s="315"/>
      <c r="H318" s="315"/>
      <c r="I318" s="315"/>
      <c r="J318" s="315"/>
      <c r="K318" s="315"/>
      <c r="L318" s="315"/>
      <c r="M318" s="315"/>
      <c r="N318" s="315"/>
      <c r="O318" s="315"/>
    </row>
    <row r="319" spans="1:15" hidden="1">
      <c r="A319" s="315"/>
      <c r="B319" s="315"/>
      <c r="C319" s="315"/>
      <c r="D319" s="315"/>
      <c r="E319" s="315"/>
      <c r="F319" s="315"/>
      <c r="G319" s="315"/>
      <c r="H319" s="315"/>
      <c r="I319" s="315"/>
      <c r="J319" s="315"/>
      <c r="K319" s="315"/>
      <c r="L319" s="315"/>
      <c r="M319" s="315"/>
      <c r="N319" s="315"/>
      <c r="O319" s="315"/>
    </row>
    <row r="320" spans="1:15" hidden="1">
      <c r="A320" s="315"/>
      <c r="B320" s="315"/>
      <c r="C320" s="315"/>
      <c r="D320" s="315"/>
      <c r="E320" s="315"/>
      <c r="F320" s="315"/>
      <c r="G320" s="315"/>
      <c r="H320" s="315"/>
      <c r="I320" s="315"/>
      <c r="J320" s="315"/>
      <c r="K320" s="315"/>
      <c r="L320" s="315"/>
      <c r="M320" s="315"/>
      <c r="N320" s="315"/>
      <c r="O320" s="315"/>
    </row>
    <row r="321" spans="1:15" hidden="1">
      <c r="A321" s="315"/>
      <c r="B321" s="315"/>
      <c r="C321" s="315"/>
      <c r="D321" s="315"/>
      <c r="E321" s="315"/>
      <c r="F321" s="315"/>
      <c r="G321" s="315"/>
      <c r="H321" s="315"/>
      <c r="I321" s="315"/>
      <c r="J321" s="315"/>
      <c r="K321" s="315"/>
      <c r="L321" s="315"/>
      <c r="M321" s="315"/>
      <c r="N321" s="315"/>
      <c r="O321" s="315"/>
    </row>
    <row r="322" spans="1:15" hidden="1">
      <c r="A322" s="315"/>
      <c r="B322" s="315"/>
      <c r="C322" s="315"/>
      <c r="D322" s="315"/>
      <c r="E322" s="315"/>
      <c r="F322" s="315"/>
      <c r="G322" s="315"/>
      <c r="H322" s="315"/>
      <c r="I322" s="315"/>
      <c r="J322" s="315"/>
      <c r="K322" s="315"/>
      <c r="L322" s="315"/>
      <c r="M322" s="315"/>
      <c r="N322" s="315"/>
      <c r="O322" s="315"/>
    </row>
    <row r="323" spans="1:15" hidden="1">
      <c r="A323" s="315"/>
      <c r="B323" s="315"/>
      <c r="C323" s="315"/>
      <c r="D323" s="315"/>
      <c r="E323" s="315"/>
      <c r="F323" s="315"/>
      <c r="G323" s="315"/>
      <c r="H323" s="315"/>
      <c r="I323" s="315"/>
      <c r="J323" s="315"/>
      <c r="K323" s="315"/>
      <c r="L323" s="315"/>
      <c r="M323" s="315"/>
      <c r="N323" s="315"/>
      <c r="O323" s="315"/>
    </row>
    <row r="324" spans="1:15" ht="15" hidden="1" customHeight="1">
      <c r="A324" s="315"/>
      <c r="B324" s="315"/>
      <c r="C324" s="315"/>
      <c r="D324" s="315"/>
      <c r="E324" s="315"/>
      <c r="F324" s="315"/>
      <c r="G324" s="315"/>
      <c r="H324" s="315"/>
      <c r="I324" s="315"/>
      <c r="J324" s="315"/>
      <c r="K324" s="315"/>
      <c r="L324" s="315"/>
      <c r="M324" s="315"/>
      <c r="N324" s="315"/>
      <c r="O324" s="315"/>
    </row>
    <row r="325" spans="1:15" hidden="1">
      <c r="A325" s="315"/>
      <c r="B325" s="315"/>
      <c r="C325" s="315"/>
      <c r="D325" s="315"/>
      <c r="E325" s="315"/>
      <c r="F325" s="315"/>
      <c r="G325" s="315"/>
      <c r="H325" s="315"/>
      <c r="I325" s="315"/>
      <c r="J325" s="315"/>
      <c r="K325" s="315"/>
      <c r="L325" s="315"/>
      <c r="M325" s="315"/>
      <c r="N325" s="315"/>
      <c r="O325" s="315"/>
    </row>
    <row r="326" spans="1:15" hidden="1">
      <c r="A326" s="315"/>
      <c r="B326" s="315"/>
      <c r="C326" s="315"/>
      <c r="D326" s="315"/>
      <c r="E326" s="315"/>
      <c r="F326" s="315"/>
      <c r="G326" s="315"/>
      <c r="H326" s="315"/>
      <c r="I326" s="315"/>
      <c r="J326" s="315"/>
      <c r="K326" s="315"/>
      <c r="L326" s="315"/>
      <c r="M326" s="315"/>
      <c r="N326" s="315"/>
      <c r="O326" s="315"/>
    </row>
    <row r="327" spans="1:15" hidden="1">
      <c r="A327" s="315"/>
      <c r="B327" s="315"/>
      <c r="C327" s="315"/>
      <c r="D327" s="315"/>
      <c r="E327" s="315"/>
      <c r="F327" s="315"/>
      <c r="G327" s="315"/>
      <c r="H327" s="315"/>
      <c r="I327" s="315"/>
      <c r="J327" s="315"/>
      <c r="K327" s="315"/>
      <c r="L327" s="315"/>
      <c r="M327" s="315"/>
      <c r="N327" s="315"/>
      <c r="O327" s="315"/>
    </row>
    <row r="328" spans="1:15" ht="15.75" hidden="1" customHeight="1">
      <c r="A328" s="315"/>
      <c r="B328" s="315"/>
      <c r="C328" s="315"/>
      <c r="D328" s="315"/>
      <c r="E328" s="315"/>
      <c r="F328" s="315"/>
      <c r="G328" s="315"/>
      <c r="H328" s="315"/>
      <c r="I328" s="315"/>
      <c r="J328" s="315"/>
      <c r="K328" s="315"/>
      <c r="L328" s="315"/>
      <c r="M328" s="315"/>
      <c r="N328" s="315"/>
      <c r="O328" s="315"/>
    </row>
    <row r="329" spans="1:15" hidden="1">
      <c r="A329" s="315"/>
      <c r="B329" s="315"/>
      <c r="C329" s="315"/>
      <c r="D329" s="315"/>
      <c r="E329" s="315"/>
      <c r="F329" s="315"/>
      <c r="G329" s="315"/>
      <c r="H329" s="315"/>
      <c r="I329" s="315"/>
      <c r="J329" s="315"/>
      <c r="K329" s="315"/>
      <c r="L329" s="315"/>
      <c r="M329" s="315"/>
      <c r="N329" s="315"/>
      <c r="O329" s="315"/>
    </row>
    <row r="330" spans="1:15" hidden="1">
      <c r="A330" s="315"/>
      <c r="B330" s="315"/>
      <c r="C330" s="315"/>
      <c r="D330" s="315"/>
      <c r="E330" s="315"/>
      <c r="F330" s="315"/>
      <c r="G330" s="315"/>
      <c r="H330" s="315"/>
      <c r="I330" s="315"/>
      <c r="J330" s="315"/>
      <c r="K330" s="315"/>
      <c r="L330" s="315"/>
      <c r="M330" s="315"/>
      <c r="N330" s="315"/>
      <c r="O330" s="315"/>
    </row>
    <row r="331" spans="1:15" hidden="1">
      <c r="A331" s="315"/>
      <c r="B331" s="315"/>
      <c r="C331" s="315"/>
      <c r="D331" s="315"/>
      <c r="E331" s="315"/>
      <c r="F331" s="315"/>
      <c r="G331" s="315"/>
      <c r="H331" s="315"/>
      <c r="I331" s="315"/>
      <c r="J331" s="315"/>
      <c r="K331" s="315"/>
      <c r="L331" s="315"/>
      <c r="M331" s="315"/>
      <c r="N331" s="315"/>
      <c r="O331" s="315"/>
    </row>
    <row r="332" spans="1:15" hidden="1">
      <c r="A332" s="315"/>
      <c r="B332" s="315"/>
      <c r="C332" s="315"/>
      <c r="D332" s="315"/>
      <c r="E332" s="315"/>
      <c r="F332" s="315"/>
      <c r="G332" s="315"/>
      <c r="H332" s="315"/>
      <c r="I332" s="315"/>
      <c r="J332" s="315"/>
      <c r="K332" s="315"/>
      <c r="L332" s="315"/>
      <c r="M332" s="315"/>
      <c r="N332" s="315"/>
      <c r="O332" s="315"/>
    </row>
    <row r="333" spans="1:15" hidden="1">
      <c r="A333" s="315"/>
      <c r="B333" s="315"/>
      <c r="C333" s="315"/>
      <c r="D333" s="315"/>
      <c r="E333" s="315"/>
      <c r="F333" s="315"/>
      <c r="G333" s="315"/>
      <c r="H333" s="315"/>
      <c r="I333" s="315"/>
      <c r="J333" s="315"/>
      <c r="K333" s="315"/>
      <c r="L333" s="315"/>
      <c r="M333" s="315"/>
      <c r="N333" s="315"/>
      <c r="O333" s="315"/>
    </row>
    <row r="334" spans="1:15" hidden="1">
      <c r="A334" s="315"/>
      <c r="B334" s="315"/>
      <c r="C334" s="315"/>
      <c r="D334" s="315"/>
      <c r="E334" s="315"/>
      <c r="F334" s="315"/>
      <c r="G334" s="315"/>
      <c r="H334" s="315"/>
      <c r="I334" s="315"/>
      <c r="J334" s="315"/>
      <c r="K334" s="315"/>
      <c r="L334" s="315"/>
      <c r="M334" s="315"/>
      <c r="N334" s="315"/>
      <c r="O334" s="315"/>
    </row>
    <row r="335" spans="1:15" hidden="1">
      <c r="A335" s="315"/>
      <c r="B335" s="315"/>
      <c r="C335" s="315"/>
      <c r="D335" s="315"/>
      <c r="E335" s="315"/>
      <c r="F335" s="315"/>
      <c r="G335" s="315"/>
      <c r="H335" s="315"/>
      <c r="I335" s="315"/>
      <c r="J335" s="315"/>
      <c r="K335" s="315"/>
      <c r="L335" s="315"/>
      <c r="M335" s="315"/>
      <c r="N335" s="315"/>
      <c r="O335" s="315"/>
    </row>
    <row r="336" spans="1:15" hidden="1">
      <c r="A336" s="315"/>
      <c r="B336" s="315"/>
      <c r="C336" s="315"/>
      <c r="D336" s="315"/>
      <c r="E336" s="315"/>
      <c r="F336" s="315"/>
      <c r="G336" s="315"/>
      <c r="H336" s="315"/>
      <c r="I336" s="315"/>
      <c r="J336" s="315"/>
      <c r="K336" s="315"/>
      <c r="L336" s="315"/>
      <c r="M336" s="315"/>
      <c r="N336" s="315"/>
      <c r="O336" s="315"/>
    </row>
    <row r="337" spans="1:15" hidden="1">
      <c r="A337" s="315"/>
      <c r="B337" s="315"/>
      <c r="C337" s="315"/>
      <c r="D337" s="315"/>
      <c r="E337" s="315"/>
      <c r="F337" s="315"/>
      <c r="G337" s="315"/>
      <c r="H337" s="315"/>
      <c r="I337" s="315"/>
      <c r="J337" s="315"/>
      <c r="K337" s="315"/>
      <c r="L337" s="315"/>
      <c r="M337" s="315"/>
      <c r="N337" s="315"/>
      <c r="O337" s="315"/>
    </row>
    <row r="338" spans="1:15" hidden="1">
      <c r="A338" s="315"/>
      <c r="B338" s="315"/>
      <c r="C338" s="315"/>
      <c r="D338" s="315"/>
      <c r="E338" s="315"/>
      <c r="F338" s="315"/>
      <c r="G338" s="315"/>
      <c r="H338" s="315"/>
      <c r="I338" s="315"/>
      <c r="J338" s="315"/>
      <c r="K338" s="315"/>
      <c r="L338" s="315"/>
      <c r="M338" s="315"/>
      <c r="N338" s="315"/>
      <c r="O338" s="315"/>
    </row>
    <row r="339" spans="1:15" hidden="1">
      <c r="A339" s="315"/>
      <c r="B339" s="315"/>
      <c r="C339" s="315"/>
      <c r="D339" s="315"/>
      <c r="E339" s="315"/>
      <c r="F339" s="315"/>
      <c r="G339" s="315"/>
      <c r="H339" s="315"/>
      <c r="I339" s="315"/>
      <c r="J339" s="315"/>
      <c r="K339" s="315"/>
      <c r="L339" s="315"/>
      <c r="M339" s="315"/>
      <c r="N339" s="315"/>
      <c r="O339" s="315"/>
    </row>
    <row r="340" spans="1:15" hidden="1">
      <c r="A340" s="315"/>
      <c r="B340" s="315"/>
      <c r="C340" s="315"/>
      <c r="D340" s="315"/>
      <c r="E340" s="315"/>
      <c r="F340" s="315"/>
      <c r="G340" s="315"/>
      <c r="H340" s="315"/>
      <c r="I340" s="315"/>
      <c r="J340" s="315"/>
      <c r="K340" s="315"/>
      <c r="L340" s="315"/>
      <c r="M340" s="315"/>
      <c r="N340" s="315"/>
      <c r="O340" s="315"/>
    </row>
    <row r="341" spans="1:15" hidden="1">
      <c r="A341" s="315"/>
      <c r="B341" s="315"/>
      <c r="C341" s="315"/>
      <c r="D341" s="315"/>
      <c r="E341" s="315"/>
      <c r="F341" s="315"/>
      <c r="G341" s="315"/>
      <c r="H341" s="315"/>
      <c r="I341" s="315"/>
      <c r="J341" s="315"/>
      <c r="K341" s="315"/>
      <c r="L341" s="315"/>
      <c r="M341" s="315"/>
      <c r="N341" s="315"/>
      <c r="O341" s="315"/>
    </row>
    <row r="342" spans="1:15" hidden="1">
      <c r="A342" s="315"/>
      <c r="B342" s="315"/>
      <c r="C342" s="315"/>
      <c r="D342" s="315"/>
      <c r="E342" s="315"/>
      <c r="F342" s="315"/>
      <c r="G342" s="315"/>
      <c r="H342" s="315"/>
      <c r="I342" s="315"/>
      <c r="J342" s="315"/>
      <c r="K342" s="315"/>
      <c r="L342" s="315"/>
      <c r="M342" s="315"/>
      <c r="N342" s="315"/>
      <c r="O342" s="315"/>
    </row>
    <row r="343" spans="1:15" hidden="1">
      <c r="A343" s="315"/>
      <c r="B343" s="315"/>
      <c r="C343" s="315"/>
      <c r="D343" s="315"/>
      <c r="E343" s="315"/>
      <c r="F343" s="315"/>
      <c r="G343" s="315"/>
      <c r="H343" s="315"/>
      <c r="I343" s="315"/>
      <c r="J343" s="315"/>
      <c r="K343" s="315"/>
      <c r="L343" s="315"/>
      <c r="M343" s="315"/>
      <c r="N343" s="315"/>
      <c r="O343" s="315"/>
    </row>
    <row r="344" spans="1:15" hidden="1">
      <c r="A344" s="315"/>
      <c r="B344" s="315"/>
      <c r="C344" s="315"/>
      <c r="D344" s="315"/>
      <c r="E344" s="315"/>
      <c r="F344" s="315"/>
      <c r="G344" s="315"/>
      <c r="H344" s="315"/>
      <c r="I344" s="315"/>
      <c r="J344" s="315"/>
      <c r="K344" s="315"/>
      <c r="L344" s="315"/>
      <c r="M344" s="315"/>
      <c r="N344" s="315"/>
      <c r="O344" s="315"/>
    </row>
    <row r="345" spans="1:15" hidden="1">
      <c r="A345" s="315"/>
      <c r="B345" s="315"/>
      <c r="C345" s="315"/>
      <c r="D345" s="315"/>
      <c r="E345" s="315"/>
      <c r="F345" s="315"/>
      <c r="G345" s="315"/>
      <c r="H345" s="315"/>
      <c r="I345" s="315"/>
      <c r="J345" s="315"/>
      <c r="K345" s="315"/>
      <c r="L345" s="315"/>
      <c r="M345" s="315"/>
      <c r="N345" s="315"/>
      <c r="O345" s="315"/>
    </row>
    <row r="346" spans="1:15" hidden="1">
      <c r="A346" s="315"/>
      <c r="B346" s="315"/>
      <c r="C346" s="315"/>
      <c r="D346" s="315"/>
      <c r="E346" s="315"/>
      <c r="F346" s="315"/>
      <c r="G346" s="315"/>
      <c r="H346" s="315"/>
      <c r="I346" s="315"/>
      <c r="J346" s="315"/>
      <c r="K346" s="315"/>
      <c r="L346" s="315"/>
      <c r="M346" s="315"/>
      <c r="N346" s="315"/>
      <c r="O346" s="315"/>
    </row>
    <row r="347" spans="1:15" hidden="1">
      <c r="A347" s="315"/>
      <c r="B347" s="315"/>
      <c r="C347" s="315"/>
      <c r="D347" s="315"/>
      <c r="E347" s="315"/>
      <c r="F347" s="315"/>
      <c r="G347" s="315"/>
      <c r="H347" s="315"/>
      <c r="I347" s="315"/>
      <c r="J347" s="315"/>
      <c r="K347" s="315"/>
      <c r="L347" s="315"/>
      <c r="M347" s="315"/>
      <c r="N347" s="315"/>
      <c r="O347" s="315"/>
    </row>
    <row r="348" spans="1:15" hidden="1">
      <c r="A348" s="315"/>
      <c r="B348" s="315"/>
      <c r="C348" s="315"/>
      <c r="D348" s="315"/>
      <c r="E348" s="315"/>
      <c r="F348" s="315"/>
      <c r="G348" s="315"/>
      <c r="H348" s="315"/>
      <c r="I348" s="315"/>
      <c r="J348" s="315"/>
      <c r="K348" s="315"/>
      <c r="L348" s="315"/>
      <c r="M348" s="315"/>
      <c r="N348" s="315"/>
      <c r="O348" s="315"/>
    </row>
    <row r="349" spans="1:15" hidden="1">
      <c r="A349" s="315"/>
      <c r="B349" s="315"/>
      <c r="C349" s="315"/>
      <c r="D349" s="315"/>
      <c r="E349" s="315"/>
      <c r="F349" s="315"/>
      <c r="G349" s="315"/>
      <c r="H349" s="315"/>
      <c r="I349" s="315"/>
      <c r="J349" s="315"/>
      <c r="K349" s="315"/>
      <c r="L349" s="315"/>
      <c r="M349" s="315"/>
      <c r="N349" s="315"/>
      <c r="O349" s="315"/>
    </row>
    <row r="350" spans="1:15" hidden="1">
      <c r="A350" s="315"/>
      <c r="B350" s="315"/>
      <c r="C350" s="315"/>
      <c r="D350" s="315"/>
      <c r="E350" s="315"/>
      <c r="F350" s="315"/>
      <c r="G350" s="315"/>
      <c r="H350" s="315"/>
      <c r="I350" s="315"/>
      <c r="J350" s="315"/>
      <c r="K350" s="315"/>
      <c r="L350" s="315"/>
      <c r="M350" s="315"/>
      <c r="N350" s="315"/>
      <c r="O350" s="315"/>
    </row>
    <row r="351" spans="1:15" hidden="1">
      <c r="A351" s="315"/>
      <c r="B351" s="315"/>
      <c r="C351" s="315"/>
      <c r="D351" s="315"/>
      <c r="E351" s="315"/>
      <c r="F351" s="315"/>
      <c r="G351" s="315"/>
      <c r="H351" s="315"/>
      <c r="I351" s="315"/>
      <c r="J351" s="315"/>
      <c r="K351" s="315"/>
      <c r="L351" s="315"/>
      <c r="M351" s="315"/>
      <c r="N351" s="315"/>
      <c r="O351" s="315"/>
    </row>
    <row r="352" spans="1:15" hidden="1">
      <c r="A352" s="315"/>
      <c r="B352" s="315"/>
      <c r="C352" s="315"/>
      <c r="D352" s="315"/>
      <c r="E352" s="315"/>
      <c r="F352" s="315"/>
      <c r="G352" s="315"/>
      <c r="H352" s="315"/>
      <c r="I352" s="315"/>
      <c r="J352" s="315"/>
      <c r="K352" s="315"/>
      <c r="L352" s="315"/>
      <c r="M352" s="315"/>
      <c r="N352" s="315"/>
      <c r="O352" s="315"/>
    </row>
    <row r="353" spans="1:15" hidden="1">
      <c r="A353" s="315"/>
      <c r="B353" s="315"/>
      <c r="C353" s="315"/>
      <c r="D353" s="315"/>
      <c r="E353" s="315"/>
      <c r="F353" s="315"/>
      <c r="G353" s="315"/>
      <c r="H353" s="315"/>
      <c r="I353" s="315"/>
      <c r="J353" s="315"/>
      <c r="K353" s="315"/>
      <c r="L353" s="315"/>
      <c r="M353" s="315"/>
      <c r="N353" s="315"/>
      <c r="O353" s="315"/>
    </row>
    <row r="354" spans="1:15" hidden="1">
      <c r="A354" s="315"/>
      <c r="B354" s="315"/>
      <c r="C354" s="315"/>
      <c r="D354" s="315"/>
      <c r="E354" s="315"/>
      <c r="F354" s="315"/>
      <c r="G354" s="315"/>
      <c r="H354" s="315"/>
      <c r="I354" s="315"/>
      <c r="J354" s="315"/>
      <c r="K354" s="315"/>
      <c r="L354" s="315"/>
      <c r="M354" s="315"/>
      <c r="N354" s="315"/>
      <c r="O354" s="315"/>
    </row>
    <row r="355" spans="1:15" hidden="1">
      <c r="A355" s="315"/>
      <c r="B355" s="315"/>
      <c r="C355" s="315"/>
      <c r="D355" s="315"/>
      <c r="E355" s="315"/>
      <c r="F355" s="315"/>
      <c r="G355" s="315"/>
      <c r="H355" s="315"/>
      <c r="I355" s="315"/>
      <c r="J355" s="315"/>
      <c r="K355" s="315"/>
      <c r="L355" s="315"/>
      <c r="M355" s="315"/>
      <c r="N355" s="315"/>
      <c r="O355" s="315"/>
    </row>
    <row r="356" spans="1:15" hidden="1">
      <c r="A356" s="315"/>
      <c r="B356" s="315"/>
      <c r="C356" s="315"/>
      <c r="D356" s="315"/>
      <c r="E356" s="315"/>
      <c r="F356" s="315"/>
      <c r="G356" s="315"/>
      <c r="H356" s="315"/>
      <c r="I356" s="315"/>
      <c r="J356" s="315"/>
      <c r="K356" s="315"/>
      <c r="L356" s="315"/>
      <c r="M356" s="315"/>
      <c r="N356" s="315"/>
      <c r="O356" s="315"/>
    </row>
    <row r="357" spans="1:15" hidden="1">
      <c r="A357" s="315"/>
      <c r="B357" s="315"/>
      <c r="C357" s="315"/>
      <c r="D357" s="315"/>
      <c r="E357" s="315"/>
      <c r="F357" s="315"/>
      <c r="G357" s="315"/>
      <c r="H357" s="315"/>
      <c r="I357" s="315"/>
      <c r="J357" s="315"/>
      <c r="K357" s="315"/>
      <c r="L357" s="315"/>
      <c r="M357" s="315"/>
      <c r="N357" s="315"/>
      <c r="O357" s="315"/>
    </row>
    <row r="358" spans="1:15" hidden="1">
      <c r="A358" s="315"/>
      <c r="B358" s="315"/>
      <c r="C358" s="315"/>
      <c r="D358" s="315"/>
      <c r="E358" s="315"/>
      <c r="F358" s="315"/>
      <c r="G358" s="315"/>
      <c r="H358" s="315"/>
      <c r="I358" s="315"/>
      <c r="J358" s="315"/>
      <c r="K358" s="315"/>
      <c r="L358" s="315"/>
      <c r="M358" s="315"/>
      <c r="N358" s="315"/>
      <c r="O358" s="315"/>
    </row>
    <row r="359" spans="1:15" hidden="1">
      <c r="A359" s="315"/>
      <c r="B359" s="315"/>
      <c r="C359" s="315"/>
      <c r="D359" s="315"/>
      <c r="E359" s="315"/>
      <c r="F359" s="315"/>
      <c r="G359" s="315"/>
      <c r="H359" s="315"/>
      <c r="I359" s="315"/>
      <c r="J359" s="315"/>
      <c r="K359" s="315"/>
      <c r="L359" s="315"/>
      <c r="M359" s="315"/>
      <c r="N359" s="315"/>
      <c r="O359" s="315"/>
    </row>
    <row r="360" spans="1:15" hidden="1">
      <c r="A360" s="315"/>
      <c r="B360" s="315"/>
      <c r="C360" s="315"/>
      <c r="D360" s="315"/>
      <c r="E360" s="315"/>
      <c r="F360" s="315"/>
      <c r="G360" s="315"/>
      <c r="H360" s="315"/>
      <c r="I360" s="315"/>
      <c r="J360" s="315"/>
      <c r="K360" s="315"/>
      <c r="L360" s="315"/>
      <c r="M360" s="315"/>
      <c r="N360" s="315"/>
      <c r="O360" s="315"/>
    </row>
    <row r="361" spans="1:15" hidden="1">
      <c r="A361" s="315"/>
      <c r="B361" s="315"/>
      <c r="C361" s="315"/>
      <c r="D361" s="315"/>
      <c r="E361" s="315"/>
      <c r="F361" s="315"/>
      <c r="G361" s="315"/>
      <c r="H361" s="315"/>
      <c r="I361" s="315"/>
      <c r="J361" s="315"/>
      <c r="K361" s="315"/>
      <c r="L361" s="315"/>
      <c r="M361" s="315"/>
      <c r="N361" s="315"/>
      <c r="O361" s="315"/>
    </row>
    <row r="362" spans="1:15" hidden="1">
      <c r="A362" s="315"/>
      <c r="B362" s="315"/>
      <c r="C362" s="315"/>
      <c r="D362" s="315"/>
      <c r="E362" s="315"/>
      <c r="F362" s="315"/>
      <c r="G362" s="315"/>
      <c r="H362" s="315"/>
      <c r="I362" s="315"/>
      <c r="J362" s="315"/>
      <c r="K362" s="315"/>
      <c r="L362" s="315"/>
      <c r="M362" s="315"/>
      <c r="N362" s="315"/>
      <c r="O362" s="315"/>
    </row>
    <row r="363" spans="1:15" hidden="1">
      <c r="A363" s="315"/>
      <c r="B363" s="315"/>
      <c r="C363" s="315"/>
      <c r="D363" s="315"/>
      <c r="E363" s="315"/>
      <c r="F363" s="315"/>
      <c r="G363" s="315"/>
      <c r="H363" s="315"/>
      <c r="I363" s="315"/>
      <c r="J363" s="315"/>
      <c r="K363" s="315"/>
      <c r="L363" s="315"/>
      <c r="M363" s="315"/>
      <c r="N363" s="315"/>
      <c r="O363" s="315"/>
    </row>
    <row r="364" spans="1:15" hidden="1">
      <c r="A364" s="315"/>
      <c r="B364" s="315"/>
      <c r="C364" s="315"/>
      <c r="D364" s="315"/>
      <c r="E364" s="315"/>
      <c r="F364" s="315"/>
      <c r="G364" s="315"/>
      <c r="H364" s="315"/>
      <c r="I364" s="315"/>
      <c r="J364" s="315"/>
      <c r="K364" s="315"/>
      <c r="L364" s="315"/>
      <c r="M364" s="315"/>
      <c r="N364" s="315"/>
      <c r="O364" s="315"/>
    </row>
    <row r="365" spans="1:15" hidden="1">
      <c r="A365" s="315"/>
      <c r="B365" s="315"/>
      <c r="C365" s="315"/>
      <c r="D365" s="315"/>
      <c r="E365" s="315"/>
      <c r="F365" s="315"/>
      <c r="G365" s="315"/>
      <c r="H365" s="315"/>
      <c r="I365" s="315"/>
      <c r="J365" s="315"/>
      <c r="K365" s="315"/>
      <c r="L365" s="315"/>
      <c r="M365" s="315"/>
      <c r="N365" s="315"/>
      <c r="O365" s="315"/>
    </row>
    <row r="366" spans="1:15" hidden="1">
      <c r="A366" s="315"/>
      <c r="B366" s="315"/>
      <c r="C366" s="315"/>
      <c r="D366" s="315"/>
      <c r="E366" s="315"/>
      <c r="F366" s="315"/>
      <c r="G366" s="315"/>
      <c r="H366" s="315"/>
      <c r="I366" s="315"/>
      <c r="J366" s="315"/>
      <c r="K366" s="315"/>
      <c r="L366" s="315"/>
      <c r="M366" s="315"/>
      <c r="N366" s="315"/>
      <c r="O366" s="315"/>
    </row>
    <row r="367" spans="1:15" hidden="1">
      <c r="A367" s="315"/>
      <c r="B367" s="315"/>
      <c r="C367" s="315"/>
      <c r="D367" s="315"/>
      <c r="E367" s="315"/>
      <c r="F367" s="315"/>
      <c r="G367" s="315"/>
      <c r="H367" s="315"/>
      <c r="I367" s="315"/>
      <c r="J367" s="315"/>
      <c r="K367" s="315"/>
      <c r="L367" s="315"/>
      <c r="M367" s="315"/>
      <c r="N367" s="315"/>
      <c r="O367" s="315"/>
    </row>
    <row r="368" spans="1:15" hidden="1">
      <c r="A368" s="315"/>
      <c r="B368" s="315"/>
      <c r="C368" s="315"/>
      <c r="D368" s="315"/>
      <c r="E368" s="315"/>
      <c r="F368" s="315"/>
      <c r="G368" s="315"/>
      <c r="H368" s="315"/>
      <c r="I368" s="315"/>
      <c r="J368" s="315"/>
      <c r="K368" s="315"/>
      <c r="L368" s="315"/>
      <c r="M368" s="315"/>
      <c r="N368" s="315"/>
      <c r="O368" s="315"/>
    </row>
    <row r="369" spans="1:15" hidden="1">
      <c r="A369" s="315"/>
      <c r="B369" s="315"/>
      <c r="C369" s="315"/>
      <c r="D369" s="315"/>
      <c r="E369" s="315"/>
      <c r="F369" s="315"/>
      <c r="G369" s="315"/>
      <c r="H369" s="315"/>
      <c r="I369" s="315"/>
      <c r="J369" s="315"/>
      <c r="K369" s="315"/>
      <c r="L369" s="315"/>
      <c r="M369" s="315"/>
      <c r="N369" s="315"/>
      <c r="O369" s="315"/>
    </row>
    <row r="370" spans="1:15" hidden="1">
      <c r="A370" s="315"/>
      <c r="B370" s="315"/>
      <c r="C370" s="315"/>
      <c r="D370" s="315"/>
      <c r="E370" s="315"/>
      <c r="F370" s="315"/>
      <c r="G370" s="315"/>
      <c r="H370" s="315"/>
      <c r="I370" s="315"/>
      <c r="J370" s="315"/>
      <c r="K370" s="315"/>
      <c r="L370" s="315"/>
      <c r="M370" s="315"/>
      <c r="N370" s="315"/>
      <c r="O370" s="315"/>
    </row>
    <row r="371" spans="1:15" hidden="1">
      <c r="A371" s="315"/>
      <c r="B371" s="315"/>
      <c r="C371" s="315"/>
      <c r="D371" s="315"/>
      <c r="E371" s="315"/>
      <c r="F371" s="315"/>
      <c r="G371" s="315"/>
      <c r="H371" s="315"/>
      <c r="I371" s="315"/>
      <c r="J371" s="315"/>
      <c r="K371" s="315"/>
      <c r="L371" s="315"/>
      <c r="M371" s="315"/>
      <c r="N371" s="315"/>
      <c r="O371" s="315"/>
    </row>
    <row r="372" spans="1:15" hidden="1">
      <c r="A372" s="315"/>
      <c r="B372" s="315"/>
      <c r="C372" s="315"/>
      <c r="D372" s="315"/>
      <c r="E372" s="315"/>
      <c r="F372" s="315"/>
      <c r="G372" s="315"/>
      <c r="H372" s="315"/>
      <c r="I372" s="315"/>
      <c r="J372" s="315"/>
      <c r="K372" s="315"/>
      <c r="L372" s="315"/>
      <c r="M372" s="315"/>
      <c r="N372" s="315"/>
      <c r="O372" s="315"/>
    </row>
    <row r="373" spans="1:15" hidden="1">
      <c r="A373" s="315"/>
      <c r="B373" s="315"/>
      <c r="C373" s="315"/>
      <c r="D373" s="315"/>
      <c r="E373" s="315"/>
      <c r="F373" s="315"/>
      <c r="G373" s="315"/>
      <c r="H373" s="315"/>
      <c r="I373" s="315"/>
      <c r="J373" s="315"/>
      <c r="K373" s="315"/>
      <c r="L373" s="315"/>
      <c r="M373" s="315"/>
      <c r="N373" s="315"/>
      <c r="O373" s="315"/>
    </row>
    <row r="374" spans="1:15" hidden="1">
      <c r="A374" s="315"/>
      <c r="B374" s="315"/>
      <c r="C374" s="315"/>
      <c r="D374" s="315"/>
      <c r="E374" s="315"/>
      <c r="F374" s="315"/>
      <c r="G374" s="315"/>
      <c r="H374" s="315"/>
      <c r="I374" s="315"/>
      <c r="J374" s="315"/>
      <c r="K374" s="315"/>
      <c r="L374" s="315"/>
      <c r="M374" s="315"/>
      <c r="N374" s="315"/>
      <c r="O374" s="315"/>
    </row>
    <row r="375" spans="1:15" hidden="1">
      <c r="A375" s="315"/>
      <c r="B375" s="315"/>
      <c r="C375" s="315"/>
      <c r="D375" s="315"/>
      <c r="E375" s="315"/>
      <c r="F375" s="315"/>
      <c r="G375" s="315"/>
      <c r="H375" s="315"/>
      <c r="I375" s="315"/>
      <c r="J375" s="315"/>
      <c r="K375" s="315"/>
      <c r="L375" s="315"/>
      <c r="M375" s="315"/>
      <c r="N375" s="315"/>
      <c r="O375" s="315"/>
    </row>
    <row r="376" spans="1:15" hidden="1">
      <c r="A376" s="315"/>
      <c r="B376" s="315"/>
      <c r="C376" s="315"/>
      <c r="D376" s="315"/>
      <c r="E376" s="315"/>
      <c r="F376" s="315"/>
      <c r="G376" s="315"/>
      <c r="H376" s="315"/>
      <c r="I376" s="315"/>
      <c r="J376" s="315"/>
      <c r="K376" s="315"/>
      <c r="L376" s="315"/>
      <c r="M376" s="315"/>
      <c r="N376" s="315"/>
      <c r="O376" s="315"/>
    </row>
    <row r="377" spans="1:15" hidden="1">
      <c r="A377" s="315"/>
      <c r="B377" s="315"/>
      <c r="C377" s="315"/>
      <c r="D377" s="315"/>
      <c r="E377" s="315"/>
      <c r="F377" s="315"/>
      <c r="G377" s="315"/>
      <c r="H377" s="315"/>
      <c r="I377" s="315"/>
      <c r="J377" s="315"/>
      <c r="K377" s="315"/>
      <c r="L377" s="315"/>
      <c r="M377" s="315"/>
      <c r="N377" s="315"/>
      <c r="O377" s="315"/>
    </row>
    <row r="378" spans="1:15" hidden="1">
      <c r="A378" s="315"/>
      <c r="B378" s="315"/>
      <c r="C378" s="315"/>
      <c r="D378" s="315"/>
      <c r="E378" s="315"/>
      <c r="F378" s="315"/>
      <c r="G378" s="315"/>
      <c r="H378" s="315"/>
      <c r="I378" s="315"/>
      <c r="J378" s="315"/>
      <c r="K378" s="315"/>
      <c r="L378" s="315"/>
      <c r="M378" s="315"/>
      <c r="N378" s="315"/>
      <c r="O378" s="315"/>
    </row>
    <row r="379" spans="1:15" hidden="1">
      <c r="A379" s="315"/>
      <c r="B379" s="315"/>
      <c r="C379" s="315"/>
      <c r="D379" s="315"/>
      <c r="E379" s="315"/>
      <c r="F379" s="315"/>
      <c r="G379" s="315"/>
      <c r="H379" s="315"/>
      <c r="I379" s="315"/>
      <c r="J379" s="315"/>
      <c r="K379" s="315"/>
      <c r="L379" s="315"/>
      <c r="M379" s="315"/>
      <c r="N379" s="315"/>
      <c r="O379" s="315"/>
    </row>
    <row r="380" spans="1:15" hidden="1">
      <c r="A380" s="315"/>
      <c r="B380" s="315"/>
      <c r="C380" s="315"/>
      <c r="D380" s="315"/>
      <c r="E380" s="315"/>
      <c r="F380" s="315"/>
      <c r="G380" s="315"/>
      <c r="H380" s="315"/>
      <c r="I380" s="315"/>
      <c r="J380" s="315"/>
      <c r="K380" s="315"/>
      <c r="L380" s="315"/>
      <c r="M380" s="315"/>
      <c r="N380" s="315"/>
      <c r="O380" s="315"/>
    </row>
    <row r="381" spans="1:15" hidden="1">
      <c r="A381" s="315"/>
      <c r="B381" s="315"/>
      <c r="C381" s="315"/>
      <c r="D381" s="315"/>
      <c r="E381" s="315"/>
      <c r="F381" s="315"/>
      <c r="G381" s="315"/>
      <c r="H381" s="315"/>
      <c r="I381" s="315"/>
      <c r="J381" s="315"/>
      <c r="K381" s="315"/>
      <c r="L381" s="315"/>
      <c r="M381" s="315"/>
      <c r="N381" s="315"/>
      <c r="O381" s="315"/>
    </row>
    <row r="382" spans="1:15" hidden="1">
      <c r="A382" s="315"/>
      <c r="B382" s="315"/>
      <c r="C382" s="315"/>
      <c r="D382" s="315"/>
      <c r="E382" s="315"/>
      <c r="F382" s="315"/>
      <c r="G382" s="315"/>
      <c r="H382" s="315"/>
      <c r="I382" s="315"/>
      <c r="J382" s="315"/>
      <c r="K382" s="315"/>
      <c r="L382" s="315"/>
      <c r="M382" s="315"/>
      <c r="N382" s="315"/>
      <c r="O382" s="315"/>
    </row>
    <row r="383" spans="1:15" hidden="1">
      <c r="A383" s="315"/>
      <c r="B383" s="315"/>
      <c r="C383" s="315"/>
      <c r="D383" s="315"/>
      <c r="E383" s="315"/>
      <c r="F383" s="315"/>
      <c r="G383" s="315"/>
      <c r="H383" s="315"/>
      <c r="I383" s="315"/>
      <c r="J383" s="315"/>
      <c r="K383" s="315"/>
      <c r="L383" s="315"/>
      <c r="M383" s="315"/>
      <c r="N383" s="315"/>
      <c r="O383" s="315"/>
    </row>
    <row r="384" spans="1:15" hidden="1">
      <c r="A384" s="315"/>
      <c r="B384" s="315"/>
      <c r="C384" s="315"/>
      <c r="D384" s="315"/>
      <c r="E384" s="315"/>
      <c r="F384" s="315"/>
      <c r="G384" s="315"/>
      <c r="H384" s="315"/>
      <c r="I384" s="315"/>
      <c r="J384" s="315"/>
      <c r="K384" s="315"/>
      <c r="L384" s="315"/>
      <c r="M384" s="315"/>
      <c r="N384" s="315"/>
      <c r="O384" s="315"/>
    </row>
    <row r="385" spans="1:15" hidden="1">
      <c r="A385" s="315"/>
      <c r="B385" s="315"/>
      <c r="C385" s="315"/>
      <c r="D385" s="315"/>
      <c r="E385" s="315"/>
      <c r="F385" s="315"/>
      <c r="G385" s="315"/>
      <c r="H385" s="315"/>
      <c r="I385" s="315"/>
      <c r="J385" s="315"/>
      <c r="K385" s="315"/>
      <c r="L385" s="315"/>
      <c r="M385" s="315"/>
      <c r="N385" s="315"/>
      <c r="O385" s="315"/>
    </row>
    <row r="386" spans="1:15" hidden="1">
      <c r="A386" s="315"/>
      <c r="B386" s="315"/>
      <c r="C386" s="315"/>
      <c r="D386" s="315"/>
      <c r="E386" s="315"/>
      <c r="F386" s="315"/>
      <c r="G386" s="315"/>
      <c r="H386" s="315"/>
      <c r="I386" s="315"/>
      <c r="J386" s="315"/>
      <c r="K386" s="315"/>
      <c r="L386" s="315"/>
      <c r="M386" s="315"/>
      <c r="N386" s="315"/>
      <c r="O386" s="315"/>
    </row>
    <row r="387" spans="1:15" ht="15" hidden="1" customHeight="1">
      <c r="A387" s="315"/>
      <c r="B387" s="315"/>
      <c r="C387" s="315"/>
      <c r="D387" s="315"/>
      <c r="E387" s="315"/>
      <c r="F387" s="315"/>
      <c r="G387" s="315"/>
      <c r="H387" s="315"/>
      <c r="I387" s="315"/>
      <c r="J387" s="315"/>
      <c r="K387" s="315"/>
      <c r="L387" s="315"/>
      <c r="M387" s="315"/>
      <c r="N387" s="315"/>
      <c r="O387" s="315"/>
    </row>
    <row r="388" spans="1:15" hidden="1">
      <c r="A388" s="315"/>
      <c r="B388" s="315"/>
      <c r="C388" s="315"/>
      <c r="D388" s="315"/>
      <c r="E388" s="315"/>
      <c r="F388" s="315"/>
      <c r="G388" s="315"/>
      <c r="H388" s="315"/>
      <c r="I388" s="315"/>
      <c r="J388" s="315"/>
      <c r="K388" s="315"/>
      <c r="L388" s="315"/>
      <c r="M388" s="315"/>
      <c r="N388" s="315"/>
      <c r="O388" s="315"/>
    </row>
    <row r="389" spans="1:15" ht="15" hidden="1" customHeight="1">
      <c r="A389" s="315"/>
      <c r="B389" s="315"/>
      <c r="C389" s="315"/>
      <c r="D389" s="315"/>
      <c r="E389" s="315"/>
      <c r="F389" s="315"/>
      <c r="G389" s="315"/>
      <c r="H389" s="315"/>
      <c r="I389" s="315"/>
      <c r="J389" s="315"/>
      <c r="K389" s="315"/>
      <c r="L389" s="315"/>
      <c r="M389" s="315"/>
      <c r="N389" s="315"/>
      <c r="O389" s="315"/>
    </row>
    <row r="390" spans="1:15" hidden="1">
      <c r="A390" s="315"/>
      <c r="B390" s="315"/>
      <c r="C390" s="315"/>
      <c r="D390" s="315"/>
      <c r="E390" s="315"/>
      <c r="F390" s="315"/>
      <c r="G390" s="315"/>
      <c r="H390" s="315"/>
      <c r="I390" s="315"/>
      <c r="J390" s="315"/>
      <c r="K390" s="315"/>
      <c r="L390" s="315"/>
      <c r="M390" s="315"/>
      <c r="N390" s="315"/>
      <c r="O390" s="315"/>
    </row>
    <row r="391" spans="1:15" ht="15.75" hidden="1" customHeight="1">
      <c r="A391" s="315"/>
      <c r="B391" s="315"/>
      <c r="C391" s="315"/>
      <c r="D391" s="315"/>
      <c r="E391" s="315"/>
      <c r="F391" s="315"/>
      <c r="G391" s="315"/>
      <c r="H391" s="315"/>
      <c r="I391" s="315"/>
      <c r="J391" s="315"/>
      <c r="K391" s="315"/>
      <c r="L391" s="315"/>
      <c r="M391" s="315"/>
      <c r="N391" s="315"/>
      <c r="O391" s="315"/>
    </row>
    <row r="392" spans="1:15" hidden="1">
      <c r="A392" s="315"/>
      <c r="B392" s="315"/>
      <c r="C392" s="315"/>
      <c r="D392" s="315"/>
      <c r="E392" s="315"/>
      <c r="F392" s="315"/>
      <c r="G392" s="315"/>
      <c r="H392" s="315"/>
      <c r="I392" s="315"/>
      <c r="J392" s="315"/>
      <c r="K392" s="315"/>
      <c r="L392" s="315"/>
      <c r="M392" s="315"/>
      <c r="N392" s="315"/>
      <c r="O392" s="315"/>
    </row>
    <row r="393" spans="1:15" hidden="1">
      <c r="A393" s="315"/>
      <c r="B393" s="315"/>
      <c r="C393" s="315"/>
      <c r="D393" s="315"/>
      <c r="E393" s="315"/>
      <c r="F393" s="315"/>
      <c r="G393" s="315"/>
      <c r="H393" s="315"/>
      <c r="I393" s="315"/>
      <c r="J393" s="315"/>
      <c r="K393" s="315"/>
      <c r="L393" s="315"/>
      <c r="M393" s="315"/>
      <c r="N393" s="315"/>
      <c r="O393" s="315"/>
    </row>
    <row r="394" spans="1:15" hidden="1">
      <c r="A394" s="315"/>
      <c r="B394" s="315"/>
      <c r="C394" s="315"/>
      <c r="D394" s="315"/>
      <c r="E394" s="315"/>
      <c r="F394" s="315"/>
      <c r="G394" s="315"/>
      <c r="H394" s="315"/>
      <c r="I394" s="315"/>
      <c r="J394" s="315"/>
      <c r="K394" s="315"/>
      <c r="L394" s="315"/>
      <c r="M394" s="315"/>
      <c r="N394" s="315"/>
      <c r="O394" s="315"/>
    </row>
    <row r="395" spans="1:15" hidden="1">
      <c r="A395" s="315"/>
      <c r="B395" s="315"/>
      <c r="C395" s="315"/>
      <c r="D395" s="315"/>
      <c r="E395" s="315"/>
      <c r="F395" s="315"/>
      <c r="G395" s="315"/>
      <c r="H395" s="315"/>
      <c r="I395" s="315"/>
      <c r="J395" s="315"/>
      <c r="K395" s="315"/>
      <c r="L395" s="315"/>
      <c r="M395" s="315"/>
      <c r="N395" s="315"/>
      <c r="O395" s="315"/>
    </row>
    <row r="396" spans="1:15" hidden="1">
      <c r="A396" s="315"/>
      <c r="B396" s="315"/>
      <c r="C396" s="315"/>
      <c r="D396" s="315"/>
      <c r="E396" s="315"/>
      <c r="F396" s="315"/>
      <c r="G396" s="315"/>
      <c r="H396" s="315"/>
      <c r="I396" s="315"/>
      <c r="J396" s="315"/>
      <c r="K396" s="315"/>
      <c r="L396" s="315"/>
      <c r="M396" s="315"/>
      <c r="N396" s="315"/>
      <c r="O396" s="315"/>
    </row>
    <row r="397" spans="1:15" hidden="1">
      <c r="A397" s="315"/>
      <c r="B397" s="315"/>
      <c r="C397" s="315"/>
      <c r="D397" s="315"/>
      <c r="E397" s="315"/>
      <c r="F397" s="315"/>
      <c r="G397" s="315"/>
      <c r="H397" s="315"/>
      <c r="I397" s="315"/>
      <c r="J397" s="315"/>
      <c r="K397" s="315"/>
      <c r="L397" s="315"/>
      <c r="M397" s="315"/>
      <c r="N397" s="315"/>
      <c r="O397" s="315"/>
    </row>
    <row r="398" spans="1:15" hidden="1">
      <c r="A398" s="315"/>
      <c r="B398" s="315"/>
      <c r="C398" s="315"/>
      <c r="D398" s="315"/>
      <c r="E398" s="315"/>
      <c r="F398" s="315"/>
      <c r="G398" s="315"/>
      <c r="H398" s="315"/>
      <c r="I398" s="315"/>
      <c r="J398" s="315"/>
      <c r="K398" s="315"/>
      <c r="L398" s="315"/>
      <c r="M398" s="315"/>
      <c r="N398" s="315"/>
      <c r="O398" s="315"/>
    </row>
    <row r="399" spans="1:15" hidden="1">
      <c r="A399" s="315"/>
      <c r="B399" s="315"/>
      <c r="C399" s="315"/>
      <c r="D399" s="315"/>
      <c r="E399" s="315"/>
      <c r="F399" s="315"/>
      <c r="G399" s="315"/>
      <c r="H399" s="315"/>
      <c r="I399" s="315"/>
      <c r="J399" s="315"/>
      <c r="K399" s="315"/>
      <c r="L399" s="315"/>
      <c r="M399" s="315"/>
      <c r="N399" s="315"/>
      <c r="O399" s="315"/>
    </row>
    <row r="400" spans="1:15" hidden="1">
      <c r="A400" s="315"/>
      <c r="B400" s="315"/>
      <c r="C400" s="315"/>
      <c r="D400" s="315"/>
      <c r="E400" s="315"/>
      <c r="F400" s="315"/>
      <c r="G400" s="315"/>
      <c r="H400" s="315"/>
      <c r="I400" s="315"/>
      <c r="J400" s="315"/>
      <c r="K400" s="315"/>
      <c r="L400" s="315"/>
      <c r="M400" s="315"/>
      <c r="N400" s="315"/>
      <c r="O400" s="315"/>
    </row>
    <row r="401" spans="1:15" hidden="1">
      <c r="A401" s="315"/>
      <c r="B401" s="315"/>
      <c r="C401" s="315"/>
      <c r="D401" s="315"/>
      <c r="E401" s="315"/>
      <c r="F401" s="315"/>
      <c r="G401" s="315"/>
      <c r="H401" s="315"/>
      <c r="I401" s="315"/>
      <c r="J401" s="315"/>
      <c r="K401" s="315"/>
      <c r="L401" s="315"/>
      <c r="M401" s="315"/>
      <c r="N401" s="315"/>
      <c r="O401" s="315"/>
    </row>
    <row r="402" spans="1:15" hidden="1">
      <c r="A402" s="315"/>
      <c r="B402" s="315"/>
      <c r="C402" s="315"/>
      <c r="D402" s="315"/>
      <c r="E402" s="315"/>
      <c r="F402" s="315"/>
      <c r="G402" s="315"/>
      <c r="H402" s="315"/>
      <c r="I402" s="315"/>
      <c r="J402" s="315"/>
      <c r="K402" s="315"/>
      <c r="L402" s="315"/>
      <c r="M402" s="315"/>
      <c r="N402" s="315"/>
      <c r="O402" s="315"/>
    </row>
    <row r="403" spans="1:15" hidden="1">
      <c r="A403" s="315"/>
      <c r="B403" s="315"/>
      <c r="C403" s="315"/>
      <c r="D403" s="315"/>
      <c r="E403" s="315"/>
      <c r="F403" s="315"/>
      <c r="G403" s="315"/>
      <c r="H403" s="315"/>
      <c r="I403" s="315"/>
      <c r="J403" s="315"/>
      <c r="K403" s="315"/>
      <c r="L403" s="315"/>
      <c r="M403" s="315"/>
      <c r="N403" s="315"/>
      <c r="O403" s="315"/>
    </row>
    <row r="404" spans="1:15" hidden="1">
      <c r="A404" s="315"/>
      <c r="B404" s="315"/>
      <c r="C404" s="315"/>
      <c r="D404" s="315"/>
      <c r="E404" s="315"/>
      <c r="F404" s="315"/>
      <c r="G404" s="315"/>
      <c r="H404" s="315"/>
      <c r="I404" s="315"/>
      <c r="J404" s="315"/>
      <c r="K404" s="315"/>
      <c r="L404" s="315"/>
      <c r="M404" s="315"/>
      <c r="N404" s="315"/>
      <c r="O404" s="315"/>
    </row>
    <row r="405" spans="1:15" hidden="1">
      <c r="A405" s="315"/>
      <c r="B405" s="315"/>
      <c r="C405" s="315"/>
      <c r="D405" s="315"/>
      <c r="E405" s="315"/>
      <c r="F405" s="315"/>
      <c r="G405" s="315"/>
      <c r="H405" s="315"/>
      <c r="I405" s="315"/>
      <c r="J405" s="315"/>
      <c r="K405" s="315"/>
      <c r="L405" s="315"/>
      <c r="M405" s="315"/>
      <c r="N405" s="315"/>
      <c r="O405" s="315"/>
    </row>
    <row r="406" spans="1:15" hidden="1">
      <c r="A406" s="315"/>
      <c r="B406" s="315"/>
      <c r="C406" s="315"/>
      <c r="D406" s="315"/>
      <c r="E406" s="315"/>
      <c r="F406" s="315"/>
      <c r="G406" s="315"/>
      <c r="H406" s="315"/>
      <c r="I406" s="315"/>
      <c r="J406" s="315"/>
      <c r="K406" s="315"/>
      <c r="L406" s="315"/>
      <c r="M406" s="315"/>
      <c r="N406" s="315"/>
      <c r="O406" s="315"/>
    </row>
    <row r="407" spans="1:15" hidden="1">
      <c r="A407" s="315"/>
      <c r="B407" s="315"/>
      <c r="C407" s="315"/>
      <c r="D407" s="315"/>
      <c r="E407" s="315"/>
      <c r="F407" s="315"/>
      <c r="G407" s="315"/>
      <c r="H407" s="315"/>
      <c r="I407" s="315"/>
      <c r="J407" s="315"/>
      <c r="K407" s="315"/>
      <c r="L407" s="315"/>
      <c r="M407" s="315"/>
      <c r="N407" s="315"/>
      <c r="O407" s="315"/>
    </row>
    <row r="408" spans="1:15" hidden="1">
      <c r="A408" s="315"/>
      <c r="B408" s="315"/>
      <c r="C408" s="315"/>
      <c r="D408" s="315"/>
      <c r="E408" s="315"/>
      <c r="F408" s="315"/>
      <c r="G408" s="315"/>
      <c r="H408" s="315"/>
      <c r="I408" s="315"/>
      <c r="J408" s="315"/>
      <c r="K408" s="315"/>
      <c r="L408" s="315"/>
      <c r="M408" s="315"/>
      <c r="N408" s="315"/>
      <c r="O408" s="315"/>
    </row>
    <row r="409" spans="1:15" hidden="1">
      <c r="A409" s="315"/>
      <c r="B409" s="315"/>
      <c r="C409" s="315"/>
      <c r="D409" s="315"/>
      <c r="E409" s="315"/>
      <c r="F409" s="315"/>
      <c r="G409" s="315"/>
      <c r="H409" s="315"/>
      <c r="I409" s="315"/>
      <c r="J409" s="315"/>
      <c r="K409" s="315"/>
      <c r="L409" s="315"/>
      <c r="M409" s="315"/>
      <c r="N409" s="315"/>
      <c r="O409" s="315"/>
    </row>
    <row r="410" spans="1:15" hidden="1">
      <c r="A410" s="315"/>
      <c r="B410" s="315"/>
      <c r="C410" s="315"/>
      <c r="D410" s="315"/>
      <c r="E410" s="315"/>
      <c r="F410" s="315"/>
      <c r="G410" s="315"/>
      <c r="H410" s="315"/>
      <c r="I410" s="315"/>
      <c r="J410" s="315"/>
      <c r="K410" s="315"/>
      <c r="L410" s="315"/>
      <c r="M410" s="315"/>
      <c r="N410" s="315"/>
      <c r="O410" s="315"/>
    </row>
    <row r="411" spans="1:15" hidden="1">
      <c r="A411" s="315"/>
      <c r="B411" s="315"/>
      <c r="C411" s="315"/>
      <c r="D411" s="315"/>
      <c r="E411" s="315"/>
      <c r="F411" s="315"/>
      <c r="G411" s="315"/>
      <c r="H411" s="315"/>
      <c r="I411" s="315"/>
      <c r="J411" s="315"/>
      <c r="K411" s="315"/>
      <c r="L411" s="315"/>
      <c r="M411" s="315"/>
      <c r="N411" s="315"/>
      <c r="O411" s="315"/>
    </row>
    <row r="412" spans="1:15" hidden="1">
      <c r="A412" s="315"/>
      <c r="B412" s="315"/>
      <c r="C412" s="315"/>
      <c r="D412" s="315"/>
      <c r="E412" s="315"/>
      <c r="F412" s="315"/>
      <c r="G412" s="315"/>
      <c r="H412" s="315"/>
      <c r="I412" s="315"/>
      <c r="J412" s="315"/>
      <c r="K412" s="315"/>
      <c r="L412" s="315"/>
      <c r="M412" s="315"/>
      <c r="N412" s="315"/>
      <c r="O412" s="315"/>
    </row>
    <row r="413" spans="1:15" hidden="1">
      <c r="A413" s="315"/>
      <c r="B413" s="315"/>
      <c r="C413" s="315"/>
      <c r="D413" s="315"/>
      <c r="E413" s="315"/>
      <c r="F413" s="315"/>
      <c r="G413" s="315"/>
      <c r="H413" s="315"/>
      <c r="I413" s="315"/>
      <c r="J413" s="315"/>
      <c r="K413" s="315"/>
      <c r="L413" s="315"/>
      <c r="M413" s="315"/>
      <c r="N413" s="315"/>
      <c r="O413" s="315"/>
    </row>
    <row r="414" spans="1:15" hidden="1">
      <c r="A414" s="315"/>
      <c r="B414" s="315"/>
      <c r="C414" s="315"/>
      <c r="D414" s="315"/>
      <c r="E414" s="315"/>
      <c r="F414" s="315"/>
      <c r="G414" s="315"/>
      <c r="H414" s="315"/>
      <c r="I414" s="315"/>
      <c r="J414" s="315"/>
      <c r="K414" s="315"/>
      <c r="L414" s="315"/>
      <c r="M414" s="315"/>
      <c r="N414" s="315"/>
      <c r="O414" s="315"/>
    </row>
    <row r="415" spans="1:15" hidden="1">
      <c r="A415" s="315"/>
      <c r="B415" s="315"/>
      <c r="C415" s="315"/>
      <c r="D415" s="315"/>
      <c r="E415" s="315"/>
      <c r="F415" s="315"/>
      <c r="G415" s="315"/>
      <c r="H415" s="315"/>
      <c r="I415" s="315"/>
      <c r="J415" s="315"/>
      <c r="K415" s="315"/>
      <c r="L415" s="315"/>
      <c r="M415" s="315"/>
      <c r="N415" s="315"/>
      <c r="O415" s="315"/>
    </row>
    <row r="416" spans="1:15" hidden="1">
      <c r="A416" s="315"/>
      <c r="B416" s="315"/>
      <c r="C416" s="315"/>
      <c r="D416" s="315"/>
      <c r="E416" s="315"/>
      <c r="F416" s="315"/>
      <c r="G416" s="315"/>
      <c r="H416" s="315"/>
      <c r="I416" s="315"/>
      <c r="J416" s="315"/>
      <c r="K416" s="315"/>
      <c r="L416" s="315"/>
      <c r="M416" s="315"/>
      <c r="N416" s="315"/>
      <c r="O416" s="315"/>
    </row>
    <row r="417" spans="1:15" hidden="1">
      <c r="A417" s="315"/>
      <c r="B417" s="315"/>
      <c r="C417" s="315"/>
      <c r="D417" s="315"/>
      <c r="E417" s="315"/>
      <c r="F417" s="315"/>
      <c r="G417" s="315"/>
      <c r="H417" s="315"/>
      <c r="I417" s="315"/>
      <c r="J417" s="315"/>
      <c r="K417" s="315"/>
      <c r="L417" s="315"/>
      <c r="M417" s="315"/>
      <c r="N417" s="315"/>
      <c r="O417" s="315"/>
    </row>
    <row r="418" spans="1:15" hidden="1">
      <c r="A418" s="315"/>
      <c r="B418" s="315"/>
      <c r="C418" s="315"/>
      <c r="D418" s="315"/>
      <c r="E418" s="315"/>
      <c r="F418" s="315"/>
      <c r="G418" s="315"/>
      <c r="H418" s="315"/>
      <c r="I418" s="315"/>
      <c r="J418" s="315"/>
      <c r="K418" s="315"/>
      <c r="L418" s="315"/>
      <c r="M418" s="315"/>
      <c r="N418" s="315"/>
      <c r="O418" s="315"/>
    </row>
    <row r="419" spans="1:15" hidden="1">
      <c r="A419" s="315"/>
      <c r="B419" s="315"/>
      <c r="C419" s="315"/>
      <c r="D419" s="315"/>
      <c r="E419" s="315"/>
      <c r="F419" s="315"/>
      <c r="G419" s="315"/>
      <c r="H419" s="315"/>
      <c r="I419" s="315"/>
      <c r="J419" s="315"/>
      <c r="K419" s="315"/>
      <c r="L419" s="315"/>
      <c r="M419" s="315"/>
      <c r="N419" s="315"/>
      <c r="O419" s="315"/>
    </row>
    <row r="420" spans="1:15" hidden="1">
      <c r="A420" s="315"/>
      <c r="B420" s="315"/>
      <c r="C420" s="315"/>
      <c r="D420" s="315"/>
      <c r="E420" s="315"/>
      <c r="F420" s="315"/>
      <c r="G420" s="315"/>
      <c r="H420" s="315"/>
      <c r="I420" s="315"/>
      <c r="J420" s="315"/>
      <c r="K420" s="315"/>
      <c r="L420" s="315"/>
      <c r="M420" s="315"/>
      <c r="N420" s="315"/>
      <c r="O420" s="315"/>
    </row>
    <row r="421" spans="1:15" hidden="1">
      <c r="A421" s="315"/>
      <c r="B421" s="315"/>
      <c r="C421" s="315"/>
      <c r="D421" s="315"/>
      <c r="E421" s="315"/>
      <c r="F421" s="315"/>
      <c r="G421" s="315"/>
      <c r="H421" s="315"/>
      <c r="I421" s="315"/>
      <c r="J421" s="315"/>
      <c r="K421" s="315"/>
      <c r="L421" s="315"/>
      <c r="M421" s="315"/>
      <c r="N421" s="315"/>
      <c r="O421" s="315"/>
    </row>
    <row r="422" spans="1:15" hidden="1">
      <c r="A422" s="315"/>
      <c r="B422" s="315"/>
      <c r="C422" s="315"/>
      <c r="D422" s="315"/>
      <c r="E422" s="315"/>
      <c r="F422" s="315"/>
      <c r="G422" s="315"/>
      <c r="H422" s="315"/>
      <c r="I422" s="315"/>
      <c r="J422" s="315"/>
      <c r="K422" s="315"/>
      <c r="L422" s="315"/>
      <c r="M422" s="315"/>
      <c r="N422" s="315"/>
      <c r="O422" s="315"/>
    </row>
    <row r="423" spans="1:15" hidden="1">
      <c r="A423" s="315"/>
      <c r="B423" s="315"/>
      <c r="C423" s="315"/>
      <c r="D423" s="315"/>
      <c r="E423" s="315"/>
      <c r="F423" s="315"/>
      <c r="G423" s="315"/>
      <c r="H423" s="315"/>
      <c r="I423" s="315"/>
      <c r="J423" s="315"/>
      <c r="K423" s="315"/>
      <c r="L423" s="315"/>
      <c r="M423" s="315"/>
      <c r="N423" s="315"/>
      <c r="O423" s="315"/>
    </row>
    <row r="424" spans="1:15" hidden="1">
      <c r="A424" s="315"/>
      <c r="B424" s="315"/>
      <c r="C424" s="315"/>
      <c r="D424" s="315"/>
      <c r="E424" s="315"/>
      <c r="F424" s="315"/>
      <c r="G424" s="315"/>
      <c r="H424" s="315"/>
      <c r="I424" s="315"/>
      <c r="J424" s="315"/>
      <c r="K424" s="315"/>
      <c r="L424" s="315"/>
      <c r="M424" s="315"/>
      <c r="N424" s="315"/>
      <c r="O424" s="315"/>
    </row>
    <row r="425" spans="1:15" hidden="1">
      <c r="A425" s="315"/>
      <c r="B425" s="315"/>
      <c r="C425" s="315"/>
      <c r="D425" s="315"/>
      <c r="E425" s="315"/>
      <c r="F425" s="315"/>
      <c r="G425" s="315"/>
      <c r="H425" s="315"/>
      <c r="I425" s="315"/>
      <c r="J425" s="315"/>
      <c r="K425" s="315"/>
      <c r="L425" s="315"/>
      <c r="M425" s="315"/>
      <c r="N425" s="315"/>
      <c r="O425" s="315"/>
    </row>
    <row r="426" spans="1:15" hidden="1">
      <c r="A426" s="315"/>
      <c r="B426" s="315"/>
      <c r="C426" s="315"/>
      <c r="D426" s="315"/>
      <c r="E426" s="315"/>
      <c r="F426" s="315"/>
      <c r="G426" s="315"/>
      <c r="H426" s="315"/>
      <c r="I426" s="315"/>
      <c r="J426" s="315"/>
      <c r="K426" s="315"/>
      <c r="L426" s="315"/>
      <c r="M426" s="315"/>
      <c r="N426" s="315"/>
      <c r="O426" s="315"/>
    </row>
    <row r="427" spans="1:15" hidden="1">
      <c r="A427" s="315"/>
      <c r="B427" s="315"/>
      <c r="C427" s="315"/>
      <c r="D427" s="315"/>
      <c r="E427" s="315"/>
      <c r="F427" s="315"/>
      <c r="G427" s="315"/>
      <c r="H427" s="315"/>
      <c r="I427" s="315"/>
      <c r="J427" s="315"/>
      <c r="K427" s="315"/>
      <c r="L427" s="315"/>
      <c r="M427" s="315"/>
      <c r="N427" s="315"/>
      <c r="O427" s="315"/>
    </row>
    <row r="428" spans="1:15" hidden="1">
      <c r="A428" s="315"/>
      <c r="B428" s="315"/>
      <c r="C428" s="315"/>
      <c r="D428" s="315"/>
      <c r="E428" s="315"/>
      <c r="F428" s="315"/>
      <c r="G428" s="315"/>
      <c r="H428" s="315"/>
      <c r="I428" s="315"/>
      <c r="J428" s="315"/>
      <c r="K428" s="315"/>
      <c r="L428" s="315"/>
      <c r="M428" s="315"/>
      <c r="N428" s="315"/>
      <c r="O428" s="315"/>
    </row>
    <row r="429" spans="1:15" hidden="1">
      <c r="A429" s="315"/>
      <c r="B429" s="315"/>
      <c r="C429" s="315"/>
      <c r="D429" s="315"/>
      <c r="E429" s="315"/>
      <c r="F429" s="315"/>
      <c r="G429" s="315"/>
      <c r="H429" s="315"/>
      <c r="I429" s="315"/>
      <c r="J429" s="315"/>
      <c r="K429" s="315"/>
      <c r="L429" s="315"/>
      <c r="M429" s="315"/>
      <c r="N429" s="315"/>
      <c r="O429" s="315"/>
    </row>
    <row r="430" spans="1:15" hidden="1">
      <c r="A430" s="315"/>
      <c r="B430" s="315"/>
      <c r="C430" s="315"/>
      <c r="D430" s="315"/>
      <c r="E430" s="315"/>
      <c r="F430" s="315"/>
      <c r="G430" s="315"/>
      <c r="H430" s="315"/>
      <c r="I430" s="315"/>
      <c r="J430" s="315"/>
      <c r="K430" s="315"/>
      <c r="L430" s="315"/>
      <c r="M430" s="315"/>
      <c r="N430" s="315"/>
      <c r="O430" s="315"/>
    </row>
    <row r="431" spans="1:15" hidden="1">
      <c r="A431" s="315"/>
      <c r="B431" s="315"/>
      <c r="C431" s="315"/>
      <c r="D431" s="315"/>
      <c r="E431" s="315"/>
      <c r="F431" s="315"/>
      <c r="G431" s="315"/>
      <c r="H431" s="315"/>
      <c r="I431" s="315"/>
      <c r="J431" s="315"/>
      <c r="K431" s="315"/>
      <c r="L431" s="315"/>
      <c r="M431" s="315"/>
      <c r="N431" s="315"/>
      <c r="O431" s="315"/>
    </row>
    <row r="432" spans="1:15" hidden="1">
      <c r="A432" s="315"/>
      <c r="B432" s="315"/>
      <c r="C432" s="315"/>
      <c r="D432" s="315"/>
      <c r="E432" s="315"/>
      <c r="F432" s="315"/>
      <c r="G432" s="315"/>
      <c r="H432" s="315"/>
      <c r="I432" s="315"/>
      <c r="J432" s="315"/>
      <c r="K432" s="315"/>
      <c r="L432" s="315"/>
      <c r="M432" s="315"/>
      <c r="N432" s="315"/>
      <c r="O432" s="315"/>
    </row>
    <row r="433" spans="1:15" hidden="1">
      <c r="A433" s="315"/>
      <c r="B433" s="315"/>
      <c r="C433" s="315"/>
      <c r="D433" s="315"/>
      <c r="E433" s="315"/>
      <c r="F433" s="315"/>
      <c r="G433" s="315"/>
      <c r="H433" s="315"/>
      <c r="I433" s="315"/>
      <c r="J433" s="315"/>
      <c r="K433" s="315"/>
      <c r="L433" s="315"/>
      <c r="M433" s="315"/>
      <c r="N433" s="315"/>
      <c r="O433" s="315"/>
    </row>
    <row r="434" spans="1:15" hidden="1">
      <c r="A434" s="315"/>
      <c r="B434" s="315"/>
      <c r="C434" s="315"/>
      <c r="D434" s="315"/>
      <c r="E434" s="315"/>
      <c r="F434" s="315"/>
      <c r="G434" s="315"/>
      <c r="H434" s="315"/>
      <c r="I434" s="315"/>
      <c r="J434" s="315"/>
      <c r="K434" s="315"/>
      <c r="L434" s="315"/>
      <c r="M434" s="315"/>
      <c r="N434" s="315"/>
      <c r="O434" s="315"/>
    </row>
    <row r="435" spans="1:15" hidden="1">
      <c r="A435" s="315"/>
      <c r="B435" s="315"/>
      <c r="C435" s="315"/>
      <c r="D435" s="315"/>
      <c r="E435" s="315"/>
      <c r="F435" s="315"/>
      <c r="G435" s="315"/>
      <c r="H435" s="315"/>
      <c r="I435" s="315"/>
      <c r="J435" s="315"/>
      <c r="K435" s="315"/>
      <c r="L435" s="315"/>
      <c r="M435" s="315"/>
      <c r="N435" s="315"/>
      <c r="O435" s="315"/>
    </row>
    <row r="436" spans="1:15" hidden="1">
      <c r="A436" s="315"/>
      <c r="B436" s="315"/>
      <c r="C436" s="315"/>
      <c r="D436" s="315"/>
      <c r="E436" s="315"/>
      <c r="F436" s="315"/>
      <c r="G436" s="315"/>
      <c r="H436" s="315"/>
      <c r="I436" s="315"/>
      <c r="J436" s="315"/>
      <c r="K436" s="315"/>
      <c r="L436" s="315"/>
      <c r="M436" s="315"/>
      <c r="N436" s="315"/>
      <c r="O436" s="315"/>
    </row>
    <row r="437" spans="1:15" hidden="1">
      <c r="A437" s="315"/>
      <c r="B437" s="315"/>
      <c r="C437" s="315"/>
      <c r="D437" s="315"/>
      <c r="E437" s="315"/>
      <c r="F437" s="315"/>
      <c r="G437" s="315"/>
      <c r="H437" s="315"/>
      <c r="I437" s="315"/>
      <c r="J437" s="315"/>
      <c r="K437" s="315"/>
      <c r="L437" s="315"/>
      <c r="M437" s="315"/>
      <c r="N437" s="315"/>
      <c r="O437" s="315"/>
    </row>
    <row r="438" spans="1:15" hidden="1">
      <c r="A438" s="315"/>
      <c r="B438" s="315"/>
      <c r="C438" s="315"/>
      <c r="D438" s="315"/>
      <c r="E438" s="315"/>
      <c r="F438" s="315"/>
      <c r="G438" s="315"/>
      <c r="H438" s="315"/>
      <c r="I438" s="315"/>
      <c r="J438" s="315"/>
      <c r="K438" s="315"/>
      <c r="L438" s="315"/>
      <c r="M438" s="315"/>
      <c r="N438" s="315"/>
      <c r="O438" s="315"/>
    </row>
    <row r="439" spans="1:15" hidden="1">
      <c r="A439" s="315"/>
      <c r="B439" s="315"/>
      <c r="C439" s="315"/>
      <c r="D439" s="315"/>
      <c r="E439" s="315"/>
      <c r="F439" s="315"/>
      <c r="G439" s="315"/>
      <c r="H439" s="315"/>
      <c r="I439" s="315"/>
      <c r="J439" s="315"/>
      <c r="K439" s="315"/>
      <c r="L439" s="315"/>
      <c r="M439" s="315"/>
      <c r="N439" s="315"/>
      <c r="O439" s="315"/>
    </row>
    <row r="440" spans="1:15" hidden="1">
      <c r="A440" s="315"/>
      <c r="B440" s="315"/>
      <c r="C440" s="315"/>
      <c r="D440" s="315"/>
      <c r="E440" s="315"/>
      <c r="F440" s="315"/>
      <c r="G440" s="315"/>
      <c r="H440" s="315"/>
      <c r="I440" s="315"/>
      <c r="J440" s="315"/>
      <c r="K440" s="315"/>
      <c r="L440" s="315"/>
      <c r="M440" s="315"/>
      <c r="N440" s="315"/>
      <c r="O440" s="315"/>
    </row>
    <row r="441" spans="1:15" hidden="1">
      <c r="A441" s="315"/>
      <c r="B441" s="315"/>
      <c r="C441" s="315"/>
      <c r="D441" s="315"/>
      <c r="E441" s="315"/>
      <c r="F441" s="315"/>
      <c r="G441" s="315"/>
      <c r="H441" s="315"/>
      <c r="I441" s="315"/>
      <c r="J441" s="315"/>
      <c r="K441" s="315"/>
      <c r="L441" s="315"/>
      <c r="M441" s="315"/>
      <c r="N441" s="315"/>
      <c r="O441" s="315"/>
    </row>
    <row r="442" spans="1:15" hidden="1">
      <c r="A442" s="315"/>
      <c r="B442" s="315"/>
      <c r="C442" s="315"/>
      <c r="D442" s="315"/>
      <c r="E442" s="315"/>
      <c r="F442" s="315"/>
      <c r="G442" s="315"/>
      <c r="H442" s="315"/>
      <c r="I442" s="315"/>
      <c r="J442" s="315"/>
      <c r="K442" s="315"/>
      <c r="L442" s="315"/>
      <c r="M442" s="315"/>
      <c r="N442" s="315"/>
      <c r="O442" s="315"/>
    </row>
    <row r="443" spans="1:15" hidden="1">
      <c r="A443" s="315"/>
      <c r="B443" s="315"/>
      <c r="C443" s="315"/>
      <c r="D443" s="315"/>
      <c r="E443" s="315"/>
      <c r="F443" s="315"/>
      <c r="G443" s="315"/>
      <c r="H443" s="315"/>
      <c r="I443" s="315"/>
      <c r="J443" s="315"/>
      <c r="K443" s="315"/>
      <c r="L443" s="315"/>
      <c r="M443" s="315"/>
      <c r="N443" s="315"/>
      <c r="O443" s="315"/>
    </row>
    <row r="444" spans="1:15" hidden="1">
      <c r="A444" s="315"/>
      <c r="B444" s="315"/>
      <c r="C444" s="315"/>
      <c r="D444" s="315"/>
      <c r="E444" s="315"/>
      <c r="F444" s="315"/>
      <c r="G444" s="315"/>
      <c r="H444" s="315"/>
      <c r="I444" s="315"/>
      <c r="J444" s="315"/>
      <c r="K444" s="315"/>
      <c r="L444" s="315"/>
      <c r="M444" s="315"/>
      <c r="N444" s="315"/>
      <c r="O444" s="315"/>
    </row>
    <row r="445" spans="1:15" hidden="1">
      <c r="A445" s="315"/>
      <c r="B445" s="315"/>
      <c r="C445" s="315"/>
      <c r="D445" s="315"/>
      <c r="E445" s="315"/>
      <c r="F445" s="315"/>
      <c r="G445" s="315"/>
      <c r="H445" s="315"/>
      <c r="I445" s="315"/>
      <c r="J445" s="315"/>
      <c r="K445" s="315"/>
      <c r="L445" s="315"/>
      <c r="M445" s="315"/>
      <c r="N445" s="315"/>
      <c r="O445" s="315"/>
    </row>
    <row r="446" spans="1:15" hidden="1">
      <c r="A446" s="315"/>
      <c r="B446" s="315"/>
      <c r="C446" s="315"/>
      <c r="D446" s="315"/>
      <c r="E446" s="315"/>
      <c r="F446" s="315"/>
      <c r="G446" s="315"/>
      <c r="H446" s="315"/>
      <c r="I446" s="315"/>
      <c r="J446" s="315"/>
      <c r="K446" s="315"/>
      <c r="L446" s="315"/>
      <c r="M446" s="315"/>
      <c r="N446" s="315"/>
      <c r="O446" s="315"/>
    </row>
    <row r="447" spans="1:15" hidden="1">
      <c r="A447" s="315"/>
      <c r="B447" s="315"/>
      <c r="C447" s="315"/>
      <c r="D447" s="315"/>
      <c r="E447" s="315"/>
      <c r="F447" s="315"/>
      <c r="G447" s="315"/>
      <c r="H447" s="315"/>
      <c r="I447" s="315"/>
      <c r="J447" s="315"/>
      <c r="K447" s="315"/>
      <c r="L447" s="315"/>
      <c r="M447" s="315"/>
      <c r="N447" s="315"/>
      <c r="O447" s="315"/>
    </row>
    <row r="448" spans="1:15" ht="15" hidden="1" customHeight="1">
      <c r="A448" s="315"/>
      <c r="B448" s="315"/>
      <c r="C448" s="315"/>
      <c r="D448" s="315"/>
      <c r="E448" s="315"/>
      <c r="F448" s="315"/>
      <c r="G448" s="315"/>
      <c r="H448" s="315"/>
      <c r="I448" s="315"/>
      <c r="J448" s="315"/>
      <c r="K448" s="315"/>
      <c r="L448" s="315"/>
      <c r="M448" s="315"/>
      <c r="N448" s="315"/>
      <c r="O448" s="315"/>
    </row>
    <row r="449" spans="1:15" ht="15" hidden="1" customHeight="1">
      <c r="A449" s="315"/>
      <c r="B449" s="315"/>
      <c r="C449" s="315"/>
      <c r="D449" s="315"/>
      <c r="E449" s="315"/>
      <c r="F449" s="315"/>
      <c r="G449" s="315"/>
      <c r="H449" s="315"/>
      <c r="I449" s="315"/>
      <c r="J449" s="315"/>
      <c r="K449" s="315"/>
      <c r="L449" s="315"/>
      <c r="M449" s="315"/>
      <c r="N449" s="315"/>
      <c r="O449" s="315"/>
    </row>
    <row r="450" spans="1:15" hidden="1">
      <c r="A450" s="315"/>
      <c r="B450" s="315"/>
      <c r="C450" s="315"/>
      <c r="D450" s="315"/>
      <c r="E450" s="315"/>
      <c r="F450" s="315"/>
      <c r="G450" s="315"/>
      <c r="H450" s="315"/>
      <c r="I450" s="315"/>
      <c r="J450" s="315"/>
      <c r="K450" s="315"/>
      <c r="L450" s="315"/>
      <c r="M450" s="315"/>
      <c r="N450" s="315"/>
      <c r="O450" s="315"/>
    </row>
    <row r="451" spans="1:15" ht="15" hidden="1" customHeight="1">
      <c r="A451" s="315"/>
      <c r="B451" s="315"/>
      <c r="C451" s="315"/>
      <c r="D451" s="315"/>
      <c r="E451" s="315"/>
      <c r="F451" s="315"/>
      <c r="G451" s="315"/>
      <c r="H451" s="315"/>
      <c r="I451" s="315"/>
      <c r="J451" s="315"/>
      <c r="K451" s="315"/>
      <c r="L451" s="315"/>
      <c r="M451" s="315"/>
      <c r="N451" s="315"/>
      <c r="O451" s="315"/>
    </row>
    <row r="452" spans="1:15" hidden="1">
      <c r="A452" s="315"/>
      <c r="B452" s="315"/>
      <c r="C452" s="315"/>
      <c r="D452" s="315"/>
      <c r="E452" s="315"/>
      <c r="F452" s="315"/>
      <c r="G452" s="315"/>
      <c r="H452" s="315"/>
      <c r="I452" s="315"/>
      <c r="J452" s="315"/>
      <c r="K452" s="315"/>
      <c r="L452" s="315"/>
      <c r="M452" s="315"/>
      <c r="N452" s="315"/>
      <c r="O452" s="315"/>
    </row>
    <row r="453" spans="1:15" ht="15.75" hidden="1" customHeight="1">
      <c r="A453" s="315"/>
      <c r="B453" s="315"/>
      <c r="C453" s="315"/>
      <c r="D453" s="315"/>
      <c r="E453" s="315"/>
      <c r="F453" s="315"/>
      <c r="G453" s="315"/>
      <c r="H453" s="315"/>
      <c r="I453" s="315"/>
      <c r="J453" s="315"/>
      <c r="K453" s="315"/>
      <c r="L453" s="315"/>
      <c r="M453" s="315"/>
      <c r="N453" s="315"/>
      <c r="O453" s="315"/>
    </row>
    <row r="454" spans="1:15" hidden="1">
      <c r="A454" s="315"/>
      <c r="B454" s="315"/>
      <c r="C454" s="315"/>
      <c r="D454" s="315"/>
      <c r="E454" s="315"/>
      <c r="F454" s="315"/>
      <c r="G454" s="315"/>
      <c r="H454" s="315"/>
      <c r="I454" s="315"/>
      <c r="J454" s="315"/>
      <c r="K454" s="315"/>
      <c r="L454" s="315"/>
      <c r="M454" s="315"/>
      <c r="N454" s="315"/>
      <c r="O454" s="315"/>
    </row>
    <row r="455" spans="1:15" hidden="1">
      <c r="A455" s="315"/>
      <c r="B455" s="315"/>
      <c r="C455" s="315"/>
      <c r="D455" s="315"/>
      <c r="E455" s="315"/>
      <c r="F455" s="315"/>
      <c r="G455" s="315"/>
      <c r="H455" s="315"/>
      <c r="I455" s="315"/>
      <c r="J455" s="315"/>
      <c r="K455" s="315"/>
      <c r="L455" s="315"/>
      <c r="M455" s="315"/>
      <c r="N455" s="315"/>
      <c r="O455" s="315"/>
    </row>
    <row r="456" spans="1:15" hidden="1">
      <c r="A456" s="315"/>
      <c r="B456" s="315"/>
      <c r="C456" s="315"/>
      <c r="D456" s="315"/>
      <c r="E456" s="315"/>
      <c r="F456" s="315"/>
      <c r="G456" s="315"/>
      <c r="H456" s="315"/>
      <c r="I456" s="315"/>
      <c r="J456" s="315"/>
      <c r="K456" s="315"/>
      <c r="L456" s="315"/>
      <c r="M456" s="315"/>
      <c r="N456" s="315"/>
      <c r="O456" s="315"/>
    </row>
    <row r="457" spans="1:15" hidden="1">
      <c r="A457" s="315"/>
      <c r="B457" s="315"/>
      <c r="C457" s="315"/>
      <c r="D457" s="315"/>
      <c r="E457" s="315"/>
      <c r="F457" s="315"/>
      <c r="G457" s="315"/>
      <c r="H457" s="315"/>
      <c r="I457" s="315"/>
      <c r="J457" s="315"/>
      <c r="K457" s="315"/>
      <c r="L457" s="315"/>
      <c r="M457" s="315"/>
      <c r="N457" s="315"/>
      <c r="O457" s="315"/>
    </row>
    <row r="458" spans="1:15" hidden="1">
      <c r="A458" s="315"/>
      <c r="B458" s="315"/>
      <c r="C458" s="315"/>
      <c r="D458" s="315"/>
      <c r="E458" s="315"/>
      <c r="F458" s="315"/>
      <c r="G458" s="315"/>
      <c r="H458" s="315"/>
      <c r="I458" s="315"/>
      <c r="J458" s="315"/>
      <c r="K458" s="315"/>
      <c r="L458" s="315"/>
      <c r="M458" s="315"/>
      <c r="N458" s="315"/>
      <c r="O458" s="315"/>
    </row>
    <row r="459" spans="1:15" hidden="1">
      <c r="A459" s="315"/>
      <c r="B459" s="315"/>
      <c r="C459" s="315"/>
      <c r="D459" s="315"/>
      <c r="E459" s="315"/>
      <c r="F459" s="315"/>
      <c r="G459" s="315"/>
      <c r="H459" s="315"/>
      <c r="I459" s="315"/>
      <c r="J459" s="315"/>
      <c r="K459" s="315"/>
      <c r="L459" s="315"/>
      <c r="M459" s="315"/>
      <c r="N459" s="315"/>
      <c r="O459" s="315"/>
    </row>
    <row r="460" spans="1:15" hidden="1">
      <c r="A460" s="315"/>
      <c r="B460" s="315"/>
      <c r="C460" s="315"/>
      <c r="D460" s="315"/>
      <c r="E460" s="315"/>
      <c r="F460" s="315"/>
      <c r="G460" s="315"/>
      <c r="H460" s="315"/>
      <c r="I460" s="315"/>
      <c r="J460" s="315"/>
      <c r="K460" s="315"/>
      <c r="L460" s="315"/>
      <c r="M460" s="315"/>
      <c r="N460" s="315"/>
      <c r="O460" s="315"/>
    </row>
    <row r="461" spans="1:15" hidden="1">
      <c r="A461" s="315"/>
      <c r="B461" s="315"/>
      <c r="C461" s="315"/>
      <c r="D461" s="315"/>
      <c r="E461" s="315"/>
      <c r="F461" s="315"/>
      <c r="G461" s="315"/>
      <c r="H461" s="315"/>
      <c r="I461" s="315"/>
      <c r="J461" s="315"/>
      <c r="K461" s="315"/>
      <c r="L461" s="315"/>
      <c r="M461" s="315"/>
      <c r="N461" s="315"/>
      <c r="O461" s="315"/>
    </row>
    <row r="462" spans="1:15" hidden="1">
      <c r="A462" s="315"/>
      <c r="B462" s="315"/>
      <c r="C462" s="315"/>
      <c r="D462" s="315"/>
      <c r="E462" s="315"/>
      <c r="F462" s="315"/>
      <c r="G462" s="315"/>
      <c r="H462" s="315"/>
      <c r="I462" s="315"/>
      <c r="J462" s="315"/>
      <c r="K462" s="315"/>
      <c r="L462" s="315"/>
      <c r="M462" s="315"/>
      <c r="N462" s="315"/>
      <c r="O462" s="315"/>
    </row>
    <row r="463" spans="1:15" hidden="1">
      <c r="A463" s="315"/>
      <c r="B463" s="315"/>
      <c r="C463" s="315"/>
      <c r="D463" s="315"/>
      <c r="E463" s="315"/>
      <c r="F463" s="315"/>
      <c r="G463" s="315"/>
      <c r="H463" s="315"/>
      <c r="I463" s="315"/>
      <c r="J463" s="315"/>
      <c r="K463" s="315"/>
      <c r="L463" s="315"/>
      <c r="M463" s="315"/>
      <c r="N463" s="315"/>
      <c r="O463" s="315"/>
    </row>
    <row r="464" spans="1:15" hidden="1">
      <c r="A464" s="315"/>
      <c r="B464" s="315"/>
      <c r="C464" s="315"/>
      <c r="D464" s="315"/>
      <c r="E464" s="315"/>
      <c r="F464" s="315"/>
      <c r="G464" s="315"/>
      <c r="H464" s="315"/>
      <c r="I464" s="315"/>
      <c r="J464" s="315"/>
      <c r="K464" s="315"/>
      <c r="L464" s="315"/>
      <c r="M464" s="315"/>
      <c r="N464" s="315"/>
      <c r="O464" s="315"/>
    </row>
    <row r="465" spans="1:15" hidden="1">
      <c r="A465" s="315"/>
      <c r="B465" s="315"/>
      <c r="C465" s="315"/>
      <c r="D465" s="315"/>
      <c r="E465" s="315"/>
      <c r="F465" s="315"/>
      <c r="G465" s="315"/>
      <c r="H465" s="315"/>
      <c r="I465" s="315"/>
      <c r="J465" s="315"/>
      <c r="K465" s="315"/>
      <c r="L465" s="315"/>
      <c r="M465" s="315"/>
      <c r="N465" s="315"/>
      <c r="O465" s="315"/>
    </row>
    <row r="466" spans="1:15" hidden="1">
      <c r="A466" s="315"/>
      <c r="B466" s="315"/>
      <c r="C466" s="315"/>
      <c r="D466" s="315"/>
      <c r="E466" s="315"/>
      <c r="F466" s="315"/>
      <c r="G466" s="315"/>
      <c r="H466" s="315"/>
      <c r="I466" s="315"/>
      <c r="J466" s="315"/>
      <c r="K466" s="315"/>
      <c r="L466" s="315"/>
      <c r="M466" s="315"/>
      <c r="N466" s="315"/>
      <c r="O466" s="315"/>
    </row>
    <row r="467" spans="1:15" hidden="1">
      <c r="A467" s="315"/>
      <c r="B467" s="315"/>
      <c r="C467" s="315"/>
      <c r="D467" s="315"/>
      <c r="E467" s="315"/>
      <c r="F467" s="315"/>
      <c r="G467" s="315"/>
      <c r="H467" s="315"/>
      <c r="I467" s="315"/>
      <c r="J467" s="315"/>
      <c r="K467" s="315"/>
      <c r="L467" s="315"/>
      <c r="M467" s="315"/>
      <c r="N467" s="315"/>
      <c r="O467" s="315"/>
    </row>
    <row r="468" spans="1:15" hidden="1">
      <c r="A468" s="315"/>
      <c r="B468" s="315"/>
      <c r="C468" s="315"/>
      <c r="D468" s="315"/>
      <c r="E468" s="315"/>
      <c r="F468" s="315"/>
      <c r="G468" s="315"/>
      <c r="H468" s="315"/>
      <c r="I468" s="315"/>
      <c r="J468" s="315"/>
      <c r="K468" s="315"/>
      <c r="L468" s="315"/>
      <c r="M468" s="315"/>
      <c r="N468" s="315"/>
      <c r="O468" s="315"/>
    </row>
    <row r="469" spans="1:15" hidden="1">
      <c r="A469" s="315"/>
      <c r="B469" s="315"/>
      <c r="C469" s="315"/>
      <c r="D469" s="315"/>
      <c r="E469" s="315"/>
      <c r="F469" s="315"/>
      <c r="G469" s="315"/>
      <c r="H469" s="315"/>
      <c r="I469" s="315"/>
      <c r="J469" s="315"/>
      <c r="K469" s="315"/>
      <c r="L469" s="315"/>
      <c r="M469" s="315"/>
      <c r="N469" s="315"/>
      <c r="O469" s="315"/>
    </row>
    <row r="470" spans="1:15" hidden="1">
      <c r="A470" s="315"/>
      <c r="B470" s="315"/>
      <c r="C470" s="315"/>
      <c r="D470" s="315"/>
      <c r="E470" s="315"/>
      <c r="F470" s="315"/>
      <c r="G470" s="315"/>
      <c r="H470" s="315"/>
      <c r="I470" s="315"/>
      <c r="J470" s="315"/>
      <c r="K470" s="315"/>
      <c r="L470" s="315"/>
      <c r="M470" s="315"/>
      <c r="N470" s="315"/>
      <c r="O470" s="315"/>
    </row>
    <row r="471" spans="1:15" hidden="1">
      <c r="A471" s="315"/>
      <c r="B471" s="315"/>
      <c r="C471" s="315"/>
      <c r="D471" s="315"/>
      <c r="E471" s="315"/>
      <c r="F471" s="315"/>
      <c r="G471" s="315"/>
      <c r="H471" s="315"/>
      <c r="I471" s="315"/>
      <c r="J471" s="315"/>
      <c r="K471" s="315"/>
      <c r="L471" s="315"/>
      <c r="M471" s="315"/>
      <c r="N471" s="315"/>
      <c r="O471" s="315"/>
    </row>
    <row r="472" spans="1:15" hidden="1">
      <c r="A472" s="315"/>
      <c r="B472" s="315"/>
      <c r="C472" s="315"/>
      <c r="D472" s="315"/>
      <c r="E472" s="315"/>
      <c r="F472" s="315"/>
      <c r="G472" s="315"/>
      <c r="H472" s="315"/>
      <c r="I472" s="315"/>
      <c r="J472" s="315"/>
      <c r="K472" s="315"/>
      <c r="L472" s="315"/>
      <c r="M472" s="315"/>
      <c r="N472" s="315"/>
      <c r="O472" s="315"/>
    </row>
    <row r="473" spans="1:15" hidden="1">
      <c r="A473" s="315"/>
      <c r="B473" s="315"/>
      <c r="C473" s="315"/>
      <c r="D473" s="315"/>
      <c r="E473" s="315"/>
      <c r="F473" s="315"/>
      <c r="G473" s="315"/>
      <c r="H473" s="315"/>
      <c r="I473" s="315"/>
      <c r="J473" s="315"/>
      <c r="K473" s="315"/>
      <c r="L473" s="315"/>
      <c r="M473" s="315"/>
      <c r="N473" s="315"/>
      <c r="O473" s="315"/>
    </row>
    <row r="474" spans="1:15" hidden="1">
      <c r="A474" s="315"/>
      <c r="B474" s="315"/>
      <c r="C474" s="315"/>
      <c r="D474" s="315"/>
      <c r="E474" s="315"/>
      <c r="F474" s="315"/>
      <c r="G474" s="315"/>
      <c r="H474" s="315"/>
      <c r="I474" s="315"/>
      <c r="J474" s="315"/>
      <c r="K474" s="315"/>
      <c r="L474" s="315"/>
      <c r="M474" s="315"/>
      <c r="N474" s="315"/>
      <c r="O474" s="315"/>
    </row>
    <row r="475" spans="1:15" hidden="1">
      <c r="A475" s="315"/>
      <c r="B475" s="315"/>
      <c r="C475" s="315"/>
      <c r="D475" s="315"/>
      <c r="E475" s="315"/>
      <c r="F475" s="315"/>
      <c r="G475" s="315"/>
      <c r="H475" s="315"/>
      <c r="I475" s="315"/>
      <c r="J475" s="315"/>
      <c r="K475" s="315"/>
      <c r="L475" s="315"/>
      <c r="M475" s="315"/>
      <c r="N475" s="315"/>
      <c r="O475" s="315"/>
    </row>
    <row r="476" spans="1:15" hidden="1">
      <c r="A476" s="315"/>
      <c r="B476" s="315"/>
      <c r="C476" s="315"/>
      <c r="D476" s="315"/>
      <c r="E476" s="315"/>
      <c r="F476" s="315"/>
      <c r="G476" s="315"/>
      <c r="H476" s="315"/>
      <c r="I476" s="315"/>
      <c r="J476" s="315"/>
      <c r="K476" s="315"/>
      <c r="L476" s="315"/>
      <c r="M476" s="315"/>
      <c r="N476" s="315"/>
      <c r="O476" s="315"/>
    </row>
    <row r="477" spans="1:15" hidden="1">
      <c r="A477" s="315"/>
      <c r="B477" s="315"/>
      <c r="C477" s="315"/>
      <c r="D477" s="315"/>
      <c r="E477" s="315"/>
      <c r="F477" s="315"/>
      <c r="G477" s="315"/>
      <c r="H477" s="315"/>
      <c r="I477" s="315"/>
      <c r="J477" s="315"/>
      <c r="K477" s="315"/>
      <c r="L477" s="315"/>
      <c r="M477" s="315"/>
      <c r="N477" s="315"/>
      <c r="O477" s="315"/>
    </row>
    <row r="478" spans="1:15" hidden="1">
      <c r="A478" s="315"/>
      <c r="B478" s="315"/>
      <c r="C478" s="315"/>
      <c r="D478" s="315"/>
      <c r="E478" s="315"/>
      <c r="F478" s="315"/>
      <c r="G478" s="315"/>
      <c r="H478" s="315"/>
      <c r="I478" s="315"/>
      <c r="J478" s="315"/>
      <c r="K478" s="315"/>
      <c r="L478" s="315"/>
      <c r="M478" s="315"/>
      <c r="N478" s="315"/>
      <c r="O478" s="315"/>
    </row>
    <row r="479" spans="1:15" hidden="1">
      <c r="A479" s="315"/>
      <c r="B479" s="315"/>
      <c r="C479" s="315"/>
      <c r="D479" s="315"/>
      <c r="E479" s="315"/>
      <c r="F479" s="315"/>
      <c r="G479" s="315"/>
      <c r="H479" s="315"/>
      <c r="I479" s="315"/>
      <c r="J479" s="315"/>
      <c r="K479" s="315"/>
      <c r="L479" s="315"/>
      <c r="M479" s="315"/>
      <c r="N479" s="315"/>
      <c r="O479" s="315"/>
    </row>
    <row r="480" spans="1:15" hidden="1">
      <c r="A480" s="315"/>
      <c r="B480" s="315"/>
      <c r="C480" s="315"/>
      <c r="D480" s="315"/>
      <c r="E480" s="315"/>
      <c r="F480" s="315"/>
      <c r="G480" s="315"/>
      <c r="H480" s="315"/>
      <c r="I480" s="315"/>
      <c r="J480" s="315"/>
      <c r="K480" s="315"/>
      <c r="L480" s="315"/>
      <c r="M480" s="315"/>
      <c r="N480" s="315"/>
      <c r="O480" s="315"/>
    </row>
    <row r="481" spans="1:15" hidden="1">
      <c r="A481" s="315"/>
      <c r="B481" s="315"/>
      <c r="C481" s="315"/>
      <c r="D481" s="315"/>
      <c r="E481" s="315"/>
      <c r="F481" s="315"/>
      <c r="G481" s="315"/>
      <c r="H481" s="315"/>
      <c r="I481" s="315"/>
      <c r="J481" s="315"/>
      <c r="K481" s="315"/>
      <c r="L481" s="315"/>
      <c r="M481" s="315"/>
      <c r="N481" s="315"/>
      <c r="O481" s="315"/>
    </row>
    <row r="482" spans="1:15" hidden="1">
      <c r="A482" s="315"/>
      <c r="B482" s="315"/>
      <c r="C482" s="315"/>
      <c r="D482" s="315"/>
      <c r="E482" s="315"/>
      <c r="F482" s="315"/>
      <c r="G482" s="315"/>
      <c r="H482" s="315"/>
      <c r="I482" s="315"/>
      <c r="J482" s="315"/>
      <c r="K482" s="315"/>
      <c r="L482" s="315"/>
      <c r="M482" s="315"/>
      <c r="N482" s="315"/>
      <c r="O482" s="315"/>
    </row>
    <row r="483" spans="1:15" hidden="1">
      <c r="A483" s="315"/>
      <c r="B483" s="315"/>
      <c r="C483" s="315"/>
      <c r="D483" s="315"/>
      <c r="E483" s="315"/>
      <c r="F483" s="315"/>
      <c r="G483" s="315"/>
      <c r="H483" s="315"/>
      <c r="I483" s="315"/>
      <c r="J483" s="315"/>
      <c r="K483" s="315"/>
      <c r="L483" s="315"/>
      <c r="M483" s="315"/>
      <c r="N483" s="315"/>
      <c r="O483" s="315"/>
    </row>
    <row r="484" spans="1:15" hidden="1">
      <c r="A484" s="315"/>
      <c r="B484" s="315"/>
      <c r="C484" s="315"/>
      <c r="D484" s="315"/>
      <c r="E484" s="315"/>
      <c r="F484" s="315"/>
      <c r="G484" s="315"/>
      <c r="H484" s="315"/>
      <c r="I484" s="315"/>
      <c r="J484" s="315"/>
      <c r="K484" s="315"/>
      <c r="L484" s="315"/>
      <c r="M484" s="315"/>
      <c r="N484" s="315"/>
      <c r="O484" s="315"/>
    </row>
    <row r="485" spans="1:15" hidden="1">
      <c r="A485" s="315"/>
      <c r="B485" s="315"/>
      <c r="C485" s="315"/>
      <c r="D485" s="315"/>
      <c r="E485" s="315"/>
      <c r="F485" s="315"/>
      <c r="G485" s="315"/>
      <c r="H485" s="315"/>
      <c r="I485" s="315"/>
      <c r="J485" s="315"/>
      <c r="K485" s="315"/>
      <c r="L485" s="315"/>
      <c r="M485" s="315"/>
      <c r="N485" s="315"/>
      <c r="O485" s="315"/>
    </row>
    <row r="486" spans="1:15" hidden="1">
      <c r="A486" s="315"/>
      <c r="B486" s="315"/>
      <c r="C486" s="315"/>
      <c r="D486" s="315"/>
      <c r="E486" s="315"/>
      <c r="F486" s="315"/>
      <c r="G486" s="315"/>
      <c r="H486" s="315"/>
      <c r="I486" s="315"/>
      <c r="J486" s="315"/>
      <c r="K486" s="315"/>
      <c r="L486" s="315"/>
      <c r="M486" s="315"/>
      <c r="N486" s="315"/>
      <c r="O486" s="315"/>
    </row>
    <row r="487" spans="1:15" hidden="1">
      <c r="A487" s="315"/>
      <c r="B487" s="315"/>
      <c r="C487" s="315"/>
      <c r="D487" s="315"/>
      <c r="E487" s="315"/>
      <c r="F487" s="315"/>
      <c r="G487" s="315"/>
      <c r="H487" s="315"/>
      <c r="I487" s="315"/>
      <c r="J487" s="315"/>
      <c r="K487" s="315"/>
      <c r="L487" s="315"/>
      <c r="M487" s="315"/>
      <c r="N487" s="315"/>
      <c r="O487" s="315"/>
    </row>
    <row r="488" spans="1:15" hidden="1">
      <c r="A488" s="315"/>
      <c r="B488" s="315"/>
      <c r="C488" s="315"/>
      <c r="D488" s="315"/>
      <c r="E488" s="315"/>
      <c r="F488" s="315"/>
      <c r="G488" s="315"/>
      <c r="H488" s="315"/>
      <c r="I488" s="315"/>
      <c r="J488" s="315"/>
      <c r="K488" s="315"/>
      <c r="L488" s="315"/>
      <c r="M488" s="315"/>
      <c r="N488" s="315"/>
      <c r="O488" s="315"/>
    </row>
    <row r="489" spans="1:15" hidden="1">
      <c r="A489" s="315"/>
      <c r="B489" s="315"/>
      <c r="C489" s="315"/>
      <c r="D489" s="315"/>
      <c r="E489" s="315"/>
      <c r="F489" s="315"/>
      <c r="G489" s="315"/>
      <c r="H489" s="315"/>
      <c r="I489" s="315"/>
      <c r="J489" s="315"/>
      <c r="K489" s="315"/>
      <c r="L489" s="315"/>
      <c r="M489" s="315"/>
      <c r="N489" s="315"/>
      <c r="O489" s="315"/>
    </row>
    <row r="490" spans="1:15" hidden="1">
      <c r="A490" s="315"/>
      <c r="B490" s="315"/>
      <c r="C490" s="315"/>
      <c r="D490" s="315"/>
      <c r="E490" s="315"/>
      <c r="F490" s="315"/>
      <c r="G490" s="315"/>
      <c r="H490" s="315"/>
      <c r="I490" s="315"/>
      <c r="J490" s="315"/>
      <c r="K490" s="315"/>
      <c r="L490" s="315"/>
      <c r="M490" s="315"/>
      <c r="N490" s="315"/>
      <c r="O490" s="315"/>
    </row>
    <row r="491" spans="1:15" hidden="1">
      <c r="A491" s="315"/>
      <c r="B491" s="315"/>
      <c r="C491" s="315"/>
      <c r="D491" s="315"/>
      <c r="E491" s="315"/>
      <c r="F491" s="315"/>
      <c r="G491" s="315"/>
      <c r="H491" s="315"/>
      <c r="I491" s="315"/>
      <c r="J491" s="315"/>
      <c r="K491" s="315"/>
      <c r="L491" s="315"/>
      <c r="M491" s="315"/>
      <c r="N491" s="315"/>
      <c r="O491" s="315"/>
    </row>
    <row r="492" spans="1:15" hidden="1">
      <c r="A492" s="315"/>
      <c r="B492" s="315"/>
      <c r="C492" s="315"/>
      <c r="D492" s="315"/>
      <c r="E492" s="315"/>
      <c r="F492" s="315"/>
      <c r="G492" s="315"/>
      <c r="H492" s="315"/>
      <c r="I492" s="315"/>
      <c r="J492" s="315"/>
      <c r="K492" s="315"/>
      <c r="L492" s="315"/>
      <c r="M492" s="315"/>
      <c r="N492" s="315"/>
      <c r="O492" s="315"/>
    </row>
    <row r="493" spans="1:15" hidden="1">
      <c r="A493" s="315"/>
      <c r="B493" s="315"/>
      <c r="C493" s="315"/>
      <c r="D493" s="315"/>
      <c r="E493" s="315"/>
      <c r="F493" s="315"/>
      <c r="G493" s="315"/>
      <c r="H493" s="315"/>
      <c r="I493" s="315"/>
      <c r="J493" s="315"/>
      <c r="K493" s="315"/>
      <c r="L493" s="315"/>
      <c r="M493" s="315"/>
      <c r="N493" s="315"/>
      <c r="O493" s="315"/>
    </row>
    <row r="494" spans="1:15" hidden="1">
      <c r="A494" s="315"/>
      <c r="B494" s="315"/>
      <c r="C494" s="315"/>
      <c r="D494" s="315"/>
      <c r="E494" s="315"/>
      <c r="F494" s="315"/>
      <c r="G494" s="315"/>
      <c r="H494" s="315"/>
      <c r="I494" s="315"/>
      <c r="J494" s="315"/>
      <c r="K494" s="315"/>
      <c r="L494" s="315"/>
      <c r="M494" s="315"/>
      <c r="N494" s="315"/>
      <c r="O494" s="315"/>
    </row>
    <row r="495" spans="1:15" hidden="1">
      <c r="A495" s="315"/>
      <c r="B495" s="315"/>
      <c r="C495" s="315"/>
      <c r="D495" s="315"/>
      <c r="E495" s="315"/>
      <c r="F495" s="315"/>
      <c r="G495" s="315"/>
      <c r="H495" s="315"/>
      <c r="I495" s="315"/>
      <c r="J495" s="315"/>
      <c r="K495" s="315"/>
      <c r="L495" s="315"/>
      <c r="M495" s="315"/>
      <c r="N495" s="315"/>
      <c r="O495" s="315"/>
    </row>
    <row r="496" spans="1:15" hidden="1">
      <c r="A496" s="315"/>
      <c r="B496" s="315"/>
      <c r="C496" s="315"/>
      <c r="D496" s="315"/>
      <c r="E496" s="315"/>
      <c r="F496" s="315"/>
      <c r="G496" s="315"/>
      <c r="H496" s="315"/>
      <c r="I496" s="315"/>
      <c r="J496" s="315"/>
      <c r="K496" s="315"/>
      <c r="L496" s="315"/>
      <c r="M496" s="315"/>
      <c r="N496" s="315"/>
      <c r="O496" s="315"/>
    </row>
    <row r="497" spans="1:15" hidden="1">
      <c r="A497" s="315"/>
      <c r="B497" s="315"/>
      <c r="C497" s="315"/>
      <c r="D497" s="315"/>
      <c r="E497" s="315"/>
      <c r="F497" s="315"/>
      <c r="G497" s="315"/>
      <c r="H497" s="315"/>
      <c r="I497" s="315"/>
      <c r="J497" s="315"/>
      <c r="K497" s="315"/>
      <c r="L497" s="315"/>
      <c r="M497" s="315"/>
      <c r="N497" s="315"/>
      <c r="O497" s="315"/>
    </row>
    <row r="498" spans="1:15" hidden="1">
      <c r="A498" s="315"/>
      <c r="B498" s="315"/>
      <c r="C498" s="315"/>
      <c r="D498" s="315"/>
      <c r="E498" s="315"/>
      <c r="F498" s="315"/>
      <c r="G498" s="315"/>
      <c r="H498" s="315"/>
      <c r="I498" s="315"/>
      <c r="J498" s="315"/>
      <c r="K498" s="315"/>
      <c r="L498" s="315"/>
      <c r="M498" s="315"/>
      <c r="N498" s="315"/>
      <c r="O498" s="315"/>
    </row>
    <row r="499" spans="1:15" hidden="1">
      <c r="A499" s="315"/>
      <c r="B499" s="315"/>
      <c r="C499" s="315"/>
      <c r="D499" s="315"/>
      <c r="E499" s="315"/>
      <c r="F499" s="315"/>
      <c r="G499" s="315"/>
      <c r="H499" s="315"/>
      <c r="I499" s="315"/>
      <c r="J499" s="315"/>
      <c r="K499" s="315"/>
      <c r="L499" s="315"/>
      <c r="M499" s="315"/>
      <c r="N499" s="315"/>
      <c r="O499" s="315"/>
    </row>
    <row r="500" spans="1:15" hidden="1">
      <c r="A500" s="315"/>
      <c r="B500" s="315"/>
      <c r="C500" s="315"/>
      <c r="D500" s="315"/>
      <c r="E500" s="315"/>
      <c r="F500" s="315"/>
      <c r="G500" s="315"/>
      <c r="H500" s="315"/>
      <c r="I500" s="315"/>
      <c r="J500" s="315"/>
      <c r="K500" s="315"/>
      <c r="L500" s="315"/>
      <c r="M500" s="315"/>
      <c r="N500" s="315"/>
      <c r="O500" s="315"/>
    </row>
    <row r="501" spans="1:15" hidden="1">
      <c r="A501" s="315"/>
      <c r="B501" s="315"/>
      <c r="C501" s="315"/>
      <c r="D501" s="315"/>
      <c r="E501" s="315"/>
      <c r="F501" s="315"/>
      <c r="G501" s="315"/>
      <c r="H501" s="315"/>
      <c r="I501" s="315"/>
      <c r="J501" s="315"/>
      <c r="K501" s="315"/>
      <c r="L501" s="315"/>
      <c r="M501" s="315"/>
      <c r="N501" s="315"/>
      <c r="O501" s="315"/>
    </row>
    <row r="502" spans="1:15" hidden="1">
      <c r="A502" s="315"/>
      <c r="B502" s="315"/>
      <c r="C502" s="315"/>
      <c r="D502" s="315"/>
      <c r="E502" s="315"/>
      <c r="F502" s="315"/>
      <c r="G502" s="315"/>
      <c r="H502" s="315"/>
      <c r="I502" s="315"/>
      <c r="J502" s="315"/>
      <c r="K502" s="315"/>
      <c r="L502" s="315"/>
      <c r="M502" s="315"/>
      <c r="N502" s="315"/>
      <c r="O502" s="315"/>
    </row>
    <row r="503" spans="1:15" hidden="1">
      <c r="A503" s="315"/>
      <c r="B503" s="315"/>
      <c r="C503" s="315"/>
      <c r="D503" s="315"/>
      <c r="E503" s="315"/>
      <c r="F503" s="315"/>
      <c r="G503" s="315"/>
      <c r="H503" s="315"/>
      <c r="I503" s="315"/>
      <c r="J503" s="315"/>
      <c r="K503" s="315"/>
      <c r="L503" s="315"/>
      <c r="M503" s="315"/>
      <c r="N503" s="315"/>
      <c r="O503" s="315"/>
    </row>
    <row r="504" spans="1:15" hidden="1">
      <c r="A504" s="315"/>
      <c r="B504" s="315"/>
      <c r="C504" s="315"/>
      <c r="D504" s="315"/>
      <c r="E504" s="315"/>
      <c r="F504" s="315"/>
      <c r="G504" s="315"/>
      <c r="H504" s="315"/>
      <c r="I504" s="315"/>
      <c r="J504" s="315"/>
      <c r="K504" s="315"/>
      <c r="L504" s="315"/>
      <c r="M504" s="315"/>
      <c r="N504" s="315"/>
      <c r="O504" s="315"/>
    </row>
    <row r="505" spans="1:15" hidden="1">
      <c r="A505" s="315"/>
      <c r="B505" s="315"/>
      <c r="C505" s="315"/>
      <c r="D505" s="315"/>
      <c r="E505" s="315"/>
      <c r="F505" s="315"/>
      <c r="G505" s="315"/>
      <c r="H505" s="315"/>
      <c r="I505" s="315"/>
      <c r="J505" s="315"/>
      <c r="K505" s="315"/>
      <c r="L505" s="315"/>
      <c r="M505" s="315"/>
      <c r="N505" s="315"/>
      <c r="O505" s="315"/>
    </row>
    <row r="506" spans="1:15" hidden="1">
      <c r="A506" s="315"/>
      <c r="B506" s="315"/>
      <c r="C506" s="315"/>
      <c r="D506" s="315"/>
      <c r="E506" s="315"/>
      <c r="F506" s="315"/>
      <c r="G506" s="315"/>
      <c r="H506" s="315"/>
      <c r="I506" s="315"/>
      <c r="J506" s="315"/>
      <c r="K506" s="315"/>
      <c r="L506" s="315"/>
      <c r="M506" s="315"/>
      <c r="N506" s="315"/>
      <c r="O506" s="315"/>
    </row>
    <row r="507" spans="1:15" hidden="1">
      <c r="A507" s="315"/>
      <c r="B507" s="315"/>
      <c r="C507" s="315"/>
      <c r="D507" s="315"/>
      <c r="E507" s="315"/>
      <c r="F507" s="315"/>
      <c r="G507" s="315"/>
      <c r="H507" s="315"/>
      <c r="I507" s="315"/>
      <c r="J507" s="315"/>
      <c r="K507" s="315"/>
      <c r="L507" s="315"/>
      <c r="M507" s="315"/>
      <c r="N507" s="315"/>
      <c r="O507" s="315"/>
    </row>
    <row r="508" spans="1:15" hidden="1">
      <c r="A508" s="315"/>
      <c r="B508" s="315"/>
      <c r="C508" s="315"/>
      <c r="D508" s="315"/>
      <c r="E508" s="315"/>
      <c r="F508" s="315"/>
      <c r="G508" s="315"/>
      <c r="H508" s="315"/>
      <c r="I508" s="315"/>
      <c r="J508" s="315"/>
      <c r="K508" s="315"/>
      <c r="L508" s="315"/>
      <c r="M508" s="315"/>
      <c r="N508" s="315"/>
      <c r="O508" s="315"/>
    </row>
    <row r="509" spans="1:15" hidden="1">
      <c r="A509" s="315"/>
      <c r="B509" s="315"/>
      <c r="C509" s="315"/>
      <c r="D509" s="315"/>
      <c r="E509" s="315"/>
      <c r="F509" s="315"/>
      <c r="G509" s="315"/>
      <c r="H509" s="315"/>
      <c r="I509" s="315"/>
      <c r="J509" s="315"/>
      <c r="K509" s="315"/>
      <c r="L509" s="315"/>
      <c r="M509" s="315"/>
      <c r="N509" s="315"/>
      <c r="O509" s="315"/>
    </row>
    <row r="510" spans="1:15" hidden="1">
      <c r="A510" s="315"/>
      <c r="B510" s="315"/>
      <c r="C510" s="315"/>
      <c r="D510" s="315"/>
      <c r="E510" s="315"/>
      <c r="F510" s="315"/>
      <c r="G510" s="315"/>
      <c r="H510" s="315"/>
      <c r="I510" s="315"/>
      <c r="J510" s="315"/>
      <c r="K510" s="315"/>
      <c r="L510" s="315"/>
      <c r="M510" s="315"/>
      <c r="N510" s="315"/>
      <c r="O510" s="315"/>
    </row>
    <row r="511" spans="1:15" hidden="1">
      <c r="A511" s="315"/>
      <c r="B511" s="315"/>
      <c r="C511" s="315"/>
      <c r="D511" s="315"/>
      <c r="E511" s="315"/>
      <c r="F511" s="315"/>
      <c r="G511" s="315"/>
      <c r="H511" s="315"/>
      <c r="I511" s="315"/>
      <c r="J511" s="315"/>
      <c r="K511" s="315"/>
      <c r="L511" s="315"/>
      <c r="M511" s="315"/>
      <c r="N511" s="315"/>
      <c r="O511" s="315"/>
    </row>
    <row r="512" spans="1:15" hidden="1">
      <c r="A512" s="315"/>
      <c r="B512" s="315"/>
      <c r="C512" s="315"/>
      <c r="D512" s="315"/>
      <c r="E512" s="315"/>
      <c r="F512" s="315"/>
      <c r="G512" s="315"/>
      <c r="H512" s="315"/>
      <c r="I512" s="315"/>
      <c r="J512" s="315"/>
      <c r="K512" s="315"/>
      <c r="L512" s="315"/>
      <c r="M512" s="315"/>
      <c r="N512" s="315"/>
      <c r="O512" s="315"/>
    </row>
    <row r="513" spans="1:15" hidden="1">
      <c r="A513" s="315"/>
      <c r="B513" s="315"/>
      <c r="C513" s="315"/>
      <c r="D513" s="315"/>
      <c r="E513" s="315"/>
      <c r="F513" s="315"/>
      <c r="G513" s="315"/>
      <c r="H513" s="315"/>
      <c r="I513" s="315"/>
      <c r="J513" s="315"/>
      <c r="K513" s="315"/>
      <c r="L513" s="315"/>
      <c r="M513" s="315"/>
      <c r="N513" s="315"/>
      <c r="O513" s="315"/>
    </row>
    <row r="514" spans="1:15" hidden="1">
      <c r="A514" s="315"/>
      <c r="B514" s="315"/>
      <c r="C514" s="315"/>
      <c r="D514" s="315"/>
      <c r="E514" s="315"/>
      <c r="F514" s="315"/>
      <c r="G514" s="315"/>
      <c r="H514" s="315"/>
      <c r="I514" s="315"/>
      <c r="J514" s="315"/>
      <c r="K514" s="315"/>
      <c r="L514" s="315"/>
      <c r="M514" s="315"/>
      <c r="N514" s="315"/>
      <c r="O514" s="315"/>
    </row>
    <row r="515" spans="1:15" hidden="1">
      <c r="A515" s="315"/>
      <c r="B515" s="315"/>
      <c r="C515" s="315"/>
      <c r="D515" s="315"/>
      <c r="E515" s="315"/>
      <c r="F515" s="315"/>
      <c r="G515" s="315"/>
      <c r="H515" s="315"/>
      <c r="I515" s="315"/>
      <c r="J515" s="315"/>
      <c r="K515" s="315"/>
      <c r="L515" s="315"/>
      <c r="M515" s="315"/>
      <c r="N515" s="315"/>
      <c r="O515" s="315"/>
    </row>
    <row r="516" spans="1:15" hidden="1">
      <c r="A516" s="315"/>
      <c r="B516" s="315"/>
      <c r="C516" s="315"/>
      <c r="D516" s="315"/>
      <c r="E516" s="315"/>
      <c r="F516" s="315"/>
      <c r="G516" s="315"/>
      <c r="H516" s="315"/>
      <c r="I516" s="315"/>
      <c r="J516" s="315"/>
      <c r="K516" s="315"/>
      <c r="L516" s="315"/>
      <c r="M516" s="315"/>
      <c r="N516" s="315"/>
      <c r="O516" s="315"/>
    </row>
    <row r="517" spans="1:15" hidden="1">
      <c r="A517" s="315"/>
      <c r="B517" s="315"/>
      <c r="C517" s="315"/>
      <c r="D517" s="315"/>
      <c r="E517" s="315"/>
      <c r="F517" s="315"/>
      <c r="G517" s="315"/>
      <c r="H517" s="315"/>
      <c r="I517" s="315"/>
      <c r="J517" s="315"/>
      <c r="K517" s="315"/>
      <c r="L517" s="315"/>
      <c r="M517" s="315"/>
      <c r="N517" s="315"/>
      <c r="O517" s="315"/>
    </row>
    <row r="518" spans="1:15" hidden="1">
      <c r="A518" s="315"/>
      <c r="B518" s="315"/>
      <c r="C518" s="315"/>
      <c r="D518" s="315"/>
      <c r="E518" s="315"/>
      <c r="F518" s="315"/>
      <c r="G518" s="315"/>
      <c r="H518" s="315"/>
      <c r="I518" s="315"/>
      <c r="J518" s="315"/>
      <c r="K518" s="315"/>
      <c r="L518" s="315"/>
      <c r="M518" s="315"/>
      <c r="N518" s="315"/>
      <c r="O518" s="315"/>
    </row>
    <row r="519" spans="1:15" hidden="1">
      <c r="A519" s="315"/>
      <c r="B519" s="315"/>
      <c r="C519" s="315"/>
      <c r="D519" s="315"/>
      <c r="E519" s="315"/>
      <c r="F519" s="315"/>
      <c r="G519" s="315"/>
      <c r="H519" s="315"/>
      <c r="I519" s="315"/>
      <c r="J519" s="315"/>
      <c r="K519" s="315"/>
      <c r="L519" s="315"/>
      <c r="M519" s="315"/>
      <c r="N519" s="315"/>
      <c r="O519" s="315"/>
    </row>
    <row r="520" spans="1:15" hidden="1">
      <c r="A520" s="315"/>
      <c r="B520" s="315"/>
      <c r="C520" s="315"/>
      <c r="D520" s="315"/>
      <c r="E520" s="315"/>
      <c r="F520" s="315"/>
      <c r="G520" s="315"/>
      <c r="H520" s="315"/>
      <c r="I520" s="315"/>
      <c r="J520" s="315"/>
      <c r="K520" s="315"/>
      <c r="L520" s="315"/>
      <c r="M520" s="315"/>
      <c r="N520" s="315"/>
      <c r="O520" s="315"/>
    </row>
    <row r="521" spans="1:15" hidden="1">
      <c r="A521" s="315"/>
      <c r="B521" s="315"/>
      <c r="C521" s="315"/>
      <c r="D521" s="315"/>
      <c r="E521" s="315"/>
      <c r="F521" s="315"/>
      <c r="G521" s="315"/>
      <c r="H521" s="315"/>
      <c r="I521" s="315"/>
      <c r="J521" s="315"/>
      <c r="K521" s="315"/>
      <c r="L521" s="315"/>
      <c r="M521" s="315"/>
      <c r="N521" s="315"/>
      <c r="O521" s="315"/>
    </row>
    <row r="522" spans="1:15" hidden="1">
      <c r="A522" s="315"/>
      <c r="B522" s="315"/>
      <c r="C522" s="315"/>
      <c r="D522" s="315"/>
      <c r="E522" s="315"/>
      <c r="F522" s="315"/>
      <c r="G522" s="315"/>
      <c r="H522" s="315"/>
      <c r="I522" s="315"/>
      <c r="J522" s="315"/>
      <c r="K522" s="315"/>
      <c r="L522" s="315"/>
      <c r="M522" s="315"/>
      <c r="N522" s="315"/>
      <c r="O522" s="315"/>
    </row>
    <row r="523" spans="1:15" hidden="1">
      <c r="A523" s="315"/>
      <c r="B523" s="315"/>
      <c r="C523" s="315"/>
      <c r="D523" s="315"/>
      <c r="E523" s="315"/>
      <c r="F523" s="315"/>
      <c r="G523" s="315"/>
      <c r="H523" s="315"/>
      <c r="I523" s="315"/>
      <c r="J523" s="315"/>
      <c r="K523" s="315"/>
      <c r="L523" s="315"/>
      <c r="M523" s="315"/>
      <c r="N523" s="315"/>
      <c r="O523" s="315"/>
    </row>
    <row r="524" spans="1:15" hidden="1">
      <c r="A524" s="315"/>
      <c r="B524" s="315"/>
      <c r="C524" s="315"/>
      <c r="D524" s="315"/>
      <c r="E524" s="315"/>
      <c r="F524" s="315"/>
      <c r="G524" s="315"/>
      <c r="H524" s="315"/>
      <c r="I524" s="315"/>
      <c r="J524" s="315"/>
      <c r="K524" s="315"/>
      <c r="L524" s="315"/>
      <c r="M524" s="315"/>
      <c r="N524" s="315"/>
      <c r="O524" s="315"/>
    </row>
    <row r="525" spans="1:15" hidden="1">
      <c r="A525" s="315"/>
      <c r="B525" s="315"/>
      <c r="C525" s="315"/>
      <c r="D525" s="315"/>
      <c r="E525" s="315"/>
      <c r="F525" s="315"/>
      <c r="G525" s="315"/>
      <c r="H525" s="315"/>
      <c r="I525" s="315"/>
      <c r="J525" s="315"/>
      <c r="K525" s="315"/>
      <c r="L525" s="315"/>
      <c r="M525" s="315"/>
      <c r="N525" s="315"/>
      <c r="O525" s="315"/>
    </row>
    <row r="526" spans="1:15" hidden="1">
      <c r="A526" s="315"/>
      <c r="B526" s="315"/>
      <c r="C526" s="315"/>
      <c r="D526" s="315"/>
      <c r="E526" s="315"/>
      <c r="F526" s="315"/>
      <c r="G526" s="315"/>
      <c r="H526" s="315"/>
      <c r="I526" s="315"/>
      <c r="J526" s="315"/>
      <c r="K526" s="315"/>
      <c r="L526" s="315"/>
      <c r="M526" s="315"/>
      <c r="N526" s="315"/>
      <c r="O526" s="315"/>
    </row>
    <row r="527" spans="1:15" hidden="1">
      <c r="A527" s="315"/>
      <c r="B527" s="315"/>
      <c r="C527" s="315"/>
      <c r="D527" s="315"/>
      <c r="E527" s="315"/>
      <c r="F527" s="315"/>
      <c r="G527" s="315"/>
      <c r="H527" s="315"/>
      <c r="I527" s="315"/>
      <c r="J527" s="315"/>
      <c r="K527" s="315"/>
      <c r="L527" s="315"/>
      <c r="M527" s="315"/>
      <c r="N527" s="315"/>
      <c r="O527" s="315"/>
    </row>
    <row r="528" spans="1:15" hidden="1">
      <c r="A528" s="315"/>
      <c r="B528" s="315"/>
      <c r="C528" s="315"/>
      <c r="D528" s="315"/>
      <c r="E528" s="315"/>
      <c r="F528" s="315"/>
      <c r="G528" s="315"/>
      <c r="H528" s="315"/>
      <c r="I528" s="315"/>
      <c r="J528" s="315"/>
      <c r="K528" s="315"/>
      <c r="L528" s="315"/>
      <c r="M528" s="315"/>
      <c r="N528" s="315"/>
      <c r="O528" s="315"/>
    </row>
    <row r="529" spans="1:15" hidden="1">
      <c r="A529" s="315"/>
      <c r="B529" s="315"/>
      <c r="C529" s="315"/>
      <c r="D529" s="315"/>
      <c r="E529" s="315"/>
      <c r="F529" s="315"/>
      <c r="G529" s="315"/>
      <c r="H529" s="315"/>
      <c r="I529" s="315"/>
      <c r="J529" s="315"/>
      <c r="K529" s="315"/>
      <c r="L529" s="315"/>
      <c r="M529" s="315"/>
      <c r="N529" s="315"/>
      <c r="O529" s="315"/>
    </row>
    <row r="530" spans="1:15" hidden="1">
      <c r="A530" s="315"/>
      <c r="B530" s="315"/>
      <c r="C530" s="315"/>
      <c r="D530" s="315"/>
      <c r="E530" s="315"/>
      <c r="F530" s="315"/>
      <c r="G530" s="315"/>
      <c r="H530" s="315"/>
      <c r="I530" s="315"/>
      <c r="J530" s="315"/>
      <c r="K530" s="315"/>
      <c r="L530" s="315"/>
      <c r="M530" s="315"/>
      <c r="N530" s="315"/>
      <c r="O530" s="315"/>
    </row>
    <row r="531" spans="1:15" hidden="1">
      <c r="A531" s="315"/>
      <c r="B531" s="315"/>
      <c r="C531" s="315"/>
      <c r="D531" s="315"/>
      <c r="E531" s="315"/>
      <c r="F531" s="315"/>
      <c r="G531" s="315"/>
      <c r="H531" s="315"/>
      <c r="I531" s="315"/>
      <c r="J531" s="315"/>
      <c r="K531" s="315"/>
      <c r="L531" s="315"/>
      <c r="M531" s="315"/>
      <c r="N531" s="315"/>
      <c r="O531" s="315"/>
    </row>
    <row r="532" spans="1:15" hidden="1">
      <c r="A532" s="315"/>
      <c r="B532" s="315"/>
      <c r="C532" s="315"/>
      <c r="D532" s="315"/>
      <c r="E532" s="315"/>
      <c r="F532" s="315"/>
      <c r="G532" s="315"/>
      <c r="H532" s="315"/>
      <c r="I532" s="315"/>
      <c r="J532" s="315"/>
      <c r="K532" s="315"/>
      <c r="L532" s="315"/>
      <c r="M532" s="315"/>
      <c r="N532" s="315"/>
      <c r="O532" s="315"/>
    </row>
    <row r="533" spans="1:15" hidden="1">
      <c r="A533" s="315"/>
      <c r="B533" s="315"/>
      <c r="C533" s="315"/>
      <c r="D533" s="315"/>
      <c r="E533" s="315"/>
      <c r="F533" s="315"/>
      <c r="G533" s="315"/>
      <c r="H533" s="315"/>
      <c r="I533" s="315"/>
      <c r="J533" s="315"/>
      <c r="K533" s="315"/>
      <c r="L533" s="315"/>
      <c r="M533" s="315"/>
      <c r="N533" s="315"/>
      <c r="O533" s="315"/>
    </row>
    <row r="534" spans="1:15" hidden="1"/>
    <row r="535" spans="1:15" hidden="1"/>
    <row r="536" spans="1:15" hidden="1"/>
    <row r="537" spans="1:15" hidden="1"/>
    <row r="538" spans="1:15" hidden="1"/>
    <row r="539" spans="1:15" hidden="1"/>
    <row r="540" spans="1:15" hidden="1"/>
    <row r="541" spans="1:15" hidden="1"/>
    <row r="542" spans="1:15" hidden="1"/>
    <row r="543" spans="1:15" hidden="1"/>
    <row r="544" spans="1:15"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spans="10:10" hidden="1"/>
    <row r="562" spans="10:10" hidden="1"/>
    <row r="563" spans="10:10" hidden="1"/>
    <row r="564" spans="10:10" ht="15" hidden="1" customHeight="1"/>
    <row r="565" spans="10:10" ht="15" hidden="1" customHeight="1"/>
    <row r="566" spans="10:10" ht="15" hidden="1" customHeight="1"/>
    <row r="567" spans="10:10" ht="15" hidden="1" customHeight="1">
      <c r="J567" s="356"/>
    </row>
    <row r="568" spans="10:10" ht="15" hidden="1" customHeight="1">
      <c r="J568" s="356"/>
    </row>
    <row r="569" spans="10:10" ht="15" hidden="1" customHeight="1"/>
    <row r="570" spans="10:10" ht="15" hidden="1" customHeight="1"/>
    <row r="571" spans="10:10" ht="15" hidden="1" customHeight="1"/>
    <row r="572" spans="10:10" ht="15" hidden="1" customHeight="1"/>
    <row r="573" spans="10:10" ht="15" hidden="1" customHeight="1"/>
    <row r="574" spans="10:10" ht="15" hidden="1" customHeight="1"/>
    <row r="575" spans="10:10" ht="15" hidden="1" customHeight="1"/>
    <row r="576" spans="10:10" ht="15" customHeight="1"/>
    <row r="577" ht="15" customHeight="1"/>
    <row r="578" ht="15" customHeight="1"/>
  </sheetData>
  <sheetProtection formatCells="0" formatColumns="0" formatRows="0" insertColumns="0" insertRows="0" insertHyperlinks="0" deleteColumns="0" deleteRows="0" selectLockedCells="1"/>
  <mergeCells count="79">
    <mergeCell ref="H54:I54"/>
    <mergeCell ref="H55:I55"/>
    <mergeCell ref="H56:I56"/>
    <mergeCell ref="H57:I57"/>
    <mergeCell ref="H68:I68"/>
    <mergeCell ref="H58:I58"/>
    <mergeCell ref="H59:I59"/>
    <mergeCell ref="H60:I60"/>
    <mergeCell ref="H61:I61"/>
    <mergeCell ref="H62:I62"/>
    <mergeCell ref="H63:I63"/>
    <mergeCell ref="H64:I64"/>
    <mergeCell ref="H65:I65"/>
    <mergeCell ref="H66:I66"/>
    <mergeCell ref="H67:I67"/>
    <mergeCell ref="H49:I49"/>
    <mergeCell ref="H50:I50"/>
    <mergeCell ref="H51:I51"/>
    <mergeCell ref="H52:I52"/>
    <mergeCell ref="H53:I53"/>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9:I29"/>
    <mergeCell ref="H30:I30"/>
    <mergeCell ref="H31:I31"/>
    <mergeCell ref="H32:I32"/>
    <mergeCell ref="H33:I33"/>
    <mergeCell ref="H24:I24"/>
    <mergeCell ref="H25:I25"/>
    <mergeCell ref="H26:I26"/>
    <mergeCell ref="H27:I27"/>
    <mergeCell ref="H28:I28"/>
    <mergeCell ref="H19:I19"/>
    <mergeCell ref="H20:I20"/>
    <mergeCell ref="H21:I21"/>
    <mergeCell ref="H22:I22"/>
    <mergeCell ref="H23:I23"/>
    <mergeCell ref="B11:M11"/>
    <mergeCell ref="A1:N1"/>
    <mergeCell ref="A2:N2"/>
    <mergeCell ref="A3:N4"/>
    <mergeCell ref="C6:F6"/>
    <mergeCell ref="G6:H6"/>
    <mergeCell ref="I6:J6"/>
    <mergeCell ref="K6:N6"/>
    <mergeCell ref="C7:D7"/>
    <mergeCell ref="F7:H7"/>
    <mergeCell ref="I7:J7"/>
    <mergeCell ref="K7:N7"/>
    <mergeCell ref="B10:M10"/>
    <mergeCell ref="B12:M12"/>
    <mergeCell ref="B14:M14"/>
    <mergeCell ref="C15:G15"/>
    <mergeCell ref="J15:N15"/>
    <mergeCell ref="A16:A18"/>
    <mergeCell ref="C16:C18"/>
    <mergeCell ref="D16:D18"/>
    <mergeCell ref="E16:E18"/>
    <mergeCell ref="F16:F18"/>
    <mergeCell ref="G16:G18"/>
    <mergeCell ref="H15:I18"/>
    <mergeCell ref="N16:N18"/>
    <mergeCell ref="J16:J18"/>
    <mergeCell ref="K16:K18"/>
    <mergeCell ref="L16:L18"/>
    <mergeCell ref="M16:M18"/>
  </mergeCells>
  <pageMargins left="0.51181102362204722" right="0" top="0" bottom="0" header="0" footer="0"/>
  <pageSetup paperSize="9" scale="85" orientation="portrait" horizontalDpi="4294967294" verticalDpi="0" r:id="rId1"/>
  <drawing r:id="rId2"/>
</worksheet>
</file>

<file path=xl/worksheets/sheet23.xml><?xml version="1.0" encoding="utf-8"?>
<worksheet xmlns="http://schemas.openxmlformats.org/spreadsheetml/2006/main" xmlns:r="http://schemas.openxmlformats.org/officeDocument/2006/relationships">
  <sheetPr codeName="Sheet24"/>
  <dimension ref="A1:Q997"/>
  <sheetViews>
    <sheetView workbookViewId="0">
      <selection sqref="A1:O1"/>
    </sheetView>
  </sheetViews>
  <sheetFormatPr defaultColWidth="0" defaultRowHeight="15" customHeight="1" zeroHeight="1"/>
  <cols>
    <col min="1" max="1" width="4.5703125" style="316" bestFit="1" customWidth="1"/>
    <col min="2" max="2" width="22.140625" style="316" customWidth="1"/>
    <col min="3" max="8" width="5.28515625" style="316" customWidth="1"/>
    <col min="9" max="9" width="5.28515625" style="390" customWidth="1"/>
    <col min="10" max="15" width="5.28515625" style="316" customWidth="1"/>
    <col min="16" max="16" width="2.5703125" style="316" customWidth="1"/>
    <col min="17" max="17" width="19.28515625" style="268" customWidth="1"/>
    <col min="18" max="16384" width="9.140625" style="315" hidden="1"/>
  </cols>
  <sheetData>
    <row r="1" spans="1:16" ht="21">
      <c r="A1" s="1449" t="str">
        <f>(UPPER('Identitas Madrasah'!E5))&amp;(UPPER('Identitas Madrasah'!C7))&amp;(UPPER('Identitas Madrasah'!E7))</f>
        <v>KANWIL KEMENTERIAN AGAMA PROVINSI JAWA TENGAH</v>
      </c>
      <c r="B1" s="1450"/>
      <c r="C1" s="1450"/>
      <c r="D1" s="1450"/>
      <c r="E1" s="1450"/>
      <c r="F1" s="1450"/>
      <c r="G1" s="1450"/>
      <c r="H1" s="1450"/>
      <c r="I1" s="1450"/>
      <c r="J1" s="1450"/>
      <c r="K1" s="1450"/>
      <c r="L1" s="1450"/>
      <c r="M1" s="1450"/>
      <c r="N1" s="1450"/>
      <c r="O1" s="1451"/>
      <c r="P1" s="290"/>
    </row>
    <row r="2" spans="1:16" ht="27" thickBot="1">
      <c r="A2" s="1452" t="str">
        <f>UPPER('Identitas Madrasah'!E6)</f>
        <v>MTS JAWA TENGAH</v>
      </c>
      <c r="B2" s="1453"/>
      <c r="C2" s="1453"/>
      <c r="D2" s="1453"/>
      <c r="E2" s="1453"/>
      <c r="F2" s="1453"/>
      <c r="G2" s="1453"/>
      <c r="H2" s="1453"/>
      <c r="I2" s="1453"/>
      <c r="J2" s="1453"/>
      <c r="K2" s="1453"/>
      <c r="L2" s="1453"/>
      <c r="M2" s="1453"/>
      <c r="N2" s="1453"/>
      <c r="O2" s="1454"/>
      <c r="P2" s="388"/>
    </row>
    <row r="3" spans="1:16" ht="23.25">
      <c r="A3" s="1455" t="str">
        <f>"INSTRUMEN PENILAIAN OBSERVASI SIKAP "&amp;(UPPER('Identitas KD'!D39))</f>
        <v>INSTRUMEN PENILAIAN OBSERVASI SIKAP JUJUR</v>
      </c>
      <c r="B3" s="1456"/>
      <c r="C3" s="1456"/>
      <c r="D3" s="1456"/>
      <c r="E3" s="1456"/>
      <c r="F3" s="1456"/>
      <c r="G3" s="1456"/>
      <c r="H3" s="1456"/>
      <c r="I3" s="1456"/>
      <c r="J3" s="1456"/>
      <c r="K3" s="1456"/>
      <c r="L3" s="1456"/>
      <c r="M3" s="1456"/>
      <c r="N3" s="1456"/>
      <c r="O3" s="1457"/>
      <c r="P3" s="388"/>
    </row>
    <row r="4" spans="1:16" ht="15" customHeight="1" thickBot="1">
      <c r="A4" s="1458"/>
      <c r="B4" s="1459"/>
      <c r="C4" s="1459"/>
      <c r="D4" s="1459"/>
      <c r="E4" s="1459"/>
      <c r="F4" s="1459"/>
      <c r="G4" s="1459"/>
      <c r="H4" s="1459"/>
      <c r="I4" s="1459"/>
      <c r="J4" s="1459"/>
      <c r="K4" s="1459"/>
      <c r="L4" s="1459"/>
      <c r="M4" s="1459"/>
      <c r="N4" s="1459"/>
      <c r="O4" s="1460"/>
      <c r="P4" s="389"/>
    </row>
    <row r="5" spans="1:16" ht="9" customHeight="1">
      <c r="A5" s="391"/>
      <c r="B5" s="391"/>
      <c r="C5" s="391"/>
      <c r="D5" s="435"/>
      <c r="E5" s="435"/>
      <c r="F5" s="435"/>
      <c r="G5" s="435"/>
      <c r="H5" s="435"/>
      <c r="I5" s="435"/>
      <c r="J5" s="435"/>
      <c r="K5" s="435"/>
      <c r="L5" s="435"/>
      <c r="M5" s="436"/>
      <c r="N5" s="436"/>
      <c r="O5" s="436"/>
      <c r="P5" s="389"/>
    </row>
    <row r="6" spans="1:16" ht="16.5" customHeight="1">
      <c r="A6" s="391"/>
      <c r="B6" s="437" t="s">
        <v>236</v>
      </c>
      <c r="C6" s="1392" t="str">
        <f>'Identitas Madrasah'!G15</f>
        <v>Matematika</v>
      </c>
      <c r="D6" s="1392"/>
      <c r="E6" s="1392"/>
      <c r="F6" s="1392"/>
      <c r="G6" s="1461" t="s">
        <v>237</v>
      </c>
      <c r="H6" s="1461"/>
      <c r="I6" s="458"/>
      <c r="J6" s="1394">
        <f>'Identitas Madrasah'!E9</f>
        <v>1</v>
      </c>
      <c r="K6" s="1394" t="e">
        <f>": "&amp;'Identitas Madrasah'!#REF!</f>
        <v>#REF!</v>
      </c>
      <c r="L6" s="1462" t="s">
        <v>273</v>
      </c>
      <c r="M6" s="1462"/>
      <c r="N6" s="1462"/>
      <c r="O6" s="1462"/>
      <c r="P6" s="318"/>
    </row>
    <row r="7" spans="1:16" ht="16.5">
      <c r="A7" s="391"/>
      <c r="B7" s="437" t="s">
        <v>239</v>
      </c>
      <c r="C7" s="1391" t="str">
        <f>'Identitas Madrasah'!H10</f>
        <v>VII.A</v>
      </c>
      <c r="D7" s="1392" t="str">
        <f>": "&amp;'Identitas Madrasah'!E15</f>
        <v>: 8</v>
      </c>
      <c r="E7" s="401"/>
      <c r="F7" s="1461" t="s">
        <v>240</v>
      </c>
      <c r="G7" s="1461"/>
      <c r="H7" s="1461"/>
      <c r="I7" s="458"/>
      <c r="J7" s="1424" t="str">
        <f>'Identitas Madrasah'!E8</f>
        <v>2015/ 2016</v>
      </c>
      <c r="K7" s="1424" t="e">
        <f>": "&amp;'Identitas Madrasah'!#REF!</f>
        <v>#REF!</v>
      </c>
      <c r="L7" s="1463" t="str">
        <f>'Identitas Madrasah'!E13</f>
        <v>Dra. Hj. Susi</v>
      </c>
      <c r="M7" s="1463"/>
      <c r="N7" s="1463" t="str">
        <f>'Identitas Madrasah'!E13</f>
        <v>Dra. Hj. Susi</v>
      </c>
      <c r="O7" s="1463"/>
      <c r="P7" s="320"/>
    </row>
    <row r="8" spans="1:16" ht="8.1" customHeight="1">
      <c r="A8" s="391"/>
      <c r="B8" s="391"/>
      <c r="C8" s="391"/>
      <c r="D8" s="391"/>
      <c r="E8" s="391"/>
      <c r="F8" s="391"/>
      <c r="G8" s="391"/>
      <c r="H8" s="391"/>
      <c r="I8" s="391"/>
      <c r="J8" s="391"/>
      <c r="K8" s="391"/>
      <c r="L8" s="391"/>
      <c r="M8" s="391"/>
      <c r="N8" s="391"/>
      <c r="O8" s="391"/>
    </row>
    <row r="9" spans="1:16">
      <c r="A9" s="391"/>
      <c r="B9" s="438" t="s">
        <v>274</v>
      </c>
      <c r="C9" s="391"/>
      <c r="D9" s="391"/>
      <c r="E9" s="391"/>
      <c r="F9" s="391"/>
      <c r="G9" s="391"/>
      <c r="H9" s="391"/>
      <c r="I9" s="391"/>
      <c r="J9" s="391"/>
      <c r="K9" s="391"/>
      <c r="L9" s="391"/>
      <c r="M9" s="391"/>
      <c r="N9" s="391"/>
      <c r="O9" s="391"/>
    </row>
    <row r="10" spans="1:16">
      <c r="A10" s="391">
        <v>1</v>
      </c>
      <c r="B10" s="1469" t="s">
        <v>277</v>
      </c>
      <c r="C10" s="1469"/>
      <c r="D10" s="1469"/>
      <c r="E10" s="1469"/>
      <c r="F10" s="1469"/>
      <c r="G10" s="1469"/>
      <c r="H10" s="1469"/>
      <c r="I10" s="1469"/>
      <c r="J10" s="1469"/>
      <c r="K10" s="1469"/>
      <c r="L10" s="1469"/>
      <c r="M10" s="1469"/>
      <c r="N10" s="1469"/>
      <c r="O10" s="391"/>
    </row>
    <row r="11" spans="1:16" ht="27.95" customHeight="1">
      <c r="A11" s="459">
        <v>2</v>
      </c>
      <c r="B11" s="1468" t="s">
        <v>278</v>
      </c>
      <c r="C11" s="1468"/>
      <c r="D11" s="1468"/>
      <c r="E11" s="1468"/>
      <c r="F11" s="1468"/>
      <c r="G11" s="1468"/>
      <c r="H11" s="1468"/>
      <c r="I11" s="1468"/>
      <c r="J11" s="1468"/>
      <c r="K11" s="1468"/>
      <c r="L11" s="1468"/>
      <c r="M11" s="1468"/>
      <c r="N11" s="1468"/>
      <c r="O11" s="1468"/>
      <c r="P11" s="402"/>
    </row>
    <row r="12" spans="1:16">
      <c r="A12" s="391">
        <v>3</v>
      </c>
      <c r="B12" s="1468" t="s">
        <v>279</v>
      </c>
      <c r="C12" s="1469"/>
      <c r="D12" s="1469"/>
      <c r="E12" s="1469"/>
      <c r="F12" s="1469"/>
      <c r="G12" s="1469"/>
      <c r="H12" s="1469"/>
      <c r="I12" s="1469"/>
      <c r="J12" s="1469"/>
      <c r="K12" s="1469"/>
      <c r="L12" s="1469"/>
      <c r="M12" s="1469"/>
      <c r="N12" s="1469"/>
      <c r="O12" s="391"/>
    </row>
    <row r="13" spans="1:16">
      <c r="A13" s="391">
        <v>4</v>
      </c>
      <c r="B13" s="1469" t="s">
        <v>280</v>
      </c>
      <c r="C13" s="1469"/>
      <c r="D13" s="1469"/>
      <c r="E13" s="1469"/>
      <c r="F13" s="1469"/>
      <c r="G13" s="1469"/>
      <c r="H13" s="1469"/>
      <c r="I13" s="1469"/>
      <c r="J13" s="1469"/>
      <c r="K13" s="1469"/>
      <c r="L13" s="1469"/>
      <c r="M13" s="1469"/>
      <c r="N13" s="1469"/>
      <c r="O13" s="391"/>
    </row>
    <row r="14" spans="1:16">
      <c r="A14" s="391">
        <v>5</v>
      </c>
      <c r="B14" s="1468" t="s">
        <v>281</v>
      </c>
      <c r="C14" s="1469"/>
      <c r="D14" s="1469"/>
      <c r="E14" s="1469"/>
      <c r="F14" s="1469"/>
      <c r="G14" s="1469"/>
      <c r="H14" s="1469"/>
      <c r="I14" s="1469"/>
      <c r="J14" s="1469"/>
      <c r="K14" s="1469"/>
      <c r="L14" s="1469"/>
      <c r="M14" s="1469"/>
      <c r="N14" s="1469"/>
      <c r="O14" s="391"/>
    </row>
    <row r="15" spans="1:16" ht="6" customHeight="1">
      <c r="A15" s="391"/>
      <c r="B15" s="403"/>
      <c r="C15" s="403"/>
      <c r="D15" s="403"/>
      <c r="E15" s="403"/>
      <c r="F15" s="403"/>
      <c r="G15" s="403"/>
      <c r="H15" s="403"/>
      <c r="I15" s="403"/>
      <c r="J15" s="403"/>
      <c r="K15" s="403"/>
      <c r="L15" s="403"/>
      <c r="M15" s="403"/>
      <c r="N15" s="403"/>
      <c r="O15" s="391"/>
    </row>
    <row r="16" spans="1:16" ht="15" customHeight="1">
      <c r="A16" s="479"/>
      <c r="B16" s="480"/>
      <c r="C16" s="1478" t="s">
        <v>275</v>
      </c>
      <c r="D16" s="1479"/>
      <c r="E16" s="1479"/>
      <c r="F16" s="1479"/>
      <c r="G16" s="1479"/>
      <c r="H16" s="1479"/>
      <c r="I16" s="1481" t="s">
        <v>328</v>
      </c>
      <c r="J16" s="1479" t="s">
        <v>276</v>
      </c>
      <c r="K16" s="1479"/>
      <c r="L16" s="1479"/>
      <c r="M16" s="1479"/>
      <c r="N16" s="1479"/>
      <c r="O16" s="1480"/>
      <c r="P16" s="404"/>
    </row>
    <row r="17" spans="1:16" ht="15" customHeight="1">
      <c r="A17" s="1434" t="s">
        <v>251</v>
      </c>
      <c r="B17" s="465" t="s">
        <v>88</v>
      </c>
      <c r="C17" s="1470" t="s">
        <v>253</v>
      </c>
      <c r="D17" s="1474" t="s">
        <v>254</v>
      </c>
      <c r="E17" s="1470" t="s">
        <v>255</v>
      </c>
      <c r="F17" s="1470" t="s">
        <v>256</v>
      </c>
      <c r="G17" s="1470" t="s">
        <v>257</v>
      </c>
      <c r="H17" s="1471" t="s">
        <v>328</v>
      </c>
      <c r="I17" s="1482"/>
      <c r="J17" s="1471" t="s">
        <v>328</v>
      </c>
      <c r="K17" s="1470" t="s">
        <v>253</v>
      </c>
      <c r="L17" s="1474" t="s">
        <v>254</v>
      </c>
      <c r="M17" s="1470" t="s">
        <v>255</v>
      </c>
      <c r="N17" s="1470" t="s">
        <v>256</v>
      </c>
      <c r="O17" s="1470" t="s">
        <v>257</v>
      </c>
      <c r="P17" s="405"/>
    </row>
    <row r="18" spans="1:16" ht="15" customHeight="1">
      <c r="A18" s="1434"/>
      <c r="B18" s="466"/>
      <c r="C18" s="1470"/>
      <c r="D18" s="1475"/>
      <c r="E18" s="1470"/>
      <c r="F18" s="1470"/>
      <c r="G18" s="1470"/>
      <c r="H18" s="1472"/>
      <c r="I18" s="1482"/>
      <c r="J18" s="1472"/>
      <c r="K18" s="1470"/>
      <c r="L18" s="1475"/>
      <c r="M18" s="1470"/>
      <c r="N18" s="1470"/>
      <c r="O18" s="1470"/>
      <c r="P18" s="405"/>
    </row>
    <row r="19" spans="1:16" ht="15" customHeight="1">
      <c r="A19" s="1434"/>
      <c r="B19" s="468" t="s">
        <v>266</v>
      </c>
      <c r="C19" s="1470"/>
      <c r="D19" s="1476"/>
      <c r="E19" s="1477"/>
      <c r="F19" s="1470"/>
      <c r="G19" s="1470"/>
      <c r="H19" s="1473"/>
      <c r="I19" s="1483"/>
      <c r="J19" s="1473"/>
      <c r="K19" s="1470"/>
      <c r="L19" s="1476"/>
      <c r="M19" s="1477"/>
      <c r="N19" s="1470"/>
      <c r="O19" s="1470"/>
      <c r="P19" s="405"/>
    </row>
    <row r="20" spans="1:16">
      <c r="A20" s="398">
        <v>1</v>
      </c>
      <c r="B20" s="397" t="str">
        <f>'Identitas Siswa'!D8</f>
        <v>Adiba Aulia Putri</v>
      </c>
      <c r="C20" s="398" t="s">
        <v>228</v>
      </c>
      <c r="D20" s="398"/>
      <c r="E20" s="398"/>
      <c r="F20" s="398"/>
      <c r="G20" s="398"/>
      <c r="H20" s="455" t="str">
        <f>IF(COUNT(C20:G20)=0,"",AVERAGE(C20:G20))</f>
        <v/>
      </c>
      <c r="I20" s="457" t="str">
        <f>IF(COUNT(H20,J20)=0,"",AVERAGE(H20,J20))</f>
        <v/>
      </c>
      <c r="J20" s="455" t="str">
        <f>IF(COUNT(K20:O20)=0,"",AVERAGE(K20:O20))</f>
        <v/>
      </c>
      <c r="K20" s="398"/>
      <c r="L20" s="398"/>
      <c r="M20" s="460"/>
      <c r="N20" s="445"/>
      <c r="O20" s="461"/>
      <c r="P20" s="400"/>
    </row>
    <row r="21" spans="1:16">
      <c r="A21" s="398">
        <v>2</v>
      </c>
      <c r="B21" s="397" t="str">
        <f>'Identitas Siswa'!D9</f>
        <v>Alan</v>
      </c>
      <c r="C21" s="398" t="s">
        <v>228</v>
      </c>
      <c r="D21" s="398"/>
      <c r="E21" s="398"/>
      <c r="F21" s="398"/>
      <c r="G21" s="398"/>
      <c r="H21" s="346"/>
      <c r="I21" s="463"/>
      <c r="J21" s="346"/>
      <c r="K21" s="398"/>
      <c r="L21" s="398"/>
      <c r="M21" s="460"/>
      <c r="N21" s="445"/>
      <c r="O21" s="461"/>
      <c r="P21" s="400"/>
    </row>
    <row r="22" spans="1:16">
      <c r="A22" s="398">
        <v>3</v>
      </c>
      <c r="B22" s="397" t="str">
        <f>'Identitas Siswa'!D10</f>
        <v>Citra Nada Hissanah</v>
      </c>
      <c r="C22" s="398" t="s">
        <v>228</v>
      </c>
      <c r="D22" s="398"/>
      <c r="E22" s="398"/>
      <c r="F22" s="398"/>
      <c r="G22" s="398"/>
      <c r="H22" s="346"/>
      <c r="I22" s="463"/>
      <c r="J22" s="346"/>
      <c r="K22" s="398"/>
      <c r="L22" s="398"/>
      <c r="M22" s="460"/>
      <c r="N22" s="445"/>
      <c r="O22" s="461"/>
      <c r="P22" s="400"/>
    </row>
    <row r="23" spans="1:16">
      <c r="A23" s="398">
        <v>4</v>
      </c>
      <c r="B23" s="397" t="str">
        <f>'Identitas Siswa'!D11</f>
        <v>Dandi  Taufiqurahman</v>
      </c>
      <c r="C23" s="398" t="s">
        <v>228</v>
      </c>
      <c r="D23" s="398"/>
      <c r="E23" s="398"/>
      <c r="F23" s="398"/>
      <c r="G23" s="398"/>
      <c r="H23" s="346"/>
      <c r="I23" s="463"/>
      <c r="J23" s="346"/>
      <c r="K23" s="398"/>
      <c r="L23" s="398"/>
      <c r="M23" s="460"/>
      <c r="N23" s="445"/>
      <c r="O23" s="461"/>
      <c r="P23" s="400"/>
    </row>
    <row r="24" spans="1:16">
      <c r="A24" s="398">
        <v>5</v>
      </c>
      <c r="B24" s="397" t="str">
        <f>'Identitas Siswa'!D12</f>
        <v>Devito Aditya Putra</v>
      </c>
      <c r="C24" s="398" t="s">
        <v>228</v>
      </c>
      <c r="D24" s="398"/>
      <c r="E24" s="398"/>
      <c r="F24" s="398"/>
      <c r="G24" s="398"/>
      <c r="H24" s="346"/>
      <c r="I24" s="463"/>
      <c r="J24" s="346"/>
      <c r="K24" s="398"/>
      <c r="L24" s="398"/>
      <c r="M24" s="460"/>
      <c r="N24" s="445"/>
      <c r="O24" s="461"/>
      <c r="P24" s="400"/>
    </row>
    <row r="25" spans="1:16">
      <c r="A25" s="398">
        <v>6</v>
      </c>
      <c r="B25" s="397" t="str">
        <f>'Identitas Siswa'!D13</f>
        <v>Dhea Novita  Wulandari</v>
      </c>
      <c r="C25" s="398" t="s">
        <v>228</v>
      </c>
      <c r="D25" s="398"/>
      <c r="E25" s="398"/>
      <c r="F25" s="398"/>
      <c r="G25" s="398"/>
      <c r="H25" s="346"/>
      <c r="I25" s="463"/>
      <c r="J25" s="346"/>
      <c r="K25" s="398"/>
      <c r="L25" s="398"/>
      <c r="M25" s="460"/>
      <c r="N25" s="445"/>
      <c r="O25" s="461"/>
      <c r="P25" s="400"/>
    </row>
    <row r="26" spans="1:16">
      <c r="A26" s="398">
        <v>7</v>
      </c>
      <c r="B26" s="397" t="str">
        <f>'Identitas Siswa'!D14</f>
        <v>Dina  Wahyuni</v>
      </c>
      <c r="C26" s="398" t="s">
        <v>228</v>
      </c>
      <c r="D26" s="398"/>
      <c r="E26" s="398"/>
      <c r="F26" s="398"/>
      <c r="G26" s="398"/>
      <c r="H26" s="346"/>
      <c r="I26" s="463"/>
      <c r="J26" s="346"/>
      <c r="K26" s="398"/>
      <c r="L26" s="398"/>
      <c r="M26" s="460"/>
      <c r="N26" s="445"/>
      <c r="O26" s="461"/>
      <c r="P26" s="400"/>
    </row>
    <row r="27" spans="1:16">
      <c r="A27" s="398">
        <v>8</v>
      </c>
      <c r="B27" s="397" t="str">
        <f>'Identitas Siswa'!D15</f>
        <v>Dita Rahmanita</v>
      </c>
      <c r="C27" s="398" t="s">
        <v>228</v>
      </c>
      <c r="D27" s="398"/>
      <c r="E27" s="398"/>
      <c r="F27" s="398"/>
      <c r="G27" s="398"/>
      <c r="H27" s="346"/>
      <c r="I27" s="463"/>
      <c r="J27" s="346"/>
      <c r="K27" s="398"/>
      <c r="L27" s="398"/>
      <c r="M27" s="460"/>
      <c r="N27" s="445"/>
      <c r="O27" s="461"/>
      <c r="P27" s="400"/>
    </row>
    <row r="28" spans="1:16">
      <c r="A28" s="398">
        <v>9</v>
      </c>
      <c r="B28" s="397" t="str">
        <f>'Identitas Siswa'!D16</f>
        <v>Fahri Maulana</v>
      </c>
      <c r="C28" s="398" t="s">
        <v>228</v>
      </c>
      <c r="D28" s="398"/>
      <c r="E28" s="398"/>
      <c r="F28" s="398"/>
      <c r="G28" s="398"/>
      <c r="H28" s="346"/>
      <c r="I28" s="463"/>
      <c r="J28" s="346"/>
      <c r="K28" s="398"/>
      <c r="L28" s="398"/>
      <c r="M28" s="460"/>
      <c r="N28" s="445"/>
      <c r="O28" s="461"/>
      <c r="P28" s="400"/>
    </row>
    <row r="29" spans="1:16">
      <c r="A29" s="398">
        <v>10</v>
      </c>
      <c r="B29" s="397" t="str">
        <f>'Identitas Siswa'!D17</f>
        <v>Farhan Al-Fattah</v>
      </c>
      <c r="C29" s="398" t="s">
        <v>228</v>
      </c>
      <c r="D29" s="398"/>
      <c r="E29" s="398"/>
      <c r="F29" s="398"/>
      <c r="G29" s="398"/>
      <c r="H29" s="346"/>
      <c r="I29" s="463"/>
      <c r="J29" s="346"/>
      <c r="K29" s="398"/>
      <c r="L29" s="398"/>
      <c r="M29" s="460"/>
      <c r="N29" s="445"/>
      <c r="O29" s="461"/>
      <c r="P29" s="400"/>
    </row>
    <row r="30" spans="1:16">
      <c r="A30" s="398">
        <v>11</v>
      </c>
      <c r="B30" s="397" t="str">
        <f>'Identitas Siswa'!D18</f>
        <v>Fatimah Ummu Abiha</v>
      </c>
      <c r="C30" s="398" t="s">
        <v>228</v>
      </c>
      <c r="D30" s="398"/>
      <c r="E30" s="398"/>
      <c r="F30" s="398"/>
      <c r="G30" s="398"/>
      <c r="H30" s="346"/>
      <c r="I30" s="463"/>
      <c r="J30" s="346"/>
      <c r="K30" s="398"/>
      <c r="L30" s="398"/>
      <c r="M30" s="460"/>
      <c r="N30" s="445"/>
      <c r="O30" s="461"/>
      <c r="P30" s="400"/>
    </row>
    <row r="31" spans="1:16">
      <c r="A31" s="398">
        <v>12</v>
      </c>
      <c r="B31" s="397" t="str">
        <f>'Identitas Siswa'!D19</f>
        <v>Habeibi</v>
      </c>
      <c r="C31" s="398" t="s">
        <v>228</v>
      </c>
      <c r="D31" s="398"/>
      <c r="E31" s="398"/>
      <c r="F31" s="398"/>
      <c r="G31" s="398"/>
      <c r="H31" s="346"/>
      <c r="I31" s="463"/>
      <c r="J31" s="346"/>
      <c r="K31" s="398"/>
      <c r="L31" s="398"/>
      <c r="M31" s="460"/>
      <c r="N31" s="445"/>
      <c r="O31" s="461"/>
      <c r="P31" s="400"/>
    </row>
    <row r="32" spans="1:16">
      <c r="A32" s="398">
        <v>13</v>
      </c>
      <c r="B32" s="397" t="str">
        <f>'Identitas Siswa'!D20</f>
        <v>Khadijah Al Kubra</v>
      </c>
      <c r="C32" s="398" t="s">
        <v>228</v>
      </c>
      <c r="D32" s="398"/>
      <c r="E32" s="398"/>
      <c r="F32" s="398"/>
      <c r="G32" s="398"/>
      <c r="H32" s="346"/>
      <c r="I32" s="463"/>
      <c r="J32" s="346"/>
      <c r="K32" s="398"/>
      <c r="L32" s="398"/>
      <c r="M32" s="460"/>
      <c r="N32" s="445"/>
      <c r="O32" s="461"/>
      <c r="P32" s="400"/>
    </row>
    <row r="33" spans="1:16">
      <c r="A33" s="398">
        <v>14</v>
      </c>
      <c r="B33" s="397" t="str">
        <f>'Identitas Siswa'!D21</f>
        <v>Lexandro Aldikan Matio</v>
      </c>
      <c r="C33" s="398" t="s">
        <v>228</v>
      </c>
      <c r="D33" s="398"/>
      <c r="E33" s="398"/>
      <c r="F33" s="398"/>
      <c r="G33" s="398"/>
      <c r="H33" s="346"/>
      <c r="I33" s="463"/>
      <c r="J33" s="346"/>
      <c r="K33" s="398"/>
      <c r="L33" s="398"/>
      <c r="M33" s="460"/>
      <c r="N33" s="445"/>
      <c r="O33" s="461"/>
      <c r="P33" s="400"/>
    </row>
    <row r="34" spans="1:16">
      <c r="A34" s="398">
        <v>15</v>
      </c>
      <c r="B34" s="397" t="str">
        <f>'Identitas Siswa'!D22</f>
        <v>Muhammad Syahid Bambang Kuncorojati</v>
      </c>
      <c r="C34" s="398" t="s">
        <v>228</v>
      </c>
      <c r="D34" s="398"/>
      <c r="E34" s="398"/>
      <c r="F34" s="398"/>
      <c r="G34" s="398"/>
      <c r="H34" s="346"/>
      <c r="I34" s="463"/>
      <c r="J34" s="346"/>
      <c r="K34" s="398"/>
      <c r="L34" s="398"/>
      <c r="M34" s="460"/>
      <c r="N34" s="445"/>
      <c r="O34" s="461"/>
      <c r="P34" s="400"/>
    </row>
    <row r="35" spans="1:16">
      <c r="A35" s="398">
        <v>16</v>
      </c>
      <c r="B35" s="397" t="str">
        <f>'Identitas Siswa'!D23</f>
        <v>Muhammad Aldhyth</v>
      </c>
      <c r="C35" s="398" t="s">
        <v>228</v>
      </c>
      <c r="D35" s="398"/>
      <c r="E35" s="398"/>
      <c r="F35" s="398"/>
      <c r="G35" s="398"/>
      <c r="H35" s="346"/>
      <c r="I35" s="463"/>
      <c r="J35" s="346"/>
      <c r="K35" s="398"/>
      <c r="L35" s="398"/>
      <c r="M35" s="460"/>
      <c r="N35" s="445"/>
      <c r="O35" s="461"/>
      <c r="P35" s="400"/>
    </row>
    <row r="36" spans="1:16">
      <c r="A36" s="398">
        <v>17</v>
      </c>
      <c r="B36" s="397" t="str">
        <f>'Identitas Siswa'!D24</f>
        <v>Muhammad Alfian Nugraha</v>
      </c>
      <c r="C36" s="398" t="s">
        <v>228</v>
      </c>
      <c r="D36" s="398"/>
      <c r="E36" s="398"/>
      <c r="F36" s="398"/>
      <c r="G36" s="398"/>
      <c r="H36" s="346"/>
      <c r="I36" s="463"/>
      <c r="J36" s="346"/>
      <c r="K36" s="398"/>
      <c r="L36" s="398"/>
      <c r="M36" s="460"/>
      <c r="N36" s="445"/>
      <c r="O36" s="461"/>
      <c r="P36" s="400"/>
    </row>
    <row r="37" spans="1:16">
      <c r="A37" s="398">
        <v>18</v>
      </c>
      <c r="B37" s="397" t="str">
        <f>'Identitas Siswa'!D25</f>
        <v>Muhammad Daffa'</v>
      </c>
      <c r="C37" s="398" t="s">
        <v>228</v>
      </c>
      <c r="D37" s="398"/>
      <c r="E37" s="398"/>
      <c r="F37" s="398"/>
      <c r="G37" s="398"/>
      <c r="H37" s="346"/>
      <c r="I37" s="463"/>
      <c r="J37" s="346"/>
      <c r="K37" s="398"/>
      <c r="L37" s="398"/>
      <c r="M37" s="460"/>
      <c r="N37" s="445"/>
      <c r="O37" s="461"/>
      <c r="P37" s="400"/>
    </row>
    <row r="38" spans="1:16">
      <c r="A38" s="398">
        <v>19</v>
      </c>
      <c r="B38" s="397" t="str">
        <f>'Identitas Siswa'!D26</f>
        <v>Muhammad Wahyu Rizkianto</v>
      </c>
      <c r="C38" s="398" t="s">
        <v>228</v>
      </c>
      <c r="D38" s="398"/>
      <c r="E38" s="398"/>
      <c r="F38" s="398"/>
      <c r="G38" s="398"/>
      <c r="H38" s="346"/>
      <c r="I38" s="463"/>
      <c r="J38" s="346"/>
      <c r="K38" s="398"/>
      <c r="L38" s="398"/>
      <c r="M38" s="460"/>
      <c r="N38" s="445"/>
      <c r="O38" s="461"/>
      <c r="P38" s="400"/>
    </row>
    <row r="39" spans="1:16">
      <c r="A39" s="398">
        <v>20</v>
      </c>
      <c r="B39" s="397" t="str">
        <f>'Identitas Siswa'!D27</f>
        <v>Muhammad Zidane Hasibuan</v>
      </c>
      <c r="C39" s="398" t="s">
        <v>228</v>
      </c>
      <c r="D39" s="398"/>
      <c r="E39" s="398"/>
      <c r="F39" s="398"/>
      <c r="G39" s="398"/>
      <c r="H39" s="346"/>
      <c r="I39" s="463"/>
      <c r="J39" s="346"/>
      <c r="K39" s="398"/>
      <c r="L39" s="398"/>
      <c r="M39" s="460"/>
      <c r="N39" s="445"/>
      <c r="O39" s="461"/>
      <c r="P39" s="400"/>
    </row>
    <row r="40" spans="1:16">
      <c r="A40" s="398">
        <v>21</v>
      </c>
      <c r="B40" s="397" t="str">
        <f>'Identitas Siswa'!D28</f>
        <v>Nofal Abdilla</v>
      </c>
      <c r="C40" s="398" t="s">
        <v>228</v>
      </c>
      <c r="D40" s="398"/>
      <c r="E40" s="398"/>
      <c r="F40" s="398"/>
      <c r="G40" s="398"/>
      <c r="H40" s="346"/>
      <c r="I40" s="463"/>
      <c r="J40" s="346"/>
      <c r="K40" s="398"/>
      <c r="L40" s="398"/>
      <c r="M40" s="460"/>
      <c r="N40" s="445"/>
      <c r="O40" s="461"/>
      <c r="P40" s="400"/>
    </row>
    <row r="41" spans="1:16">
      <c r="A41" s="398">
        <v>22</v>
      </c>
      <c r="B41" s="397" t="str">
        <f>'Identitas Siswa'!D29</f>
        <v>Novi Febriyanti</v>
      </c>
      <c r="C41" s="398" t="s">
        <v>228</v>
      </c>
      <c r="D41" s="398"/>
      <c r="E41" s="398"/>
      <c r="F41" s="398"/>
      <c r="G41" s="398"/>
      <c r="H41" s="346"/>
      <c r="I41" s="463"/>
      <c r="J41" s="346"/>
      <c r="K41" s="398"/>
      <c r="L41" s="398"/>
      <c r="M41" s="460"/>
      <c r="N41" s="445"/>
      <c r="O41" s="461"/>
      <c r="P41" s="400"/>
    </row>
    <row r="42" spans="1:16">
      <c r="A42" s="398">
        <v>23</v>
      </c>
      <c r="B42" s="397" t="str">
        <f>'Identitas Siswa'!D30</f>
        <v>Nur Khofifah</v>
      </c>
      <c r="C42" s="398" t="s">
        <v>228</v>
      </c>
      <c r="D42" s="398"/>
      <c r="E42" s="398"/>
      <c r="F42" s="398"/>
      <c r="G42" s="398"/>
      <c r="H42" s="346"/>
      <c r="I42" s="463"/>
      <c r="J42" s="346"/>
      <c r="K42" s="398"/>
      <c r="L42" s="398"/>
      <c r="M42" s="460"/>
      <c r="N42" s="445"/>
      <c r="O42" s="461"/>
      <c r="P42" s="400"/>
    </row>
    <row r="43" spans="1:16">
      <c r="A43" s="398">
        <v>24</v>
      </c>
      <c r="B43" s="397" t="str">
        <f>'Identitas Siswa'!D31</f>
        <v>Pahmi Prasetya Rahman</v>
      </c>
      <c r="C43" s="398" t="s">
        <v>228</v>
      </c>
      <c r="D43" s="398"/>
      <c r="E43" s="398"/>
      <c r="F43" s="398"/>
      <c r="G43" s="398"/>
      <c r="H43" s="346"/>
      <c r="I43" s="463"/>
      <c r="J43" s="346"/>
      <c r="K43" s="398"/>
      <c r="L43" s="398"/>
      <c r="M43" s="460"/>
      <c r="N43" s="445"/>
      <c r="O43" s="461"/>
      <c r="P43" s="400"/>
    </row>
    <row r="44" spans="1:16">
      <c r="A44" s="398">
        <v>25</v>
      </c>
      <c r="B44" s="397" t="str">
        <f>'Identitas Siswa'!D32</f>
        <v>Raihana Kartika Sari</v>
      </c>
      <c r="C44" s="398" t="s">
        <v>228</v>
      </c>
      <c r="D44" s="398"/>
      <c r="E44" s="398"/>
      <c r="F44" s="398"/>
      <c r="G44" s="398"/>
      <c r="H44" s="346"/>
      <c r="I44" s="463"/>
      <c r="J44" s="346"/>
      <c r="K44" s="398"/>
      <c r="L44" s="398"/>
      <c r="M44" s="460"/>
      <c r="N44" s="445"/>
      <c r="O44" s="461"/>
      <c r="P44" s="400"/>
    </row>
    <row r="45" spans="1:16">
      <c r="A45" s="398">
        <v>26</v>
      </c>
      <c r="B45" s="397" t="str">
        <f>'Identitas Siswa'!D33</f>
        <v>Rika KARUNIA FATONAH</v>
      </c>
      <c r="C45" s="398" t="s">
        <v>228</v>
      </c>
      <c r="D45" s="398"/>
      <c r="E45" s="398"/>
      <c r="F45" s="398"/>
      <c r="G45" s="398"/>
      <c r="H45" s="346"/>
      <c r="I45" s="463"/>
      <c r="J45" s="346"/>
      <c r="K45" s="398"/>
      <c r="L45" s="398"/>
      <c r="M45" s="460"/>
      <c r="N45" s="445"/>
      <c r="O45" s="461"/>
      <c r="P45" s="400"/>
    </row>
    <row r="46" spans="1:16">
      <c r="A46" s="398">
        <v>27</v>
      </c>
      <c r="B46" s="397" t="str">
        <f>'Identitas Siswa'!D34</f>
        <v>Riva Ramdani</v>
      </c>
      <c r="C46" s="398" t="s">
        <v>228</v>
      </c>
      <c r="D46" s="398"/>
      <c r="E46" s="398"/>
      <c r="F46" s="398"/>
      <c r="G46" s="398"/>
      <c r="H46" s="346"/>
      <c r="I46" s="463"/>
      <c r="J46" s="346"/>
      <c r="K46" s="398"/>
      <c r="L46" s="398"/>
      <c r="M46" s="460"/>
      <c r="N46" s="445"/>
      <c r="O46" s="461"/>
      <c r="P46" s="400"/>
    </row>
    <row r="47" spans="1:16">
      <c r="A47" s="398">
        <v>28</v>
      </c>
      <c r="B47" s="397" t="str">
        <f>'Identitas Siswa'!D35</f>
        <v>Salsabila Syahri Romadhona</v>
      </c>
      <c r="C47" s="398" t="s">
        <v>228</v>
      </c>
      <c r="D47" s="398"/>
      <c r="E47" s="398"/>
      <c r="F47" s="398"/>
      <c r="G47" s="398"/>
      <c r="H47" s="346"/>
      <c r="I47" s="463"/>
      <c r="J47" s="346"/>
      <c r="K47" s="398"/>
      <c r="L47" s="398"/>
      <c r="M47" s="460"/>
      <c r="N47" s="445"/>
      <c r="O47" s="461"/>
      <c r="P47" s="400"/>
    </row>
    <row r="48" spans="1:16">
      <c r="A48" s="398">
        <v>29</v>
      </c>
      <c r="B48" s="397" t="str">
        <f>'Identitas Siswa'!D36</f>
        <v>Sarah Azzahra</v>
      </c>
      <c r="C48" s="398" t="s">
        <v>228</v>
      </c>
      <c r="D48" s="398"/>
      <c r="E48" s="398"/>
      <c r="F48" s="398"/>
      <c r="G48" s="398"/>
      <c r="H48" s="346"/>
      <c r="I48" s="463"/>
      <c r="J48" s="346"/>
      <c r="K48" s="398"/>
      <c r="L48" s="398"/>
      <c r="M48" s="460"/>
      <c r="N48" s="445"/>
      <c r="O48" s="461"/>
      <c r="P48" s="400"/>
    </row>
    <row r="49" spans="1:17">
      <c r="A49" s="398">
        <v>30</v>
      </c>
      <c r="B49" s="397" t="str">
        <f>'Identitas Siswa'!D37</f>
        <v>Suci Indah Ramadhanti</v>
      </c>
      <c r="C49" s="398" t="s">
        <v>228</v>
      </c>
      <c r="D49" s="398"/>
      <c r="E49" s="398"/>
      <c r="F49" s="398"/>
      <c r="G49" s="398"/>
      <c r="H49" s="346"/>
      <c r="I49" s="463"/>
      <c r="J49" s="346"/>
      <c r="K49" s="398"/>
      <c r="L49" s="398"/>
      <c r="M49" s="460"/>
      <c r="N49" s="445"/>
      <c r="O49" s="461"/>
      <c r="P49" s="400"/>
    </row>
    <row r="50" spans="1:17">
      <c r="A50" s="398">
        <v>31</v>
      </c>
      <c r="B50" s="397" t="str">
        <f>'Identitas Siswa'!D38</f>
        <v>Syafitri Zahra</v>
      </c>
      <c r="C50" s="398" t="s">
        <v>228</v>
      </c>
      <c r="D50" s="398"/>
      <c r="E50" s="398"/>
      <c r="F50" s="398"/>
      <c r="G50" s="398"/>
      <c r="H50" s="346"/>
      <c r="I50" s="463"/>
      <c r="J50" s="346"/>
      <c r="K50" s="398"/>
      <c r="L50" s="398"/>
      <c r="M50" s="460"/>
      <c r="N50" s="445"/>
      <c r="O50" s="461"/>
      <c r="P50" s="400"/>
    </row>
    <row r="51" spans="1:17">
      <c r="A51" s="398">
        <v>32</v>
      </c>
      <c r="B51" s="397" t="str">
        <f>'Identitas Siswa'!D39</f>
        <v>Tazkia Nur Amalia Rahmadillah</v>
      </c>
      <c r="C51" s="398" t="s">
        <v>228</v>
      </c>
      <c r="D51" s="398"/>
      <c r="E51" s="398"/>
      <c r="F51" s="398"/>
      <c r="G51" s="398"/>
      <c r="H51" s="346"/>
      <c r="I51" s="463"/>
      <c r="J51" s="346"/>
      <c r="K51" s="398"/>
      <c r="L51" s="398"/>
      <c r="M51" s="460"/>
      <c r="N51" s="445"/>
      <c r="O51" s="461"/>
      <c r="P51" s="400"/>
    </row>
    <row r="52" spans="1:17">
      <c r="A52" s="398">
        <v>33</v>
      </c>
      <c r="B52" s="397" t="str">
        <f>'Identitas Siswa'!D40</f>
        <v>Wira Maulana</v>
      </c>
      <c r="C52" s="398" t="s">
        <v>228</v>
      </c>
      <c r="D52" s="398"/>
      <c r="E52" s="398"/>
      <c r="F52" s="398"/>
      <c r="G52" s="398"/>
      <c r="H52" s="346"/>
      <c r="I52" s="463"/>
      <c r="J52" s="346"/>
      <c r="K52" s="398"/>
      <c r="L52" s="398"/>
      <c r="M52" s="460"/>
      <c r="N52" s="445"/>
      <c r="O52" s="461"/>
      <c r="P52" s="400"/>
    </row>
    <row r="53" spans="1:17">
      <c r="A53" s="398">
        <v>34</v>
      </c>
      <c r="B53" s="397" t="str">
        <f>'Identitas Siswa'!D41</f>
        <v>Zahrah Nisyfi Maulidah</v>
      </c>
      <c r="C53" s="398" t="s">
        <v>228</v>
      </c>
      <c r="D53" s="398"/>
      <c r="E53" s="398"/>
      <c r="F53" s="398"/>
      <c r="G53" s="398"/>
      <c r="H53" s="346"/>
      <c r="I53" s="463"/>
      <c r="J53" s="346"/>
      <c r="K53" s="398"/>
      <c r="L53" s="398"/>
      <c r="M53" s="460"/>
      <c r="N53" s="445"/>
      <c r="O53" s="461"/>
      <c r="P53" s="400"/>
    </row>
    <row r="54" spans="1:17">
      <c r="A54" s="398">
        <v>35</v>
      </c>
      <c r="B54" s="397" t="str">
        <f>'Identitas Siswa'!D42</f>
        <v>Zahrotul Firdah Mi'raj</v>
      </c>
      <c r="C54" s="398" t="s">
        <v>228</v>
      </c>
      <c r="D54" s="398"/>
      <c r="E54" s="398"/>
      <c r="F54" s="398"/>
      <c r="G54" s="398"/>
      <c r="H54" s="346"/>
      <c r="I54" s="463"/>
      <c r="J54" s="346"/>
      <c r="K54" s="398"/>
      <c r="L54" s="398"/>
      <c r="M54" s="460"/>
      <c r="N54" s="445"/>
      <c r="O54" s="461"/>
      <c r="P54" s="400"/>
    </row>
    <row r="55" spans="1:17">
      <c r="A55" s="398">
        <v>36</v>
      </c>
      <c r="B55" s="397">
        <f>'Identitas Siswa'!D43</f>
        <v>0</v>
      </c>
      <c r="C55" s="398" t="s">
        <v>228</v>
      </c>
      <c r="D55" s="398"/>
      <c r="E55" s="398"/>
      <c r="F55" s="398"/>
      <c r="G55" s="398"/>
      <c r="H55" s="346"/>
      <c r="I55" s="463"/>
      <c r="J55" s="346"/>
      <c r="K55" s="398"/>
      <c r="L55" s="398"/>
      <c r="M55" s="460"/>
      <c r="N55" s="445"/>
      <c r="O55" s="461"/>
      <c r="P55" s="400"/>
    </row>
    <row r="56" spans="1:17">
      <c r="A56" s="398">
        <v>37</v>
      </c>
      <c r="B56" s="397" t="str">
        <f>'Identitas Siswa'!D44</f>
        <v/>
      </c>
      <c r="C56" s="398" t="s">
        <v>228</v>
      </c>
      <c r="D56" s="398"/>
      <c r="E56" s="398"/>
      <c r="F56" s="398"/>
      <c r="G56" s="398"/>
      <c r="H56" s="346"/>
      <c r="I56" s="463"/>
      <c r="J56" s="346"/>
      <c r="K56" s="398"/>
      <c r="L56" s="398"/>
      <c r="M56" s="460"/>
      <c r="N56" s="445"/>
      <c r="O56" s="461"/>
      <c r="P56" s="400"/>
    </row>
    <row r="57" spans="1:17">
      <c r="A57" s="398">
        <v>38</v>
      </c>
      <c r="B57" s="397" t="str">
        <f>'Identitas Siswa'!D45</f>
        <v/>
      </c>
      <c r="C57" s="398" t="s">
        <v>228</v>
      </c>
      <c r="D57" s="398"/>
      <c r="E57" s="398"/>
      <c r="F57" s="398"/>
      <c r="G57" s="398"/>
      <c r="H57" s="346"/>
      <c r="I57" s="463"/>
      <c r="J57" s="346"/>
      <c r="K57" s="398"/>
      <c r="L57" s="398"/>
      <c r="M57" s="460"/>
      <c r="N57" s="445"/>
      <c r="O57" s="461"/>
      <c r="P57" s="400"/>
    </row>
    <row r="58" spans="1:17">
      <c r="A58" s="398">
        <v>39</v>
      </c>
      <c r="B58" s="397" t="str">
        <f>'Identitas Siswa'!D46</f>
        <v/>
      </c>
      <c r="C58" s="398" t="s">
        <v>228</v>
      </c>
      <c r="D58" s="398"/>
      <c r="E58" s="398"/>
      <c r="F58" s="398"/>
      <c r="G58" s="398"/>
      <c r="H58" s="346"/>
      <c r="I58" s="463"/>
      <c r="J58" s="346"/>
      <c r="K58" s="398"/>
      <c r="L58" s="398"/>
      <c r="M58" s="460"/>
      <c r="N58" s="445"/>
      <c r="O58" s="461"/>
      <c r="P58" s="400"/>
    </row>
    <row r="59" spans="1:17" s="633" customFormat="1">
      <c r="A59" s="398">
        <v>40</v>
      </c>
      <c r="B59" s="397">
        <f>'Identitas Siswa'!D47</f>
        <v>0</v>
      </c>
      <c r="C59" s="398" t="s">
        <v>228</v>
      </c>
      <c r="D59" s="398"/>
      <c r="E59" s="398"/>
      <c r="F59" s="398"/>
      <c r="G59" s="398"/>
      <c r="H59" s="346"/>
      <c r="I59" s="463"/>
      <c r="J59" s="346"/>
      <c r="K59" s="398"/>
      <c r="L59" s="398"/>
      <c r="M59" s="460"/>
      <c r="N59" s="445"/>
      <c r="O59" s="461"/>
      <c r="P59" s="400"/>
      <c r="Q59" s="268"/>
    </row>
    <row r="60" spans="1:17" s="633" customFormat="1">
      <c r="A60" s="398">
        <v>41</v>
      </c>
      <c r="B60" s="397">
        <f>'Identitas Siswa'!D48</f>
        <v>0</v>
      </c>
      <c r="C60" s="398" t="s">
        <v>228</v>
      </c>
      <c r="D60" s="398"/>
      <c r="E60" s="398"/>
      <c r="F60" s="398"/>
      <c r="G60" s="398"/>
      <c r="H60" s="346"/>
      <c r="I60" s="463"/>
      <c r="J60" s="346"/>
      <c r="K60" s="398"/>
      <c r="L60" s="398"/>
      <c r="M60" s="460"/>
      <c r="N60" s="445"/>
      <c r="O60" s="461"/>
      <c r="P60" s="400"/>
      <c r="Q60" s="268"/>
    </row>
    <row r="61" spans="1:17" s="633" customFormat="1">
      <c r="A61" s="398">
        <v>42</v>
      </c>
      <c r="B61" s="397">
        <f>'Identitas Siswa'!D49</f>
        <v>0</v>
      </c>
      <c r="C61" s="398" t="s">
        <v>228</v>
      </c>
      <c r="D61" s="398"/>
      <c r="E61" s="398"/>
      <c r="F61" s="398"/>
      <c r="G61" s="398"/>
      <c r="H61" s="346"/>
      <c r="I61" s="463"/>
      <c r="J61" s="346"/>
      <c r="K61" s="398"/>
      <c r="L61" s="398"/>
      <c r="M61" s="460"/>
      <c r="N61" s="445"/>
      <c r="O61" s="461"/>
      <c r="P61" s="400"/>
      <c r="Q61" s="268"/>
    </row>
    <row r="62" spans="1:17" s="633" customFormat="1">
      <c r="A62" s="398">
        <v>43</v>
      </c>
      <c r="B62" s="397">
        <f>'Identitas Siswa'!D50</f>
        <v>0</v>
      </c>
      <c r="C62" s="398" t="s">
        <v>228</v>
      </c>
      <c r="D62" s="398"/>
      <c r="E62" s="398"/>
      <c r="F62" s="398"/>
      <c r="G62" s="398"/>
      <c r="H62" s="346"/>
      <c r="I62" s="463"/>
      <c r="J62" s="346"/>
      <c r="K62" s="398"/>
      <c r="L62" s="398"/>
      <c r="M62" s="460"/>
      <c r="N62" s="445"/>
      <c r="O62" s="461"/>
      <c r="P62" s="400"/>
      <c r="Q62" s="268"/>
    </row>
    <row r="63" spans="1:17" s="633" customFormat="1">
      <c r="A63" s="398">
        <v>44</v>
      </c>
      <c r="B63" s="397">
        <f>'Identitas Siswa'!D51</f>
        <v>0</v>
      </c>
      <c r="C63" s="398" t="s">
        <v>228</v>
      </c>
      <c r="D63" s="398"/>
      <c r="E63" s="398"/>
      <c r="F63" s="398"/>
      <c r="G63" s="398"/>
      <c r="H63" s="346"/>
      <c r="I63" s="463"/>
      <c r="J63" s="346"/>
      <c r="K63" s="398"/>
      <c r="L63" s="398"/>
      <c r="M63" s="460"/>
      <c r="N63" s="445"/>
      <c r="O63" s="461"/>
      <c r="P63" s="400"/>
      <c r="Q63" s="268"/>
    </row>
    <row r="64" spans="1:17" s="633" customFormat="1">
      <c r="A64" s="398">
        <v>45</v>
      </c>
      <c r="B64" s="397">
        <f>'Identitas Siswa'!D52</f>
        <v>0</v>
      </c>
      <c r="C64" s="398" t="s">
        <v>228</v>
      </c>
      <c r="D64" s="398"/>
      <c r="E64" s="398"/>
      <c r="F64" s="398"/>
      <c r="G64" s="398"/>
      <c r="H64" s="346"/>
      <c r="I64" s="463"/>
      <c r="J64" s="346"/>
      <c r="K64" s="398"/>
      <c r="L64" s="398"/>
      <c r="M64" s="460"/>
      <c r="N64" s="445"/>
      <c r="O64" s="461"/>
      <c r="P64" s="400"/>
      <c r="Q64" s="268"/>
    </row>
    <row r="65" spans="1:17" s="633" customFormat="1">
      <c r="A65" s="398">
        <v>46</v>
      </c>
      <c r="B65" s="397">
        <f>'Identitas Siswa'!D53</f>
        <v>0</v>
      </c>
      <c r="C65" s="398" t="s">
        <v>228</v>
      </c>
      <c r="D65" s="398"/>
      <c r="E65" s="398"/>
      <c r="F65" s="398"/>
      <c r="G65" s="398"/>
      <c r="H65" s="346"/>
      <c r="I65" s="463"/>
      <c r="J65" s="346"/>
      <c r="K65" s="398"/>
      <c r="L65" s="398"/>
      <c r="M65" s="460"/>
      <c r="N65" s="445"/>
      <c r="O65" s="461"/>
      <c r="P65" s="400"/>
      <c r="Q65" s="268"/>
    </row>
    <row r="66" spans="1:17" s="633" customFormat="1">
      <c r="A66" s="398">
        <v>47</v>
      </c>
      <c r="B66" s="397">
        <f>'Identitas Siswa'!D54</f>
        <v>0</v>
      </c>
      <c r="C66" s="398" t="s">
        <v>228</v>
      </c>
      <c r="D66" s="398"/>
      <c r="E66" s="398"/>
      <c r="F66" s="398"/>
      <c r="G66" s="398"/>
      <c r="H66" s="346"/>
      <c r="I66" s="463"/>
      <c r="J66" s="346"/>
      <c r="K66" s="398"/>
      <c r="L66" s="398"/>
      <c r="M66" s="460"/>
      <c r="N66" s="445"/>
      <c r="O66" s="461"/>
      <c r="P66" s="400"/>
      <c r="Q66" s="268"/>
    </row>
    <row r="67" spans="1:17" s="633" customFormat="1">
      <c r="A67" s="398">
        <v>48</v>
      </c>
      <c r="B67" s="397">
        <f>'Identitas Siswa'!D55</f>
        <v>0</v>
      </c>
      <c r="C67" s="398" t="s">
        <v>228</v>
      </c>
      <c r="D67" s="398"/>
      <c r="E67" s="398"/>
      <c r="F67" s="398"/>
      <c r="G67" s="398"/>
      <c r="H67" s="346"/>
      <c r="I67" s="463"/>
      <c r="J67" s="346"/>
      <c r="K67" s="398"/>
      <c r="L67" s="398"/>
      <c r="M67" s="460"/>
      <c r="N67" s="445"/>
      <c r="O67" s="461"/>
      <c r="P67" s="400"/>
      <c r="Q67" s="268"/>
    </row>
    <row r="68" spans="1:17" s="633" customFormat="1">
      <c r="A68" s="398">
        <v>49</v>
      </c>
      <c r="B68" s="397">
        <f>'Identitas Siswa'!D56</f>
        <v>0</v>
      </c>
      <c r="C68" s="398" t="s">
        <v>228</v>
      </c>
      <c r="D68" s="398"/>
      <c r="E68" s="398"/>
      <c r="F68" s="398"/>
      <c r="G68" s="398"/>
      <c r="H68" s="346"/>
      <c r="I68" s="463"/>
      <c r="J68" s="346"/>
      <c r="K68" s="398"/>
      <c r="L68" s="398"/>
      <c r="M68" s="460"/>
      <c r="N68" s="445"/>
      <c r="O68" s="461"/>
      <c r="P68" s="400"/>
      <c r="Q68" s="268"/>
    </row>
    <row r="69" spans="1:17">
      <c r="A69" s="398">
        <v>50</v>
      </c>
      <c r="B69" s="397" t="str">
        <f>'Identitas Siswa'!D57</f>
        <v/>
      </c>
      <c r="C69" s="398" t="s">
        <v>228</v>
      </c>
      <c r="D69" s="398"/>
      <c r="E69" s="398"/>
      <c r="F69" s="398"/>
      <c r="G69" s="398"/>
      <c r="H69" s="346"/>
      <c r="I69" s="463"/>
      <c r="J69" s="346"/>
      <c r="K69" s="398"/>
      <c r="L69" s="398"/>
      <c r="M69" s="460"/>
      <c r="N69" s="445"/>
      <c r="O69" s="461"/>
      <c r="P69" s="400"/>
    </row>
    <row r="70" spans="1:17" ht="3" customHeight="1">
      <c r="A70" s="391"/>
      <c r="B70" s="391"/>
      <c r="C70" s="391"/>
      <c r="D70" s="391"/>
      <c r="E70" s="391"/>
      <c r="F70" s="391"/>
      <c r="G70" s="391"/>
      <c r="H70" s="391"/>
      <c r="I70" s="462"/>
      <c r="J70" s="391"/>
      <c r="K70" s="391"/>
      <c r="L70" s="391"/>
      <c r="M70" s="391"/>
      <c r="N70" s="391"/>
      <c r="O70" s="391"/>
    </row>
    <row r="71" spans="1:17" s="268" customFormat="1">
      <c r="A71" s="451"/>
      <c r="B71" s="355" t="s">
        <v>267</v>
      </c>
      <c r="C71" s="451"/>
      <c r="D71" s="451"/>
      <c r="E71" s="451"/>
      <c r="F71" s="451"/>
      <c r="G71" s="451"/>
      <c r="H71" s="451"/>
      <c r="I71" s="451"/>
      <c r="J71" s="451"/>
      <c r="K71" s="449" t="str">
        <f>'Identitas Madrasah'!E19</f>
        <v>Semarang, 14 Januari 2016</v>
      </c>
      <c r="L71" s="451"/>
      <c r="M71" s="451"/>
      <c r="N71" s="451"/>
      <c r="O71" s="451"/>
      <c r="P71" s="315"/>
    </row>
    <row r="72" spans="1:17" s="268" customFormat="1">
      <c r="A72" s="451"/>
      <c r="B72" s="355" t="str">
        <f>"Ka. "&amp;'Identitas Madrasah'!E6</f>
        <v>Ka. MTs JAWA TENGAH</v>
      </c>
      <c r="C72" s="451"/>
      <c r="D72" s="451"/>
      <c r="E72" s="451"/>
      <c r="F72" s="451"/>
      <c r="G72" s="451"/>
      <c r="H72" s="451"/>
      <c r="I72" s="451"/>
      <c r="J72" s="451"/>
      <c r="K72" s="450" t="s">
        <v>37</v>
      </c>
      <c r="L72" s="451"/>
      <c r="M72" s="451"/>
      <c r="N72" s="451"/>
      <c r="O72" s="451"/>
      <c r="P72" s="315"/>
    </row>
    <row r="73" spans="1:17" s="268" customFormat="1">
      <c r="A73" s="451"/>
      <c r="B73" s="673"/>
      <c r="C73" s="451"/>
      <c r="D73" s="451"/>
      <c r="E73" s="451"/>
      <c r="F73" s="451"/>
      <c r="G73" s="451"/>
      <c r="H73" s="451"/>
      <c r="I73" s="451"/>
      <c r="J73" s="451"/>
      <c r="K73" s="438"/>
      <c r="L73" s="451"/>
      <c r="M73" s="451"/>
      <c r="N73" s="451"/>
      <c r="O73" s="451"/>
      <c r="P73" s="315"/>
    </row>
    <row r="74" spans="1:17" s="268" customFormat="1" ht="15" customHeight="1">
      <c r="A74" s="451"/>
      <c r="B74" s="673"/>
      <c r="C74" s="451"/>
      <c r="D74" s="451"/>
      <c r="E74" s="451"/>
      <c r="F74" s="451"/>
      <c r="G74" s="451"/>
      <c r="H74" s="451"/>
      <c r="I74" s="451"/>
      <c r="J74" s="451"/>
      <c r="K74" s="438"/>
      <c r="L74" s="451"/>
      <c r="M74" s="451"/>
      <c r="N74" s="451"/>
      <c r="O74" s="451"/>
      <c r="P74" s="315"/>
    </row>
    <row r="75" spans="1:17" s="268" customFormat="1">
      <c r="A75" s="451"/>
      <c r="B75" s="673" t="str">
        <f>'Identitas Madrasah'!E11</f>
        <v>Lebeng, M. Ed.</v>
      </c>
      <c r="C75" s="451"/>
      <c r="D75" s="451"/>
      <c r="E75" s="451"/>
      <c r="F75" s="451"/>
      <c r="G75" s="451"/>
      <c r="H75" s="451"/>
      <c r="I75" s="451"/>
      <c r="J75" s="451"/>
      <c r="K75" s="452" t="str">
        <f>'Identitas Madrasah'!E16</f>
        <v>Hj. Siti</v>
      </c>
      <c r="L75" s="451"/>
      <c r="M75" s="451"/>
      <c r="N75" s="451"/>
      <c r="O75" s="451"/>
      <c r="P75" s="315"/>
    </row>
    <row r="76" spans="1:17" s="268" customFormat="1" ht="15" customHeight="1">
      <c r="A76" s="451"/>
      <c r="B76" s="355" t="str">
        <f>"NIP. "&amp;'Identitas Madrasah'!E12</f>
        <v>NIP. 196503031995121002</v>
      </c>
      <c r="C76" s="451"/>
      <c r="D76" s="451"/>
      <c r="E76" s="451"/>
      <c r="F76" s="451"/>
      <c r="G76" s="451"/>
      <c r="H76" s="451"/>
      <c r="I76" s="451"/>
      <c r="J76" s="451"/>
      <c r="K76" s="453" t="str">
        <f>"NIP. "&amp;'Identitas Madrasah'!E17</f>
        <v>NIP. 1980...</v>
      </c>
      <c r="L76" s="451"/>
      <c r="M76" s="451"/>
      <c r="N76" s="451"/>
      <c r="O76" s="451"/>
      <c r="P76" s="315"/>
    </row>
    <row r="77" spans="1:17" s="268" customFormat="1" ht="15" hidden="1" customHeight="1">
      <c r="A77" s="315"/>
      <c r="B77" s="315"/>
      <c r="C77" s="315"/>
      <c r="D77" s="315"/>
      <c r="E77" s="315"/>
      <c r="F77" s="315"/>
      <c r="G77" s="315"/>
      <c r="H77" s="315"/>
      <c r="I77" s="315"/>
      <c r="J77" s="315"/>
      <c r="K77" s="356"/>
      <c r="L77" s="315"/>
      <c r="M77" s="315"/>
      <c r="N77" s="315"/>
      <c r="O77" s="315"/>
      <c r="P77" s="315"/>
    </row>
    <row r="78" spans="1:17" s="268" customFormat="1" ht="15" hidden="1" customHeight="1">
      <c r="A78" s="315"/>
      <c r="B78" s="315"/>
      <c r="C78" s="315"/>
      <c r="D78" s="315"/>
      <c r="E78" s="315"/>
      <c r="F78" s="315"/>
      <c r="G78" s="315"/>
      <c r="H78" s="315"/>
      <c r="I78" s="315"/>
      <c r="J78" s="315"/>
      <c r="K78" s="315"/>
      <c r="L78" s="315"/>
      <c r="M78" s="315"/>
      <c r="N78" s="315"/>
      <c r="O78" s="315"/>
      <c r="P78" s="315"/>
    </row>
    <row r="79" spans="1:17" s="268" customFormat="1" ht="15" hidden="1" customHeight="1">
      <c r="A79" s="315"/>
      <c r="B79" s="315"/>
      <c r="C79" s="315"/>
      <c r="D79" s="315"/>
      <c r="E79" s="315"/>
      <c r="F79" s="315"/>
      <c r="G79" s="315"/>
      <c r="H79" s="315"/>
      <c r="I79" s="315"/>
      <c r="J79" s="315"/>
      <c r="K79" s="315"/>
      <c r="L79" s="315"/>
      <c r="M79" s="315"/>
      <c r="N79" s="315"/>
      <c r="O79" s="315"/>
      <c r="P79" s="315"/>
    </row>
    <row r="80" spans="1:17" s="268" customFormat="1" hidden="1">
      <c r="A80" s="315"/>
      <c r="B80" s="315"/>
      <c r="C80" s="315"/>
      <c r="D80" s="315"/>
      <c r="E80" s="315"/>
      <c r="F80" s="315"/>
      <c r="G80" s="315"/>
      <c r="H80" s="315"/>
      <c r="I80" s="315"/>
      <c r="J80" s="315"/>
      <c r="K80" s="315"/>
      <c r="L80" s="315"/>
      <c r="M80" s="315"/>
      <c r="N80" s="315"/>
      <c r="O80" s="315"/>
      <c r="P80" s="315"/>
    </row>
    <row r="81" spans="1:16" s="268" customFormat="1" hidden="1">
      <c r="A81" s="315"/>
      <c r="B81" s="315"/>
      <c r="C81" s="315"/>
      <c r="D81" s="315"/>
      <c r="E81" s="315"/>
      <c r="F81" s="315"/>
      <c r="G81" s="315"/>
      <c r="H81" s="315"/>
      <c r="I81" s="315"/>
      <c r="J81" s="315"/>
      <c r="K81" s="315"/>
      <c r="L81" s="315"/>
      <c r="M81" s="315"/>
      <c r="N81" s="315"/>
      <c r="O81" s="315"/>
      <c r="P81" s="315"/>
    </row>
    <row r="82" spans="1:16" s="268" customFormat="1" ht="15.75" hidden="1" customHeight="1">
      <c r="A82" s="315"/>
      <c r="B82" s="315"/>
      <c r="C82" s="315"/>
      <c r="D82" s="315"/>
      <c r="E82" s="315"/>
      <c r="F82" s="315"/>
      <c r="G82" s="315"/>
      <c r="H82" s="315"/>
      <c r="I82" s="315"/>
      <c r="J82" s="315"/>
      <c r="K82" s="315"/>
      <c r="L82" s="315"/>
      <c r="M82" s="315"/>
      <c r="N82" s="315"/>
      <c r="O82" s="315"/>
      <c r="P82" s="315"/>
    </row>
    <row r="83" spans="1:16" s="268" customFormat="1" hidden="1">
      <c r="A83" s="315"/>
      <c r="B83" s="315"/>
      <c r="C83" s="315"/>
      <c r="D83" s="315"/>
      <c r="E83" s="315"/>
      <c r="F83" s="315"/>
      <c r="G83" s="315"/>
      <c r="H83" s="315"/>
      <c r="I83" s="315"/>
      <c r="J83" s="315"/>
      <c r="K83" s="315"/>
      <c r="L83" s="315"/>
      <c r="M83" s="315"/>
      <c r="N83" s="315"/>
      <c r="O83" s="315"/>
      <c r="P83" s="315"/>
    </row>
    <row r="84" spans="1:16" s="268" customFormat="1" hidden="1">
      <c r="A84" s="315"/>
      <c r="B84" s="315"/>
      <c r="C84" s="315"/>
      <c r="D84" s="315"/>
      <c r="E84" s="315"/>
      <c r="F84" s="315"/>
      <c r="G84" s="315"/>
      <c r="H84" s="315"/>
      <c r="I84" s="315"/>
      <c r="J84" s="315"/>
      <c r="K84" s="315"/>
      <c r="L84" s="315"/>
      <c r="M84" s="315"/>
      <c r="N84" s="315"/>
      <c r="O84" s="315"/>
      <c r="P84" s="315"/>
    </row>
    <row r="85" spans="1:16" s="268" customFormat="1" hidden="1">
      <c r="A85" s="315"/>
      <c r="B85" s="315"/>
      <c r="C85" s="315"/>
      <c r="D85" s="315"/>
      <c r="E85" s="315"/>
      <c r="F85" s="315"/>
      <c r="G85" s="315"/>
      <c r="H85" s="315"/>
      <c r="I85" s="315"/>
      <c r="J85" s="315"/>
      <c r="K85" s="315"/>
      <c r="L85" s="315"/>
      <c r="M85" s="315"/>
      <c r="N85" s="315"/>
      <c r="O85" s="315"/>
      <c r="P85" s="315"/>
    </row>
    <row r="86" spans="1:16" s="268" customFormat="1" hidden="1">
      <c r="A86" s="315"/>
      <c r="B86" s="315"/>
      <c r="C86" s="315"/>
      <c r="D86" s="315"/>
      <c r="E86" s="315"/>
      <c r="F86" s="315"/>
      <c r="G86" s="315"/>
      <c r="H86" s="315"/>
      <c r="I86" s="315"/>
      <c r="J86" s="315"/>
      <c r="K86" s="315"/>
      <c r="L86" s="315"/>
      <c r="M86" s="315"/>
      <c r="N86" s="315"/>
      <c r="O86" s="315"/>
      <c r="P86" s="315"/>
    </row>
    <row r="87" spans="1:16" s="268" customFormat="1" hidden="1">
      <c r="A87" s="315"/>
      <c r="B87" s="315"/>
      <c r="C87" s="315"/>
      <c r="D87" s="315"/>
      <c r="E87" s="315"/>
      <c r="F87" s="315"/>
      <c r="G87" s="315"/>
      <c r="H87" s="315"/>
      <c r="I87" s="315"/>
      <c r="J87" s="315"/>
      <c r="K87" s="315"/>
      <c r="L87" s="315"/>
      <c r="M87" s="315"/>
      <c r="N87" s="315"/>
      <c r="O87" s="315"/>
      <c r="P87" s="315"/>
    </row>
    <row r="88" spans="1:16" s="268" customFormat="1" hidden="1">
      <c r="A88" s="315"/>
      <c r="B88" s="315"/>
      <c r="C88" s="315"/>
      <c r="D88" s="315"/>
      <c r="E88" s="315"/>
      <c r="F88" s="315"/>
      <c r="G88" s="315"/>
      <c r="H88" s="315"/>
      <c r="I88" s="315"/>
      <c r="J88" s="315"/>
      <c r="K88" s="315"/>
      <c r="L88" s="315"/>
      <c r="M88" s="315"/>
      <c r="N88" s="315"/>
      <c r="O88" s="315"/>
      <c r="P88" s="315"/>
    </row>
    <row r="89" spans="1:16" s="268" customFormat="1" hidden="1">
      <c r="A89" s="315"/>
      <c r="B89" s="315"/>
      <c r="C89" s="315"/>
      <c r="D89" s="315"/>
      <c r="E89" s="315"/>
      <c r="F89" s="315"/>
      <c r="G89" s="315"/>
      <c r="H89" s="315"/>
      <c r="I89" s="315"/>
      <c r="J89" s="315"/>
      <c r="K89" s="315"/>
      <c r="L89" s="315"/>
      <c r="M89" s="315"/>
      <c r="N89" s="315"/>
      <c r="O89" s="315"/>
      <c r="P89" s="315"/>
    </row>
    <row r="90" spans="1:16" s="268" customFormat="1" hidden="1">
      <c r="A90" s="315"/>
      <c r="B90" s="315"/>
      <c r="C90" s="315"/>
      <c r="D90" s="315"/>
      <c r="E90" s="315"/>
      <c r="F90" s="315"/>
      <c r="G90" s="315"/>
      <c r="H90" s="315"/>
      <c r="I90" s="315"/>
      <c r="J90" s="315"/>
      <c r="K90" s="315"/>
      <c r="L90" s="315"/>
      <c r="M90" s="315"/>
      <c r="N90" s="315"/>
      <c r="O90" s="315"/>
      <c r="P90" s="315"/>
    </row>
    <row r="91" spans="1:16" s="268" customFormat="1" hidden="1">
      <c r="A91" s="315"/>
      <c r="B91" s="315"/>
      <c r="C91" s="315"/>
      <c r="D91" s="315"/>
      <c r="E91" s="315"/>
      <c r="F91" s="315"/>
      <c r="G91" s="315"/>
      <c r="H91" s="315"/>
      <c r="I91" s="315"/>
      <c r="J91" s="315"/>
      <c r="K91" s="315"/>
      <c r="L91" s="315"/>
      <c r="M91" s="315"/>
      <c r="N91" s="315"/>
      <c r="O91" s="315"/>
      <c r="P91" s="315"/>
    </row>
    <row r="92" spans="1:16" s="268" customFormat="1" hidden="1">
      <c r="A92" s="315"/>
      <c r="B92" s="315"/>
      <c r="C92" s="315"/>
      <c r="D92" s="315"/>
      <c r="E92" s="315"/>
      <c r="F92" s="315"/>
      <c r="G92" s="315"/>
      <c r="H92" s="315"/>
      <c r="I92" s="315"/>
      <c r="J92" s="315"/>
      <c r="K92" s="315"/>
      <c r="L92" s="315"/>
      <c r="M92" s="315"/>
      <c r="N92" s="315"/>
      <c r="O92" s="315"/>
      <c r="P92" s="315"/>
    </row>
    <row r="93" spans="1:16" s="268" customFormat="1" hidden="1">
      <c r="A93" s="315"/>
      <c r="B93" s="315"/>
      <c r="C93" s="315"/>
      <c r="D93" s="315"/>
      <c r="E93" s="315"/>
      <c r="F93" s="315"/>
      <c r="G93" s="315"/>
      <c r="H93" s="315"/>
      <c r="I93" s="315"/>
      <c r="J93" s="315"/>
      <c r="K93" s="315"/>
      <c r="L93" s="315"/>
      <c r="M93" s="315"/>
      <c r="N93" s="315"/>
      <c r="O93" s="315"/>
      <c r="P93" s="315"/>
    </row>
    <row r="94" spans="1:16" s="268" customFormat="1" hidden="1">
      <c r="A94" s="315"/>
      <c r="B94" s="315"/>
      <c r="C94" s="315"/>
      <c r="D94" s="315"/>
      <c r="E94" s="315"/>
      <c r="F94" s="315"/>
      <c r="G94" s="315"/>
      <c r="H94" s="315"/>
      <c r="I94" s="315"/>
      <c r="J94" s="315"/>
      <c r="K94" s="315"/>
      <c r="L94" s="315"/>
      <c r="M94" s="315"/>
      <c r="N94" s="315"/>
      <c r="O94" s="315"/>
      <c r="P94" s="315"/>
    </row>
    <row r="95" spans="1:16" s="268" customFormat="1" hidden="1">
      <c r="A95" s="315"/>
      <c r="B95" s="315"/>
      <c r="C95" s="315"/>
      <c r="D95" s="315"/>
      <c r="E95" s="315"/>
      <c r="F95" s="315"/>
      <c r="G95" s="315"/>
      <c r="H95" s="315"/>
      <c r="I95" s="315"/>
      <c r="J95" s="315"/>
      <c r="K95" s="315"/>
      <c r="L95" s="315"/>
      <c r="M95" s="315"/>
      <c r="N95" s="315"/>
      <c r="O95" s="315"/>
      <c r="P95" s="315"/>
    </row>
    <row r="96" spans="1:16" s="268" customFormat="1" hidden="1">
      <c r="A96" s="315"/>
      <c r="B96" s="315"/>
      <c r="C96" s="315"/>
      <c r="D96" s="315"/>
      <c r="E96" s="315"/>
      <c r="F96" s="315"/>
      <c r="G96" s="315"/>
      <c r="H96" s="315"/>
      <c r="I96" s="315"/>
      <c r="J96" s="315"/>
      <c r="K96" s="315"/>
      <c r="L96" s="315"/>
      <c r="M96" s="315"/>
      <c r="N96" s="315"/>
      <c r="O96" s="315"/>
      <c r="P96" s="315"/>
    </row>
    <row r="97" spans="1:16" s="268" customFormat="1" hidden="1">
      <c r="A97" s="315"/>
      <c r="B97" s="315"/>
      <c r="C97" s="315"/>
      <c r="D97" s="315"/>
      <c r="E97" s="315"/>
      <c r="F97" s="315"/>
      <c r="G97" s="315"/>
      <c r="H97" s="315"/>
      <c r="I97" s="315"/>
      <c r="J97" s="315"/>
      <c r="K97" s="315"/>
      <c r="L97" s="315"/>
      <c r="M97" s="315"/>
      <c r="N97" s="315"/>
      <c r="O97" s="315"/>
      <c r="P97" s="315"/>
    </row>
    <row r="98" spans="1:16" s="268" customFormat="1" hidden="1">
      <c r="A98" s="315"/>
      <c r="B98" s="315"/>
      <c r="C98" s="315"/>
      <c r="D98" s="315"/>
      <c r="E98" s="315"/>
      <c r="F98" s="315"/>
      <c r="G98" s="315"/>
      <c r="H98" s="315"/>
      <c r="I98" s="315"/>
      <c r="J98" s="315"/>
      <c r="K98" s="315"/>
      <c r="L98" s="315"/>
      <c r="M98" s="315"/>
      <c r="N98" s="315"/>
      <c r="O98" s="315"/>
      <c r="P98" s="315"/>
    </row>
    <row r="99" spans="1:16" s="268" customFormat="1" hidden="1">
      <c r="A99" s="315"/>
      <c r="B99" s="315"/>
      <c r="C99" s="315"/>
      <c r="D99" s="315"/>
      <c r="E99" s="315"/>
      <c r="F99" s="315"/>
      <c r="G99" s="315"/>
      <c r="H99" s="315"/>
      <c r="I99" s="315"/>
      <c r="J99" s="315"/>
      <c r="K99" s="315"/>
      <c r="L99" s="315"/>
      <c r="M99" s="315"/>
      <c r="N99" s="315"/>
      <c r="O99" s="315"/>
      <c r="P99" s="315"/>
    </row>
    <row r="100" spans="1:16" s="268" customFormat="1" hidden="1">
      <c r="A100" s="315"/>
      <c r="B100" s="315"/>
      <c r="C100" s="315"/>
      <c r="D100" s="315"/>
      <c r="E100" s="315"/>
      <c r="F100" s="315"/>
      <c r="G100" s="315"/>
      <c r="H100" s="315"/>
      <c r="I100" s="315"/>
      <c r="J100" s="315"/>
      <c r="K100" s="315"/>
      <c r="L100" s="315"/>
      <c r="M100" s="315"/>
      <c r="N100" s="315"/>
      <c r="O100" s="315"/>
      <c r="P100" s="315"/>
    </row>
    <row r="101" spans="1:16" s="268" customFormat="1" hidden="1">
      <c r="A101" s="315"/>
      <c r="B101" s="315"/>
      <c r="C101" s="315"/>
      <c r="D101" s="315"/>
      <c r="E101" s="315"/>
      <c r="F101" s="315"/>
      <c r="G101" s="315"/>
      <c r="H101" s="315"/>
      <c r="I101" s="315"/>
      <c r="J101" s="315"/>
      <c r="K101" s="315"/>
      <c r="L101" s="315"/>
      <c r="M101" s="315"/>
      <c r="N101" s="315"/>
      <c r="O101" s="315"/>
      <c r="P101" s="315"/>
    </row>
    <row r="102" spans="1:16" s="268" customFormat="1" hidden="1">
      <c r="A102" s="315"/>
      <c r="B102" s="315"/>
      <c r="C102" s="315"/>
      <c r="D102" s="315"/>
      <c r="E102" s="315"/>
      <c r="F102" s="315"/>
      <c r="G102" s="315"/>
      <c r="H102" s="315"/>
      <c r="I102" s="315"/>
      <c r="J102" s="315"/>
      <c r="K102" s="315"/>
      <c r="L102" s="315"/>
      <c r="M102" s="315"/>
      <c r="N102" s="315"/>
      <c r="O102" s="315"/>
      <c r="P102" s="315"/>
    </row>
    <row r="103" spans="1:16" s="268" customFormat="1" hidden="1">
      <c r="A103" s="315"/>
      <c r="B103" s="315"/>
      <c r="C103" s="315"/>
      <c r="D103" s="315"/>
      <c r="E103" s="315"/>
      <c r="F103" s="315"/>
      <c r="G103" s="315"/>
      <c r="H103" s="315"/>
      <c r="I103" s="315"/>
      <c r="J103" s="315"/>
      <c r="K103" s="315"/>
      <c r="L103" s="315"/>
      <c r="M103" s="315"/>
      <c r="N103" s="315"/>
      <c r="O103" s="315"/>
      <c r="P103" s="315"/>
    </row>
    <row r="104" spans="1:16" s="268" customFormat="1" hidden="1">
      <c r="A104" s="315"/>
      <c r="B104" s="315"/>
      <c r="C104" s="315"/>
      <c r="D104" s="315"/>
      <c r="E104" s="315"/>
      <c r="F104" s="315"/>
      <c r="G104" s="315"/>
      <c r="H104" s="315"/>
      <c r="I104" s="315"/>
      <c r="J104" s="315"/>
      <c r="K104" s="315"/>
      <c r="L104" s="315"/>
      <c r="M104" s="315"/>
      <c r="N104" s="315"/>
      <c r="O104" s="315"/>
      <c r="P104" s="315"/>
    </row>
    <row r="105" spans="1:16" s="268" customFormat="1" hidden="1">
      <c r="A105" s="315"/>
      <c r="B105" s="315"/>
      <c r="C105" s="315"/>
      <c r="D105" s="315"/>
      <c r="E105" s="315"/>
      <c r="F105" s="315"/>
      <c r="G105" s="315"/>
      <c r="H105" s="315"/>
      <c r="I105" s="315"/>
      <c r="J105" s="315"/>
      <c r="K105" s="315"/>
      <c r="L105" s="315"/>
      <c r="M105" s="315"/>
      <c r="N105" s="315"/>
      <c r="O105" s="315"/>
      <c r="P105" s="315"/>
    </row>
    <row r="106" spans="1:16" s="268" customFormat="1" hidden="1">
      <c r="A106" s="315"/>
      <c r="B106" s="315"/>
      <c r="C106" s="315"/>
      <c r="D106" s="315"/>
      <c r="E106" s="315"/>
      <c r="F106" s="315"/>
      <c r="G106" s="315"/>
      <c r="H106" s="315"/>
      <c r="I106" s="315"/>
      <c r="J106" s="315"/>
      <c r="K106" s="315"/>
      <c r="L106" s="315"/>
      <c r="M106" s="315"/>
      <c r="N106" s="315"/>
      <c r="O106" s="315"/>
      <c r="P106" s="315"/>
    </row>
    <row r="107" spans="1:16" s="268" customFormat="1" hidden="1">
      <c r="A107" s="315"/>
      <c r="B107" s="315"/>
      <c r="C107" s="315"/>
      <c r="D107" s="315"/>
      <c r="E107" s="315"/>
      <c r="F107" s="315"/>
      <c r="G107" s="315"/>
      <c r="H107" s="315"/>
      <c r="I107" s="315"/>
      <c r="J107" s="315"/>
      <c r="K107" s="315"/>
      <c r="L107" s="315"/>
      <c r="M107" s="315"/>
      <c r="N107" s="315"/>
      <c r="O107" s="315"/>
      <c r="P107" s="315"/>
    </row>
    <row r="108" spans="1:16" s="268" customFormat="1" hidden="1">
      <c r="A108" s="315"/>
      <c r="B108" s="315"/>
      <c r="C108" s="315"/>
      <c r="D108" s="315"/>
      <c r="E108" s="315"/>
      <c r="F108" s="315"/>
      <c r="G108" s="315"/>
      <c r="H108" s="315"/>
      <c r="I108" s="315"/>
      <c r="J108" s="315"/>
      <c r="K108" s="315"/>
      <c r="L108" s="315"/>
      <c r="M108" s="315"/>
      <c r="N108" s="315"/>
      <c r="O108" s="315"/>
      <c r="P108" s="315"/>
    </row>
    <row r="109" spans="1:16" s="268" customFormat="1" hidden="1">
      <c r="A109" s="315"/>
      <c r="B109" s="315"/>
      <c r="C109" s="315"/>
      <c r="D109" s="315"/>
      <c r="E109" s="315"/>
      <c r="F109" s="315"/>
      <c r="G109" s="315"/>
      <c r="H109" s="315"/>
      <c r="I109" s="315"/>
      <c r="J109" s="315"/>
      <c r="K109" s="315"/>
      <c r="L109" s="315"/>
      <c r="M109" s="315"/>
      <c r="N109" s="315"/>
      <c r="O109" s="315"/>
      <c r="P109" s="315"/>
    </row>
    <row r="110" spans="1:16" s="268" customFormat="1" hidden="1">
      <c r="A110" s="315"/>
      <c r="B110" s="315"/>
      <c r="C110" s="315"/>
      <c r="D110" s="315"/>
      <c r="E110" s="315"/>
      <c r="F110" s="315"/>
      <c r="G110" s="315"/>
      <c r="H110" s="315"/>
      <c r="I110" s="315"/>
      <c r="J110" s="315"/>
      <c r="K110" s="315"/>
      <c r="L110" s="315"/>
      <c r="M110" s="315"/>
      <c r="N110" s="315"/>
      <c r="O110" s="315"/>
      <c r="P110" s="315"/>
    </row>
    <row r="111" spans="1:16" s="268" customFormat="1" hidden="1">
      <c r="A111" s="315"/>
      <c r="B111" s="315"/>
      <c r="C111" s="315"/>
      <c r="D111" s="315"/>
      <c r="E111" s="315"/>
      <c r="F111" s="315"/>
      <c r="G111" s="315"/>
      <c r="H111" s="315"/>
      <c r="I111" s="315"/>
      <c r="J111" s="315"/>
      <c r="K111" s="315"/>
      <c r="L111" s="315"/>
      <c r="M111" s="315"/>
      <c r="N111" s="315"/>
      <c r="O111" s="315"/>
      <c r="P111" s="315"/>
    </row>
    <row r="112" spans="1:16" s="268" customFormat="1" hidden="1">
      <c r="A112" s="315"/>
      <c r="B112" s="315"/>
      <c r="C112" s="315"/>
      <c r="D112" s="315"/>
      <c r="E112" s="315"/>
      <c r="F112" s="315"/>
      <c r="G112" s="315"/>
      <c r="H112" s="315"/>
      <c r="I112" s="315"/>
      <c r="J112" s="315"/>
      <c r="K112" s="315"/>
      <c r="L112" s="315"/>
      <c r="M112" s="315"/>
      <c r="N112" s="315"/>
      <c r="O112" s="315"/>
      <c r="P112" s="315"/>
    </row>
    <row r="113" spans="1:16" s="268" customFormat="1" hidden="1">
      <c r="A113" s="315"/>
      <c r="B113" s="315"/>
      <c r="C113" s="315"/>
      <c r="D113" s="315"/>
      <c r="E113" s="315"/>
      <c r="F113" s="315"/>
      <c r="G113" s="315"/>
      <c r="H113" s="315"/>
      <c r="I113" s="315"/>
      <c r="J113" s="315"/>
      <c r="K113" s="315"/>
      <c r="L113" s="315"/>
      <c r="M113" s="315"/>
      <c r="N113" s="315"/>
      <c r="O113" s="315"/>
      <c r="P113" s="315"/>
    </row>
    <row r="114" spans="1:16" s="268" customFormat="1" hidden="1">
      <c r="A114" s="315"/>
      <c r="B114" s="315"/>
      <c r="C114" s="315"/>
      <c r="D114" s="315"/>
      <c r="E114" s="315"/>
      <c r="F114" s="315"/>
      <c r="G114" s="315"/>
      <c r="H114" s="315"/>
      <c r="I114" s="315"/>
      <c r="J114" s="315"/>
      <c r="K114" s="315"/>
      <c r="L114" s="315"/>
      <c r="M114" s="315"/>
      <c r="N114" s="315"/>
      <c r="O114" s="315"/>
      <c r="P114" s="315"/>
    </row>
    <row r="115" spans="1:16" s="268" customFormat="1" hidden="1">
      <c r="A115" s="315"/>
      <c r="B115" s="315"/>
      <c r="C115" s="315"/>
      <c r="D115" s="315"/>
      <c r="E115" s="315"/>
      <c r="F115" s="315"/>
      <c r="G115" s="315"/>
      <c r="H115" s="315"/>
      <c r="I115" s="315"/>
      <c r="J115" s="315"/>
      <c r="K115" s="315"/>
      <c r="L115" s="315"/>
      <c r="M115" s="315"/>
      <c r="N115" s="315"/>
      <c r="O115" s="315"/>
      <c r="P115" s="315"/>
    </row>
    <row r="116" spans="1:16" s="268" customFormat="1" hidden="1">
      <c r="A116" s="315"/>
      <c r="B116" s="315"/>
      <c r="C116" s="315"/>
      <c r="D116" s="315"/>
      <c r="E116" s="315"/>
      <c r="F116" s="315"/>
      <c r="G116" s="315"/>
      <c r="H116" s="315"/>
      <c r="I116" s="315"/>
      <c r="J116" s="315"/>
      <c r="K116" s="315"/>
      <c r="L116" s="315"/>
      <c r="M116" s="315"/>
      <c r="N116" s="315"/>
      <c r="O116" s="315"/>
      <c r="P116" s="315"/>
    </row>
    <row r="117" spans="1:16" s="268" customFormat="1" hidden="1">
      <c r="A117" s="315"/>
      <c r="B117" s="315"/>
      <c r="C117" s="315"/>
      <c r="D117" s="315"/>
      <c r="E117" s="315"/>
      <c r="F117" s="315"/>
      <c r="G117" s="315"/>
      <c r="H117" s="315"/>
      <c r="I117" s="315"/>
      <c r="J117" s="315"/>
      <c r="K117" s="315"/>
      <c r="L117" s="315"/>
      <c r="M117" s="315"/>
      <c r="N117" s="315"/>
      <c r="O117" s="315"/>
      <c r="P117" s="315"/>
    </row>
    <row r="118" spans="1:16" s="268" customFormat="1" hidden="1">
      <c r="A118" s="315"/>
      <c r="B118" s="315"/>
      <c r="C118" s="315"/>
      <c r="D118" s="315"/>
      <c r="E118" s="315"/>
      <c r="F118" s="315"/>
      <c r="G118" s="315"/>
      <c r="H118" s="315"/>
      <c r="I118" s="315"/>
      <c r="J118" s="315"/>
      <c r="K118" s="315"/>
      <c r="L118" s="315"/>
      <c r="M118" s="315"/>
      <c r="N118" s="315"/>
      <c r="O118" s="315"/>
      <c r="P118" s="315"/>
    </row>
    <row r="119" spans="1:16" s="268" customFormat="1" hidden="1">
      <c r="A119" s="315"/>
      <c r="B119" s="315"/>
      <c r="C119" s="315"/>
      <c r="D119" s="315"/>
      <c r="E119" s="315"/>
      <c r="F119" s="315"/>
      <c r="G119" s="315"/>
      <c r="H119" s="315"/>
      <c r="I119" s="315"/>
      <c r="J119" s="315"/>
      <c r="K119" s="315"/>
      <c r="L119" s="315"/>
      <c r="M119" s="315"/>
      <c r="N119" s="315"/>
      <c r="O119" s="315"/>
      <c r="P119" s="315"/>
    </row>
    <row r="120" spans="1:16" s="268" customFormat="1" hidden="1">
      <c r="A120" s="315"/>
      <c r="B120" s="315"/>
      <c r="C120" s="315"/>
      <c r="D120" s="315"/>
      <c r="E120" s="315"/>
      <c r="F120" s="315"/>
      <c r="G120" s="315"/>
      <c r="H120" s="315"/>
      <c r="I120" s="315"/>
      <c r="J120" s="315"/>
      <c r="K120" s="315"/>
      <c r="L120" s="315"/>
      <c r="M120" s="315"/>
      <c r="N120" s="315"/>
      <c r="O120" s="315"/>
      <c r="P120" s="315"/>
    </row>
    <row r="121" spans="1:16" s="268" customFormat="1" hidden="1">
      <c r="A121" s="315"/>
      <c r="B121" s="315"/>
      <c r="C121" s="315"/>
      <c r="D121" s="315"/>
      <c r="E121" s="315"/>
      <c r="F121" s="315"/>
      <c r="G121" s="315"/>
      <c r="H121" s="315"/>
      <c r="I121" s="315"/>
      <c r="J121" s="315"/>
      <c r="K121" s="315"/>
      <c r="L121" s="315"/>
      <c r="M121" s="315"/>
      <c r="N121" s="315"/>
      <c r="O121" s="315"/>
      <c r="P121" s="315"/>
    </row>
    <row r="122" spans="1:16" s="268" customFormat="1" hidden="1">
      <c r="A122" s="315"/>
      <c r="B122" s="315"/>
      <c r="C122" s="315"/>
      <c r="D122" s="315"/>
      <c r="E122" s="315"/>
      <c r="F122" s="315"/>
      <c r="G122" s="315"/>
      <c r="H122" s="315"/>
      <c r="I122" s="315"/>
      <c r="J122" s="315"/>
      <c r="K122" s="315"/>
      <c r="L122" s="315"/>
      <c r="M122" s="315"/>
      <c r="N122" s="315"/>
      <c r="O122" s="315"/>
      <c r="P122" s="315"/>
    </row>
    <row r="123" spans="1:16" s="268" customFormat="1" hidden="1">
      <c r="A123" s="315"/>
      <c r="B123" s="315"/>
      <c r="C123" s="315"/>
      <c r="D123" s="315"/>
      <c r="E123" s="315"/>
      <c r="F123" s="315"/>
      <c r="G123" s="315"/>
      <c r="H123" s="315"/>
      <c r="I123" s="315"/>
      <c r="J123" s="315"/>
      <c r="K123" s="315"/>
      <c r="L123" s="315"/>
      <c r="M123" s="315"/>
      <c r="N123" s="315"/>
      <c r="O123" s="315"/>
      <c r="P123" s="315"/>
    </row>
    <row r="124" spans="1:16" s="268" customFormat="1" hidden="1">
      <c r="A124" s="315"/>
      <c r="B124" s="315"/>
      <c r="C124" s="315"/>
      <c r="D124" s="315"/>
      <c r="E124" s="315"/>
      <c r="F124" s="315"/>
      <c r="G124" s="315"/>
      <c r="H124" s="315"/>
      <c r="I124" s="315"/>
      <c r="J124" s="315"/>
      <c r="K124" s="315"/>
      <c r="L124" s="315"/>
      <c r="M124" s="315"/>
      <c r="N124" s="315"/>
      <c r="O124" s="315"/>
      <c r="P124" s="315"/>
    </row>
    <row r="125" spans="1:16" s="268" customFormat="1" hidden="1">
      <c r="A125" s="315"/>
      <c r="B125" s="315"/>
      <c r="C125" s="315"/>
      <c r="D125" s="315"/>
      <c r="E125" s="315"/>
      <c r="F125" s="315"/>
      <c r="G125" s="315"/>
      <c r="H125" s="315"/>
      <c r="I125" s="315"/>
      <c r="J125" s="315"/>
      <c r="K125" s="315"/>
      <c r="L125" s="315"/>
      <c r="M125" s="315"/>
      <c r="N125" s="315"/>
      <c r="O125" s="315"/>
      <c r="P125" s="315"/>
    </row>
    <row r="126" spans="1:16" s="268" customFormat="1" hidden="1">
      <c r="A126" s="315"/>
      <c r="B126" s="315"/>
      <c r="C126" s="315"/>
      <c r="D126" s="315"/>
      <c r="E126" s="315"/>
      <c r="F126" s="315"/>
      <c r="G126" s="315"/>
      <c r="H126" s="315"/>
      <c r="I126" s="315"/>
      <c r="J126" s="315"/>
      <c r="K126" s="315"/>
      <c r="L126" s="315"/>
      <c r="M126" s="315"/>
      <c r="N126" s="315"/>
      <c r="O126" s="315"/>
      <c r="P126" s="315"/>
    </row>
    <row r="127" spans="1:16" s="268" customFormat="1" hidden="1">
      <c r="A127" s="315"/>
      <c r="B127" s="315"/>
      <c r="C127" s="315"/>
      <c r="D127" s="315"/>
      <c r="E127" s="315"/>
      <c r="F127" s="315"/>
      <c r="G127" s="315"/>
      <c r="H127" s="315"/>
      <c r="I127" s="315"/>
      <c r="J127" s="315"/>
      <c r="K127" s="315"/>
      <c r="L127" s="315"/>
      <c r="M127" s="315"/>
      <c r="N127" s="315"/>
      <c r="O127" s="315"/>
      <c r="P127" s="315"/>
    </row>
    <row r="128" spans="1:16" s="268" customFormat="1" hidden="1">
      <c r="A128" s="315"/>
      <c r="B128" s="315"/>
      <c r="C128" s="315"/>
      <c r="D128" s="315"/>
      <c r="E128" s="315"/>
      <c r="F128" s="315"/>
      <c r="G128" s="315"/>
      <c r="H128" s="315"/>
      <c r="I128" s="315"/>
      <c r="J128" s="315"/>
      <c r="K128" s="315"/>
      <c r="L128" s="315"/>
      <c r="M128" s="315"/>
      <c r="N128" s="315"/>
      <c r="O128" s="315"/>
      <c r="P128" s="315"/>
    </row>
    <row r="129" spans="1:16" s="268" customFormat="1" hidden="1">
      <c r="A129" s="315"/>
      <c r="B129" s="315"/>
      <c r="C129" s="315"/>
      <c r="D129" s="315"/>
      <c r="E129" s="315"/>
      <c r="F129" s="315"/>
      <c r="G129" s="315"/>
      <c r="H129" s="315"/>
      <c r="I129" s="315"/>
      <c r="J129" s="315"/>
      <c r="K129" s="315"/>
      <c r="L129" s="315"/>
      <c r="M129" s="315"/>
      <c r="N129" s="315"/>
      <c r="O129" s="315"/>
      <c r="P129" s="315"/>
    </row>
    <row r="130" spans="1:16" s="268" customFormat="1" hidden="1">
      <c r="A130" s="315"/>
      <c r="B130" s="315"/>
      <c r="C130" s="315"/>
      <c r="D130" s="315"/>
      <c r="E130" s="315"/>
      <c r="F130" s="315"/>
      <c r="G130" s="315"/>
      <c r="H130" s="315"/>
      <c r="I130" s="315"/>
      <c r="J130" s="315"/>
      <c r="K130" s="315"/>
      <c r="L130" s="315"/>
      <c r="M130" s="315"/>
      <c r="N130" s="315"/>
      <c r="O130" s="315"/>
      <c r="P130" s="315"/>
    </row>
    <row r="131" spans="1:16" s="268" customFormat="1" hidden="1">
      <c r="A131" s="315"/>
      <c r="B131" s="315"/>
      <c r="C131" s="315"/>
      <c r="D131" s="315"/>
      <c r="E131" s="315"/>
      <c r="F131" s="315"/>
      <c r="G131" s="315"/>
      <c r="H131" s="315"/>
      <c r="I131" s="315"/>
      <c r="J131" s="315"/>
      <c r="K131" s="315"/>
      <c r="L131" s="315"/>
      <c r="M131" s="315"/>
      <c r="N131" s="315"/>
      <c r="O131" s="315"/>
      <c r="P131" s="315"/>
    </row>
    <row r="132" spans="1:16" s="268" customFormat="1" hidden="1">
      <c r="A132" s="315"/>
      <c r="B132" s="315"/>
      <c r="C132" s="315"/>
      <c r="D132" s="315"/>
      <c r="E132" s="315"/>
      <c r="F132" s="315"/>
      <c r="G132" s="315"/>
      <c r="H132" s="315"/>
      <c r="I132" s="315"/>
      <c r="J132" s="315"/>
      <c r="K132" s="315"/>
      <c r="L132" s="315"/>
      <c r="M132" s="315"/>
      <c r="N132" s="315"/>
      <c r="O132" s="315"/>
      <c r="P132" s="315"/>
    </row>
    <row r="133" spans="1:16" s="268" customFormat="1" hidden="1">
      <c r="A133" s="315"/>
      <c r="B133" s="315"/>
      <c r="C133" s="315"/>
      <c r="D133" s="315"/>
      <c r="E133" s="315"/>
      <c r="F133" s="315"/>
      <c r="G133" s="315"/>
      <c r="H133" s="315"/>
      <c r="I133" s="315"/>
      <c r="J133" s="315"/>
      <c r="K133" s="315"/>
      <c r="L133" s="315"/>
      <c r="M133" s="315"/>
      <c r="N133" s="315"/>
      <c r="O133" s="315"/>
      <c r="P133" s="315"/>
    </row>
    <row r="134" spans="1:16" s="268" customFormat="1" hidden="1">
      <c r="A134" s="315"/>
      <c r="B134" s="315"/>
      <c r="C134" s="315"/>
      <c r="D134" s="315"/>
      <c r="E134" s="315"/>
      <c r="F134" s="315"/>
      <c r="G134" s="315"/>
      <c r="H134" s="315"/>
      <c r="I134" s="315"/>
      <c r="J134" s="315"/>
      <c r="K134" s="315"/>
      <c r="L134" s="315"/>
      <c r="M134" s="315"/>
      <c r="N134" s="315"/>
      <c r="O134" s="315"/>
      <c r="P134" s="315"/>
    </row>
    <row r="135" spans="1:16" s="268" customFormat="1" hidden="1">
      <c r="A135" s="315"/>
      <c r="B135" s="315"/>
      <c r="C135" s="315"/>
      <c r="D135" s="315"/>
      <c r="E135" s="315"/>
      <c r="F135" s="315"/>
      <c r="G135" s="315"/>
      <c r="H135" s="315"/>
      <c r="I135" s="315"/>
      <c r="J135" s="315"/>
      <c r="K135" s="315"/>
      <c r="L135" s="315"/>
      <c r="M135" s="315"/>
      <c r="N135" s="315"/>
      <c r="O135" s="315"/>
      <c r="P135" s="315"/>
    </row>
    <row r="136" spans="1:16" s="268" customFormat="1" hidden="1">
      <c r="A136" s="315"/>
      <c r="B136" s="315"/>
      <c r="C136" s="315"/>
      <c r="D136" s="315"/>
      <c r="E136" s="315"/>
      <c r="F136" s="315"/>
      <c r="G136" s="315"/>
      <c r="H136" s="315"/>
      <c r="I136" s="315"/>
      <c r="J136" s="315"/>
      <c r="K136" s="315"/>
      <c r="L136" s="315"/>
      <c r="M136" s="315"/>
      <c r="N136" s="315"/>
      <c r="O136" s="315"/>
      <c r="P136" s="315"/>
    </row>
    <row r="137" spans="1:16" s="268" customFormat="1" ht="15" hidden="1" customHeight="1">
      <c r="A137" s="315"/>
      <c r="B137" s="315"/>
      <c r="C137" s="315"/>
      <c r="D137" s="315"/>
      <c r="E137" s="315"/>
      <c r="F137" s="315"/>
      <c r="G137" s="315"/>
      <c r="H137" s="315"/>
      <c r="I137" s="315"/>
      <c r="J137" s="315"/>
      <c r="K137" s="315"/>
      <c r="L137" s="315"/>
      <c r="M137" s="315"/>
      <c r="N137" s="315"/>
      <c r="O137" s="315"/>
      <c r="P137" s="315"/>
    </row>
    <row r="138" spans="1:16" s="268" customFormat="1" hidden="1">
      <c r="A138" s="315"/>
      <c r="B138" s="315"/>
      <c r="C138" s="315"/>
      <c r="D138" s="315"/>
      <c r="E138" s="315"/>
      <c r="F138" s="315"/>
      <c r="G138" s="315"/>
      <c r="H138" s="315"/>
      <c r="I138" s="315"/>
      <c r="J138" s="315"/>
      <c r="K138" s="315"/>
      <c r="L138" s="315"/>
      <c r="M138" s="315"/>
      <c r="N138" s="315"/>
      <c r="O138" s="315"/>
      <c r="P138" s="315"/>
    </row>
    <row r="139" spans="1:16" s="268" customFormat="1" ht="15" hidden="1" customHeight="1">
      <c r="A139" s="315"/>
      <c r="B139" s="315"/>
      <c r="C139" s="315"/>
      <c r="D139" s="315"/>
      <c r="E139" s="315"/>
      <c r="F139" s="315"/>
      <c r="G139" s="315"/>
      <c r="H139" s="315"/>
      <c r="I139" s="315"/>
      <c r="J139" s="315"/>
      <c r="K139" s="315"/>
      <c r="L139" s="315"/>
      <c r="M139" s="315"/>
      <c r="N139" s="315"/>
      <c r="O139" s="315"/>
      <c r="P139" s="315"/>
    </row>
    <row r="140" spans="1:16" s="268" customFormat="1" hidden="1">
      <c r="A140" s="315"/>
      <c r="B140" s="315"/>
      <c r="C140" s="315"/>
      <c r="D140" s="315"/>
      <c r="E140" s="315"/>
      <c r="F140" s="315"/>
      <c r="G140" s="315"/>
      <c r="H140" s="315"/>
      <c r="I140" s="315"/>
      <c r="J140" s="315"/>
      <c r="K140" s="315"/>
      <c r="L140" s="315"/>
      <c r="M140" s="315"/>
      <c r="N140" s="315"/>
      <c r="O140" s="315"/>
      <c r="P140" s="315"/>
    </row>
    <row r="141" spans="1:16" s="268" customFormat="1" ht="15.75" hidden="1" customHeight="1">
      <c r="A141" s="315"/>
      <c r="B141" s="315"/>
      <c r="C141" s="315"/>
      <c r="D141" s="315"/>
      <c r="E141" s="315"/>
      <c r="F141" s="315"/>
      <c r="G141" s="315"/>
      <c r="H141" s="315"/>
      <c r="I141" s="315"/>
      <c r="J141" s="315"/>
      <c r="K141" s="315"/>
      <c r="L141" s="315"/>
      <c r="M141" s="315"/>
      <c r="N141" s="315"/>
      <c r="O141" s="315"/>
      <c r="P141" s="315"/>
    </row>
    <row r="142" spans="1:16" s="268" customFormat="1" hidden="1">
      <c r="A142" s="315"/>
      <c r="B142" s="315"/>
      <c r="C142" s="315"/>
      <c r="D142" s="315"/>
      <c r="E142" s="315"/>
      <c r="F142" s="315"/>
      <c r="G142" s="315"/>
      <c r="H142" s="315"/>
      <c r="I142" s="315"/>
      <c r="J142" s="315"/>
      <c r="K142" s="315"/>
      <c r="L142" s="315"/>
      <c r="M142" s="315"/>
      <c r="N142" s="315"/>
      <c r="O142" s="315"/>
      <c r="P142" s="315"/>
    </row>
    <row r="143" spans="1:16" s="268" customFormat="1" hidden="1">
      <c r="A143" s="315"/>
      <c r="B143" s="315"/>
      <c r="C143" s="315"/>
      <c r="D143" s="315"/>
      <c r="E143" s="315"/>
      <c r="F143" s="315"/>
      <c r="G143" s="315"/>
      <c r="H143" s="315"/>
      <c r="I143" s="315"/>
      <c r="J143" s="315"/>
      <c r="K143" s="315"/>
      <c r="L143" s="315"/>
      <c r="M143" s="315"/>
      <c r="N143" s="315"/>
      <c r="O143" s="315"/>
      <c r="P143" s="315"/>
    </row>
    <row r="144" spans="1:16" s="268" customFormat="1" hidden="1">
      <c r="A144" s="315"/>
      <c r="B144" s="315"/>
      <c r="C144" s="315"/>
      <c r="D144" s="315"/>
      <c r="E144" s="315"/>
      <c r="F144" s="315"/>
      <c r="G144" s="315"/>
      <c r="H144" s="315"/>
      <c r="I144" s="315"/>
      <c r="J144" s="315"/>
      <c r="K144" s="315"/>
      <c r="L144" s="315"/>
      <c r="M144" s="315"/>
      <c r="N144" s="315"/>
      <c r="O144" s="315"/>
      <c r="P144" s="315"/>
    </row>
    <row r="145" spans="1:16" s="268" customFormat="1" hidden="1">
      <c r="A145" s="315"/>
      <c r="B145" s="315"/>
      <c r="C145" s="315"/>
      <c r="D145" s="315"/>
      <c r="E145" s="315"/>
      <c r="F145" s="315"/>
      <c r="G145" s="315"/>
      <c r="H145" s="315"/>
      <c r="I145" s="315"/>
      <c r="J145" s="315"/>
      <c r="K145" s="315"/>
      <c r="L145" s="315"/>
      <c r="M145" s="315"/>
      <c r="N145" s="315"/>
      <c r="O145" s="315"/>
      <c r="P145" s="315"/>
    </row>
    <row r="146" spans="1:16" s="268" customFormat="1" hidden="1">
      <c r="A146" s="315"/>
      <c r="B146" s="315"/>
      <c r="C146" s="315"/>
      <c r="D146" s="315"/>
      <c r="E146" s="315"/>
      <c r="F146" s="315"/>
      <c r="G146" s="315"/>
      <c r="H146" s="315"/>
      <c r="I146" s="315"/>
      <c r="J146" s="315"/>
      <c r="K146" s="315"/>
      <c r="L146" s="315"/>
      <c r="M146" s="315"/>
      <c r="N146" s="315"/>
      <c r="O146" s="315"/>
      <c r="P146" s="315"/>
    </row>
    <row r="147" spans="1:16" s="268" customFormat="1" hidden="1">
      <c r="A147" s="315"/>
      <c r="B147" s="315"/>
      <c r="C147" s="315"/>
      <c r="D147" s="315"/>
      <c r="E147" s="315"/>
      <c r="F147" s="315"/>
      <c r="G147" s="315"/>
      <c r="H147" s="315"/>
      <c r="I147" s="315"/>
      <c r="J147" s="315"/>
      <c r="K147" s="315"/>
      <c r="L147" s="315"/>
      <c r="M147" s="315"/>
      <c r="N147" s="315"/>
      <c r="O147" s="315"/>
      <c r="P147" s="315"/>
    </row>
    <row r="148" spans="1:16" s="268" customFormat="1" hidden="1">
      <c r="A148" s="315"/>
      <c r="B148" s="315"/>
      <c r="C148" s="315"/>
      <c r="D148" s="315"/>
      <c r="E148" s="315"/>
      <c r="F148" s="315"/>
      <c r="G148" s="315"/>
      <c r="H148" s="315"/>
      <c r="I148" s="315"/>
      <c r="J148" s="315"/>
      <c r="K148" s="315"/>
      <c r="L148" s="315"/>
      <c r="M148" s="315"/>
      <c r="N148" s="315"/>
      <c r="O148" s="315"/>
      <c r="P148" s="315"/>
    </row>
    <row r="149" spans="1:16" s="268" customFormat="1" hidden="1">
      <c r="A149" s="315"/>
      <c r="B149" s="315"/>
      <c r="C149" s="315"/>
      <c r="D149" s="315"/>
      <c r="E149" s="315"/>
      <c r="F149" s="315"/>
      <c r="G149" s="315"/>
      <c r="H149" s="315"/>
      <c r="I149" s="315"/>
      <c r="J149" s="315"/>
      <c r="K149" s="315"/>
      <c r="L149" s="315"/>
      <c r="M149" s="315"/>
      <c r="N149" s="315"/>
      <c r="O149" s="315"/>
      <c r="P149" s="315"/>
    </row>
    <row r="150" spans="1:16" s="268" customFormat="1" hidden="1">
      <c r="A150" s="315"/>
      <c r="B150" s="315"/>
      <c r="C150" s="315"/>
      <c r="D150" s="315"/>
      <c r="E150" s="315"/>
      <c r="F150" s="315"/>
      <c r="G150" s="315"/>
      <c r="H150" s="315"/>
      <c r="I150" s="315"/>
      <c r="J150" s="315"/>
      <c r="K150" s="315"/>
      <c r="L150" s="315"/>
      <c r="M150" s="315"/>
      <c r="N150" s="315"/>
      <c r="O150" s="315"/>
      <c r="P150" s="315"/>
    </row>
    <row r="151" spans="1:16" s="268" customFormat="1" hidden="1">
      <c r="A151" s="315"/>
      <c r="B151" s="315"/>
      <c r="C151" s="315"/>
      <c r="D151" s="315"/>
      <c r="E151" s="315"/>
      <c r="F151" s="315"/>
      <c r="G151" s="315"/>
      <c r="H151" s="315"/>
      <c r="I151" s="315"/>
      <c r="J151" s="315"/>
      <c r="K151" s="315"/>
      <c r="L151" s="315"/>
      <c r="M151" s="315"/>
      <c r="N151" s="315"/>
      <c r="O151" s="315"/>
      <c r="P151" s="315"/>
    </row>
    <row r="152" spans="1:16" s="268" customFormat="1" hidden="1">
      <c r="A152" s="315"/>
      <c r="B152" s="315"/>
      <c r="C152" s="315"/>
      <c r="D152" s="315"/>
      <c r="E152" s="315"/>
      <c r="F152" s="315"/>
      <c r="G152" s="315"/>
      <c r="H152" s="315"/>
      <c r="I152" s="315"/>
      <c r="J152" s="315"/>
      <c r="K152" s="315"/>
      <c r="L152" s="315"/>
      <c r="M152" s="315"/>
      <c r="N152" s="315"/>
      <c r="O152" s="315"/>
      <c r="P152" s="315"/>
    </row>
    <row r="153" spans="1:16" s="268" customFormat="1" hidden="1">
      <c r="A153" s="315"/>
      <c r="B153" s="315"/>
      <c r="C153" s="315"/>
      <c r="D153" s="315"/>
      <c r="E153" s="315"/>
      <c r="F153" s="315"/>
      <c r="G153" s="315"/>
      <c r="H153" s="315"/>
      <c r="I153" s="315"/>
      <c r="J153" s="315"/>
      <c r="K153" s="315"/>
      <c r="L153" s="315"/>
      <c r="M153" s="315"/>
      <c r="N153" s="315"/>
      <c r="O153" s="315"/>
      <c r="P153" s="315"/>
    </row>
    <row r="154" spans="1:16" s="268" customFormat="1" hidden="1">
      <c r="A154" s="315"/>
      <c r="B154" s="315"/>
      <c r="C154" s="315"/>
      <c r="D154" s="315"/>
      <c r="E154" s="315"/>
      <c r="F154" s="315"/>
      <c r="G154" s="315"/>
      <c r="H154" s="315"/>
      <c r="I154" s="315"/>
      <c r="J154" s="315"/>
      <c r="K154" s="315"/>
      <c r="L154" s="315"/>
      <c r="M154" s="315"/>
      <c r="N154" s="315"/>
      <c r="O154" s="315"/>
      <c r="P154" s="315"/>
    </row>
    <row r="155" spans="1:16" s="268" customFormat="1" hidden="1">
      <c r="A155" s="315"/>
      <c r="B155" s="315"/>
      <c r="C155" s="315"/>
      <c r="D155" s="315"/>
      <c r="E155" s="315"/>
      <c r="F155" s="315"/>
      <c r="G155" s="315"/>
      <c r="H155" s="315"/>
      <c r="I155" s="315"/>
      <c r="J155" s="315"/>
      <c r="K155" s="315"/>
      <c r="L155" s="315"/>
      <c r="M155" s="315"/>
      <c r="N155" s="315"/>
      <c r="O155" s="315"/>
      <c r="P155" s="315"/>
    </row>
    <row r="156" spans="1:16" s="268" customFormat="1" hidden="1">
      <c r="A156" s="315"/>
      <c r="B156" s="315"/>
      <c r="C156" s="315"/>
      <c r="D156" s="315"/>
      <c r="E156" s="315"/>
      <c r="F156" s="315"/>
      <c r="G156" s="315"/>
      <c r="H156" s="315"/>
      <c r="I156" s="315"/>
      <c r="J156" s="315"/>
      <c r="K156" s="315"/>
      <c r="L156" s="315"/>
      <c r="M156" s="315"/>
      <c r="N156" s="315"/>
      <c r="O156" s="315"/>
      <c r="P156" s="315"/>
    </row>
    <row r="157" spans="1:16" s="268" customFormat="1" hidden="1">
      <c r="A157" s="315"/>
      <c r="B157" s="315"/>
      <c r="C157" s="315"/>
      <c r="D157" s="315"/>
      <c r="E157" s="315"/>
      <c r="F157" s="315"/>
      <c r="G157" s="315"/>
      <c r="H157" s="315"/>
      <c r="I157" s="315"/>
      <c r="J157" s="315"/>
      <c r="K157" s="315"/>
      <c r="L157" s="315"/>
      <c r="M157" s="315"/>
      <c r="N157" s="315"/>
      <c r="O157" s="315"/>
      <c r="P157" s="315"/>
    </row>
    <row r="158" spans="1:16" s="268" customFormat="1" hidden="1">
      <c r="A158" s="315"/>
      <c r="B158" s="315"/>
      <c r="C158" s="315"/>
      <c r="D158" s="315"/>
      <c r="E158" s="315"/>
      <c r="F158" s="315"/>
      <c r="G158" s="315"/>
      <c r="H158" s="315"/>
      <c r="I158" s="315"/>
      <c r="J158" s="315"/>
      <c r="K158" s="315"/>
      <c r="L158" s="315"/>
      <c r="M158" s="315"/>
      <c r="N158" s="315"/>
      <c r="O158" s="315"/>
      <c r="P158" s="315"/>
    </row>
    <row r="159" spans="1:16" s="268" customFormat="1" hidden="1">
      <c r="A159" s="315"/>
      <c r="B159" s="315"/>
      <c r="C159" s="315"/>
      <c r="D159" s="315"/>
      <c r="E159" s="315"/>
      <c r="F159" s="315"/>
      <c r="G159" s="315"/>
      <c r="H159" s="315"/>
      <c r="I159" s="315"/>
      <c r="J159" s="315"/>
      <c r="K159" s="315"/>
      <c r="L159" s="315"/>
      <c r="M159" s="315"/>
      <c r="N159" s="315"/>
      <c r="O159" s="315"/>
      <c r="P159" s="315"/>
    </row>
    <row r="160" spans="1:16" s="268" customFormat="1" hidden="1">
      <c r="A160" s="315"/>
      <c r="B160" s="315"/>
      <c r="C160" s="315"/>
      <c r="D160" s="315"/>
      <c r="E160" s="315"/>
      <c r="F160" s="315"/>
      <c r="G160" s="315"/>
      <c r="H160" s="315"/>
      <c r="I160" s="315"/>
      <c r="J160" s="315"/>
      <c r="K160" s="315"/>
      <c r="L160" s="315"/>
      <c r="M160" s="315"/>
      <c r="N160" s="315"/>
      <c r="O160" s="315"/>
      <c r="P160" s="315"/>
    </row>
    <row r="161" spans="1:16" s="268" customFormat="1" hidden="1">
      <c r="A161" s="315"/>
      <c r="B161" s="315"/>
      <c r="C161" s="315"/>
      <c r="D161" s="315"/>
      <c r="E161" s="315"/>
      <c r="F161" s="315"/>
      <c r="G161" s="315"/>
      <c r="H161" s="315"/>
      <c r="I161" s="315"/>
      <c r="J161" s="315"/>
      <c r="K161" s="315"/>
      <c r="L161" s="315"/>
      <c r="M161" s="315"/>
      <c r="N161" s="315"/>
      <c r="O161" s="315"/>
      <c r="P161" s="315"/>
    </row>
    <row r="162" spans="1:16" s="268" customFormat="1" hidden="1">
      <c r="A162" s="315"/>
      <c r="B162" s="315"/>
      <c r="C162" s="315"/>
      <c r="D162" s="315"/>
      <c r="E162" s="315"/>
      <c r="F162" s="315"/>
      <c r="G162" s="315"/>
      <c r="H162" s="315"/>
      <c r="I162" s="315"/>
      <c r="J162" s="315"/>
      <c r="K162" s="315"/>
      <c r="L162" s="315"/>
      <c r="M162" s="315"/>
      <c r="N162" s="315"/>
      <c r="O162" s="315"/>
      <c r="P162" s="315"/>
    </row>
    <row r="163" spans="1:16" s="268" customFormat="1" hidden="1">
      <c r="A163" s="315"/>
      <c r="B163" s="315"/>
      <c r="C163" s="315"/>
      <c r="D163" s="315"/>
      <c r="E163" s="315"/>
      <c r="F163" s="315"/>
      <c r="G163" s="315"/>
      <c r="H163" s="315"/>
      <c r="I163" s="315"/>
      <c r="J163" s="315"/>
      <c r="K163" s="315"/>
      <c r="L163" s="315"/>
      <c r="M163" s="315"/>
      <c r="N163" s="315"/>
      <c r="O163" s="315"/>
      <c r="P163" s="315"/>
    </row>
    <row r="164" spans="1:16" s="268" customFormat="1" hidden="1">
      <c r="A164" s="315"/>
      <c r="B164" s="315"/>
      <c r="C164" s="315"/>
      <c r="D164" s="315"/>
      <c r="E164" s="315"/>
      <c r="F164" s="315"/>
      <c r="G164" s="315"/>
      <c r="H164" s="315"/>
      <c r="I164" s="315"/>
      <c r="J164" s="315"/>
      <c r="K164" s="315"/>
      <c r="L164" s="315"/>
      <c r="M164" s="315"/>
      <c r="N164" s="315"/>
      <c r="O164" s="315"/>
      <c r="P164" s="315"/>
    </row>
    <row r="165" spans="1:16" s="268" customFormat="1" hidden="1">
      <c r="A165" s="315"/>
      <c r="B165" s="315"/>
      <c r="C165" s="315"/>
      <c r="D165" s="315"/>
      <c r="E165" s="315"/>
      <c r="F165" s="315"/>
      <c r="G165" s="315"/>
      <c r="H165" s="315"/>
      <c r="I165" s="315"/>
      <c r="J165" s="315"/>
      <c r="K165" s="315"/>
      <c r="L165" s="315"/>
      <c r="M165" s="315"/>
      <c r="N165" s="315"/>
      <c r="O165" s="315"/>
      <c r="P165" s="315"/>
    </row>
    <row r="166" spans="1:16" s="268" customFormat="1" hidden="1">
      <c r="A166" s="315"/>
      <c r="B166" s="315"/>
      <c r="C166" s="315"/>
      <c r="D166" s="315"/>
      <c r="E166" s="315"/>
      <c r="F166" s="315"/>
      <c r="G166" s="315"/>
      <c r="H166" s="315"/>
      <c r="I166" s="315"/>
      <c r="J166" s="315"/>
      <c r="K166" s="315"/>
      <c r="L166" s="315"/>
      <c r="M166" s="315"/>
      <c r="N166" s="315"/>
      <c r="O166" s="315"/>
      <c r="P166" s="315"/>
    </row>
    <row r="167" spans="1:16" s="268" customFormat="1" hidden="1">
      <c r="A167" s="315"/>
      <c r="B167" s="315"/>
      <c r="C167" s="315"/>
      <c r="D167" s="315"/>
      <c r="E167" s="315"/>
      <c r="F167" s="315"/>
      <c r="G167" s="315"/>
      <c r="H167" s="315"/>
      <c r="I167" s="315"/>
      <c r="J167" s="315"/>
      <c r="K167" s="315"/>
      <c r="L167" s="315"/>
      <c r="M167" s="315"/>
      <c r="N167" s="315"/>
      <c r="O167" s="315"/>
      <c r="P167" s="315"/>
    </row>
    <row r="168" spans="1:16" s="268" customFormat="1" hidden="1">
      <c r="A168" s="315"/>
      <c r="B168" s="315"/>
      <c r="C168" s="315"/>
      <c r="D168" s="315"/>
      <c r="E168" s="315"/>
      <c r="F168" s="315"/>
      <c r="G168" s="315"/>
      <c r="H168" s="315"/>
      <c r="I168" s="315"/>
      <c r="J168" s="315"/>
      <c r="K168" s="315"/>
      <c r="L168" s="315"/>
      <c r="M168" s="315"/>
      <c r="N168" s="315"/>
      <c r="O168" s="315"/>
      <c r="P168" s="315"/>
    </row>
    <row r="169" spans="1:16" s="268" customFormat="1" hidden="1">
      <c r="A169" s="315"/>
      <c r="B169" s="315"/>
      <c r="C169" s="315"/>
      <c r="D169" s="315"/>
      <c r="E169" s="315"/>
      <c r="F169" s="315"/>
      <c r="G169" s="315"/>
      <c r="H169" s="315"/>
      <c r="I169" s="315"/>
      <c r="J169" s="315"/>
      <c r="K169" s="315"/>
      <c r="L169" s="315"/>
      <c r="M169" s="315"/>
      <c r="N169" s="315"/>
      <c r="O169" s="315"/>
      <c r="P169" s="315"/>
    </row>
    <row r="170" spans="1:16" s="268" customFormat="1" hidden="1">
      <c r="A170" s="315"/>
      <c r="B170" s="315"/>
      <c r="C170" s="315"/>
      <c r="D170" s="315"/>
      <c r="E170" s="315"/>
      <c r="F170" s="315"/>
      <c r="G170" s="315"/>
      <c r="H170" s="315"/>
      <c r="I170" s="315"/>
      <c r="J170" s="315"/>
      <c r="K170" s="315"/>
      <c r="L170" s="315"/>
      <c r="M170" s="315"/>
      <c r="N170" s="315"/>
      <c r="O170" s="315"/>
      <c r="P170" s="315"/>
    </row>
    <row r="171" spans="1:16" s="268" customFormat="1" hidden="1">
      <c r="A171" s="315"/>
      <c r="B171" s="315"/>
      <c r="C171" s="315"/>
      <c r="D171" s="315"/>
      <c r="E171" s="315"/>
      <c r="F171" s="315"/>
      <c r="G171" s="315"/>
      <c r="H171" s="315"/>
      <c r="I171" s="315"/>
      <c r="J171" s="315"/>
      <c r="K171" s="315"/>
      <c r="L171" s="315"/>
      <c r="M171" s="315"/>
      <c r="N171" s="315"/>
      <c r="O171" s="315"/>
      <c r="P171" s="315"/>
    </row>
    <row r="172" spans="1:16" s="268" customFormat="1" hidden="1">
      <c r="A172" s="315"/>
      <c r="B172" s="315"/>
      <c r="C172" s="315"/>
      <c r="D172" s="315"/>
      <c r="E172" s="315"/>
      <c r="F172" s="315"/>
      <c r="G172" s="315"/>
      <c r="H172" s="315"/>
      <c r="I172" s="315"/>
      <c r="J172" s="315"/>
      <c r="K172" s="315"/>
      <c r="L172" s="315"/>
      <c r="M172" s="315"/>
      <c r="N172" s="315"/>
      <c r="O172" s="315"/>
      <c r="P172" s="315"/>
    </row>
    <row r="173" spans="1:16" s="268" customFormat="1" hidden="1">
      <c r="A173" s="315"/>
      <c r="B173" s="315"/>
      <c r="C173" s="315"/>
      <c r="D173" s="315"/>
      <c r="E173" s="315"/>
      <c r="F173" s="315"/>
      <c r="G173" s="315"/>
      <c r="H173" s="315"/>
      <c r="I173" s="315"/>
      <c r="J173" s="315"/>
      <c r="K173" s="315"/>
      <c r="L173" s="315"/>
      <c r="M173" s="315"/>
      <c r="N173" s="315"/>
      <c r="O173" s="315"/>
      <c r="P173" s="315"/>
    </row>
    <row r="174" spans="1:16" s="268" customFormat="1" hidden="1">
      <c r="A174" s="315"/>
      <c r="B174" s="315"/>
      <c r="C174" s="315"/>
      <c r="D174" s="315"/>
      <c r="E174" s="315"/>
      <c r="F174" s="315"/>
      <c r="G174" s="315"/>
      <c r="H174" s="315"/>
      <c r="I174" s="315"/>
      <c r="J174" s="315"/>
      <c r="K174" s="315"/>
      <c r="L174" s="315"/>
      <c r="M174" s="315"/>
      <c r="N174" s="315"/>
      <c r="O174" s="315"/>
      <c r="P174" s="315"/>
    </row>
    <row r="175" spans="1:16" s="268" customFormat="1" hidden="1">
      <c r="A175" s="315"/>
      <c r="B175" s="315"/>
      <c r="C175" s="315"/>
      <c r="D175" s="315"/>
      <c r="E175" s="315"/>
      <c r="F175" s="315"/>
      <c r="G175" s="315"/>
      <c r="H175" s="315"/>
      <c r="I175" s="315"/>
      <c r="J175" s="315"/>
      <c r="K175" s="315"/>
      <c r="L175" s="315"/>
      <c r="M175" s="315"/>
      <c r="N175" s="315"/>
      <c r="O175" s="315"/>
      <c r="P175" s="315"/>
    </row>
    <row r="176" spans="1:16" s="268" customFormat="1" hidden="1">
      <c r="A176" s="315"/>
      <c r="B176" s="315"/>
      <c r="C176" s="315"/>
      <c r="D176" s="315"/>
      <c r="E176" s="315"/>
      <c r="F176" s="315"/>
      <c r="G176" s="315"/>
      <c r="H176" s="315"/>
      <c r="I176" s="315"/>
      <c r="J176" s="315"/>
      <c r="K176" s="315"/>
      <c r="L176" s="315"/>
      <c r="M176" s="315"/>
      <c r="N176" s="315"/>
      <c r="O176" s="315"/>
      <c r="P176" s="315"/>
    </row>
    <row r="177" spans="1:16" s="268" customFormat="1" hidden="1">
      <c r="A177" s="315"/>
      <c r="B177" s="315"/>
      <c r="C177" s="315"/>
      <c r="D177" s="315"/>
      <c r="E177" s="315"/>
      <c r="F177" s="315"/>
      <c r="G177" s="315"/>
      <c r="H177" s="315"/>
      <c r="I177" s="315"/>
      <c r="J177" s="315"/>
      <c r="K177" s="315"/>
      <c r="L177" s="315"/>
      <c r="M177" s="315"/>
      <c r="N177" s="315"/>
      <c r="O177" s="315"/>
      <c r="P177" s="315"/>
    </row>
    <row r="178" spans="1:16" s="268" customFormat="1" hidden="1">
      <c r="A178" s="315"/>
      <c r="B178" s="315"/>
      <c r="C178" s="315"/>
      <c r="D178" s="315"/>
      <c r="E178" s="315"/>
      <c r="F178" s="315"/>
      <c r="G178" s="315"/>
      <c r="H178" s="315"/>
      <c r="I178" s="315"/>
      <c r="J178" s="315"/>
      <c r="K178" s="315"/>
      <c r="L178" s="315"/>
      <c r="M178" s="315"/>
      <c r="N178" s="315"/>
      <c r="O178" s="315"/>
      <c r="P178" s="315"/>
    </row>
    <row r="179" spans="1:16" s="268" customFormat="1" hidden="1">
      <c r="A179" s="315"/>
      <c r="B179" s="315"/>
      <c r="C179" s="315"/>
      <c r="D179" s="315"/>
      <c r="E179" s="315"/>
      <c r="F179" s="315"/>
      <c r="G179" s="315"/>
      <c r="H179" s="315"/>
      <c r="I179" s="315"/>
      <c r="J179" s="315"/>
      <c r="K179" s="315"/>
      <c r="L179" s="315"/>
      <c r="M179" s="315"/>
      <c r="N179" s="315"/>
      <c r="O179" s="315"/>
      <c r="P179" s="315"/>
    </row>
    <row r="180" spans="1:16" s="268" customFormat="1" hidden="1">
      <c r="A180" s="315"/>
      <c r="B180" s="315"/>
      <c r="C180" s="315"/>
      <c r="D180" s="315"/>
      <c r="E180" s="315"/>
      <c r="F180" s="315"/>
      <c r="G180" s="315"/>
      <c r="H180" s="315"/>
      <c r="I180" s="315"/>
      <c r="J180" s="315"/>
      <c r="K180" s="315"/>
      <c r="L180" s="315"/>
      <c r="M180" s="315"/>
      <c r="N180" s="315"/>
      <c r="O180" s="315"/>
      <c r="P180" s="315"/>
    </row>
    <row r="181" spans="1:16" s="268" customFormat="1" hidden="1">
      <c r="A181" s="315"/>
      <c r="B181" s="315"/>
      <c r="C181" s="315"/>
      <c r="D181" s="315"/>
      <c r="E181" s="315"/>
      <c r="F181" s="315"/>
      <c r="G181" s="315"/>
      <c r="H181" s="315"/>
      <c r="I181" s="315"/>
      <c r="J181" s="315"/>
      <c r="K181" s="315"/>
      <c r="L181" s="315"/>
      <c r="M181" s="315"/>
      <c r="N181" s="315"/>
      <c r="O181" s="315"/>
      <c r="P181" s="315"/>
    </row>
    <row r="182" spans="1:16" s="268" customFormat="1" hidden="1">
      <c r="A182" s="315"/>
      <c r="B182" s="315"/>
      <c r="C182" s="315"/>
      <c r="D182" s="315"/>
      <c r="E182" s="315"/>
      <c r="F182" s="315"/>
      <c r="G182" s="315"/>
      <c r="H182" s="315"/>
      <c r="I182" s="315"/>
      <c r="J182" s="315"/>
      <c r="K182" s="315"/>
      <c r="L182" s="315"/>
      <c r="M182" s="315"/>
      <c r="N182" s="315"/>
      <c r="O182" s="315"/>
      <c r="P182" s="315"/>
    </row>
    <row r="183" spans="1:16" s="268" customFormat="1" hidden="1">
      <c r="A183" s="315"/>
      <c r="B183" s="315"/>
      <c r="C183" s="315"/>
      <c r="D183" s="315"/>
      <c r="E183" s="315"/>
      <c r="F183" s="315"/>
      <c r="G183" s="315"/>
      <c r="H183" s="315"/>
      <c r="I183" s="315"/>
      <c r="J183" s="315"/>
      <c r="K183" s="315"/>
      <c r="L183" s="315"/>
      <c r="M183" s="315"/>
      <c r="N183" s="315"/>
      <c r="O183" s="315"/>
      <c r="P183" s="315"/>
    </row>
    <row r="184" spans="1:16" s="268" customFormat="1" hidden="1">
      <c r="A184" s="315"/>
      <c r="B184" s="315"/>
      <c r="C184" s="315"/>
      <c r="D184" s="315"/>
      <c r="E184" s="315"/>
      <c r="F184" s="315"/>
      <c r="G184" s="315"/>
      <c r="H184" s="315"/>
      <c r="I184" s="315"/>
      <c r="J184" s="315"/>
      <c r="K184" s="315"/>
      <c r="L184" s="315"/>
      <c r="M184" s="315"/>
      <c r="N184" s="315"/>
      <c r="O184" s="315"/>
      <c r="P184" s="315"/>
    </row>
    <row r="185" spans="1:16" s="268" customFormat="1" hidden="1">
      <c r="A185" s="315"/>
      <c r="B185" s="315"/>
      <c r="C185" s="315"/>
      <c r="D185" s="315"/>
      <c r="E185" s="315"/>
      <c r="F185" s="315"/>
      <c r="G185" s="315"/>
      <c r="H185" s="315"/>
      <c r="I185" s="315"/>
      <c r="J185" s="315"/>
      <c r="K185" s="315"/>
      <c r="L185" s="315"/>
      <c r="M185" s="315"/>
      <c r="N185" s="315"/>
      <c r="O185" s="315"/>
      <c r="P185" s="315"/>
    </row>
    <row r="186" spans="1:16" s="268" customFormat="1" hidden="1">
      <c r="A186" s="315"/>
      <c r="B186" s="315"/>
      <c r="C186" s="315"/>
      <c r="D186" s="315"/>
      <c r="E186" s="315"/>
      <c r="F186" s="315"/>
      <c r="G186" s="315"/>
      <c r="H186" s="315"/>
      <c r="I186" s="315"/>
      <c r="J186" s="315"/>
      <c r="K186" s="315"/>
      <c r="L186" s="315"/>
      <c r="M186" s="315"/>
      <c r="N186" s="315"/>
      <c r="O186" s="315"/>
      <c r="P186" s="315"/>
    </row>
    <row r="187" spans="1:16" s="268" customFormat="1" hidden="1">
      <c r="A187" s="315"/>
      <c r="B187" s="315"/>
      <c r="C187" s="315"/>
      <c r="D187" s="315"/>
      <c r="E187" s="315"/>
      <c r="F187" s="315"/>
      <c r="G187" s="315"/>
      <c r="H187" s="315"/>
      <c r="I187" s="315"/>
      <c r="J187" s="315"/>
      <c r="K187" s="315"/>
      <c r="L187" s="315"/>
      <c r="M187" s="315"/>
      <c r="N187" s="315"/>
      <c r="O187" s="315"/>
      <c r="P187" s="315"/>
    </row>
    <row r="188" spans="1:16" s="268" customFormat="1" hidden="1">
      <c r="A188" s="315"/>
      <c r="B188" s="315"/>
      <c r="C188" s="315"/>
      <c r="D188" s="315"/>
      <c r="E188" s="315"/>
      <c r="F188" s="315"/>
      <c r="G188" s="315"/>
      <c r="H188" s="315"/>
      <c r="I188" s="315"/>
      <c r="J188" s="315"/>
      <c r="K188" s="315"/>
      <c r="L188" s="315"/>
      <c r="M188" s="315"/>
      <c r="N188" s="315"/>
      <c r="O188" s="315"/>
      <c r="P188" s="315"/>
    </row>
    <row r="189" spans="1:16" s="268" customFormat="1" hidden="1">
      <c r="A189" s="315"/>
      <c r="B189" s="315"/>
      <c r="C189" s="315"/>
      <c r="D189" s="315"/>
      <c r="E189" s="315"/>
      <c r="F189" s="315"/>
      <c r="G189" s="315"/>
      <c r="H189" s="315"/>
      <c r="I189" s="315"/>
      <c r="J189" s="315"/>
      <c r="K189" s="315"/>
      <c r="L189" s="315"/>
      <c r="M189" s="315"/>
      <c r="N189" s="315"/>
      <c r="O189" s="315"/>
      <c r="P189" s="315"/>
    </row>
    <row r="190" spans="1:16" s="268" customFormat="1" hidden="1">
      <c r="A190" s="315"/>
      <c r="B190" s="315"/>
      <c r="C190" s="315"/>
      <c r="D190" s="315"/>
      <c r="E190" s="315"/>
      <c r="F190" s="315"/>
      <c r="G190" s="315"/>
      <c r="H190" s="315"/>
      <c r="I190" s="315"/>
      <c r="J190" s="315"/>
      <c r="K190" s="315"/>
      <c r="L190" s="315"/>
      <c r="M190" s="315"/>
      <c r="N190" s="315"/>
      <c r="O190" s="315"/>
      <c r="P190" s="315"/>
    </row>
    <row r="191" spans="1:16" s="268" customFormat="1" hidden="1">
      <c r="A191" s="315"/>
      <c r="B191" s="315"/>
      <c r="C191" s="315"/>
      <c r="D191" s="315"/>
      <c r="E191" s="315"/>
      <c r="F191" s="315"/>
      <c r="G191" s="315"/>
      <c r="H191" s="315"/>
      <c r="I191" s="315"/>
      <c r="J191" s="315"/>
      <c r="K191" s="315"/>
      <c r="L191" s="315"/>
      <c r="M191" s="315"/>
      <c r="N191" s="315"/>
      <c r="O191" s="315"/>
      <c r="P191" s="315"/>
    </row>
    <row r="192" spans="1:16" s="268" customFormat="1" hidden="1">
      <c r="A192" s="315"/>
      <c r="B192" s="315"/>
      <c r="C192" s="315"/>
      <c r="D192" s="315"/>
      <c r="E192" s="315"/>
      <c r="F192" s="315"/>
      <c r="G192" s="315"/>
      <c r="H192" s="315"/>
      <c r="I192" s="315"/>
      <c r="J192" s="315"/>
      <c r="K192" s="315"/>
      <c r="L192" s="315"/>
      <c r="M192" s="315"/>
      <c r="N192" s="315"/>
      <c r="O192" s="315"/>
      <c r="P192" s="315"/>
    </row>
    <row r="193" spans="1:16" s="268" customFormat="1" hidden="1">
      <c r="A193" s="315"/>
      <c r="B193" s="315"/>
      <c r="C193" s="315"/>
      <c r="D193" s="315"/>
      <c r="E193" s="315"/>
      <c r="F193" s="315"/>
      <c r="G193" s="315"/>
      <c r="H193" s="315"/>
      <c r="I193" s="315"/>
      <c r="J193" s="315"/>
      <c r="K193" s="315"/>
      <c r="L193" s="315"/>
      <c r="M193" s="315"/>
      <c r="N193" s="315"/>
      <c r="O193" s="315"/>
      <c r="P193" s="315"/>
    </row>
    <row r="194" spans="1:16" s="268" customFormat="1" hidden="1">
      <c r="A194" s="315"/>
      <c r="B194" s="315"/>
      <c r="C194" s="315"/>
      <c r="D194" s="315"/>
      <c r="E194" s="315"/>
      <c r="F194" s="315"/>
      <c r="G194" s="315"/>
      <c r="H194" s="315"/>
      <c r="I194" s="315"/>
      <c r="J194" s="315"/>
      <c r="K194" s="315"/>
      <c r="L194" s="315"/>
      <c r="M194" s="315"/>
      <c r="N194" s="315"/>
      <c r="O194" s="315"/>
      <c r="P194" s="315"/>
    </row>
    <row r="195" spans="1:16" s="268" customFormat="1" hidden="1">
      <c r="A195" s="315"/>
      <c r="B195" s="315"/>
      <c r="C195" s="315"/>
      <c r="D195" s="315"/>
      <c r="E195" s="315"/>
      <c r="F195" s="315"/>
      <c r="G195" s="315"/>
      <c r="H195" s="315"/>
      <c r="I195" s="315"/>
      <c r="J195" s="315"/>
      <c r="K195" s="315"/>
      <c r="L195" s="315"/>
      <c r="M195" s="315"/>
      <c r="N195" s="315"/>
      <c r="O195" s="315"/>
      <c r="P195" s="315"/>
    </row>
    <row r="196" spans="1:16" s="268" customFormat="1" hidden="1">
      <c r="A196" s="315"/>
      <c r="B196" s="315"/>
      <c r="C196" s="315"/>
      <c r="D196" s="315"/>
      <c r="E196" s="315"/>
      <c r="F196" s="315"/>
      <c r="G196" s="315"/>
      <c r="H196" s="315"/>
      <c r="I196" s="315"/>
      <c r="J196" s="315"/>
      <c r="K196" s="315"/>
      <c r="L196" s="315"/>
      <c r="M196" s="315"/>
      <c r="N196" s="315"/>
      <c r="O196" s="315"/>
      <c r="P196" s="315"/>
    </row>
    <row r="197" spans="1:16" s="268" customFormat="1" hidden="1">
      <c r="A197" s="315"/>
      <c r="B197" s="315"/>
      <c r="C197" s="315"/>
      <c r="D197" s="315"/>
      <c r="E197" s="315"/>
      <c r="F197" s="315"/>
      <c r="G197" s="315"/>
      <c r="H197" s="315"/>
      <c r="I197" s="315"/>
      <c r="J197" s="315"/>
      <c r="K197" s="315"/>
      <c r="L197" s="315"/>
      <c r="M197" s="315"/>
      <c r="N197" s="315"/>
      <c r="O197" s="315"/>
      <c r="P197" s="315"/>
    </row>
    <row r="198" spans="1:16" s="268" customFormat="1" ht="15" hidden="1" customHeight="1">
      <c r="A198" s="315"/>
      <c r="B198" s="315"/>
      <c r="C198" s="315"/>
      <c r="D198" s="315"/>
      <c r="E198" s="315"/>
      <c r="F198" s="315"/>
      <c r="G198" s="315"/>
      <c r="H198" s="315"/>
      <c r="I198" s="315"/>
      <c r="J198" s="315"/>
      <c r="K198" s="315"/>
      <c r="L198" s="315"/>
      <c r="M198" s="315"/>
      <c r="N198" s="315"/>
      <c r="O198" s="315"/>
      <c r="P198" s="315"/>
    </row>
    <row r="199" spans="1:16" s="268" customFormat="1" hidden="1">
      <c r="A199" s="315"/>
      <c r="B199" s="315"/>
      <c r="C199" s="315"/>
      <c r="D199" s="315"/>
      <c r="E199" s="315"/>
      <c r="F199" s="315"/>
      <c r="G199" s="315"/>
      <c r="H199" s="315"/>
      <c r="I199" s="315"/>
      <c r="J199" s="315"/>
      <c r="K199" s="315"/>
      <c r="L199" s="315"/>
      <c r="M199" s="315"/>
      <c r="N199" s="315"/>
      <c r="O199" s="315"/>
      <c r="P199" s="315"/>
    </row>
    <row r="200" spans="1:16" s="268" customFormat="1" ht="15" hidden="1" customHeight="1">
      <c r="A200" s="315"/>
      <c r="B200" s="315"/>
      <c r="C200" s="315"/>
      <c r="D200" s="315"/>
      <c r="E200" s="315"/>
      <c r="F200" s="315"/>
      <c r="G200" s="315"/>
      <c r="H200" s="315"/>
      <c r="I200" s="315"/>
      <c r="J200" s="315"/>
      <c r="K200" s="315"/>
      <c r="L200" s="315"/>
      <c r="M200" s="315"/>
      <c r="N200" s="315"/>
      <c r="O200" s="315"/>
      <c r="P200" s="315"/>
    </row>
    <row r="201" spans="1:16" s="268" customFormat="1" hidden="1">
      <c r="A201" s="315"/>
      <c r="B201" s="315"/>
      <c r="C201" s="315"/>
      <c r="D201" s="315"/>
      <c r="E201" s="315"/>
      <c r="F201" s="315"/>
      <c r="G201" s="315"/>
      <c r="H201" s="315"/>
      <c r="I201" s="315"/>
      <c r="J201" s="315"/>
      <c r="K201" s="315"/>
      <c r="L201" s="315"/>
      <c r="M201" s="315"/>
      <c r="N201" s="315"/>
      <c r="O201" s="315"/>
      <c r="P201" s="315"/>
    </row>
    <row r="202" spans="1:16" s="268" customFormat="1" ht="15.75" hidden="1" customHeight="1">
      <c r="A202" s="315"/>
      <c r="B202" s="315"/>
      <c r="C202" s="315"/>
      <c r="D202" s="315"/>
      <c r="E202" s="315"/>
      <c r="F202" s="315"/>
      <c r="G202" s="315"/>
      <c r="H202" s="315"/>
      <c r="I202" s="315"/>
      <c r="J202" s="315"/>
      <c r="K202" s="315"/>
      <c r="L202" s="315"/>
      <c r="M202" s="315"/>
      <c r="N202" s="315"/>
      <c r="O202" s="315"/>
      <c r="P202" s="315"/>
    </row>
    <row r="203" spans="1:16" s="268" customFormat="1" hidden="1">
      <c r="A203" s="315"/>
      <c r="B203" s="315"/>
      <c r="C203" s="315"/>
      <c r="D203" s="315"/>
      <c r="E203" s="315"/>
      <c r="F203" s="315"/>
      <c r="G203" s="315"/>
      <c r="H203" s="315"/>
      <c r="I203" s="315"/>
      <c r="J203" s="315"/>
      <c r="K203" s="315"/>
      <c r="L203" s="315"/>
      <c r="M203" s="315"/>
      <c r="N203" s="315"/>
      <c r="O203" s="315"/>
      <c r="P203" s="315"/>
    </row>
    <row r="204" spans="1:16" s="268" customFormat="1" hidden="1">
      <c r="A204" s="315"/>
      <c r="B204" s="315"/>
      <c r="C204" s="315"/>
      <c r="D204" s="315"/>
      <c r="E204" s="315"/>
      <c r="F204" s="315"/>
      <c r="G204" s="315"/>
      <c r="H204" s="315"/>
      <c r="I204" s="315"/>
      <c r="J204" s="315"/>
      <c r="K204" s="315"/>
      <c r="L204" s="315"/>
      <c r="M204" s="315"/>
      <c r="N204" s="315"/>
      <c r="O204" s="315"/>
      <c r="P204" s="315"/>
    </row>
    <row r="205" spans="1:16" s="268" customFormat="1" hidden="1">
      <c r="A205" s="315"/>
      <c r="B205" s="315"/>
      <c r="C205" s="315"/>
      <c r="D205" s="315"/>
      <c r="E205" s="315"/>
      <c r="F205" s="315"/>
      <c r="G205" s="315"/>
      <c r="H205" s="315"/>
      <c r="I205" s="315"/>
      <c r="J205" s="315"/>
      <c r="K205" s="315"/>
      <c r="L205" s="315"/>
      <c r="M205" s="315"/>
      <c r="N205" s="315"/>
      <c r="O205" s="315"/>
      <c r="P205" s="315"/>
    </row>
    <row r="206" spans="1:16" s="268" customFormat="1" hidden="1">
      <c r="A206" s="315"/>
      <c r="B206" s="315"/>
      <c r="C206" s="315"/>
      <c r="D206" s="315"/>
      <c r="E206" s="315"/>
      <c r="F206" s="315"/>
      <c r="G206" s="315"/>
      <c r="H206" s="315"/>
      <c r="I206" s="315"/>
      <c r="J206" s="315"/>
      <c r="K206" s="315"/>
      <c r="L206" s="315"/>
      <c r="M206" s="315"/>
      <c r="N206" s="315"/>
      <c r="O206" s="315"/>
      <c r="P206" s="315"/>
    </row>
    <row r="207" spans="1:16" s="268" customFormat="1" hidden="1">
      <c r="A207" s="315"/>
      <c r="B207" s="315"/>
      <c r="C207" s="315"/>
      <c r="D207" s="315"/>
      <c r="E207" s="315"/>
      <c r="F207" s="315"/>
      <c r="G207" s="315"/>
      <c r="H207" s="315"/>
      <c r="I207" s="315"/>
      <c r="J207" s="315"/>
      <c r="K207" s="315"/>
      <c r="L207" s="315"/>
      <c r="M207" s="315"/>
      <c r="N207" s="315"/>
      <c r="O207" s="315"/>
      <c r="P207" s="315"/>
    </row>
    <row r="208" spans="1:16" s="268" customFormat="1" hidden="1">
      <c r="A208" s="315"/>
      <c r="B208" s="315"/>
      <c r="C208" s="315"/>
      <c r="D208" s="315"/>
      <c r="E208" s="315"/>
      <c r="F208" s="315"/>
      <c r="G208" s="315"/>
      <c r="H208" s="315"/>
      <c r="I208" s="315"/>
      <c r="J208" s="315"/>
      <c r="K208" s="315"/>
      <c r="L208" s="315"/>
      <c r="M208" s="315"/>
      <c r="N208" s="315"/>
      <c r="O208" s="315"/>
      <c r="P208" s="315"/>
    </row>
    <row r="209" spans="1:16" s="268" customFormat="1" hidden="1">
      <c r="A209" s="315"/>
      <c r="B209" s="315"/>
      <c r="C209" s="315"/>
      <c r="D209" s="315"/>
      <c r="E209" s="315"/>
      <c r="F209" s="315"/>
      <c r="G209" s="315"/>
      <c r="H209" s="315"/>
      <c r="I209" s="315"/>
      <c r="J209" s="315"/>
      <c r="K209" s="315"/>
      <c r="L209" s="315"/>
      <c r="M209" s="315"/>
      <c r="N209" s="315"/>
      <c r="O209" s="315"/>
      <c r="P209" s="315"/>
    </row>
    <row r="210" spans="1:16" s="268" customFormat="1" hidden="1">
      <c r="A210" s="315"/>
      <c r="B210" s="315"/>
      <c r="C210" s="315"/>
      <c r="D210" s="315"/>
      <c r="E210" s="315"/>
      <c r="F210" s="315"/>
      <c r="G210" s="315"/>
      <c r="H210" s="315"/>
      <c r="I210" s="315"/>
      <c r="J210" s="315"/>
      <c r="K210" s="315"/>
      <c r="L210" s="315"/>
      <c r="M210" s="315"/>
      <c r="N210" s="315"/>
      <c r="O210" s="315"/>
      <c r="P210" s="315"/>
    </row>
    <row r="211" spans="1:16" s="268" customFormat="1" hidden="1">
      <c r="A211" s="315"/>
      <c r="B211" s="315"/>
      <c r="C211" s="315"/>
      <c r="D211" s="315"/>
      <c r="E211" s="315"/>
      <c r="F211" s="315"/>
      <c r="G211" s="315"/>
      <c r="H211" s="315"/>
      <c r="I211" s="315"/>
      <c r="J211" s="315"/>
      <c r="K211" s="315"/>
      <c r="L211" s="315"/>
      <c r="M211" s="315"/>
      <c r="N211" s="315"/>
      <c r="O211" s="315"/>
      <c r="P211" s="315"/>
    </row>
    <row r="212" spans="1:16" s="268" customFormat="1" hidden="1">
      <c r="A212" s="315"/>
      <c r="B212" s="315"/>
      <c r="C212" s="315"/>
      <c r="D212" s="315"/>
      <c r="E212" s="315"/>
      <c r="F212" s="315"/>
      <c r="G212" s="315"/>
      <c r="H212" s="315"/>
      <c r="I212" s="315"/>
      <c r="J212" s="315"/>
      <c r="K212" s="315"/>
      <c r="L212" s="315"/>
      <c r="M212" s="315"/>
      <c r="N212" s="315"/>
      <c r="O212" s="315"/>
      <c r="P212" s="315"/>
    </row>
    <row r="213" spans="1:16" s="268" customFormat="1" hidden="1">
      <c r="A213" s="315"/>
      <c r="B213" s="315"/>
      <c r="C213" s="315"/>
      <c r="D213" s="315"/>
      <c r="E213" s="315"/>
      <c r="F213" s="315"/>
      <c r="G213" s="315"/>
      <c r="H213" s="315"/>
      <c r="I213" s="315"/>
      <c r="J213" s="315"/>
      <c r="K213" s="315"/>
      <c r="L213" s="315"/>
      <c r="M213" s="315"/>
      <c r="N213" s="315"/>
      <c r="O213" s="315"/>
      <c r="P213" s="315"/>
    </row>
    <row r="214" spans="1:16" s="268" customFormat="1" hidden="1">
      <c r="A214" s="315"/>
      <c r="B214" s="315"/>
      <c r="C214" s="315"/>
      <c r="D214" s="315"/>
      <c r="E214" s="315"/>
      <c r="F214" s="315"/>
      <c r="G214" s="315"/>
      <c r="H214" s="315"/>
      <c r="I214" s="315"/>
      <c r="J214" s="315"/>
      <c r="K214" s="315"/>
      <c r="L214" s="315"/>
      <c r="M214" s="315"/>
      <c r="N214" s="315"/>
      <c r="O214" s="315"/>
      <c r="P214" s="315"/>
    </row>
    <row r="215" spans="1:16" s="268" customFormat="1" hidden="1">
      <c r="A215" s="315"/>
      <c r="B215" s="315"/>
      <c r="C215" s="315"/>
      <c r="D215" s="315"/>
      <c r="E215" s="315"/>
      <c r="F215" s="315"/>
      <c r="G215" s="315"/>
      <c r="H215" s="315"/>
      <c r="I215" s="315"/>
      <c r="J215" s="315"/>
      <c r="K215" s="315"/>
      <c r="L215" s="315"/>
      <c r="M215" s="315"/>
      <c r="N215" s="315"/>
      <c r="O215" s="315"/>
      <c r="P215" s="315"/>
    </row>
    <row r="216" spans="1:16" s="268" customFormat="1" hidden="1">
      <c r="A216" s="315"/>
      <c r="B216" s="315"/>
      <c r="C216" s="315"/>
      <c r="D216" s="315"/>
      <c r="E216" s="315"/>
      <c r="F216" s="315"/>
      <c r="G216" s="315"/>
      <c r="H216" s="315"/>
      <c r="I216" s="315"/>
      <c r="J216" s="315"/>
      <c r="K216" s="315"/>
      <c r="L216" s="315"/>
      <c r="M216" s="315"/>
      <c r="N216" s="315"/>
      <c r="O216" s="315"/>
      <c r="P216" s="315"/>
    </row>
    <row r="217" spans="1:16" s="268" customFormat="1" hidden="1">
      <c r="A217" s="315"/>
      <c r="B217" s="315"/>
      <c r="C217" s="315"/>
      <c r="D217" s="315"/>
      <c r="E217" s="315"/>
      <c r="F217" s="315"/>
      <c r="G217" s="315"/>
      <c r="H217" s="315"/>
      <c r="I217" s="315"/>
      <c r="J217" s="315"/>
      <c r="K217" s="315"/>
      <c r="L217" s="315"/>
      <c r="M217" s="315"/>
      <c r="N217" s="315"/>
      <c r="O217" s="315"/>
      <c r="P217" s="315"/>
    </row>
    <row r="218" spans="1:16" s="268" customFormat="1" hidden="1">
      <c r="A218" s="315"/>
      <c r="B218" s="315"/>
      <c r="C218" s="315"/>
      <c r="D218" s="315"/>
      <c r="E218" s="315"/>
      <c r="F218" s="315"/>
      <c r="G218" s="315"/>
      <c r="H218" s="315"/>
      <c r="I218" s="315"/>
      <c r="J218" s="315"/>
      <c r="K218" s="315"/>
      <c r="L218" s="315"/>
      <c r="M218" s="315"/>
      <c r="N218" s="315"/>
      <c r="O218" s="315"/>
      <c r="P218" s="315"/>
    </row>
    <row r="219" spans="1:16" s="268" customFormat="1" hidden="1">
      <c r="A219" s="315"/>
      <c r="B219" s="315"/>
      <c r="C219" s="315"/>
      <c r="D219" s="315"/>
      <c r="E219" s="315"/>
      <c r="F219" s="315"/>
      <c r="G219" s="315"/>
      <c r="H219" s="315"/>
      <c r="I219" s="315"/>
      <c r="J219" s="315"/>
      <c r="K219" s="315"/>
      <c r="L219" s="315"/>
      <c r="M219" s="315"/>
      <c r="N219" s="315"/>
      <c r="O219" s="315"/>
      <c r="P219" s="315"/>
    </row>
    <row r="220" spans="1:16" s="268" customFormat="1" hidden="1">
      <c r="A220" s="315"/>
      <c r="B220" s="315"/>
      <c r="C220" s="315"/>
      <c r="D220" s="315"/>
      <c r="E220" s="315"/>
      <c r="F220" s="315"/>
      <c r="G220" s="315"/>
      <c r="H220" s="315"/>
      <c r="I220" s="315"/>
      <c r="J220" s="315"/>
      <c r="K220" s="315"/>
      <c r="L220" s="315"/>
      <c r="M220" s="315"/>
      <c r="N220" s="315"/>
      <c r="O220" s="315"/>
      <c r="P220" s="315"/>
    </row>
    <row r="221" spans="1:16" s="268" customFormat="1" hidden="1">
      <c r="A221" s="315"/>
      <c r="B221" s="315"/>
      <c r="C221" s="315"/>
      <c r="D221" s="315"/>
      <c r="E221" s="315"/>
      <c r="F221" s="315"/>
      <c r="G221" s="315"/>
      <c r="H221" s="315"/>
      <c r="I221" s="315"/>
      <c r="J221" s="315"/>
      <c r="K221" s="315"/>
      <c r="L221" s="315"/>
      <c r="M221" s="315"/>
      <c r="N221" s="315"/>
      <c r="O221" s="315"/>
      <c r="P221" s="315"/>
    </row>
    <row r="222" spans="1:16" s="268" customFormat="1" hidden="1">
      <c r="A222" s="315"/>
      <c r="B222" s="315"/>
      <c r="C222" s="315"/>
      <c r="D222" s="315"/>
      <c r="E222" s="315"/>
      <c r="F222" s="315"/>
      <c r="G222" s="315"/>
      <c r="H222" s="315"/>
      <c r="I222" s="315"/>
      <c r="J222" s="315"/>
      <c r="K222" s="315"/>
      <c r="L222" s="315"/>
      <c r="M222" s="315"/>
      <c r="N222" s="315"/>
      <c r="O222" s="315"/>
      <c r="P222" s="315"/>
    </row>
    <row r="223" spans="1:16" s="268" customFormat="1" hidden="1">
      <c r="A223" s="315"/>
      <c r="B223" s="315"/>
      <c r="C223" s="315"/>
      <c r="D223" s="315"/>
      <c r="E223" s="315"/>
      <c r="F223" s="315"/>
      <c r="G223" s="315"/>
      <c r="H223" s="315"/>
      <c r="I223" s="315"/>
      <c r="J223" s="315"/>
      <c r="K223" s="315"/>
      <c r="L223" s="315"/>
      <c r="M223" s="315"/>
      <c r="N223" s="315"/>
      <c r="O223" s="315"/>
      <c r="P223" s="315"/>
    </row>
    <row r="224" spans="1:16" s="268" customFormat="1" hidden="1">
      <c r="A224" s="315"/>
      <c r="B224" s="315"/>
      <c r="C224" s="315"/>
      <c r="D224" s="315"/>
      <c r="E224" s="315"/>
      <c r="F224" s="315"/>
      <c r="G224" s="315"/>
      <c r="H224" s="315"/>
      <c r="I224" s="315"/>
      <c r="J224" s="315"/>
      <c r="K224" s="315"/>
      <c r="L224" s="315"/>
      <c r="M224" s="315"/>
      <c r="N224" s="315"/>
      <c r="O224" s="315"/>
      <c r="P224" s="315"/>
    </row>
    <row r="225" spans="1:16" s="268" customFormat="1" hidden="1">
      <c r="A225" s="315"/>
      <c r="B225" s="315"/>
      <c r="C225" s="315"/>
      <c r="D225" s="315"/>
      <c r="E225" s="315"/>
      <c r="F225" s="315"/>
      <c r="G225" s="315"/>
      <c r="H225" s="315"/>
      <c r="I225" s="315"/>
      <c r="J225" s="315"/>
      <c r="K225" s="315"/>
      <c r="L225" s="315"/>
      <c r="M225" s="315"/>
      <c r="N225" s="315"/>
      <c r="O225" s="315"/>
      <c r="P225" s="315"/>
    </row>
    <row r="226" spans="1:16" s="268" customFormat="1" hidden="1">
      <c r="A226" s="315"/>
      <c r="B226" s="315"/>
      <c r="C226" s="315"/>
      <c r="D226" s="315"/>
      <c r="E226" s="315"/>
      <c r="F226" s="315"/>
      <c r="G226" s="315"/>
      <c r="H226" s="315"/>
      <c r="I226" s="315"/>
      <c r="J226" s="315"/>
      <c r="K226" s="315"/>
      <c r="L226" s="315"/>
      <c r="M226" s="315"/>
      <c r="N226" s="315"/>
      <c r="O226" s="315"/>
      <c r="P226" s="315"/>
    </row>
    <row r="227" spans="1:16" s="268" customFormat="1" hidden="1">
      <c r="A227" s="315"/>
      <c r="B227" s="315"/>
      <c r="C227" s="315"/>
      <c r="D227" s="315"/>
      <c r="E227" s="315"/>
      <c r="F227" s="315"/>
      <c r="G227" s="315"/>
      <c r="H227" s="315"/>
      <c r="I227" s="315"/>
      <c r="J227" s="315"/>
      <c r="K227" s="315"/>
      <c r="L227" s="315"/>
      <c r="M227" s="315"/>
      <c r="N227" s="315"/>
      <c r="O227" s="315"/>
      <c r="P227" s="315"/>
    </row>
    <row r="228" spans="1:16" s="268" customFormat="1" hidden="1">
      <c r="A228" s="315"/>
      <c r="B228" s="315"/>
      <c r="C228" s="315"/>
      <c r="D228" s="315"/>
      <c r="E228" s="315"/>
      <c r="F228" s="315"/>
      <c r="G228" s="315"/>
      <c r="H228" s="315"/>
      <c r="I228" s="315"/>
      <c r="J228" s="315"/>
      <c r="K228" s="315"/>
      <c r="L228" s="315"/>
      <c r="M228" s="315"/>
      <c r="N228" s="315"/>
      <c r="O228" s="315"/>
      <c r="P228" s="315"/>
    </row>
    <row r="229" spans="1:16" s="268" customFormat="1" hidden="1">
      <c r="A229" s="315"/>
      <c r="B229" s="315"/>
      <c r="C229" s="315"/>
      <c r="D229" s="315"/>
      <c r="E229" s="315"/>
      <c r="F229" s="315"/>
      <c r="G229" s="315"/>
      <c r="H229" s="315"/>
      <c r="I229" s="315"/>
      <c r="J229" s="315"/>
      <c r="K229" s="315"/>
      <c r="L229" s="315"/>
      <c r="M229" s="315"/>
      <c r="N229" s="315"/>
      <c r="O229" s="315"/>
      <c r="P229" s="315"/>
    </row>
    <row r="230" spans="1:16" s="268" customFormat="1" hidden="1">
      <c r="A230" s="315"/>
      <c r="B230" s="315"/>
      <c r="C230" s="315"/>
      <c r="D230" s="315"/>
      <c r="E230" s="315"/>
      <c r="F230" s="315"/>
      <c r="G230" s="315"/>
      <c r="H230" s="315"/>
      <c r="I230" s="315"/>
      <c r="J230" s="315"/>
      <c r="K230" s="315"/>
      <c r="L230" s="315"/>
      <c r="M230" s="315"/>
      <c r="N230" s="315"/>
      <c r="O230" s="315"/>
      <c r="P230" s="315"/>
    </row>
    <row r="231" spans="1:16" s="268" customFormat="1" hidden="1">
      <c r="A231" s="315"/>
      <c r="B231" s="315"/>
      <c r="C231" s="315"/>
      <c r="D231" s="315"/>
      <c r="E231" s="315"/>
      <c r="F231" s="315"/>
      <c r="G231" s="315"/>
      <c r="H231" s="315"/>
      <c r="I231" s="315"/>
      <c r="J231" s="315"/>
      <c r="K231" s="315"/>
      <c r="L231" s="315"/>
      <c r="M231" s="315"/>
      <c r="N231" s="315"/>
      <c r="O231" s="315"/>
      <c r="P231" s="315"/>
    </row>
    <row r="232" spans="1:16" s="268" customFormat="1" hidden="1">
      <c r="A232" s="315"/>
      <c r="B232" s="315"/>
      <c r="C232" s="315"/>
      <c r="D232" s="315"/>
      <c r="E232" s="315"/>
      <c r="F232" s="315"/>
      <c r="G232" s="315"/>
      <c r="H232" s="315"/>
      <c r="I232" s="315"/>
      <c r="J232" s="315"/>
      <c r="K232" s="315"/>
      <c r="L232" s="315"/>
      <c r="M232" s="315"/>
      <c r="N232" s="315"/>
      <c r="O232" s="315"/>
      <c r="P232" s="315"/>
    </row>
    <row r="233" spans="1:16" s="268" customFormat="1" hidden="1">
      <c r="A233" s="315"/>
      <c r="B233" s="315"/>
      <c r="C233" s="315"/>
      <c r="D233" s="315"/>
      <c r="E233" s="315"/>
      <c r="F233" s="315"/>
      <c r="G233" s="315"/>
      <c r="H233" s="315"/>
      <c r="I233" s="315"/>
      <c r="J233" s="315"/>
      <c r="K233" s="315"/>
      <c r="L233" s="315"/>
      <c r="M233" s="315"/>
      <c r="N233" s="315"/>
      <c r="O233" s="315"/>
      <c r="P233" s="315"/>
    </row>
    <row r="234" spans="1:16" s="268" customFormat="1" hidden="1">
      <c r="A234" s="315"/>
      <c r="B234" s="315"/>
      <c r="C234" s="315"/>
      <c r="D234" s="315"/>
      <c r="E234" s="315"/>
      <c r="F234" s="315"/>
      <c r="G234" s="315"/>
      <c r="H234" s="315"/>
      <c r="I234" s="315"/>
      <c r="J234" s="315"/>
      <c r="K234" s="315"/>
      <c r="L234" s="315"/>
      <c r="M234" s="315"/>
      <c r="N234" s="315"/>
      <c r="O234" s="315"/>
      <c r="P234" s="315"/>
    </row>
    <row r="235" spans="1:16" s="268" customFormat="1" hidden="1">
      <c r="A235" s="315"/>
      <c r="B235" s="315"/>
      <c r="C235" s="315"/>
      <c r="D235" s="315"/>
      <c r="E235" s="315"/>
      <c r="F235" s="315"/>
      <c r="G235" s="315"/>
      <c r="H235" s="315"/>
      <c r="I235" s="315"/>
      <c r="J235" s="315"/>
      <c r="K235" s="315"/>
      <c r="L235" s="315"/>
      <c r="M235" s="315"/>
      <c r="N235" s="315"/>
      <c r="O235" s="315"/>
      <c r="P235" s="315"/>
    </row>
    <row r="236" spans="1:16" s="268" customFormat="1" hidden="1">
      <c r="A236" s="315"/>
      <c r="B236" s="315"/>
      <c r="C236" s="315"/>
      <c r="D236" s="315"/>
      <c r="E236" s="315"/>
      <c r="F236" s="315"/>
      <c r="G236" s="315"/>
      <c r="H236" s="315"/>
      <c r="I236" s="315"/>
      <c r="J236" s="315"/>
      <c r="K236" s="315"/>
      <c r="L236" s="315"/>
      <c r="M236" s="315"/>
      <c r="N236" s="315"/>
      <c r="O236" s="315"/>
      <c r="P236" s="315"/>
    </row>
    <row r="237" spans="1:16" s="268" customFormat="1" hidden="1">
      <c r="A237" s="315"/>
      <c r="B237" s="315"/>
      <c r="C237" s="315"/>
      <c r="D237" s="315"/>
      <c r="E237" s="315"/>
      <c r="F237" s="315"/>
      <c r="G237" s="315"/>
      <c r="H237" s="315"/>
      <c r="I237" s="315"/>
      <c r="J237" s="315"/>
      <c r="K237" s="315"/>
      <c r="L237" s="315"/>
      <c r="M237" s="315"/>
      <c r="N237" s="315"/>
      <c r="O237" s="315"/>
      <c r="P237" s="315"/>
    </row>
    <row r="238" spans="1:16" s="268" customFormat="1" hidden="1">
      <c r="A238" s="315"/>
      <c r="B238" s="315"/>
      <c r="C238" s="315"/>
      <c r="D238" s="315"/>
      <c r="E238" s="315"/>
      <c r="F238" s="315"/>
      <c r="G238" s="315"/>
      <c r="H238" s="315"/>
      <c r="I238" s="315"/>
      <c r="J238" s="315"/>
      <c r="K238" s="315"/>
      <c r="L238" s="315"/>
      <c r="M238" s="315"/>
      <c r="N238" s="315"/>
      <c r="O238" s="315"/>
      <c r="P238" s="315"/>
    </row>
    <row r="239" spans="1:16" s="268" customFormat="1" hidden="1">
      <c r="A239" s="315"/>
      <c r="B239" s="315"/>
      <c r="C239" s="315"/>
      <c r="D239" s="315"/>
      <c r="E239" s="315"/>
      <c r="F239" s="315"/>
      <c r="G239" s="315"/>
      <c r="H239" s="315"/>
      <c r="I239" s="315"/>
      <c r="J239" s="315"/>
      <c r="K239" s="315"/>
      <c r="L239" s="315"/>
      <c r="M239" s="315"/>
      <c r="N239" s="315"/>
      <c r="O239" s="315"/>
      <c r="P239" s="315"/>
    </row>
    <row r="240" spans="1:16" s="268" customFormat="1" hidden="1">
      <c r="A240" s="315"/>
      <c r="B240" s="315"/>
      <c r="C240" s="315"/>
      <c r="D240" s="315"/>
      <c r="E240" s="315"/>
      <c r="F240" s="315"/>
      <c r="G240" s="315"/>
      <c r="H240" s="315"/>
      <c r="I240" s="315"/>
      <c r="J240" s="315"/>
      <c r="K240" s="315"/>
      <c r="L240" s="315"/>
      <c r="M240" s="315"/>
      <c r="N240" s="315"/>
      <c r="O240" s="315"/>
      <c r="P240" s="315"/>
    </row>
    <row r="241" spans="1:16" s="268" customFormat="1" hidden="1">
      <c r="A241" s="315"/>
      <c r="B241" s="315"/>
      <c r="C241" s="315"/>
      <c r="D241" s="315"/>
      <c r="E241" s="315"/>
      <c r="F241" s="315"/>
      <c r="G241" s="315"/>
      <c r="H241" s="315"/>
      <c r="I241" s="315"/>
      <c r="J241" s="315"/>
      <c r="K241" s="315"/>
      <c r="L241" s="315"/>
      <c r="M241" s="315"/>
      <c r="N241" s="315"/>
      <c r="O241" s="315"/>
      <c r="P241" s="315"/>
    </row>
    <row r="242" spans="1:16" s="268" customFormat="1" hidden="1">
      <c r="A242" s="315"/>
      <c r="B242" s="315"/>
      <c r="C242" s="315"/>
      <c r="D242" s="315"/>
      <c r="E242" s="315"/>
      <c r="F242" s="315"/>
      <c r="G242" s="315"/>
      <c r="H242" s="315"/>
      <c r="I242" s="315"/>
      <c r="J242" s="315"/>
      <c r="K242" s="315"/>
      <c r="L242" s="315"/>
      <c r="M242" s="315"/>
      <c r="N242" s="315"/>
      <c r="O242" s="315"/>
      <c r="P242" s="315"/>
    </row>
    <row r="243" spans="1:16" s="268" customFormat="1" hidden="1">
      <c r="A243" s="315"/>
      <c r="B243" s="315"/>
      <c r="C243" s="315"/>
      <c r="D243" s="315"/>
      <c r="E243" s="315"/>
      <c r="F243" s="315"/>
      <c r="G243" s="315"/>
      <c r="H243" s="315"/>
      <c r="I243" s="315"/>
      <c r="J243" s="315"/>
      <c r="K243" s="315"/>
      <c r="L243" s="315"/>
      <c r="M243" s="315"/>
      <c r="N243" s="315"/>
      <c r="O243" s="315"/>
      <c r="P243" s="315"/>
    </row>
    <row r="244" spans="1:16" s="268" customFormat="1" hidden="1">
      <c r="A244" s="315"/>
      <c r="B244" s="315"/>
      <c r="C244" s="315"/>
      <c r="D244" s="315"/>
      <c r="E244" s="315"/>
      <c r="F244" s="315"/>
      <c r="G244" s="315"/>
      <c r="H244" s="315"/>
      <c r="I244" s="315"/>
      <c r="J244" s="315"/>
      <c r="K244" s="315"/>
      <c r="L244" s="315"/>
      <c r="M244" s="315"/>
      <c r="N244" s="315"/>
      <c r="O244" s="315"/>
      <c r="P244" s="315"/>
    </row>
    <row r="245" spans="1:16" s="268" customFormat="1" hidden="1">
      <c r="A245" s="315"/>
      <c r="B245" s="315"/>
      <c r="C245" s="315"/>
      <c r="D245" s="315"/>
      <c r="E245" s="315"/>
      <c r="F245" s="315"/>
      <c r="G245" s="315"/>
      <c r="H245" s="315"/>
      <c r="I245" s="315"/>
      <c r="J245" s="315"/>
      <c r="K245" s="315"/>
      <c r="L245" s="315"/>
      <c r="M245" s="315"/>
      <c r="N245" s="315"/>
      <c r="O245" s="315"/>
      <c r="P245" s="315"/>
    </row>
    <row r="246" spans="1:16" s="268" customFormat="1" hidden="1">
      <c r="A246" s="315"/>
      <c r="B246" s="315"/>
      <c r="C246" s="315"/>
      <c r="D246" s="315"/>
      <c r="E246" s="315"/>
      <c r="F246" s="315"/>
      <c r="G246" s="315"/>
      <c r="H246" s="315"/>
      <c r="I246" s="315"/>
      <c r="J246" s="315"/>
      <c r="K246" s="315"/>
      <c r="L246" s="315"/>
      <c r="M246" s="315"/>
      <c r="N246" s="315"/>
      <c r="O246" s="315"/>
      <c r="P246" s="315"/>
    </row>
    <row r="247" spans="1:16" s="268" customFormat="1" hidden="1">
      <c r="A247" s="315"/>
      <c r="B247" s="315"/>
      <c r="C247" s="315"/>
      <c r="D247" s="315"/>
      <c r="E247" s="315"/>
      <c r="F247" s="315"/>
      <c r="G247" s="315"/>
      <c r="H247" s="315"/>
      <c r="I247" s="315"/>
      <c r="J247" s="315"/>
      <c r="K247" s="315"/>
      <c r="L247" s="315"/>
      <c r="M247" s="315"/>
      <c r="N247" s="315"/>
      <c r="O247" s="315"/>
      <c r="P247" s="315"/>
    </row>
    <row r="248" spans="1:16" s="268" customFormat="1" hidden="1">
      <c r="A248" s="315"/>
      <c r="B248" s="315"/>
      <c r="C248" s="315"/>
      <c r="D248" s="315"/>
      <c r="E248" s="315"/>
      <c r="F248" s="315"/>
      <c r="G248" s="315"/>
      <c r="H248" s="315"/>
      <c r="I248" s="315"/>
      <c r="J248" s="315"/>
      <c r="K248" s="315"/>
      <c r="L248" s="315"/>
      <c r="M248" s="315"/>
      <c r="N248" s="315"/>
      <c r="O248" s="315"/>
      <c r="P248" s="315"/>
    </row>
    <row r="249" spans="1:16" s="268" customFormat="1" hidden="1">
      <c r="A249" s="315"/>
      <c r="B249" s="315"/>
      <c r="C249" s="315"/>
      <c r="D249" s="315"/>
      <c r="E249" s="315"/>
      <c r="F249" s="315"/>
      <c r="G249" s="315"/>
      <c r="H249" s="315"/>
      <c r="I249" s="315"/>
      <c r="J249" s="315"/>
      <c r="K249" s="315"/>
      <c r="L249" s="315"/>
      <c r="M249" s="315"/>
      <c r="N249" s="315"/>
      <c r="O249" s="315"/>
      <c r="P249" s="315"/>
    </row>
    <row r="250" spans="1:16" s="268" customFormat="1" hidden="1">
      <c r="A250" s="315"/>
      <c r="B250" s="315"/>
      <c r="C250" s="315"/>
      <c r="D250" s="315"/>
      <c r="E250" s="315"/>
      <c r="F250" s="315"/>
      <c r="G250" s="315"/>
      <c r="H250" s="315"/>
      <c r="I250" s="315"/>
      <c r="J250" s="315"/>
      <c r="K250" s="315"/>
      <c r="L250" s="315"/>
      <c r="M250" s="315"/>
      <c r="N250" s="315"/>
      <c r="O250" s="315"/>
      <c r="P250" s="315"/>
    </row>
    <row r="251" spans="1:16" s="268" customFormat="1" hidden="1">
      <c r="A251" s="315"/>
      <c r="B251" s="315"/>
      <c r="C251" s="315"/>
      <c r="D251" s="315"/>
      <c r="E251" s="315"/>
      <c r="F251" s="315"/>
      <c r="G251" s="315"/>
      <c r="H251" s="315"/>
      <c r="I251" s="315"/>
      <c r="J251" s="315"/>
      <c r="K251" s="315"/>
      <c r="L251" s="315"/>
      <c r="M251" s="315"/>
      <c r="N251" s="315"/>
      <c r="O251" s="315"/>
      <c r="P251" s="315"/>
    </row>
    <row r="252" spans="1:16" s="268" customFormat="1" hidden="1">
      <c r="A252" s="315"/>
      <c r="B252" s="315"/>
      <c r="C252" s="315"/>
      <c r="D252" s="315"/>
      <c r="E252" s="315"/>
      <c r="F252" s="315"/>
      <c r="G252" s="315"/>
      <c r="H252" s="315"/>
      <c r="I252" s="315"/>
      <c r="J252" s="315"/>
      <c r="K252" s="315"/>
      <c r="L252" s="315"/>
      <c r="M252" s="315"/>
      <c r="N252" s="315"/>
      <c r="O252" s="315"/>
      <c r="P252" s="315"/>
    </row>
    <row r="253" spans="1:16" s="268" customFormat="1" hidden="1">
      <c r="A253" s="315"/>
      <c r="B253" s="315"/>
      <c r="C253" s="315"/>
      <c r="D253" s="315"/>
      <c r="E253" s="315"/>
      <c r="F253" s="315"/>
      <c r="G253" s="315"/>
      <c r="H253" s="315"/>
      <c r="I253" s="315"/>
      <c r="J253" s="315"/>
      <c r="K253" s="315"/>
      <c r="L253" s="315"/>
      <c r="M253" s="315"/>
      <c r="N253" s="315"/>
      <c r="O253" s="315"/>
      <c r="P253" s="315"/>
    </row>
    <row r="254" spans="1:16" s="268" customFormat="1" hidden="1">
      <c r="A254" s="315"/>
      <c r="B254" s="315"/>
      <c r="C254" s="315"/>
      <c r="D254" s="315"/>
      <c r="E254" s="315"/>
      <c r="F254" s="315"/>
      <c r="G254" s="315"/>
      <c r="H254" s="315"/>
      <c r="I254" s="315"/>
      <c r="J254" s="315"/>
      <c r="K254" s="315"/>
      <c r="L254" s="315"/>
      <c r="M254" s="315"/>
      <c r="N254" s="315"/>
      <c r="O254" s="315"/>
      <c r="P254" s="315"/>
    </row>
    <row r="255" spans="1:16" s="268" customFormat="1" hidden="1">
      <c r="A255" s="315"/>
      <c r="B255" s="315"/>
      <c r="C255" s="315"/>
      <c r="D255" s="315"/>
      <c r="E255" s="315"/>
      <c r="F255" s="315"/>
      <c r="G255" s="315"/>
      <c r="H255" s="315"/>
      <c r="I255" s="315"/>
      <c r="J255" s="315"/>
      <c r="K255" s="315"/>
      <c r="L255" s="315"/>
      <c r="M255" s="315"/>
      <c r="N255" s="315"/>
      <c r="O255" s="315"/>
      <c r="P255" s="315"/>
    </row>
    <row r="256" spans="1:16" s="268" customFormat="1" hidden="1">
      <c r="A256" s="315"/>
      <c r="B256" s="315"/>
      <c r="C256" s="315"/>
      <c r="D256" s="315"/>
      <c r="E256" s="315"/>
      <c r="F256" s="315"/>
      <c r="G256" s="315"/>
      <c r="H256" s="315"/>
      <c r="I256" s="315"/>
      <c r="J256" s="315"/>
      <c r="K256" s="315"/>
      <c r="L256" s="315"/>
      <c r="M256" s="315"/>
      <c r="N256" s="315"/>
      <c r="O256" s="315"/>
      <c r="P256" s="315"/>
    </row>
    <row r="257" spans="1:16" s="268" customFormat="1" hidden="1">
      <c r="A257" s="315"/>
      <c r="B257" s="315"/>
      <c r="C257" s="315"/>
      <c r="D257" s="315"/>
      <c r="E257" s="315"/>
      <c r="F257" s="315"/>
      <c r="G257" s="315"/>
      <c r="H257" s="315"/>
      <c r="I257" s="315"/>
      <c r="J257" s="315"/>
      <c r="K257" s="315"/>
      <c r="L257" s="315"/>
      <c r="M257" s="315"/>
      <c r="N257" s="315"/>
      <c r="O257" s="315"/>
      <c r="P257" s="315"/>
    </row>
    <row r="258" spans="1:16" s="268" customFormat="1" hidden="1">
      <c r="A258" s="315"/>
      <c r="B258" s="315"/>
      <c r="C258" s="315"/>
      <c r="D258" s="315"/>
      <c r="E258" s="315"/>
      <c r="F258" s="315"/>
      <c r="G258" s="315"/>
      <c r="H258" s="315"/>
      <c r="I258" s="315"/>
      <c r="J258" s="315"/>
      <c r="K258" s="315"/>
      <c r="L258" s="315"/>
      <c r="M258" s="315"/>
      <c r="N258" s="315"/>
      <c r="O258" s="315"/>
      <c r="P258" s="315"/>
    </row>
    <row r="259" spans="1:16" s="268" customFormat="1" hidden="1">
      <c r="A259" s="315"/>
      <c r="B259" s="315"/>
      <c r="C259" s="315"/>
      <c r="D259" s="315"/>
      <c r="E259" s="315"/>
      <c r="F259" s="315"/>
      <c r="G259" s="315"/>
      <c r="H259" s="315"/>
      <c r="I259" s="315"/>
      <c r="J259" s="315"/>
      <c r="K259" s="315"/>
      <c r="L259" s="315"/>
      <c r="M259" s="315"/>
      <c r="N259" s="315"/>
      <c r="O259" s="315"/>
      <c r="P259" s="315"/>
    </row>
    <row r="260" spans="1:16" s="268" customFormat="1" hidden="1">
      <c r="A260" s="315"/>
      <c r="B260" s="315"/>
      <c r="C260" s="315"/>
      <c r="D260" s="315"/>
      <c r="E260" s="315"/>
      <c r="F260" s="315"/>
      <c r="G260" s="315"/>
      <c r="H260" s="315"/>
      <c r="I260" s="315"/>
      <c r="J260" s="315"/>
      <c r="K260" s="315"/>
      <c r="L260" s="315"/>
      <c r="M260" s="315"/>
      <c r="N260" s="315"/>
      <c r="O260" s="315"/>
      <c r="P260" s="315"/>
    </row>
    <row r="261" spans="1:16" s="268" customFormat="1" ht="15" hidden="1" customHeight="1">
      <c r="A261" s="315"/>
      <c r="B261" s="315"/>
      <c r="C261" s="315"/>
      <c r="D261" s="315"/>
      <c r="E261" s="315"/>
      <c r="F261" s="315"/>
      <c r="G261" s="315"/>
      <c r="H261" s="315"/>
      <c r="I261" s="315"/>
      <c r="J261" s="315"/>
      <c r="K261" s="315"/>
      <c r="L261" s="315"/>
      <c r="M261" s="315"/>
      <c r="N261" s="315"/>
      <c r="O261" s="315"/>
      <c r="P261" s="315"/>
    </row>
    <row r="262" spans="1:16" s="268" customFormat="1" hidden="1">
      <c r="A262" s="315"/>
      <c r="B262" s="315"/>
      <c r="C262" s="315"/>
      <c r="D262" s="315"/>
      <c r="E262" s="315"/>
      <c r="F262" s="315"/>
      <c r="G262" s="315"/>
      <c r="H262" s="315"/>
      <c r="I262" s="315"/>
      <c r="J262" s="315"/>
      <c r="K262" s="315"/>
      <c r="L262" s="315"/>
      <c r="M262" s="315"/>
      <c r="N262" s="315"/>
      <c r="O262" s="315"/>
      <c r="P262" s="315"/>
    </row>
    <row r="263" spans="1:16" s="268" customFormat="1" hidden="1">
      <c r="A263" s="315"/>
      <c r="B263" s="315"/>
      <c r="C263" s="315"/>
      <c r="D263" s="315"/>
      <c r="E263" s="315"/>
      <c r="F263" s="315"/>
      <c r="G263" s="315"/>
      <c r="H263" s="315"/>
      <c r="I263" s="315"/>
      <c r="J263" s="315"/>
      <c r="K263" s="315"/>
      <c r="L263" s="315"/>
      <c r="M263" s="315"/>
      <c r="N263" s="315"/>
      <c r="O263" s="315"/>
      <c r="P263" s="315"/>
    </row>
    <row r="264" spans="1:16" s="268" customFormat="1" hidden="1">
      <c r="A264" s="315"/>
      <c r="B264" s="315"/>
      <c r="C264" s="315"/>
      <c r="D264" s="315"/>
      <c r="E264" s="315"/>
      <c r="F264" s="315"/>
      <c r="G264" s="315"/>
      <c r="H264" s="315"/>
      <c r="I264" s="315"/>
      <c r="J264" s="315"/>
      <c r="K264" s="315"/>
      <c r="L264" s="315"/>
      <c r="M264" s="315"/>
      <c r="N264" s="315"/>
      <c r="O264" s="315"/>
      <c r="P264" s="315"/>
    </row>
    <row r="265" spans="1:16" s="268" customFormat="1" ht="15.75" hidden="1" customHeight="1">
      <c r="A265" s="315"/>
      <c r="B265" s="315"/>
      <c r="C265" s="315"/>
      <c r="D265" s="315"/>
      <c r="E265" s="315"/>
      <c r="F265" s="315"/>
      <c r="G265" s="315"/>
      <c r="H265" s="315"/>
      <c r="I265" s="315"/>
      <c r="J265" s="315"/>
      <c r="K265" s="315"/>
      <c r="L265" s="315"/>
      <c r="M265" s="315"/>
      <c r="N265" s="315"/>
      <c r="O265" s="315"/>
      <c r="P265" s="315"/>
    </row>
    <row r="266" spans="1:16" s="268" customFormat="1" hidden="1">
      <c r="A266" s="315"/>
      <c r="B266" s="315"/>
      <c r="C266" s="315"/>
      <c r="D266" s="315"/>
      <c r="E266" s="315"/>
      <c r="F266" s="315"/>
      <c r="G266" s="315"/>
      <c r="H266" s="315"/>
      <c r="I266" s="315"/>
      <c r="J266" s="315"/>
      <c r="K266" s="315"/>
      <c r="L266" s="315"/>
      <c r="M266" s="315"/>
      <c r="N266" s="315"/>
      <c r="O266" s="315"/>
      <c r="P266" s="315"/>
    </row>
    <row r="267" spans="1:16" s="268" customFormat="1" hidden="1">
      <c r="A267" s="315"/>
      <c r="B267" s="315"/>
      <c r="C267" s="315"/>
      <c r="D267" s="315"/>
      <c r="E267" s="315"/>
      <c r="F267" s="315"/>
      <c r="G267" s="315"/>
      <c r="H267" s="315"/>
      <c r="I267" s="315"/>
      <c r="J267" s="315"/>
      <c r="K267" s="315"/>
      <c r="L267" s="315"/>
      <c r="M267" s="315"/>
      <c r="N267" s="315"/>
      <c r="O267" s="315"/>
      <c r="P267" s="315"/>
    </row>
    <row r="268" spans="1:16" s="268" customFormat="1" hidden="1">
      <c r="A268" s="315"/>
      <c r="B268" s="315"/>
      <c r="C268" s="315"/>
      <c r="D268" s="315"/>
      <c r="E268" s="315"/>
      <c r="F268" s="315"/>
      <c r="G268" s="315"/>
      <c r="H268" s="315"/>
      <c r="I268" s="315"/>
      <c r="J268" s="315"/>
      <c r="K268" s="315"/>
      <c r="L268" s="315"/>
      <c r="M268" s="315"/>
      <c r="N268" s="315"/>
      <c r="O268" s="315"/>
      <c r="P268" s="315"/>
    </row>
    <row r="269" spans="1:16" s="268" customFormat="1" hidden="1">
      <c r="A269" s="315"/>
      <c r="B269" s="315"/>
      <c r="C269" s="315"/>
      <c r="D269" s="315"/>
      <c r="E269" s="315"/>
      <c r="F269" s="315"/>
      <c r="G269" s="315"/>
      <c r="H269" s="315"/>
      <c r="I269" s="315"/>
      <c r="J269" s="315"/>
      <c r="K269" s="315"/>
      <c r="L269" s="315"/>
      <c r="M269" s="315"/>
      <c r="N269" s="315"/>
      <c r="O269" s="315"/>
      <c r="P269" s="315"/>
    </row>
    <row r="270" spans="1:16" s="268" customFormat="1" hidden="1">
      <c r="A270" s="315"/>
      <c r="B270" s="315"/>
      <c r="C270" s="315"/>
      <c r="D270" s="315"/>
      <c r="E270" s="315"/>
      <c r="F270" s="315"/>
      <c r="G270" s="315"/>
      <c r="H270" s="315"/>
      <c r="I270" s="315"/>
      <c r="J270" s="315"/>
      <c r="K270" s="315"/>
      <c r="L270" s="315"/>
      <c r="M270" s="315"/>
      <c r="N270" s="315"/>
      <c r="O270" s="315"/>
      <c r="P270" s="315"/>
    </row>
    <row r="271" spans="1:16" s="268" customFormat="1" hidden="1">
      <c r="A271" s="315"/>
      <c r="B271" s="315"/>
      <c r="C271" s="315"/>
      <c r="D271" s="315"/>
      <c r="E271" s="315"/>
      <c r="F271" s="315"/>
      <c r="G271" s="315"/>
      <c r="H271" s="315"/>
      <c r="I271" s="315"/>
      <c r="J271" s="315"/>
      <c r="K271" s="315"/>
      <c r="L271" s="315"/>
      <c r="M271" s="315"/>
      <c r="N271" s="315"/>
      <c r="O271" s="315"/>
      <c r="P271" s="315"/>
    </row>
    <row r="272" spans="1:16" s="268" customFormat="1" hidden="1">
      <c r="A272" s="315"/>
      <c r="B272" s="315"/>
      <c r="C272" s="315"/>
      <c r="D272" s="315"/>
      <c r="E272" s="315"/>
      <c r="F272" s="315"/>
      <c r="G272" s="315"/>
      <c r="H272" s="315"/>
      <c r="I272" s="315"/>
      <c r="J272" s="315"/>
      <c r="K272" s="315"/>
      <c r="L272" s="315"/>
      <c r="M272" s="315"/>
      <c r="N272" s="315"/>
      <c r="O272" s="315"/>
      <c r="P272" s="315"/>
    </row>
    <row r="273" spans="1:16" s="268" customFormat="1" hidden="1">
      <c r="A273" s="315"/>
      <c r="B273" s="315"/>
      <c r="C273" s="315"/>
      <c r="D273" s="315"/>
      <c r="E273" s="315"/>
      <c r="F273" s="315"/>
      <c r="G273" s="315"/>
      <c r="H273" s="315"/>
      <c r="I273" s="315"/>
      <c r="J273" s="315"/>
      <c r="K273" s="315"/>
      <c r="L273" s="315"/>
      <c r="M273" s="315"/>
      <c r="N273" s="315"/>
      <c r="O273" s="315"/>
      <c r="P273" s="315"/>
    </row>
    <row r="274" spans="1:16" s="268" customFormat="1" hidden="1">
      <c r="A274" s="315"/>
      <c r="B274" s="315"/>
      <c r="C274" s="315"/>
      <c r="D274" s="315"/>
      <c r="E274" s="315"/>
      <c r="F274" s="315"/>
      <c r="G274" s="315"/>
      <c r="H274" s="315"/>
      <c r="I274" s="315"/>
      <c r="J274" s="315"/>
      <c r="K274" s="315"/>
      <c r="L274" s="315"/>
      <c r="M274" s="315"/>
      <c r="N274" s="315"/>
      <c r="O274" s="315"/>
      <c r="P274" s="315"/>
    </row>
    <row r="275" spans="1:16" s="268" customFormat="1" hidden="1">
      <c r="A275" s="315"/>
      <c r="B275" s="315"/>
      <c r="C275" s="315"/>
      <c r="D275" s="315"/>
      <c r="E275" s="315"/>
      <c r="F275" s="315"/>
      <c r="G275" s="315"/>
      <c r="H275" s="315"/>
      <c r="I275" s="315"/>
      <c r="J275" s="315"/>
      <c r="K275" s="315"/>
      <c r="L275" s="315"/>
      <c r="M275" s="315"/>
      <c r="N275" s="315"/>
      <c r="O275" s="315"/>
      <c r="P275" s="315"/>
    </row>
    <row r="276" spans="1:16" s="268" customFormat="1" hidden="1">
      <c r="A276" s="315"/>
      <c r="B276" s="315"/>
      <c r="C276" s="315"/>
      <c r="D276" s="315"/>
      <c r="E276" s="315"/>
      <c r="F276" s="315"/>
      <c r="G276" s="315"/>
      <c r="H276" s="315"/>
      <c r="I276" s="315"/>
      <c r="J276" s="315"/>
      <c r="K276" s="315"/>
      <c r="L276" s="315"/>
      <c r="M276" s="315"/>
      <c r="N276" s="315"/>
      <c r="O276" s="315"/>
      <c r="P276" s="315"/>
    </row>
    <row r="277" spans="1:16" s="268" customFormat="1" hidden="1">
      <c r="A277" s="315"/>
      <c r="B277" s="315"/>
      <c r="C277" s="315"/>
      <c r="D277" s="315"/>
      <c r="E277" s="315"/>
      <c r="F277" s="315"/>
      <c r="G277" s="315"/>
      <c r="H277" s="315"/>
      <c r="I277" s="315"/>
      <c r="J277" s="315"/>
      <c r="K277" s="315"/>
      <c r="L277" s="315"/>
      <c r="M277" s="315"/>
      <c r="N277" s="315"/>
      <c r="O277" s="315"/>
      <c r="P277" s="315"/>
    </row>
    <row r="278" spans="1:16" s="268" customFormat="1" hidden="1">
      <c r="A278" s="315"/>
      <c r="B278" s="315"/>
      <c r="C278" s="315"/>
      <c r="D278" s="315"/>
      <c r="E278" s="315"/>
      <c r="F278" s="315"/>
      <c r="G278" s="315"/>
      <c r="H278" s="315"/>
      <c r="I278" s="315"/>
      <c r="J278" s="315"/>
      <c r="K278" s="315"/>
      <c r="L278" s="315"/>
      <c r="M278" s="315"/>
      <c r="N278" s="315"/>
      <c r="O278" s="315"/>
      <c r="P278" s="315"/>
    </row>
    <row r="279" spans="1:16" s="268" customFormat="1" hidden="1">
      <c r="A279" s="315"/>
      <c r="B279" s="315"/>
      <c r="C279" s="315"/>
      <c r="D279" s="315"/>
      <c r="E279" s="315"/>
      <c r="F279" s="315"/>
      <c r="G279" s="315"/>
      <c r="H279" s="315"/>
      <c r="I279" s="315"/>
      <c r="J279" s="315"/>
      <c r="K279" s="315"/>
      <c r="L279" s="315"/>
      <c r="M279" s="315"/>
      <c r="N279" s="315"/>
      <c r="O279" s="315"/>
      <c r="P279" s="315"/>
    </row>
    <row r="280" spans="1:16" s="268" customFormat="1" hidden="1">
      <c r="A280" s="315"/>
      <c r="B280" s="315"/>
      <c r="C280" s="315"/>
      <c r="D280" s="315"/>
      <c r="E280" s="315"/>
      <c r="F280" s="315"/>
      <c r="G280" s="315"/>
      <c r="H280" s="315"/>
      <c r="I280" s="315"/>
      <c r="J280" s="315"/>
      <c r="K280" s="315"/>
      <c r="L280" s="315"/>
      <c r="M280" s="315"/>
      <c r="N280" s="315"/>
      <c r="O280" s="315"/>
      <c r="P280" s="315"/>
    </row>
    <row r="281" spans="1:16" s="268" customFormat="1" hidden="1">
      <c r="A281" s="315"/>
      <c r="B281" s="315"/>
      <c r="C281" s="315"/>
      <c r="D281" s="315"/>
      <c r="E281" s="315"/>
      <c r="F281" s="315"/>
      <c r="G281" s="315"/>
      <c r="H281" s="315"/>
      <c r="I281" s="315"/>
      <c r="J281" s="315"/>
      <c r="K281" s="315"/>
      <c r="L281" s="315"/>
      <c r="M281" s="315"/>
      <c r="N281" s="315"/>
      <c r="O281" s="315"/>
      <c r="P281" s="315"/>
    </row>
    <row r="282" spans="1:16" s="268" customFormat="1" hidden="1">
      <c r="A282" s="315"/>
      <c r="B282" s="315"/>
      <c r="C282" s="315"/>
      <c r="D282" s="315"/>
      <c r="E282" s="315"/>
      <c r="F282" s="315"/>
      <c r="G282" s="315"/>
      <c r="H282" s="315"/>
      <c r="I282" s="315"/>
      <c r="J282" s="315"/>
      <c r="K282" s="315"/>
      <c r="L282" s="315"/>
      <c r="M282" s="315"/>
      <c r="N282" s="315"/>
      <c r="O282" s="315"/>
      <c r="P282" s="315"/>
    </row>
    <row r="283" spans="1:16" s="268" customFormat="1" hidden="1">
      <c r="A283" s="315"/>
      <c r="B283" s="315"/>
      <c r="C283" s="315"/>
      <c r="D283" s="315"/>
      <c r="E283" s="315"/>
      <c r="F283" s="315"/>
      <c r="G283" s="315"/>
      <c r="H283" s="315"/>
      <c r="I283" s="315"/>
      <c r="J283" s="315"/>
      <c r="K283" s="315"/>
      <c r="L283" s="315"/>
      <c r="M283" s="315"/>
      <c r="N283" s="315"/>
      <c r="O283" s="315"/>
      <c r="P283" s="315"/>
    </row>
    <row r="284" spans="1:16" s="268" customFormat="1" hidden="1">
      <c r="A284" s="315"/>
      <c r="B284" s="315"/>
      <c r="C284" s="315"/>
      <c r="D284" s="315"/>
      <c r="E284" s="315"/>
      <c r="F284" s="315"/>
      <c r="G284" s="315"/>
      <c r="H284" s="315"/>
      <c r="I284" s="315"/>
      <c r="J284" s="315"/>
      <c r="K284" s="315"/>
      <c r="L284" s="315"/>
      <c r="M284" s="315"/>
      <c r="N284" s="315"/>
      <c r="O284" s="315"/>
      <c r="P284" s="315"/>
    </row>
    <row r="285" spans="1:16" s="268" customFormat="1" hidden="1">
      <c r="A285" s="315"/>
      <c r="B285" s="315"/>
      <c r="C285" s="315"/>
      <c r="D285" s="315"/>
      <c r="E285" s="315"/>
      <c r="F285" s="315"/>
      <c r="G285" s="315"/>
      <c r="H285" s="315"/>
      <c r="I285" s="315"/>
      <c r="J285" s="315"/>
      <c r="K285" s="315"/>
      <c r="L285" s="315"/>
      <c r="M285" s="315"/>
      <c r="N285" s="315"/>
      <c r="O285" s="315"/>
      <c r="P285" s="315"/>
    </row>
    <row r="286" spans="1:16" s="268" customFormat="1" hidden="1">
      <c r="A286" s="315"/>
      <c r="B286" s="315"/>
      <c r="C286" s="315"/>
      <c r="D286" s="315"/>
      <c r="E286" s="315"/>
      <c r="F286" s="315"/>
      <c r="G286" s="315"/>
      <c r="H286" s="315"/>
      <c r="I286" s="315"/>
      <c r="J286" s="315"/>
      <c r="K286" s="315"/>
      <c r="L286" s="315"/>
      <c r="M286" s="315"/>
      <c r="N286" s="315"/>
      <c r="O286" s="315"/>
      <c r="P286" s="315"/>
    </row>
    <row r="287" spans="1:16" s="268" customFormat="1" hidden="1">
      <c r="A287" s="315"/>
      <c r="B287" s="315"/>
      <c r="C287" s="315"/>
      <c r="D287" s="315"/>
      <c r="E287" s="315"/>
      <c r="F287" s="315"/>
      <c r="G287" s="315"/>
      <c r="H287" s="315"/>
      <c r="I287" s="315"/>
      <c r="J287" s="315"/>
      <c r="K287" s="315"/>
      <c r="L287" s="315"/>
      <c r="M287" s="315"/>
      <c r="N287" s="315"/>
      <c r="O287" s="315"/>
      <c r="P287" s="315"/>
    </row>
    <row r="288" spans="1:16" s="268" customFormat="1" hidden="1">
      <c r="A288" s="315"/>
      <c r="B288" s="315"/>
      <c r="C288" s="315"/>
      <c r="D288" s="315"/>
      <c r="E288" s="315"/>
      <c r="F288" s="315"/>
      <c r="G288" s="315"/>
      <c r="H288" s="315"/>
      <c r="I288" s="315"/>
      <c r="J288" s="315"/>
      <c r="K288" s="315"/>
      <c r="L288" s="315"/>
      <c r="M288" s="315"/>
      <c r="N288" s="315"/>
      <c r="O288" s="315"/>
      <c r="P288" s="315"/>
    </row>
    <row r="289" spans="1:16" s="268" customFormat="1" hidden="1">
      <c r="A289" s="315"/>
      <c r="B289" s="315"/>
      <c r="C289" s="315"/>
      <c r="D289" s="315"/>
      <c r="E289" s="315"/>
      <c r="F289" s="315"/>
      <c r="G289" s="315"/>
      <c r="H289" s="315"/>
      <c r="I289" s="315"/>
      <c r="J289" s="315"/>
      <c r="K289" s="315"/>
      <c r="L289" s="315"/>
      <c r="M289" s="315"/>
      <c r="N289" s="315"/>
      <c r="O289" s="315"/>
      <c r="P289" s="315"/>
    </row>
    <row r="290" spans="1:16" s="268" customFormat="1" hidden="1">
      <c r="A290" s="315"/>
      <c r="B290" s="315"/>
      <c r="C290" s="315"/>
      <c r="D290" s="315"/>
      <c r="E290" s="315"/>
      <c r="F290" s="315"/>
      <c r="G290" s="315"/>
      <c r="H290" s="315"/>
      <c r="I290" s="315"/>
      <c r="J290" s="315"/>
      <c r="K290" s="315"/>
      <c r="L290" s="315"/>
      <c r="M290" s="315"/>
      <c r="N290" s="315"/>
      <c r="O290" s="315"/>
      <c r="P290" s="315"/>
    </row>
    <row r="291" spans="1:16" s="268" customFormat="1" hidden="1">
      <c r="A291" s="315"/>
      <c r="B291" s="315"/>
      <c r="C291" s="315"/>
      <c r="D291" s="315"/>
      <c r="E291" s="315"/>
      <c r="F291" s="315"/>
      <c r="G291" s="315"/>
      <c r="H291" s="315"/>
      <c r="I291" s="315"/>
      <c r="J291" s="315"/>
      <c r="K291" s="315"/>
      <c r="L291" s="315"/>
      <c r="M291" s="315"/>
      <c r="N291" s="315"/>
      <c r="O291" s="315"/>
      <c r="P291" s="315"/>
    </row>
    <row r="292" spans="1:16" s="268" customFormat="1" hidden="1">
      <c r="A292" s="315"/>
      <c r="B292" s="315"/>
      <c r="C292" s="315"/>
      <c r="D292" s="315"/>
      <c r="E292" s="315"/>
      <c r="F292" s="315"/>
      <c r="G292" s="315"/>
      <c r="H292" s="315"/>
      <c r="I292" s="315"/>
      <c r="J292" s="315"/>
      <c r="K292" s="315"/>
      <c r="L292" s="315"/>
      <c r="M292" s="315"/>
      <c r="N292" s="315"/>
      <c r="O292" s="315"/>
      <c r="P292" s="315"/>
    </row>
    <row r="293" spans="1:16" s="268" customFormat="1" hidden="1">
      <c r="A293" s="315"/>
      <c r="B293" s="315"/>
      <c r="C293" s="315"/>
      <c r="D293" s="315"/>
      <c r="E293" s="315"/>
      <c r="F293" s="315"/>
      <c r="G293" s="315"/>
      <c r="H293" s="315"/>
      <c r="I293" s="315"/>
      <c r="J293" s="315"/>
      <c r="K293" s="315"/>
      <c r="L293" s="315"/>
      <c r="M293" s="315"/>
      <c r="N293" s="315"/>
      <c r="O293" s="315"/>
      <c r="P293" s="315"/>
    </row>
    <row r="294" spans="1:16" s="268" customFormat="1" hidden="1">
      <c r="A294" s="315"/>
      <c r="B294" s="315"/>
      <c r="C294" s="315"/>
      <c r="D294" s="315"/>
      <c r="E294" s="315"/>
      <c r="F294" s="315"/>
      <c r="G294" s="315"/>
      <c r="H294" s="315"/>
      <c r="I294" s="315"/>
      <c r="J294" s="315"/>
      <c r="K294" s="315"/>
      <c r="L294" s="315"/>
      <c r="M294" s="315"/>
      <c r="N294" s="315"/>
      <c r="O294" s="315"/>
      <c r="P294" s="315"/>
    </row>
    <row r="295" spans="1:16" s="268" customFormat="1" hidden="1">
      <c r="A295" s="315"/>
      <c r="B295" s="315"/>
      <c r="C295" s="315"/>
      <c r="D295" s="315"/>
      <c r="E295" s="315"/>
      <c r="F295" s="315"/>
      <c r="G295" s="315"/>
      <c r="H295" s="315"/>
      <c r="I295" s="315"/>
      <c r="J295" s="315"/>
      <c r="K295" s="315"/>
      <c r="L295" s="315"/>
      <c r="M295" s="315"/>
      <c r="N295" s="315"/>
      <c r="O295" s="315"/>
      <c r="P295" s="315"/>
    </row>
    <row r="296" spans="1:16" s="268" customFormat="1" hidden="1">
      <c r="A296" s="315"/>
      <c r="B296" s="315"/>
      <c r="C296" s="315"/>
      <c r="D296" s="315"/>
      <c r="E296" s="315"/>
      <c r="F296" s="315"/>
      <c r="G296" s="315"/>
      <c r="H296" s="315"/>
      <c r="I296" s="315"/>
      <c r="J296" s="315"/>
      <c r="K296" s="315"/>
      <c r="L296" s="315"/>
      <c r="M296" s="315"/>
      <c r="N296" s="315"/>
      <c r="O296" s="315"/>
      <c r="P296" s="315"/>
    </row>
    <row r="297" spans="1:16" s="268" customFormat="1" hidden="1">
      <c r="A297" s="315"/>
      <c r="B297" s="315"/>
      <c r="C297" s="315"/>
      <c r="D297" s="315"/>
      <c r="E297" s="315"/>
      <c r="F297" s="315"/>
      <c r="G297" s="315"/>
      <c r="H297" s="315"/>
      <c r="I297" s="315"/>
      <c r="J297" s="315"/>
      <c r="K297" s="315"/>
      <c r="L297" s="315"/>
      <c r="M297" s="315"/>
      <c r="N297" s="315"/>
      <c r="O297" s="315"/>
      <c r="P297" s="315"/>
    </row>
    <row r="298" spans="1:16" s="268" customFormat="1" hidden="1">
      <c r="A298" s="315"/>
      <c r="B298" s="315"/>
      <c r="C298" s="315"/>
      <c r="D298" s="315"/>
      <c r="E298" s="315"/>
      <c r="F298" s="315"/>
      <c r="G298" s="315"/>
      <c r="H298" s="315"/>
      <c r="I298" s="315"/>
      <c r="J298" s="315"/>
      <c r="K298" s="315"/>
      <c r="L298" s="315"/>
      <c r="M298" s="315"/>
      <c r="N298" s="315"/>
      <c r="O298" s="315"/>
      <c r="P298" s="315"/>
    </row>
    <row r="299" spans="1:16" s="268" customFormat="1" hidden="1">
      <c r="A299" s="315"/>
      <c r="B299" s="315"/>
      <c r="C299" s="315"/>
      <c r="D299" s="315"/>
      <c r="E299" s="315"/>
      <c r="F299" s="315"/>
      <c r="G299" s="315"/>
      <c r="H299" s="315"/>
      <c r="I299" s="315"/>
      <c r="J299" s="315"/>
      <c r="K299" s="315"/>
      <c r="L299" s="315"/>
      <c r="M299" s="315"/>
      <c r="N299" s="315"/>
      <c r="O299" s="315"/>
      <c r="P299" s="315"/>
    </row>
    <row r="300" spans="1:16" s="268" customFormat="1" hidden="1">
      <c r="A300" s="315"/>
      <c r="B300" s="315"/>
      <c r="C300" s="315"/>
      <c r="D300" s="315"/>
      <c r="E300" s="315"/>
      <c r="F300" s="315"/>
      <c r="G300" s="315"/>
      <c r="H300" s="315"/>
      <c r="I300" s="315"/>
      <c r="J300" s="315"/>
      <c r="K300" s="315"/>
      <c r="L300" s="315"/>
      <c r="M300" s="315"/>
      <c r="N300" s="315"/>
      <c r="O300" s="315"/>
      <c r="P300" s="315"/>
    </row>
    <row r="301" spans="1:16" s="268" customFormat="1" hidden="1">
      <c r="A301" s="315"/>
      <c r="B301" s="315"/>
      <c r="C301" s="315"/>
      <c r="D301" s="315"/>
      <c r="E301" s="315"/>
      <c r="F301" s="315"/>
      <c r="G301" s="315"/>
      <c r="H301" s="315"/>
      <c r="I301" s="315"/>
      <c r="J301" s="315"/>
      <c r="K301" s="315"/>
      <c r="L301" s="315"/>
      <c r="M301" s="315"/>
      <c r="N301" s="315"/>
      <c r="O301" s="315"/>
      <c r="P301" s="315"/>
    </row>
    <row r="302" spans="1:16" s="268" customFormat="1" hidden="1">
      <c r="A302" s="315"/>
      <c r="B302" s="315"/>
      <c r="C302" s="315"/>
      <c r="D302" s="315"/>
      <c r="E302" s="315"/>
      <c r="F302" s="315"/>
      <c r="G302" s="315"/>
      <c r="H302" s="315"/>
      <c r="I302" s="315"/>
      <c r="J302" s="315"/>
      <c r="K302" s="315"/>
      <c r="L302" s="315"/>
      <c r="M302" s="315"/>
      <c r="N302" s="315"/>
      <c r="O302" s="315"/>
      <c r="P302" s="315"/>
    </row>
    <row r="303" spans="1:16" s="268" customFormat="1" hidden="1">
      <c r="A303" s="315"/>
      <c r="B303" s="315"/>
      <c r="C303" s="315"/>
      <c r="D303" s="315"/>
      <c r="E303" s="315"/>
      <c r="F303" s="315"/>
      <c r="G303" s="315"/>
      <c r="H303" s="315"/>
      <c r="I303" s="315"/>
      <c r="J303" s="315"/>
      <c r="K303" s="315"/>
      <c r="L303" s="315"/>
      <c r="M303" s="315"/>
      <c r="N303" s="315"/>
      <c r="O303" s="315"/>
      <c r="P303" s="315"/>
    </row>
    <row r="304" spans="1:16" s="268" customFormat="1" hidden="1">
      <c r="A304" s="315"/>
      <c r="B304" s="315"/>
      <c r="C304" s="315"/>
      <c r="D304" s="315"/>
      <c r="E304" s="315"/>
      <c r="F304" s="315"/>
      <c r="G304" s="315"/>
      <c r="H304" s="315"/>
      <c r="I304" s="315"/>
      <c r="J304" s="315"/>
      <c r="K304" s="315"/>
      <c r="L304" s="315"/>
      <c r="M304" s="315"/>
      <c r="N304" s="315"/>
      <c r="O304" s="315"/>
      <c r="P304" s="315"/>
    </row>
    <row r="305" spans="1:16" s="268" customFormat="1" hidden="1">
      <c r="A305" s="315"/>
      <c r="B305" s="315"/>
      <c r="C305" s="315"/>
      <c r="D305" s="315"/>
      <c r="E305" s="315"/>
      <c r="F305" s="315"/>
      <c r="G305" s="315"/>
      <c r="H305" s="315"/>
      <c r="I305" s="315"/>
      <c r="J305" s="315"/>
      <c r="K305" s="315"/>
      <c r="L305" s="315"/>
      <c r="M305" s="315"/>
      <c r="N305" s="315"/>
      <c r="O305" s="315"/>
      <c r="P305" s="315"/>
    </row>
    <row r="306" spans="1:16" s="268" customFormat="1" hidden="1">
      <c r="A306" s="315"/>
      <c r="B306" s="315"/>
      <c r="C306" s="315"/>
      <c r="D306" s="315"/>
      <c r="E306" s="315"/>
      <c r="F306" s="315"/>
      <c r="G306" s="315"/>
      <c r="H306" s="315"/>
      <c r="I306" s="315"/>
      <c r="J306" s="315"/>
      <c r="K306" s="315"/>
      <c r="L306" s="315"/>
      <c r="M306" s="315"/>
      <c r="N306" s="315"/>
      <c r="O306" s="315"/>
      <c r="P306" s="315"/>
    </row>
    <row r="307" spans="1:16" s="268" customFormat="1" hidden="1">
      <c r="A307" s="315"/>
      <c r="B307" s="315"/>
      <c r="C307" s="315"/>
      <c r="D307" s="315"/>
      <c r="E307" s="315"/>
      <c r="F307" s="315"/>
      <c r="G307" s="315"/>
      <c r="H307" s="315"/>
      <c r="I307" s="315"/>
      <c r="J307" s="315"/>
      <c r="K307" s="315"/>
      <c r="L307" s="315"/>
      <c r="M307" s="315"/>
      <c r="N307" s="315"/>
      <c r="O307" s="315"/>
      <c r="P307" s="315"/>
    </row>
    <row r="308" spans="1:16" s="268" customFormat="1" hidden="1">
      <c r="A308" s="315"/>
      <c r="B308" s="315"/>
      <c r="C308" s="315"/>
      <c r="D308" s="315"/>
      <c r="E308" s="315"/>
      <c r="F308" s="315"/>
      <c r="G308" s="315"/>
      <c r="H308" s="315"/>
      <c r="I308" s="315"/>
      <c r="J308" s="315"/>
      <c r="K308" s="315"/>
      <c r="L308" s="315"/>
      <c r="M308" s="315"/>
      <c r="N308" s="315"/>
      <c r="O308" s="315"/>
      <c r="P308" s="315"/>
    </row>
    <row r="309" spans="1:16" s="268" customFormat="1" hidden="1">
      <c r="A309" s="315"/>
      <c r="B309" s="315"/>
      <c r="C309" s="315"/>
      <c r="D309" s="315"/>
      <c r="E309" s="315"/>
      <c r="F309" s="315"/>
      <c r="G309" s="315"/>
      <c r="H309" s="315"/>
      <c r="I309" s="315"/>
      <c r="J309" s="315"/>
      <c r="K309" s="315"/>
      <c r="L309" s="315"/>
      <c r="M309" s="315"/>
      <c r="N309" s="315"/>
      <c r="O309" s="315"/>
      <c r="P309" s="315"/>
    </row>
    <row r="310" spans="1:16" s="268" customFormat="1" hidden="1">
      <c r="A310" s="315"/>
      <c r="B310" s="315"/>
      <c r="C310" s="315"/>
      <c r="D310" s="315"/>
      <c r="E310" s="315"/>
      <c r="F310" s="315"/>
      <c r="G310" s="315"/>
      <c r="H310" s="315"/>
      <c r="I310" s="315"/>
      <c r="J310" s="315"/>
      <c r="K310" s="315"/>
      <c r="L310" s="315"/>
      <c r="M310" s="315"/>
      <c r="N310" s="315"/>
      <c r="O310" s="315"/>
      <c r="P310" s="315"/>
    </row>
    <row r="311" spans="1:16" s="268" customFormat="1" hidden="1">
      <c r="A311" s="315"/>
      <c r="B311" s="315"/>
      <c r="C311" s="315"/>
      <c r="D311" s="315"/>
      <c r="E311" s="315"/>
      <c r="F311" s="315"/>
      <c r="G311" s="315"/>
      <c r="H311" s="315"/>
      <c r="I311" s="315"/>
      <c r="J311" s="315"/>
      <c r="K311" s="315"/>
      <c r="L311" s="315"/>
      <c r="M311" s="315"/>
      <c r="N311" s="315"/>
      <c r="O311" s="315"/>
      <c r="P311" s="315"/>
    </row>
    <row r="312" spans="1:16" s="268" customFormat="1" hidden="1">
      <c r="A312" s="315"/>
      <c r="B312" s="315"/>
      <c r="C312" s="315"/>
      <c r="D312" s="315"/>
      <c r="E312" s="315"/>
      <c r="F312" s="315"/>
      <c r="G312" s="315"/>
      <c r="H312" s="315"/>
      <c r="I312" s="315"/>
      <c r="J312" s="315"/>
      <c r="K312" s="315"/>
      <c r="L312" s="315"/>
      <c r="M312" s="315"/>
      <c r="N312" s="315"/>
      <c r="O312" s="315"/>
      <c r="P312" s="315"/>
    </row>
    <row r="313" spans="1:16" s="268" customFormat="1" hidden="1">
      <c r="A313" s="315"/>
      <c r="B313" s="315"/>
      <c r="C313" s="315"/>
      <c r="D313" s="315"/>
      <c r="E313" s="315"/>
      <c r="F313" s="315"/>
      <c r="G313" s="315"/>
      <c r="H313" s="315"/>
      <c r="I313" s="315"/>
      <c r="J313" s="315"/>
      <c r="K313" s="315"/>
      <c r="L313" s="315"/>
      <c r="M313" s="315"/>
      <c r="N313" s="315"/>
      <c r="O313" s="315"/>
      <c r="P313" s="315"/>
    </row>
    <row r="314" spans="1:16" s="268" customFormat="1" hidden="1">
      <c r="A314" s="315"/>
      <c r="B314" s="315"/>
      <c r="C314" s="315"/>
      <c r="D314" s="315"/>
      <c r="E314" s="315"/>
      <c r="F314" s="315"/>
      <c r="G314" s="315"/>
      <c r="H314" s="315"/>
      <c r="I314" s="315"/>
      <c r="J314" s="315"/>
      <c r="K314" s="315"/>
      <c r="L314" s="315"/>
      <c r="M314" s="315"/>
      <c r="N314" s="315"/>
      <c r="O314" s="315"/>
      <c r="P314" s="315"/>
    </row>
    <row r="315" spans="1:16" s="268" customFormat="1" hidden="1">
      <c r="A315" s="315"/>
      <c r="B315" s="315"/>
      <c r="C315" s="315"/>
      <c r="D315" s="315"/>
      <c r="E315" s="315"/>
      <c r="F315" s="315"/>
      <c r="G315" s="315"/>
      <c r="H315" s="315"/>
      <c r="I315" s="315"/>
      <c r="J315" s="315"/>
      <c r="K315" s="315"/>
      <c r="L315" s="315"/>
      <c r="M315" s="315"/>
      <c r="N315" s="315"/>
      <c r="O315" s="315"/>
      <c r="P315" s="315"/>
    </row>
    <row r="316" spans="1:16" s="268" customFormat="1" hidden="1">
      <c r="A316" s="315"/>
      <c r="B316" s="315"/>
      <c r="C316" s="315"/>
      <c r="D316" s="315"/>
      <c r="E316" s="315"/>
      <c r="F316" s="315"/>
      <c r="G316" s="315"/>
      <c r="H316" s="315"/>
      <c r="I316" s="315"/>
      <c r="J316" s="315"/>
      <c r="K316" s="315"/>
      <c r="L316" s="315"/>
      <c r="M316" s="315"/>
      <c r="N316" s="315"/>
      <c r="O316" s="315"/>
      <c r="P316" s="315"/>
    </row>
    <row r="317" spans="1:16" s="268" customFormat="1" hidden="1">
      <c r="A317" s="315"/>
      <c r="B317" s="315"/>
      <c r="C317" s="315"/>
      <c r="D317" s="315"/>
      <c r="E317" s="315"/>
      <c r="F317" s="315"/>
      <c r="G317" s="315"/>
      <c r="H317" s="315"/>
      <c r="I317" s="315"/>
      <c r="J317" s="315"/>
      <c r="K317" s="315"/>
      <c r="L317" s="315"/>
      <c r="M317" s="315"/>
      <c r="N317" s="315"/>
      <c r="O317" s="315"/>
      <c r="P317" s="315"/>
    </row>
    <row r="318" spans="1:16" s="268" customFormat="1" hidden="1">
      <c r="A318" s="315"/>
      <c r="B318" s="315"/>
      <c r="C318" s="315"/>
      <c r="D318" s="315"/>
      <c r="E318" s="315"/>
      <c r="F318" s="315"/>
      <c r="G318" s="315"/>
      <c r="H318" s="315"/>
      <c r="I318" s="315"/>
      <c r="J318" s="315"/>
      <c r="K318" s="315"/>
      <c r="L318" s="315"/>
      <c r="M318" s="315"/>
      <c r="N318" s="315"/>
      <c r="O318" s="315"/>
      <c r="P318" s="315"/>
    </row>
    <row r="319" spans="1:16" s="268" customFormat="1" hidden="1">
      <c r="A319" s="315"/>
      <c r="B319" s="315"/>
      <c r="C319" s="315"/>
      <c r="D319" s="315"/>
      <c r="E319" s="315"/>
      <c r="F319" s="315"/>
      <c r="G319" s="315"/>
      <c r="H319" s="315"/>
      <c r="I319" s="315"/>
      <c r="J319" s="315"/>
      <c r="K319" s="315"/>
      <c r="L319" s="315"/>
      <c r="M319" s="315"/>
      <c r="N319" s="315"/>
      <c r="O319" s="315"/>
      <c r="P319" s="315"/>
    </row>
    <row r="320" spans="1:16" s="268" customFormat="1" hidden="1">
      <c r="A320" s="315"/>
      <c r="B320" s="315"/>
      <c r="C320" s="315"/>
      <c r="D320" s="315"/>
      <c r="E320" s="315"/>
      <c r="F320" s="315"/>
      <c r="G320" s="315"/>
      <c r="H320" s="315"/>
      <c r="I320" s="315"/>
      <c r="J320" s="315"/>
      <c r="K320" s="315"/>
      <c r="L320" s="315"/>
      <c r="M320" s="315"/>
      <c r="N320" s="315"/>
      <c r="O320" s="315"/>
      <c r="P320" s="315"/>
    </row>
    <row r="321" spans="1:16" s="268" customFormat="1" hidden="1">
      <c r="A321" s="315"/>
      <c r="B321" s="315"/>
      <c r="C321" s="315"/>
      <c r="D321" s="315"/>
      <c r="E321" s="315"/>
      <c r="F321" s="315"/>
      <c r="G321" s="315"/>
      <c r="H321" s="315"/>
      <c r="I321" s="315"/>
      <c r="J321" s="315"/>
      <c r="K321" s="315"/>
      <c r="L321" s="315"/>
      <c r="M321" s="315"/>
      <c r="N321" s="315"/>
      <c r="O321" s="315"/>
      <c r="P321" s="315"/>
    </row>
    <row r="322" spans="1:16" s="268" customFormat="1" hidden="1">
      <c r="A322" s="315"/>
      <c r="B322" s="315"/>
      <c r="C322" s="315"/>
      <c r="D322" s="315"/>
      <c r="E322" s="315"/>
      <c r="F322" s="315"/>
      <c r="G322" s="315"/>
      <c r="H322" s="315"/>
      <c r="I322" s="315"/>
      <c r="J322" s="315"/>
      <c r="K322" s="315"/>
      <c r="L322" s="315"/>
      <c r="M322" s="315"/>
      <c r="N322" s="315"/>
      <c r="O322" s="315"/>
      <c r="P322" s="315"/>
    </row>
    <row r="323" spans="1:16" s="268" customFormat="1" hidden="1">
      <c r="A323" s="315"/>
      <c r="B323" s="315"/>
      <c r="C323" s="315"/>
      <c r="D323" s="315"/>
      <c r="E323" s="315"/>
      <c r="F323" s="315"/>
      <c r="G323" s="315"/>
      <c r="H323" s="315"/>
      <c r="I323" s="315"/>
      <c r="J323" s="315"/>
      <c r="K323" s="315"/>
      <c r="L323" s="315"/>
      <c r="M323" s="315"/>
      <c r="N323" s="315"/>
      <c r="O323" s="315"/>
      <c r="P323" s="315"/>
    </row>
    <row r="324" spans="1:16" s="268" customFormat="1" ht="15" hidden="1" customHeight="1">
      <c r="A324" s="315"/>
      <c r="B324" s="315"/>
      <c r="C324" s="315"/>
      <c r="D324" s="315"/>
      <c r="E324" s="315"/>
      <c r="F324" s="315"/>
      <c r="G324" s="315"/>
      <c r="H324" s="315"/>
      <c r="I324" s="315"/>
      <c r="J324" s="315"/>
      <c r="K324" s="315"/>
      <c r="L324" s="315"/>
      <c r="M324" s="315"/>
      <c r="N324" s="315"/>
      <c r="O324" s="315"/>
      <c r="P324" s="315"/>
    </row>
    <row r="325" spans="1:16" s="268" customFormat="1" hidden="1">
      <c r="A325" s="315"/>
      <c r="B325" s="315"/>
      <c r="C325" s="315"/>
      <c r="D325" s="315"/>
      <c r="E325" s="315"/>
      <c r="F325" s="315"/>
      <c r="G325" s="315"/>
      <c r="H325" s="315"/>
      <c r="I325" s="315"/>
      <c r="J325" s="315"/>
      <c r="K325" s="315"/>
      <c r="L325" s="315"/>
      <c r="M325" s="315"/>
      <c r="N325" s="315"/>
      <c r="O325" s="315"/>
      <c r="P325" s="315"/>
    </row>
    <row r="326" spans="1:16" s="268" customFormat="1" ht="15" hidden="1" customHeight="1">
      <c r="A326" s="315"/>
      <c r="B326" s="315"/>
      <c r="C326" s="315"/>
      <c r="D326" s="315"/>
      <c r="E326" s="315"/>
      <c r="F326" s="315"/>
      <c r="G326" s="315"/>
      <c r="H326" s="315"/>
      <c r="I326" s="315"/>
      <c r="J326" s="315"/>
      <c r="K326" s="315"/>
      <c r="L326" s="315"/>
      <c r="M326" s="315"/>
      <c r="N326" s="315"/>
      <c r="O326" s="315"/>
      <c r="P326" s="315"/>
    </row>
    <row r="327" spans="1:16" s="268" customFormat="1" hidden="1">
      <c r="A327" s="315"/>
      <c r="B327" s="315"/>
      <c r="C327" s="315"/>
      <c r="D327" s="315"/>
      <c r="E327" s="315"/>
      <c r="F327" s="315"/>
      <c r="G327" s="315"/>
      <c r="H327" s="315"/>
      <c r="I327" s="315"/>
      <c r="J327" s="315"/>
      <c r="K327" s="315"/>
      <c r="L327" s="315"/>
      <c r="M327" s="315"/>
      <c r="N327" s="315"/>
      <c r="O327" s="315"/>
      <c r="P327" s="315"/>
    </row>
    <row r="328" spans="1:16" s="268" customFormat="1" ht="15.75" hidden="1" customHeight="1">
      <c r="A328" s="315"/>
      <c r="B328" s="315"/>
      <c r="C328" s="315"/>
      <c r="D328" s="315"/>
      <c r="E328" s="315"/>
      <c r="F328" s="315"/>
      <c r="G328" s="315"/>
      <c r="H328" s="315"/>
      <c r="I328" s="315"/>
      <c r="J328" s="315"/>
      <c r="K328" s="315"/>
      <c r="L328" s="315"/>
      <c r="M328" s="315"/>
      <c r="N328" s="315"/>
      <c r="O328" s="315"/>
      <c r="P328" s="315"/>
    </row>
    <row r="329" spans="1:16" s="268" customFormat="1" hidden="1">
      <c r="A329" s="315"/>
      <c r="B329" s="315"/>
      <c r="C329" s="315"/>
      <c r="D329" s="315"/>
      <c r="E329" s="315"/>
      <c r="F329" s="315"/>
      <c r="G329" s="315"/>
      <c r="H329" s="315"/>
      <c r="I329" s="315"/>
      <c r="J329" s="315"/>
      <c r="K329" s="315"/>
      <c r="L329" s="315"/>
      <c r="M329" s="315"/>
      <c r="N329" s="315"/>
      <c r="O329" s="315"/>
      <c r="P329" s="315"/>
    </row>
    <row r="330" spans="1:16" s="268" customFormat="1" hidden="1">
      <c r="A330" s="315"/>
      <c r="B330" s="315"/>
      <c r="C330" s="315"/>
      <c r="D330" s="315"/>
      <c r="E330" s="315"/>
      <c r="F330" s="315"/>
      <c r="G330" s="315"/>
      <c r="H330" s="315"/>
      <c r="I330" s="315"/>
      <c r="J330" s="315"/>
      <c r="K330" s="315"/>
      <c r="L330" s="315"/>
      <c r="M330" s="315"/>
      <c r="N330" s="315"/>
      <c r="O330" s="315"/>
      <c r="P330" s="315"/>
    </row>
    <row r="331" spans="1:16" s="268" customFormat="1" hidden="1">
      <c r="A331" s="315"/>
      <c r="B331" s="315"/>
      <c r="C331" s="315"/>
      <c r="D331" s="315"/>
      <c r="E331" s="315"/>
      <c r="F331" s="315"/>
      <c r="G331" s="315"/>
      <c r="H331" s="315"/>
      <c r="I331" s="315"/>
      <c r="J331" s="315"/>
      <c r="K331" s="315"/>
      <c r="L331" s="315"/>
      <c r="M331" s="315"/>
      <c r="N331" s="315"/>
      <c r="O331" s="315"/>
      <c r="P331" s="315"/>
    </row>
    <row r="332" spans="1:16" s="268" customFormat="1" hidden="1">
      <c r="A332" s="315"/>
      <c r="B332" s="315"/>
      <c r="C332" s="315"/>
      <c r="D332" s="315"/>
      <c r="E332" s="315"/>
      <c r="F332" s="315"/>
      <c r="G332" s="315"/>
      <c r="H332" s="315"/>
      <c r="I332" s="315"/>
      <c r="J332" s="315"/>
      <c r="K332" s="315"/>
      <c r="L332" s="315"/>
      <c r="M332" s="315"/>
      <c r="N332" s="315"/>
      <c r="O332" s="315"/>
      <c r="P332" s="315"/>
    </row>
    <row r="333" spans="1:16" s="268" customFormat="1" hidden="1">
      <c r="A333" s="315"/>
      <c r="B333" s="315"/>
      <c r="C333" s="315"/>
      <c r="D333" s="315"/>
      <c r="E333" s="315"/>
      <c r="F333" s="315"/>
      <c r="G333" s="315"/>
      <c r="H333" s="315"/>
      <c r="I333" s="315"/>
      <c r="J333" s="315"/>
      <c r="K333" s="315"/>
      <c r="L333" s="315"/>
      <c r="M333" s="315"/>
      <c r="N333" s="315"/>
      <c r="O333" s="315"/>
      <c r="P333" s="315"/>
    </row>
    <row r="334" spans="1:16" s="268" customFormat="1" hidden="1">
      <c r="A334" s="315"/>
      <c r="B334" s="315"/>
      <c r="C334" s="315"/>
      <c r="D334" s="315"/>
      <c r="E334" s="315"/>
      <c r="F334" s="315"/>
      <c r="G334" s="315"/>
      <c r="H334" s="315"/>
      <c r="I334" s="315"/>
      <c r="J334" s="315"/>
      <c r="K334" s="315"/>
      <c r="L334" s="315"/>
      <c r="M334" s="315"/>
      <c r="N334" s="315"/>
      <c r="O334" s="315"/>
      <c r="P334" s="315"/>
    </row>
    <row r="335" spans="1:16" s="268" customFormat="1" hidden="1">
      <c r="A335" s="315"/>
      <c r="B335" s="315"/>
      <c r="C335" s="315"/>
      <c r="D335" s="315"/>
      <c r="E335" s="315"/>
      <c r="F335" s="315"/>
      <c r="G335" s="315"/>
      <c r="H335" s="315"/>
      <c r="I335" s="315"/>
      <c r="J335" s="315"/>
      <c r="K335" s="315"/>
      <c r="L335" s="315"/>
      <c r="M335" s="315"/>
      <c r="N335" s="315"/>
      <c r="O335" s="315"/>
      <c r="P335" s="315"/>
    </row>
    <row r="336" spans="1:16" s="268" customFormat="1" hidden="1">
      <c r="A336" s="315"/>
      <c r="B336" s="315"/>
      <c r="C336" s="315"/>
      <c r="D336" s="315"/>
      <c r="E336" s="315"/>
      <c r="F336" s="315"/>
      <c r="G336" s="315"/>
      <c r="H336" s="315"/>
      <c r="I336" s="315"/>
      <c r="J336" s="315"/>
      <c r="K336" s="315"/>
      <c r="L336" s="315"/>
      <c r="M336" s="315"/>
      <c r="N336" s="315"/>
      <c r="O336" s="315"/>
      <c r="P336" s="315"/>
    </row>
    <row r="337" spans="1:16" s="268" customFormat="1" hidden="1">
      <c r="A337" s="315"/>
      <c r="B337" s="315"/>
      <c r="C337" s="315"/>
      <c r="D337" s="315"/>
      <c r="E337" s="315"/>
      <c r="F337" s="315"/>
      <c r="G337" s="315"/>
      <c r="H337" s="315"/>
      <c r="I337" s="315"/>
      <c r="J337" s="315"/>
      <c r="K337" s="315"/>
      <c r="L337" s="315"/>
      <c r="M337" s="315"/>
      <c r="N337" s="315"/>
      <c r="O337" s="315"/>
      <c r="P337" s="315"/>
    </row>
    <row r="338" spans="1:16" s="268" customFormat="1" hidden="1">
      <c r="A338" s="315"/>
      <c r="B338" s="315"/>
      <c r="C338" s="315"/>
      <c r="D338" s="315"/>
      <c r="E338" s="315"/>
      <c r="F338" s="315"/>
      <c r="G338" s="315"/>
      <c r="H338" s="315"/>
      <c r="I338" s="315"/>
      <c r="J338" s="315"/>
      <c r="K338" s="315"/>
      <c r="L338" s="315"/>
      <c r="M338" s="315"/>
      <c r="N338" s="315"/>
      <c r="O338" s="315"/>
      <c r="P338" s="315"/>
    </row>
    <row r="339" spans="1:16" s="268" customFormat="1" hidden="1">
      <c r="A339" s="315"/>
      <c r="B339" s="315"/>
      <c r="C339" s="315"/>
      <c r="D339" s="315"/>
      <c r="E339" s="315"/>
      <c r="F339" s="315"/>
      <c r="G339" s="315"/>
      <c r="H339" s="315"/>
      <c r="I339" s="315"/>
      <c r="J339" s="315"/>
      <c r="K339" s="315"/>
      <c r="L339" s="315"/>
      <c r="M339" s="315"/>
      <c r="N339" s="315"/>
      <c r="O339" s="315"/>
      <c r="P339" s="315"/>
    </row>
    <row r="340" spans="1:16" s="268" customFormat="1" hidden="1">
      <c r="A340" s="315"/>
      <c r="B340" s="315"/>
      <c r="C340" s="315"/>
      <c r="D340" s="315"/>
      <c r="E340" s="315"/>
      <c r="F340" s="315"/>
      <c r="G340" s="315"/>
      <c r="H340" s="315"/>
      <c r="I340" s="315"/>
      <c r="J340" s="315"/>
      <c r="K340" s="315"/>
      <c r="L340" s="315"/>
      <c r="M340" s="315"/>
      <c r="N340" s="315"/>
      <c r="O340" s="315"/>
      <c r="P340" s="315"/>
    </row>
    <row r="341" spans="1:16" s="268" customFormat="1" hidden="1">
      <c r="A341" s="315"/>
      <c r="B341" s="315"/>
      <c r="C341" s="315"/>
      <c r="D341" s="315"/>
      <c r="E341" s="315"/>
      <c r="F341" s="315"/>
      <c r="G341" s="315"/>
      <c r="H341" s="315"/>
      <c r="I341" s="315"/>
      <c r="J341" s="315"/>
      <c r="K341" s="315"/>
      <c r="L341" s="315"/>
      <c r="M341" s="315"/>
      <c r="N341" s="315"/>
      <c r="O341" s="315"/>
      <c r="P341" s="315"/>
    </row>
    <row r="342" spans="1:16" s="268" customFormat="1" hidden="1">
      <c r="A342" s="315"/>
      <c r="B342" s="315"/>
      <c r="C342" s="315"/>
      <c r="D342" s="315"/>
      <c r="E342" s="315"/>
      <c r="F342" s="315"/>
      <c r="G342" s="315"/>
      <c r="H342" s="315"/>
      <c r="I342" s="315"/>
      <c r="J342" s="315"/>
      <c r="K342" s="315"/>
      <c r="L342" s="315"/>
      <c r="M342" s="315"/>
      <c r="N342" s="315"/>
      <c r="O342" s="315"/>
      <c r="P342" s="315"/>
    </row>
    <row r="343" spans="1:16" s="268" customFormat="1" hidden="1">
      <c r="A343" s="315"/>
      <c r="B343" s="315"/>
      <c r="C343" s="315"/>
      <c r="D343" s="315"/>
      <c r="E343" s="315"/>
      <c r="F343" s="315"/>
      <c r="G343" s="315"/>
      <c r="H343" s="315"/>
      <c r="I343" s="315"/>
      <c r="J343" s="315"/>
      <c r="K343" s="315"/>
      <c r="L343" s="315"/>
      <c r="M343" s="315"/>
      <c r="N343" s="315"/>
      <c r="O343" s="315"/>
      <c r="P343" s="315"/>
    </row>
    <row r="344" spans="1:16" s="268" customFormat="1" hidden="1">
      <c r="A344" s="315"/>
      <c r="B344" s="315"/>
      <c r="C344" s="315"/>
      <c r="D344" s="315"/>
      <c r="E344" s="315"/>
      <c r="F344" s="315"/>
      <c r="G344" s="315"/>
      <c r="H344" s="315"/>
      <c r="I344" s="315"/>
      <c r="J344" s="315"/>
      <c r="K344" s="315"/>
      <c r="L344" s="315"/>
      <c r="M344" s="315"/>
      <c r="N344" s="315"/>
      <c r="O344" s="315"/>
      <c r="P344" s="315"/>
    </row>
    <row r="345" spans="1:16" s="268" customFormat="1" hidden="1">
      <c r="A345" s="315"/>
      <c r="B345" s="315"/>
      <c r="C345" s="315"/>
      <c r="D345" s="315"/>
      <c r="E345" s="315"/>
      <c r="F345" s="315"/>
      <c r="G345" s="315"/>
      <c r="H345" s="315"/>
      <c r="I345" s="315"/>
      <c r="J345" s="315"/>
      <c r="K345" s="315"/>
      <c r="L345" s="315"/>
      <c r="M345" s="315"/>
      <c r="N345" s="315"/>
      <c r="O345" s="315"/>
      <c r="P345" s="315"/>
    </row>
    <row r="346" spans="1:16" s="268" customFormat="1" hidden="1">
      <c r="A346" s="315"/>
      <c r="B346" s="315"/>
      <c r="C346" s="315"/>
      <c r="D346" s="315"/>
      <c r="E346" s="315"/>
      <c r="F346" s="315"/>
      <c r="G346" s="315"/>
      <c r="H346" s="315"/>
      <c r="I346" s="315"/>
      <c r="J346" s="315"/>
      <c r="K346" s="315"/>
      <c r="L346" s="315"/>
      <c r="M346" s="315"/>
      <c r="N346" s="315"/>
      <c r="O346" s="315"/>
      <c r="P346" s="315"/>
    </row>
    <row r="347" spans="1:16" s="268" customFormat="1" hidden="1">
      <c r="A347" s="315"/>
      <c r="B347" s="315"/>
      <c r="C347" s="315"/>
      <c r="D347" s="315"/>
      <c r="E347" s="315"/>
      <c r="F347" s="315"/>
      <c r="G347" s="315"/>
      <c r="H347" s="315"/>
      <c r="I347" s="315"/>
      <c r="J347" s="315"/>
      <c r="K347" s="315"/>
      <c r="L347" s="315"/>
      <c r="M347" s="315"/>
      <c r="N347" s="315"/>
      <c r="O347" s="315"/>
      <c r="P347" s="315"/>
    </row>
    <row r="348" spans="1:16" s="268" customFormat="1" hidden="1">
      <c r="A348" s="315"/>
      <c r="B348" s="315"/>
      <c r="C348" s="315"/>
      <c r="D348" s="315"/>
      <c r="E348" s="315"/>
      <c r="F348" s="315"/>
      <c r="G348" s="315"/>
      <c r="H348" s="315"/>
      <c r="I348" s="315"/>
      <c r="J348" s="315"/>
      <c r="K348" s="315"/>
      <c r="L348" s="315"/>
      <c r="M348" s="315"/>
      <c r="N348" s="315"/>
      <c r="O348" s="315"/>
      <c r="P348" s="315"/>
    </row>
    <row r="349" spans="1:16" s="268" customFormat="1" hidden="1">
      <c r="A349" s="315"/>
      <c r="B349" s="315"/>
      <c r="C349" s="315"/>
      <c r="D349" s="315"/>
      <c r="E349" s="315"/>
      <c r="F349" s="315"/>
      <c r="G349" s="315"/>
      <c r="H349" s="315"/>
      <c r="I349" s="315"/>
      <c r="J349" s="315"/>
      <c r="K349" s="315"/>
      <c r="L349" s="315"/>
      <c r="M349" s="315"/>
      <c r="N349" s="315"/>
      <c r="O349" s="315"/>
      <c r="P349" s="315"/>
    </row>
    <row r="350" spans="1:16" s="268" customFormat="1" hidden="1">
      <c r="A350" s="315"/>
      <c r="B350" s="315"/>
      <c r="C350" s="315"/>
      <c r="D350" s="315"/>
      <c r="E350" s="315"/>
      <c r="F350" s="315"/>
      <c r="G350" s="315"/>
      <c r="H350" s="315"/>
      <c r="I350" s="315"/>
      <c r="J350" s="315"/>
      <c r="K350" s="315"/>
      <c r="L350" s="315"/>
      <c r="M350" s="315"/>
      <c r="N350" s="315"/>
      <c r="O350" s="315"/>
      <c r="P350" s="315"/>
    </row>
    <row r="351" spans="1:16" s="268" customFormat="1" hidden="1">
      <c r="A351" s="315"/>
      <c r="B351" s="315"/>
      <c r="C351" s="315"/>
      <c r="D351" s="315"/>
      <c r="E351" s="315"/>
      <c r="F351" s="315"/>
      <c r="G351" s="315"/>
      <c r="H351" s="315"/>
      <c r="I351" s="315"/>
      <c r="J351" s="315"/>
      <c r="K351" s="315"/>
      <c r="L351" s="315"/>
      <c r="M351" s="315"/>
      <c r="N351" s="315"/>
      <c r="O351" s="315"/>
      <c r="P351" s="315"/>
    </row>
    <row r="352" spans="1:16" s="268" customFormat="1" hidden="1">
      <c r="A352" s="315"/>
      <c r="B352" s="315"/>
      <c r="C352" s="315"/>
      <c r="D352" s="315"/>
      <c r="E352" s="315"/>
      <c r="F352" s="315"/>
      <c r="G352" s="315"/>
      <c r="H352" s="315"/>
      <c r="I352" s="315"/>
      <c r="J352" s="315"/>
      <c r="K352" s="315"/>
      <c r="L352" s="315"/>
      <c r="M352" s="315"/>
      <c r="N352" s="315"/>
      <c r="O352" s="315"/>
      <c r="P352" s="315"/>
    </row>
    <row r="353" spans="1:16" s="268" customFormat="1" hidden="1">
      <c r="A353" s="315"/>
      <c r="B353" s="315"/>
      <c r="C353" s="315"/>
      <c r="D353" s="315"/>
      <c r="E353" s="315"/>
      <c r="F353" s="315"/>
      <c r="G353" s="315"/>
      <c r="H353" s="315"/>
      <c r="I353" s="315"/>
      <c r="J353" s="315"/>
      <c r="K353" s="315"/>
      <c r="L353" s="315"/>
      <c r="M353" s="315"/>
      <c r="N353" s="315"/>
      <c r="O353" s="315"/>
      <c r="P353" s="315"/>
    </row>
    <row r="354" spans="1:16" s="268" customFormat="1" hidden="1">
      <c r="A354" s="315"/>
      <c r="B354" s="315"/>
      <c r="C354" s="315"/>
      <c r="D354" s="315"/>
      <c r="E354" s="315"/>
      <c r="F354" s="315"/>
      <c r="G354" s="315"/>
      <c r="H354" s="315"/>
      <c r="I354" s="315"/>
      <c r="J354" s="315"/>
      <c r="K354" s="315"/>
      <c r="L354" s="315"/>
      <c r="M354" s="315"/>
      <c r="N354" s="315"/>
      <c r="O354" s="315"/>
      <c r="P354" s="315"/>
    </row>
    <row r="355" spans="1:16" s="268" customFormat="1" hidden="1">
      <c r="A355" s="315"/>
      <c r="B355" s="315"/>
      <c r="C355" s="315"/>
      <c r="D355" s="315"/>
      <c r="E355" s="315"/>
      <c r="F355" s="315"/>
      <c r="G355" s="315"/>
      <c r="H355" s="315"/>
      <c r="I355" s="315"/>
      <c r="J355" s="315"/>
      <c r="K355" s="315"/>
      <c r="L355" s="315"/>
      <c r="M355" s="315"/>
      <c r="N355" s="315"/>
      <c r="O355" s="315"/>
      <c r="P355" s="315"/>
    </row>
    <row r="356" spans="1:16" s="268" customFormat="1" hidden="1">
      <c r="A356" s="315"/>
      <c r="B356" s="315"/>
      <c r="C356" s="315"/>
      <c r="D356" s="315"/>
      <c r="E356" s="315"/>
      <c r="F356" s="315"/>
      <c r="G356" s="315"/>
      <c r="H356" s="315"/>
      <c r="I356" s="315"/>
      <c r="J356" s="315"/>
      <c r="K356" s="315"/>
      <c r="L356" s="315"/>
      <c r="M356" s="315"/>
      <c r="N356" s="315"/>
      <c r="O356" s="315"/>
      <c r="P356" s="315"/>
    </row>
    <row r="357" spans="1:16" s="268" customFormat="1" hidden="1">
      <c r="A357" s="315"/>
      <c r="B357" s="315"/>
      <c r="C357" s="315"/>
      <c r="D357" s="315"/>
      <c r="E357" s="315"/>
      <c r="F357" s="315"/>
      <c r="G357" s="315"/>
      <c r="H357" s="315"/>
      <c r="I357" s="315"/>
      <c r="J357" s="315"/>
      <c r="K357" s="315"/>
      <c r="L357" s="315"/>
      <c r="M357" s="315"/>
      <c r="N357" s="315"/>
      <c r="O357" s="315"/>
      <c r="P357" s="315"/>
    </row>
    <row r="358" spans="1:16" s="268" customFormat="1" hidden="1">
      <c r="A358" s="315"/>
      <c r="B358" s="315"/>
      <c r="C358" s="315"/>
      <c r="D358" s="315"/>
      <c r="E358" s="315"/>
      <c r="F358" s="315"/>
      <c r="G358" s="315"/>
      <c r="H358" s="315"/>
      <c r="I358" s="315"/>
      <c r="J358" s="315"/>
      <c r="K358" s="315"/>
      <c r="L358" s="315"/>
      <c r="M358" s="315"/>
      <c r="N358" s="315"/>
      <c r="O358" s="315"/>
      <c r="P358" s="315"/>
    </row>
    <row r="359" spans="1:16" s="268" customFormat="1" hidden="1">
      <c r="A359" s="315"/>
      <c r="B359" s="315"/>
      <c r="C359" s="315"/>
      <c r="D359" s="315"/>
      <c r="E359" s="315"/>
      <c r="F359" s="315"/>
      <c r="G359" s="315"/>
      <c r="H359" s="315"/>
      <c r="I359" s="315"/>
      <c r="J359" s="315"/>
      <c r="K359" s="315"/>
      <c r="L359" s="315"/>
      <c r="M359" s="315"/>
      <c r="N359" s="315"/>
      <c r="O359" s="315"/>
      <c r="P359" s="315"/>
    </row>
    <row r="360" spans="1:16" s="268" customFormat="1" hidden="1">
      <c r="A360" s="315"/>
      <c r="B360" s="315"/>
      <c r="C360" s="315"/>
      <c r="D360" s="315"/>
      <c r="E360" s="315"/>
      <c r="F360" s="315"/>
      <c r="G360" s="315"/>
      <c r="H360" s="315"/>
      <c r="I360" s="315"/>
      <c r="J360" s="315"/>
      <c r="K360" s="315"/>
      <c r="L360" s="315"/>
      <c r="M360" s="315"/>
      <c r="N360" s="315"/>
      <c r="O360" s="315"/>
      <c r="P360" s="315"/>
    </row>
    <row r="361" spans="1:16" s="268" customFormat="1" hidden="1">
      <c r="A361" s="315"/>
      <c r="B361" s="315"/>
      <c r="C361" s="315"/>
      <c r="D361" s="315"/>
      <c r="E361" s="315"/>
      <c r="F361" s="315"/>
      <c r="G361" s="315"/>
      <c r="H361" s="315"/>
      <c r="I361" s="315"/>
      <c r="J361" s="315"/>
      <c r="K361" s="315"/>
      <c r="L361" s="315"/>
      <c r="M361" s="315"/>
      <c r="N361" s="315"/>
      <c r="O361" s="315"/>
      <c r="P361" s="315"/>
    </row>
    <row r="362" spans="1:16" s="268" customFormat="1" hidden="1">
      <c r="A362" s="315"/>
      <c r="B362" s="315"/>
      <c r="C362" s="315"/>
      <c r="D362" s="315"/>
      <c r="E362" s="315"/>
      <c r="F362" s="315"/>
      <c r="G362" s="315"/>
      <c r="H362" s="315"/>
      <c r="I362" s="315"/>
      <c r="J362" s="315"/>
      <c r="K362" s="315"/>
      <c r="L362" s="315"/>
      <c r="M362" s="315"/>
      <c r="N362" s="315"/>
      <c r="O362" s="315"/>
      <c r="P362" s="315"/>
    </row>
    <row r="363" spans="1:16" s="268" customFormat="1" hidden="1">
      <c r="A363" s="315"/>
      <c r="B363" s="315"/>
      <c r="C363" s="315"/>
      <c r="D363" s="315"/>
      <c r="E363" s="315"/>
      <c r="F363" s="315"/>
      <c r="G363" s="315"/>
      <c r="H363" s="315"/>
      <c r="I363" s="315"/>
      <c r="J363" s="315"/>
      <c r="K363" s="315"/>
      <c r="L363" s="315"/>
      <c r="M363" s="315"/>
      <c r="N363" s="315"/>
      <c r="O363" s="315"/>
      <c r="P363" s="315"/>
    </row>
    <row r="364" spans="1:16" s="268" customFormat="1" hidden="1">
      <c r="A364" s="315"/>
      <c r="B364" s="315"/>
      <c r="C364" s="315"/>
      <c r="D364" s="315"/>
      <c r="E364" s="315"/>
      <c r="F364" s="315"/>
      <c r="G364" s="315"/>
      <c r="H364" s="315"/>
      <c r="I364" s="315"/>
      <c r="J364" s="315"/>
      <c r="K364" s="315"/>
      <c r="L364" s="315"/>
      <c r="M364" s="315"/>
      <c r="N364" s="315"/>
      <c r="O364" s="315"/>
      <c r="P364" s="315"/>
    </row>
    <row r="365" spans="1:16" s="268" customFormat="1" hidden="1">
      <c r="A365" s="315"/>
      <c r="B365" s="315"/>
      <c r="C365" s="315"/>
      <c r="D365" s="315"/>
      <c r="E365" s="315"/>
      <c r="F365" s="315"/>
      <c r="G365" s="315"/>
      <c r="H365" s="315"/>
      <c r="I365" s="315"/>
      <c r="J365" s="315"/>
      <c r="K365" s="315"/>
      <c r="L365" s="315"/>
      <c r="M365" s="315"/>
      <c r="N365" s="315"/>
      <c r="O365" s="315"/>
      <c r="P365" s="315"/>
    </row>
    <row r="366" spans="1:16" s="268" customFormat="1" hidden="1">
      <c r="A366" s="315"/>
      <c r="B366" s="315"/>
      <c r="C366" s="315"/>
      <c r="D366" s="315"/>
      <c r="E366" s="315"/>
      <c r="F366" s="315"/>
      <c r="G366" s="315"/>
      <c r="H366" s="315"/>
      <c r="I366" s="315"/>
      <c r="J366" s="315"/>
      <c r="K366" s="315"/>
      <c r="L366" s="315"/>
      <c r="M366" s="315"/>
      <c r="N366" s="315"/>
      <c r="O366" s="315"/>
      <c r="P366" s="315"/>
    </row>
    <row r="367" spans="1:16" s="268" customFormat="1" hidden="1">
      <c r="A367" s="315"/>
      <c r="B367" s="315"/>
      <c r="C367" s="315"/>
      <c r="D367" s="315"/>
      <c r="E367" s="315"/>
      <c r="F367" s="315"/>
      <c r="G367" s="315"/>
      <c r="H367" s="315"/>
      <c r="I367" s="315"/>
      <c r="J367" s="315"/>
      <c r="K367" s="315"/>
      <c r="L367" s="315"/>
      <c r="M367" s="315"/>
      <c r="N367" s="315"/>
      <c r="O367" s="315"/>
      <c r="P367" s="315"/>
    </row>
    <row r="368" spans="1:16" s="268" customFormat="1" hidden="1">
      <c r="A368" s="315"/>
      <c r="B368" s="315"/>
      <c r="C368" s="315"/>
      <c r="D368" s="315"/>
      <c r="E368" s="315"/>
      <c r="F368" s="315"/>
      <c r="G368" s="315"/>
      <c r="H368" s="315"/>
      <c r="I368" s="315"/>
      <c r="J368" s="315"/>
      <c r="K368" s="315"/>
      <c r="L368" s="315"/>
      <c r="M368" s="315"/>
      <c r="N368" s="315"/>
      <c r="O368" s="315"/>
      <c r="P368" s="315"/>
    </row>
    <row r="369" spans="1:16" s="268" customFormat="1" hidden="1">
      <c r="A369" s="315"/>
      <c r="B369" s="315"/>
      <c r="C369" s="315"/>
      <c r="D369" s="315"/>
      <c r="E369" s="315"/>
      <c r="F369" s="315"/>
      <c r="G369" s="315"/>
      <c r="H369" s="315"/>
      <c r="I369" s="315"/>
      <c r="J369" s="315"/>
      <c r="K369" s="315"/>
      <c r="L369" s="315"/>
      <c r="M369" s="315"/>
      <c r="N369" s="315"/>
      <c r="O369" s="315"/>
      <c r="P369" s="315"/>
    </row>
    <row r="370" spans="1:16" s="268" customFormat="1" hidden="1">
      <c r="A370" s="315"/>
      <c r="B370" s="315"/>
      <c r="C370" s="315"/>
      <c r="D370" s="315"/>
      <c r="E370" s="315"/>
      <c r="F370" s="315"/>
      <c r="G370" s="315"/>
      <c r="H370" s="315"/>
      <c r="I370" s="315"/>
      <c r="J370" s="315"/>
      <c r="K370" s="315"/>
      <c r="L370" s="315"/>
      <c r="M370" s="315"/>
      <c r="N370" s="315"/>
      <c r="O370" s="315"/>
      <c r="P370" s="315"/>
    </row>
    <row r="371" spans="1:16" s="268" customFormat="1" hidden="1">
      <c r="A371" s="315"/>
      <c r="B371" s="315"/>
      <c r="C371" s="315"/>
      <c r="D371" s="315"/>
      <c r="E371" s="315"/>
      <c r="F371" s="315"/>
      <c r="G371" s="315"/>
      <c r="H371" s="315"/>
      <c r="I371" s="315"/>
      <c r="J371" s="315"/>
      <c r="K371" s="315"/>
      <c r="L371" s="315"/>
      <c r="M371" s="315"/>
      <c r="N371" s="315"/>
      <c r="O371" s="315"/>
      <c r="P371" s="315"/>
    </row>
    <row r="372" spans="1:16" s="268" customFormat="1" hidden="1">
      <c r="A372" s="315"/>
      <c r="B372" s="315"/>
      <c r="C372" s="315"/>
      <c r="D372" s="315"/>
      <c r="E372" s="315"/>
      <c r="F372" s="315"/>
      <c r="G372" s="315"/>
      <c r="H372" s="315"/>
      <c r="I372" s="315"/>
      <c r="J372" s="315"/>
      <c r="K372" s="315"/>
      <c r="L372" s="315"/>
      <c r="M372" s="315"/>
      <c r="N372" s="315"/>
      <c r="O372" s="315"/>
      <c r="P372" s="315"/>
    </row>
    <row r="373" spans="1:16" s="268" customFormat="1" hidden="1">
      <c r="A373" s="315"/>
      <c r="B373" s="315"/>
      <c r="C373" s="315"/>
      <c r="D373" s="315"/>
      <c r="E373" s="315"/>
      <c r="F373" s="315"/>
      <c r="G373" s="315"/>
      <c r="H373" s="315"/>
      <c r="I373" s="315"/>
      <c r="J373" s="315"/>
      <c r="K373" s="315"/>
      <c r="L373" s="315"/>
      <c r="M373" s="315"/>
      <c r="N373" s="315"/>
      <c r="O373" s="315"/>
      <c r="P373" s="315"/>
    </row>
    <row r="374" spans="1:16" s="268" customFormat="1" hidden="1">
      <c r="A374" s="315"/>
      <c r="B374" s="315"/>
      <c r="C374" s="315"/>
      <c r="D374" s="315"/>
      <c r="E374" s="315"/>
      <c r="F374" s="315"/>
      <c r="G374" s="315"/>
      <c r="H374" s="315"/>
      <c r="I374" s="315"/>
      <c r="J374" s="315"/>
      <c r="K374" s="315"/>
      <c r="L374" s="315"/>
      <c r="M374" s="315"/>
      <c r="N374" s="315"/>
      <c r="O374" s="315"/>
      <c r="P374" s="315"/>
    </row>
    <row r="375" spans="1:16" s="268" customFormat="1" hidden="1">
      <c r="A375" s="315"/>
      <c r="B375" s="315"/>
      <c r="C375" s="315"/>
      <c r="D375" s="315"/>
      <c r="E375" s="315"/>
      <c r="F375" s="315"/>
      <c r="G375" s="315"/>
      <c r="H375" s="315"/>
      <c r="I375" s="315"/>
      <c r="J375" s="315"/>
      <c r="K375" s="315"/>
      <c r="L375" s="315"/>
      <c r="M375" s="315"/>
      <c r="N375" s="315"/>
      <c r="O375" s="315"/>
      <c r="P375" s="315"/>
    </row>
    <row r="376" spans="1:16" s="268" customFormat="1" hidden="1">
      <c r="A376" s="315"/>
      <c r="B376" s="315"/>
      <c r="C376" s="315"/>
      <c r="D376" s="315"/>
      <c r="E376" s="315"/>
      <c r="F376" s="315"/>
      <c r="G376" s="315"/>
      <c r="H376" s="315"/>
      <c r="I376" s="315"/>
      <c r="J376" s="315"/>
      <c r="K376" s="315"/>
      <c r="L376" s="315"/>
      <c r="M376" s="315"/>
      <c r="N376" s="315"/>
      <c r="O376" s="315"/>
      <c r="P376" s="315"/>
    </row>
    <row r="377" spans="1:16" s="268" customFormat="1" hidden="1">
      <c r="A377" s="315"/>
      <c r="B377" s="315"/>
      <c r="C377" s="315"/>
      <c r="D377" s="315"/>
      <c r="E377" s="315"/>
      <c r="F377" s="315"/>
      <c r="G377" s="315"/>
      <c r="H377" s="315"/>
      <c r="I377" s="315"/>
      <c r="J377" s="315"/>
      <c r="K377" s="315"/>
      <c r="L377" s="315"/>
      <c r="M377" s="315"/>
      <c r="N377" s="315"/>
      <c r="O377" s="315"/>
      <c r="P377" s="315"/>
    </row>
    <row r="378" spans="1:16" s="268" customFormat="1" hidden="1">
      <c r="A378" s="315"/>
      <c r="B378" s="315"/>
      <c r="C378" s="315"/>
      <c r="D378" s="315"/>
      <c r="E378" s="315"/>
      <c r="F378" s="315"/>
      <c r="G378" s="315"/>
      <c r="H378" s="315"/>
      <c r="I378" s="315"/>
      <c r="J378" s="315"/>
      <c r="K378" s="315"/>
      <c r="L378" s="315"/>
      <c r="M378" s="315"/>
      <c r="N378" s="315"/>
      <c r="O378" s="315"/>
      <c r="P378" s="315"/>
    </row>
    <row r="379" spans="1:16" s="268" customFormat="1" hidden="1">
      <c r="A379" s="315"/>
      <c r="B379" s="315"/>
      <c r="C379" s="315"/>
      <c r="D379" s="315"/>
      <c r="E379" s="315"/>
      <c r="F379" s="315"/>
      <c r="G379" s="315"/>
      <c r="H379" s="315"/>
      <c r="I379" s="315"/>
      <c r="J379" s="315"/>
      <c r="K379" s="315"/>
      <c r="L379" s="315"/>
      <c r="M379" s="315"/>
      <c r="N379" s="315"/>
      <c r="O379" s="315"/>
      <c r="P379" s="315"/>
    </row>
    <row r="380" spans="1:16" s="268" customFormat="1" hidden="1">
      <c r="A380" s="315"/>
      <c r="B380" s="315"/>
      <c r="C380" s="315"/>
      <c r="D380" s="315"/>
      <c r="E380" s="315"/>
      <c r="F380" s="315"/>
      <c r="G380" s="315"/>
      <c r="H380" s="315"/>
      <c r="I380" s="315"/>
      <c r="J380" s="315"/>
      <c r="K380" s="315"/>
      <c r="L380" s="315"/>
      <c r="M380" s="315"/>
      <c r="N380" s="315"/>
      <c r="O380" s="315"/>
      <c r="P380" s="315"/>
    </row>
    <row r="381" spans="1:16" s="268" customFormat="1" hidden="1">
      <c r="A381" s="315"/>
      <c r="B381" s="315"/>
      <c r="C381" s="315"/>
      <c r="D381" s="315"/>
      <c r="E381" s="315"/>
      <c r="F381" s="315"/>
      <c r="G381" s="315"/>
      <c r="H381" s="315"/>
      <c r="I381" s="315"/>
      <c r="J381" s="315"/>
      <c r="K381" s="315"/>
      <c r="L381" s="315"/>
      <c r="M381" s="315"/>
      <c r="N381" s="315"/>
      <c r="O381" s="315"/>
      <c r="P381" s="315"/>
    </row>
    <row r="382" spans="1:16" s="268" customFormat="1" hidden="1">
      <c r="A382" s="315"/>
      <c r="B382" s="315"/>
      <c r="C382" s="315"/>
      <c r="D382" s="315"/>
      <c r="E382" s="315"/>
      <c r="F382" s="315"/>
      <c r="G382" s="315"/>
      <c r="H382" s="315"/>
      <c r="I382" s="315"/>
      <c r="J382" s="315"/>
      <c r="K382" s="315"/>
      <c r="L382" s="315"/>
      <c r="M382" s="315"/>
      <c r="N382" s="315"/>
      <c r="O382" s="315"/>
      <c r="P382" s="315"/>
    </row>
    <row r="383" spans="1:16" s="268" customFormat="1" hidden="1">
      <c r="A383" s="315"/>
      <c r="B383" s="315"/>
      <c r="C383" s="315"/>
      <c r="D383" s="315"/>
      <c r="E383" s="315"/>
      <c r="F383" s="315"/>
      <c r="G383" s="315"/>
      <c r="H383" s="315"/>
      <c r="I383" s="315"/>
      <c r="J383" s="315"/>
      <c r="K383" s="315"/>
      <c r="L383" s="315"/>
      <c r="M383" s="315"/>
      <c r="N383" s="315"/>
      <c r="O383" s="315"/>
      <c r="P383" s="315"/>
    </row>
    <row r="384" spans="1:16" s="268" customFormat="1" hidden="1">
      <c r="A384" s="315"/>
      <c r="B384" s="315"/>
      <c r="C384" s="315"/>
      <c r="D384" s="315"/>
      <c r="E384" s="315"/>
      <c r="F384" s="315"/>
      <c r="G384" s="315"/>
      <c r="H384" s="315"/>
      <c r="I384" s="315"/>
      <c r="J384" s="315"/>
      <c r="K384" s="315"/>
      <c r="L384" s="315"/>
      <c r="M384" s="315"/>
      <c r="N384" s="315"/>
      <c r="O384" s="315"/>
      <c r="P384" s="315"/>
    </row>
    <row r="385" spans="1:16" s="268" customFormat="1" ht="15" hidden="1" customHeight="1">
      <c r="A385" s="315"/>
      <c r="B385" s="315"/>
      <c r="C385" s="315"/>
      <c r="D385" s="315"/>
      <c r="E385" s="315"/>
      <c r="F385" s="315"/>
      <c r="G385" s="315"/>
      <c r="H385" s="315"/>
      <c r="I385" s="315"/>
      <c r="J385" s="315"/>
      <c r="K385" s="315"/>
      <c r="L385" s="315"/>
      <c r="M385" s="315"/>
      <c r="N385" s="315"/>
      <c r="O385" s="315"/>
      <c r="P385" s="315"/>
    </row>
    <row r="386" spans="1:16" s="268" customFormat="1" ht="15" hidden="1" customHeight="1">
      <c r="A386" s="315"/>
      <c r="B386" s="315"/>
      <c r="C386" s="315"/>
      <c r="D386" s="315"/>
      <c r="E386" s="315"/>
      <c r="F386" s="315"/>
      <c r="G386" s="315"/>
      <c r="H386" s="315"/>
      <c r="I386" s="315"/>
      <c r="J386" s="315"/>
      <c r="K386" s="315"/>
      <c r="L386" s="315"/>
      <c r="M386" s="315"/>
      <c r="N386" s="315"/>
      <c r="O386" s="315"/>
      <c r="P386" s="315"/>
    </row>
    <row r="387" spans="1:16" s="268" customFormat="1" hidden="1">
      <c r="A387" s="315"/>
      <c r="B387" s="315"/>
      <c r="C387" s="315"/>
      <c r="D387" s="315"/>
      <c r="E387" s="315"/>
      <c r="F387" s="315"/>
      <c r="G387" s="315"/>
      <c r="H387" s="315"/>
      <c r="I387" s="315"/>
      <c r="J387" s="315"/>
      <c r="K387" s="315"/>
      <c r="L387" s="315"/>
      <c r="M387" s="315"/>
      <c r="N387" s="315"/>
      <c r="O387" s="315"/>
      <c r="P387" s="315"/>
    </row>
    <row r="388" spans="1:16" s="268" customFormat="1" ht="15" hidden="1" customHeight="1">
      <c r="A388" s="315"/>
      <c r="B388" s="315"/>
      <c r="C388" s="315"/>
      <c r="D388" s="315"/>
      <c r="E388" s="315"/>
      <c r="F388" s="315"/>
      <c r="G388" s="315"/>
      <c r="H388" s="315"/>
      <c r="I388" s="315"/>
      <c r="J388" s="315"/>
      <c r="K388" s="315"/>
      <c r="L388" s="315"/>
      <c r="M388" s="315"/>
      <c r="N388" s="315"/>
      <c r="O388" s="315"/>
      <c r="P388" s="315"/>
    </row>
    <row r="389" spans="1:16" s="268" customFormat="1" hidden="1">
      <c r="A389" s="315"/>
      <c r="B389" s="315"/>
      <c r="C389" s="315"/>
      <c r="D389" s="315"/>
      <c r="E389" s="315"/>
      <c r="F389" s="315"/>
      <c r="G389" s="315"/>
      <c r="H389" s="315"/>
      <c r="I389" s="315"/>
      <c r="J389" s="315"/>
      <c r="K389" s="315"/>
      <c r="L389" s="315"/>
      <c r="M389" s="315"/>
      <c r="N389" s="315"/>
      <c r="O389" s="315"/>
      <c r="P389" s="315"/>
    </row>
    <row r="390" spans="1:16" s="268" customFormat="1" ht="15.75" hidden="1" customHeight="1">
      <c r="A390" s="315"/>
      <c r="B390" s="315"/>
      <c r="C390" s="315"/>
      <c r="D390" s="315"/>
      <c r="E390" s="315"/>
      <c r="F390" s="315"/>
      <c r="G390" s="315"/>
      <c r="H390" s="315"/>
      <c r="I390" s="315"/>
      <c r="J390" s="315"/>
      <c r="K390" s="315"/>
      <c r="L390" s="315"/>
      <c r="M390" s="315"/>
      <c r="N390" s="315"/>
      <c r="O390" s="315"/>
      <c r="P390" s="315"/>
    </row>
    <row r="391" spans="1:16" s="268" customFormat="1" hidden="1">
      <c r="A391" s="315"/>
      <c r="B391" s="315"/>
      <c r="C391" s="315"/>
      <c r="D391" s="315"/>
      <c r="E391" s="315"/>
      <c r="F391" s="315"/>
      <c r="G391" s="315"/>
      <c r="H391" s="315"/>
      <c r="I391" s="315"/>
      <c r="J391" s="315"/>
      <c r="K391" s="315"/>
      <c r="L391" s="315"/>
      <c r="M391" s="315"/>
      <c r="N391" s="315"/>
      <c r="O391" s="315"/>
      <c r="P391" s="315"/>
    </row>
    <row r="392" spans="1:16" s="268" customFormat="1" hidden="1">
      <c r="A392" s="315"/>
      <c r="B392" s="315"/>
      <c r="C392" s="315"/>
      <c r="D392" s="315"/>
      <c r="E392" s="315"/>
      <c r="F392" s="315"/>
      <c r="G392" s="315"/>
      <c r="H392" s="315"/>
      <c r="I392" s="315"/>
      <c r="J392" s="315"/>
      <c r="K392" s="315"/>
      <c r="L392" s="315"/>
      <c r="M392" s="315"/>
      <c r="N392" s="315"/>
      <c r="O392" s="315"/>
      <c r="P392" s="315"/>
    </row>
    <row r="393" spans="1:16" s="268" customFormat="1" hidden="1">
      <c r="A393" s="315"/>
      <c r="B393" s="315"/>
      <c r="C393" s="315"/>
      <c r="D393" s="315"/>
      <c r="E393" s="315"/>
      <c r="F393" s="315"/>
      <c r="G393" s="315"/>
      <c r="H393" s="315"/>
      <c r="I393" s="315"/>
      <c r="J393" s="315"/>
      <c r="K393" s="315"/>
      <c r="L393" s="315"/>
      <c r="M393" s="315"/>
      <c r="N393" s="315"/>
      <c r="O393" s="315"/>
      <c r="P393" s="315"/>
    </row>
    <row r="394" spans="1:16" s="268" customFormat="1" hidden="1">
      <c r="A394" s="315"/>
      <c r="B394" s="315"/>
      <c r="C394" s="315"/>
      <c r="D394" s="315"/>
      <c r="E394" s="315"/>
      <c r="F394" s="315"/>
      <c r="G394" s="315"/>
      <c r="H394" s="315"/>
      <c r="I394" s="315"/>
      <c r="J394" s="315"/>
      <c r="K394" s="315"/>
      <c r="L394" s="315"/>
      <c r="M394" s="315"/>
      <c r="N394" s="315"/>
      <c r="O394" s="315"/>
      <c r="P394" s="315"/>
    </row>
    <row r="395" spans="1:16" s="268" customFormat="1" hidden="1">
      <c r="A395" s="315"/>
      <c r="B395" s="315"/>
      <c r="C395" s="315"/>
      <c r="D395" s="315"/>
      <c r="E395" s="315"/>
      <c r="F395" s="315"/>
      <c r="G395" s="315"/>
      <c r="H395" s="315"/>
      <c r="I395" s="315"/>
      <c r="J395" s="315"/>
      <c r="K395" s="315"/>
      <c r="L395" s="315"/>
      <c r="M395" s="315"/>
      <c r="N395" s="315"/>
      <c r="O395" s="315"/>
      <c r="P395" s="315"/>
    </row>
    <row r="396" spans="1:16" s="268" customFormat="1" hidden="1">
      <c r="A396" s="315"/>
      <c r="B396" s="315"/>
      <c r="C396" s="315"/>
      <c r="D396" s="315"/>
      <c r="E396" s="315"/>
      <c r="F396" s="315"/>
      <c r="G396" s="315"/>
      <c r="H396" s="315"/>
      <c r="I396" s="315"/>
      <c r="J396" s="315"/>
      <c r="K396" s="315"/>
      <c r="L396" s="315"/>
      <c r="M396" s="315"/>
      <c r="N396" s="315"/>
      <c r="O396" s="315"/>
      <c r="P396" s="315"/>
    </row>
    <row r="397" spans="1:16" s="268" customFormat="1" hidden="1">
      <c r="A397" s="315"/>
      <c r="B397" s="315"/>
      <c r="C397" s="315"/>
      <c r="D397" s="315"/>
      <c r="E397" s="315"/>
      <c r="F397" s="315"/>
      <c r="G397" s="315"/>
      <c r="H397" s="315"/>
      <c r="I397" s="315"/>
      <c r="J397" s="315"/>
      <c r="K397" s="315"/>
      <c r="L397" s="315"/>
      <c r="M397" s="315"/>
      <c r="N397" s="315"/>
      <c r="O397" s="315"/>
      <c r="P397" s="315"/>
    </row>
    <row r="398" spans="1:16" s="268" customFormat="1" hidden="1">
      <c r="A398" s="315"/>
      <c r="B398" s="315"/>
      <c r="C398" s="315"/>
      <c r="D398" s="315"/>
      <c r="E398" s="315"/>
      <c r="F398" s="315"/>
      <c r="G398" s="315"/>
      <c r="H398" s="315"/>
      <c r="I398" s="315"/>
      <c r="J398" s="315"/>
      <c r="K398" s="315"/>
      <c r="L398" s="315"/>
      <c r="M398" s="315"/>
      <c r="N398" s="315"/>
      <c r="O398" s="315"/>
      <c r="P398" s="315"/>
    </row>
    <row r="399" spans="1:16" s="268" customFormat="1" hidden="1">
      <c r="A399" s="315"/>
      <c r="B399" s="315"/>
      <c r="C399" s="315"/>
      <c r="D399" s="315"/>
      <c r="E399" s="315"/>
      <c r="F399" s="315"/>
      <c r="G399" s="315"/>
      <c r="H399" s="315"/>
      <c r="I399" s="315"/>
      <c r="J399" s="315"/>
      <c r="K399" s="315"/>
      <c r="L399" s="315"/>
      <c r="M399" s="315"/>
      <c r="N399" s="315"/>
      <c r="O399" s="315"/>
      <c r="P399" s="315"/>
    </row>
    <row r="400" spans="1:16" s="268" customFormat="1" hidden="1">
      <c r="A400" s="315"/>
      <c r="B400" s="315"/>
      <c r="C400" s="315"/>
      <c r="D400" s="315"/>
      <c r="E400" s="315"/>
      <c r="F400" s="315"/>
      <c r="G400" s="315"/>
      <c r="H400" s="315"/>
      <c r="I400" s="315"/>
      <c r="J400" s="315"/>
      <c r="K400" s="315"/>
      <c r="L400" s="315"/>
      <c r="M400" s="315"/>
      <c r="N400" s="315"/>
      <c r="O400" s="315"/>
      <c r="P400" s="315"/>
    </row>
    <row r="401" spans="1:16" s="268" customFormat="1" hidden="1">
      <c r="A401" s="315"/>
      <c r="B401" s="315"/>
      <c r="C401" s="315"/>
      <c r="D401" s="315"/>
      <c r="E401" s="315"/>
      <c r="F401" s="315"/>
      <c r="G401" s="315"/>
      <c r="H401" s="315"/>
      <c r="I401" s="315"/>
      <c r="J401" s="315"/>
      <c r="K401" s="315"/>
      <c r="L401" s="315"/>
      <c r="M401" s="315"/>
      <c r="N401" s="315"/>
      <c r="O401" s="315"/>
      <c r="P401" s="315"/>
    </row>
    <row r="402" spans="1:16" s="268" customFormat="1" hidden="1">
      <c r="A402" s="315"/>
      <c r="B402" s="315"/>
      <c r="C402" s="315"/>
      <c r="D402" s="315"/>
      <c r="E402" s="315"/>
      <c r="F402" s="315"/>
      <c r="G402" s="315"/>
      <c r="H402" s="315"/>
      <c r="I402" s="315"/>
      <c r="J402" s="315"/>
      <c r="K402" s="315"/>
      <c r="L402" s="315"/>
      <c r="M402" s="315"/>
      <c r="N402" s="315"/>
      <c r="O402" s="315"/>
      <c r="P402" s="315"/>
    </row>
    <row r="403" spans="1:16" s="268" customFormat="1" hidden="1">
      <c r="A403" s="315"/>
      <c r="B403" s="315"/>
      <c r="C403" s="315"/>
      <c r="D403" s="315"/>
      <c r="E403" s="315"/>
      <c r="F403" s="315"/>
      <c r="G403" s="315"/>
      <c r="H403" s="315"/>
      <c r="I403" s="315"/>
      <c r="J403" s="315"/>
      <c r="K403" s="315"/>
      <c r="L403" s="315"/>
      <c r="M403" s="315"/>
      <c r="N403" s="315"/>
      <c r="O403" s="315"/>
      <c r="P403" s="315"/>
    </row>
    <row r="404" spans="1:16" s="268" customFormat="1" hidden="1">
      <c r="A404" s="315"/>
      <c r="B404" s="315"/>
      <c r="C404" s="315"/>
      <c r="D404" s="315"/>
      <c r="E404" s="315"/>
      <c r="F404" s="315"/>
      <c r="G404" s="315"/>
      <c r="H404" s="315"/>
      <c r="I404" s="315"/>
      <c r="J404" s="315"/>
      <c r="K404" s="315"/>
      <c r="L404" s="315"/>
      <c r="M404" s="315"/>
      <c r="N404" s="315"/>
      <c r="O404" s="315"/>
      <c r="P404" s="315"/>
    </row>
    <row r="405" spans="1:16" s="268" customFormat="1" hidden="1">
      <c r="A405" s="315"/>
      <c r="B405" s="315"/>
      <c r="C405" s="315"/>
      <c r="D405" s="315"/>
      <c r="E405" s="315"/>
      <c r="F405" s="315"/>
      <c r="G405" s="315"/>
      <c r="H405" s="315"/>
      <c r="I405" s="315"/>
      <c r="J405" s="315"/>
      <c r="K405" s="315"/>
      <c r="L405" s="315"/>
      <c r="M405" s="315"/>
      <c r="N405" s="315"/>
      <c r="O405" s="315"/>
      <c r="P405" s="315"/>
    </row>
    <row r="406" spans="1:16" s="268" customFormat="1" hidden="1">
      <c r="A406" s="315"/>
      <c r="B406" s="315"/>
      <c r="C406" s="315"/>
      <c r="D406" s="315"/>
      <c r="E406" s="315"/>
      <c r="F406" s="315"/>
      <c r="G406" s="315"/>
      <c r="H406" s="315"/>
      <c r="I406" s="315"/>
      <c r="J406" s="315"/>
      <c r="K406" s="315"/>
      <c r="L406" s="315"/>
      <c r="M406" s="315"/>
      <c r="N406" s="315"/>
      <c r="O406" s="315"/>
      <c r="P406" s="315"/>
    </row>
    <row r="407" spans="1:16" s="268" customFormat="1" hidden="1">
      <c r="A407" s="315"/>
      <c r="B407" s="315"/>
      <c r="C407" s="315"/>
      <c r="D407" s="315"/>
      <c r="E407" s="315"/>
      <c r="F407" s="315"/>
      <c r="G407" s="315"/>
      <c r="H407" s="315"/>
      <c r="I407" s="315"/>
      <c r="J407" s="315"/>
      <c r="K407" s="315"/>
      <c r="L407" s="315"/>
      <c r="M407" s="315"/>
      <c r="N407" s="315"/>
      <c r="O407" s="315"/>
      <c r="P407" s="315"/>
    </row>
    <row r="408" spans="1:16" s="268" customFormat="1" hidden="1">
      <c r="A408" s="315"/>
      <c r="B408" s="315"/>
      <c r="C408" s="315"/>
      <c r="D408" s="315"/>
      <c r="E408" s="315"/>
      <c r="F408" s="315"/>
      <c r="G408" s="315"/>
      <c r="H408" s="315"/>
      <c r="I408" s="315"/>
      <c r="J408" s="315"/>
      <c r="K408" s="315"/>
      <c r="L408" s="315"/>
      <c r="M408" s="315"/>
      <c r="N408" s="315"/>
      <c r="O408" s="315"/>
      <c r="P408" s="315"/>
    </row>
    <row r="409" spans="1:16" s="268" customFormat="1" hidden="1">
      <c r="A409" s="315"/>
      <c r="B409" s="315"/>
      <c r="C409" s="315"/>
      <c r="D409" s="315"/>
      <c r="E409" s="315"/>
      <c r="F409" s="315"/>
      <c r="G409" s="315"/>
      <c r="H409" s="315"/>
      <c r="I409" s="315"/>
      <c r="J409" s="315"/>
      <c r="K409" s="315"/>
      <c r="L409" s="315"/>
      <c r="M409" s="315"/>
      <c r="N409" s="315"/>
      <c r="O409" s="315"/>
      <c r="P409" s="315"/>
    </row>
    <row r="410" spans="1:16" s="268" customFormat="1" hidden="1">
      <c r="A410" s="315"/>
      <c r="B410" s="315"/>
      <c r="C410" s="315"/>
      <c r="D410" s="315"/>
      <c r="E410" s="315"/>
      <c r="F410" s="315"/>
      <c r="G410" s="315"/>
      <c r="H410" s="315"/>
      <c r="I410" s="315"/>
      <c r="J410" s="315"/>
      <c r="K410" s="315"/>
      <c r="L410" s="315"/>
      <c r="M410" s="315"/>
      <c r="N410" s="315"/>
      <c r="O410" s="315"/>
      <c r="P410" s="315"/>
    </row>
    <row r="411" spans="1:16" s="268" customFormat="1" hidden="1">
      <c r="A411" s="315"/>
      <c r="B411" s="315"/>
      <c r="C411" s="315"/>
      <c r="D411" s="315"/>
      <c r="E411" s="315"/>
      <c r="F411" s="315"/>
      <c r="G411" s="315"/>
      <c r="H411" s="315"/>
      <c r="I411" s="315"/>
      <c r="J411" s="315"/>
      <c r="K411" s="315"/>
      <c r="L411" s="315"/>
      <c r="M411" s="315"/>
      <c r="N411" s="315"/>
      <c r="O411" s="315"/>
      <c r="P411" s="315"/>
    </row>
    <row r="412" spans="1:16" s="268" customFormat="1" hidden="1">
      <c r="A412" s="315"/>
      <c r="B412" s="315"/>
      <c r="C412" s="315"/>
      <c r="D412" s="315"/>
      <c r="E412" s="315"/>
      <c r="F412" s="315"/>
      <c r="G412" s="315"/>
      <c r="H412" s="315"/>
      <c r="I412" s="315"/>
      <c r="J412" s="315"/>
      <c r="K412" s="315"/>
      <c r="L412" s="315"/>
      <c r="M412" s="315"/>
      <c r="N412" s="315"/>
      <c r="O412" s="315"/>
      <c r="P412" s="315"/>
    </row>
    <row r="413" spans="1:16" s="268" customFormat="1" hidden="1">
      <c r="A413" s="315"/>
      <c r="B413" s="315"/>
      <c r="C413" s="315"/>
      <c r="D413" s="315"/>
      <c r="E413" s="315"/>
      <c r="F413" s="315"/>
      <c r="G413" s="315"/>
      <c r="H413" s="315"/>
      <c r="I413" s="315"/>
      <c r="J413" s="315"/>
      <c r="K413" s="315"/>
      <c r="L413" s="315"/>
      <c r="M413" s="315"/>
      <c r="N413" s="315"/>
      <c r="O413" s="315"/>
      <c r="P413" s="315"/>
    </row>
    <row r="414" spans="1:16" s="268" customFormat="1" hidden="1">
      <c r="A414" s="315"/>
      <c r="B414" s="315"/>
      <c r="C414" s="315"/>
      <c r="D414" s="315"/>
      <c r="E414" s="315"/>
      <c r="F414" s="315"/>
      <c r="G414" s="315"/>
      <c r="H414" s="315"/>
      <c r="I414" s="315"/>
      <c r="J414" s="315"/>
      <c r="K414" s="315"/>
      <c r="L414" s="315"/>
      <c r="M414" s="315"/>
      <c r="N414" s="315"/>
      <c r="O414" s="315"/>
      <c r="P414" s="315"/>
    </row>
    <row r="415" spans="1:16" s="268" customFormat="1" hidden="1">
      <c r="A415" s="315"/>
      <c r="B415" s="315"/>
      <c r="C415" s="315"/>
      <c r="D415" s="315"/>
      <c r="E415" s="315"/>
      <c r="F415" s="315"/>
      <c r="G415" s="315"/>
      <c r="H415" s="315"/>
      <c r="I415" s="315"/>
      <c r="J415" s="315"/>
      <c r="K415" s="315"/>
      <c r="L415" s="315"/>
      <c r="M415" s="315"/>
      <c r="N415" s="315"/>
      <c r="O415" s="315"/>
      <c r="P415" s="315"/>
    </row>
    <row r="416" spans="1:16" s="268" customFormat="1" hidden="1">
      <c r="A416" s="315"/>
      <c r="B416" s="315"/>
      <c r="C416" s="315"/>
      <c r="D416" s="315"/>
      <c r="E416" s="315"/>
      <c r="F416" s="315"/>
      <c r="G416" s="315"/>
      <c r="H416" s="315"/>
      <c r="I416" s="315"/>
      <c r="J416" s="315"/>
      <c r="K416" s="315"/>
      <c r="L416" s="315"/>
      <c r="M416" s="315"/>
      <c r="N416" s="315"/>
      <c r="O416" s="315"/>
      <c r="P416" s="315"/>
    </row>
    <row r="417" spans="1:16" s="268" customFormat="1" hidden="1">
      <c r="A417" s="315"/>
      <c r="B417" s="315"/>
      <c r="C417" s="315"/>
      <c r="D417" s="315"/>
      <c r="E417" s="315"/>
      <c r="F417" s="315"/>
      <c r="G417" s="315"/>
      <c r="H417" s="315"/>
      <c r="I417" s="315"/>
      <c r="J417" s="315"/>
      <c r="K417" s="315"/>
      <c r="L417" s="315"/>
      <c r="M417" s="315"/>
      <c r="N417" s="315"/>
      <c r="O417" s="315"/>
      <c r="P417" s="315"/>
    </row>
    <row r="418" spans="1:16" s="268" customFormat="1" hidden="1">
      <c r="A418" s="315"/>
      <c r="B418" s="315"/>
      <c r="C418" s="315"/>
      <c r="D418" s="315"/>
      <c r="E418" s="315"/>
      <c r="F418" s="315"/>
      <c r="G418" s="315"/>
      <c r="H418" s="315"/>
      <c r="I418" s="315"/>
      <c r="J418" s="315"/>
      <c r="K418" s="315"/>
      <c r="L418" s="315"/>
      <c r="M418" s="315"/>
      <c r="N418" s="315"/>
      <c r="O418" s="315"/>
      <c r="P418" s="315"/>
    </row>
    <row r="419" spans="1:16" s="268" customFormat="1" hidden="1">
      <c r="A419" s="315"/>
      <c r="B419" s="315"/>
      <c r="C419" s="315"/>
      <c r="D419" s="315"/>
      <c r="E419" s="315"/>
      <c r="F419" s="315"/>
      <c r="G419" s="315"/>
      <c r="H419" s="315"/>
      <c r="I419" s="315"/>
      <c r="J419" s="315"/>
      <c r="K419" s="315"/>
      <c r="L419" s="315"/>
      <c r="M419" s="315"/>
      <c r="N419" s="315"/>
      <c r="O419" s="315"/>
      <c r="P419" s="315"/>
    </row>
    <row r="420" spans="1:16" s="268" customFormat="1" hidden="1">
      <c r="A420" s="315"/>
      <c r="B420" s="315"/>
      <c r="C420" s="315"/>
      <c r="D420" s="315"/>
      <c r="E420" s="315"/>
      <c r="F420" s="315"/>
      <c r="G420" s="315"/>
      <c r="H420" s="315"/>
      <c r="I420" s="315"/>
      <c r="J420" s="315"/>
      <c r="K420" s="315"/>
      <c r="L420" s="315"/>
      <c r="M420" s="315"/>
      <c r="N420" s="315"/>
      <c r="O420" s="315"/>
      <c r="P420" s="315"/>
    </row>
    <row r="421" spans="1:16" s="268" customFormat="1" hidden="1">
      <c r="A421" s="315"/>
      <c r="B421" s="315"/>
      <c r="C421" s="315"/>
      <c r="D421" s="315"/>
      <c r="E421" s="315"/>
      <c r="F421" s="315"/>
      <c r="G421" s="315"/>
      <c r="H421" s="315"/>
      <c r="I421" s="315"/>
      <c r="J421" s="315"/>
      <c r="K421" s="315"/>
      <c r="L421" s="315"/>
      <c r="M421" s="315"/>
      <c r="N421" s="315"/>
      <c r="O421" s="315"/>
      <c r="P421" s="315"/>
    </row>
    <row r="422" spans="1:16" s="268" customFormat="1" hidden="1">
      <c r="A422" s="315"/>
      <c r="B422" s="315"/>
      <c r="C422" s="315"/>
      <c r="D422" s="315"/>
      <c r="E422" s="315"/>
      <c r="F422" s="315"/>
      <c r="G422" s="315"/>
      <c r="H422" s="315"/>
      <c r="I422" s="315"/>
      <c r="J422" s="315"/>
      <c r="K422" s="315"/>
      <c r="L422" s="315"/>
      <c r="M422" s="315"/>
      <c r="N422" s="315"/>
      <c r="O422" s="315"/>
      <c r="P422" s="315"/>
    </row>
    <row r="423" spans="1:16" s="268" customFormat="1" hidden="1">
      <c r="A423" s="315"/>
      <c r="B423" s="315"/>
      <c r="C423" s="315"/>
      <c r="D423" s="315"/>
      <c r="E423" s="315"/>
      <c r="F423" s="315"/>
      <c r="G423" s="315"/>
      <c r="H423" s="315"/>
      <c r="I423" s="315"/>
      <c r="J423" s="315"/>
      <c r="K423" s="315"/>
      <c r="L423" s="315"/>
      <c r="M423" s="315"/>
      <c r="N423" s="315"/>
      <c r="O423" s="315"/>
      <c r="P423" s="315"/>
    </row>
    <row r="424" spans="1:16" s="268" customFormat="1" hidden="1">
      <c r="A424" s="315"/>
      <c r="B424" s="315"/>
      <c r="C424" s="315"/>
      <c r="D424" s="315"/>
      <c r="E424" s="315"/>
      <c r="F424" s="315"/>
      <c r="G424" s="315"/>
      <c r="H424" s="315"/>
      <c r="I424" s="315"/>
      <c r="J424" s="315"/>
      <c r="K424" s="315"/>
      <c r="L424" s="315"/>
      <c r="M424" s="315"/>
      <c r="N424" s="315"/>
      <c r="O424" s="315"/>
      <c r="P424" s="315"/>
    </row>
    <row r="425" spans="1:16" s="268" customFormat="1" hidden="1">
      <c r="A425" s="315"/>
      <c r="B425" s="315"/>
      <c r="C425" s="315"/>
      <c r="D425" s="315"/>
      <c r="E425" s="315"/>
      <c r="F425" s="315"/>
      <c r="G425" s="315"/>
      <c r="H425" s="315"/>
      <c r="I425" s="315"/>
      <c r="J425" s="315"/>
      <c r="K425" s="315"/>
      <c r="L425" s="315"/>
      <c r="M425" s="315"/>
      <c r="N425" s="315"/>
      <c r="O425" s="315"/>
      <c r="P425" s="315"/>
    </row>
    <row r="426" spans="1:16" s="268" customFormat="1" hidden="1">
      <c r="A426" s="315"/>
      <c r="B426" s="315"/>
      <c r="C426" s="315"/>
      <c r="D426" s="315"/>
      <c r="E426" s="315"/>
      <c r="F426" s="315"/>
      <c r="G426" s="315"/>
      <c r="H426" s="315"/>
      <c r="I426" s="315"/>
      <c r="J426" s="315"/>
      <c r="K426" s="315"/>
      <c r="L426" s="315"/>
      <c r="M426" s="315"/>
      <c r="N426" s="315"/>
      <c r="O426" s="315"/>
      <c r="P426" s="315"/>
    </row>
    <row r="427" spans="1:16" s="268" customFormat="1" hidden="1">
      <c r="A427" s="315"/>
      <c r="B427" s="315"/>
      <c r="C427" s="315"/>
      <c r="D427" s="315"/>
      <c r="E427" s="315"/>
      <c r="F427" s="315"/>
      <c r="G427" s="315"/>
      <c r="H427" s="315"/>
      <c r="I427" s="315"/>
      <c r="J427" s="315"/>
      <c r="K427" s="315"/>
      <c r="L427" s="315"/>
      <c r="M427" s="315"/>
      <c r="N427" s="315"/>
      <c r="O427" s="315"/>
      <c r="P427" s="315"/>
    </row>
    <row r="428" spans="1:16" s="268" customFormat="1" hidden="1">
      <c r="A428" s="315"/>
      <c r="B428" s="315"/>
      <c r="C428" s="315"/>
      <c r="D428" s="315"/>
      <c r="E428" s="315"/>
      <c r="F428" s="315"/>
      <c r="G428" s="315"/>
      <c r="H428" s="315"/>
      <c r="I428" s="315"/>
      <c r="J428" s="315"/>
      <c r="K428" s="315"/>
      <c r="L428" s="315"/>
      <c r="M428" s="315"/>
      <c r="N428" s="315"/>
      <c r="O428" s="315"/>
      <c r="P428" s="315"/>
    </row>
    <row r="429" spans="1:16" s="268" customFormat="1" hidden="1">
      <c r="A429" s="315"/>
      <c r="B429" s="315"/>
      <c r="C429" s="315"/>
      <c r="D429" s="315"/>
      <c r="E429" s="315"/>
      <c r="F429" s="315"/>
      <c r="G429" s="315"/>
      <c r="H429" s="315"/>
      <c r="I429" s="315"/>
      <c r="J429" s="315"/>
      <c r="K429" s="315"/>
      <c r="L429" s="315"/>
      <c r="M429" s="315"/>
      <c r="N429" s="315"/>
      <c r="O429" s="315"/>
      <c r="P429" s="315"/>
    </row>
    <row r="430" spans="1:16" s="268" customFormat="1" hidden="1">
      <c r="A430" s="315"/>
      <c r="B430" s="315"/>
      <c r="C430" s="315"/>
      <c r="D430" s="315"/>
      <c r="E430" s="315"/>
      <c r="F430" s="315"/>
      <c r="G430" s="315"/>
      <c r="H430" s="315"/>
      <c r="I430" s="315"/>
      <c r="J430" s="315"/>
      <c r="K430" s="315"/>
      <c r="L430" s="315"/>
      <c r="M430" s="315"/>
      <c r="N430" s="315"/>
      <c r="O430" s="315"/>
      <c r="P430" s="315"/>
    </row>
    <row r="431" spans="1:16" s="268" customFormat="1" hidden="1">
      <c r="A431" s="315"/>
      <c r="B431" s="315"/>
      <c r="C431" s="315"/>
      <c r="D431" s="315"/>
      <c r="E431" s="315"/>
      <c r="F431" s="315"/>
      <c r="G431" s="315"/>
      <c r="H431" s="315"/>
      <c r="I431" s="315"/>
      <c r="J431" s="315"/>
      <c r="K431" s="315"/>
      <c r="L431" s="315"/>
      <c r="M431" s="315"/>
      <c r="N431" s="315"/>
      <c r="O431" s="315"/>
      <c r="P431" s="315"/>
    </row>
    <row r="432" spans="1:16" s="268" customFormat="1" hidden="1">
      <c r="A432" s="315"/>
      <c r="B432" s="315"/>
      <c r="C432" s="315"/>
      <c r="D432" s="315"/>
      <c r="E432" s="315"/>
      <c r="F432" s="315"/>
      <c r="G432" s="315"/>
      <c r="H432" s="315"/>
      <c r="I432" s="315"/>
      <c r="J432" s="315"/>
      <c r="K432" s="315"/>
      <c r="L432" s="315"/>
      <c r="M432" s="315"/>
      <c r="N432" s="315"/>
      <c r="O432" s="315"/>
      <c r="P432" s="315"/>
    </row>
    <row r="433" spans="1:16" s="268" customFormat="1" hidden="1">
      <c r="A433" s="315"/>
      <c r="B433" s="315"/>
      <c r="C433" s="315"/>
      <c r="D433" s="315"/>
      <c r="E433" s="315"/>
      <c r="F433" s="315"/>
      <c r="G433" s="315"/>
      <c r="H433" s="315"/>
      <c r="I433" s="315"/>
      <c r="J433" s="315"/>
      <c r="K433" s="315"/>
      <c r="L433" s="315"/>
      <c r="M433" s="315"/>
      <c r="N433" s="315"/>
      <c r="O433" s="315"/>
      <c r="P433" s="315"/>
    </row>
    <row r="434" spans="1:16" s="268" customFormat="1" hidden="1">
      <c r="A434" s="315"/>
      <c r="B434" s="315"/>
      <c r="C434" s="315"/>
      <c r="D434" s="315"/>
      <c r="E434" s="315"/>
      <c r="F434" s="315"/>
      <c r="G434" s="315"/>
      <c r="H434" s="315"/>
      <c r="I434" s="315"/>
      <c r="J434" s="315"/>
      <c r="K434" s="315"/>
      <c r="L434" s="315"/>
      <c r="M434" s="315"/>
      <c r="N434" s="315"/>
      <c r="O434" s="315"/>
      <c r="P434" s="315"/>
    </row>
    <row r="435" spans="1:16" s="268" customFormat="1" hidden="1">
      <c r="A435" s="315"/>
      <c r="B435" s="315"/>
      <c r="C435" s="315"/>
      <c r="D435" s="315"/>
      <c r="E435" s="315"/>
      <c r="F435" s="315"/>
      <c r="G435" s="315"/>
      <c r="H435" s="315"/>
      <c r="I435" s="315"/>
      <c r="J435" s="315"/>
      <c r="K435" s="315"/>
      <c r="L435" s="315"/>
      <c r="M435" s="315"/>
      <c r="N435" s="315"/>
      <c r="O435" s="315"/>
      <c r="P435" s="315"/>
    </row>
    <row r="436" spans="1:16" s="268" customFormat="1" hidden="1">
      <c r="A436" s="315"/>
      <c r="B436" s="315"/>
      <c r="C436" s="315"/>
      <c r="D436" s="315"/>
      <c r="E436" s="315"/>
      <c r="F436" s="315"/>
      <c r="G436" s="315"/>
      <c r="H436" s="315"/>
      <c r="I436" s="315"/>
      <c r="J436" s="315"/>
      <c r="K436" s="315"/>
      <c r="L436" s="315"/>
      <c r="M436" s="315"/>
      <c r="N436" s="315"/>
      <c r="O436" s="315"/>
      <c r="P436" s="315"/>
    </row>
    <row r="437" spans="1:16" s="268" customFormat="1" hidden="1">
      <c r="A437" s="315"/>
      <c r="B437" s="315"/>
      <c r="C437" s="315"/>
      <c r="D437" s="315"/>
      <c r="E437" s="315"/>
      <c r="F437" s="315"/>
      <c r="G437" s="315"/>
      <c r="H437" s="315"/>
      <c r="I437" s="315"/>
      <c r="J437" s="315"/>
      <c r="K437" s="315"/>
      <c r="L437" s="315"/>
      <c r="M437" s="315"/>
      <c r="N437" s="315"/>
      <c r="O437" s="315"/>
      <c r="P437" s="315"/>
    </row>
    <row r="438" spans="1:16" s="268" customFormat="1" hidden="1">
      <c r="A438" s="315"/>
      <c r="B438" s="315"/>
      <c r="C438" s="315"/>
      <c r="D438" s="315"/>
      <c r="E438" s="315"/>
      <c r="F438" s="315"/>
      <c r="G438" s="315"/>
      <c r="H438" s="315"/>
      <c r="I438" s="315"/>
      <c r="J438" s="315"/>
      <c r="K438" s="315"/>
      <c r="L438" s="315"/>
      <c r="M438" s="315"/>
      <c r="N438" s="315"/>
      <c r="O438" s="315"/>
      <c r="P438" s="315"/>
    </row>
    <row r="439" spans="1:16" s="268" customFormat="1" hidden="1">
      <c r="A439" s="315"/>
      <c r="B439" s="315"/>
      <c r="C439" s="315"/>
      <c r="D439" s="315"/>
      <c r="E439" s="315"/>
      <c r="F439" s="315"/>
      <c r="G439" s="315"/>
      <c r="H439" s="315"/>
      <c r="I439" s="315"/>
      <c r="J439" s="315"/>
      <c r="K439" s="315"/>
      <c r="L439" s="315"/>
      <c r="M439" s="315"/>
      <c r="N439" s="315"/>
      <c r="O439" s="315"/>
      <c r="P439" s="315"/>
    </row>
    <row r="440" spans="1:16" s="268" customFormat="1" hidden="1">
      <c r="A440" s="315"/>
      <c r="B440" s="315"/>
      <c r="C440" s="315"/>
      <c r="D440" s="315"/>
      <c r="E440" s="315"/>
      <c r="F440" s="315"/>
      <c r="G440" s="315"/>
      <c r="H440" s="315"/>
      <c r="I440" s="315"/>
      <c r="J440" s="315"/>
      <c r="K440" s="315"/>
      <c r="L440" s="315"/>
      <c r="M440" s="315"/>
      <c r="N440" s="315"/>
      <c r="O440" s="315"/>
      <c r="P440" s="315"/>
    </row>
    <row r="441" spans="1:16" s="268" customFormat="1" hidden="1">
      <c r="A441" s="315"/>
      <c r="B441" s="315"/>
      <c r="C441" s="315"/>
      <c r="D441" s="315"/>
      <c r="E441" s="315"/>
      <c r="F441" s="315"/>
      <c r="G441" s="315"/>
      <c r="H441" s="315"/>
      <c r="I441" s="315"/>
      <c r="J441" s="315"/>
      <c r="K441" s="315"/>
      <c r="L441" s="315"/>
      <c r="M441" s="315"/>
      <c r="N441" s="315"/>
      <c r="O441" s="315"/>
      <c r="P441" s="315"/>
    </row>
    <row r="442" spans="1:16" s="268" customFormat="1" hidden="1">
      <c r="A442" s="315"/>
      <c r="B442" s="315"/>
      <c r="C442" s="315"/>
      <c r="D442" s="315"/>
      <c r="E442" s="315"/>
      <c r="F442" s="315"/>
      <c r="G442" s="315"/>
      <c r="H442" s="315"/>
      <c r="I442" s="315"/>
      <c r="J442" s="315"/>
      <c r="K442" s="315"/>
      <c r="L442" s="315"/>
      <c r="M442" s="315"/>
      <c r="N442" s="315"/>
      <c r="O442" s="315"/>
      <c r="P442" s="315"/>
    </row>
    <row r="443" spans="1:16" s="268" customFormat="1" hidden="1">
      <c r="A443" s="315"/>
      <c r="B443" s="315"/>
      <c r="C443" s="315"/>
      <c r="D443" s="315"/>
      <c r="E443" s="315"/>
      <c r="F443" s="315"/>
      <c r="G443" s="315"/>
      <c r="H443" s="315"/>
      <c r="I443" s="315"/>
      <c r="J443" s="315"/>
      <c r="K443" s="315"/>
      <c r="L443" s="315"/>
      <c r="M443" s="315"/>
      <c r="N443" s="315"/>
      <c r="O443" s="315"/>
      <c r="P443" s="315"/>
    </row>
    <row r="444" spans="1:16" s="268" customFormat="1" hidden="1">
      <c r="A444" s="315"/>
      <c r="B444" s="315"/>
      <c r="C444" s="315"/>
      <c r="D444" s="315"/>
      <c r="E444" s="315"/>
      <c r="F444" s="315"/>
      <c r="G444" s="315"/>
      <c r="H444" s="315"/>
      <c r="I444" s="315"/>
      <c r="J444" s="315"/>
      <c r="K444" s="315"/>
      <c r="L444" s="315"/>
      <c r="M444" s="315"/>
      <c r="N444" s="315"/>
      <c r="O444" s="315"/>
      <c r="P444" s="315"/>
    </row>
    <row r="445" spans="1:16" s="268" customFormat="1" hidden="1">
      <c r="A445" s="315"/>
      <c r="B445" s="315"/>
      <c r="C445" s="315"/>
      <c r="D445" s="315"/>
      <c r="E445" s="315"/>
      <c r="F445" s="315"/>
      <c r="G445" s="315"/>
      <c r="H445" s="315"/>
      <c r="I445" s="315"/>
      <c r="J445" s="315"/>
      <c r="K445" s="315"/>
      <c r="L445" s="315"/>
      <c r="M445" s="315"/>
      <c r="N445" s="315"/>
      <c r="O445" s="315"/>
      <c r="P445" s="315"/>
    </row>
    <row r="446" spans="1:16" s="268" customFormat="1" hidden="1">
      <c r="A446" s="315"/>
      <c r="B446" s="315"/>
      <c r="C446" s="315"/>
      <c r="D446" s="315"/>
      <c r="E446" s="315"/>
      <c r="F446" s="315"/>
      <c r="G446" s="315"/>
      <c r="H446" s="315"/>
      <c r="I446" s="315"/>
      <c r="J446" s="315"/>
      <c r="K446" s="315"/>
      <c r="L446" s="315"/>
      <c r="M446" s="315"/>
      <c r="N446" s="315"/>
      <c r="O446" s="315"/>
      <c r="P446" s="315"/>
    </row>
    <row r="447" spans="1:16" s="268" customFormat="1" hidden="1">
      <c r="A447" s="315"/>
      <c r="B447" s="315"/>
      <c r="C447" s="315"/>
      <c r="D447" s="315"/>
      <c r="E447" s="315"/>
      <c r="F447" s="315"/>
      <c r="G447" s="315"/>
      <c r="H447" s="315"/>
      <c r="I447" s="315"/>
      <c r="J447" s="315"/>
      <c r="K447" s="315"/>
      <c r="L447" s="315"/>
      <c r="M447" s="315"/>
      <c r="N447" s="315"/>
      <c r="O447" s="315"/>
      <c r="P447" s="315"/>
    </row>
    <row r="448" spans="1:16" s="268" customFormat="1" hidden="1">
      <c r="A448" s="315"/>
      <c r="B448" s="315"/>
      <c r="C448" s="315"/>
      <c r="D448" s="315"/>
      <c r="E448" s="315"/>
      <c r="F448" s="315"/>
      <c r="G448" s="315"/>
      <c r="H448" s="315"/>
      <c r="I448" s="315"/>
      <c r="J448" s="315"/>
      <c r="K448" s="315"/>
      <c r="L448" s="315"/>
      <c r="M448" s="315"/>
      <c r="N448" s="315"/>
      <c r="O448" s="315"/>
      <c r="P448" s="315"/>
    </row>
    <row r="449" spans="1:16" s="268" customFormat="1" hidden="1">
      <c r="A449" s="315"/>
      <c r="B449" s="315"/>
      <c r="C449" s="315"/>
      <c r="D449" s="315"/>
      <c r="E449" s="315"/>
      <c r="F449" s="315"/>
      <c r="G449" s="315"/>
      <c r="H449" s="315"/>
      <c r="I449" s="315"/>
      <c r="J449" s="315"/>
      <c r="K449" s="315"/>
      <c r="L449" s="315"/>
      <c r="M449" s="315"/>
      <c r="N449" s="315"/>
      <c r="O449" s="315"/>
      <c r="P449" s="315"/>
    </row>
    <row r="450" spans="1:16" s="268" customFormat="1" hidden="1">
      <c r="A450" s="315"/>
      <c r="B450" s="315"/>
      <c r="C450" s="315"/>
      <c r="D450" s="315"/>
      <c r="E450" s="315"/>
      <c r="F450" s="315"/>
      <c r="G450" s="315"/>
      <c r="H450" s="315"/>
      <c r="I450" s="315"/>
      <c r="J450" s="315"/>
      <c r="K450" s="315"/>
      <c r="L450" s="315"/>
      <c r="M450" s="315"/>
      <c r="N450" s="315"/>
      <c r="O450" s="315"/>
      <c r="P450" s="315"/>
    </row>
    <row r="451" spans="1:16" s="268" customFormat="1" hidden="1">
      <c r="A451" s="315"/>
      <c r="B451" s="315"/>
      <c r="C451" s="315"/>
      <c r="D451" s="315"/>
      <c r="E451" s="315"/>
      <c r="F451" s="315"/>
      <c r="G451" s="315"/>
      <c r="H451" s="315"/>
      <c r="I451" s="315"/>
      <c r="J451" s="315"/>
      <c r="K451" s="315"/>
      <c r="L451" s="315"/>
      <c r="M451" s="315"/>
      <c r="N451" s="315"/>
      <c r="O451" s="315"/>
      <c r="P451" s="315"/>
    </row>
    <row r="452" spans="1:16" s="268" customFormat="1" hidden="1">
      <c r="A452" s="315"/>
      <c r="B452" s="315"/>
      <c r="C452" s="315"/>
      <c r="D452" s="315"/>
      <c r="E452" s="315"/>
      <c r="F452" s="315"/>
      <c r="G452" s="315"/>
      <c r="H452" s="315"/>
      <c r="I452" s="315"/>
      <c r="J452" s="315"/>
      <c r="K452" s="315"/>
      <c r="L452" s="315"/>
      <c r="M452" s="315"/>
      <c r="N452" s="315"/>
      <c r="O452" s="315"/>
      <c r="P452" s="315"/>
    </row>
    <row r="453" spans="1:16" s="268" customFormat="1" hidden="1">
      <c r="A453" s="315"/>
      <c r="B453" s="315"/>
      <c r="C453" s="315"/>
      <c r="D453" s="315"/>
      <c r="E453" s="315"/>
      <c r="F453" s="315"/>
      <c r="G453" s="315"/>
      <c r="H453" s="315"/>
      <c r="I453" s="315"/>
      <c r="J453" s="315"/>
      <c r="K453" s="315"/>
      <c r="L453" s="315"/>
      <c r="M453" s="315"/>
      <c r="N453" s="315"/>
      <c r="O453" s="315"/>
      <c r="P453" s="315"/>
    </row>
    <row r="454" spans="1:16" s="268" customFormat="1" hidden="1">
      <c r="A454" s="315"/>
      <c r="B454" s="315"/>
      <c r="C454" s="315"/>
      <c r="D454" s="315"/>
      <c r="E454" s="315"/>
      <c r="F454" s="315"/>
      <c r="G454" s="315"/>
      <c r="H454" s="315"/>
      <c r="I454" s="315"/>
      <c r="J454" s="315"/>
      <c r="K454" s="315"/>
      <c r="L454" s="315"/>
      <c r="M454" s="315"/>
      <c r="N454" s="315"/>
      <c r="O454" s="315"/>
      <c r="P454" s="315"/>
    </row>
    <row r="455" spans="1:16" s="268" customFormat="1" hidden="1">
      <c r="A455" s="315"/>
      <c r="B455" s="315"/>
      <c r="C455" s="315"/>
      <c r="D455" s="315"/>
      <c r="E455" s="315"/>
      <c r="F455" s="315"/>
      <c r="G455" s="315"/>
      <c r="H455" s="315"/>
      <c r="I455" s="315"/>
      <c r="J455" s="315"/>
      <c r="K455" s="315"/>
      <c r="L455" s="315"/>
      <c r="M455" s="315"/>
      <c r="N455" s="315"/>
      <c r="O455" s="315"/>
      <c r="P455" s="315"/>
    </row>
    <row r="456" spans="1:16" s="268" customFormat="1" hidden="1">
      <c r="A456" s="315"/>
      <c r="B456" s="315"/>
      <c r="C456" s="315"/>
      <c r="D456" s="315"/>
      <c r="E456" s="315"/>
      <c r="F456" s="315"/>
      <c r="G456" s="315"/>
      <c r="H456" s="315"/>
      <c r="I456" s="315"/>
      <c r="J456" s="315"/>
      <c r="K456" s="315"/>
      <c r="L456" s="315"/>
      <c r="M456" s="315"/>
      <c r="N456" s="315"/>
      <c r="O456" s="315"/>
      <c r="P456" s="315"/>
    </row>
    <row r="457" spans="1:16" s="268" customFormat="1" hidden="1">
      <c r="A457" s="315"/>
      <c r="B457" s="315"/>
      <c r="C457" s="315"/>
      <c r="D457" s="315"/>
      <c r="E457" s="315"/>
      <c r="F457" s="315"/>
      <c r="G457" s="315"/>
      <c r="H457" s="315"/>
      <c r="I457" s="315"/>
      <c r="J457" s="315"/>
      <c r="K457" s="315"/>
      <c r="L457" s="315"/>
      <c r="M457" s="315"/>
      <c r="N457" s="315"/>
      <c r="O457" s="315"/>
      <c r="P457" s="315"/>
    </row>
    <row r="458" spans="1:16" s="268" customFormat="1" hidden="1">
      <c r="A458" s="315"/>
      <c r="B458" s="315"/>
      <c r="C458" s="315"/>
      <c r="D458" s="315"/>
      <c r="E458" s="315"/>
      <c r="F458" s="315"/>
      <c r="G458" s="315"/>
      <c r="H458" s="315"/>
      <c r="I458" s="315"/>
      <c r="J458" s="315"/>
      <c r="K458" s="315"/>
      <c r="L458" s="315"/>
      <c r="M458" s="315"/>
      <c r="N458" s="315"/>
      <c r="O458" s="315"/>
      <c r="P458" s="315"/>
    </row>
    <row r="459" spans="1:16" s="268" customFormat="1" hidden="1">
      <c r="A459" s="316"/>
      <c r="B459" s="316"/>
      <c r="C459" s="316"/>
      <c r="D459" s="316"/>
      <c r="E459" s="316"/>
      <c r="F459" s="316"/>
      <c r="G459" s="316"/>
      <c r="H459" s="316"/>
      <c r="I459" s="390"/>
      <c r="J459" s="316"/>
      <c r="K459" s="315"/>
      <c r="L459" s="316"/>
      <c r="M459" s="316"/>
      <c r="N459" s="316"/>
      <c r="O459" s="316"/>
      <c r="P459" s="316"/>
    </row>
    <row r="460" spans="1:16" s="268" customFormat="1" hidden="1">
      <c r="A460" s="316"/>
      <c r="B460" s="316"/>
      <c r="C460" s="316"/>
      <c r="D460" s="316"/>
      <c r="E460" s="316"/>
      <c r="F460" s="316"/>
      <c r="G460" s="316"/>
      <c r="H460" s="316"/>
      <c r="I460" s="390"/>
      <c r="J460" s="316"/>
      <c r="K460" s="315"/>
      <c r="L460" s="316"/>
      <c r="M460" s="316"/>
      <c r="N460" s="316"/>
      <c r="O460" s="316"/>
      <c r="P460" s="316"/>
    </row>
    <row r="461" spans="1:16" s="268" customFormat="1" hidden="1">
      <c r="A461" s="316"/>
      <c r="B461" s="316"/>
      <c r="C461" s="316"/>
      <c r="D461" s="316"/>
      <c r="E461" s="316"/>
      <c r="F461" s="316"/>
      <c r="G461" s="316"/>
      <c r="H461" s="316"/>
      <c r="I461" s="390"/>
      <c r="J461" s="316"/>
      <c r="K461" s="315"/>
      <c r="L461" s="316"/>
      <c r="M461" s="316"/>
      <c r="N461" s="316"/>
      <c r="O461" s="316"/>
      <c r="P461" s="316"/>
    </row>
    <row r="462" spans="1:16" s="268" customFormat="1" hidden="1">
      <c r="A462" s="316"/>
      <c r="B462" s="316"/>
      <c r="C462" s="316"/>
      <c r="D462" s="316"/>
      <c r="E462" s="316"/>
      <c r="F462" s="316"/>
      <c r="G462" s="316"/>
      <c r="H462" s="316"/>
      <c r="I462" s="390"/>
      <c r="J462" s="316"/>
      <c r="K462" s="315"/>
      <c r="L462" s="316"/>
      <c r="M462" s="316"/>
      <c r="N462" s="316"/>
      <c r="O462" s="316"/>
      <c r="P462" s="316"/>
    </row>
    <row r="463" spans="1:16" s="268" customFormat="1" hidden="1">
      <c r="A463" s="316"/>
      <c r="B463" s="316"/>
      <c r="C463" s="316"/>
      <c r="D463" s="316"/>
      <c r="E463" s="316"/>
      <c r="F463" s="316"/>
      <c r="G463" s="316"/>
      <c r="H463" s="316"/>
      <c r="I463" s="390"/>
      <c r="J463" s="316"/>
      <c r="K463" s="315"/>
      <c r="L463" s="316"/>
      <c r="M463" s="316"/>
      <c r="N463" s="316"/>
      <c r="O463" s="316"/>
      <c r="P463" s="316"/>
    </row>
    <row r="464" spans="1:16" s="268" customFormat="1" hidden="1">
      <c r="A464" s="316"/>
      <c r="B464" s="316"/>
      <c r="C464" s="316"/>
      <c r="D464" s="316"/>
      <c r="E464" s="316"/>
      <c r="F464" s="316"/>
      <c r="G464" s="316"/>
      <c r="H464" s="316"/>
      <c r="I464" s="390"/>
      <c r="J464" s="316"/>
      <c r="K464" s="315"/>
      <c r="L464" s="316"/>
      <c r="M464" s="316"/>
      <c r="N464" s="316"/>
      <c r="O464" s="316"/>
      <c r="P464" s="316"/>
    </row>
    <row r="465" spans="1:17" s="268" customFormat="1" hidden="1">
      <c r="A465" s="316"/>
      <c r="B465" s="316"/>
      <c r="C465" s="316"/>
      <c r="D465" s="316"/>
      <c r="E465" s="316"/>
      <c r="F465" s="316"/>
      <c r="G465" s="316"/>
      <c r="H465" s="316"/>
      <c r="I465" s="390"/>
      <c r="J465" s="316"/>
      <c r="K465" s="315"/>
      <c r="L465" s="316"/>
      <c r="M465" s="316"/>
      <c r="N465" s="316"/>
      <c r="O465" s="316"/>
      <c r="P465" s="316"/>
    </row>
    <row r="466" spans="1:17" s="268" customFormat="1" hidden="1">
      <c r="A466" s="316"/>
      <c r="B466" s="316"/>
      <c r="C466" s="316"/>
      <c r="D466" s="316"/>
      <c r="E466" s="316"/>
      <c r="F466" s="316"/>
      <c r="G466" s="316"/>
      <c r="H466" s="316"/>
      <c r="I466" s="390"/>
      <c r="J466" s="316"/>
      <c r="K466" s="315"/>
      <c r="L466" s="316"/>
      <c r="M466" s="316"/>
      <c r="N466" s="316"/>
      <c r="O466" s="316"/>
      <c r="P466" s="316"/>
    </row>
    <row r="467" spans="1:17" s="268" customFormat="1" hidden="1">
      <c r="A467" s="316"/>
      <c r="B467" s="316"/>
      <c r="C467" s="316"/>
      <c r="D467" s="316"/>
      <c r="E467" s="316"/>
      <c r="F467" s="316"/>
      <c r="G467" s="316"/>
      <c r="H467" s="316"/>
      <c r="I467" s="390"/>
      <c r="J467" s="316"/>
      <c r="K467" s="315"/>
      <c r="L467" s="316"/>
      <c r="M467" s="316"/>
      <c r="N467" s="316"/>
      <c r="O467" s="316"/>
      <c r="P467" s="316"/>
    </row>
    <row r="468" spans="1:17" s="268" customFormat="1" hidden="1">
      <c r="A468" s="316"/>
      <c r="B468" s="316"/>
      <c r="C468" s="316"/>
      <c r="D468" s="316"/>
      <c r="E468" s="316"/>
      <c r="F468" s="316"/>
      <c r="G468" s="316"/>
      <c r="H468" s="316"/>
      <c r="I468" s="390"/>
      <c r="J468" s="316"/>
      <c r="K468" s="315"/>
      <c r="L468" s="316"/>
      <c r="M468" s="316"/>
      <c r="N468" s="316"/>
      <c r="O468" s="316"/>
      <c r="P468" s="316"/>
    </row>
    <row r="469" spans="1:17" s="268" customFormat="1" hidden="1">
      <c r="A469" s="316"/>
      <c r="B469" s="316"/>
      <c r="C469" s="316"/>
      <c r="D469" s="316"/>
      <c r="E469" s="316"/>
      <c r="F469" s="316"/>
      <c r="G469" s="316"/>
      <c r="H469" s="316"/>
      <c r="I469" s="390"/>
      <c r="J469" s="316"/>
      <c r="K469" s="315"/>
      <c r="L469" s="316"/>
      <c r="M469" s="316"/>
      <c r="N469" s="316"/>
      <c r="O469" s="316"/>
      <c r="P469" s="316"/>
    </row>
    <row r="470" spans="1:17" s="268" customFormat="1" hidden="1">
      <c r="A470" s="316"/>
      <c r="B470" s="316"/>
      <c r="C470" s="316"/>
      <c r="D470" s="316"/>
      <c r="E470" s="316"/>
      <c r="F470" s="316"/>
      <c r="G470" s="316"/>
      <c r="H470" s="316"/>
      <c r="I470" s="390"/>
      <c r="J470" s="316"/>
      <c r="K470" s="315"/>
      <c r="L470" s="316"/>
      <c r="M470" s="316"/>
      <c r="N470" s="316"/>
      <c r="O470" s="316"/>
      <c r="P470" s="316"/>
    </row>
    <row r="471" spans="1:17" s="268" customFormat="1" hidden="1">
      <c r="A471" s="316"/>
      <c r="B471" s="316"/>
      <c r="C471" s="316"/>
      <c r="D471" s="316"/>
      <c r="E471" s="316"/>
      <c r="F471" s="316"/>
      <c r="G471" s="316"/>
      <c r="H471" s="316"/>
      <c r="I471" s="390"/>
      <c r="J471" s="316"/>
      <c r="K471" s="315"/>
      <c r="L471" s="316"/>
      <c r="M471" s="316"/>
      <c r="N471" s="316"/>
      <c r="O471" s="316"/>
      <c r="P471" s="316"/>
    </row>
    <row r="472" spans="1:17" s="268" customFormat="1" hidden="1">
      <c r="A472" s="316"/>
      <c r="B472" s="316"/>
      <c r="C472" s="316"/>
      <c r="D472" s="316"/>
      <c r="E472" s="316"/>
      <c r="F472" s="316"/>
      <c r="G472" s="316"/>
      <c r="H472" s="316"/>
      <c r="I472" s="390"/>
      <c r="J472" s="316"/>
      <c r="K472" s="315"/>
      <c r="L472" s="316"/>
      <c r="M472" s="316"/>
      <c r="N472" s="316"/>
      <c r="O472" s="316"/>
      <c r="P472" s="316"/>
    </row>
    <row r="473" spans="1:17" s="268" customFormat="1" hidden="1">
      <c r="A473" s="316"/>
      <c r="B473" s="316"/>
      <c r="C473" s="316"/>
      <c r="D473" s="316"/>
      <c r="E473" s="316"/>
      <c r="F473" s="316"/>
      <c r="G473" s="316"/>
      <c r="H473" s="316"/>
      <c r="I473" s="390"/>
      <c r="J473" s="316"/>
      <c r="K473" s="315"/>
      <c r="L473" s="316"/>
      <c r="M473" s="316"/>
      <c r="N473" s="316"/>
      <c r="O473" s="316"/>
      <c r="P473" s="316"/>
    </row>
    <row r="474" spans="1:17" s="316" customFormat="1" hidden="1">
      <c r="I474" s="390"/>
      <c r="K474" s="315"/>
      <c r="Q474" s="268"/>
    </row>
    <row r="475" spans="1:17" s="316" customFormat="1" hidden="1">
      <c r="I475" s="390"/>
      <c r="K475" s="315"/>
      <c r="Q475" s="268"/>
    </row>
    <row r="476" spans="1:17" s="316" customFormat="1" hidden="1">
      <c r="I476" s="390"/>
      <c r="K476" s="315"/>
      <c r="Q476" s="268"/>
    </row>
    <row r="477" spans="1:17" s="316" customFormat="1" hidden="1">
      <c r="I477" s="390"/>
      <c r="K477" s="315"/>
      <c r="Q477" s="268"/>
    </row>
    <row r="478" spans="1:17" s="316" customFormat="1" hidden="1">
      <c r="I478" s="390"/>
      <c r="K478" s="315"/>
      <c r="Q478" s="268"/>
    </row>
    <row r="479" spans="1:17" s="316" customFormat="1" hidden="1">
      <c r="I479" s="390"/>
      <c r="K479" s="315"/>
      <c r="Q479" s="268"/>
    </row>
    <row r="480" spans="1:17" s="316" customFormat="1" hidden="1">
      <c r="I480" s="390"/>
      <c r="K480" s="315"/>
      <c r="Q480" s="268"/>
    </row>
    <row r="481" spans="9:17" s="316" customFormat="1" hidden="1">
      <c r="I481" s="390"/>
      <c r="K481" s="315"/>
      <c r="Q481" s="268"/>
    </row>
    <row r="482" spans="9:17" s="316" customFormat="1" hidden="1">
      <c r="I482" s="390"/>
      <c r="K482" s="315"/>
      <c r="Q482" s="268"/>
    </row>
    <row r="483" spans="9:17" s="316" customFormat="1" hidden="1">
      <c r="I483" s="390"/>
      <c r="K483" s="315"/>
      <c r="Q483" s="268"/>
    </row>
    <row r="484" spans="9:17" s="316" customFormat="1" hidden="1">
      <c r="I484" s="390"/>
      <c r="K484" s="315"/>
      <c r="Q484" s="268"/>
    </row>
    <row r="485" spans="9:17" s="316" customFormat="1" hidden="1">
      <c r="I485" s="390"/>
      <c r="K485" s="315"/>
      <c r="Q485" s="268"/>
    </row>
    <row r="486" spans="9:17" s="316" customFormat="1" hidden="1">
      <c r="I486" s="390"/>
      <c r="K486" s="315"/>
      <c r="Q486" s="268"/>
    </row>
    <row r="487" spans="9:17" s="316" customFormat="1" hidden="1">
      <c r="I487" s="390"/>
      <c r="K487" s="315"/>
      <c r="Q487" s="268"/>
    </row>
    <row r="488" spans="9:17" s="316" customFormat="1" hidden="1">
      <c r="I488" s="390"/>
      <c r="K488" s="315"/>
      <c r="Q488" s="268"/>
    </row>
    <row r="489" spans="9:17" s="316" customFormat="1" hidden="1">
      <c r="I489" s="390"/>
      <c r="K489" s="315"/>
      <c r="Q489" s="268"/>
    </row>
    <row r="490" spans="9:17" s="316" customFormat="1" hidden="1">
      <c r="I490" s="390"/>
      <c r="K490" s="315"/>
      <c r="Q490" s="268"/>
    </row>
    <row r="491" spans="9:17" s="316" customFormat="1" hidden="1">
      <c r="I491" s="390"/>
      <c r="K491" s="315"/>
      <c r="Q491" s="268"/>
    </row>
    <row r="492" spans="9:17" s="316" customFormat="1" hidden="1">
      <c r="I492" s="390"/>
      <c r="K492" s="315"/>
      <c r="Q492" s="268"/>
    </row>
    <row r="493" spans="9:17" s="316" customFormat="1" hidden="1">
      <c r="I493" s="390"/>
      <c r="K493" s="315"/>
      <c r="Q493" s="268"/>
    </row>
    <row r="494" spans="9:17" s="316" customFormat="1" hidden="1">
      <c r="I494" s="390"/>
      <c r="K494" s="315"/>
      <c r="Q494" s="268"/>
    </row>
    <row r="495" spans="9:17" s="316" customFormat="1" hidden="1">
      <c r="I495" s="390"/>
      <c r="K495" s="315"/>
      <c r="Q495" s="268"/>
    </row>
    <row r="496" spans="9:17" s="316" customFormat="1" hidden="1">
      <c r="I496" s="390"/>
      <c r="K496" s="315"/>
      <c r="Q496" s="268"/>
    </row>
    <row r="497" spans="9:17" s="316" customFormat="1" hidden="1">
      <c r="I497" s="390"/>
      <c r="K497" s="315"/>
      <c r="Q497" s="268"/>
    </row>
    <row r="498" spans="9:17" s="316" customFormat="1" hidden="1">
      <c r="I498" s="390"/>
      <c r="K498" s="315"/>
      <c r="Q498" s="268"/>
    </row>
    <row r="499" spans="9:17" s="316" customFormat="1" ht="15" hidden="1" customHeight="1">
      <c r="I499" s="390"/>
      <c r="K499" s="357"/>
      <c r="Q499" s="268"/>
    </row>
    <row r="500" spans="9:17" s="316" customFormat="1" ht="15" hidden="1" customHeight="1">
      <c r="I500" s="390"/>
      <c r="K500" s="356"/>
      <c r="Q500" s="268"/>
    </row>
    <row r="501" spans="9:17" s="316" customFormat="1" ht="15" hidden="1" customHeight="1">
      <c r="I501" s="390"/>
      <c r="K501" s="356"/>
      <c r="Q501" s="268"/>
    </row>
    <row r="502" spans="9:17" s="316" customFormat="1" ht="15" hidden="1" customHeight="1">
      <c r="I502" s="390"/>
      <c r="K502" s="358"/>
      <c r="Q502" s="268"/>
    </row>
    <row r="503" spans="9:17" s="316" customFormat="1" ht="15" hidden="1" customHeight="1">
      <c r="I503" s="390"/>
      <c r="K503" s="356"/>
      <c r="Q503" s="268"/>
    </row>
    <row r="504" spans="9:17" s="316" customFormat="1" ht="15" hidden="1" customHeight="1">
      <c r="I504" s="390"/>
      <c r="K504" s="356"/>
      <c r="Q504" s="268"/>
    </row>
    <row r="505" spans="9:17" s="316" customFormat="1" ht="15" hidden="1" customHeight="1">
      <c r="I505" s="390"/>
      <c r="K505" s="315"/>
      <c r="Q505" s="268"/>
    </row>
    <row r="506" spans="9:17" s="316" customFormat="1" ht="15" hidden="1" customHeight="1">
      <c r="I506" s="390"/>
      <c r="K506" s="315"/>
      <c r="Q506" s="268"/>
    </row>
    <row r="507" spans="9:17" s="316" customFormat="1" ht="15" hidden="1" customHeight="1">
      <c r="I507" s="390"/>
      <c r="K507" s="315"/>
      <c r="Q507" s="268"/>
    </row>
    <row r="508" spans="9:17" s="316" customFormat="1" ht="15" hidden="1" customHeight="1">
      <c r="I508" s="390"/>
      <c r="K508" s="315"/>
      <c r="Q508" s="268"/>
    </row>
    <row r="509" spans="9:17" s="316" customFormat="1" ht="15" hidden="1" customHeight="1">
      <c r="I509" s="390"/>
      <c r="K509" s="315"/>
      <c r="Q509" s="268"/>
    </row>
    <row r="510" spans="9:17" s="316" customFormat="1" ht="15" hidden="1" customHeight="1">
      <c r="I510" s="390"/>
      <c r="K510" s="315"/>
      <c r="Q510" s="268"/>
    </row>
    <row r="511" spans="9:17" s="316" customFormat="1" ht="15" hidden="1" customHeight="1">
      <c r="I511" s="390"/>
      <c r="K511" s="315"/>
      <c r="Q511" s="268"/>
    </row>
    <row r="512" spans="9:17" s="316" customFormat="1" ht="15" hidden="1" customHeight="1">
      <c r="I512" s="390"/>
      <c r="K512" s="315"/>
      <c r="Q512" s="268"/>
    </row>
    <row r="513" spans="9:17" s="316" customFormat="1" ht="15" hidden="1" customHeight="1">
      <c r="I513" s="390"/>
      <c r="K513" s="315"/>
      <c r="Q513" s="268"/>
    </row>
    <row r="514" spans="9:17" s="316" customFormat="1" ht="15" hidden="1" customHeight="1">
      <c r="I514" s="390"/>
      <c r="K514" s="315"/>
      <c r="Q514" s="268"/>
    </row>
    <row r="515" spans="9:17" s="316" customFormat="1" ht="15" hidden="1" customHeight="1">
      <c r="I515" s="390"/>
      <c r="K515" s="315"/>
      <c r="Q515" s="268"/>
    </row>
    <row r="516" spans="9:17" s="316" customFormat="1" ht="15" hidden="1" customHeight="1">
      <c r="I516" s="390"/>
      <c r="K516" s="315"/>
      <c r="Q516" s="268"/>
    </row>
    <row r="517" spans="9:17" s="316" customFormat="1" ht="15" hidden="1" customHeight="1">
      <c r="I517" s="390"/>
      <c r="K517" s="315"/>
      <c r="Q517" s="268"/>
    </row>
    <row r="518" spans="9:17" s="316" customFormat="1" ht="15" hidden="1" customHeight="1">
      <c r="I518" s="390"/>
      <c r="K518" s="315"/>
      <c r="Q518" s="268"/>
    </row>
    <row r="519" spans="9:17" s="316" customFormat="1" ht="15" hidden="1" customHeight="1">
      <c r="I519" s="390"/>
      <c r="K519" s="315"/>
      <c r="Q519" s="268"/>
    </row>
    <row r="520" spans="9:17" s="316" customFormat="1" ht="15" hidden="1" customHeight="1">
      <c r="I520" s="390"/>
      <c r="K520" s="315"/>
      <c r="Q520" s="268"/>
    </row>
    <row r="521" spans="9:17" s="316" customFormat="1" ht="15" hidden="1" customHeight="1">
      <c r="I521" s="390"/>
      <c r="K521" s="315"/>
      <c r="Q521" s="268"/>
    </row>
    <row r="522" spans="9:17" s="316" customFormat="1" ht="15" hidden="1" customHeight="1">
      <c r="I522" s="390"/>
      <c r="K522" s="315"/>
      <c r="Q522" s="268"/>
    </row>
    <row r="523" spans="9:17" s="316" customFormat="1" ht="15" hidden="1" customHeight="1">
      <c r="I523" s="390"/>
      <c r="K523" s="315"/>
      <c r="Q523" s="268"/>
    </row>
    <row r="524" spans="9:17" s="316" customFormat="1" ht="15" hidden="1" customHeight="1">
      <c r="I524" s="390"/>
      <c r="K524" s="315"/>
      <c r="Q524" s="268"/>
    </row>
    <row r="525" spans="9:17" s="316" customFormat="1" ht="15" hidden="1" customHeight="1">
      <c r="I525" s="390"/>
      <c r="K525" s="315"/>
      <c r="Q525" s="268"/>
    </row>
    <row r="526" spans="9:17" s="316" customFormat="1" ht="15" hidden="1" customHeight="1">
      <c r="I526" s="390"/>
      <c r="K526" s="315"/>
      <c r="Q526" s="268"/>
    </row>
    <row r="527" spans="9:17" s="316" customFormat="1" ht="15" hidden="1" customHeight="1">
      <c r="I527" s="390"/>
      <c r="K527" s="315"/>
      <c r="Q527" s="268"/>
    </row>
    <row r="528" spans="9:17" s="316" customFormat="1" ht="15" hidden="1" customHeight="1">
      <c r="I528" s="390"/>
      <c r="K528" s="315"/>
      <c r="Q528" s="268"/>
    </row>
    <row r="529" spans="9:17" s="316" customFormat="1" ht="15" hidden="1" customHeight="1">
      <c r="I529" s="390"/>
      <c r="K529" s="315"/>
      <c r="Q529" s="268"/>
    </row>
    <row r="530" spans="9:17" s="316" customFormat="1" ht="15" hidden="1" customHeight="1">
      <c r="I530" s="390"/>
      <c r="K530" s="315"/>
      <c r="Q530" s="268"/>
    </row>
    <row r="531" spans="9:17" s="316" customFormat="1" ht="15" hidden="1" customHeight="1">
      <c r="I531" s="390"/>
      <c r="K531" s="315"/>
      <c r="Q531" s="268"/>
    </row>
    <row r="532" spans="9:17" s="316" customFormat="1" ht="15" hidden="1" customHeight="1">
      <c r="I532" s="390"/>
      <c r="K532" s="315"/>
      <c r="Q532" s="268"/>
    </row>
    <row r="533" spans="9:17" s="316" customFormat="1" ht="15" hidden="1" customHeight="1">
      <c r="I533" s="390"/>
      <c r="K533" s="315"/>
      <c r="Q533" s="268"/>
    </row>
    <row r="534" spans="9:17" s="316" customFormat="1" ht="15" hidden="1" customHeight="1">
      <c r="I534" s="390"/>
      <c r="K534" s="315"/>
      <c r="Q534" s="268"/>
    </row>
    <row r="535" spans="9:17" s="316" customFormat="1" ht="15" hidden="1" customHeight="1">
      <c r="I535" s="390"/>
      <c r="K535" s="315"/>
      <c r="Q535" s="268"/>
    </row>
    <row r="536" spans="9:17" s="316" customFormat="1" ht="15" hidden="1" customHeight="1">
      <c r="I536" s="390"/>
      <c r="K536" s="315"/>
      <c r="Q536" s="268"/>
    </row>
    <row r="537" spans="9:17" s="316" customFormat="1" ht="15" hidden="1" customHeight="1">
      <c r="I537" s="390"/>
      <c r="K537" s="315"/>
      <c r="Q537" s="268"/>
    </row>
    <row r="538" spans="9:17" s="316" customFormat="1" ht="15" hidden="1" customHeight="1">
      <c r="I538" s="390"/>
      <c r="K538" s="315"/>
      <c r="Q538" s="268"/>
    </row>
    <row r="539" spans="9:17" s="316" customFormat="1" ht="15" hidden="1" customHeight="1">
      <c r="I539" s="390"/>
      <c r="K539" s="315"/>
      <c r="Q539" s="268"/>
    </row>
    <row r="540" spans="9:17" s="316" customFormat="1" ht="15" hidden="1" customHeight="1">
      <c r="I540" s="390"/>
      <c r="K540" s="315"/>
      <c r="Q540" s="268"/>
    </row>
    <row r="541" spans="9:17" s="316" customFormat="1" ht="15" hidden="1" customHeight="1">
      <c r="I541" s="390"/>
      <c r="K541" s="315"/>
      <c r="Q541" s="268"/>
    </row>
    <row r="542" spans="9:17" s="316" customFormat="1" ht="15" hidden="1" customHeight="1">
      <c r="I542" s="390"/>
      <c r="K542" s="315"/>
      <c r="Q542" s="268"/>
    </row>
    <row r="543" spans="9:17" s="316" customFormat="1" ht="15" hidden="1" customHeight="1">
      <c r="I543" s="390"/>
      <c r="K543" s="315"/>
      <c r="Q543" s="268"/>
    </row>
    <row r="544" spans="9:17" s="316" customFormat="1" ht="15" hidden="1" customHeight="1">
      <c r="I544" s="390"/>
      <c r="K544" s="315"/>
      <c r="Q544" s="268"/>
    </row>
    <row r="545" spans="9:17" s="316" customFormat="1" ht="15" hidden="1" customHeight="1">
      <c r="I545" s="390"/>
      <c r="K545" s="315"/>
      <c r="Q545" s="268"/>
    </row>
    <row r="546" spans="9:17" s="316" customFormat="1" ht="15" hidden="1" customHeight="1">
      <c r="I546" s="390"/>
      <c r="K546" s="315"/>
      <c r="Q546" s="268"/>
    </row>
    <row r="547" spans="9:17" s="316" customFormat="1" ht="15" hidden="1" customHeight="1">
      <c r="I547" s="390"/>
      <c r="K547" s="315"/>
      <c r="Q547" s="268"/>
    </row>
    <row r="548" spans="9:17" s="316" customFormat="1" ht="15" hidden="1" customHeight="1">
      <c r="I548" s="390"/>
      <c r="K548" s="315"/>
      <c r="Q548" s="268"/>
    </row>
    <row r="549" spans="9:17" s="316" customFormat="1" ht="15" hidden="1" customHeight="1">
      <c r="I549" s="390"/>
      <c r="K549" s="315"/>
      <c r="Q549" s="268"/>
    </row>
    <row r="550" spans="9:17" s="316" customFormat="1" ht="15" hidden="1" customHeight="1">
      <c r="I550" s="390"/>
      <c r="K550" s="315"/>
      <c r="Q550" s="268"/>
    </row>
    <row r="551" spans="9:17" s="316" customFormat="1" ht="15" hidden="1" customHeight="1">
      <c r="I551" s="390"/>
      <c r="K551" s="315"/>
      <c r="Q551" s="268"/>
    </row>
    <row r="552" spans="9:17" s="316" customFormat="1" ht="15" hidden="1" customHeight="1">
      <c r="I552" s="390"/>
      <c r="K552" s="315"/>
      <c r="Q552" s="268"/>
    </row>
    <row r="553" spans="9:17" s="316" customFormat="1" ht="15" hidden="1" customHeight="1">
      <c r="I553" s="390"/>
      <c r="K553" s="315"/>
      <c r="Q553" s="268"/>
    </row>
    <row r="554" spans="9:17" s="316" customFormat="1" ht="15" hidden="1" customHeight="1">
      <c r="I554" s="390"/>
      <c r="K554" s="315"/>
      <c r="Q554" s="268"/>
    </row>
    <row r="555" spans="9:17" s="316" customFormat="1" ht="15" hidden="1" customHeight="1">
      <c r="I555" s="390"/>
      <c r="K555" s="315"/>
      <c r="Q555" s="268"/>
    </row>
    <row r="556" spans="9:17" s="316" customFormat="1" ht="15" hidden="1" customHeight="1">
      <c r="I556" s="390"/>
      <c r="K556" s="315"/>
      <c r="Q556" s="268"/>
    </row>
    <row r="557" spans="9:17" s="316" customFormat="1" ht="15" hidden="1" customHeight="1">
      <c r="I557" s="390"/>
      <c r="K557" s="315"/>
      <c r="Q557" s="268"/>
    </row>
    <row r="558" spans="9:17" s="316" customFormat="1" ht="15" hidden="1" customHeight="1">
      <c r="I558" s="390"/>
      <c r="K558" s="315"/>
      <c r="Q558" s="268"/>
    </row>
    <row r="559" spans="9:17" s="316" customFormat="1" ht="15" hidden="1" customHeight="1">
      <c r="I559" s="390"/>
      <c r="K559" s="315"/>
      <c r="Q559" s="268"/>
    </row>
    <row r="560" spans="9:17" s="316" customFormat="1" ht="15" hidden="1" customHeight="1">
      <c r="I560" s="390"/>
      <c r="K560" s="315"/>
      <c r="Q560" s="268"/>
    </row>
    <row r="561" spans="9:17" s="316" customFormat="1" ht="15" hidden="1" customHeight="1">
      <c r="I561" s="390"/>
      <c r="K561" s="315"/>
      <c r="Q561" s="268"/>
    </row>
    <row r="562" spans="9:17" s="316" customFormat="1" ht="15" hidden="1" customHeight="1">
      <c r="I562" s="390"/>
      <c r="K562" s="315"/>
      <c r="Q562" s="268"/>
    </row>
    <row r="563" spans="9:17" s="316" customFormat="1" ht="15" hidden="1" customHeight="1">
      <c r="I563" s="390"/>
      <c r="K563" s="315"/>
      <c r="Q563" s="268"/>
    </row>
    <row r="564" spans="9:17" s="316" customFormat="1" ht="15" hidden="1" customHeight="1">
      <c r="I564" s="390"/>
      <c r="K564" s="315"/>
      <c r="Q564" s="268"/>
    </row>
    <row r="565" spans="9:17" s="316" customFormat="1" ht="15" hidden="1" customHeight="1">
      <c r="I565" s="390"/>
      <c r="K565" s="315"/>
      <c r="Q565" s="268"/>
    </row>
    <row r="566" spans="9:17" s="316" customFormat="1" ht="15" hidden="1" customHeight="1">
      <c r="I566" s="390"/>
      <c r="K566" s="315"/>
      <c r="Q566" s="268"/>
    </row>
    <row r="567" spans="9:17" s="316" customFormat="1" ht="15" hidden="1" customHeight="1">
      <c r="I567" s="390"/>
      <c r="K567" s="315"/>
      <c r="Q567" s="268"/>
    </row>
    <row r="568" spans="9:17" s="316" customFormat="1" ht="15" hidden="1" customHeight="1">
      <c r="I568" s="390"/>
      <c r="K568" s="315"/>
      <c r="Q568" s="268"/>
    </row>
    <row r="569" spans="9:17" s="316" customFormat="1" ht="15" hidden="1" customHeight="1">
      <c r="I569" s="390"/>
      <c r="K569" s="315"/>
      <c r="Q569" s="268"/>
    </row>
    <row r="570" spans="9:17" s="316" customFormat="1" ht="15" hidden="1" customHeight="1">
      <c r="I570" s="390"/>
      <c r="K570" s="315"/>
      <c r="Q570" s="268"/>
    </row>
    <row r="571" spans="9:17" s="316" customFormat="1" ht="15" hidden="1" customHeight="1">
      <c r="I571" s="390"/>
      <c r="K571" s="315"/>
      <c r="Q571" s="268"/>
    </row>
    <row r="572" spans="9:17" s="316" customFormat="1" ht="15" hidden="1" customHeight="1">
      <c r="I572" s="390"/>
      <c r="K572" s="315"/>
      <c r="Q572" s="268"/>
    </row>
    <row r="573" spans="9:17" s="316" customFormat="1" ht="15" hidden="1" customHeight="1">
      <c r="I573" s="390"/>
      <c r="K573" s="315"/>
      <c r="Q573" s="268"/>
    </row>
    <row r="574" spans="9:17" s="316" customFormat="1" ht="15" hidden="1" customHeight="1">
      <c r="I574" s="390"/>
      <c r="K574" s="315"/>
      <c r="Q574" s="268"/>
    </row>
    <row r="575" spans="9:17" s="316" customFormat="1" ht="15" hidden="1" customHeight="1">
      <c r="I575" s="390"/>
      <c r="K575" s="315"/>
      <c r="Q575" s="268"/>
    </row>
    <row r="576" spans="9:17" s="316" customFormat="1" ht="15" hidden="1" customHeight="1">
      <c r="I576" s="390"/>
      <c r="K576" s="315"/>
      <c r="Q576" s="268"/>
    </row>
    <row r="577" spans="9:17" s="316" customFormat="1" ht="15" hidden="1" customHeight="1">
      <c r="I577" s="390"/>
      <c r="K577" s="315"/>
      <c r="Q577" s="268"/>
    </row>
    <row r="578" spans="9:17" s="316" customFormat="1" ht="15" hidden="1" customHeight="1">
      <c r="I578" s="390"/>
      <c r="K578" s="315"/>
      <c r="Q578" s="268"/>
    </row>
    <row r="579" spans="9:17" s="316" customFormat="1" ht="15" hidden="1" customHeight="1">
      <c r="I579" s="390"/>
      <c r="K579" s="315"/>
      <c r="Q579" s="268"/>
    </row>
    <row r="580" spans="9:17" s="316" customFormat="1" ht="15" hidden="1" customHeight="1">
      <c r="I580" s="390"/>
      <c r="K580" s="315"/>
      <c r="Q580" s="268"/>
    </row>
    <row r="581" spans="9:17" s="316" customFormat="1" ht="15" hidden="1" customHeight="1">
      <c r="I581" s="390"/>
      <c r="K581" s="315"/>
      <c r="Q581" s="268"/>
    </row>
    <row r="582" spans="9:17" s="316" customFormat="1" ht="15" hidden="1" customHeight="1">
      <c r="I582" s="390"/>
      <c r="K582" s="315"/>
      <c r="Q582" s="268"/>
    </row>
    <row r="583" spans="9:17" s="316" customFormat="1" ht="15" hidden="1" customHeight="1">
      <c r="I583" s="390"/>
      <c r="K583" s="315"/>
      <c r="Q583" s="268"/>
    </row>
    <row r="584" spans="9:17" s="316" customFormat="1" ht="15" hidden="1" customHeight="1">
      <c r="I584" s="390"/>
      <c r="K584" s="315"/>
      <c r="Q584" s="268"/>
    </row>
    <row r="585" spans="9:17" s="316" customFormat="1" ht="15" hidden="1" customHeight="1">
      <c r="I585" s="390"/>
      <c r="K585" s="315"/>
      <c r="Q585" s="268"/>
    </row>
    <row r="586" spans="9:17" s="316" customFormat="1" ht="15" hidden="1" customHeight="1">
      <c r="I586" s="390"/>
      <c r="K586" s="315"/>
      <c r="Q586" s="268"/>
    </row>
    <row r="587" spans="9:17" s="316" customFormat="1" ht="15" hidden="1" customHeight="1">
      <c r="I587" s="390"/>
      <c r="K587" s="315"/>
      <c r="Q587" s="268"/>
    </row>
    <row r="588" spans="9:17" s="316" customFormat="1" ht="15" hidden="1" customHeight="1">
      <c r="I588" s="390"/>
      <c r="K588" s="315"/>
      <c r="Q588" s="268"/>
    </row>
    <row r="589" spans="9:17" s="316" customFormat="1" ht="15" hidden="1" customHeight="1">
      <c r="I589" s="390"/>
      <c r="K589" s="315"/>
      <c r="Q589" s="268"/>
    </row>
    <row r="590" spans="9:17" s="316" customFormat="1" ht="15" hidden="1" customHeight="1">
      <c r="I590" s="390"/>
      <c r="K590" s="315"/>
      <c r="Q590" s="268"/>
    </row>
    <row r="591" spans="9:17" s="316" customFormat="1" ht="15" hidden="1" customHeight="1">
      <c r="I591" s="390"/>
      <c r="K591" s="315"/>
      <c r="Q591" s="268"/>
    </row>
    <row r="592" spans="9:17" s="316" customFormat="1" ht="15" hidden="1" customHeight="1">
      <c r="I592" s="390"/>
      <c r="K592" s="315"/>
      <c r="Q592" s="268"/>
    </row>
    <row r="593" spans="9:17" s="316" customFormat="1" ht="15" hidden="1" customHeight="1">
      <c r="I593" s="390"/>
      <c r="K593" s="315"/>
      <c r="Q593" s="268"/>
    </row>
    <row r="594" spans="9:17" s="316" customFormat="1" ht="15" hidden="1" customHeight="1">
      <c r="I594" s="390"/>
      <c r="K594" s="315"/>
      <c r="Q594" s="268"/>
    </row>
    <row r="595" spans="9:17" s="316" customFormat="1" ht="15" hidden="1" customHeight="1">
      <c r="I595" s="390"/>
      <c r="K595" s="315"/>
      <c r="Q595" s="268"/>
    </row>
    <row r="596" spans="9:17" s="316" customFormat="1" ht="15" hidden="1" customHeight="1">
      <c r="I596" s="390"/>
      <c r="K596" s="315"/>
      <c r="Q596" s="268"/>
    </row>
    <row r="597" spans="9:17" s="316" customFormat="1" ht="15" hidden="1" customHeight="1">
      <c r="I597" s="390"/>
      <c r="K597" s="315"/>
      <c r="Q597" s="268"/>
    </row>
    <row r="598" spans="9:17" s="316" customFormat="1" ht="15" hidden="1" customHeight="1">
      <c r="I598" s="390"/>
      <c r="K598" s="315"/>
      <c r="Q598" s="268"/>
    </row>
    <row r="599" spans="9:17" s="316" customFormat="1" ht="15" hidden="1" customHeight="1">
      <c r="I599" s="390"/>
      <c r="K599" s="315"/>
      <c r="Q599" s="268"/>
    </row>
    <row r="600" spans="9:17" s="316" customFormat="1" ht="15" hidden="1" customHeight="1">
      <c r="I600" s="390"/>
      <c r="K600" s="315"/>
      <c r="Q600" s="268"/>
    </row>
    <row r="601" spans="9:17" s="316" customFormat="1" ht="15" hidden="1" customHeight="1">
      <c r="I601" s="390"/>
      <c r="K601" s="315"/>
      <c r="Q601" s="268"/>
    </row>
    <row r="602" spans="9:17" s="316" customFormat="1" ht="15" hidden="1" customHeight="1">
      <c r="I602" s="390"/>
      <c r="K602" s="315"/>
      <c r="Q602" s="268"/>
    </row>
    <row r="603" spans="9:17" s="316" customFormat="1" ht="15" hidden="1" customHeight="1">
      <c r="I603" s="390"/>
      <c r="K603" s="315"/>
      <c r="Q603" s="268"/>
    </row>
    <row r="604" spans="9:17" s="316" customFormat="1" ht="15" hidden="1" customHeight="1">
      <c r="I604" s="390"/>
      <c r="K604" s="315"/>
      <c r="Q604" s="268"/>
    </row>
    <row r="605" spans="9:17" s="316" customFormat="1" ht="15" hidden="1" customHeight="1">
      <c r="I605" s="390"/>
      <c r="K605" s="315"/>
      <c r="Q605" s="268"/>
    </row>
    <row r="606" spans="9:17" s="316" customFormat="1" ht="15" hidden="1" customHeight="1">
      <c r="I606" s="390"/>
      <c r="K606" s="315"/>
      <c r="Q606" s="268"/>
    </row>
    <row r="607" spans="9:17" s="316" customFormat="1" ht="15" hidden="1" customHeight="1">
      <c r="I607" s="390"/>
      <c r="K607" s="315"/>
      <c r="Q607" s="268"/>
    </row>
    <row r="608" spans="9:17" s="316" customFormat="1" ht="15" hidden="1" customHeight="1">
      <c r="I608" s="390"/>
      <c r="K608" s="315"/>
      <c r="Q608" s="268"/>
    </row>
    <row r="609" spans="9:17" s="316" customFormat="1" ht="15" hidden="1" customHeight="1">
      <c r="I609" s="390"/>
      <c r="K609" s="315"/>
      <c r="Q609" s="268"/>
    </row>
    <row r="610" spans="9:17" s="316" customFormat="1" ht="15" hidden="1" customHeight="1">
      <c r="I610" s="390"/>
      <c r="K610" s="315"/>
      <c r="Q610" s="268"/>
    </row>
    <row r="611" spans="9:17" s="316" customFormat="1" ht="15" hidden="1" customHeight="1">
      <c r="I611" s="390"/>
      <c r="K611" s="315"/>
      <c r="Q611" s="268"/>
    </row>
    <row r="612" spans="9:17" s="316" customFormat="1" ht="15" hidden="1" customHeight="1">
      <c r="I612" s="390"/>
      <c r="K612" s="315"/>
      <c r="Q612" s="268"/>
    </row>
    <row r="613" spans="9:17" s="316" customFormat="1" ht="15" hidden="1" customHeight="1">
      <c r="I613" s="390"/>
      <c r="K613" s="315"/>
      <c r="Q613" s="268"/>
    </row>
    <row r="614" spans="9:17" s="316" customFormat="1" ht="15" hidden="1" customHeight="1">
      <c r="I614" s="390"/>
      <c r="K614" s="315"/>
      <c r="Q614" s="268"/>
    </row>
    <row r="615" spans="9:17" s="316" customFormat="1" ht="15" hidden="1" customHeight="1">
      <c r="I615" s="390"/>
      <c r="K615" s="315"/>
      <c r="Q615" s="268"/>
    </row>
    <row r="616" spans="9:17" s="316" customFormat="1" ht="15" hidden="1" customHeight="1">
      <c r="I616" s="390"/>
      <c r="K616" s="315"/>
      <c r="Q616" s="268"/>
    </row>
    <row r="617" spans="9:17" s="316" customFormat="1" ht="15" hidden="1" customHeight="1">
      <c r="I617" s="390"/>
      <c r="K617" s="315"/>
      <c r="Q617" s="268"/>
    </row>
    <row r="618" spans="9:17" s="316" customFormat="1" ht="15" hidden="1" customHeight="1">
      <c r="I618" s="390"/>
      <c r="K618" s="315"/>
      <c r="Q618" s="268"/>
    </row>
    <row r="619" spans="9:17" s="316" customFormat="1" ht="15" hidden="1" customHeight="1">
      <c r="I619" s="390"/>
      <c r="K619" s="315"/>
      <c r="Q619" s="268"/>
    </row>
    <row r="620" spans="9:17" s="316" customFormat="1" ht="15" hidden="1" customHeight="1">
      <c r="I620" s="390"/>
      <c r="K620" s="315"/>
      <c r="Q620" s="268"/>
    </row>
    <row r="621" spans="9:17" s="316" customFormat="1" ht="15" hidden="1" customHeight="1">
      <c r="I621" s="390"/>
      <c r="K621" s="315"/>
      <c r="Q621" s="268"/>
    </row>
    <row r="622" spans="9:17" s="316" customFormat="1" ht="15" hidden="1" customHeight="1">
      <c r="I622" s="390"/>
      <c r="K622" s="315"/>
      <c r="Q622" s="268"/>
    </row>
    <row r="623" spans="9:17" s="316" customFormat="1" ht="15" hidden="1" customHeight="1">
      <c r="I623" s="390"/>
      <c r="K623" s="315"/>
      <c r="Q623" s="268"/>
    </row>
    <row r="624" spans="9:17" s="316" customFormat="1" ht="15" hidden="1" customHeight="1">
      <c r="I624" s="390"/>
      <c r="K624" s="315"/>
      <c r="Q624" s="268"/>
    </row>
    <row r="625" spans="9:17" s="316" customFormat="1" ht="15" hidden="1" customHeight="1">
      <c r="I625" s="390"/>
      <c r="K625" s="315"/>
      <c r="Q625" s="268"/>
    </row>
    <row r="626" spans="9:17" s="316" customFormat="1" ht="15" hidden="1" customHeight="1">
      <c r="I626" s="390"/>
      <c r="K626" s="315"/>
      <c r="Q626" s="268"/>
    </row>
    <row r="627" spans="9:17" s="316" customFormat="1" ht="15" hidden="1" customHeight="1">
      <c r="I627" s="390"/>
      <c r="K627" s="315"/>
      <c r="Q627" s="268"/>
    </row>
    <row r="628" spans="9:17" s="316" customFormat="1" ht="15" hidden="1" customHeight="1">
      <c r="I628" s="390"/>
      <c r="K628" s="315"/>
      <c r="Q628" s="268"/>
    </row>
    <row r="629" spans="9:17" s="316" customFormat="1" ht="15" hidden="1" customHeight="1">
      <c r="I629" s="390"/>
      <c r="K629" s="315"/>
      <c r="Q629" s="268"/>
    </row>
    <row r="630" spans="9:17" s="316" customFormat="1" ht="15" hidden="1" customHeight="1">
      <c r="I630" s="390"/>
      <c r="K630" s="315"/>
      <c r="Q630" s="268"/>
    </row>
    <row r="631" spans="9:17" s="316" customFormat="1" ht="15" hidden="1" customHeight="1">
      <c r="I631" s="390"/>
      <c r="K631" s="315"/>
      <c r="Q631" s="268"/>
    </row>
    <row r="632" spans="9:17" s="316" customFormat="1" ht="15" hidden="1" customHeight="1">
      <c r="I632" s="390"/>
      <c r="K632" s="315"/>
      <c r="Q632" s="268"/>
    </row>
    <row r="633" spans="9:17" s="316" customFormat="1" ht="15" hidden="1" customHeight="1">
      <c r="I633" s="390"/>
      <c r="K633" s="315"/>
      <c r="Q633" s="268"/>
    </row>
    <row r="634" spans="9:17" s="316" customFormat="1" ht="15" hidden="1" customHeight="1">
      <c r="I634" s="390"/>
      <c r="K634" s="315"/>
      <c r="Q634" s="268"/>
    </row>
    <row r="635" spans="9:17" s="316" customFormat="1" ht="15" hidden="1" customHeight="1">
      <c r="I635" s="390"/>
      <c r="K635" s="315"/>
      <c r="Q635" s="268"/>
    </row>
    <row r="636" spans="9:17" s="316" customFormat="1" ht="15" hidden="1" customHeight="1">
      <c r="I636" s="390"/>
      <c r="K636" s="315"/>
      <c r="Q636" s="268"/>
    </row>
    <row r="637" spans="9:17" s="316" customFormat="1" ht="15" hidden="1" customHeight="1">
      <c r="I637" s="390"/>
      <c r="K637" s="315"/>
      <c r="Q637" s="268"/>
    </row>
    <row r="638" spans="9:17" s="316" customFormat="1" ht="15" hidden="1" customHeight="1">
      <c r="I638" s="390"/>
      <c r="K638" s="315"/>
      <c r="Q638" s="268"/>
    </row>
    <row r="639" spans="9:17" s="316" customFormat="1" ht="15" hidden="1" customHeight="1">
      <c r="I639" s="390"/>
      <c r="K639" s="315"/>
      <c r="Q639" s="268"/>
    </row>
    <row r="640" spans="9:17" s="316" customFormat="1" ht="15" hidden="1" customHeight="1">
      <c r="I640" s="390"/>
      <c r="K640" s="315"/>
      <c r="Q640" s="268"/>
    </row>
    <row r="641" spans="9:17" s="316" customFormat="1" ht="15" hidden="1" customHeight="1">
      <c r="I641" s="390"/>
      <c r="K641" s="315"/>
      <c r="Q641" s="268"/>
    </row>
    <row r="642" spans="9:17" s="316" customFormat="1" ht="15" hidden="1" customHeight="1">
      <c r="I642" s="390"/>
      <c r="K642" s="315"/>
      <c r="Q642" s="268"/>
    </row>
    <row r="643" spans="9:17" s="316" customFormat="1" ht="15" hidden="1" customHeight="1">
      <c r="I643" s="390"/>
      <c r="K643" s="315"/>
      <c r="Q643" s="268"/>
    </row>
    <row r="644" spans="9:17" s="316" customFormat="1" ht="15" hidden="1" customHeight="1">
      <c r="I644" s="390"/>
      <c r="K644" s="315"/>
      <c r="Q644" s="268"/>
    </row>
    <row r="645" spans="9:17" s="316" customFormat="1" ht="15" hidden="1" customHeight="1">
      <c r="I645" s="390"/>
      <c r="K645" s="315"/>
      <c r="Q645" s="268"/>
    </row>
    <row r="646" spans="9:17" s="316" customFormat="1" ht="15" hidden="1" customHeight="1">
      <c r="I646" s="390"/>
      <c r="K646" s="315"/>
      <c r="Q646" s="268"/>
    </row>
    <row r="647" spans="9:17" s="316" customFormat="1" ht="15" hidden="1" customHeight="1">
      <c r="I647" s="390"/>
      <c r="K647" s="315"/>
      <c r="Q647" s="268"/>
    </row>
    <row r="648" spans="9:17" s="316" customFormat="1" ht="15" hidden="1" customHeight="1">
      <c r="I648" s="390"/>
      <c r="K648" s="315"/>
      <c r="Q648" s="268"/>
    </row>
    <row r="649" spans="9:17" s="316" customFormat="1" ht="15" hidden="1" customHeight="1">
      <c r="I649" s="390"/>
      <c r="K649" s="315"/>
      <c r="Q649" s="268"/>
    </row>
    <row r="650" spans="9:17" s="316" customFormat="1" ht="15" hidden="1" customHeight="1">
      <c r="I650" s="390"/>
      <c r="K650" s="315"/>
      <c r="Q650" s="268"/>
    </row>
    <row r="651" spans="9:17" s="316" customFormat="1" ht="15" hidden="1" customHeight="1">
      <c r="I651" s="390"/>
      <c r="K651" s="315"/>
      <c r="Q651" s="268"/>
    </row>
    <row r="652" spans="9:17" s="316" customFormat="1" ht="15" hidden="1" customHeight="1">
      <c r="I652" s="390"/>
      <c r="K652" s="315"/>
      <c r="Q652" s="268"/>
    </row>
    <row r="653" spans="9:17" s="316" customFormat="1" ht="15" hidden="1" customHeight="1">
      <c r="I653" s="390"/>
      <c r="K653" s="315"/>
      <c r="Q653" s="268"/>
    </row>
    <row r="654" spans="9:17" s="316" customFormat="1" ht="15" hidden="1" customHeight="1">
      <c r="I654" s="390"/>
      <c r="K654" s="315"/>
      <c r="Q654" s="268"/>
    </row>
    <row r="655" spans="9:17" s="316" customFormat="1" ht="15" hidden="1" customHeight="1">
      <c r="I655" s="390"/>
      <c r="K655" s="315"/>
      <c r="Q655" s="268"/>
    </row>
    <row r="656" spans="9:17" s="316" customFormat="1" ht="15" hidden="1" customHeight="1">
      <c r="I656" s="390"/>
      <c r="K656" s="315"/>
      <c r="Q656" s="268"/>
    </row>
    <row r="657" spans="9:17" s="316" customFormat="1" ht="15" hidden="1" customHeight="1">
      <c r="I657" s="390"/>
      <c r="K657" s="315"/>
      <c r="Q657" s="268"/>
    </row>
    <row r="658" spans="9:17" s="316" customFormat="1" ht="15" hidden="1" customHeight="1">
      <c r="I658" s="390"/>
      <c r="K658" s="315"/>
      <c r="Q658" s="268"/>
    </row>
    <row r="659" spans="9:17" s="316" customFormat="1" ht="15" hidden="1" customHeight="1">
      <c r="I659" s="390"/>
      <c r="K659" s="315"/>
      <c r="Q659" s="268"/>
    </row>
    <row r="660" spans="9:17" s="316" customFormat="1" ht="15" hidden="1" customHeight="1">
      <c r="I660" s="390"/>
      <c r="K660" s="315"/>
      <c r="Q660" s="268"/>
    </row>
    <row r="661" spans="9:17" s="316" customFormat="1" ht="15" hidden="1" customHeight="1">
      <c r="I661" s="390"/>
      <c r="K661" s="315"/>
      <c r="Q661" s="268"/>
    </row>
    <row r="662" spans="9:17" s="316" customFormat="1" ht="15" hidden="1" customHeight="1">
      <c r="I662" s="390"/>
      <c r="K662" s="315"/>
      <c r="Q662" s="268"/>
    </row>
    <row r="663" spans="9:17" s="316" customFormat="1" ht="15" hidden="1" customHeight="1">
      <c r="I663" s="390"/>
      <c r="K663" s="315"/>
      <c r="Q663" s="268"/>
    </row>
    <row r="664" spans="9:17" s="316" customFormat="1" ht="15" hidden="1" customHeight="1">
      <c r="I664" s="390"/>
      <c r="K664" s="315"/>
      <c r="Q664" s="268"/>
    </row>
    <row r="665" spans="9:17" s="316" customFormat="1" ht="15" hidden="1" customHeight="1">
      <c r="I665" s="390"/>
      <c r="K665" s="315"/>
      <c r="Q665" s="268"/>
    </row>
    <row r="666" spans="9:17" s="316" customFormat="1" ht="15" hidden="1" customHeight="1">
      <c r="I666" s="390"/>
      <c r="K666" s="315"/>
      <c r="Q666" s="268"/>
    </row>
    <row r="667" spans="9:17" s="316" customFormat="1" ht="15" hidden="1" customHeight="1">
      <c r="I667" s="390"/>
      <c r="K667" s="315"/>
      <c r="Q667" s="268"/>
    </row>
    <row r="668" spans="9:17" s="316" customFormat="1" ht="15" hidden="1" customHeight="1">
      <c r="I668" s="390"/>
      <c r="K668" s="315"/>
      <c r="Q668" s="268"/>
    </row>
    <row r="669" spans="9:17" s="316" customFormat="1" ht="15" hidden="1" customHeight="1">
      <c r="I669" s="390"/>
      <c r="K669" s="315"/>
      <c r="Q669" s="268"/>
    </row>
    <row r="670" spans="9:17" s="316" customFormat="1" ht="15" hidden="1" customHeight="1">
      <c r="I670" s="390"/>
      <c r="K670" s="315"/>
      <c r="Q670" s="268"/>
    </row>
    <row r="671" spans="9:17" s="316" customFormat="1" ht="15" hidden="1" customHeight="1">
      <c r="I671" s="390"/>
      <c r="K671" s="315"/>
      <c r="Q671" s="268"/>
    </row>
    <row r="672" spans="9:17" s="316" customFormat="1" ht="15" hidden="1" customHeight="1">
      <c r="I672" s="390"/>
      <c r="K672" s="315"/>
      <c r="Q672" s="268"/>
    </row>
    <row r="673" spans="9:17" s="316" customFormat="1" ht="15" hidden="1" customHeight="1">
      <c r="I673" s="390"/>
      <c r="K673" s="315"/>
      <c r="Q673" s="268"/>
    </row>
    <row r="674" spans="9:17" s="316" customFormat="1" ht="15" hidden="1" customHeight="1">
      <c r="I674" s="390"/>
      <c r="K674" s="315"/>
      <c r="Q674" s="268"/>
    </row>
    <row r="675" spans="9:17" s="316" customFormat="1" ht="15" hidden="1" customHeight="1">
      <c r="I675" s="390"/>
      <c r="K675" s="315"/>
      <c r="Q675" s="268"/>
    </row>
    <row r="676" spans="9:17" s="316" customFormat="1" ht="15" hidden="1" customHeight="1">
      <c r="I676" s="390"/>
      <c r="K676" s="315"/>
      <c r="Q676" s="268"/>
    </row>
    <row r="677" spans="9:17" s="316" customFormat="1" ht="15" hidden="1" customHeight="1">
      <c r="I677" s="390"/>
      <c r="K677" s="315"/>
      <c r="Q677" s="268"/>
    </row>
    <row r="678" spans="9:17" s="316" customFormat="1" ht="15" hidden="1" customHeight="1">
      <c r="I678" s="390"/>
      <c r="K678" s="315"/>
      <c r="Q678" s="268"/>
    </row>
    <row r="679" spans="9:17" s="316" customFormat="1" ht="15" hidden="1" customHeight="1">
      <c r="I679" s="390"/>
      <c r="K679" s="315"/>
      <c r="Q679" s="268"/>
    </row>
    <row r="680" spans="9:17" s="316" customFormat="1" ht="15" hidden="1" customHeight="1">
      <c r="I680" s="390"/>
      <c r="K680" s="315"/>
      <c r="Q680" s="268"/>
    </row>
    <row r="681" spans="9:17" s="316" customFormat="1" ht="15" hidden="1" customHeight="1">
      <c r="I681" s="390"/>
      <c r="K681" s="315"/>
      <c r="Q681" s="268"/>
    </row>
    <row r="682" spans="9:17" s="316" customFormat="1" ht="15" hidden="1" customHeight="1">
      <c r="I682" s="390"/>
      <c r="K682" s="315"/>
      <c r="Q682" s="268"/>
    </row>
    <row r="683" spans="9:17" s="316" customFormat="1" ht="15" hidden="1" customHeight="1">
      <c r="I683" s="390"/>
      <c r="K683" s="315"/>
      <c r="Q683" s="268"/>
    </row>
    <row r="684" spans="9:17" s="316" customFormat="1" ht="15" hidden="1" customHeight="1">
      <c r="I684" s="390"/>
      <c r="K684" s="315"/>
      <c r="Q684" s="268"/>
    </row>
    <row r="685" spans="9:17" s="316" customFormat="1" ht="15" hidden="1" customHeight="1">
      <c r="I685" s="390"/>
      <c r="K685" s="315"/>
      <c r="Q685" s="268"/>
    </row>
    <row r="686" spans="9:17" s="316" customFormat="1" ht="15" hidden="1" customHeight="1">
      <c r="I686" s="390"/>
      <c r="K686" s="315"/>
      <c r="Q686" s="268"/>
    </row>
    <row r="687" spans="9:17" s="316" customFormat="1" ht="15" hidden="1" customHeight="1">
      <c r="I687" s="390"/>
      <c r="K687" s="315"/>
      <c r="Q687" s="268"/>
    </row>
    <row r="688" spans="9:17" s="316" customFormat="1" ht="15" hidden="1" customHeight="1">
      <c r="I688" s="390"/>
      <c r="K688" s="315"/>
      <c r="Q688" s="268"/>
    </row>
    <row r="689" spans="9:17" s="316" customFormat="1" ht="15" hidden="1" customHeight="1">
      <c r="I689" s="390"/>
      <c r="K689" s="315"/>
      <c r="Q689" s="268"/>
    </row>
    <row r="690" spans="9:17" s="316" customFormat="1" ht="15" hidden="1" customHeight="1">
      <c r="I690" s="390"/>
      <c r="K690" s="315"/>
      <c r="Q690" s="268"/>
    </row>
    <row r="691" spans="9:17" s="316" customFormat="1" ht="15" hidden="1" customHeight="1">
      <c r="I691" s="390"/>
      <c r="K691" s="315"/>
      <c r="Q691" s="268"/>
    </row>
    <row r="692" spans="9:17" s="316" customFormat="1" ht="15" hidden="1" customHeight="1">
      <c r="I692" s="390"/>
      <c r="K692" s="315"/>
      <c r="Q692" s="268"/>
    </row>
    <row r="693" spans="9:17" s="316" customFormat="1" ht="15" hidden="1" customHeight="1">
      <c r="I693" s="390"/>
      <c r="K693" s="315"/>
      <c r="Q693" s="268"/>
    </row>
    <row r="694" spans="9:17" s="316" customFormat="1" ht="15" hidden="1" customHeight="1">
      <c r="I694" s="390"/>
      <c r="K694" s="315"/>
      <c r="Q694" s="268"/>
    </row>
    <row r="695" spans="9:17" s="316" customFormat="1" ht="15" hidden="1" customHeight="1">
      <c r="I695" s="390"/>
      <c r="K695" s="315"/>
      <c r="Q695" s="268"/>
    </row>
    <row r="696" spans="9:17" s="316" customFormat="1" ht="15" hidden="1" customHeight="1">
      <c r="I696" s="390"/>
      <c r="K696" s="315"/>
      <c r="Q696" s="268"/>
    </row>
    <row r="697" spans="9:17" s="316" customFormat="1" ht="15" hidden="1" customHeight="1">
      <c r="I697" s="390"/>
      <c r="K697" s="315"/>
      <c r="Q697" s="268"/>
    </row>
    <row r="698" spans="9:17" s="316" customFormat="1" ht="15" hidden="1" customHeight="1">
      <c r="I698" s="390"/>
      <c r="K698" s="315"/>
      <c r="Q698" s="268"/>
    </row>
    <row r="699" spans="9:17" s="316" customFormat="1" ht="15" hidden="1" customHeight="1">
      <c r="I699" s="390"/>
      <c r="K699" s="315"/>
      <c r="Q699" s="268"/>
    </row>
    <row r="700" spans="9:17" s="316" customFormat="1" ht="15" hidden="1" customHeight="1">
      <c r="I700" s="390"/>
      <c r="K700" s="315"/>
      <c r="Q700" s="268"/>
    </row>
    <row r="701" spans="9:17" s="316" customFormat="1" ht="15" hidden="1" customHeight="1">
      <c r="I701" s="390"/>
      <c r="K701" s="315"/>
      <c r="Q701" s="268"/>
    </row>
    <row r="702" spans="9:17" s="316" customFormat="1" ht="15" hidden="1" customHeight="1">
      <c r="I702" s="390"/>
      <c r="K702" s="315"/>
      <c r="Q702" s="268"/>
    </row>
    <row r="703" spans="9:17" s="316" customFormat="1" ht="15" hidden="1" customHeight="1">
      <c r="I703" s="390"/>
      <c r="K703" s="315"/>
      <c r="Q703" s="268"/>
    </row>
    <row r="704" spans="9:17" s="316" customFormat="1" ht="15" hidden="1" customHeight="1">
      <c r="I704" s="390"/>
      <c r="K704" s="315"/>
      <c r="Q704" s="268"/>
    </row>
    <row r="705" spans="9:17" s="316" customFormat="1" ht="15" hidden="1" customHeight="1">
      <c r="I705" s="390"/>
      <c r="K705" s="315"/>
      <c r="Q705" s="268"/>
    </row>
    <row r="706" spans="9:17" s="316" customFormat="1" ht="15" hidden="1" customHeight="1">
      <c r="I706" s="390"/>
      <c r="K706" s="315"/>
      <c r="Q706" s="268"/>
    </row>
    <row r="707" spans="9:17" s="316" customFormat="1" ht="15" hidden="1" customHeight="1">
      <c r="I707" s="390"/>
      <c r="K707" s="315"/>
      <c r="Q707" s="268"/>
    </row>
    <row r="708" spans="9:17" s="316" customFormat="1" ht="15" hidden="1" customHeight="1">
      <c r="I708" s="390"/>
      <c r="K708" s="315"/>
      <c r="Q708" s="268"/>
    </row>
    <row r="709" spans="9:17" s="316" customFormat="1" ht="15" hidden="1" customHeight="1">
      <c r="I709" s="390"/>
      <c r="K709" s="315"/>
      <c r="Q709" s="268"/>
    </row>
    <row r="710" spans="9:17" s="316" customFormat="1" ht="15" hidden="1" customHeight="1">
      <c r="I710" s="390"/>
      <c r="K710" s="315"/>
      <c r="Q710" s="268"/>
    </row>
    <row r="711" spans="9:17" s="316" customFormat="1" ht="15" hidden="1" customHeight="1">
      <c r="I711" s="390"/>
      <c r="K711" s="315"/>
      <c r="Q711" s="268"/>
    </row>
    <row r="712" spans="9:17" s="316" customFormat="1" ht="15" hidden="1" customHeight="1">
      <c r="I712" s="390"/>
      <c r="K712" s="315"/>
      <c r="Q712" s="268"/>
    </row>
    <row r="713" spans="9:17" s="316" customFormat="1" ht="15" hidden="1" customHeight="1">
      <c r="I713" s="390"/>
      <c r="K713" s="315"/>
      <c r="Q713" s="268"/>
    </row>
    <row r="714" spans="9:17" s="316" customFormat="1" ht="15" hidden="1" customHeight="1">
      <c r="I714" s="390"/>
      <c r="K714" s="315"/>
      <c r="Q714" s="268"/>
    </row>
    <row r="715" spans="9:17" s="316" customFormat="1" ht="15" hidden="1" customHeight="1">
      <c r="I715" s="390"/>
      <c r="K715" s="315"/>
      <c r="Q715" s="268"/>
    </row>
    <row r="716" spans="9:17" s="316" customFormat="1" ht="15" hidden="1" customHeight="1">
      <c r="I716" s="390"/>
      <c r="K716" s="315"/>
      <c r="Q716" s="268"/>
    </row>
    <row r="717" spans="9:17" s="316" customFormat="1" ht="15" hidden="1" customHeight="1">
      <c r="I717" s="390"/>
      <c r="K717" s="315"/>
      <c r="Q717" s="268"/>
    </row>
    <row r="718" spans="9:17" s="316" customFormat="1" ht="15" hidden="1" customHeight="1">
      <c r="I718" s="390"/>
      <c r="K718" s="315"/>
      <c r="Q718" s="268"/>
    </row>
    <row r="719" spans="9:17" s="316" customFormat="1" ht="15" hidden="1" customHeight="1">
      <c r="I719" s="390"/>
      <c r="K719" s="315"/>
      <c r="Q719" s="268"/>
    </row>
    <row r="720" spans="9:17" s="316" customFormat="1" ht="15" hidden="1" customHeight="1">
      <c r="I720" s="390"/>
      <c r="K720" s="315"/>
      <c r="Q720" s="268"/>
    </row>
    <row r="721" spans="9:17" s="316" customFormat="1" ht="15" hidden="1" customHeight="1">
      <c r="I721" s="390"/>
      <c r="K721" s="315"/>
      <c r="Q721" s="268"/>
    </row>
    <row r="722" spans="9:17" s="316" customFormat="1" ht="15" hidden="1" customHeight="1">
      <c r="I722" s="390"/>
      <c r="K722" s="315"/>
      <c r="Q722" s="268"/>
    </row>
    <row r="723" spans="9:17" s="316" customFormat="1" ht="15" hidden="1" customHeight="1">
      <c r="I723" s="390"/>
      <c r="K723" s="315"/>
      <c r="Q723" s="268"/>
    </row>
    <row r="724" spans="9:17" s="316" customFormat="1" ht="15" hidden="1" customHeight="1">
      <c r="I724" s="390"/>
      <c r="K724" s="315"/>
      <c r="Q724" s="268"/>
    </row>
    <row r="725" spans="9:17" s="316" customFormat="1" ht="15" hidden="1" customHeight="1">
      <c r="I725" s="390"/>
      <c r="K725" s="315"/>
      <c r="Q725" s="268"/>
    </row>
    <row r="726" spans="9:17" s="316" customFormat="1" ht="15" hidden="1" customHeight="1">
      <c r="I726" s="390"/>
      <c r="K726" s="315"/>
      <c r="Q726" s="268"/>
    </row>
    <row r="727" spans="9:17" s="316" customFormat="1" ht="15" hidden="1" customHeight="1">
      <c r="I727" s="390"/>
      <c r="K727" s="315"/>
      <c r="Q727" s="268"/>
    </row>
    <row r="728" spans="9:17" s="316" customFormat="1" ht="15" hidden="1" customHeight="1">
      <c r="I728" s="390"/>
      <c r="K728" s="315"/>
      <c r="Q728" s="268"/>
    </row>
    <row r="729" spans="9:17" s="316" customFormat="1" ht="15" hidden="1" customHeight="1">
      <c r="I729" s="390"/>
      <c r="K729" s="315"/>
      <c r="Q729" s="268"/>
    </row>
    <row r="730" spans="9:17" s="316" customFormat="1" ht="15" hidden="1" customHeight="1">
      <c r="I730" s="390"/>
      <c r="K730" s="315"/>
      <c r="Q730" s="268"/>
    </row>
    <row r="731" spans="9:17" s="316" customFormat="1" ht="15" hidden="1" customHeight="1">
      <c r="I731" s="390"/>
      <c r="K731" s="315"/>
      <c r="Q731" s="268"/>
    </row>
    <row r="732" spans="9:17" s="316" customFormat="1" ht="15" hidden="1" customHeight="1">
      <c r="I732" s="390"/>
      <c r="K732" s="315"/>
      <c r="Q732" s="268"/>
    </row>
    <row r="733" spans="9:17" s="316" customFormat="1" ht="15" hidden="1" customHeight="1">
      <c r="I733" s="390"/>
      <c r="K733" s="315"/>
      <c r="Q733" s="268"/>
    </row>
    <row r="734" spans="9:17" s="316" customFormat="1" ht="15" hidden="1" customHeight="1">
      <c r="I734" s="390"/>
      <c r="K734" s="315"/>
      <c r="Q734" s="268"/>
    </row>
    <row r="735" spans="9:17" s="316" customFormat="1" ht="15" hidden="1" customHeight="1">
      <c r="I735" s="390"/>
      <c r="K735" s="315"/>
      <c r="Q735" s="268"/>
    </row>
    <row r="736" spans="9:17" s="316" customFormat="1" ht="15" hidden="1" customHeight="1">
      <c r="I736" s="390"/>
      <c r="K736" s="315"/>
      <c r="Q736" s="268"/>
    </row>
    <row r="737" spans="9:17" s="316" customFormat="1" ht="15" hidden="1" customHeight="1">
      <c r="I737" s="390"/>
      <c r="K737" s="315"/>
      <c r="Q737" s="268"/>
    </row>
    <row r="738" spans="9:17" s="316" customFormat="1" ht="15" hidden="1" customHeight="1">
      <c r="I738" s="390"/>
      <c r="K738" s="315"/>
      <c r="Q738" s="268"/>
    </row>
    <row r="739" spans="9:17" s="316" customFormat="1" ht="15" hidden="1" customHeight="1">
      <c r="I739" s="390"/>
      <c r="K739" s="315"/>
      <c r="Q739" s="268"/>
    </row>
    <row r="740" spans="9:17" s="316" customFormat="1" ht="15" hidden="1" customHeight="1">
      <c r="I740" s="390"/>
      <c r="K740" s="315"/>
      <c r="Q740" s="268"/>
    </row>
    <row r="741" spans="9:17" s="316" customFormat="1" ht="15" hidden="1" customHeight="1">
      <c r="I741" s="390"/>
      <c r="K741" s="315"/>
      <c r="Q741" s="268"/>
    </row>
    <row r="742" spans="9:17" s="316" customFormat="1" ht="15" hidden="1" customHeight="1">
      <c r="I742" s="390"/>
      <c r="K742" s="315"/>
      <c r="Q742" s="268"/>
    </row>
    <row r="743" spans="9:17" s="316" customFormat="1" ht="15" hidden="1" customHeight="1">
      <c r="I743" s="390"/>
      <c r="K743" s="315"/>
      <c r="Q743" s="268"/>
    </row>
    <row r="744" spans="9:17" s="316" customFormat="1" ht="15" hidden="1" customHeight="1">
      <c r="I744" s="390"/>
      <c r="K744" s="315"/>
      <c r="Q744" s="268"/>
    </row>
    <row r="745" spans="9:17" s="316" customFormat="1" ht="15" hidden="1" customHeight="1">
      <c r="I745" s="390"/>
      <c r="K745" s="315"/>
      <c r="Q745" s="268"/>
    </row>
    <row r="746" spans="9:17" s="316" customFormat="1" ht="15" hidden="1" customHeight="1">
      <c r="I746" s="390"/>
      <c r="K746" s="315"/>
      <c r="Q746" s="268"/>
    </row>
    <row r="747" spans="9:17" s="316" customFormat="1" ht="15" hidden="1" customHeight="1">
      <c r="I747" s="390"/>
      <c r="K747" s="315"/>
      <c r="Q747" s="268"/>
    </row>
    <row r="748" spans="9:17" s="316" customFormat="1" ht="15" hidden="1" customHeight="1">
      <c r="I748" s="390"/>
      <c r="K748" s="315"/>
      <c r="Q748" s="268"/>
    </row>
    <row r="749" spans="9:17" s="316" customFormat="1" ht="15" hidden="1" customHeight="1">
      <c r="I749" s="390"/>
      <c r="K749" s="315"/>
      <c r="Q749" s="268"/>
    </row>
    <row r="750" spans="9:17" s="316" customFormat="1" ht="15" hidden="1" customHeight="1">
      <c r="I750" s="390"/>
      <c r="K750" s="315"/>
      <c r="Q750" s="268"/>
    </row>
    <row r="751" spans="9:17" s="316" customFormat="1" ht="15" hidden="1" customHeight="1">
      <c r="I751" s="390"/>
      <c r="K751" s="315"/>
      <c r="Q751" s="268"/>
    </row>
    <row r="752" spans="9:17" s="316" customFormat="1" ht="15" hidden="1" customHeight="1">
      <c r="I752" s="390"/>
      <c r="K752" s="315"/>
      <c r="Q752" s="268"/>
    </row>
    <row r="753" spans="9:17" s="316" customFormat="1" ht="15" hidden="1" customHeight="1">
      <c r="I753" s="390"/>
      <c r="K753" s="315"/>
      <c r="Q753" s="268"/>
    </row>
    <row r="754" spans="9:17" s="316" customFormat="1" ht="15" hidden="1" customHeight="1">
      <c r="I754" s="390"/>
      <c r="K754" s="315"/>
      <c r="Q754" s="268"/>
    </row>
    <row r="755" spans="9:17" s="316" customFormat="1" ht="15" hidden="1" customHeight="1">
      <c r="I755" s="390"/>
      <c r="K755" s="315"/>
      <c r="Q755" s="268"/>
    </row>
    <row r="756" spans="9:17" s="316" customFormat="1" ht="15" hidden="1" customHeight="1">
      <c r="I756" s="390"/>
      <c r="K756" s="315"/>
      <c r="Q756" s="268"/>
    </row>
    <row r="757" spans="9:17" s="316" customFormat="1" ht="15" hidden="1" customHeight="1">
      <c r="I757" s="390"/>
      <c r="K757" s="315"/>
      <c r="Q757" s="268"/>
    </row>
    <row r="758" spans="9:17" s="316" customFormat="1" ht="15" hidden="1" customHeight="1">
      <c r="I758" s="390"/>
      <c r="K758" s="315"/>
      <c r="Q758" s="268"/>
    </row>
    <row r="759" spans="9:17" s="316" customFormat="1" ht="15" hidden="1" customHeight="1">
      <c r="I759" s="390"/>
      <c r="K759" s="315"/>
      <c r="Q759" s="268"/>
    </row>
    <row r="760" spans="9:17" s="316" customFormat="1" ht="15" hidden="1" customHeight="1">
      <c r="I760" s="390"/>
      <c r="K760" s="315"/>
      <c r="Q760" s="268"/>
    </row>
    <row r="761" spans="9:17" s="316" customFormat="1" ht="15" hidden="1" customHeight="1">
      <c r="I761" s="390"/>
      <c r="K761" s="315"/>
      <c r="Q761" s="268"/>
    </row>
    <row r="762" spans="9:17" s="316" customFormat="1" ht="15" hidden="1" customHeight="1">
      <c r="I762" s="390"/>
      <c r="K762" s="315"/>
      <c r="Q762" s="268"/>
    </row>
    <row r="763" spans="9:17" s="316" customFormat="1" ht="15" hidden="1" customHeight="1">
      <c r="I763" s="390"/>
      <c r="K763" s="315"/>
      <c r="Q763" s="268"/>
    </row>
    <row r="764" spans="9:17" s="316" customFormat="1" ht="15" hidden="1" customHeight="1">
      <c r="I764" s="390"/>
      <c r="K764" s="315"/>
      <c r="Q764" s="268"/>
    </row>
    <row r="765" spans="9:17" s="316" customFormat="1" ht="15" hidden="1" customHeight="1">
      <c r="I765" s="390"/>
      <c r="K765" s="315"/>
      <c r="Q765" s="268"/>
    </row>
    <row r="766" spans="9:17" s="316" customFormat="1" ht="15" hidden="1" customHeight="1">
      <c r="I766" s="390"/>
      <c r="K766" s="315"/>
      <c r="Q766" s="268"/>
    </row>
    <row r="767" spans="9:17" s="316" customFormat="1" ht="15" hidden="1" customHeight="1">
      <c r="I767" s="390"/>
      <c r="K767" s="315"/>
      <c r="Q767" s="268"/>
    </row>
    <row r="768" spans="9:17" s="316" customFormat="1" ht="15" hidden="1" customHeight="1">
      <c r="I768" s="390"/>
      <c r="K768" s="315"/>
      <c r="Q768" s="268"/>
    </row>
    <row r="769" spans="9:17" s="316" customFormat="1" ht="15" hidden="1" customHeight="1">
      <c r="I769" s="390"/>
      <c r="K769" s="315"/>
      <c r="Q769" s="268"/>
    </row>
    <row r="770" spans="9:17" s="316" customFormat="1" ht="15" hidden="1" customHeight="1">
      <c r="I770" s="390"/>
      <c r="K770" s="315"/>
      <c r="Q770" s="268"/>
    </row>
    <row r="771" spans="9:17" s="316" customFormat="1" ht="15" hidden="1" customHeight="1">
      <c r="I771" s="390"/>
      <c r="K771" s="315"/>
      <c r="Q771" s="268"/>
    </row>
    <row r="772" spans="9:17" s="316" customFormat="1" ht="15" hidden="1" customHeight="1">
      <c r="I772" s="390"/>
      <c r="K772" s="315"/>
      <c r="Q772" s="268"/>
    </row>
    <row r="773" spans="9:17" s="316" customFormat="1" ht="15" hidden="1" customHeight="1">
      <c r="I773" s="390"/>
      <c r="K773" s="315"/>
      <c r="Q773" s="268"/>
    </row>
    <row r="774" spans="9:17" s="316" customFormat="1" ht="15" hidden="1" customHeight="1">
      <c r="I774" s="390"/>
      <c r="K774" s="315"/>
      <c r="Q774" s="268"/>
    </row>
    <row r="775" spans="9:17" s="316" customFormat="1" ht="15" hidden="1" customHeight="1">
      <c r="I775" s="390"/>
      <c r="K775" s="315"/>
      <c r="Q775" s="268"/>
    </row>
    <row r="776" spans="9:17" s="316" customFormat="1" ht="15" hidden="1" customHeight="1">
      <c r="I776" s="390"/>
      <c r="K776" s="315"/>
      <c r="Q776" s="268"/>
    </row>
    <row r="777" spans="9:17" s="316" customFormat="1" ht="15" hidden="1" customHeight="1">
      <c r="I777" s="390"/>
      <c r="K777" s="315"/>
      <c r="Q777" s="268"/>
    </row>
    <row r="778" spans="9:17" s="316" customFormat="1" ht="15" hidden="1" customHeight="1">
      <c r="I778" s="390"/>
      <c r="K778" s="315"/>
      <c r="Q778" s="268"/>
    </row>
    <row r="779" spans="9:17" s="316" customFormat="1" ht="15" hidden="1" customHeight="1">
      <c r="I779" s="390"/>
      <c r="K779" s="315"/>
      <c r="Q779" s="268"/>
    </row>
    <row r="780" spans="9:17" s="316" customFormat="1" ht="15" hidden="1" customHeight="1">
      <c r="I780" s="390"/>
      <c r="K780" s="315"/>
      <c r="Q780" s="268"/>
    </row>
    <row r="781" spans="9:17" s="316" customFormat="1" ht="15" hidden="1" customHeight="1">
      <c r="I781" s="390"/>
      <c r="K781" s="315"/>
      <c r="Q781" s="268"/>
    </row>
    <row r="782" spans="9:17" s="316" customFormat="1" ht="15" hidden="1" customHeight="1">
      <c r="I782" s="390"/>
      <c r="K782" s="315"/>
      <c r="Q782" s="268"/>
    </row>
    <row r="783" spans="9:17" s="316" customFormat="1" ht="15" hidden="1" customHeight="1">
      <c r="I783" s="390"/>
      <c r="K783" s="315"/>
      <c r="Q783" s="268"/>
    </row>
    <row r="784" spans="9:17" s="316" customFormat="1" ht="15" hidden="1" customHeight="1">
      <c r="I784" s="390"/>
      <c r="K784" s="315"/>
      <c r="Q784" s="268"/>
    </row>
    <row r="785" spans="9:17" s="316" customFormat="1" ht="15" hidden="1" customHeight="1">
      <c r="I785" s="390"/>
      <c r="K785" s="315"/>
      <c r="Q785" s="268"/>
    </row>
    <row r="786" spans="9:17" s="316" customFormat="1" ht="15" hidden="1" customHeight="1">
      <c r="I786" s="390"/>
      <c r="K786" s="315"/>
      <c r="Q786" s="268"/>
    </row>
    <row r="787" spans="9:17" s="316" customFormat="1" ht="15" hidden="1" customHeight="1">
      <c r="I787" s="390"/>
      <c r="K787" s="315"/>
      <c r="Q787" s="268"/>
    </row>
    <row r="788" spans="9:17" s="316" customFormat="1" ht="15" hidden="1" customHeight="1">
      <c r="I788" s="390"/>
      <c r="K788" s="315"/>
      <c r="Q788" s="268"/>
    </row>
    <row r="789" spans="9:17" s="316" customFormat="1" ht="15" hidden="1" customHeight="1">
      <c r="I789" s="390"/>
      <c r="K789" s="315"/>
      <c r="Q789" s="268"/>
    </row>
    <row r="790" spans="9:17" s="316" customFormat="1" ht="15" hidden="1" customHeight="1">
      <c r="I790" s="390"/>
      <c r="K790" s="315"/>
      <c r="Q790" s="268"/>
    </row>
    <row r="791" spans="9:17" s="316" customFormat="1" ht="15" hidden="1" customHeight="1">
      <c r="I791" s="390"/>
      <c r="K791" s="315"/>
      <c r="Q791" s="268"/>
    </row>
    <row r="792" spans="9:17" s="316" customFormat="1" ht="15" hidden="1" customHeight="1">
      <c r="I792" s="390"/>
      <c r="K792" s="315"/>
      <c r="Q792" s="268"/>
    </row>
    <row r="793" spans="9:17" s="316" customFormat="1" ht="15" hidden="1" customHeight="1">
      <c r="I793" s="390"/>
      <c r="K793" s="315"/>
      <c r="Q793" s="268"/>
    </row>
    <row r="794" spans="9:17" s="316" customFormat="1" ht="15" hidden="1" customHeight="1">
      <c r="I794" s="390"/>
      <c r="K794" s="315"/>
      <c r="Q794" s="268"/>
    </row>
    <row r="795" spans="9:17" s="316" customFormat="1" ht="15" hidden="1" customHeight="1">
      <c r="I795" s="390"/>
      <c r="K795" s="315"/>
      <c r="Q795" s="268"/>
    </row>
    <row r="796" spans="9:17" s="316" customFormat="1" ht="15" hidden="1" customHeight="1">
      <c r="I796" s="390"/>
      <c r="K796" s="315"/>
      <c r="Q796" s="268"/>
    </row>
    <row r="797" spans="9:17" s="316" customFormat="1" ht="15" hidden="1" customHeight="1">
      <c r="I797" s="390"/>
      <c r="K797" s="315"/>
      <c r="Q797" s="268"/>
    </row>
    <row r="798" spans="9:17" s="316" customFormat="1" ht="15" hidden="1" customHeight="1">
      <c r="I798" s="390"/>
      <c r="K798" s="315"/>
      <c r="Q798" s="268"/>
    </row>
    <row r="799" spans="9:17" s="316" customFormat="1" ht="15" hidden="1" customHeight="1">
      <c r="I799" s="390"/>
      <c r="K799" s="315"/>
      <c r="Q799" s="268"/>
    </row>
    <row r="800" spans="9:17" s="316" customFormat="1" ht="15" hidden="1" customHeight="1">
      <c r="I800" s="390"/>
      <c r="K800" s="315"/>
      <c r="Q800" s="268"/>
    </row>
    <row r="801" spans="9:17" s="316" customFormat="1" ht="15" hidden="1" customHeight="1">
      <c r="I801" s="390"/>
      <c r="K801" s="315"/>
      <c r="Q801" s="268"/>
    </row>
    <row r="802" spans="9:17" s="316" customFormat="1" ht="15" hidden="1" customHeight="1">
      <c r="I802" s="390"/>
      <c r="K802" s="315"/>
      <c r="Q802" s="268"/>
    </row>
    <row r="803" spans="9:17" s="316" customFormat="1" ht="15" hidden="1" customHeight="1">
      <c r="I803" s="390"/>
      <c r="K803" s="315"/>
      <c r="Q803" s="268"/>
    </row>
    <row r="804" spans="9:17" s="316" customFormat="1" ht="15" hidden="1" customHeight="1">
      <c r="I804" s="390"/>
      <c r="K804" s="315"/>
      <c r="Q804" s="268"/>
    </row>
    <row r="805" spans="9:17" s="316" customFormat="1" ht="15" hidden="1" customHeight="1">
      <c r="I805" s="390"/>
      <c r="K805" s="315"/>
      <c r="Q805" s="268"/>
    </row>
    <row r="806" spans="9:17" s="316" customFormat="1" ht="15" hidden="1" customHeight="1">
      <c r="I806" s="390"/>
      <c r="K806" s="315"/>
      <c r="Q806" s="268"/>
    </row>
    <row r="807" spans="9:17" s="316" customFormat="1" ht="15" hidden="1" customHeight="1">
      <c r="I807" s="390"/>
      <c r="K807" s="315"/>
      <c r="Q807" s="268"/>
    </row>
    <row r="808" spans="9:17" s="316" customFormat="1" ht="15" hidden="1" customHeight="1">
      <c r="I808" s="390"/>
      <c r="K808" s="315"/>
      <c r="Q808" s="268"/>
    </row>
    <row r="809" spans="9:17" s="316" customFormat="1" ht="15" hidden="1" customHeight="1">
      <c r="I809" s="390"/>
      <c r="K809" s="315"/>
      <c r="Q809" s="268"/>
    </row>
    <row r="810" spans="9:17" s="316" customFormat="1" ht="15" hidden="1" customHeight="1">
      <c r="I810" s="390"/>
      <c r="K810" s="315"/>
      <c r="Q810" s="268"/>
    </row>
    <row r="811" spans="9:17" s="316" customFormat="1" ht="15" hidden="1" customHeight="1">
      <c r="I811" s="390"/>
      <c r="K811" s="315"/>
      <c r="Q811" s="268"/>
    </row>
    <row r="812" spans="9:17" s="316" customFormat="1" ht="15" hidden="1" customHeight="1">
      <c r="I812" s="390"/>
      <c r="K812" s="315"/>
      <c r="Q812" s="268"/>
    </row>
    <row r="813" spans="9:17" s="316" customFormat="1" ht="15" hidden="1" customHeight="1">
      <c r="I813" s="390"/>
      <c r="K813" s="315"/>
      <c r="Q813" s="268"/>
    </row>
    <row r="814" spans="9:17" s="316" customFormat="1" ht="15" hidden="1" customHeight="1">
      <c r="I814" s="390"/>
      <c r="K814" s="315"/>
      <c r="Q814" s="268"/>
    </row>
    <row r="815" spans="9:17" s="316" customFormat="1" ht="15" hidden="1" customHeight="1">
      <c r="I815" s="390"/>
      <c r="K815" s="315"/>
      <c r="Q815" s="268"/>
    </row>
    <row r="816" spans="9:17" s="316" customFormat="1" ht="15" hidden="1" customHeight="1">
      <c r="I816" s="390"/>
      <c r="K816" s="315"/>
      <c r="Q816" s="268"/>
    </row>
    <row r="817" spans="9:17" s="316" customFormat="1" ht="15" hidden="1" customHeight="1">
      <c r="I817" s="390"/>
      <c r="K817" s="315"/>
      <c r="Q817" s="268"/>
    </row>
    <row r="818" spans="9:17" s="316" customFormat="1" ht="15" hidden="1" customHeight="1">
      <c r="I818" s="390"/>
      <c r="K818" s="315"/>
      <c r="Q818" s="268"/>
    </row>
    <row r="819" spans="9:17" s="316" customFormat="1" ht="15" hidden="1" customHeight="1">
      <c r="I819" s="390"/>
      <c r="K819" s="315"/>
      <c r="Q819" s="268"/>
    </row>
    <row r="820" spans="9:17" s="316" customFormat="1" ht="15" hidden="1" customHeight="1">
      <c r="I820" s="390"/>
      <c r="K820" s="315"/>
      <c r="Q820" s="268"/>
    </row>
    <row r="821" spans="9:17" s="316" customFormat="1" ht="15" hidden="1" customHeight="1">
      <c r="I821" s="390"/>
      <c r="K821" s="315"/>
      <c r="Q821" s="268"/>
    </row>
    <row r="822" spans="9:17" s="316" customFormat="1" ht="15" hidden="1" customHeight="1">
      <c r="I822" s="390"/>
      <c r="K822" s="315"/>
      <c r="Q822" s="268"/>
    </row>
    <row r="823" spans="9:17" s="316" customFormat="1" ht="15" hidden="1" customHeight="1">
      <c r="I823" s="390"/>
      <c r="K823" s="315"/>
      <c r="Q823" s="268"/>
    </row>
    <row r="824" spans="9:17" s="316" customFormat="1" ht="15" hidden="1" customHeight="1">
      <c r="I824" s="390"/>
      <c r="K824" s="315"/>
      <c r="Q824" s="268"/>
    </row>
    <row r="825" spans="9:17" s="316" customFormat="1" ht="15" hidden="1" customHeight="1">
      <c r="I825" s="390"/>
      <c r="K825" s="315"/>
      <c r="Q825" s="268"/>
    </row>
    <row r="826" spans="9:17" s="316" customFormat="1" ht="15" hidden="1" customHeight="1">
      <c r="I826" s="390"/>
      <c r="K826" s="315"/>
      <c r="Q826" s="268"/>
    </row>
    <row r="827" spans="9:17" s="316" customFormat="1" ht="15" hidden="1" customHeight="1">
      <c r="I827" s="390"/>
      <c r="K827" s="315"/>
      <c r="Q827" s="268"/>
    </row>
    <row r="828" spans="9:17" s="316" customFormat="1" ht="15" hidden="1" customHeight="1">
      <c r="I828" s="390"/>
      <c r="K828" s="315"/>
      <c r="Q828" s="268"/>
    </row>
    <row r="829" spans="9:17" s="316" customFormat="1" ht="15" hidden="1" customHeight="1">
      <c r="I829" s="390"/>
      <c r="K829" s="315"/>
      <c r="Q829" s="268"/>
    </row>
    <row r="830" spans="9:17" s="316" customFormat="1" ht="15" hidden="1" customHeight="1">
      <c r="I830" s="390"/>
      <c r="K830" s="315"/>
      <c r="Q830" s="268"/>
    </row>
    <row r="831" spans="9:17" s="316" customFormat="1" ht="15" hidden="1" customHeight="1">
      <c r="I831" s="390"/>
      <c r="K831" s="315"/>
      <c r="Q831" s="268"/>
    </row>
    <row r="832" spans="9:17" s="316" customFormat="1" ht="15" hidden="1" customHeight="1">
      <c r="I832" s="390"/>
      <c r="K832" s="315"/>
      <c r="Q832" s="268"/>
    </row>
    <row r="833" spans="9:17" s="316" customFormat="1" ht="15" hidden="1" customHeight="1">
      <c r="I833" s="390"/>
      <c r="K833" s="315"/>
      <c r="Q833" s="268"/>
    </row>
    <row r="834" spans="9:17" s="316" customFormat="1" ht="15" hidden="1" customHeight="1">
      <c r="I834" s="390"/>
      <c r="K834" s="315"/>
      <c r="Q834" s="268"/>
    </row>
    <row r="835" spans="9:17" s="316" customFormat="1" ht="15" hidden="1" customHeight="1">
      <c r="I835" s="390"/>
      <c r="K835" s="315"/>
      <c r="Q835" s="268"/>
    </row>
    <row r="836" spans="9:17" s="316" customFormat="1" ht="15" hidden="1" customHeight="1">
      <c r="I836" s="390"/>
      <c r="K836" s="315"/>
      <c r="Q836" s="268"/>
    </row>
    <row r="837" spans="9:17" s="316" customFormat="1" ht="15" hidden="1" customHeight="1">
      <c r="I837" s="390"/>
      <c r="K837" s="315"/>
      <c r="Q837" s="268"/>
    </row>
    <row r="838" spans="9:17" s="316" customFormat="1" ht="15" hidden="1" customHeight="1">
      <c r="I838" s="390"/>
      <c r="K838" s="315"/>
      <c r="Q838" s="268"/>
    </row>
    <row r="839" spans="9:17" s="316" customFormat="1" ht="15" hidden="1" customHeight="1">
      <c r="I839" s="390"/>
      <c r="K839" s="315"/>
      <c r="Q839" s="268"/>
    </row>
    <row r="840" spans="9:17" s="316" customFormat="1" ht="15" hidden="1" customHeight="1">
      <c r="I840" s="390"/>
      <c r="K840" s="315"/>
      <c r="Q840" s="268"/>
    </row>
    <row r="841" spans="9:17" s="316" customFormat="1" ht="15" hidden="1" customHeight="1">
      <c r="I841" s="390"/>
      <c r="K841" s="315"/>
      <c r="Q841" s="268"/>
    </row>
    <row r="842" spans="9:17" s="316" customFormat="1" ht="15" hidden="1" customHeight="1">
      <c r="I842" s="390"/>
      <c r="K842" s="315"/>
      <c r="Q842" s="268"/>
    </row>
    <row r="843" spans="9:17" s="316" customFormat="1" ht="15" hidden="1" customHeight="1">
      <c r="I843" s="390"/>
      <c r="K843" s="315"/>
      <c r="Q843" s="268"/>
    </row>
    <row r="844" spans="9:17" s="316" customFormat="1" ht="15" hidden="1" customHeight="1">
      <c r="I844" s="390"/>
      <c r="K844" s="315"/>
      <c r="Q844" s="268"/>
    </row>
    <row r="845" spans="9:17" s="316" customFormat="1" ht="15" hidden="1" customHeight="1">
      <c r="I845" s="390"/>
      <c r="K845" s="315"/>
      <c r="Q845" s="268"/>
    </row>
    <row r="846" spans="9:17" s="316" customFormat="1" ht="15" hidden="1" customHeight="1">
      <c r="I846" s="390"/>
      <c r="K846" s="315"/>
      <c r="Q846" s="268"/>
    </row>
    <row r="847" spans="9:17" s="316" customFormat="1" ht="15" hidden="1" customHeight="1">
      <c r="I847" s="390"/>
      <c r="K847" s="315"/>
      <c r="Q847" s="268"/>
    </row>
    <row r="848" spans="9:17" s="316" customFormat="1" ht="15" hidden="1" customHeight="1">
      <c r="I848" s="390"/>
      <c r="K848" s="315"/>
      <c r="Q848" s="268"/>
    </row>
    <row r="849" spans="9:17" s="316" customFormat="1" ht="15" hidden="1" customHeight="1">
      <c r="I849" s="390"/>
      <c r="K849" s="315"/>
      <c r="Q849" s="268"/>
    </row>
    <row r="850" spans="9:17" s="316" customFormat="1" ht="15" hidden="1" customHeight="1">
      <c r="I850" s="390"/>
      <c r="K850" s="315"/>
      <c r="Q850" s="268"/>
    </row>
    <row r="851" spans="9:17" s="316" customFormat="1" ht="15" hidden="1" customHeight="1">
      <c r="I851" s="390"/>
      <c r="K851" s="315"/>
      <c r="Q851" s="268"/>
    </row>
    <row r="852" spans="9:17" s="316" customFormat="1" ht="15" hidden="1" customHeight="1">
      <c r="I852" s="390"/>
      <c r="K852" s="315"/>
      <c r="Q852" s="268"/>
    </row>
    <row r="853" spans="9:17" s="316" customFormat="1" ht="15" hidden="1" customHeight="1">
      <c r="I853" s="390"/>
      <c r="K853" s="315"/>
      <c r="Q853" s="268"/>
    </row>
    <row r="854" spans="9:17" s="316" customFormat="1" ht="15" hidden="1" customHeight="1">
      <c r="I854" s="390"/>
      <c r="K854" s="315"/>
      <c r="Q854" s="268"/>
    </row>
    <row r="855" spans="9:17" s="316" customFormat="1" ht="15" hidden="1" customHeight="1">
      <c r="I855" s="390"/>
      <c r="K855" s="315"/>
      <c r="Q855" s="268"/>
    </row>
    <row r="856" spans="9:17" s="316" customFormat="1" ht="15" hidden="1" customHeight="1">
      <c r="I856" s="390"/>
      <c r="K856" s="315"/>
      <c r="Q856" s="268"/>
    </row>
    <row r="857" spans="9:17" s="316" customFormat="1" ht="15" hidden="1" customHeight="1">
      <c r="I857" s="390"/>
      <c r="K857" s="315"/>
      <c r="Q857" s="268"/>
    </row>
    <row r="858" spans="9:17" s="316" customFormat="1" ht="15" hidden="1" customHeight="1">
      <c r="I858" s="390"/>
      <c r="K858" s="315"/>
      <c r="Q858" s="268"/>
    </row>
    <row r="859" spans="9:17" s="316" customFormat="1" ht="15" hidden="1" customHeight="1">
      <c r="I859" s="390"/>
      <c r="K859" s="315"/>
      <c r="Q859" s="268"/>
    </row>
    <row r="860" spans="9:17" s="316" customFormat="1" ht="15" hidden="1" customHeight="1">
      <c r="I860" s="390"/>
      <c r="K860" s="315"/>
      <c r="Q860" s="268"/>
    </row>
    <row r="861" spans="9:17" s="316" customFormat="1" ht="15" hidden="1" customHeight="1">
      <c r="I861" s="390"/>
      <c r="K861" s="315"/>
      <c r="Q861" s="268"/>
    </row>
    <row r="862" spans="9:17" s="316" customFormat="1" ht="15" hidden="1" customHeight="1">
      <c r="I862" s="390"/>
      <c r="K862" s="315"/>
      <c r="Q862" s="268"/>
    </row>
    <row r="863" spans="9:17" s="316" customFormat="1" ht="15" hidden="1" customHeight="1">
      <c r="I863" s="390"/>
      <c r="K863" s="315"/>
      <c r="Q863" s="268"/>
    </row>
    <row r="864" spans="9:17" s="316" customFormat="1" ht="15" hidden="1" customHeight="1">
      <c r="I864" s="390"/>
      <c r="K864" s="315"/>
      <c r="Q864" s="268"/>
    </row>
    <row r="865" spans="9:17" s="316" customFormat="1" ht="15" hidden="1" customHeight="1">
      <c r="I865" s="390"/>
      <c r="K865" s="315"/>
      <c r="Q865" s="268"/>
    </row>
    <row r="866" spans="9:17" s="316" customFormat="1" ht="15" hidden="1" customHeight="1">
      <c r="I866" s="390"/>
      <c r="K866" s="315"/>
      <c r="Q866" s="268"/>
    </row>
    <row r="867" spans="9:17" s="316" customFormat="1" ht="15" hidden="1" customHeight="1">
      <c r="I867" s="390"/>
      <c r="K867" s="315"/>
      <c r="Q867" s="268"/>
    </row>
    <row r="868" spans="9:17" s="316" customFormat="1" ht="15" hidden="1" customHeight="1">
      <c r="I868" s="390"/>
      <c r="K868" s="315"/>
      <c r="Q868" s="268"/>
    </row>
    <row r="869" spans="9:17" s="316" customFormat="1" ht="15" hidden="1" customHeight="1">
      <c r="I869" s="390"/>
      <c r="K869" s="315"/>
      <c r="Q869" s="268"/>
    </row>
    <row r="870" spans="9:17" s="316" customFormat="1" ht="15" hidden="1" customHeight="1">
      <c r="I870" s="390"/>
      <c r="K870" s="315"/>
      <c r="Q870" s="268"/>
    </row>
    <row r="871" spans="9:17" s="316" customFormat="1" ht="15" hidden="1" customHeight="1">
      <c r="I871" s="390"/>
      <c r="K871" s="315"/>
      <c r="Q871" s="268"/>
    </row>
    <row r="872" spans="9:17" s="316" customFormat="1" ht="15" hidden="1" customHeight="1">
      <c r="I872" s="390"/>
      <c r="K872" s="315"/>
      <c r="Q872" s="268"/>
    </row>
    <row r="873" spans="9:17" s="316" customFormat="1" ht="15" hidden="1" customHeight="1">
      <c r="I873" s="390"/>
      <c r="K873" s="315"/>
      <c r="Q873" s="268"/>
    </row>
    <row r="874" spans="9:17" s="316" customFormat="1" ht="15" hidden="1" customHeight="1">
      <c r="I874" s="390"/>
      <c r="K874" s="315"/>
      <c r="Q874" s="268"/>
    </row>
    <row r="875" spans="9:17" s="316" customFormat="1" ht="15" hidden="1" customHeight="1">
      <c r="I875" s="390"/>
      <c r="K875" s="315"/>
      <c r="Q875" s="268"/>
    </row>
    <row r="876" spans="9:17" s="316" customFormat="1" ht="15" hidden="1" customHeight="1">
      <c r="I876" s="390"/>
      <c r="K876" s="315"/>
      <c r="Q876" s="268"/>
    </row>
    <row r="877" spans="9:17" s="316" customFormat="1" ht="15" hidden="1" customHeight="1">
      <c r="I877" s="390"/>
      <c r="K877" s="315"/>
      <c r="Q877" s="268"/>
    </row>
    <row r="878" spans="9:17" s="316" customFormat="1" ht="15" hidden="1" customHeight="1">
      <c r="I878" s="390"/>
      <c r="K878" s="315"/>
      <c r="Q878" s="268"/>
    </row>
    <row r="879" spans="9:17" s="316" customFormat="1" ht="15" hidden="1" customHeight="1">
      <c r="I879" s="390"/>
      <c r="K879" s="315"/>
      <c r="Q879" s="268"/>
    </row>
    <row r="880" spans="9:17" s="316" customFormat="1" ht="15" hidden="1" customHeight="1">
      <c r="I880" s="390"/>
      <c r="K880" s="315"/>
      <c r="Q880" s="268"/>
    </row>
    <row r="881" spans="9:17" s="316" customFormat="1" ht="15" hidden="1" customHeight="1">
      <c r="I881" s="390"/>
      <c r="K881" s="315"/>
      <c r="Q881" s="268"/>
    </row>
    <row r="882" spans="9:17" s="316" customFormat="1" ht="15" hidden="1" customHeight="1">
      <c r="I882" s="390"/>
      <c r="K882" s="315"/>
      <c r="Q882" s="268"/>
    </row>
    <row r="883" spans="9:17" s="316" customFormat="1" ht="15" hidden="1" customHeight="1">
      <c r="I883" s="390"/>
      <c r="K883" s="315"/>
      <c r="Q883" s="268"/>
    </row>
    <row r="884" spans="9:17" s="316" customFormat="1" ht="15" hidden="1" customHeight="1">
      <c r="I884" s="390"/>
      <c r="K884" s="315"/>
      <c r="Q884" s="268"/>
    </row>
    <row r="885" spans="9:17" s="316" customFormat="1" ht="15" hidden="1" customHeight="1">
      <c r="I885" s="390"/>
      <c r="K885" s="315"/>
      <c r="Q885" s="268"/>
    </row>
    <row r="886" spans="9:17" s="316" customFormat="1" ht="15" hidden="1" customHeight="1">
      <c r="I886" s="390"/>
      <c r="K886" s="315"/>
      <c r="Q886" s="268"/>
    </row>
    <row r="887" spans="9:17" s="316" customFormat="1" ht="15" hidden="1" customHeight="1">
      <c r="I887" s="390"/>
      <c r="K887" s="315"/>
      <c r="Q887" s="268"/>
    </row>
    <row r="888" spans="9:17" s="316" customFormat="1" ht="15" hidden="1" customHeight="1">
      <c r="I888" s="390"/>
      <c r="K888" s="315"/>
      <c r="Q888" s="268"/>
    </row>
    <row r="889" spans="9:17" s="316" customFormat="1" ht="15" hidden="1" customHeight="1">
      <c r="I889" s="390"/>
      <c r="K889" s="315"/>
      <c r="Q889" s="268"/>
    </row>
    <row r="890" spans="9:17" s="316" customFormat="1" ht="15" hidden="1" customHeight="1">
      <c r="I890" s="390"/>
      <c r="K890" s="315"/>
      <c r="Q890" s="268"/>
    </row>
    <row r="891" spans="9:17" s="316" customFormat="1" ht="15" hidden="1" customHeight="1">
      <c r="I891" s="390"/>
      <c r="K891" s="315"/>
      <c r="Q891" s="268"/>
    </row>
    <row r="892" spans="9:17" s="316" customFormat="1" ht="15" hidden="1" customHeight="1">
      <c r="I892" s="390"/>
      <c r="K892" s="315"/>
      <c r="Q892" s="268"/>
    </row>
    <row r="893" spans="9:17" s="316" customFormat="1" ht="15" hidden="1" customHeight="1">
      <c r="I893" s="390"/>
      <c r="K893" s="315"/>
      <c r="Q893" s="268"/>
    </row>
    <row r="894" spans="9:17" s="316" customFormat="1" ht="15" hidden="1" customHeight="1">
      <c r="I894" s="390"/>
      <c r="K894" s="315"/>
      <c r="Q894" s="268"/>
    </row>
    <row r="895" spans="9:17" s="316" customFormat="1" ht="15" hidden="1" customHeight="1">
      <c r="I895" s="390"/>
      <c r="K895" s="315"/>
      <c r="Q895" s="268"/>
    </row>
    <row r="896" spans="9:17" s="316" customFormat="1" ht="15" hidden="1" customHeight="1">
      <c r="I896" s="390"/>
      <c r="K896" s="315"/>
      <c r="Q896" s="268"/>
    </row>
    <row r="897" spans="9:17" s="316" customFormat="1" ht="15" hidden="1" customHeight="1">
      <c r="I897" s="390"/>
      <c r="K897" s="315"/>
      <c r="Q897" s="268"/>
    </row>
    <row r="898" spans="9:17" s="316" customFormat="1" ht="15" hidden="1" customHeight="1">
      <c r="I898" s="390"/>
      <c r="K898" s="315"/>
      <c r="Q898" s="268"/>
    </row>
    <row r="899" spans="9:17" s="316" customFormat="1" ht="15" hidden="1" customHeight="1">
      <c r="I899" s="390"/>
      <c r="K899" s="315"/>
      <c r="Q899" s="268"/>
    </row>
    <row r="900" spans="9:17" s="316" customFormat="1" ht="15" hidden="1" customHeight="1">
      <c r="I900" s="390"/>
      <c r="K900" s="315"/>
      <c r="Q900" s="268"/>
    </row>
    <row r="901" spans="9:17" s="316" customFormat="1" ht="15" hidden="1" customHeight="1">
      <c r="I901" s="390"/>
      <c r="K901" s="315"/>
      <c r="Q901" s="268"/>
    </row>
    <row r="902" spans="9:17" s="316" customFormat="1" ht="15" hidden="1" customHeight="1">
      <c r="I902" s="390"/>
      <c r="K902" s="315"/>
      <c r="Q902" s="268"/>
    </row>
    <row r="903" spans="9:17" s="316" customFormat="1" ht="15" hidden="1" customHeight="1">
      <c r="I903" s="390"/>
      <c r="K903" s="315"/>
      <c r="Q903" s="268"/>
    </row>
    <row r="904" spans="9:17" s="316" customFormat="1" ht="15" hidden="1" customHeight="1">
      <c r="I904" s="390"/>
      <c r="K904" s="315"/>
      <c r="Q904" s="268"/>
    </row>
    <row r="905" spans="9:17" s="316" customFormat="1" ht="15" hidden="1" customHeight="1">
      <c r="I905" s="390"/>
      <c r="K905" s="315"/>
      <c r="Q905" s="268"/>
    </row>
    <row r="906" spans="9:17" s="316" customFormat="1" ht="15" hidden="1" customHeight="1">
      <c r="I906" s="390"/>
      <c r="K906" s="315"/>
      <c r="Q906" s="268"/>
    </row>
    <row r="907" spans="9:17" s="316" customFormat="1" ht="15" hidden="1" customHeight="1">
      <c r="I907" s="390"/>
      <c r="K907" s="315"/>
      <c r="Q907" s="268"/>
    </row>
    <row r="908" spans="9:17" s="316" customFormat="1" ht="15" hidden="1" customHeight="1">
      <c r="I908" s="390"/>
      <c r="K908" s="315"/>
      <c r="Q908" s="268"/>
    </row>
    <row r="909" spans="9:17" s="316" customFormat="1" ht="15" hidden="1" customHeight="1">
      <c r="I909" s="390"/>
      <c r="K909" s="315"/>
      <c r="Q909" s="268"/>
    </row>
    <row r="910" spans="9:17" s="316" customFormat="1" ht="15" hidden="1" customHeight="1">
      <c r="I910" s="390"/>
      <c r="K910" s="315"/>
      <c r="Q910" s="268"/>
    </row>
    <row r="911" spans="9:17" s="316" customFormat="1" ht="15" hidden="1" customHeight="1">
      <c r="I911" s="390"/>
      <c r="K911" s="315"/>
      <c r="Q911" s="268"/>
    </row>
    <row r="912" spans="9:17" s="316" customFormat="1" ht="15" hidden="1" customHeight="1">
      <c r="I912" s="390"/>
      <c r="K912" s="315"/>
      <c r="Q912" s="268"/>
    </row>
    <row r="913" spans="9:17" s="316" customFormat="1" ht="15" hidden="1" customHeight="1">
      <c r="I913" s="390"/>
      <c r="K913" s="315"/>
      <c r="Q913" s="268"/>
    </row>
    <row r="914" spans="9:17" s="316" customFormat="1" ht="15" hidden="1" customHeight="1">
      <c r="I914" s="390"/>
      <c r="K914" s="315"/>
      <c r="Q914" s="268"/>
    </row>
    <row r="915" spans="9:17" s="316" customFormat="1" ht="15" hidden="1" customHeight="1">
      <c r="I915" s="390"/>
      <c r="K915" s="315"/>
      <c r="Q915" s="268"/>
    </row>
    <row r="916" spans="9:17" s="316" customFormat="1" ht="15" hidden="1" customHeight="1">
      <c r="I916" s="390"/>
      <c r="K916" s="315"/>
      <c r="Q916" s="268"/>
    </row>
    <row r="917" spans="9:17" s="316" customFormat="1" ht="15" hidden="1" customHeight="1">
      <c r="I917" s="390"/>
      <c r="K917" s="315"/>
      <c r="Q917" s="268"/>
    </row>
    <row r="918" spans="9:17" s="316" customFormat="1" ht="15" hidden="1" customHeight="1">
      <c r="I918" s="390"/>
      <c r="K918" s="315"/>
      <c r="Q918" s="268"/>
    </row>
    <row r="919" spans="9:17" s="316" customFormat="1" ht="15" hidden="1" customHeight="1">
      <c r="I919" s="390"/>
      <c r="K919" s="315"/>
      <c r="Q919" s="268"/>
    </row>
    <row r="920" spans="9:17" s="316" customFormat="1" ht="15" hidden="1" customHeight="1">
      <c r="I920" s="390"/>
      <c r="K920" s="315"/>
      <c r="Q920" s="268"/>
    </row>
    <row r="921" spans="9:17" s="316" customFormat="1" ht="15" hidden="1" customHeight="1">
      <c r="I921" s="390"/>
      <c r="K921" s="315"/>
      <c r="Q921" s="268"/>
    </row>
    <row r="922" spans="9:17" s="316" customFormat="1" ht="15" hidden="1" customHeight="1">
      <c r="I922" s="390"/>
      <c r="K922" s="315"/>
      <c r="Q922" s="268"/>
    </row>
    <row r="923" spans="9:17" s="316" customFormat="1" ht="15" hidden="1" customHeight="1">
      <c r="I923" s="390"/>
      <c r="K923" s="315"/>
      <c r="Q923" s="268"/>
    </row>
    <row r="924" spans="9:17" s="316" customFormat="1" ht="15" hidden="1" customHeight="1">
      <c r="I924" s="390"/>
      <c r="K924" s="315"/>
      <c r="Q924" s="268"/>
    </row>
    <row r="925" spans="9:17" s="316" customFormat="1" ht="15" hidden="1" customHeight="1">
      <c r="I925" s="390"/>
      <c r="K925" s="315"/>
      <c r="Q925" s="268"/>
    </row>
    <row r="926" spans="9:17" s="316" customFormat="1" ht="15" hidden="1" customHeight="1">
      <c r="I926" s="390"/>
      <c r="K926" s="315"/>
      <c r="Q926" s="268"/>
    </row>
    <row r="927" spans="9:17" s="316" customFormat="1" ht="15" hidden="1" customHeight="1">
      <c r="I927" s="390"/>
      <c r="K927" s="315"/>
      <c r="Q927" s="268"/>
    </row>
    <row r="928" spans="9:17" s="316" customFormat="1" ht="15" hidden="1" customHeight="1">
      <c r="I928" s="390"/>
      <c r="K928" s="315"/>
      <c r="Q928" s="268"/>
    </row>
    <row r="929" spans="9:17" s="316" customFormat="1" ht="15" hidden="1" customHeight="1">
      <c r="I929" s="390"/>
      <c r="K929" s="315"/>
      <c r="Q929" s="268"/>
    </row>
    <row r="930" spans="9:17" s="316" customFormat="1" ht="15" hidden="1" customHeight="1">
      <c r="I930" s="390"/>
      <c r="K930" s="315"/>
      <c r="Q930" s="268"/>
    </row>
    <row r="931" spans="9:17" s="316" customFormat="1" ht="15" hidden="1" customHeight="1">
      <c r="I931" s="390"/>
      <c r="K931" s="315"/>
      <c r="Q931" s="268"/>
    </row>
    <row r="932" spans="9:17" s="316" customFormat="1" ht="15" hidden="1" customHeight="1">
      <c r="I932" s="390"/>
      <c r="K932" s="315"/>
      <c r="Q932" s="268"/>
    </row>
    <row r="933" spans="9:17" s="316" customFormat="1" ht="15" hidden="1" customHeight="1">
      <c r="I933" s="390"/>
      <c r="K933" s="315"/>
      <c r="Q933" s="268"/>
    </row>
    <row r="934" spans="9:17" s="316" customFormat="1" ht="15" hidden="1" customHeight="1">
      <c r="I934" s="390"/>
      <c r="K934" s="315"/>
      <c r="Q934" s="268"/>
    </row>
    <row r="935" spans="9:17" s="316" customFormat="1" ht="15" hidden="1" customHeight="1">
      <c r="I935" s="390"/>
      <c r="K935" s="315"/>
      <c r="Q935" s="268"/>
    </row>
    <row r="936" spans="9:17" s="316" customFormat="1" ht="15" hidden="1" customHeight="1">
      <c r="I936" s="390"/>
      <c r="K936" s="315"/>
      <c r="Q936" s="268"/>
    </row>
    <row r="937" spans="9:17" s="316" customFormat="1" ht="15" hidden="1" customHeight="1">
      <c r="I937" s="390"/>
      <c r="K937" s="315"/>
      <c r="Q937" s="268"/>
    </row>
    <row r="938" spans="9:17" s="316" customFormat="1" ht="15" hidden="1" customHeight="1">
      <c r="I938" s="390"/>
      <c r="K938" s="315"/>
      <c r="Q938" s="268"/>
    </row>
    <row r="939" spans="9:17" s="316" customFormat="1" ht="15" hidden="1" customHeight="1">
      <c r="I939" s="390"/>
      <c r="K939" s="315"/>
      <c r="Q939" s="268"/>
    </row>
    <row r="940" spans="9:17" s="316" customFormat="1" ht="15" hidden="1" customHeight="1">
      <c r="I940" s="390"/>
      <c r="K940" s="315"/>
      <c r="Q940" s="268"/>
    </row>
    <row r="941" spans="9:17" s="316" customFormat="1" ht="15" hidden="1" customHeight="1">
      <c r="I941" s="390"/>
      <c r="K941" s="315"/>
      <c r="Q941" s="268"/>
    </row>
    <row r="942" spans="9:17" s="316" customFormat="1" ht="15" hidden="1" customHeight="1">
      <c r="I942" s="390"/>
      <c r="K942" s="315"/>
      <c r="Q942" s="268"/>
    </row>
    <row r="943" spans="9:17" s="316" customFormat="1" ht="15" hidden="1" customHeight="1">
      <c r="I943" s="390"/>
      <c r="K943" s="315"/>
      <c r="Q943" s="268"/>
    </row>
    <row r="944" spans="9:17" s="316" customFormat="1" ht="15" hidden="1" customHeight="1">
      <c r="I944" s="390"/>
      <c r="K944" s="315"/>
      <c r="Q944" s="268"/>
    </row>
    <row r="945" spans="9:17" s="316" customFormat="1" ht="15" hidden="1" customHeight="1">
      <c r="I945" s="390"/>
      <c r="K945" s="315"/>
      <c r="Q945" s="268"/>
    </row>
    <row r="946" spans="9:17" s="316" customFormat="1" ht="15" hidden="1" customHeight="1">
      <c r="I946" s="390"/>
      <c r="K946" s="315"/>
      <c r="Q946" s="268"/>
    </row>
    <row r="947" spans="9:17" s="316" customFormat="1" ht="15" hidden="1" customHeight="1">
      <c r="I947" s="390"/>
      <c r="K947" s="315"/>
      <c r="Q947" s="268"/>
    </row>
    <row r="948" spans="9:17" s="316" customFormat="1" ht="15" hidden="1" customHeight="1">
      <c r="I948" s="390"/>
      <c r="K948" s="315"/>
      <c r="Q948" s="268"/>
    </row>
    <row r="949" spans="9:17" s="316" customFormat="1" ht="15" hidden="1" customHeight="1">
      <c r="I949" s="390"/>
      <c r="K949" s="315"/>
      <c r="Q949" s="268"/>
    </row>
    <row r="950" spans="9:17" s="316" customFormat="1" ht="15" hidden="1" customHeight="1">
      <c r="I950" s="390"/>
      <c r="K950" s="315"/>
      <c r="Q950" s="268"/>
    </row>
    <row r="951" spans="9:17" s="316" customFormat="1" ht="15" hidden="1" customHeight="1">
      <c r="I951" s="390"/>
      <c r="K951" s="315"/>
      <c r="Q951" s="268"/>
    </row>
    <row r="952" spans="9:17" s="316" customFormat="1" ht="15" hidden="1" customHeight="1">
      <c r="I952" s="390"/>
      <c r="K952" s="315"/>
      <c r="Q952" s="268"/>
    </row>
    <row r="953" spans="9:17" s="316" customFormat="1" ht="15" hidden="1" customHeight="1">
      <c r="I953" s="390"/>
      <c r="K953" s="315"/>
      <c r="Q953" s="268"/>
    </row>
    <row r="954" spans="9:17" s="316" customFormat="1" ht="15" hidden="1" customHeight="1">
      <c r="I954" s="390"/>
      <c r="K954" s="315"/>
      <c r="Q954" s="268"/>
    </row>
    <row r="955" spans="9:17" s="316" customFormat="1" ht="15" hidden="1" customHeight="1">
      <c r="I955" s="390"/>
      <c r="K955" s="315"/>
      <c r="Q955" s="268"/>
    </row>
    <row r="956" spans="9:17" s="316" customFormat="1" ht="15" hidden="1" customHeight="1">
      <c r="I956" s="390"/>
      <c r="K956" s="315"/>
      <c r="Q956" s="268"/>
    </row>
    <row r="957" spans="9:17" s="316" customFormat="1" ht="15" hidden="1" customHeight="1">
      <c r="I957" s="390"/>
      <c r="K957" s="315"/>
      <c r="Q957" s="268"/>
    </row>
    <row r="958" spans="9:17" s="316" customFormat="1" ht="15" hidden="1" customHeight="1">
      <c r="I958" s="390"/>
      <c r="K958" s="315"/>
      <c r="Q958" s="268"/>
    </row>
    <row r="959" spans="9:17" s="316" customFormat="1" ht="15" hidden="1" customHeight="1">
      <c r="I959" s="390"/>
      <c r="K959" s="315"/>
      <c r="Q959" s="268"/>
    </row>
    <row r="960" spans="9:17" s="316" customFormat="1" ht="15" hidden="1" customHeight="1">
      <c r="I960" s="390"/>
      <c r="K960" s="315"/>
      <c r="Q960" s="268"/>
    </row>
    <row r="961" spans="9:17" s="316" customFormat="1" ht="15" hidden="1" customHeight="1">
      <c r="I961" s="390"/>
      <c r="K961" s="315"/>
      <c r="Q961" s="268"/>
    </row>
    <row r="962" spans="9:17" s="316" customFormat="1" ht="15" hidden="1" customHeight="1">
      <c r="I962" s="390"/>
      <c r="Q962" s="268"/>
    </row>
    <row r="963" spans="9:17" s="316" customFormat="1" ht="15" hidden="1" customHeight="1">
      <c r="I963" s="390"/>
      <c r="Q963" s="268"/>
    </row>
    <row r="964" spans="9:17" s="316" customFormat="1" ht="15" hidden="1" customHeight="1">
      <c r="I964" s="390"/>
      <c r="Q964" s="268"/>
    </row>
    <row r="965" spans="9:17" s="316" customFormat="1" ht="15" hidden="1" customHeight="1">
      <c r="I965" s="390"/>
      <c r="Q965" s="268"/>
    </row>
    <row r="966" spans="9:17" s="316" customFormat="1" ht="15" hidden="1" customHeight="1">
      <c r="I966" s="390"/>
      <c r="Q966" s="268"/>
    </row>
    <row r="967" spans="9:17" s="316" customFormat="1" ht="15" hidden="1" customHeight="1">
      <c r="I967" s="390"/>
      <c r="Q967" s="268"/>
    </row>
    <row r="968" spans="9:17" s="316" customFormat="1" ht="15" hidden="1" customHeight="1">
      <c r="I968" s="390"/>
      <c r="Q968" s="268"/>
    </row>
    <row r="969" spans="9:17" s="316" customFormat="1" ht="15" hidden="1" customHeight="1">
      <c r="I969" s="390"/>
      <c r="Q969" s="268"/>
    </row>
    <row r="970" spans="9:17" s="316" customFormat="1" ht="15" hidden="1" customHeight="1">
      <c r="I970" s="390"/>
      <c r="Q970" s="268"/>
    </row>
    <row r="971" spans="9:17" s="316" customFormat="1" ht="15" hidden="1" customHeight="1">
      <c r="I971" s="390"/>
      <c r="Q971" s="268"/>
    </row>
    <row r="972" spans="9:17" s="316" customFormat="1" ht="15" hidden="1" customHeight="1">
      <c r="I972" s="390"/>
      <c r="Q972" s="268"/>
    </row>
    <row r="973" spans="9:17" s="316" customFormat="1" ht="15" hidden="1" customHeight="1">
      <c r="I973" s="390"/>
      <c r="Q973" s="268"/>
    </row>
    <row r="974" spans="9:17" s="316" customFormat="1" ht="15" hidden="1" customHeight="1">
      <c r="I974" s="390"/>
      <c r="Q974" s="268"/>
    </row>
    <row r="975" spans="9:17" s="316" customFormat="1" ht="15" hidden="1" customHeight="1">
      <c r="I975" s="390"/>
      <c r="Q975" s="268"/>
    </row>
    <row r="976" spans="9:17" s="316" customFormat="1" ht="15" hidden="1" customHeight="1">
      <c r="I976" s="390"/>
      <c r="Q976" s="268"/>
    </row>
    <row r="977" spans="9:17" s="316" customFormat="1" ht="15" hidden="1" customHeight="1">
      <c r="I977" s="390"/>
      <c r="Q977" s="268"/>
    </row>
    <row r="978" spans="9:17" s="316" customFormat="1" ht="15" hidden="1" customHeight="1">
      <c r="I978" s="390"/>
      <c r="Q978" s="268"/>
    </row>
    <row r="979" spans="9:17" s="316" customFormat="1" ht="15" hidden="1" customHeight="1">
      <c r="I979" s="390"/>
      <c r="Q979" s="268"/>
    </row>
    <row r="980" spans="9:17" s="316" customFormat="1" ht="15" hidden="1" customHeight="1">
      <c r="I980" s="390"/>
      <c r="Q980" s="268"/>
    </row>
    <row r="981" spans="9:17" s="316" customFormat="1" ht="15" hidden="1" customHeight="1">
      <c r="I981" s="390"/>
      <c r="Q981" s="268"/>
    </row>
    <row r="982" spans="9:17" s="316" customFormat="1" ht="15" hidden="1" customHeight="1">
      <c r="I982" s="390"/>
      <c r="Q982" s="268"/>
    </row>
    <row r="983" spans="9:17" s="316" customFormat="1" ht="15" hidden="1" customHeight="1">
      <c r="I983" s="390"/>
      <c r="Q983" s="268"/>
    </row>
    <row r="984" spans="9:17" s="316" customFormat="1" ht="15" hidden="1" customHeight="1">
      <c r="I984" s="390"/>
      <c r="Q984" s="268"/>
    </row>
    <row r="985" spans="9:17" s="316" customFormat="1" ht="15" hidden="1" customHeight="1">
      <c r="I985" s="390"/>
      <c r="Q985" s="268"/>
    </row>
    <row r="986" spans="9:17" s="316" customFormat="1" ht="15" hidden="1" customHeight="1">
      <c r="I986" s="390"/>
      <c r="Q986" s="268"/>
    </row>
    <row r="987" spans="9:17" s="316" customFormat="1" ht="15" hidden="1" customHeight="1">
      <c r="I987" s="390"/>
      <c r="Q987" s="268"/>
    </row>
    <row r="988" spans="9:17" s="316" customFormat="1" ht="15" hidden="1" customHeight="1">
      <c r="I988" s="390"/>
      <c r="Q988" s="268"/>
    </row>
    <row r="989" spans="9:17" s="316" customFormat="1" ht="15" hidden="1" customHeight="1">
      <c r="I989" s="390"/>
      <c r="Q989" s="268"/>
    </row>
    <row r="990" spans="9:17" s="316" customFormat="1" ht="15" hidden="1" customHeight="1">
      <c r="I990" s="390"/>
      <c r="Q990" s="268"/>
    </row>
    <row r="991" spans="9:17" s="316" customFormat="1" ht="15" hidden="1" customHeight="1">
      <c r="I991" s="390"/>
      <c r="Q991" s="268"/>
    </row>
    <row r="992" spans="9:17" s="316" customFormat="1" ht="15" hidden="1" customHeight="1">
      <c r="I992" s="390"/>
      <c r="Q992" s="268"/>
    </row>
    <row r="993" spans="9:17" s="316" customFormat="1" ht="15" hidden="1" customHeight="1">
      <c r="I993" s="390"/>
      <c r="Q993" s="268"/>
    </row>
    <row r="994" spans="9:17" s="316" customFormat="1" ht="15" hidden="1" customHeight="1">
      <c r="I994" s="390"/>
      <c r="Q994" s="268"/>
    </row>
    <row r="995" spans="9:17" s="316" customFormat="1" ht="15" hidden="1" customHeight="1">
      <c r="I995" s="390"/>
      <c r="K995" s="356">
        <f>[3]Menu!C441</f>
        <v>0</v>
      </c>
      <c r="Q995" s="268"/>
    </row>
    <row r="996" spans="9:17" s="316" customFormat="1" ht="15" hidden="1" customHeight="1">
      <c r="I996" s="390"/>
      <c r="K996" s="356" t="str">
        <f>"NIP. "&amp;[3]Menu!C443</f>
        <v xml:space="preserve">NIP. </v>
      </c>
      <c r="Q996" s="268"/>
    </row>
    <row r="997" spans="9:17" ht="15" hidden="1" customHeight="1"/>
  </sheetData>
  <sheetProtection formatCells="0" formatColumns="0" formatRows="0" insertColumns="0" insertRows="0" insertHyperlinks="0" deleteColumns="0" deleteRows="0" selectLockedCells="1"/>
  <mergeCells count="32">
    <mergeCell ref="B11:O11"/>
    <mergeCell ref="A1:O1"/>
    <mergeCell ref="A2:O2"/>
    <mergeCell ref="A3:O4"/>
    <mergeCell ref="C6:F6"/>
    <mergeCell ref="G6:H6"/>
    <mergeCell ref="J6:K6"/>
    <mergeCell ref="L6:O6"/>
    <mergeCell ref="C7:D7"/>
    <mergeCell ref="F7:H7"/>
    <mergeCell ref="J7:K7"/>
    <mergeCell ref="L7:O7"/>
    <mergeCell ref="B10:N10"/>
    <mergeCell ref="A17:A19"/>
    <mergeCell ref="C17:C19"/>
    <mergeCell ref="D17:D19"/>
    <mergeCell ref="E17:E19"/>
    <mergeCell ref="F17:F19"/>
    <mergeCell ref="B12:N12"/>
    <mergeCell ref="B13:N13"/>
    <mergeCell ref="B14:N14"/>
    <mergeCell ref="N17:N19"/>
    <mergeCell ref="O17:O19"/>
    <mergeCell ref="G17:G19"/>
    <mergeCell ref="H17:H19"/>
    <mergeCell ref="J17:J19"/>
    <mergeCell ref="K17:K19"/>
    <mergeCell ref="L17:L19"/>
    <mergeCell ref="M17:M19"/>
    <mergeCell ref="C16:H16"/>
    <mergeCell ref="J16:O16"/>
    <mergeCell ref="I16:I19"/>
  </mergeCells>
  <printOptions horizontalCentered="1"/>
  <pageMargins left="0.51181102362204722" right="0" top="0" bottom="0" header="0" footer="0"/>
  <pageSetup paperSize="9" scale="85" orientation="portrait" horizontalDpi="4294967294" verticalDpi="0" r:id="rId1"/>
  <drawing r:id="rId2"/>
</worksheet>
</file>

<file path=xl/worksheets/sheet24.xml><?xml version="1.0" encoding="utf-8"?>
<worksheet xmlns="http://schemas.openxmlformats.org/spreadsheetml/2006/main" xmlns:r="http://schemas.openxmlformats.org/officeDocument/2006/relationships">
  <sheetPr codeName="Sheet25"/>
  <dimension ref="A1:O871"/>
  <sheetViews>
    <sheetView showGridLines="0" topLeftCell="A69" workbookViewId="0">
      <selection activeCell="B72" sqref="B72:B77"/>
    </sheetView>
  </sheetViews>
  <sheetFormatPr defaultColWidth="0" defaultRowHeight="15" customHeight="1" zeroHeight="1"/>
  <cols>
    <col min="1" max="1" width="4.5703125" style="316" bestFit="1" customWidth="1"/>
    <col min="2" max="2" width="27.42578125" style="316" customWidth="1"/>
    <col min="3" max="10" width="5.28515625" style="316" customWidth="1"/>
    <col min="11" max="11" width="6.42578125" style="316" customWidth="1"/>
    <col min="12" max="12" width="5.85546875" style="316" customWidth="1"/>
    <col min="13" max="13" width="8.85546875" style="316" customWidth="1"/>
    <col min="14" max="14" width="16.5703125" style="316" customWidth="1"/>
    <col min="15" max="15" width="20" style="268" customWidth="1"/>
    <col min="16" max="16384" width="9.140625" style="315" hidden="1"/>
  </cols>
  <sheetData>
    <row r="1" spans="1:14" ht="21">
      <c r="A1" s="1449" t="str">
        <f>(UPPER('Identitas Madrasah'!E5))&amp;(UPPER('Identitas Madrasah'!C7))&amp;(UPPER('Identitas Madrasah'!E7))</f>
        <v>KANWIL KEMENTERIAN AGAMA PROVINSI JAWA TENGAH</v>
      </c>
      <c r="B1" s="1450"/>
      <c r="C1" s="1450"/>
      <c r="D1" s="1450"/>
      <c r="E1" s="1450"/>
      <c r="F1" s="1450"/>
      <c r="G1" s="1450"/>
      <c r="H1" s="1450"/>
      <c r="I1" s="1450"/>
      <c r="J1" s="1450"/>
      <c r="K1" s="1450"/>
      <c r="L1" s="1450"/>
      <c r="M1" s="1450"/>
      <c r="N1" s="1451"/>
    </row>
    <row r="2" spans="1:14" ht="27" thickBot="1">
      <c r="A2" s="1452" t="str">
        <f>UPPER('Identitas Madrasah'!E6)</f>
        <v>MTS JAWA TENGAH</v>
      </c>
      <c r="B2" s="1453"/>
      <c r="C2" s="1453"/>
      <c r="D2" s="1453"/>
      <c r="E2" s="1453"/>
      <c r="F2" s="1453"/>
      <c r="G2" s="1453"/>
      <c r="H2" s="1453"/>
      <c r="I2" s="1453"/>
      <c r="J2" s="1453"/>
      <c r="K2" s="1453"/>
      <c r="L2" s="1453"/>
      <c r="M2" s="1453"/>
      <c r="N2" s="1454"/>
    </row>
    <row r="3" spans="1:14">
      <c r="A3" s="1455" t="str">
        <f>"INSTRUMEN PENILAIAN OBSERVASI SIKAP " &amp;(UPPER('Identitas KD'!D40))</f>
        <v>INSTRUMEN PENILAIAN OBSERVASI SIKAP DISIPLIN</v>
      </c>
      <c r="B3" s="1456"/>
      <c r="C3" s="1456"/>
      <c r="D3" s="1456"/>
      <c r="E3" s="1456"/>
      <c r="F3" s="1456"/>
      <c r="G3" s="1456"/>
      <c r="H3" s="1456"/>
      <c r="I3" s="1456"/>
      <c r="J3" s="1456"/>
      <c r="K3" s="1456"/>
      <c r="L3" s="1456"/>
      <c r="M3" s="1456"/>
      <c r="N3" s="1457"/>
    </row>
    <row r="4" spans="1:14" ht="15" customHeight="1" thickBot="1">
      <c r="A4" s="1458"/>
      <c r="B4" s="1459"/>
      <c r="C4" s="1459"/>
      <c r="D4" s="1459"/>
      <c r="E4" s="1459"/>
      <c r="F4" s="1459"/>
      <c r="G4" s="1459"/>
      <c r="H4" s="1459"/>
      <c r="I4" s="1459"/>
      <c r="J4" s="1459"/>
      <c r="K4" s="1459"/>
      <c r="L4" s="1459"/>
      <c r="M4" s="1459"/>
      <c r="N4" s="1460"/>
    </row>
    <row r="5" spans="1:14" ht="7.5" customHeight="1">
      <c r="A5" s="391"/>
      <c r="B5" s="391"/>
      <c r="C5" s="391"/>
      <c r="D5" s="435"/>
      <c r="E5" s="435"/>
      <c r="F5" s="435"/>
      <c r="G5" s="435"/>
      <c r="H5" s="435"/>
      <c r="I5" s="435"/>
      <c r="J5" s="435"/>
      <c r="K5" s="435"/>
      <c r="L5" s="436"/>
      <c r="M5" s="436"/>
      <c r="N5" s="436"/>
    </row>
    <row r="6" spans="1:14" ht="16.5">
      <c r="A6" s="391"/>
      <c r="B6" s="437" t="s">
        <v>236</v>
      </c>
      <c r="C6" s="1392" t="str">
        <f>'Identitas Madrasah'!G15</f>
        <v>Matematika</v>
      </c>
      <c r="D6" s="1392"/>
      <c r="E6" s="1392"/>
      <c r="F6" s="1392"/>
      <c r="G6" s="1461" t="s">
        <v>237</v>
      </c>
      <c r="H6" s="1461"/>
      <c r="I6" s="1394">
        <f>'Identitas Madrasah'!E9</f>
        <v>1</v>
      </c>
      <c r="J6" s="1394" t="e">
        <f>": "&amp;'Identitas Madrasah'!#REF!</f>
        <v>#REF!</v>
      </c>
      <c r="K6" s="1462" t="s">
        <v>273</v>
      </c>
      <c r="L6" s="1462"/>
      <c r="M6" s="1462"/>
      <c r="N6" s="1462"/>
    </row>
    <row r="7" spans="1:14" ht="16.5">
      <c r="A7" s="391"/>
      <c r="B7" s="437" t="s">
        <v>239</v>
      </c>
      <c r="C7" s="1391" t="str">
        <f>'Identitas Madrasah'!H10</f>
        <v>VII.A</v>
      </c>
      <c r="D7" s="1392" t="str">
        <f>": "&amp;'Identitas Madrasah'!E15</f>
        <v>: 8</v>
      </c>
      <c r="E7" s="401"/>
      <c r="F7" s="1461" t="s">
        <v>240</v>
      </c>
      <c r="G7" s="1461"/>
      <c r="H7" s="1461"/>
      <c r="I7" s="1424" t="str">
        <f>'Identitas Madrasah'!E8</f>
        <v>2015/ 2016</v>
      </c>
      <c r="J7" s="1424" t="e">
        <f>": "&amp;'Identitas Madrasah'!#REF!</f>
        <v>#REF!</v>
      </c>
      <c r="K7" s="1463" t="str">
        <f>'Identitas Madrasah'!E13</f>
        <v>Dra. Hj. Susi</v>
      </c>
      <c r="L7" s="1463"/>
      <c r="M7" s="1463" t="str">
        <f>'Identitas Madrasah'!E13</f>
        <v>Dra. Hj. Susi</v>
      </c>
      <c r="N7" s="1463"/>
    </row>
    <row r="8" spans="1:14" ht="6" customHeight="1">
      <c r="A8" s="391"/>
      <c r="B8" s="391"/>
      <c r="C8" s="391"/>
      <c r="D8" s="391"/>
      <c r="E8" s="391"/>
      <c r="F8" s="391"/>
      <c r="G8" s="391"/>
      <c r="H8" s="391"/>
      <c r="I8" s="391"/>
      <c r="J8" s="391"/>
      <c r="K8" s="391"/>
      <c r="L8" s="391"/>
      <c r="M8" s="391"/>
      <c r="N8" s="391"/>
    </row>
    <row r="9" spans="1:14">
      <c r="A9" s="391"/>
      <c r="B9" s="438" t="s">
        <v>274</v>
      </c>
      <c r="C9" s="391"/>
      <c r="D9" s="391"/>
      <c r="E9" s="391"/>
      <c r="F9" s="391"/>
      <c r="G9" s="391"/>
      <c r="H9" s="391"/>
      <c r="I9" s="391"/>
      <c r="J9" s="391"/>
      <c r="K9" s="391"/>
      <c r="L9" s="391"/>
      <c r="M9" s="391"/>
      <c r="N9" s="391"/>
    </row>
    <row r="10" spans="1:14">
      <c r="A10" s="391">
        <v>1</v>
      </c>
      <c r="B10" s="1469" t="s">
        <v>282</v>
      </c>
      <c r="C10" s="1469"/>
      <c r="D10" s="1469"/>
      <c r="E10" s="1469"/>
      <c r="F10" s="1469"/>
      <c r="G10" s="1469"/>
      <c r="H10" s="1469"/>
      <c r="I10" s="1469"/>
      <c r="J10" s="1469"/>
      <c r="K10" s="1469"/>
      <c r="L10" s="1469"/>
      <c r="M10" s="1469"/>
      <c r="N10" s="391"/>
    </row>
    <row r="11" spans="1:14">
      <c r="A11" s="391">
        <v>2</v>
      </c>
      <c r="B11" s="1469" t="s">
        <v>283</v>
      </c>
      <c r="C11" s="1469"/>
      <c r="D11" s="1469"/>
      <c r="E11" s="1469"/>
      <c r="F11" s="1469"/>
      <c r="G11" s="1469"/>
      <c r="H11" s="1469"/>
      <c r="I11" s="1469"/>
      <c r="J11" s="1469"/>
      <c r="K11" s="1469"/>
      <c r="L11" s="1469"/>
      <c r="M11" s="1469"/>
      <c r="N11" s="391"/>
    </row>
    <row r="12" spans="1:14">
      <c r="A12" s="391">
        <v>3</v>
      </c>
      <c r="B12" s="1468" t="s">
        <v>284</v>
      </c>
      <c r="C12" s="1469"/>
      <c r="D12" s="1469"/>
      <c r="E12" s="1469"/>
      <c r="F12" s="1469"/>
      <c r="G12" s="1469"/>
      <c r="H12" s="1469"/>
      <c r="I12" s="1469"/>
      <c r="J12" s="1469"/>
      <c r="K12" s="1469"/>
      <c r="L12" s="1469"/>
      <c r="M12" s="1469"/>
      <c r="N12" s="391"/>
    </row>
    <row r="13" spans="1:14">
      <c r="A13" s="391">
        <v>4</v>
      </c>
      <c r="B13" s="464" t="s">
        <v>285</v>
      </c>
      <c r="C13" s="464"/>
      <c r="D13" s="464"/>
      <c r="E13" s="464"/>
      <c r="F13" s="464"/>
      <c r="G13" s="464"/>
      <c r="H13" s="464"/>
      <c r="I13" s="464"/>
      <c r="J13" s="464"/>
      <c r="K13" s="464"/>
      <c r="L13" s="464"/>
      <c r="M13" s="464"/>
      <c r="N13" s="391"/>
    </row>
    <row r="14" spans="1:14">
      <c r="A14" s="391">
        <v>5</v>
      </c>
      <c r="B14" s="1468" t="s">
        <v>286</v>
      </c>
      <c r="C14" s="1469"/>
      <c r="D14" s="1469"/>
      <c r="E14" s="1469"/>
      <c r="F14" s="1469"/>
      <c r="G14" s="1469"/>
      <c r="H14" s="1469"/>
      <c r="I14" s="1469"/>
      <c r="J14" s="1469"/>
      <c r="K14" s="1469"/>
      <c r="L14" s="1469"/>
      <c r="M14" s="1469"/>
      <c r="N14" s="391"/>
    </row>
    <row r="15" spans="1:14">
      <c r="A15" s="391">
        <v>6</v>
      </c>
      <c r="B15" s="1468" t="s">
        <v>287</v>
      </c>
      <c r="C15" s="1469"/>
      <c r="D15" s="1469"/>
      <c r="E15" s="1469"/>
      <c r="F15" s="1469"/>
      <c r="G15" s="1469"/>
      <c r="H15" s="1469"/>
      <c r="I15" s="1469"/>
      <c r="J15" s="1469"/>
      <c r="K15" s="1469"/>
      <c r="L15" s="1469"/>
      <c r="M15" s="1469"/>
      <c r="N15" s="391"/>
    </row>
    <row r="16" spans="1:14">
      <c r="A16" s="391">
        <v>7</v>
      </c>
      <c r="B16" s="1468" t="s">
        <v>288</v>
      </c>
      <c r="C16" s="1469"/>
      <c r="D16" s="1469"/>
      <c r="E16" s="1469"/>
      <c r="F16" s="1469"/>
      <c r="G16" s="1469"/>
      <c r="H16" s="1469"/>
      <c r="I16" s="1469"/>
      <c r="J16" s="1469"/>
      <c r="K16" s="1469"/>
      <c r="L16" s="1469"/>
      <c r="M16" s="1469"/>
      <c r="N16" s="391"/>
    </row>
    <row r="17" spans="1:14">
      <c r="A17" s="391">
        <v>8</v>
      </c>
      <c r="B17" s="1468" t="s">
        <v>289</v>
      </c>
      <c r="C17" s="1469"/>
      <c r="D17" s="1469"/>
      <c r="E17" s="1469"/>
      <c r="F17" s="1469"/>
      <c r="G17" s="1469"/>
      <c r="H17" s="1469"/>
      <c r="I17" s="1469"/>
      <c r="J17" s="1469"/>
      <c r="K17" s="1469"/>
      <c r="L17" s="1469"/>
      <c r="M17" s="1469"/>
      <c r="N17" s="391"/>
    </row>
    <row r="18" spans="1:14" ht="15" customHeight="1">
      <c r="A18" s="1434" t="s">
        <v>251</v>
      </c>
      <c r="B18" s="465" t="s">
        <v>88</v>
      </c>
      <c r="C18" s="1435" t="s">
        <v>253</v>
      </c>
      <c r="D18" s="1436" t="s">
        <v>254</v>
      </c>
      <c r="E18" s="1435" t="s">
        <v>255</v>
      </c>
      <c r="F18" s="1435" t="s">
        <v>256</v>
      </c>
      <c r="G18" s="1435" t="s">
        <v>257</v>
      </c>
      <c r="H18" s="1435" t="s">
        <v>258</v>
      </c>
      <c r="I18" s="1435" t="s">
        <v>259</v>
      </c>
      <c r="J18" s="1435" t="s">
        <v>290</v>
      </c>
      <c r="K18" s="1486" t="s">
        <v>31</v>
      </c>
      <c r="L18" s="1489"/>
      <c r="M18" s="1484" t="s">
        <v>291</v>
      </c>
      <c r="N18" s="1485"/>
    </row>
    <row r="19" spans="1:14" ht="15" customHeight="1">
      <c r="A19" s="1434"/>
      <c r="B19" s="466"/>
      <c r="C19" s="1435"/>
      <c r="D19" s="1437"/>
      <c r="E19" s="1435"/>
      <c r="F19" s="1435"/>
      <c r="G19" s="1435"/>
      <c r="H19" s="1435"/>
      <c r="I19" s="1435"/>
      <c r="J19" s="1435"/>
      <c r="K19" s="1487"/>
      <c r="L19" s="1489"/>
      <c r="M19" s="456" t="s">
        <v>292</v>
      </c>
      <c r="N19" s="467" t="s">
        <v>293</v>
      </c>
    </row>
    <row r="20" spans="1:14" ht="15" customHeight="1">
      <c r="A20" s="1434"/>
      <c r="B20" s="468" t="s">
        <v>266</v>
      </c>
      <c r="C20" s="1435"/>
      <c r="D20" s="1438"/>
      <c r="E20" s="1439"/>
      <c r="F20" s="1435"/>
      <c r="G20" s="1435"/>
      <c r="H20" s="1435"/>
      <c r="I20" s="1435"/>
      <c r="J20" s="1435"/>
      <c r="K20" s="1488"/>
      <c r="L20" s="1490"/>
      <c r="M20" s="456" t="s">
        <v>294</v>
      </c>
      <c r="N20" s="467" t="s">
        <v>295</v>
      </c>
    </row>
    <row r="21" spans="1:14">
      <c r="A21" s="398">
        <v>1</v>
      </c>
      <c r="B21" s="397" t="str">
        <f>'Identitas Siswa'!D8</f>
        <v>Adiba Aulia Putri</v>
      </c>
      <c r="C21" s="398" t="s">
        <v>228</v>
      </c>
      <c r="D21" s="398"/>
      <c r="E21" s="398"/>
      <c r="F21" s="398"/>
      <c r="G21" s="398"/>
      <c r="H21" s="398"/>
      <c r="I21" s="398"/>
      <c r="J21" s="398"/>
      <c r="K21" s="470" t="str">
        <f>IF(COUNT(C21:J21)=0,"",AVERAGE(C21:J21))</f>
        <v/>
      </c>
      <c r="L21" s="469"/>
      <c r="M21" s="456" t="s">
        <v>296</v>
      </c>
      <c r="N21" s="467" t="s">
        <v>297</v>
      </c>
    </row>
    <row r="22" spans="1:14">
      <c r="A22" s="398">
        <v>2</v>
      </c>
      <c r="B22" s="397" t="str">
        <f>'Identitas Siswa'!D9</f>
        <v>Alan</v>
      </c>
      <c r="C22" s="398" t="s">
        <v>228</v>
      </c>
      <c r="D22" s="398"/>
      <c r="E22" s="398"/>
      <c r="F22" s="398"/>
      <c r="G22" s="398"/>
      <c r="H22" s="398"/>
      <c r="I22" s="398"/>
      <c r="J22" s="398"/>
      <c r="K22" s="470" t="str">
        <f>IF(COUNT(C22:J22)=0,"",AVERAGE(C22:J22))</f>
        <v/>
      </c>
      <c r="L22" s="469"/>
      <c r="M22" s="456" t="s">
        <v>298</v>
      </c>
      <c r="N22" s="467" t="s">
        <v>299</v>
      </c>
    </row>
    <row r="23" spans="1:14">
      <c r="A23" s="398">
        <v>3</v>
      </c>
      <c r="B23" s="397" t="str">
        <f>'Identitas Siswa'!D10</f>
        <v>Citra Nada Hissanah</v>
      </c>
      <c r="C23" s="398" t="s">
        <v>228</v>
      </c>
      <c r="D23" s="398"/>
      <c r="E23" s="398"/>
      <c r="F23" s="398"/>
      <c r="G23" s="398"/>
      <c r="H23" s="398"/>
      <c r="I23" s="398"/>
      <c r="J23" s="398"/>
      <c r="K23" s="470" t="str">
        <f t="shared" ref="K23:K56" si="0">IF(COUNT(C23:J23)=0,"",AVERAGE(C23:J23))</f>
        <v/>
      </c>
      <c r="L23" s="469"/>
      <c r="M23" s="447"/>
      <c r="N23" s="448"/>
    </row>
    <row r="24" spans="1:14">
      <c r="A24" s="398">
        <v>4</v>
      </c>
      <c r="B24" s="397" t="str">
        <f>'Identitas Siswa'!D11</f>
        <v>Dandi  Taufiqurahman</v>
      </c>
      <c r="C24" s="398" t="s">
        <v>228</v>
      </c>
      <c r="D24" s="398"/>
      <c r="E24" s="398"/>
      <c r="F24" s="398"/>
      <c r="G24" s="398"/>
      <c r="H24" s="398"/>
      <c r="I24" s="398"/>
      <c r="J24" s="398"/>
      <c r="K24" s="470" t="str">
        <f t="shared" si="0"/>
        <v/>
      </c>
      <c r="L24" s="469"/>
      <c r="M24" s="447"/>
      <c r="N24" s="448"/>
    </row>
    <row r="25" spans="1:14">
      <c r="A25" s="398">
        <v>5</v>
      </c>
      <c r="B25" s="397" t="str">
        <f>'Identitas Siswa'!D12</f>
        <v>Devito Aditya Putra</v>
      </c>
      <c r="C25" s="398" t="s">
        <v>228</v>
      </c>
      <c r="D25" s="398"/>
      <c r="E25" s="398"/>
      <c r="F25" s="398"/>
      <c r="G25" s="398"/>
      <c r="H25" s="398"/>
      <c r="I25" s="398"/>
      <c r="J25" s="398"/>
      <c r="K25" s="470" t="str">
        <f t="shared" si="0"/>
        <v/>
      </c>
      <c r="L25" s="469"/>
      <c r="M25" s="447"/>
      <c r="N25" s="448"/>
    </row>
    <row r="26" spans="1:14">
      <c r="A26" s="398">
        <v>6</v>
      </c>
      <c r="B26" s="397" t="str">
        <f>'Identitas Siswa'!D13</f>
        <v>Dhea Novita  Wulandari</v>
      </c>
      <c r="C26" s="398" t="s">
        <v>228</v>
      </c>
      <c r="D26" s="398"/>
      <c r="E26" s="398"/>
      <c r="F26" s="398"/>
      <c r="G26" s="398"/>
      <c r="H26" s="398"/>
      <c r="I26" s="398"/>
      <c r="J26" s="398"/>
      <c r="K26" s="470" t="str">
        <f t="shared" si="0"/>
        <v/>
      </c>
      <c r="L26" s="469"/>
      <c r="M26" s="447"/>
      <c r="N26" s="448"/>
    </row>
    <row r="27" spans="1:14">
      <c r="A27" s="398">
        <v>7</v>
      </c>
      <c r="B27" s="397" t="str">
        <f>'Identitas Siswa'!D14</f>
        <v>Dina  Wahyuni</v>
      </c>
      <c r="C27" s="398" t="s">
        <v>228</v>
      </c>
      <c r="D27" s="398"/>
      <c r="E27" s="398"/>
      <c r="F27" s="398"/>
      <c r="G27" s="398"/>
      <c r="H27" s="398"/>
      <c r="I27" s="398"/>
      <c r="J27" s="398"/>
      <c r="K27" s="470" t="str">
        <f t="shared" si="0"/>
        <v/>
      </c>
      <c r="L27" s="469"/>
      <c r="M27" s="447"/>
      <c r="N27" s="448"/>
    </row>
    <row r="28" spans="1:14">
      <c r="A28" s="398">
        <v>8</v>
      </c>
      <c r="B28" s="397" t="str">
        <f>'Identitas Siswa'!D15</f>
        <v>Dita Rahmanita</v>
      </c>
      <c r="C28" s="398" t="s">
        <v>228</v>
      </c>
      <c r="D28" s="398"/>
      <c r="E28" s="398"/>
      <c r="F28" s="398"/>
      <c r="G28" s="398"/>
      <c r="H28" s="398"/>
      <c r="I28" s="398"/>
      <c r="J28" s="398"/>
      <c r="K28" s="470" t="str">
        <f t="shared" si="0"/>
        <v/>
      </c>
      <c r="L28" s="469"/>
      <c r="M28" s="447"/>
      <c r="N28" s="448"/>
    </row>
    <row r="29" spans="1:14">
      <c r="A29" s="398">
        <v>9</v>
      </c>
      <c r="B29" s="397" t="str">
        <f>'Identitas Siswa'!D16</f>
        <v>Fahri Maulana</v>
      </c>
      <c r="C29" s="398" t="s">
        <v>228</v>
      </c>
      <c r="D29" s="398"/>
      <c r="E29" s="398"/>
      <c r="F29" s="398"/>
      <c r="G29" s="398"/>
      <c r="H29" s="398"/>
      <c r="I29" s="398"/>
      <c r="J29" s="398"/>
      <c r="K29" s="470" t="str">
        <f t="shared" si="0"/>
        <v/>
      </c>
      <c r="L29" s="469"/>
      <c r="M29" s="447"/>
      <c r="N29" s="448"/>
    </row>
    <row r="30" spans="1:14">
      <c r="A30" s="398">
        <v>10</v>
      </c>
      <c r="B30" s="397" t="str">
        <f>'Identitas Siswa'!D17</f>
        <v>Farhan Al-Fattah</v>
      </c>
      <c r="C30" s="398" t="s">
        <v>228</v>
      </c>
      <c r="D30" s="398"/>
      <c r="E30" s="398"/>
      <c r="F30" s="398"/>
      <c r="G30" s="398"/>
      <c r="H30" s="398"/>
      <c r="I30" s="398"/>
      <c r="J30" s="398"/>
      <c r="K30" s="470" t="str">
        <f t="shared" si="0"/>
        <v/>
      </c>
      <c r="L30" s="469"/>
      <c r="M30" s="447"/>
      <c r="N30" s="448"/>
    </row>
    <row r="31" spans="1:14">
      <c r="A31" s="398">
        <v>11</v>
      </c>
      <c r="B31" s="397" t="str">
        <f>'Identitas Siswa'!D18</f>
        <v>Fatimah Ummu Abiha</v>
      </c>
      <c r="C31" s="398" t="s">
        <v>228</v>
      </c>
      <c r="D31" s="398"/>
      <c r="E31" s="398"/>
      <c r="F31" s="398"/>
      <c r="G31" s="398"/>
      <c r="H31" s="398"/>
      <c r="I31" s="398"/>
      <c r="J31" s="398"/>
      <c r="K31" s="470" t="str">
        <f t="shared" si="0"/>
        <v/>
      </c>
      <c r="L31" s="469"/>
      <c r="M31" s="447"/>
      <c r="N31" s="448"/>
    </row>
    <row r="32" spans="1:14">
      <c r="A32" s="398">
        <v>12</v>
      </c>
      <c r="B32" s="397" t="str">
        <f>'Identitas Siswa'!D19</f>
        <v>Habeibi</v>
      </c>
      <c r="C32" s="398" t="s">
        <v>228</v>
      </c>
      <c r="D32" s="398"/>
      <c r="E32" s="398"/>
      <c r="F32" s="398"/>
      <c r="G32" s="398"/>
      <c r="H32" s="398"/>
      <c r="I32" s="398"/>
      <c r="J32" s="398"/>
      <c r="K32" s="470" t="str">
        <f t="shared" si="0"/>
        <v/>
      </c>
      <c r="L32" s="469"/>
      <c r="M32" s="447"/>
      <c r="N32" s="448"/>
    </row>
    <row r="33" spans="1:14">
      <c r="A33" s="398">
        <v>13</v>
      </c>
      <c r="B33" s="397" t="str">
        <f>'Identitas Siswa'!D20</f>
        <v>Khadijah Al Kubra</v>
      </c>
      <c r="C33" s="398" t="s">
        <v>228</v>
      </c>
      <c r="D33" s="398"/>
      <c r="E33" s="398"/>
      <c r="F33" s="398"/>
      <c r="G33" s="398"/>
      <c r="H33" s="398"/>
      <c r="I33" s="398"/>
      <c r="J33" s="398"/>
      <c r="K33" s="470" t="str">
        <f t="shared" si="0"/>
        <v/>
      </c>
      <c r="L33" s="469"/>
      <c r="M33" s="447"/>
      <c r="N33" s="448"/>
    </row>
    <row r="34" spans="1:14">
      <c r="A34" s="398">
        <v>14</v>
      </c>
      <c r="B34" s="397" t="str">
        <f>'Identitas Siswa'!D21</f>
        <v>Lexandro Aldikan Matio</v>
      </c>
      <c r="C34" s="398" t="s">
        <v>228</v>
      </c>
      <c r="D34" s="398"/>
      <c r="E34" s="398"/>
      <c r="F34" s="398"/>
      <c r="G34" s="398"/>
      <c r="H34" s="398"/>
      <c r="I34" s="398"/>
      <c r="J34" s="398"/>
      <c r="K34" s="470" t="str">
        <f t="shared" si="0"/>
        <v/>
      </c>
      <c r="L34" s="469"/>
      <c r="M34" s="447"/>
      <c r="N34" s="448"/>
    </row>
    <row r="35" spans="1:14">
      <c r="A35" s="398">
        <v>15</v>
      </c>
      <c r="B35" s="397" t="str">
        <f>'Identitas Siswa'!D22</f>
        <v>Muhammad Syahid Bambang Kuncorojati</v>
      </c>
      <c r="C35" s="398" t="s">
        <v>228</v>
      </c>
      <c r="D35" s="398"/>
      <c r="E35" s="398"/>
      <c r="F35" s="398"/>
      <c r="G35" s="398"/>
      <c r="H35" s="398"/>
      <c r="I35" s="398"/>
      <c r="J35" s="398"/>
      <c r="K35" s="470" t="str">
        <f t="shared" si="0"/>
        <v/>
      </c>
      <c r="L35" s="469"/>
      <c r="M35" s="447"/>
      <c r="N35" s="448"/>
    </row>
    <row r="36" spans="1:14">
      <c r="A36" s="398">
        <v>16</v>
      </c>
      <c r="B36" s="397" t="str">
        <f>'Identitas Siswa'!D23</f>
        <v>Muhammad Aldhyth</v>
      </c>
      <c r="C36" s="398" t="s">
        <v>228</v>
      </c>
      <c r="D36" s="398"/>
      <c r="E36" s="398"/>
      <c r="F36" s="398"/>
      <c r="G36" s="398"/>
      <c r="H36" s="398"/>
      <c r="I36" s="398"/>
      <c r="J36" s="398"/>
      <c r="K36" s="470" t="str">
        <f t="shared" si="0"/>
        <v/>
      </c>
      <c r="L36" s="469"/>
      <c r="M36" s="447"/>
      <c r="N36" s="448"/>
    </row>
    <row r="37" spans="1:14">
      <c r="A37" s="398">
        <v>17</v>
      </c>
      <c r="B37" s="397" t="str">
        <f>'Identitas Siswa'!D24</f>
        <v>Muhammad Alfian Nugraha</v>
      </c>
      <c r="C37" s="398" t="s">
        <v>228</v>
      </c>
      <c r="D37" s="398"/>
      <c r="E37" s="398"/>
      <c r="F37" s="398"/>
      <c r="G37" s="398"/>
      <c r="H37" s="398"/>
      <c r="I37" s="398"/>
      <c r="J37" s="398"/>
      <c r="K37" s="470" t="str">
        <f t="shared" si="0"/>
        <v/>
      </c>
      <c r="L37" s="469"/>
      <c r="M37" s="447"/>
      <c r="N37" s="448"/>
    </row>
    <row r="38" spans="1:14">
      <c r="A38" s="398">
        <v>18</v>
      </c>
      <c r="B38" s="397" t="str">
        <f>'Identitas Siswa'!D25</f>
        <v>Muhammad Daffa'</v>
      </c>
      <c r="C38" s="398" t="s">
        <v>228</v>
      </c>
      <c r="D38" s="398"/>
      <c r="E38" s="398"/>
      <c r="F38" s="398"/>
      <c r="G38" s="398"/>
      <c r="H38" s="398"/>
      <c r="I38" s="398"/>
      <c r="J38" s="398"/>
      <c r="K38" s="470" t="str">
        <f t="shared" si="0"/>
        <v/>
      </c>
      <c r="L38" s="469"/>
      <c r="M38" s="447"/>
      <c r="N38" s="448"/>
    </row>
    <row r="39" spans="1:14">
      <c r="A39" s="398">
        <v>19</v>
      </c>
      <c r="B39" s="397" t="str">
        <f>'Identitas Siswa'!D26</f>
        <v>Muhammad Wahyu Rizkianto</v>
      </c>
      <c r="C39" s="398" t="s">
        <v>228</v>
      </c>
      <c r="D39" s="398"/>
      <c r="E39" s="398"/>
      <c r="F39" s="398"/>
      <c r="G39" s="398"/>
      <c r="H39" s="398"/>
      <c r="I39" s="398"/>
      <c r="J39" s="398"/>
      <c r="K39" s="470" t="str">
        <f t="shared" si="0"/>
        <v/>
      </c>
      <c r="L39" s="469"/>
      <c r="M39" s="447"/>
      <c r="N39" s="448"/>
    </row>
    <row r="40" spans="1:14">
      <c r="A40" s="398">
        <v>20</v>
      </c>
      <c r="B40" s="397" t="str">
        <f>'Identitas Siswa'!D27</f>
        <v>Muhammad Zidane Hasibuan</v>
      </c>
      <c r="C40" s="398" t="s">
        <v>228</v>
      </c>
      <c r="D40" s="398"/>
      <c r="E40" s="398"/>
      <c r="F40" s="398"/>
      <c r="G40" s="398"/>
      <c r="H40" s="398"/>
      <c r="I40" s="398"/>
      <c r="J40" s="398"/>
      <c r="K40" s="470" t="str">
        <f t="shared" si="0"/>
        <v/>
      </c>
      <c r="L40" s="469"/>
      <c r="M40" s="447"/>
      <c r="N40" s="448"/>
    </row>
    <row r="41" spans="1:14">
      <c r="A41" s="398">
        <v>21</v>
      </c>
      <c r="B41" s="397" t="str">
        <f>'Identitas Siswa'!D28</f>
        <v>Nofal Abdilla</v>
      </c>
      <c r="C41" s="398" t="s">
        <v>228</v>
      </c>
      <c r="D41" s="398"/>
      <c r="E41" s="398"/>
      <c r="F41" s="398"/>
      <c r="G41" s="398"/>
      <c r="H41" s="398"/>
      <c r="I41" s="398"/>
      <c r="J41" s="398"/>
      <c r="K41" s="470" t="str">
        <f t="shared" si="0"/>
        <v/>
      </c>
      <c r="L41" s="469"/>
      <c r="M41" s="447"/>
      <c r="N41" s="448"/>
    </row>
    <row r="42" spans="1:14">
      <c r="A42" s="398">
        <v>22</v>
      </c>
      <c r="B42" s="397" t="str">
        <f>'Identitas Siswa'!D29</f>
        <v>Novi Febriyanti</v>
      </c>
      <c r="C42" s="398" t="s">
        <v>228</v>
      </c>
      <c r="D42" s="398"/>
      <c r="E42" s="398"/>
      <c r="F42" s="398"/>
      <c r="G42" s="398"/>
      <c r="H42" s="398"/>
      <c r="I42" s="398"/>
      <c r="J42" s="398"/>
      <c r="K42" s="470" t="str">
        <f t="shared" si="0"/>
        <v/>
      </c>
      <c r="L42" s="469"/>
      <c r="M42" s="447"/>
      <c r="N42" s="448"/>
    </row>
    <row r="43" spans="1:14">
      <c r="A43" s="398">
        <v>23</v>
      </c>
      <c r="B43" s="397" t="str">
        <f>'Identitas Siswa'!D30</f>
        <v>Nur Khofifah</v>
      </c>
      <c r="C43" s="398" t="s">
        <v>228</v>
      </c>
      <c r="D43" s="398"/>
      <c r="E43" s="398"/>
      <c r="F43" s="398"/>
      <c r="G43" s="398"/>
      <c r="H43" s="398"/>
      <c r="I43" s="398"/>
      <c r="J43" s="398"/>
      <c r="K43" s="470" t="str">
        <f t="shared" si="0"/>
        <v/>
      </c>
      <c r="L43" s="469"/>
      <c r="M43" s="447"/>
      <c r="N43" s="448"/>
    </row>
    <row r="44" spans="1:14">
      <c r="A44" s="398">
        <v>24</v>
      </c>
      <c r="B44" s="397" t="str">
        <f>'Identitas Siswa'!D31</f>
        <v>Pahmi Prasetya Rahman</v>
      </c>
      <c r="C44" s="398" t="s">
        <v>228</v>
      </c>
      <c r="D44" s="398"/>
      <c r="E44" s="398"/>
      <c r="F44" s="398"/>
      <c r="G44" s="398"/>
      <c r="H44" s="398"/>
      <c r="I44" s="398"/>
      <c r="J44" s="398"/>
      <c r="K44" s="470" t="str">
        <f t="shared" si="0"/>
        <v/>
      </c>
      <c r="L44" s="469"/>
      <c r="M44" s="447"/>
      <c r="N44" s="448"/>
    </row>
    <row r="45" spans="1:14">
      <c r="A45" s="398">
        <v>25</v>
      </c>
      <c r="B45" s="397" t="str">
        <f>'Identitas Siswa'!D32</f>
        <v>Raihana Kartika Sari</v>
      </c>
      <c r="C45" s="398" t="s">
        <v>228</v>
      </c>
      <c r="D45" s="398"/>
      <c r="E45" s="398"/>
      <c r="F45" s="398"/>
      <c r="G45" s="398"/>
      <c r="H45" s="398"/>
      <c r="I45" s="398"/>
      <c r="J45" s="398"/>
      <c r="K45" s="470" t="str">
        <f t="shared" si="0"/>
        <v/>
      </c>
      <c r="L45" s="469"/>
      <c r="M45" s="447"/>
      <c r="N45" s="448"/>
    </row>
    <row r="46" spans="1:14">
      <c r="A46" s="398">
        <v>26</v>
      </c>
      <c r="B46" s="397" t="str">
        <f>'Identitas Siswa'!D33</f>
        <v>Rika KARUNIA FATONAH</v>
      </c>
      <c r="C46" s="398" t="s">
        <v>228</v>
      </c>
      <c r="D46" s="398"/>
      <c r="E46" s="398"/>
      <c r="F46" s="398"/>
      <c r="G46" s="398"/>
      <c r="H46" s="398"/>
      <c r="I46" s="398"/>
      <c r="J46" s="398"/>
      <c r="K46" s="470" t="str">
        <f t="shared" si="0"/>
        <v/>
      </c>
      <c r="L46" s="469"/>
      <c r="M46" s="447"/>
      <c r="N46" s="448"/>
    </row>
    <row r="47" spans="1:14">
      <c r="A47" s="398">
        <v>27</v>
      </c>
      <c r="B47" s="397" t="str">
        <f>'Identitas Siswa'!D34</f>
        <v>Riva Ramdani</v>
      </c>
      <c r="C47" s="398" t="s">
        <v>228</v>
      </c>
      <c r="D47" s="398"/>
      <c r="E47" s="398"/>
      <c r="F47" s="398"/>
      <c r="G47" s="398"/>
      <c r="H47" s="398"/>
      <c r="I47" s="398"/>
      <c r="J47" s="398"/>
      <c r="K47" s="470" t="str">
        <f t="shared" si="0"/>
        <v/>
      </c>
      <c r="L47" s="469"/>
      <c r="M47" s="447"/>
      <c r="N47" s="448"/>
    </row>
    <row r="48" spans="1:14">
      <c r="A48" s="398">
        <v>28</v>
      </c>
      <c r="B48" s="397" t="str">
        <f>'Identitas Siswa'!D35</f>
        <v>Salsabila Syahri Romadhona</v>
      </c>
      <c r="C48" s="398" t="s">
        <v>228</v>
      </c>
      <c r="D48" s="398"/>
      <c r="E48" s="398"/>
      <c r="F48" s="398"/>
      <c r="G48" s="398"/>
      <c r="H48" s="398"/>
      <c r="I48" s="398"/>
      <c r="J48" s="398"/>
      <c r="K48" s="470" t="str">
        <f t="shared" si="0"/>
        <v/>
      </c>
      <c r="L48" s="469"/>
      <c r="M48" s="447"/>
      <c r="N48" s="448"/>
    </row>
    <row r="49" spans="1:15">
      <c r="A49" s="398">
        <v>29</v>
      </c>
      <c r="B49" s="397" t="str">
        <f>'Identitas Siswa'!D36</f>
        <v>Sarah Azzahra</v>
      </c>
      <c r="C49" s="398" t="s">
        <v>228</v>
      </c>
      <c r="D49" s="398"/>
      <c r="E49" s="398"/>
      <c r="F49" s="398"/>
      <c r="G49" s="398"/>
      <c r="H49" s="398"/>
      <c r="I49" s="398"/>
      <c r="J49" s="398"/>
      <c r="K49" s="470" t="str">
        <f t="shared" si="0"/>
        <v/>
      </c>
      <c r="L49" s="469"/>
      <c r="M49" s="447"/>
      <c r="N49" s="448"/>
    </row>
    <row r="50" spans="1:15">
      <c r="A50" s="398">
        <v>30</v>
      </c>
      <c r="B50" s="397" t="str">
        <f>'Identitas Siswa'!D37</f>
        <v>Suci Indah Ramadhanti</v>
      </c>
      <c r="C50" s="398" t="s">
        <v>228</v>
      </c>
      <c r="D50" s="398"/>
      <c r="E50" s="398"/>
      <c r="F50" s="398"/>
      <c r="G50" s="398"/>
      <c r="H50" s="398"/>
      <c r="I50" s="398"/>
      <c r="J50" s="398"/>
      <c r="K50" s="470" t="str">
        <f t="shared" si="0"/>
        <v/>
      </c>
      <c r="L50" s="469"/>
      <c r="M50" s="447"/>
      <c r="N50" s="448"/>
    </row>
    <row r="51" spans="1:15">
      <c r="A51" s="398">
        <v>31</v>
      </c>
      <c r="B51" s="397" t="str">
        <f>'Identitas Siswa'!D38</f>
        <v>Syafitri Zahra</v>
      </c>
      <c r="C51" s="398" t="s">
        <v>228</v>
      </c>
      <c r="D51" s="398"/>
      <c r="E51" s="398"/>
      <c r="F51" s="398"/>
      <c r="G51" s="398"/>
      <c r="H51" s="398"/>
      <c r="I51" s="398"/>
      <c r="J51" s="398"/>
      <c r="K51" s="470" t="str">
        <f t="shared" si="0"/>
        <v/>
      </c>
      <c r="L51" s="469"/>
      <c r="M51" s="447"/>
      <c r="N51" s="448"/>
    </row>
    <row r="52" spans="1:15">
      <c r="A52" s="398">
        <v>32</v>
      </c>
      <c r="B52" s="397" t="str">
        <f>'Identitas Siswa'!D39</f>
        <v>Tazkia Nur Amalia Rahmadillah</v>
      </c>
      <c r="C52" s="398" t="s">
        <v>228</v>
      </c>
      <c r="D52" s="398"/>
      <c r="E52" s="398"/>
      <c r="F52" s="398"/>
      <c r="G52" s="398"/>
      <c r="H52" s="398"/>
      <c r="I52" s="398"/>
      <c r="J52" s="398"/>
      <c r="K52" s="470" t="str">
        <f t="shared" si="0"/>
        <v/>
      </c>
      <c r="L52" s="469"/>
      <c r="M52" s="447"/>
      <c r="N52" s="448"/>
    </row>
    <row r="53" spans="1:15">
      <c r="A53" s="398">
        <v>33</v>
      </c>
      <c r="B53" s="397" t="str">
        <f>'Identitas Siswa'!D40</f>
        <v>Wira Maulana</v>
      </c>
      <c r="C53" s="398" t="s">
        <v>228</v>
      </c>
      <c r="D53" s="398"/>
      <c r="E53" s="398"/>
      <c r="F53" s="398"/>
      <c r="G53" s="398"/>
      <c r="H53" s="398"/>
      <c r="I53" s="398"/>
      <c r="J53" s="398"/>
      <c r="K53" s="470" t="str">
        <f t="shared" si="0"/>
        <v/>
      </c>
      <c r="L53" s="469"/>
      <c r="M53" s="447"/>
      <c r="N53" s="448"/>
    </row>
    <row r="54" spans="1:15">
      <c r="A54" s="398">
        <v>34</v>
      </c>
      <c r="B54" s="397" t="str">
        <f>'Identitas Siswa'!D41</f>
        <v>Zahrah Nisyfi Maulidah</v>
      </c>
      <c r="C54" s="398" t="s">
        <v>228</v>
      </c>
      <c r="D54" s="398"/>
      <c r="E54" s="398"/>
      <c r="F54" s="398"/>
      <c r="G54" s="398"/>
      <c r="H54" s="398"/>
      <c r="I54" s="398"/>
      <c r="J54" s="398"/>
      <c r="K54" s="470" t="str">
        <f t="shared" si="0"/>
        <v/>
      </c>
      <c r="L54" s="469"/>
      <c r="M54" s="447"/>
      <c r="N54" s="448"/>
    </row>
    <row r="55" spans="1:15">
      <c r="A55" s="398">
        <v>35</v>
      </c>
      <c r="B55" s="397" t="str">
        <f>'Identitas Siswa'!D42</f>
        <v>Zahrotul Firdah Mi'raj</v>
      </c>
      <c r="C55" s="398" t="s">
        <v>228</v>
      </c>
      <c r="D55" s="398"/>
      <c r="E55" s="398"/>
      <c r="F55" s="398"/>
      <c r="G55" s="398"/>
      <c r="H55" s="398"/>
      <c r="I55" s="398"/>
      <c r="J55" s="398"/>
      <c r="K55" s="470" t="str">
        <f t="shared" si="0"/>
        <v/>
      </c>
      <c r="L55" s="469"/>
      <c r="M55" s="447"/>
      <c r="N55" s="448"/>
    </row>
    <row r="56" spans="1:15">
      <c r="A56" s="398">
        <v>36</v>
      </c>
      <c r="B56" s="397">
        <f>'Identitas Siswa'!D43</f>
        <v>0</v>
      </c>
      <c r="C56" s="398" t="s">
        <v>228</v>
      </c>
      <c r="D56" s="398"/>
      <c r="E56" s="398"/>
      <c r="F56" s="398"/>
      <c r="G56" s="398"/>
      <c r="H56" s="398"/>
      <c r="I56" s="398"/>
      <c r="J56" s="398"/>
      <c r="K56" s="470" t="str">
        <f t="shared" si="0"/>
        <v/>
      </c>
      <c r="L56" s="469"/>
      <c r="M56" s="447"/>
      <c r="N56" s="448"/>
    </row>
    <row r="57" spans="1:15">
      <c r="A57" s="398">
        <v>37</v>
      </c>
      <c r="B57" s="397" t="str">
        <f>'Identitas Siswa'!D44</f>
        <v/>
      </c>
      <c r="C57" s="398" t="s">
        <v>228</v>
      </c>
      <c r="D57" s="398"/>
      <c r="E57" s="398"/>
      <c r="F57" s="398"/>
      <c r="G57" s="398"/>
      <c r="H57" s="398"/>
      <c r="I57" s="398"/>
      <c r="J57" s="398"/>
      <c r="K57" s="470" t="str">
        <f t="shared" ref="K57:K70" si="1">IF(COUNT(C57:J57)=0,"",AVERAGE(C57:J57))</f>
        <v/>
      </c>
      <c r="L57" s="469"/>
      <c r="M57" s="447"/>
      <c r="N57" s="448"/>
    </row>
    <row r="58" spans="1:15">
      <c r="A58" s="398">
        <v>38</v>
      </c>
      <c r="B58" s="397" t="str">
        <f>'Identitas Siswa'!D45</f>
        <v/>
      </c>
      <c r="C58" s="398" t="s">
        <v>228</v>
      </c>
      <c r="D58" s="398"/>
      <c r="E58" s="398"/>
      <c r="F58" s="398"/>
      <c r="G58" s="398"/>
      <c r="H58" s="398"/>
      <c r="I58" s="398"/>
      <c r="J58" s="398"/>
      <c r="K58" s="470" t="str">
        <f t="shared" si="1"/>
        <v/>
      </c>
      <c r="L58" s="469"/>
      <c r="M58" s="447"/>
      <c r="N58" s="448"/>
    </row>
    <row r="59" spans="1:15">
      <c r="A59" s="398">
        <v>39</v>
      </c>
      <c r="B59" s="397" t="str">
        <f>'Identitas Siswa'!D46</f>
        <v/>
      </c>
      <c r="C59" s="398" t="s">
        <v>228</v>
      </c>
      <c r="D59" s="398"/>
      <c r="E59" s="398"/>
      <c r="F59" s="398"/>
      <c r="G59" s="398"/>
      <c r="H59" s="398"/>
      <c r="I59" s="398"/>
      <c r="J59" s="398"/>
      <c r="K59" s="470" t="str">
        <f t="shared" si="1"/>
        <v/>
      </c>
      <c r="L59" s="469"/>
      <c r="M59" s="447"/>
      <c r="N59" s="448"/>
    </row>
    <row r="60" spans="1:15" s="633" customFormat="1">
      <c r="A60" s="398">
        <v>40</v>
      </c>
      <c r="B60" s="397">
        <f>'Identitas Siswa'!D47</f>
        <v>0</v>
      </c>
      <c r="C60" s="398" t="s">
        <v>228</v>
      </c>
      <c r="D60" s="398"/>
      <c r="E60" s="398"/>
      <c r="F60" s="398"/>
      <c r="G60" s="398"/>
      <c r="H60" s="398"/>
      <c r="I60" s="398"/>
      <c r="J60" s="398"/>
      <c r="K60" s="470" t="str">
        <f t="shared" si="1"/>
        <v/>
      </c>
      <c r="L60" s="469"/>
      <c r="M60" s="447"/>
      <c r="N60" s="448"/>
      <c r="O60" s="268"/>
    </row>
    <row r="61" spans="1:15" s="633" customFormat="1">
      <c r="A61" s="398">
        <v>41</v>
      </c>
      <c r="B61" s="397">
        <f>'Identitas Siswa'!D48</f>
        <v>0</v>
      </c>
      <c r="C61" s="398" t="s">
        <v>228</v>
      </c>
      <c r="D61" s="398"/>
      <c r="E61" s="398"/>
      <c r="F61" s="398"/>
      <c r="G61" s="398"/>
      <c r="H61" s="398"/>
      <c r="I61" s="398"/>
      <c r="J61" s="398"/>
      <c r="K61" s="470" t="str">
        <f t="shared" si="1"/>
        <v/>
      </c>
      <c r="L61" s="469"/>
      <c r="M61" s="447"/>
      <c r="N61" s="448"/>
      <c r="O61" s="268"/>
    </row>
    <row r="62" spans="1:15" s="633" customFormat="1">
      <c r="A62" s="398">
        <v>42</v>
      </c>
      <c r="B62" s="397">
        <f>'Identitas Siswa'!D49</f>
        <v>0</v>
      </c>
      <c r="C62" s="398" t="s">
        <v>228</v>
      </c>
      <c r="D62" s="398"/>
      <c r="E62" s="398"/>
      <c r="F62" s="398"/>
      <c r="G62" s="398"/>
      <c r="H62" s="398"/>
      <c r="I62" s="398"/>
      <c r="J62" s="398"/>
      <c r="K62" s="470" t="str">
        <f t="shared" si="1"/>
        <v/>
      </c>
      <c r="L62" s="469"/>
      <c r="M62" s="447"/>
      <c r="N62" s="448"/>
      <c r="O62" s="268"/>
    </row>
    <row r="63" spans="1:15" s="633" customFormat="1">
      <c r="A63" s="398">
        <v>43</v>
      </c>
      <c r="B63" s="397">
        <f>'Identitas Siswa'!D50</f>
        <v>0</v>
      </c>
      <c r="C63" s="398" t="s">
        <v>228</v>
      </c>
      <c r="D63" s="398"/>
      <c r="E63" s="398"/>
      <c r="F63" s="398"/>
      <c r="G63" s="398"/>
      <c r="H63" s="398"/>
      <c r="I63" s="398"/>
      <c r="J63" s="398"/>
      <c r="K63" s="470" t="str">
        <f t="shared" si="1"/>
        <v/>
      </c>
      <c r="L63" s="469"/>
      <c r="M63" s="447"/>
      <c r="N63" s="448"/>
      <c r="O63" s="268"/>
    </row>
    <row r="64" spans="1:15" s="633" customFormat="1">
      <c r="A64" s="398">
        <v>44</v>
      </c>
      <c r="B64" s="397">
        <f>'Identitas Siswa'!D51</f>
        <v>0</v>
      </c>
      <c r="C64" s="398" t="s">
        <v>228</v>
      </c>
      <c r="D64" s="398"/>
      <c r="E64" s="398"/>
      <c r="F64" s="398"/>
      <c r="G64" s="398"/>
      <c r="H64" s="398"/>
      <c r="I64" s="398"/>
      <c r="J64" s="398"/>
      <c r="K64" s="470" t="str">
        <f t="shared" si="1"/>
        <v/>
      </c>
      <c r="L64" s="469"/>
      <c r="M64" s="447"/>
      <c r="N64" s="448"/>
      <c r="O64" s="268"/>
    </row>
    <row r="65" spans="1:15" s="633" customFormat="1">
      <c r="A65" s="398">
        <v>45</v>
      </c>
      <c r="B65" s="397">
        <f>'Identitas Siswa'!D52</f>
        <v>0</v>
      </c>
      <c r="C65" s="398" t="s">
        <v>228</v>
      </c>
      <c r="D65" s="398"/>
      <c r="E65" s="398"/>
      <c r="F65" s="398"/>
      <c r="G65" s="398"/>
      <c r="H65" s="398"/>
      <c r="I65" s="398"/>
      <c r="J65" s="398"/>
      <c r="K65" s="470" t="str">
        <f t="shared" si="1"/>
        <v/>
      </c>
      <c r="L65" s="469"/>
      <c r="M65" s="447"/>
      <c r="N65" s="448"/>
      <c r="O65" s="268"/>
    </row>
    <row r="66" spans="1:15" s="633" customFormat="1">
      <c r="A66" s="398">
        <v>46</v>
      </c>
      <c r="B66" s="397">
        <f>'Identitas Siswa'!D53</f>
        <v>0</v>
      </c>
      <c r="C66" s="398" t="s">
        <v>228</v>
      </c>
      <c r="D66" s="398"/>
      <c r="E66" s="398"/>
      <c r="F66" s="398"/>
      <c r="G66" s="398"/>
      <c r="H66" s="398"/>
      <c r="I66" s="398"/>
      <c r="J66" s="398"/>
      <c r="K66" s="470" t="str">
        <f t="shared" si="1"/>
        <v/>
      </c>
      <c r="L66" s="469"/>
      <c r="M66" s="447"/>
      <c r="N66" s="448"/>
      <c r="O66" s="268"/>
    </row>
    <row r="67" spans="1:15" s="633" customFormat="1">
      <c r="A67" s="398">
        <v>47</v>
      </c>
      <c r="B67" s="397">
        <f>'Identitas Siswa'!D54</f>
        <v>0</v>
      </c>
      <c r="C67" s="398" t="s">
        <v>228</v>
      </c>
      <c r="D67" s="398"/>
      <c r="E67" s="398"/>
      <c r="F67" s="398"/>
      <c r="G67" s="398"/>
      <c r="H67" s="398"/>
      <c r="I67" s="398"/>
      <c r="J67" s="398"/>
      <c r="K67" s="470" t="str">
        <f t="shared" si="1"/>
        <v/>
      </c>
      <c r="L67" s="469"/>
      <c r="M67" s="447"/>
      <c r="N67" s="448"/>
      <c r="O67" s="268"/>
    </row>
    <row r="68" spans="1:15" s="633" customFormat="1">
      <c r="A68" s="398">
        <v>48</v>
      </c>
      <c r="B68" s="397">
        <f>'Identitas Siswa'!D55</f>
        <v>0</v>
      </c>
      <c r="C68" s="398" t="s">
        <v>228</v>
      </c>
      <c r="D68" s="398"/>
      <c r="E68" s="398"/>
      <c r="F68" s="398"/>
      <c r="G68" s="398"/>
      <c r="H68" s="398"/>
      <c r="I68" s="398"/>
      <c r="J68" s="398"/>
      <c r="K68" s="470" t="str">
        <f t="shared" si="1"/>
        <v/>
      </c>
      <c r="L68" s="469"/>
      <c r="M68" s="447"/>
      <c r="N68" s="448"/>
      <c r="O68" s="268"/>
    </row>
    <row r="69" spans="1:15" s="633" customFormat="1">
      <c r="A69" s="398">
        <v>49</v>
      </c>
      <c r="B69" s="397">
        <f>'Identitas Siswa'!D56</f>
        <v>0</v>
      </c>
      <c r="C69" s="398" t="s">
        <v>228</v>
      </c>
      <c r="D69" s="398"/>
      <c r="E69" s="398"/>
      <c r="F69" s="398"/>
      <c r="G69" s="398"/>
      <c r="H69" s="398"/>
      <c r="I69" s="398"/>
      <c r="J69" s="398"/>
      <c r="K69" s="470" t="str">
        <f t="shared" si="1"/>
        <v/>
      </c>
      <c r="L69" s="469"/>
      <c r="M69" s="447"/>
      <c r="N69" s="448"/>
      <c r="O69" s="268"/>
    </row>
    <row r="70" spans="1:15">
      <c r="A70" s="398">
        <v>50</v>
      </c>
      <c r="B70" s="397" t="str">
        <f>'Identitas Siswa'!D57</f>
        <v/>
      </c>
      <c r="C70" s="398" t="s">
        <v>228</v>
      </c>
      <c r="D70" s="398"/>
      <c r="E70" s="398"/>
      <c r="F70" s="398"/>
      <c r="G70" s="398"/>
      <c r="H70" s="398"/>
      <c r="I70" s="398"/>
      <c r="J70" s="398"/>
      <c r="K70" s="470" t="str">
        <f t="shared" si="1"/>
        <v/>
      </c>
      <c r="L70" s="469"/>
      <c r="M70" s="447"/>
      <c r="N70" s="448"/>
    </row>
    <row r="71" spans="1:15" ht="3.75" customHeight="1">
      <c r="A71" s="391"/>
      <c r="B71" s="391"/>
      <c r="C71" s="391"/>
      <c r="D71" s="391"/>
      <c r="E71" s="391"/>
      <c r="F71" s="391"/>
      <c r="G71" s="391"/>
      <c r="H71" s="391"/>
      <c r="I71" s="391"/>
      <c r="J71" s="391"/>
      <c r="K71" s="391"/>
      <c r="L71" s="391"/>
      <c r="M71" s="391"/>
      <c r="N71" s="391"/>
    </row>
    <row r="72" spans="1:15">
      <c r="A72" s="391"/>
      <c r="B72" s="355" t="s">
        <v>267</v>
      </c>
      <c r="C72" s="391"/>
      <c r="D72" s="391"/>
      <c r="E72" s="391"/>
      <c r="F72" s="391"/>
      <c r="G72" s="391"/>
      <c r="H72" s="391"/>
      <c r="I72" s="391"/>
      <c r="J72" s="449" t="str">
        <f>'Identitas Madrasah'!E19</f>
        <v>Semarang, 14 Januari 2016</v>
      </c>
      <c r="K72" s="391"/>
      <c r="L72" s="391"/>
      <c r="M72" s="391"/>
      <c r="N72" s="391"/>
    </row>
    <row r="73" spans="1:15">
      <c r="A73" s="391"/>
      <c r="B73" s="355" t="str">
        <f>"Ka. "&amp;'Identitas Madrasah'!E6</f>
        <v>Ka. MTs JAWA TENGAH</v>
      </c>
      <c r="C73" s="391"/>
      <c r="D73" s="391"/>
      <c r="E73" s="391"/>
      <c r="F73" s="391"/>
      <c r="G73" s="391"/>
      <c r="H73" s="391"/>
      <c r="I73" s="391"/>
      <c r="J73" s="450" t="s">
        <v>37</v>
      </c>
      <c r="K73" s="391"/>
      <c r="L73" s="391"/>
      <c r="M73" s="391"/>
      <c r="N73" s="391"/>
    </row>
    <row r="74" spans="1:15" ht="15" customHeight="1">
      <c r="A74" s="391"/>
      <c r="B74" s="673"/>
      <c r="C74" s="391"/>
      <c r="D74" s="391"/>
      <c r="E74" s="391"/>
      <c r="F74" s="391"/>
      <c r="G74" s="391"/>
      <c r="H74" s="391"/>
      <c r="I74" s="391"/>
      <c r="J74" s="438"/>
      <c r="K74" s="391"/>
      <c r="L74" s="391"/>
      <c r="M74" s="391"/>
      <c r="N74" s="391"/>
    </row>
    <row r="75" spans="1:15" ht="15" customHeight="1">
      <c r="A75" s="391"/>
      <c r="B75" s="673"/>
      <c r="C75" s="391"/>
      <c r="D75" s="391"/>
      <c r="E75" s="391"/>
      <c r="F75" s="391"/>
      <c r="G75" s="391"/>
      <c r="H75" s="391"/>
      <c r="I75" s="391"/>
      <c r="J75" s="438"/>
      <c r="K75" s="391"/>
      <c r="L75" s="391"/>
      <c r="M75" s="391"/>
      <c r="N75" s="391"/>
    </row>
    <row r="76" spans="1:15" ht="15" customHeight="1">
      <c r="A76" s="391"/>
      <c r="B76" s="673" t="str">
        <f>'Identitas Madrasah'!E11</f>
        <v>Lebeng, M. Ed.</v>
      </c>
      <c r="C76" s="391"/>
      <c r="D76" s="391"/>
      <c r="E76" s="391"/>
      <c r="F76" s="391"/>
      <c r="G76" s="391"/>
      <c r="H76" s="391"/>
      <c r="I76" s="391"/>
      <c r="J76" s="452" t="str">
        <f>'Identitas Madrasah'!E16</f>
        <v>Hj. Siti</v>
      </c>
      <c r="K76" s="391"/>
      <c r="L76" s="391"/>
      <c r="M76" s="391"/>
      <c r="N76" s="391"/>
    </row>
    <row r="77" spans="1:15" ht="15" customHeight="1">
      <c r="A77" s="391"/>
      <c r="B77" s="355" t="str">
        <f>"NIP. "&amp;'Identitas Madrasah'!E12</f>
        <v>NIP. 196503031995121002</v>
      </c>
      <c r="C77" s="391"/>
      <c r="D77" s="391"/>
      <c r="E77" s="391"/>
      <c r="F77" s="391"/>
      <c r="G77" s="391"/>
      <c r="H77" s="391"/>
      <c r="I77" s="391"/>
      <c r="J77" s="438" t="str">
        <f>"NIP. "&amp;'Identitas Madrasah'!E17</f>
        <v>NIP. 1980...</v>
      </c>
      <c r="K77" s="391"/>
      <c r="L77" s="391"/>
      <c r="M77" s="391"/>
      <c r="N77" s="391"/>
    </row>
    <row r="78" spans="1:15" ht="15" hidden="1" customHeight="1">
      <c r="J78" s="356"/>
    </row>
    <row r="79" spans="1:15" ht="15" hidden="1" customHeight="1">
      <c r="J79" s="315"/>
    </row>
    <row r="80" spans="1:15" ht="15" hidden="1" customHeight="1">
      <c r="J80" s="315"/>
    </row>
    <row r="81" spans="10:10" ht="15" hidden="1" customHeight="1">
      <c r="J81" s="315"/>
    </row>
    <row r="82" spans="10:10" ht="15" hidden="1" customHeight="1">
      <c r="J82" s="315"/>
    </row>
    <row r="83" spans="10:10" ht="15" hidden="1" customHeight="1">
      <c r="J83" s="315"/>
    </row>
    <row r="84" spans="10:10" ht="15" hidden="1" customHeight="1">
      <c r="J84" s="315"/>
    </row>
    <row r="85" spans="10:10" ht="15" hidden="1" customHeight="1">
      <c r="J85" s="315"/>
    </row>
    <row r="86" spans="10:10" ht="15" hidden="1" customHeight="1">
      <c r="J86" s="315"/>
    </row>
    <row r="87" spans="10:10" ht="15" hidden="1" customHeight="1">
      <c r="J87" s="315"/>
    </row>
    <row r="88" spans="10:10" ht="15" hidden="1" customHeight="1">
      <c r="J88" s="315"/>
    </row>
    <row r="89" spans="10:10" ht="15" hidden="1" customHeight="1">
      <c r="J89" s="315"/>
    </row>
    <row r="90" spans="10:10" ht="15" hidden="1" customHeight="1">
      <c r="J90" s="315"/>
    </row>
    <row r="91" spans="10:10" ht="15" hidden="1" customHeight="1">
      <c r="J91" s="315"/>
    </row>
    <row r="92" spans="10:10" ht="15" hidden="1" customHeight="1">
      <c r="J92" s="315"/>
    </row>
    <row r="93" spans="10:10" ht="15" hidden="1" customHeight="1">
      <c r="J93" s="315"/>
    </row>
    <row r="94" spans="10:10" ht="15" hidden="1" customHeight="1">
      <c r="J94" s="315"/>
    </row>
    <row r="95" spans="10:10" ht="15" hidden="1" customHeight="1">
      <c r="J95" s="315"/>
    </row>
    <row r="96" spans="10:10" ht="15" hidden="1" customHeight="1">
      <c r="J96" s="315"/>
    </row>
    <row r="97" spans="10:10" ht="15" hidden="1" customHeight="1">
      <c r="J97" s="315"/>
    </row>
    <row r="98" spans="10:10" ht="15" hidden="1" customHeight="1">
      <c r="J98" s="315"/>
    </row>
    <row r="99" spans="10:10" ht="15" hidden="1" customHeight="1">
      <c r="J99" s="315"/>
    </row>
    <row r="100" spans="10:10" ht="15" hidden="1" customHeight="1">
      <c r="J100" s="315"/>
    </row>
    <row r="101" spans="10:10" ht="15" hidden="1" customHeight="1">
      <c r="J101" s="315"/>
    </row>
    <row r="102" spans="10:10" ht="15" hidden="1" customHeight="1">
      <c r="J102" s="315"/>
    </row>
    <row r="103" spans="10:10" ht="15" hidden="1" customHeight="1">
      <c r="J103" s="315"/>
    </row>
    <row r="104" spans="10:10" ht="15" hidden="1" customHeight="1">
      <c r="J104" s="315"/>
    </row>
    <row r="105" spans="10:10" ht="15" hidden="1" customHeight="1">
      <c r="J105" s="315"/>
    </row>
    <row r="106" spans="10:10" ht="15" hidden="1" customHeight="1">
      <c r="J106" s="315"/>
    </row>
    <row r="107" spans="10:10" ht="15" hidden="1" customHeight="1">
      <c r="J107" s="315"/>
    </row>
    <row r="108" spans="10:10" ht="15" hidden="1" customHeight="1">
      <c r="J108" s="315"/>
    </row>
    <row r="109" spans="10:10" ht="15" hidden="1" customHeight="1">
      <c r="J109" s="315"/>
    </row>
    <row r="110" spans="10:10" ht="15" hidden="1" customHeight="1">
      <c r="J110" s="315"/>
    </row>
    <row r="111" spans="10:10" ht="15" hidden="1" customHeight="1">
      <c r="J111" s="315"/>
    </row>
    <row r="112" spans="10:10" ht="15" hidden="1" customHeight="1">
      <c r="J112" s="315"/>
    </row>
    <row r="113" spans="10:10" ht="15" hidden="1" customHeight="1">
      <c r="J113" s="315"/>
    </row>
    <row r="114" spans="10:10" ht="15" hidden="1" customHeight="1">
      <c r="J114" s="315"/>
    </row>
    <row r="115" spans="10:10" ht="15" hidden="1" customHeight="1">
      <c r="J115" s="315"/>
    </row>
    <row r="116" spans="10:10" ht="15" hidden="1" customHeight="1">
      <c r="J116" s="315"/>
    </row>
    <row r="117" spans="10:10" ht="15" hidden="1" customHeight="1">
      <c r="J117" s="315"/>
    </row>
    <row r="118" spans="10:10" ht="15" hidden="1" customHeight="1">
      <c r="J118" s="315"/>
    </row>
    <row r="119" spans="10:10" ht="15" hidden="1" customHeight="1">
      <c r="J119" s="315"/>
    </row>
    <row r="120" spans="10:10" ht="15" hidden="1" customHeight="1">
      <c r="J120" s="315"/>
    </row>
    <row r="121" spans="10:10" ht="15" hidden="1" customHeight="1">
      <c r="J121" s="315"/>
    </row>
    <row r="122" spans="10:10" ht="15" hidden="1" customHeight="1">
      <c r="J122" s="315"/>
    </row>
    <row r="123" spans="10:10" ht="15" hidden="1" customHeight="1">
      <c r="J123" s="315"/>
    </row>
    <row r="124" spans="10:10" ht="15" hidden="1" customHeight="1">
      <c r="J124" s="315"/>
    </row>
    <row r="125" spans="10:10" ht="15" hidden="1" customHeight="1">
      <c r="J125" s="315"/>
    </row>
    <row r="126" spans="10:10" ht="15" hidden="1" customHeight="1">
      <c r="J126" s="315"/>
    </row>
    <row r="127" spans="10:10" ht="15" hidden="1" customHeight="1">
      <c r="J127" s="315"/>
    </row>
    <row r="128" spans="10:10" ht="15" hidden="1" customHeight="1">
      <c r="J128" s="315"/>
    </row>
    <row r="129" spans="10:10" ht="15" hidden="1" customHeight="1">
      <c r="J129" s="315"/>
    </row>
    <row r="130" spans="10:10" ht="15" hidden="1" customHeight="1">
      <c r="J130" s="315"/>
    </row>
    <row r="131" spans="10:10" ht="15" hidden="1" customHeight="1">
      <c r="J131" s="315"/>
    </row>
    <row r="132" spans="10:10" ht="15" hidden="1" customHeight="1">
      <c r="J132" s="315"/>
    </row>
    <row r="133" spans="10:10" ht="15" hidden="1" customHeight="1">
      <c r="J133" s="315"/>
    </row>
    <row r="134" spans="10:10" ht="15" hidden="1" customHeight="1">
      <c r="J134" s="315"/>
    </row>
    <row r="135" spans="10:10" ht="15" hidden="1" customHeight="1">
      <c r="J135" s="315"/>
    </row>
    <row r="136" spans="10:10" ht="15" hidden="1" customHeight="1">
      <c r="J136" s="315"/>
    </row>
    <row r="137" spans="10:10" ht="15" hidden="1" customHeight="1">
      <c r="J137" s="315"/>
    </row>
    <row r="138" spans="10:10" ht="15" hidden="1" customHeight="1">
      <c r="J138" s="315"/>
    </row>
    <row r="139" spans="10:10" ht="15" hidden="1" customHeight="1">
      <c r="J139" s="315"/>
    </row>
    <row r="140" spans="10:10" ht="15" hidden="1" customHeight="1">
      <c r="J140" s="315"/>
    </row>
    <row r="141" spans="10:10" ht="15" hidden="1" customHeight="1">
      <c r="J141" s="315"/>
    </row>
    <row r="142" spans="10:10" ht="15" hidden="1" customHeight="1">
      <c r="J142" s="315"/>
    </row>
    <row r="143" spans="10:10" ht="15" hidden="1" customHeight="1">
      <c r="J143" s="315"/>
    </row>
    <row r="144" spans="10:10" ht="15" hidden="1" customHeight="1">
      <c r="J144" s="315"/>
    </row>
    <row r="145" spans="10:10" ht="15" hidden="1" customHeight="1">
      <c r="J145" s="315"/>
    </row>
    <row r="146" spans="10:10" ht="15" hidden="1" customHeight="1">
      <c r="J146" s="315"/>
    </row>
    <row r="147" spans="10:10" ht="15" hidden="1" customHeight="1">
      <c r="J147" s="315"/>
    </row>
    <row r="148" spans="10:10" ht="15" hidden="1" customHeight="1">
      <c r="J148" s="315"/>
    </row>
    <row r="149" spans="10:10" ht="15" hidden="1" customHeight="1">
      <c r="J149" s="315"/>
    </row>
    <row r="150" spans="10:10" ht="15" hidden="1" customHeight="1">
      <c r="J150" s="315"/>
    </row>
    <row r="151" spans="10:10" ht="15" hidden="1" customHeight="1">
      <c r="J151" s="315"/>
    </row>
    <row r="152" spans="10:10" ht="15" hidden="1" customHeight="1">
      <c r="J152" s="315"/>
    </row>
    <row r="153" spans="10:10" ht="15" hidden="1" customHeight="1">
      <c r="J153" s="315"/>
    </row>
    <row r="154" spans="10:10" ht="15" hidden="1" customHeight="1">
      <c r="J154" s="315"/>
    </row>
    <row r="155" spans="10:10" ht="15" hidden="1" customHeight="1">
      <c r="J155" s="315"/>
    </row>
    <row r="156" spans="10:10" ht="15" hidden="1" customHeight="1">
      <c r="J156" s="315"/>
    </row>
    <row r="157" spans="10:10" ht="15" hidden="1" customHeight="1">
      <c r="J157" s="315"/>
    </row>
    <row r="158" spans="10:10" ht="15" hidden="1" customHeight="1">
      <c r="J158" s="315"/>
    </row>
    <row r="159" spans="10:10" ht="15" hidden="1" customHeight="1">
      <c r="J159" s="315"/>
    </row>
    <row r="160" spans="10:10" ht="15" hidden="1" customHeight="1">
      <c r="J160" s="315"/>
    </row>
    <row r="161" spans="10:10" ht="15" hidden="1" customHeight="1">
      <c r="J161" s="315"/>
    </row>
    <row r="162" spans="10:10" ht="15" hidden="1" customHeight="1">
      <c r="J162" s="315"/>
    </row>
    <row r="163" spans="10:10" ht="15" hidden="1" customHeight="1">
      <c r="J163" s="315"/>
    </row>
    <row r="164" spans="10:10" ht="15" hidden="1" customHeight="1">
      <c r="J164" s="315"/>
    </row>
    <row r="165" spans="10:10" ht="15" hidden="1" customHeight="1">
      <c r="J165" s="315"/>
    </row>
    <row r="166" spans="10:10" ht="15" hidden="1" customHeight="1">
      <c r="J166" s="315"/>
    </row>
    <row r="167" spans="10:10" ht="15" hidden="1" customHeight="1">
      <c r="J167" s="315"/>
    </row>
    <row r="168" spans="10:10" ht="15" hidden="1" customHeight="1">
      <c r="J168" s="315"/>
    </row>
    <row r="169" spans="10:10" ht="15" hidden="1" customHeight="1">
      <c r="J169" s="315"/>
    </row>
    <row r="170" spans="10:10" ht="15" hidden="1" customHeight="1">
      <c r="J170" s="315"/>
    </row>
    <row r="171" spans="10:10" ht="15" hidden="1" customHeight="1">
      <c r="J171" s="315"/>
    </row>
    <row r="172" spans="10:10" ht="15" hidden="1" customHeight="1">
      <c r="J172" s="315"/>
    </row>
    <row r="173" spans="10:10" ht="15" hidden="1" customHeight="1">
      <c r="J173" s="315"/>
    </row>
    <row r="174" spans="10:10" ht="15" hidden="1" customHeight="1">
      <c r="J174" s="315"/>
    </row>
    <row r="175" spans="10:10" ht="15" hidden="1" customHeight="1">
      <c r="J175" s="315"/>
    </row>
    <row r="176" spans="10:10" ht="15" hidden="1" customHeight="1">
      <c r="J176" s="315"/>
    </row>
    <row r="177" spans="10:10" ht="15" hidden="1" customHeight="1">
      <c r="J177" s="315"/>
    </row>
    <row r="178" spans="10:10" ht="15" hidden="1" customHeight="1">
      <c r="J178" s="315"/>
    </row>
    <row r="179" spans="10:10" ht="15" hidden="1" customHeight="1">
      <c r="J179" s="315"/>
    </row>
    <row r="180" spans="10:10" ht="15" hidden="1" customHeight="1">
      <c r="J180" s="315"/>
    </row>
    <row r="181" spans="10:10" ht="15" hidden="1" customHeight="1">
      <c r="J181" s="315"/>
    </row>
    <row r="182" spans="10:10" ht="15" hidden="1" customHeight="1">
      <c r="J182" s="315"/>
    </row>
    <row r="183" spans="10:10" ht="15" hidden="1" customHeight="1">
      <c r="J183" s="315"/>
    </row>
    <row r="184" spans="10:10" ht="15" hidden="1" customHeight="1">
      <c r="J184" s="315"/>
    </row>
    <row r="185" spans="10:10" ht="15" hidden="1" customHeight="1">
      <c r="J185" s="315"/>
    </row>
    <row r="186" spans="10:10" ht="15" hidden="1" customHeight="1">
      <c r="J186" s="315"/>
    </row>
    <row r="187" spans="10:10" ht="15" hidden="1" customHeight="1">
      <c r="J187" s="315"/>
    </row>
    <row r="188" spans="10:10" ht="15" hidden="1" customHeight="1">
      <c r="J188" s="315"/>
    </row>
    <row r="189" spans="10:10" ht="15" hidden="1" customHeight="1">
      <c r="J189" s="315"/>
    </row>
    <row r="190" spans="10:10" ht="15" hidden="1" customHeight="1">
      <c r="J190" s="315"/>
    </row>
    <row r="191" spans="10:10" ht="15" hidden="1" customHeight="1">
      <c r="J191" s="315"/>
    </row>
    <row r="192" spans="10:10" ht="15" hidden="1" customHeight="1">
      <c r="J192" s="315"/>
    </row>
    <row r="193" spans="10:10" ht="15" hidden="1" customHeight="1">
      <c r="J193" s="315"/>
    </row>
    <row r="194" spans="10:10" ht="15" hidden="1" customHeight="1">
      <c r="J194" s="315"/>
    </row>
    <row r="195" spans="10:10" ht="15" hidden="1" customHeight="1">
      <c r="J195" s="315"/>
    </row>
    <row r="196" spans="10:10" ht="15" hidden="1" customHeight="1">
      <c r="J196" s="315"/>
    </row>
    <row r="197" spans="10:10" ht="15" hidden="1" customHeight="1">
      <c r="J197" s="315"/>
    </row>
    <row r="198" spans="10:10" ht="15" hidden="1" customHeight="1">
      <c r="J198" s="315"/>
    </row>
    <row r="199" spans="10:10" ht="15" hidden="1" customHeight="1">
      <c r="J199" s="315"/>
    </row>
    <row r="200" spans="10:10" ht="15" hidden="1" customHeight="1">
      <c r="J200" s="315"/>
    </row>
    <row r="201" spans="10:10" ht="15" hidden="1" customHeight="1">
      <c r="J201" s="315"/>
    </row>
    <row r="202" spans="10:10" ht="15" hidden="1" customHeight="1">
      <c r="J202" s="315"/>
    </row>
    <row r="203" spans="10:10" ht="15" hidden="1" customHeight="1">
      <c r="J203" s="315"/>
    </row>
    <row r="204" spans="10:10" ht="15" hidden="1" customHeight="1">
      <c r="J204" s="315"/>
    </row>
    <row r="205" spans="10:10" ht="15" hidden="1" customHeight="1">
      <c r="J205" s="315"/>
    </row>
    <row r="206" spans="10:10" ht="15" hidden="1" customHeight="1">
      <c r="J206" s="315"/>
    </row>
    <row r="207" spans="10:10" ht="15" hidden="1" customHeight="1">
      <c r="J207" s="315"/>
    </row>
    <row r="208" spans="10:10" ht="15" hidden="1" customHeight="1">
      <c r="J208" s="315"/>
    </row>
    <row r="209" spans="10:10" ht="15" hidden="1" customHeight="1">
      <c r="J209" s="315"/>
    </row>
    <row r="210" spans="10:10" ht="15" hidden="1" customHeight="1">
      <c r="J210" s="315"/>
    </row>
    <row r="211" spans="10:10" ht="15" hidden="1" customHeight="1">
      <c r="J211" s="315"/>
    </row>
    <row r="212" spans="10:10" ht="15" hidden="1" customHeight="1">
      <c r="J212" s="315"/>
    </row>
    <row r="213" spans="10:10" ht="15" hidden="1" customHeight="1">
      <c r="J213" s="315"/>
    </row>
    <row r="214" spans="10:10" ht="15" hidden="1" customHeight="1">
      <c r="J214" s="315"/>
    </row>
    <row r="215" spans="10:10" ht="15" hidden="1" customHeight="1">
      <c r="J215" s="315"/>
    </row>
    <row r="216" spans="10:10" ht="15" hidden="1" customHeight="1">
      <c r="J216" s="315"/>
    </row>
    <row r="217" spans="10:10" ht="15" hidden="1" customHeight="1">
      <c r="J217" s="315"/>
    </row>
    <row r="218" spans="10:10" ht="15" hidden="1" customHeight="1">
      <c r="J218" s="315"/>
    </row>
    <row r="219" spans="10:10" ht="15" hidden="1" customHeight="1">
      <c r="J219" s="315"/>
    </row>
    <row r="220" spans="10:10" ht="15" hidden="1" customHeight="1">
      <c r="J220" s="315"/>
    </row>
    <row r="221" spans="10:10" ht="15" hidden="1" customHeight="1">
      <c r="J221" s="315"/>
    </row>
    <row r="222" spans="10:10" ht="15" hidden="1" customHeight="1">
      <c r="J222" s="315"/>
    </row>
    <row r="223" spans="10:10" ht="15" hidden="1" customHeight="1">
      <c r="J223" s="315"/>
    </row>
    <row r="224" spans="10:10" ht="15" hidden="1" customHeight="1">
      <c r="J224" s="315"/>
    </row>
    <row r="225" spans="10:10" ht="15" hidden="1" customHeight="1">
      <c r="J225" s="315"/>
    </row>
    <row r="226" spans="10:10" ht="15" hidden="1" customHeight="1">
      <c r="J226" s="315"/>
    </row>
    <row r="227" spans="10:10" ht="15" hidden="1" customHeight="1">
      <c r="J227" s="315"/>
    </row>
    <row r="228" spans="10:10" ht="15" hidden="1" customHeight="1">
      <c r="J228" s="315"/>
    </row>
    <row r="229" spans="10:10" ht="15" hidden="1" customHeight="1">
      <c r="J229" s="315"/>
    </row>
    <row r="230" spans="10:10" ht="15" hidden="1" customHeight="1">
      <c r="J230" s="315"/>
    </row>
    <row r="231" spans="10:10" ht="15" hidden="1" customHeight="1">
      <c r="J231" s="315"/>
    </row>
    <row r="232" spans="10:10" ht="15" hidden="1" customHeight="1">
      <c r="J232" s="315"/>
    </row>
    <row r="233" spans="10:10" ht="15" hidden="1" customHeight="1">
      <c r="J233" s="315"/>
    </row>
    <row r="234" spans="10:10" ht="15" hidden="1" customHeight="1">
      <c r="J234" s="315"/>
    </row>
    <row r="235" spans="10:10" ht="15" hidden="1" customHeight="1">
      <c r="J235" s="315"/>
    </row>
    <row r="236" spans="10:10" ht="15" hidden="1" customHeight="1">
      <c r="J236" s="315"/>
    </row>
    <row r="237" spans="10:10" ht="15" hidden="1" customHeight="1">
      <c r="J237" s="315"/>
    </row>
    <row r="238" spans="10:10" ht="15" hidden="1" customHeight="1">
      <c r="J238" s="315"/>
    </row>
    <row r="239" spans="10:10" ht="15" hidden="1" customHeight="1">
      <c r="J239" s="315"/>
    </row>
    <row r="240" spans="10:10" ht="15" hidden="1" customHeight="1">
      <c r="J240" s="315"/>
    </row>
    <row r="241" spans="10:10" ht="15" hidden="1" customHeight="1">
      <c r="J241" s="315"/>
    </row>
    <row r="242" spans="10:10" ht="15" hidden="1" customHeight="1">
      <c r="J242" s="315"/>
    </row>
    <row r="243" spans="10:10" ht="15" hidden="1" customHeight="1">
      <c r="J243" s="315"/>
    </row>
    <row r="244" spans="10:10" ht="15" hidden="1" customHeight="1">
      <c r="J244" s="315"/>
    </row>
    <row r="245" spans="10:10" ht="15" hidden="1" customHeight="1">
      <c r="J245" s="315"/>
    </row>
    <row r="246" spans="10:10" ht="15" hidden="1" customHeight="1">
      <c r="J246" s="315"/>
    </row>
    <row r="247" spans="10:10" ht="15" hidden="1" customHeight="1">
      <c r="J247" s="315"/>
    </row>
    <row r="248" spans="10:10" ht="15" hidden="1" customHeight="1">
      <c r="J248" s="315"/>
    </row>
    <row r="249" spans="10:10" ht="15" hidden="1" customHeight="1">
      <c r="J249" s="315"/>
    </row>
    <row r="250" spans="10:10" ht="15" hidden="1" customHeight="1">
      <c r="J250" s="315"/>
    </row>
    <row r="251" spans="10:10" ht="15" hidden="1" customHeight="1">
      <c r="J251" s="315"/>
    </row>
    <row r="252" spans="10:10" ht="15" hidden="1" customHeight="1">
      <c r="J252" s="315"/>
    </row>
    <row r="253" spans="10:10" ht="15" hidden="1" customHeight="1">
      <c r="J253" s="315"/>
    </row>
    <row r="254" spans="10:10" ht="15" hidden="1" customHeight="1">
      <c r="J254" s="315"/>
    </row>
    <row r="255" spans="10:10" ht="15" hidden="1" customHeight="1">
      <c r="J255" s="315"/>
    </row>
    <row r="256" spans="10:10" ht="15" hidden="1" customHeight="1">
      <c r="J256" s="315"/>
    </row>
    <row r="257" spans="10:10" ht="15" hidden="1" customHeight="1">
      <c r="J257" s="315"/>
    </row>
    <row r="258" spans="10:10" ht="15" hidden="1" customHeight="1">
      <c r="J258" s="315"/>
    </row>
    <row r="259" spans="10:10" ht="15" hidden="1" customHeight="1">
      <c r="J259" s="315"/>
    </row>
    <row r="260" spans="10:10" ht="15" hidden="1" customHeight="1">
      <c r="J260" s="315"/>
    </row>
    <row r="261" spans="10:10" ht="15" hidden="1" customHeight="1">
      <c r="J261" s="315"/>
    </row>
    <row r="262" spans="10:10" ht="15" hidden="1" customHeight="1">
      <c r="J262" s="315"/>
    </row>
    <row r="263" spans="10:10" ht="15" hidden="1" customHeight="1">
      <c r="J263" s="315"/>
    </row>
    <row r="264" spans="10:10" ht="15" hidden="1" customHeight="1">
      <c r="J264" s="315"/>
    </row>
    <row r="265" spans="10:10" ht="15" hidden="1" customHeight="1">
      <c r="J265" s="315"/>
    </row>
    <row r="266" spans="10:10" ht="15" hidden="1" customHeight="1">
      <c r="J266" s="315"/>
    </row>
    <row r="267" spans="10:10" ht="15" hidden="1" customHeight="1">
      <c r="J267" s="315"/>
    </row>
    <row r="268" spans="10:10" ht="15" hidden="1" customHeight="1">
      <c r="J268" s="315"/>
    </row>
    <row r="269" spans="10:10" ht="15" hidden="1" customHeight="1">
      <c r="J269" s="315"/>
    </row>
    <row r="270" spans="10:10" ht="15" hidden="1" customHeight="1">
      <c r="J270" s="315"/>
    </row>
    <row r="271" spans="10:10" ht="15" hidden="1" customHeight="1">
      <c r="J271" s="315"/>
    </row>
    <row r="272" spans="10:10" ht="15" hidden="1" customHeight="1">
      <c r="J272" s="315"/>
    </row>
    <row r="273" spans="10:10" ht="15" hidden="1" customHeight="1">
      <c r="J273" s="315"/>
    </row>
    <row r="274" spans="10:10" ht="15" hidden="1" customHeight="1">
      <c r="J274" s="315"/>
    </row>
    <row r="275" spans="10:10" ht="15" hidden="1" customHeight="1">
      <c r="J275" s="315"/>
    </row>
    <row r="276" spans="10:10" ht="15" hidden="1" customHeight="1">
      <c r="J276" s="315"/>
    </row>
    <row r="277" spans="10:10" ht="15" hidden="1" customHeight="1">
      <c r="J277" s="315"/>
    </row>
    <row r="278" spans="10:10" ht="15" hidden="1" customHeight="1">
      <c r="J278" s="315"/>
    </row>
    <row r="279" spans="10:10" ht="15" hidden="1" customHeight="1">
      <c r="J279" s="315"/>
    </row>
    <row r="280" spans="10:10" ht="15" hidden="1" customHeight="1">
      <c r="J280" s="315"/>
    </row>
    <row r="281" spans="10:10" ht="15" hidden="1" customHeight="1">
      <c r="J281" s="315"/>
    </row>
    <row r="282" spans="10:10" ht="15" hidden="1" customHeight="1">
      <c r="J282" s="315"/>
    </row>
    <row r="283" spans="10:10" ht="15" hidden="1" customHeight="1">
      <c r="J283" s="315"/>
    </row>
    <row r="284" spans="10:10" ht="15" hidden="1" customHeight="1">
      <c r="J284" s="315"/>
    </row>
    <row r="285" spans="10:10" ht="15" hidden="1" customHeight="1">
      <c r="J285" s="315"/>
    </row>
    <row r="286" spans="10:10" ht="15" hidden="1" customHeight="1">
      <c r="J286" s="315"/>
    </row>
    <row r="287" spans="10:10" ht="15" hidden="1" customHeight="1">
      <c r="J287" s="315"/>
    </row>
    <row r="288" spans="10:10" ht="15" hidden="1" customHeight="1">
      <c r="J288" s="315"/>
    </row>
    <row r="289" spans="10:10" ht="15" hidden="1" customHeight="1">
      <c r="J289" s="315"/>
    </row>
    <row r="290" spans="10:10" ht="15" hidden="1" customHeight="1">
      <c r="J290" s="315"/>
    </row>
    <row r="291" spans="10:10" ht="15" hidden="1" customHeight="1">
      <c r="J291" s="315"/>
    </row>
    <row r="292" spans="10:10" ht="15" hidden="1" customHeight="1">
      <c r="J292" s="315"/>
    </row>
    <row r="293" spans="10:10" ht="15" hidden="1" customHeight="1">
      <c r="J293" s="315"/>
    </row>
    <row r="294" spans="10:10" ht="15" hidden="1" customHeight="1">
      <c r="J294" s="315"/>
    </row>
    <row r="295" spans="10:10" ht="15" hidden="1" customHeight="1">
      <c r="J295" s="315"/>
    </row>
    <row r="296" spans="10:10" ht="15" hidden="1" customHeight="1">
      <c r="J296" s="315"/>
    </row>
    <row r="297" spans="10:10" ht="15" hidden="1" customHeight="1">
      <c r="J297" s="315"/>
    </row>
    <row r="298" spans="10:10" ht="15" hidden="1" customHeight="1">
      <c r="J298" s="315"/>
    </row>
    <row r="299" spans="10:10" ht="15" hidden="1" customHeight="1">
      <c r="J299" s="315"/>
    </row>
    <row r="300" spans="10:10" ht="15" hidden="1" customHeight="1">
      <c r="J300" s="315"/>
    </row>
    <row r="301" spans="10:10" ht="15" hidden="1" customHeight="1">
      <c r="J301" s="315"/>
    </row>
    <row r="302" spans="10:10" ht="15" hidden="1" customHeight="1">
      <c r="J302" s="315"/>
    </row>
    <row r="303" spans="10:10" ht="15" hidden="1" customHeight="1">
      <c r="J303" s="315"/>
    </row>
    <row r="304" spans="10:10" ht="15" hidden="1" customHeight="1">
      <c r="J304" s="315"/>
    </row>
    <row r="305" spans="10:10" ht="15" hidden="1" customHeight="1">
      <c r="J305" s="315"/>
    </row>
    <row r="306" spans="10:10" ht="15" hidden="1" customHeight="1">
      <c r="J306" s="315"/>
    </row>
    <row r="307" spans="10:10" ht="15" hidden="1" customHeight="1">
      <c r="J307" s="315"/>
    </row>
    <row r="308" spans="10:10" ht="15" hidden="1" customHeight="1">
      <c r="J308" s="315"/>
    </row>
    <row r="309" spans="10:10" ht="15" hidden="1" customHeight="1">
      <c r="J309" s="315"/>
    </row>
    <row r="310" spans="10:10" ht="15" hidden="1" customHeight="1">
      <c r="J310" s="315"/>
    </row>
    <row r="311" spans="10:10" ht="15" hidden="1" customHeight="1">
      <c r="J311" s="315"/>
    </row>
    <row r="312" spans="10:10" ht="15" hidden="1" customHeight="1">
      <c r="J312" s="315"/>
    </row>
    <row r="313" spans="10:10" ht="15" hidden="1" customHeight="1">
      <c r="J313" s="315"/>
    </row>
    <row r="314" spans="10:10" ht="15" hidden="1" customHeight="1">
      <c r="J314" s="315"/>
    </row>
    <row r="315" spans="10:10" ht="15" hidden="1" customHeight="1">
      <c r="J315" s="315"/>
    </row>
    <row r="316" spans="10:10" ht="15" hidden="1" customHeight="1">
      <c r="J316" s="315"/>
    </row>
    <row r="317" spans="10:10" ht="15" hidden="1" customHeight="1">
      <c r="J317" s="315"/>
    </row>
    <row r="318" spans="10:10" ht="15" hidden="1" customHeight="1">
      <c r="J318" s="315"/>
    </row>
    <row r="319" spans="10:10" ht="15" hidden="1" customHeight="1">
      <c r="J319" s="315"/>
    </row>
    <row r="320" spans="10:10" ht="15" hidden="1" customHeight="1">
      <c r="J320" s="315"/>
    </row>
    <row r="321" spans="10:10" ht="15" hidden="1" customHeight="1">
      <c r="J321" s="315"/>
    </row>
    <row r="322" spans="10:10" ht="15" hidden="1" customHeight="1">
      <c r="J322" s="315"/>
    </row>
    <row r="323" spans="10:10" ht="15" hidden="1" customHeight="1">
      <c r="J323" s="315"/>
    </row>
    <row r="324" spans="10:10" ht="15" hidden="1" customHeight="1">
      <c r="J324" s="315"/>
    </row>
    <row r="325" spans="10:10" ht="15" hidden="1" customHeight="1">
      <c r="J325" s="315"/>
    </row>
    <row r="326" spans="10:10" ht="15" hidden="1" customHeight="1">
      <c r="J326" s="315"/>
    </row>
    <row r="327" spans="10:10" ht="15" hidden="1" customHeight="1">
      <c r="J327" s="315"/>
    </row>
    <row r="328" spans="10:10" ht="15" hidden="1" customHeight="1">
      <c r="J328" s="315"/>
    </row>
    <row r="329" spans="10:10" ht="15" hidden="1" customHeight="1">
      <c r="J329" s="315"/>
    </row>
    <row r="330" spans="10:10" ht="15" hidden="1" customHeight="1">
      <c r="J330" s="315"/>
    </row>
    <row r="331" spans="10:10" ht="15" hidden="1" customHeight="1">
      <c r="J331" s="315"/>
    </row>
    <row r="332" spans="10:10" ht="15" hidden="1" customHeight="1">
      <c r="J332" s="315"/>
    </row>
    <row r="333" spans="10:10" ht="15" hidden="1" customHeight="1">
      <c r="J333" s="315"/>
    </row>
    <row r="334" spans="10:10" ht="15" hidden="1" customHeight="1">
      <c r="J334" s="315"/>
    </row>
    <row r="335" spans="10:10" ht="15" hidden="1" customHeight="1">
      <c r="J335" s="315"/>
    </row>
    <row r="336" spans="10:10" ht="15" hidden="1" customHeight="1">
      <c r="J336" s="315"/>
    </row>
    <row r="337" spans="10:10" ht="15" hidden="1" customHeight="1">
      <c r="J337" s="315"/>
    </row>
    <row r="338" spans="10:10" ht="15" hidden="1" customHeight="1">
      <c r="J338" s="315"/>
    </row>
    <row r="339" spans="10:10" ht="15" hidden="1" customHeight="1">
      <c r="J339" s="315"/>
    </row>
    <row r="340" spans="10:10" ht="15" hidden="1" customHeight="1">
      <c r="J340" s="315"/>
    </row>
    <row r="341" spans="10:10" ht="15" hidden="1" customHeight="1">
      <c r="J341" s="315"/>
    </row>
    <row r="342" spans="10:10" ht="15" hidden="1" customHeight="1">
      <c r="J342" s="315"/>
    </row>
    <row r="343" spans="10:10" ht="15" hidden="1" customHeight="1">
      <c r="J343" s="315"/>
    </row>
    <row r="344" spans="10:10" ht="15" hidden="1" customHeight="1">
      <c r="J344" s="315"/>
    </row>
    <row r="345" spans="10:10" ht="15" hidden="1" customHeight="1">
      <c r="J345" s="315"/>
    </row>
    <row r="346" spans="10:10" ht="15" hidden="1" customHeight="1">
      <c r="J346" s="315"/>
    </row>
    <row r="347" spans="10:10" ht="15" hidden="1" customHeight="1">
      <c r="J347" s="315"/>
    </row>
    <row r="348" spans="10:10" ht="15" hidden="1" customHeight="1">
      <c r="J348" s="315"/>
    </row>
    <row r="349" spans="10:10" ht="15" hidden="1" customHeight="1">
      <c r="J349" s="315"/>
    </row>
    <row r="350" spans="10:10" ht="15" hidden="1" customHeight="1">
      <c r="J350" s="315"/>
    </row>
    <row r="351" spans="10:10" ht="15" hidden="1" customHeight="1">
      <c r="J351" s="315"/>
    </row>
    <row r="352" spans="10:10" ht="15" hidden="1" customHeight="1">
      <c r="J352" s="315"/>
    </row>
    <row r="353" spans="10:10" ht="15" hidden="1" customHeight="1">
      <c r="J353" s="315"/>
    </row>
    <row r="354" spans="10:10" ht="15" hidden="1" customHeight="1">
      <c r="J354" s="315"/>
    </row>
    <row r="355" spans="10:10" ht="15" hidden="1" customHeight="1">
      <c r="J355" s="315"/>
    </row>
    <row r="356" spans="10:10" ht="15" hidden="1" customHeight="1">
      <c r="J356" s="315"/>
    </row>
    <row r="357" spans="10:10" ht="15" hidden="1" customHeight="1">
      <c r="J357" s="315"/>
    </row>
    <row r="358" spans="10:10" ht="15" hidden="1" customHeight="1">
      <c r="J358" s="315"/>
    </row>
    <row r="359" spans="10:10" ht="15" hidden="1" customHeight="1">
      <c r="J359" s="315"/>
    </row>
    <row r="360" spans="10:10" ht="15" hidden="1" customHeight="1">
      <c r="J360" s="315"/>
    </row>
    <row r="361" spans="10:10" ht="15" hidden="1" customHeight="1">
      <c r="J361" s="315"/>
    </row>
    <row r="362" spans="10:10" ht="15" hidden="1" customHeight="1">
      <c r="J362" s="315"/>
    </row>
    <row r="363" spans="10:10" ht="15" hidden="1" customHeight="1">
      <c r="J363" s="315"/>
    </row>
    <row r="364" spans="10:10" ht="15" hidden="1" customHeight="1">
      <c r="J364" s="315"/>
    </row>
    <row r="365" spans="10:10" ht="15" hidden="1" customHeight="1">
      <c r="J365" s="315"/>
    </row>
    <row r="366" spans="10:10" ht="15" hidden="1" customHeight="1">
      <c r="J366" s="315"/>
    </row>
    <row r="367" spans="10:10" ht="15" hidden="1" customHeight="1">
      <c r="J367" s="315"/>
    </row>
    <row r="368" spans="10:10" ht="15" hidden="1" customHeight="1">
      <c r="J368" s="315"/>
    </row>
    <row r="369" spans="10:10" ht="15" hidden="1" customHeight="1">
      <c r="J369" s="315"/>
    </row>
    <row r="370" spans="10:10" ht="15" hidden="1" customHeight="1">
      <c r="J370" s="315"/>
    </row>
    <row r="371" spans="10:10" ht="15" hidden="1" customHeight="1">
      <c r="J371" s="315"/>
    </row>
    <row r="372" spans="10:10" ht="15" hidden="1" customHeight="1">
      <c r="J372" s="315"/>
    </row>
    <row r="373" spans="10:10" ht="15" hidden="1" customHeight="1">
      <c r="J373" s="315"/>
    </row>
    <row r="374" spans="10:10" ht="15" hidden="1" customHeight="1">
      <c r="J374" s="315"/>
    </row>
    <row r="375" spans="10:10" ht="15" hidden="1" customHeight="1">
      <c r="J375" s="315"/>
    </row>
    <row r="376" spans="10:10" ht="15" hidden="1" customHeight="1">
      <c r="J376" s="315"/>
    </row>
    <row r="377" spans="10:10" ht="15" hidden="1" customHeight="1">
      <c r="J377" s="315"/>
    </row>
    <row r="378" spans="10:10" ht="15" hidden="1" customHeight="1">
      <c r="J378" s="315"/>
    </row>
    <row r="379" spans="10:10" ht="15" hidden="1" customHeight="1">
      <c r="J379" s="315"/>
    </row>
    <row r="380" spans="10:10" ht="15" hidden="1" customHeight="1">
      <c r="J380" s="315"/>
    </row>
    <row r="381" spans="10:10" ht="15" hidden="1" customHeight="1">
      <c r="J381" s="315"/>
    </row>
    <row r="382" spans="10:10" ht="15" hidden="1" customHeight="1">
      <c r="J382" s="315"/>
    </row>
    <row r="383" spans="10:10" ht="15" hidden="1" customHeight="1">
      <c r="J383" s="315"/>
    </row>
    <row r="384" spans="10:10" ht="15" hidden="1" customHeight="1">
      <c r="J384" s="315"/>
    </row>
    <row r="385" spans="10:10" ht="15" hidden="1" customHeight="1">
      <c r="J385" s="315"/>
    </row>
    <row r="386" spans="10:10" ht="15" hidden="1" customHeight="1">
      <c r="J386" s="315"/>
    </row>
    <row r="387" spans="10:10" ht="15" hidden="1" customHeight="1">
      <c r="J387" s="315"/>
    </row>
    <row r="388" spans="10:10" ht="15" hidden="1" customHeight="1">
      <c r="J388" s="315"/>
    </row>
    <row r="389" spans="10:10" ht="15" hidden="1" customHeight="1">
      <c r="J389" s="315"/>
    </row>
    <row r="390" spans="10:10" ht="15" hidden="1" customHeight="1">
      <c r="J390" s="315"/>
    </row>
    <row r="391" spans="10:10" ht="15" hidden="1" customHeight="1">
      <c r="J391" s="315"/>
    </row>
    <row r="392" spans="10:10" ht="15" hidden="1" customHeight="1">
      <c r="J392" s="315"/>
    </row>
    <row r="393" spans="10:10" ht="15" hidden="1" customHeight="1">
      <c r="J393" s="315"/>
    </row>
    <row r="394" spans="10:10" ht="15" hidden="1" customHeight="1">
      <c r="J394" s="315"/>
    </row>
    <row r="395" spans="10:10" ht="15" hidden="1" customHeight="1">
      <c r="J395" s="315"/>
    </row>
    <row r="396" spans="10:10" ht="15" hidden="1" customHeight="1">
      <c r="J396" s="315"/>
    </row>
    <row r="397" spans="10:10" ht="15" hidden="1" customHeight="1">
      <c r="J397" s="315"/>
    </row>
    <row r="398" spans="10:10" ht="15" hidden="1" customHeight="1">
      <c r="J398" s="315"/>
    </row>
    <row r="399" spans="10:10" ht="15" hidden="1" customHeight="1">
      <c r="J399" s="315"/>
    </row>
    <row r="400" spans="10:10" ht="15" hidden="1" customHeight="1">
      <c r="J400" s="315"/>
    </row>
    <row r="401" spans="10:10" ht="15" hidden="1" customHeight="1">
      <c r="J401" s="315"/>
    </row>
    <row r="402" spans="10:10" ht="15" hidden="1" customHeight="1">
      <c r="J402" s="315"/>
    </row>
    <row r="403" spans="10:10" ht="15" hidden="1" customHeight="1">
      <c r="J403" s="315"/>
    </row>
    <row r="404" spans="10:10" ht="15" hidden="1" customHeight="1">
      <c r="J404" s="315"/>
    </row>
    <row r="405" spans="10:10" ht="15" hidden="1" customHeight="1">
      <c r="J405" s="315"/>
    </row>
    <row r="406" spans="10:10" ht="15" hidden="1" customHeight="1">
      <c r="J406" s="315"/>
    </row>
    <row r="407" spans="10:10" ht="15" hidden="1" customHeight="1">
      <c r="J407" s="315"/>
    </row>
    <row r="408" spans="10:10" ht="15" hidden="1" customHeight="1">
      <c r="J408" s="315"/>
    </row>
    <row r="409" spans="10:10" ht="15" hidden="1" customHeight="1">
      <c r="J409" s="315"/>
    </row>
    <row r="410" spans="10:10" ht="15" hidden="1" customHeight="1">
      <c r="J410" s="315"/>
    </row>
    <row r="411" spans="10:10" ht="15" hidden="1" customHeight="1">
      <c r="J411" s="315"/>
    </row>
    <row r="412" spans="10:10" ht="15" hidden="1" customHeight="1">
      <c r="J412" s="315"/>
    </row>
    <row r="413" spans="10:10" ht="15" hidden="1" customHeight="1">
      <c r="J413" s="315"/>
    </row>
    <row r="414" spans="10:10" ht="15" hidden="1" customHeight="1">
      <c r="J414" s="315"/>
    </row>
    <row r="415" spans="10:10" ht="15" hidden="1" customHeight="1">
      <c r="J415" s="315"/>
    </row>
    <row r="416" spans="10:10" ht="15" hidden="1" customHeight="1">
      <c r="J416" s="315"/>
    </row>
    <row r="417" spans="10:10" ht="15" hidden="1" customHeight="1">
      <c r="J417" s="315"/>
    </row>
    <row r="418" spans="10:10" ht="15" hidden="1" customHeight="1">
      <c r="J418" s="315"/>
    </row>
    <row r="419" spans="10:10" ht="15" hidden="1" customHeight="1">
      <c r="J419" s="315"/>
    </row>
    <row r="420" spans="10:10" ht="15" hidden="1" customHeight="1">
      <c r="J420" s="315"/>
    </row>
    <row r="421" spans="10:10" ht="15" hidden="1" customHeight="1">
      <c r="J421" s="315"/>
    </row>
    <row r="422" spans="10:10" ht="15" hidden="1" customHeight="1">
      <c r="J422" s="315"/>
    </row>
    <row r="423" spans="10:10" ht="15" hidden="1" customHeight="1">
      <c r="J423" s="315"/>
    </row>
    <row r="424" spans="10:10" ht="15" hidden="1" customHeight="1">
      <c r="J424" s="315"/>
    </row>
    <row r="425" spans="10:10" ht="15" hidden="1" customHeight="1">
      <c r="J425" s="315"/>
    </row>
    <row r="426" spans="10:10" ht="15" hidden="1" customHeight="1">
      <c r="J426" s="315"/>
    </row>
    <row r="427" spans="10:10" ht="15" hidden="1" customHeight="1">
      <c r="J427" s="315"/>
    </row>
    <row r="428" spans="10:10" ht="15" hidden="1" customHeight="1">
      <c r="J428" s="315"/>
    </row>
    <row r="429" spans="10:10" ht="15" hidden="1" customHeight="1">
      <c r="J429" s="315"/>
    </row>
    <row r="430" spans="10:10" ht="15" hidden="1" customHeight="1">
      <c r="J430" s="315"/>
    </row>
    <row r="431" spans="10:10" ht="15" hidden="1" customHeight="1">
      <c r="J431" s="315"/>
    </row>
    <row r="432" spans="10:10" ht="15" hidden="1" customHeight="1">
      <c r="J432" s="315"/>
    </row>
    <row r="433" spans="10:10" ht="15" hidden="1" customHeight="1">
      <c r="J433" s="315"/>
    </row>
    <row r="434" spans="10:10" ht="15" hidden="1" customHeight="1">
      <c r="J434" s="315"/>
    </row>
    <row r="435" spans="10:10" ht="15" hidden="1" customHeight="1">
      <c r="J435" s="315"/>
    </row>
    <row r="436" spans="10:10" ht="15" hidden="1" customHeight="1">
      <c r="J436" s="315"/>
    </row>
    <row r="437" spans="10:10" ht="15" hidden="1" customHeight="1">
      <c r="J437" s="315"/>
    </row>
    <row r="438" spans="10:10" ht="15" hidden="1" customHeight="1">
      <c r="J438" s="315"/>
    </row>
    <row r="439" spans="10:10" ht="15" hidden="1" customHeight="1">
      <c r="J439" s="315"/>
    </row>
    <row r="440" spans="10:10" ht="15" hidden="1" customHeight="1">
      <c r="J440" s="315"/>
    </row>
    <row r="441" spans="10:10" ht="15" hidden="1" customHeight="1">
      <c r="J441" s="315"/>
    </row>
    <row r="442" spans="10:10" ht="15" hidden="1" customHeight="1">
      <c r="J442" s="315"/>
    </row>
    <row r="443" spans="10:10" ht="15" hidden="1" customHeight="1">
      <c r="J443" s="315"/>
    </row>
    <row r="444" spans="10:10" ht="15" hidden="1" customHeight="1">
      <c r="J444" s="315"/>
    </row>
    <row r="445" spans="10:10" ht="15" hidden="1" customHeight="1">
      <c r="J445" s="315"/>
    </row>
    <row r="446" spans="10:10" ht="15" hidden="1" customHeight="1">
      <c r="J446" s="315"/>
    </row>
    <row r="447" spans="10:10" ht="15" hidden="1" customHeight="1">
      <c r="J447" s="315"/>
    </row>
    <row r="448" spans="10:10" ht="15" hidden="1" customHeight="1">
      <c r="J448" s="315"/>
    </row>
    <row r="449" spans="10:10" ht="15" hidden="1" customHeight="1">
      <c r="J449" s="315"/>
    </row>
    <row r="450" spans="10:10" ht="15" hidden="1" customHeight="1">
      <c r="J450" s="315"/>
    </row>
    <row r="451" spans="10:10" ht="15" hidden="1" customHeight="1">
      <c r="J451" s="315"/>
    </row>
    <row r="452" spans="10:10" ht="15" hidden="1" customHeight="1">
      <c r="J452" s="315"/>
    </row>
    <row r="453" spans="10:10" ht="15" hidden="1" customHeight="1">
      <c r="J453" s="315"/>
    </row>
    <row r="454" spans="10:10" ht="15" hidden="1" customHeight="1">
      <c r="J454" s="315"/>
    </row>
    <row r="455" spans="10:10" ht="15" hidden="1" customHeight="1">
      <c r="J455" s="315"/>
    </row>
    <row r="456" spans="10:10" ht="15" hidden="1" customHeight="1">
      <c r="J456" s="315"/>
    </row>
    <row r="457" spans="10:10" ht="15" hidden="1" customHeight="1">
      <c r="J457" s="315"/>
    </row>
    <row r="458" spans="10:10" ht="15" hidden="1" customHeight="1">
      <c r="J458" s="315"/>
    </row>
    <row r="459" spans="10:10" ht="15" hidden="1" customHeight="1">
      <c r="J459" s="315"/>
    </row>
    <row r="460" spans="10:10" ht="15" hidden="1" customHeight="1">
      <c r="J460" s="315"/>
    </row>
    <row r="461" spans="10:10" ht="15" hidden="1" customHeight="1">
      <c r="J461" s="315"/>
    </row>
    <row r="462" spans="10:10" ht="15" hidden="1" customHeight="1">
      <c r="J462" s="315"/>
    </row>
    <row r="463" spans="10:10" ht="15" hidden="1" customHeight="1">
      <c r="J463" s="315"/>
    </row>
    <row r="464" spans="10:10" ht="15" hidden="1" customHeight="1">
      <c r="J464" s="315"/>
    </row>
    <row r="465" spans="10:10" ht="15" hidden="1" customHeight="1">
      <c r="J465" s="315"/>
    </row>
    <row r="466" spans="10:10" ht="15" hidden="1" customHeight="1">
      <c r="J466" s="315"/>
    </row>
    <row r="467" spans="10:10" ht="15" hidden="1" customHeight="1">
      <c r="J467" s="315"/>
    </row>
    <row r="468" spans="10:10" ht="15" hidden="1" customHeight="1">
      <c r="J468" s="315"/>
    </row>
    <row r="469" spans="10:10" ht="15" hidden="1" customHeight="1">
      <c r="J469" s="315"/>
    </row>
    <row r="470" spans="10:10" ht="15" hidden="1" customHeight="1">
      <c r="J470" s="315"/>
    </row>
    <row r="471" spans="10:10" ht="15" hidden="1" customHeight="1">
      <c r="J471" s="315"/>
    </row>
    <row r="472" spans="10:10" ht="15" hidden="1" customHeight="1">
      <c r="J472" s="315"/>
    </row>
    <row r="473" spans="10:10" ht="15" hidden="1" customHeight="1">
      <c r="J473" s="315"/>
    </row>
    <row r="474" spans="10:10" ht="15" hidden="1" customHeight="1">
      <c r="J474" s="315"/>
    </row>
    <row r="475" spans="10:10" ht="15" hidden="1" customHeight="1">
      <c r="J475" s="315"/>
    </row>
    <row r="476" spans="10:10" ht="15" hidden="1" customHeight="1">
      <c r="J476" s="315"/>
    </row>
    <row r="477" spans="10:10" ht="15" hidden="1" customHeight="1">
      <c r="J477" s="315"/>
    </row>
    <row r="478" spans="10:10" ht="15" hidden="1" customHeight="1">
      <c r="J478" s="315"/>
    </row>
    <row r="479" spans="10:10" ht="15" hidden="1" customHeight="1">
      <c r="J479" s="315"/>
    </row>
    <row r="480" spans="10:10" ht="15" hidden="1" customHeight="1">
      <c r="J480" s="315"/>
    </row>
    <row r="481" spans="10:10" ht="15" hidden="1" customHeight="1">
      <c r="J481" s="315"/>
    </row>
    <row r="482" spans="10:10" ht="15" hidden="1" customHeight="1">
      <c r="J482" s="315"/>
    </row>
    <row r="483" spans="10:10" ht="15" hidden="1" customHeight="1">
      <c r="J483" s="315"/>
    </row>
    <row r="484" spans="10:10" ht="15" hidden="1" customHeight="1">
      <c r="J484" s="315"/>
    </row>
    <row r="485" spans="10:10" ht="15" hidden="1" customHeight="1">
      <c r="J485" s="315"/>
    </row>
    <row r="486" spans="10:10" ht="15" hidden="1" customHeight="1">
      <c r="J486" s="315"/>
    </row>
    <row r="487" spans="10:10" ht="15" hidden="1" customHeight="1">
      <c r="J487" s="315"/>
    </row>
    <row r="488" spans="10:10" ht="15" hidden="1" customHeight="1">
      <c r="J488" s="315"/>
    </row>
    <row r="489" spans="10:10" ht="15" hidden="1" customHeight="1">
      <c r="J489" s="315"/>
    </row>
    <row r="490" spans="10:10" ht="15" hidden="1" customHeight="1">
      <c r="J490" s="315"/>
    </row>
    <row r="491" spans="10:10" ht="15" hidden="1" customHeight="1">
      <c r="J491" s="315"/>
    </row>
    <row r="492" spans="10:10" ht="15" hidden="1" customHeight="1">
      <c r="J492" s="315"/>
    </row>
    <row r="493" spans="10:10" ht="15" hidden="1" customHeight="1">
      <c r="J493" s="315"/>
    </row>
    <row r="494" spans="10:10" ht="15" hidden="1" customHeight="1">
      <c r="J494" s="315"/>
    </row>
    <row r="495" spans="10:10" ht="15" hidden="1" customHeight="1">
      <c r="J495" s="315"/>
    </row>
    <row r="496" spans="10:10" ht="15" hidden="1" customHeight="1">
      <c r="J496" s="315"/>
    </row>
    <row r="497" spans="10:10" ht="15" hidden="1" customHeight="1">
      <c r="J497" s="315"/>
    </row>
    <row r="498" spans="10:10" ht="15" hidden="1" customHeight="1">
      <c r="J498" s="315"/>
    </row>
    <row r="499" spans="10:10" ht="15" hidden="1" customHeight="1">
      <c r="J499" s="315"/>
    </row>
    <row r="500" spans="10:10" ht="15" hidden="1" customHeight="1">
      <c r="J500" s="357" t="s">
        <v>268</v>
      </c>
    </row>
    <row r="501" spans="10:10" ht="15" hidden="1" customHeight="1">
      <c r="J501" s="356"/>
    </row>
    <row r="502" spans="10:10" ht="15" hidden="1" customHeight="1">
      <c r="J502" s="356"/>
    </row>
    <row r="503" spans="10:10" ht="15" hidden="1" customHeight="1">
      <c r="J503" s="358"/>
    </row>
    <row r="504" spans="10:10" ht="15" hidden="1" customHeight="1">
      <c r="J504" s="356">
        <f>[3]Menu!C378</f>
        <v>0</v>
      </c>
    </row>
    <row r="505" spans="10:10" ht="15" hidden="1" customHeight="1">
      <c r="J505" s="356" t="str">
        <f>"NIP. "&amp;[3]Menu!C380</f>
        <v xml:space="preserve">NIP. </v>
      </c>
    </row>
    <row r="506" spans="10:10" ht="15" hidden="1" customHeight="1"/>
    <row r="507" spans="10:10" ht="15" hidden="1" customHeight="1"/>
    <row r="508" spans="10:10" ht="15" hidden="1" customHeight="1"/>
    <row r="509" spans="10:10" ht="15" hidden="1" customHeight="1"/>
    <row r="510" spans="10:10" ht="15" hidden="1" customHeight="1"/>
    <row r="511" spans="10:10" ht="15" hidden="1" customHeight="1"/>
    <row r="512" spans="10:10"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sheetData>
  <sheetProtection formatCells="0" formatColumns="0" formatRows="0" insertColumns="0" insertRows="0" insertHyperlinks="0" deleteColumns="0" deleteRows="0" selectLockedCells="1"/>
  <mergeCells count="30">
    <mergeCell ref="B11:M11"/>
    <mergeCell ref="A1:N1"/>
    <mergeCell ref="A2:N2"/>
    <mergeCell ref="A3:N4"/>
    <mergeCell ref="C6:F6"/>
    <mergeCell ref="G6:H6"/>
    <mergeCell ref="I6:J6"/>
    <mergeCell ref="K6:N6"/>
    <mergeCell ref="C7:D7"/>
    <mergeCell ref="F7:H7"/>
    <mergeCell ref="I7:J7"/>
    <mergeCell ref="K7:N7"/>
    <mergeCell ref="B10:M10"/>
    <mergeCell ref="A18:A20"/>
    <mergeCell ref="C18:C20"/>
    <mergeCell ref="D18:D20"/>
    <mergeCell ref="E18:E20"/>
    <mergeCell ref="F18:F20"/>
    <mergeCell ref="B12:M12"/>
    <mergeCell ref="B14:M14"/>
    <mergeCell ref="B15:M15"/>
    <mergeCell ref="B16:M16"/>
    <mergeCell ref="B17:M17"/>
    <mergeCell ref="M18:N18"/>
    <mergeCell ref="G18:G20"/>
    <mergeCell ref="H18:H20"/>
    <mergeCell ref="I18:I20"/>
    <mergeCell ref="J18:J20"/>
    <mergeCell ref="K18:K20"/>
    <mergeCell ref="L18:L20"/>
  </mergeCells>
  <pageMargins left="0.70866141732283472" right="0" top="0" bottom="0" header="0" footer="0"/>
  <pageSetup paperSize="9" scale="85" orientation="portrait" horizontalDpi="4294967294" verticalDpi="0" r:id="rId1"/>
  <drawing r:id="rId2"/>
</worksheet>
</file>

<file path=xl/worksheets/sheet25.xml><?xml version="1.0" encoding="utf-8"?>
<worksheet xmlns="http://schemas.openxmlformats.org/spreadsheetml/2006/main" xmlns:r="http://schemas.openxmlformats.org/officeDocument/2006/relationships">
  <sheetPr codeName="Sheet26"/>
  <dimension ref="A1:Q365"/>
  <sheetViews>
    <sheetView showGridLines="0" topLeftCell="A68" workbookViewId="0">
      <selection activeCell="B71" sqref="B71:B76"/>
    </sheetView>
  </sheetViews>
  <sheetFormatPr defaultColWidth="0" defaultRowHeight="15" customHeight="1" zeroHeight="1"/>
  <cols>
    <col min="1" max="1" width="4.5703125" style="316" bestFit="1" customWidth="1"/>
    <col min="2" max="2" width="22" style="316" customWidth="1"/>
    <col min="3" max="8" width="5.28515625" style="316" customWidth="1"/>
    <col min="9" max="9" width="5.28515625" style="390" customWidth="1"/>
    <col min="10" max="15" width="5.28515625" style="316" customWidth="1"/>
    <col min="16" max="16" width="16.5703125" style="316" customWidth="1"/>
    <col min="17" max="17" width="18.85546875" style="268" customWidth="1"/>
    <col min="18" max="16384" width="9.140625" style="315" hidden="1"/>
  </cols>
  <sheetData>
    <row r="1" spans="1:16" ht="21">
      <c r="A1" s="1449" t="str">
        <f>(UPPER('Identitas Madrasah'!E5))&amp;(UPPER('Identitas Madrasah'!C7))&amp;(UPPER('Identitas Madrasah'!E7))</f>
        <v>KANWIL KEMENTERIAN AGAMA PROVINSI JAWA TENGAH</v>
      </c>
      <c r="B1" s="1450"/>
      <c r="C1" s="1450"/>
      <c r="D1" s="1450"/>
      <c r="E1" s="1450"/>
      <c r="F1" s="1450"/>
      <c r="G1" s="1450"/>
      <c r="H1" s="1450"/>
      <c r="I1" s="1450"/>
      <c r="J1" s="1450"/>
      <c r="K1" s="1450"/>
      <c r="L1" s="1450"/>
      <c r="M1" s="1450"/>
      <c r="N1" s="1450"/>
      <c r="O1" s="1451"/>
      <c r="P1" s="471"/>
    </row>
    <row r="2" spans="1:16" ht="27" thickBot="1">
      <c r="A2" s="1452" t="str">
        <f>UPPER('Identitas Madrasah'!E6)</f>
        <v>MTS JAWA TENGAH</v>
      </c>
      <c r="B2" s="1453"/>
      <c r="C2" s="1453"/>
      <c r="D2" s="1453"/>
      <c r="E2" s="1453"/>
      <c r="F2" s="1453"/>
      <c r="G2" s="1453"/>
      <c r="H2" s="1453"/>
      <c r="I2" s="1453"/>
      <c r="J2" s="1453"/>
      <c r="K2" s="1453"/>
      <c r="L2" s="1453"/>
      <c r="M2" s="1453"/>
      <c r="N2" s="1453"/>
      <c r="O2" s="1454"/>
      <c r="P2" s="472"/>
    </row>
    <row r="3" spans="1:16" ht="23.25">
      <c r="A3" s="1491" t="str">
        <f>"INSTRUMEN PENILAIAN OBSERVASI SIKAP "&amp;(UPPER('Identitas KD'!D41))</f>
        <v>INSTRUMEN PENILAIAN OBSERVASI SIKAP BERTANGGUNG JAWAB</v>
      </c>
      <c r="B3" s="1492"/>
      <c r="C3" s="1492"/>
      <c r="D3" s="1492"/>
      <c r="E3" s="1492"/>
      <c r="F3" s="1492"/>
      <c r="G3" s="1492"/>
      <c r="H3" s="1492"/>
      <c r="I3" s="1492"/>
      <c r="J3" s="1492"/>
      <c r="K3" s="1492"/>
      <c r="L3" s="1492"/>
      <c r="M3" s="1492"/>
      <c r="N3" s="1492"/>
      <c r="O3" s="1493"/>
      <c r="P3" s="472"/>
    </row>
    <row r="4" spans="1:16" ht="15" customHeight="1" thickBot="1">
      <c r="A4" s="1494"/>
      <c r="B4" s="1495"/>
      <c r="C4" s="1495"/>
      <c r="D4" s="1495"/>
      <c r="E4" s="1495"/>
      <c r="F4" s="1495"/>
      <c r="G4" s="1495"/>
      <c r="H4" s="1495"/>
      <c r="I4" s="1495"/>
      <c r="J4" s="1495"/>
      <c r="K4" s="1495"/>
      <c r="L4" s="1495"/>
      <c r="M4" s="1495"/>
      <c r="N4" s="1495"/>
      <c r="O4" s="1496"/>
      <c r="P4" s="473"/>
    </row>
    <row r="5" spans="1:16" ht="6.75" customHeight="1">
      <c r="A5" s="391"/>
      <c r="B5" s="391"/>
      <c r="C5" s="391"/>
      <c r="D5" s="435"/>
      <c r="E5" s="435"/>
      <c r="F5" s="435"/>
      <c r="G5" s="435"/>
      <c r="H5" s="435"/>
      <c r="I5" s="435"/>
      <c r="J5" s="435"/>
      <c r="K5" s="435"/>
      <c r="L5" s="435"/>
      <c r="M5" s="436"/>
      <c r="N5" s="436"/>
      <c r="O5" s="436"/>
      <c r="P5" s="473"/>
    </row>
    <row r="6" spans="1:16" ht="15" customHeight="1">
      <c r="A6" s="391"/>
      <c r="B6" s="437" t="s">
        <v>236</v>
      </c>
      <c r="C6" s="1392" t="str">
        <f>'Identitas Madrasah'!G15</f>
        <v>Matematika</v>
      </c>
      <c r="D6" s="1392"/>
      <c r="E6" s="1392"/>
      <c r="F6" s="1392"/>
      <c r="G6" s="1461" t="s">
        <v>237</v>
      </c>
      <c r="H6" s="1461"/>
      <c r="I6" s="458"/>
      <c r="J6" s="1394">
        <f>'Identitas Madrasah'!E9</f>
        <v>1</v>
      </c>
      <c r="K6" s="1394" t="e">
        <f>": "&amp;'Identitas Madrasah'!#REF!</f>
        <v>#REF!</v>
      </c>
      <c r="L6" s="1462" t="s">
        <v>273</v>
      </c>
      <c r="M6" s="1462"/>
      <c r="N6" s="1462"/>
      <c r="O6" s="1462"/>
      <c r="P6" s="436"/>
    </row>
    <row r="7" spans="1:16" ht="16.5">
      <c r="A7" s="391"/>
      <c r="B7" s="437" t="s">
        <v>239</v>
      </c>
      <c r="C7" s="1391" t="str">
        <f>'Identitas Madrasah'!H10</f>
        <v>VII.A</v>
      </c>
      <c r="D7" s="1392" t="str">
        <f>": "&amp;'Identitas Madrasah'!E15</f>
        <v>: 8</v>
      </c>
      <c r="E7" s="401"/>
      <c r="F7" s="1461" t="s">
        <v>240</v>
      </c>
      <c r="G7" s="1461"/>
      <c r="H7" s="1461"/>
      <c r="I7" s="458"/>
      <c r="J7" s="1424" t="str">
        <f>'Identitas Madrasah'!E8</f>
        <v>2015/ 2016</v>
      </c>
      <c r="K7" s="1424" t="e">
        <f>": "&amp;'Identitas Madrasah'!#REF!</f>
        <v>#REF!</v>
      </c>
      <c r="L7" s="1463" t="str">
        <f>'Identitas Madrasah'!E13</f>
        <v>Dra. Hj. Susi</v>
      </c>
      <c r="M7" s="1463"/>
      <c r="N7" s="1463" t="str">
        <f>'Identitas Madrasah'!E13</f>
        <v>Dra. Hj. Susi</v>
      </c>
      <c r="O7" s="1463"/>
      <c r="P7" s="474"/>
    </row>
    <row r="8" spans="1:16" ht="8.1" customHeight="1">
      <c r="A8" s="391"/>
      <c r="B8" s="391"/>
      <c r="C8" s="391"/>
      <c r="D8" s="391"/>
      <c r="E8" s="391"/>
      <c r="F8" s="391"/>
      <c r="G8" s="391"/>
      <c r="H8" s="391"/>
      <c r="I8" s="391"/>
      <c r="J8" s="391"/>
      <c r="K8" s="391"/>
      <c r="L8" s="391"/>
      <c r="M8" s="391"/>
      <c r="N8" s="391"/>
      <c r="O8" s="391"/>
      <c r="P8" s="391"/>
    </row>
    <row r="9" spans="1:16">
      <c r="A9" s="391"/>
      <c r="B9" s="438" t="s">
        <v>274</v>
      </c>
      <c r="C9" s="391"/>
      <c r="D9" s="391"/>
      <c r="E9" s="391"/>
      <c r="F9" s="391"/>
      <c r="G9" s="391"/>
      <c r="H9" s="391"/>
      <c r="I9" s="391"/>
      <c r="J9" s="391"/>
      <c r="K9" s="391"/>
      <c r="L9" s="391"/>
      <c r="M9" s="391"/>
      <c r="N9" s="391"/>
      <c r="O9" s="1497" t="s">
        <v>291</v>
      </c>
      <c r="P9" s="1497"/>
    </row>
    <row r="10" spans="1:16">
      <c r="A10" s="391">
        <v>1</v>
      </c>
      <c r="B10" s="1469" t="s">
        <v>300</v>
      </c>
      <c r="C10" s="1469"/>
      <c r="D10" s="1469"/>
      <c r="E10" s="1469"/>
      <c r="F10" s="1469"/>
      <c r="G10" s="1469"/>
      <c r="H10" s="1469"/>
      <c r="I10" s="1469"/>
      <c r="J10" s="1469"/>
      <c r="K10" s="1469"/>
      <c r="L10" s="1469"/>
      <c r="M10" s="1469"/>
      <c r="N10" s="1469"/>
      <c r="O10" s="456" t="s">
        <v>292</v>
      </c>
      <c r="P10" s="467" t="s">
        <v>293</v>
      </c>
    </row>
    <row r="11" spans="1:16">
      <c r="A11" s="391">
        <v>2</v>
      </c>
      <c r="B11" s="1469" t="s">
        <v>301</v>
      </c>
      <c r="C11" s="1469"/>
      <c r="D11" s="1469"/>
      <c r="E11" s="1469"/>
      <c r="F11" s="1469"/>
      <c r="G11" s="1469"/>
      <c r="H11" s="1469"/>
      <c r="I11" s="1469"/>
      <c r="J11" s="1469"/>
      <c r="K11" s="1469"/>
      <c r="L11" s="1469"/>
      <c r="M11" s="1469"/>
      <c r="N11" s="1469"/>
      <c r="O11" s="456" t="s">
        <v>294</v>
      </c>
      <c r="P11" s="467" t="s">
        <v>295</v>
      </c>
    </row>
    <row r="12" spans="1:16">
      <c r="A12" s="391">
        <v>3</v>
      </c>
      <c r="B12" s="1468" t="s">
        <v>302</v>
      </c>
      <c r="C12" s="1469"/>
      <c r="D12" s="1469"/>
      <c r="E12" s="1469"/>
      <c r="F12" s="1469"/>
      <c r="G12" s="1469"/>
      <c r="H12" s="1469"/>
      <c r="I12" s="1469"/>
      <c r="J12" s="1469"/>
      <c r="K12" s="1469"/>
      <c r="L12" s="1469"/>
      <c r="M12" s="1469"/>
      <c r="N12" s="1469"/>
      <c r="O12" s="456" t="s">
        <v>296</v>
      </c>
      <c r="P12" s="467" t="s">
        <v>297</v>
      </c>
    </row>
    <row r="13" spans="1:16">
      <c r="A13" s="391">
        <v>4</v>
      </c>
      <c r="B13" s="464" t="s">
        <v>303</v>
      </c>
      <c r="C13" s="464"/>
      <c r="D13" s="464"/>
      <c r="E13" s="464"/>
      <c r="F13" s="464"/>
      <c r="G13" s="464"/>
      <c r="H13" s="464"/>
      <c r="I13" s="464"/>
      <c r="J13" s="464"/>
      <c r="K13" s="464"/>
      <c r="L13" s="464"/>
      <c r="M13" s="464"/>
      <c r="N13" s="464"/>
      <c r="O13" s="456" t="s">
        <v>298</v>
      </c>
      <c r="P13" s="467" t="s">
        <v>299</v>
      </c>
    </row>
    <row r="14" spans="1:16">
      <c r="A14" s="391">
        <v>5</v>
      </c>
      <c r="B14" s="1468" t="s">
        <v>304</v>
      </c>
      <c r="C14" s="1469"/>
      <c r="D14" s="1469"/>
      <c r="E14" s="1469"/>
      <c r="F14" s="1469"/>
      <c r="G14" s="1469"/>
      <c r="H14" s="1469"/>
      <c r="I14" s="1469"/>
      <c r="J14" s="1469"/>
      <c r="K14" s="1469"/>
      <c r="L14" s="1469"/>
      <c r="M14" s="1469"/>
      <c r="N14" s="1469"/>
      <c r="O14" s="391"/>
      <c r="P14" s="391"/>
    </row>
    <row r="15" spans="1:16" ht="8.1" customHeight="1">
      <c r="A15" s="391"/>
      <c r="B15" s="475"/>
      <c r="C15" s="476"/>
      <c r="D15" s="476"/>
      <c r="E15" s="476"/>
      <c r="F15" s="476"/>
      <c r="G15" s="476"/>
      <c r="H15" s="476"/>
      <c r="I15" s="476"/>
      <c r="J15" s="476"/>
      <c r="K15" s="476"/>
      <c r="L15" s="476"/>
      <c r="M15" s="476"/>
      <c r="N15" s="476"/>
      <c r="O15" s="391"/>
      <c r="P15" s="391"/>
    </row>
    <row r="16" spans="1:16">
      <c r="A16" s="479"/>
      <c r="B16" s="480"/>
      <c r="C16" s="1478" t="s">
        <v>275</v>
      </c>
      <c r="D16" s="1479"/>
      <c r="E16" s="1479"/>
      <c r="F16" s="1479"/>
      <c r="G16" s="1479"/>
      <c r="H16" s="1479"/>
      <c r="I16" s="1481" t="s">
        <v>328</v>
      </c>
      <c r="J16" s="1479" t="s">
        <v>276</v>
      </c>
      <c r="K16" s="1479"/>
      <c r="L16" s="1479"/>
      <c r="M16" s="1479"/>
      <c r="N16" s="1479"/>
      <c r="O16" s="1480"/>
      <c r="P16" s="391"/>
    </row>
    <row r="17" spans="1:16" ht="15.75">
      <c r="A17" s="1434" t="s">
        <v>251</v>
      </c>
      <c r="B17" s="465" t="s">
        <v>88</v>
      </c>
      <c r="C17" s="1470" t="s">
        <v>253</v>
      </c>
      <c r="D17" s="1474" t="s">
        <v>254</v>
      </c>
      <c r="E17" s="1470" t="s">
        <v>255</v>
      </c>
      <c r="F17" s="1470" t="s">
        <v>256</v>
      </c>
      <c r="G17" s="1470" t="s">
        <v>257</v>
      </c>
      <c r="H17" s="1440" t="s">
        <v>328</v>
      </c>
      <c r="I17" s="1482"/>
      <c r="J17" s="1440" t="s">
        <v>328</v>
      </c>
      <c r="K17" s="1470" t="s">
        <v>253</v>
      </c>
      <c r="L17" s="1474" t="s">
        <v>254</v>
      </c>
      <c r="M17" s="1470" t="s">
        <v>255</v>
      </c>
      <c r="N17" s="1470" t="s">
        <v>256</v>
      </c>
      <c r="O17" s="1470" t="s">
        <v>257</v>
      </c>
      <c r="P17" s="477"/>
    </row>
    <row r="18" spans="1:16" ht="15.75">
      <c r="A18" s="1434"/>
      <c r="B18" s="466"/>
      <c r="C18" s="1470"/>
      <c r="D18" s="1475"/>
      <c r="E18" s="1470"/>
      <c r="F18" s="1470"/>
      <c r="G18" s="1470"/>
      <c r="H18" s="1441"/>
      <c r="I18" s="1482"/>
      <c r="J18" s="1441"/>
      <c r="K18" s="1470"/>
      <c r="L18" s="1475"/>
      <c r="M18" s="1470"/>
      <c r="N18" s="1470"/>
      <c r="O18" s="1470"/>
      <c r="P18" s="477"/>
    </row>
    <row r="19" spans="1:16" ht="15.75">
      <c r="A19" s="1434"/>
      <c r="B19" s="468" t="s">
        <v>266</v>
      </c>
      <c r="C19" s="1470"/>
      <c r="D19" s="1476"/>
      <c r="E19" s="1477"/>
      <c r="F19" s="1470"/>
      <c r="G19" s="1470"/>
      <c r="H19" s="1442"/>
      <c r="I19" s="1483"/>
      <c r="J19" s="1442"/>
      <c r="K19" s="1470"/>
      <c r="L19" s="1476"/>
      <c r="M19" s="1477"/>
      <c r="N19" s="1470"/>
      <c r="O19" s="1470"/>
      <c r="P19" s="477"/>
    </row>
    <row r="20" spans="1:16">
      <c r="A20" s="398">
        <v>1</v>
      </c>
      <c r="B20" s="397" t="str">
        <f>'Identitas Siswa'!D8</f>
        <v>Adiba Aulia Putri</v>
      </c>
      <c r="C20" s="398" t="s">
        <v>228</v>
      </c>
      <c r="D20" s="398"/>
      <c r="E20" s="398"/>
      <c r="F20" s="398"/>
      <c r="G20" s="398"/>
      <c r="H20" s="470" t="str">
        <f>IF(COUNT(C20:G20)=0,"",AVERAGE(C20:G20))</f>
        <v/>
      </c>
      <c r="I20" s="478" t="str">
        <f>IF(COUNT(H20,J20)=0,"",AVERAGE(H20,J20))</f>
        <v/>
      </c>
      <c r="J20" s="470" t="str">
        <f>IF(COUNT(K20:O20)=0,"",AVERAGE(K20:O20))</f>
        <v/>
      </c>
      <c r="K20" s="398"/>
      <c r="L20" s="398"/>
      <c r="M20" s="460"/>
      <c r="N20" s="445"/>
      <c r="O20" s="461"/>
      <c r="P20" s="448"/>
    </row>
    <row r="21" spans="1:16">
      <c r="A21" s="398">
        <v>2</v>
      </c>
      <c r="B21" s="397" t="str">
        <f>'Identitas Siswa'!D9</f>
        <v>Alan</v>
      </c>
      <c r="C21" s="398" t="s">
        <v>228</v>
      </c>
      <c r="D21" s="398"/>
      <c r="E21" s="398"/>
      <c r="F21" s="398"/>
      <c r="G21" s="398"/>
      <c r="H21" s="470" t="str">
        <f t="shared" ref="H21:H55" si="0">IF(COUNT(C21:G21)=0,"",AVERAGE(C21:G21))</f>
        <v/>
      </c>
      <c r="I21" s="478" t="str">
        <f t="shared" ref="I21:I55" si="1">IF(COUNT(H21,J21)=0,"",AVERAGE(H21,J21))</f>
        <v/>
      </c>
      <c r="J21" s="470" t="str">
        <f t="shared" ref="J21:J55" si="2">IF(COUNT(K21:O21)=0,"",AVERAGE(K21:O21))</f>
        <v/>
      </c>
      <c r="K21" s="398"/>
      <c r="L21" s="398"/>
      <c r="M21" s="460"/>
      <c r="N21" s="445"/>
      <c r="O21" s="461"/>
      <c r="P21" s="448"/>
    </row>
    <row r="22" spans="1:16">
      <c r="A22" s="398">
        <v>3</v>
      </c>
      <c r="B22" s="397" t="str">
        <f>'Identitas Siswa'!D10</f>
        <v>Citra Nada Hissanah</v>
      </c>
      <c r="C22" s="398" t="s">
        <v>228</v>
      </c>
      <c r="D22" s="398"/>
      <c r="E22" s="398"/>
      <c r="F22" s="398"/>
      <c r="G22" s="398"/>
      <c r="H22" s="470" t="str">
        <f t="shared" si="0"/>
        <v/>
      </c>
      <c r="I22" s="478" t="str">
        <f t="shared" si="1"/>
        <v/>
      </c>
      <c r="J22" s="470" t="str">
        <f t="shared" si="2"/>
        <v/>
      </c>
      <c r="K22" s="398"/>
      <c r="L22" s="398"/>
      <c r="M22" s="460"/>
      <c r="N22" s="445"/>
      <c r="O22" s="461"/>
      <c r="P22" s="448"/>
    </row>
    <row r="23" spans="1:16">
      <c r="A23" s="398">
        <v>4</v>
      </c>
      <c r="B23" s="397" t="str">
        <f>'Identitas Siswa'!D11</f>
        <v>Dandi  Taufiqurahman</v>
      </c>
      <c r="C23" s="398" t="s">
        <v>228</v>
      </c>
      <c r="D23" s="398"/>
      <c r="E23" s="398"/>
      <c r="F23" s="398"/>
      <c r="G23" s="398"/>
      <c r="H23" s="470" t="str">
        <f t="shared" si="0"/>
        <v/>
      </c>
      <c r="I23" s="478" t="str">
        <f t="shared" si="1"/>
        <v/>
      </c>
      <c r="J23" s="470" t="str">
        <f t="shared" si="2"/>
        <v/>
      </c>
      <c r="K23" s="398"/>
      <c r="L23" s="398"/>
      <c r="M23" s="460"/>
      <c r="N23" s="445"/>
      <c r="O23" s="461"/>
      <c r="P23" s="448"/>
    </row>
    <row r="24" spans="1:16">
      <c r="A24" s="398">
        <v>5</v>
      </c>
      <c r="B24" s="397" t="str">
        <f>'Identitas Siswa'!D12</f>
        <v>Devito Aditya Putra</v>
      </c>
      <c r="C24" s="398" t="s">
        <v>228</v>
      </c>
      <c r="D24" s="398"/>
      <c r="E24" s="398"/>
      <c r="F24" s="398"/>
      <c r="G24" s="398"/>
      <c r="H24" s="470" t="str">
        <f t="shared" si="0"/>
        <v/>
      </c>
      <c r="I24" s="478" t="str">
        <f t="shared" si="1"/>
        <v/>
      </c>
      <c r="J24" s="470" t="str">
        <f t="shared" si="2"/>
        <v/>
      </c>
      <c r="K24" s="398"/>
      <c r="L24" s="398"/>
      <c r="M24" s="460"/>
      <c r="N24" s="445"/>
      <c r="O24" s="461"/>
      <c r="P24" s="448"/>
    </row>
    <row r="25" spans="1:16">
      <c r="A25" s="398">
        <v>6</v>
      </c>
      <c r="B25" s="397" t="str">
        <f>'Identitas Siswa'!D13</f>
        <v>Dhea Novita  Wulandari</v>
      </c>
      <c r="C25" s="398" t="s">
        <v>228</v>
      </c>
      <c r="D25" s="398"/>
      <c r="E25" s="398"/>
      <c r="F25" s="398"/>
      <c r="G25" s="398"/>
      <c r="H25" s="470" t="str">
        <f t="shared" si="0"/>
        <v/>
      </c>
      <c r="I25" s="478" t="str">
        <f t="shared" si="1"/>
        <v/>
      </c>
      <c r="J25" s="470" t="str">
        <f t="shared" si="2"/>
        <v/>
      </c>
      <c r="K25" s="398"/>
      <c r="L25" s="398"/>
      <c r="M25" s="460"/>
      <c r="N25" s="445"/>
      <c r="O25" s="461"/>
      <c r="P25" s="448"/>
    </row>
    <row r="26" spans="1:16">
      <c r="A26" s="398">
        <v>7</v>
      </c>
      <c r="B26" s="397" t="str">
        <f>'Identitas Siswa'!D14</f>
        <v>Dina  Wahyuni</v>
      </c>
      <c r="C26" s="398" t="s">
        <v>228</v>
      </c>
      <c r="D26" s="398"/>
      <c r="E26" s="398"/>
      <c r="F26" s="398"/>
      <c r="G26" s="398"/>
      <c r="H26" s="470" t="str">
        <f t="shared" si="0"/>
        <v/>
      </c>
      <c r="I26" s="478" t="str">
        <f t="shared" si="1"/>
        <v/>
      </c>
      <c r="J26" s="470" t="str">
        <f t="shared" si="2"/>
        <v/>
      </c>
      <c r="K26" s="398"/>
      <c r="L26" s="398"/>
      <c r="M26" s="460"/>
      <c r="N26" s="445"/>
      <c r="O26" s="461"/>
      <c r="P26" s="448"/>
    </row>
    <row r="27" spans="1:16">
      <c r="A27" s="398">
        <v>8</v>
      </c>
      <c r="B27" s="397" t="str">
        <f>'Identitas Siswa'!D15</f>
        <v>Dita Rahmanita</v>
      </c>
      <c r="C27" s="398" t="s">
        <v>228</v>
      </c>
      <c r="D27" s="398"/>
      <c r="E27" s="398"/>
      <c r="F27" s="398"/>
      <c r="G27" s="398"/>
      <c r="H27" s="470" t="str">
        <f t="shared" si="0"/>
        <v/>
      </c>
      <c r="I27" s="478" t="str">
        <f t="shared" si="1"/>
        <v/>
      </c>
      <c r="J27" s="470" t="str">
        <f t="shared" si="2"/>
        <v/>
      </c>
      <c r="K27" s="398"/>
      <c r="L27" s="398"/>
      <c r="M27" s="460"/>
      <c r="N27" s="445"/>
      <c r="O27" s="461"/>
      <c r="P27" s="448"/>
    </row>
    <row r="28" spans="1:16">
      <c r="A28" s="398">
        <v>9</v>
      </c>
      <c r="B28" s="397" t="str">
        <f>'Identitas Siswa'!D16</f>
        <v>Fahri Maulana</v>
      </c>
      <c r="C28" s="398" t="s">
        <v>228</v>
      </c>
      <c r="D28" s="398"/>
      <c r="E28" s="398"/>
      <c r="F28" s="398"/>
      <c r="G28" s="398"/>
      <c r="H28" s="470" t="str">
        <f t="shared" si="0"/>
        <v/>
      </c>
      <c r="I28" s="478" t="str">
        <f t="shared" si="1"/>
        <v/>
      </c>
      <c r="J28" s="470" t="str">
        <f t="shared" si="2"/>
        <v/>
      </c>
      <c r="K28" s="398"/>
      <c r="L28" s="398"/>
      <c r="M28" s="460"/>
      <c r="N28" s="445"/>
      <c r="O28" s="461"/>
      <c r="P28" s="448"/>
    </row>
    <row r="29" spans="1:16">
      <c r="A29" s="398">
        <v>10</v>
      </c>
      <c r="B29" s="397" t="str">
        <f>'Identitas Siswa'!D17</f>
        <v>Farhan Al-Fattah</v>
      </c>
      <c r="C29" s="398" t="s">
        <v>228</v>
      </c>
      <c r="D29" s="398"/>
      <c r="E29" s="398"/>
      <c r="F29" s="398"/>
      <c r="G29" s="398"/>
      <c r="H29" s="470" t="str">
        <f t="shared" si="0"/>
        <v/>
      </c>
      <c r="I29" s="478" t="str">
        <f t="shared" si="1"/>
        <v/>
      </c>
      <c r="J29" s="470" t="str">
        <f t="shared" si="2"/>
        <v/>
      </c>
      <c r="K29" s="398"/>
      <c r="L29" s="398"/>
      <c r="M29" s="460"/>
      <c r="N29" s="445"/>
      <c r="O29" s="461"/>
      <c r="P29" s="448"/>
    </row>
    <row r="30" spans="1:16">
      <c r="A30" s="398">
        <v>11</v>
      </c>
      <c r="B30" s="397" t="str">
        <f>'Identitas Siswa'!D18</f>
        <v>Fatimah Ummu Abiha</v>
      </c>
      <c r="C30" s="398" t="s">
        <v>228</v>
      </c>
      <c r="D30" s="398"/>
      <c r="E30" s="398"/>
      <c r="F30" s="398"/>
      <c r="G30" s="398"/>
      <c r="H30" s="470" t="str">
        <f t="shared" si="0"/>
        <v/>
      </c>
      <c r="I30" s="478" t="str">
        <f t="shared" si="1"/>
        <v/>
      </c>
      <c r="J30" s="470" t="str">
        <f t="shared" si="2"/>
        <v/>
      </c>
      <c r="K30" s="398"/>
      <c r="L30" s="398"/>
      <c r="M30" s="460"/>
      <c r="N30" s="445"/>
      <c r="O30" s="461"/>
      <c r="P30" s="448"/>
    </row>
    <row r="31" spans="1:16">
      <c r="A31" s="398">
        <v>12</v>
      </c>
      <c r="B31" s="397" t="str">
        <f>'Identitas Siswa'!D19</f>
        <v>Habeibi</v>
      </c>
      <c r="C31" s="398" t="s">
        <v>228</v>
      </c>
      <c r="D31" s="398"/>
      <c r="E31" s="398"/>
      <c r="F31" s="398"/>
      <c r="G31" s="398"/>
      <c r="H31" s="470" t="str">
        <f t="shared" si="0"/>
        <v/>
      </c>
      <c r="I31" s="478" t="str">
        <f t="shared" si="1"/>
        <v/>
      </c>
      <c r="J31" s="470" t="str">
        <f t="shared" si="2"/>
        <v/>
      </c>
      <c r="K31" s="398"/>
      <c r="L31" s="398"/>
      <c r="M31" s="460"/>
      <c r="N31" s="445"/>
      <c r="O31" s="461"/>
      <c r="P31" s="448"/>
    </row>
    <row r="32" spans="1:16">
      <c r="A32" s="398">
        <v>13</v>
      </c>
      <c r="B32" s="397" t="str">
        <f>'Identitas Siswa'!D20</f>
        <v>Khadijah Al Kubra</v>
      </c>
      <c r="C32" s="398" t="s">
        <v>228</v>
      </c>
      <c r="D32" s="398"/>
      <c r="E32" s="398"/>
      <c r="F32" s="398"/>
      <c r="G32" s="398"/>
      <c r="H32" s="470" t="str">
        <f t="shared" si="0"/>
        <v/>
      </c>
      <c r="I32" s="478" t="str">
        <f t="shared" si="1"/>
        <v/>
      </c>
      <c r="J32" s="470" t="str">
        <f t="shared" si="2"/>
        <v/>
      </c>
      <c r="K32" s="398"/>
      <c r="L32" s="398"/>
      <c r="M32" s="460"/>
      <c r="N32" s="445"/>
      <c r="O32" s="461"/>
      <c r="P32" s="448"/>
    </row>
    <row r="33" spans="1:16">
      <c r="A33" s="398">
        <v>14</v>
      </c>
      <c r="B33" s="397" t="str">
        <f>'Identitas Siswa'!D21</f>
        <v>Lexandro Aldikan Matio</v>
      </c>
      <c r="C33" s="398" t="s">
        <v>228</v>
      </c>
      <c r="D33" s="398"/>
      <c r="E33" s="398"/>
      <c r="F33" s="398"/>
      <c r="G33" s="398"/>
      <c r="H33" s="470" t="str">
        <f t="shared" si="0"/>
        <v/>
      </c>
      <c r="I33" s="478" t="str">
        <f t="shared" si="1"/>
        <v/>
      </c>
      <c r="J33" s="470" t="str">
        <f t="shared" si="2"/>
        <v/>
      </c>
      <c r="K33" s="398"/>
      <c r="L33" s="398"/>
      <c r="M33" s="460"/>
      <c r="N33" s="445"/>
      <c r="O33" s="461"/>
      <c r="P33" s="448"/>
    </row>
    <row r="34" spans="1:16">
      <c r="A34" s="398">
        <v>15</v>
      </c>
      <c r="B34" s="397" t="str">
        <f>'Identitas Siswa'!D22</f>
        <v>Muhammad Syahid Bambang Kuncorojati</v>
      </c>
      <c r="C34" s="398" t="s">
        <v>228</v>
      </c>
      <c r="D34" s="398"/>
      <c r="E34" s="398"/>
      <c r="F34" s="398"/>
      <c r="G34" s="398"/>
      <c r="H34" s="470" t="str">
        <f t="shared" si="0"/>
        <v/>
      </c>
      <c r="I34" s="478" t="str">
        <f t="shared" si="1"/>
        <v/>
      </c>
      <c r="J34" s="470" t="str">
        <f t="shared" si="2"/>
        <v/>
      </c>
      <c r="K34" s="398"/>
      <c r="L34" s="398"/>
      <c r="M34" s="460"/>
      <c r="N34" s="445"/>
      <c r="O34" s="461"/>
      <c r="P34" s="448"/>
    </row>
    <row r="35" spans="1:16">
      <c r="A35" s="398">
        <v>16</v>
      </c>
      <c r="B35" s="397" t="str">
        <f>'Identitas Siswa'!D23</f>
        <v>Muhammad Aldhyth</v>
      </c>
      <c r="C35" s="398" t="s">
        <v>228</v>
      </c>
      <c r="D35" s="398"/>
      <c r="E35" s="398"/>
      <c r="F35" s="398"/>
      <c r="G35" s="398"/>
      <c r="H35" s="470" t="str">
        <f t="shared" si="0"/>
        <v/>
      </c>
      <c r="I35" s="478" t="str">
        <f t="shared" si="1"/>
        <v/>
      </c>
      <c r="J35" s="470" t="str">
        <f t="shared" si="2"/>
        <v/>
      </c>
      <c r="K35" s="398"/>
      <c r="L35" s="398"/>
      <c r="M35" s="460"/>
      <c r="N35" s="445"/>
      <c r="O35" s="461"/>
      <c r="P35" s="448"/>
    </row>
    <row r="36" spans="1:16">
      <c r="A36" s="398">
        <v>17</v>
      </c>
      <c r="B36" s="397" t="str">
        <f>'Identitas Siswa'!D24</f>
        <v>Muhammad Alfian Nugraha</v>
      </c>
      <c r="C36" s="398" t="s">
        <v>228</v>
      </c>
      <c r="D36" s="398"/>
      <c r="E36" s="398"/>
      <c r="F36" s="398"/>
      <c r="G36" s="398"/>
      <c r="H36" s="470" t="str">
        <f t="shared" si="0"/>
        <v/>
      </c>
      <c r="I36" s="478" t="str">
        <f t="shared" si="1"/>
        <v/>
      </c>
      <c r="J36" s="470" t="str">
        <f t="shared" si="2"/>
        <v/>
      </c>
      <c r="K36" s="398"/>
      <c r="L36" s="398"/>
      <c r="M36" s="460"/>
      <c r="N36" s="445"/>
      <c r="O36" s="461"/>
      <c r="P36" s="448"/>
    </row>
    <row r="37" spans="1:16">
      <c r="A37" s="398">
        <v>18</v>
      </c>
      <c r="B37" s="397" t="str">
        <f>'Identitas Siswa'!D25</f>
        <v>Muhammad Daffa'</v>
      </c>
      <c r="C37" s="398" t="s">
        <v>228</v>
      </c>
      <c r="D37" s="398"/>
      <c r="E37" s="398"/>
      <c r="F37" s="398"/>
      <c r="G37" s="398"/>
      <c r="H37" s="470" t="str">
        <f t="shared" si="0"/>
        <v/>
      </c>
      <c r="I37" s="478" t="str">
        <f t="shared" si="1"/>
        <v/>
      </c>
      <c r="J37" s="470" t="str">
        <f t="shared" si="2"/>
        <v/>
      </c>
      <c r="K37" s="398"/>
      <c r="L37" s="398"/>
      <c r="M37" s="460"/>
      <c r="N37" s="445"/>
      <c r="O37" s="461"/>
      <c r="P37" s="448"/>
    </row>
    <row r="38" spans="1:16">
      <c r="A38" s="398">
        <v>19</v>
      </c>
      <c r="B38" s="397" t="str">
        <f>'Identitas Siswa'!D26</f>
        <v>Muhammad Wahyu Rizkianto</v>
      </c>
      <c r="C38" s="398" t="s">
        <v>228</v>
      </c>
      <c r="D38" s="398"/>
      <c r="E38" s="398"/>
      <c r="F38" s="398"/>
      <c r="G38" s="398"/>
      <c r="H38" s="470" t="str">
        <f t="shared" si="0"/>
        <v/>
      </c>
      <c r="I38" s="478" t="str">
        <f t="shared" si="1"/>
        <v/>
      </c>
      <c r="J38" s="470" t="str">
        <f t="shared" si="2"/>
        <v/>
      </c>
      <c r="K38" s="398"/>
      <c r="L38" s="398"/>
      <c r="M38" s="460"/>
      <c r="N38" s="445"/>
      <c r="O38" s="461"/>
      <c r="P38" s="448"/>
    </row>
    <row r="39" spans="1:16">
      <c r="A39" s="398">
        <v>20</v>
      </c>
      <c r="B39" s="397" t="str">
        <f>'Identitas Siswa'!D27</f>
        <v>Muhammad Zidane Hasibuan</v>
      </c>
      <c r="C39" s="398" t="s">
        <v>228</v>
      </c>
      <c r="D39" s="398"/>
      <c r="E39" s="398"/>
      <c r="F39" s="398"/>
      <c r="G39" s="398"/>
      <c r="H39" s="470" t="str">
        <f t="shared" si="0"/>
        <v/>
      </c>
      <c r="I39" s="478" t="str">
        <f t="shared" si="1"/>
        <v/>
      </c>
      <c r="J39" s="470" t="str">
        <f t="shared" si="2"/>
        <v/>
      </c>
      <c r="K39" s="398"/>
      <c r="L39" s="398"/>
      <c r="M39" s="460"/>
      <c r="N39" s="445"/>
      <c r="O39" s="461"/>
      <c r="P39" s="448"/>
    </row>
    <row r="40" spans="1:16">
      <c r="A40" s="398">
        <v>21</v>
      </c>
      <c r="B40" s="397" t="str">
        <f>'Identitas Siswa'!D28</f>
        <v>Nofal Abdilla</v>
      </c>
      <c r="C40" s="398" t="s">
        <v>228</v>
      </c>
      <c r="D40" s="398"/>
      <c r="E40" s="398"/>
      <c r="F40" s="398"/>
      <c r="G40" s="398"/>
      <c r="H40" s="470" t="str">
        <f t="shared" si="0"/>
        <v/>
      </c>
      <c r="I40" s="478" t="str">
        <f t="shared" si="1"/>
        <v/>
      </c>
      <c r="J40" s="470" t="str">
        <f t="shared" si="2"/>
        <v/>
      </c>
      <c r="K40" s="398"/>
      <c r="L40" s="398"/>
      <c r="M40" s="460"/>
      <c r="N40" s="445"/>
      <c r="O40" s="461"/>
      <c r="P40" s="448"/>
    </row>
    <row r="41" spans="1:16">
      <c r="A41" s="398">
        <v>22</v>
      </c>
      <c r="B41" s="397" t="str">
        <f>'Identitas Siswa'!D29</f>
        <v>Novi Febriyanti</v>
      </c>
      <c r="C41" s="398" t="s">
        <v>228</v>
      </c>
      <c r="D41" s="398"/>
      <c r="E41" s="398"/>
      <c r="F41" s="398"/>
      <c r="G41" s="398"/>
      <c r="H41" s="470" t="str">
        <f t="shared" si="0"/>
        <v/>
      </c>
      <c r="I41" s="478" t="str">
        <f t="shared" si="1"/>
        <v/>
      </c>
      <c r="J41" s="470" t="str">
        <f t="shared" si="2"/>
        <v/>
      </c>
      <c r="K41" s="398"/>
      <c r="L41" s="398"/>
      <c r="M41" s="460"/>
      <c r="N41" s="445"/>
      <c r="O41" s="461"/>
      <c r="P41" s="448"/>
    </row>
    <row r="42" spans="1:16">
      <c r="A42" s="398">
        <v>23</v>
      </c>
      <c r="B42" s="397" t="str">
        <f>'Identitas Siswa'!D30</f>
        <v>Nur Khofifah</v>
      </c>
      <c r="C42" s="398" t="s">
        <v>228</v>
      </c>
      <c r="D42" s="398"/>
      <c r="E42" s="398"/>
      <c r="F42" s="398"/>
      <c r="G42" s="398"/>
      <c r="H42" s="470" t="str">
        <f t="shared" si="0"/>
        <v/>
      </c>
      <c r="I42" s="478" t="str">
        <f t="shared" si="1"/>
        <v/>
      </c>
      <c r="J42" s="470" t="str">
        <f t="shared" si="2"/>
        <v/>
      </c>
      <c r="K42" s="398"/>
      <c r="L42" s="398"/>
      <c r="M42" s="460"/>
      <c r="N42" s="445"/>
      <c r="O42" s="461"/>
      <c r="P42" s="448"/>
    </row>
    <row r="43" spans="1:16">
      <c r="A43" s="398">
        <v>24</v>
      </c>
      <c r="B43" s="397" t="str">
        <f>'Identitas Siswa'!D31</f>
        <v>Pahmi Prasetya Rahman</v>
      </c>
      <c r="C43" s="398" t="s">
        <v>228</v>
      </c>
      <c r="D43" s="398"/>
      <c r="E43" s="398"/>
      <c r="F43" s="398"/>
      <c r="G43" s="398"/>
      <c r="H43" s="470" t="str">
        <f t="shared" si="0"/>
        <v/>
      </c>
      <c r="I43" s="478" t="str">
        <f t="shared" si="1"/>
        <v/>
      </c>
      <c r="J43" s="470" t="str">
        <f t="shared" si="2"/>
        <v/>
      </c>
      <c r="K43" s="398"/>
      <c r="L43" s="398"/>
      <c r="M43" s="460"/>
      <c r="N43" s="445"/>
      <c r="O43" s="461"/>
      <c r="P43" s="448"/>
    </row>
    <row r="44" spans="1:16">
      <c r="A44" s="398">
        <v>25</v>
      </c>
      <c r="B44" s="397" t="str">
        <f>'Identitas Siswa'!D32</f>
        <v>Raihana Kartika Sari</v>
      </c>
      <c r="C44" s="398" t="s">
        <v>228</v>
      </c>
      <c r="D44" s="398"/>
      <c r="E44" s="398"/>
      <c r="F44" s="398"/>
      <c r="G44" s="398"/>
      <c r="H44" s="470" t="str">
        <f t="shared" si="0"/>
        <v/>
      </c>
      <c r="I44" s="478" t="str">
        <f t="shared" si="1"/>
        <v/>
      </c>
      <c r="J44" s="470" t="str">
        <f t="shared" si="2"/>
        <v/>
      </c>
      <c r="K44" s="398"/>
      <c r="L44" s="398"/>
      <c r="M44" s="460"/>
      <c r="N44" s="445"/>
      <c r="O44" s="461"/>
      <c r="P44" s="448"/>
    </row>
    <row r="45" spans="1:16">
      <c r="A45" s="398">
        <v>26</v>
      </c>
      <c r="B45" s="397" t="str">
        <f>'Identitas Siswa'!D33</f>
        <v>Rika KARUNIA FATONAH</v>
      </c>
      <c r="C45" s="398" t="s">
        <v>228</v>
      </c>
      <c r="D45" s="398"/>
      <c r="E45" s="398"/>
      <c r="F45" s="398"/>
      <c r="G45" s="398"/>
      <c r="H45" s="470" t="str">
        <f t="shared" si="0"/>
        <v/>
      </c>
      <c r="I45" s="478" t="str">
        <f t="shared" si="1"/>
        <v/>
      </c>
      <c r="J45" s="470" t="str">
        <f t="shared" si="2"/>
        <v/>
      </c>
      <c r="K45" s="398"/>
      <c r="L45" s="398"/>
      <c r="M45" s="460"/>
      <c r="N45" s="445"/>
      <c r="O45" s="461"/>
      <c r="P45" s="448"/>
    </row>
    <row r="46" spans="1:16">
      <c r="A46" s="398">
        <v>27</v>
      </c>
      <c r="B46" s="397" t="str">
        <f>'Identitas Siswa'!D34</f>
        <v>Riva Ramdani</v>
      </c>
      <c r="C46" s="398" t="s">
        <v>228</v>
      </c>
      <c r="D46" s="398"/>
      <c r="E46" s="398"/>
      <c r="F46" s="398"/>
      <c r="G46" s="398"/>
      <c r="H46" s="470" t="str">
        <f t="shared" si="0"/>
        <v/>
      </c>
      <c r="I46" s="478" t="str">
        <f t="shared" si="1"/>
        <v/>
      </c>
      <c r="J46" s="470" t="str">
        <f t="shared" si="2"/>
        <v/>
      </c>
      <c r="K46" s="398"/>
      <c r="L46" s="398"/>
      <c r="M46" s="460"/>
      <c r="N46" s="445"/>
      <c r="O46" s="461"/>
      <c r="P46" s="448"/>
    </row>
    <row r="47" spans="1:16">
      <c r="A47" s="398">
        <v>28</v>
      </c>
      <c r="B47" s="397" t="str">
        <f>'Identitas Siswa'!D35</f>
        <v>Salsabila Syahri Romadhona</v>
      </c>
      <c r="C47" s="398" t="s">
        <v>228</v>
      </c>
      <c r="D47" s="398"/>
      <c r="E47" s="398"/>
      <c r="F47" s="398"/>
      <c r="G47" s="398"/>
      <c r="H47" s="470" t="str">
        <f t="shared" si="0"/>
        <v/>
      </c>
      <c r="I47" s="478" t="str">
        <f t="shared" si="1"/>
        <v/>
      </c>
      <c r="J47" s="470" t="str">
        <f t="shared" si="2"/>
        <v/>
      </c>
      <c r="K47" s="398"/>
      <c r="L47" s="398"/>
      <c r="M47" s="460"/>
      <c r="N47" s="445"/>
      <c r="O47" s="461"/>
      <c r="P47" s="448"/>
    </row>
    <row r="48" spans="1:16">
      <c r="A48" s="398">
        <v>29</v>
      </c>
      <c r="B48" s="397" t="str">
        <f>'Identitas Siswa'!D36</f>
        <v>Sarah Azzahra</v>
      </c>
      <c r="C48" s="398" t="s">
        <v>228</v>
      </c>
      <c r="D48" s="398"/>
      <c r="E48" s="398"/>
      <c r="F48" s="398"/>
      <c r="G48" s="398"/>
      <c r="H48" s="470" t="str">
        <f t="shared" si="0"/>
        <v/>
      </c>
      <c r="I48" s="478" t="str">
        <f t="shared" si="1"/>
        <v/>
      </c>
      <c r="J48" s="470" t="str">
        <f t="shared" si="2"/>
        <v/>
      </c>
      <c r="K48" s="398"/>
      <c r="L48" s="398"/>
      <c r="M48" s="460"/>
      <c r="N48" s="445"/>
      <c r="O48" s="461"/>
      <c r="P48" s="448"/>
    </row>
    <row r="49" spans="1:17">
      <c r="A49" s="398">
        <v>30</v>
      </c>
      <c r="B49" s="397" t="str">
        <f>'Identitas Siswa'!D37</f>
        <v>Suci Indah Ramadhanti</v>
      </c>
      <c r="C49" s="398" t="s">
        <v>228</v>
      </c>
      <c r="D49" s="398"/>
      <c r="E49" s="398"/>
      <c r="F49" s="398"/>
      <c r="G49" s="398"/>
      <c r="H49" s="470" t="str">
        <f t="shared" si="0"/>
        <v/>
      </c>
      <c r="I49" s="478" t="str">
        <f t="shared" si="1"/>
        <v/>
      </c>
      <c r="J49" s="470" t="str">
        <f t="shared" si="2"/>
        <v/>
      </c>
      <c r="K49" s="398"/>
      <c r="L49" s="398"/>
      <c r="M49" s="460"/>
      <c r="N49" s="445"/>
      <c r="O49" s="461"/>
      <c r="P49" s="448"/>
    </row>
    <row r="50" spans="1:17">
      <c r="A50" s="398">
        <v>31</v>
      </c>
      <c r="B50" s="397" t="str">
        <f>'Identitas Siswa'!D38</f>
        <v>Syafitri Zahra</v>
      </c>
      <c r="C50" s="398" t="s">
        <v>228</v>
      </c>
      <c r="D50" s="398"/>
      <c r="E50" s="398"/>
      <c r="F50" s="398"/>
      <c r="G50" s="398"/>
      <c r="H50" s="470" t="str">
        <f t="shared" si="0"/>
        <v/>
      </c>
      <c r="I50" s="478" t="str">
        <f t="shared" si="1"/>
        <v/>
      </c>
      <c r="J50" s="470" t="str">
        <f t="shared" si="2"/>
        <v/>
      </c>
      <c r="K50" s="398"/>
      <c r="L50" s="398"/>
      <c r="M50" s="460"/>
      <c r="N50" s="445"/>
      <c r="O50" s="461"/>
      <c r="P50" s="448"/>
    </row>
    <row r="51" spans="1:17">
      <c r="A51" s="398">
        <v>32</v>
      </c>
      <c r="B51" s="397" t="str">
        <f>'Identitas Siswa'!D39</f>
        <v>Tazkia Nur Amalia Rahmadillah</v>
      </c>
      <c r="C51" s="398" t="s">
        <v>228</v>
      </c>
      <c r="D51" s="398"/>
      <c r="E51" s="398"/>
      <c r="F51" s="398"/>
      <c r="G51" s="398"/>
      <c r="H51" s="470" t="str">
        <f t="shared" si="0"/>
        <v/>
      </c>
      <c r="I51" s="478" t="str">
        <f t="shared" si="1"/>
        <v/>
      </c>
      <c r="J51" s="470" t="str">
        <f t="shared" si="2"/>
        <v/>
      </c>
      <c r="K51" s="398"/>
      <c r="L51" s="398"/>
      <c r="M51" s="460"/>
      <c r="N51" s="445"/>
      <c r="O51" s="461"/>
      <c r="P51" s="448"/>
    </row>
    <row r="52" spans="1:17">
      <c r="A52" s="398">
        <v>33</v>
      </c>
      <c r="B52" s="397" t="str">
        <f>'Identitas Siswa'!D40</f>
        <v>Wira Maulana</v>
      </c>
      <c r="C52" s="398" t="s">
        <v>228</v>
      </c>
      <c r="D52" s="398"/>
      <c r="E52" s="398"/>
      <c r="F52" s="398"/>
      <c r="G52" s="398"/>
      <c r="H52" s="470" t="str">
        <f t="shared" si="0"/>
        <v/>
      </c>
      <c r="I52" s="478" t="str">
        <f t="shared" si="1"/>
        <v/>
      </c>
      <c r="J52" s="470" t="str">
        <f t="shared" si="2"/>
        <v/>
      </c>
      <c r="K52" s="398"/>
      <c r="L52" s="398"/>
      <c r="M52" s="460"/>
      <c r="N52" s="445"/>
      <c r="O52" s="461"/>
      <c r="P52" s="448"/>
    </row>
    <row r="53" spans="1:17">
      <c r="A53" s="398">
        <v>34</v>
      </c>
      <c r="B53" s="397" t="str">
        <f>'Identitas Siswa'!D41</f>
        <v>Zahrah Nisyfi Maulidah</v>
      </c>
      <c r="C53" s="398" t="s">
        <v>228</v>
      </c>
      <c r="D53" s="398"/>
      <c r="E53" s="398"/>
      <c r="F53" s="398"/>
      <c r="G53" s="398"/>
      <c r="H53" s="470" t="str">
        <f t="shared" si="0"/>
        <v/>
      </c>
      <c r="I53" s="478" t="str">
        <f t="shared" si="1"/>
        <v/>
      </c>
      <c r="J53" s="470" t="str">
        <f t="shared" si="2"/>
        <v/>
      </c>
      <c r="K53" s="398"/>
      <c r="L53" s="398"/>
      <c r="M53" s="460"/>
      <c r="N53" s="445"/>
      <c r="O53" s="461"/>
      <c r="P53" s="448"/>
    </row>
    <row r="54" spans="1:17">
      <c r="A54" s="398">
        <v>35</v>
      </c>
      <c r="B54" s="397" t="str">
        <f>'Identitas Siswa'!D42</f>
        <v>Zahrotul Firdah Mi'raj</v>
      </c>
      <c r="C54" s="398" t="s">
        <v>228</v>
      </c>
      <c r="D54" s="398"/>
      <c r="E54" s="398"/>
      <c r="F54" s="398"/>
      <c r="G54" s="398"/>
      <c r="H54" s="470" t="str">
        <f t="shared" si="0"/>
        <v/>
      </c>
      <c r="I54" s="478" t="str">
        <f t="shared" si="1"/>
        <v/>
      </c>
      <c r="J54" s="470" t="str">
        <f t="shared" si="2"/>
        <v/>
      </c>
      <c r="K54" s="398"/>
      <c r="L54" s="398"/>
      <c r="M54" s="460"/>
      <c r="N54" s="445"/>
      <c r="O54" s="461"/>
      <c r="P54" s="448"/>
    </row>
    <row r="55" spans="1:17">
      <c r="A55" s="398">
        <v>36</v>
      </c>
      <c r="B55" s="397">
        <f>'Identitas Siswa'!D43</f>
        <v>0</v>
      </c>
      <c r="C55" s="398" t="s">
        <v>228</v>
      </c>
      <c r="D55" s="398"/>
      <c r="E55" s="398"/>
      <c r="F55" s="398"/>
      <c r="G55" s="398"/>
      <c r="H55" s="470" t="str">
        <f t="shared" si="0"/>
        <v/>
      </c>
      <c r="I55" s="478" t="str">
        <f t="shared" si="1"/>
        <v/>
      </c>
      <c r="J55" s="470" t="str">
        <f t="shared" si="2"/>
        <v/>
      </c>
      <c r="K55" s="398"/>
      <c r="L55" s="398"/>
      <c r="M55" s="460"/>
      <c r="N55" s="445"/>
      <c r="O55" s="461"/>
      <c r="P55" s="448"/>
    </row>
    <row r="56" spans="1:17">
      <c r="A56" s="398">
        <v>37</v>
      </c>
      <c r="B56" s="397" t="str">
        <f>'Identitas Siswa'!D44</f>
        <v/>
      </c>
      <c r="C56" s="398" t="s">
        <v>228</v>
      </c>
      <c r="D56" s="398"/>
      <c r="E56" s="398"/>
      <c r="F56" s="398"/>
      <c r="G56" s="398"/>
      <c r="H56" s="470" t="str">
        <f t="shared" ref="H56:H69" si="3">IF(COUNT(C56:G56)=0,"",AVERAGE(C56:G56))</f>
        <v/>
      </c>
      <c r="I56" s="478" t="str">
        <f t="shared" ref="I56:I69" si="4">IF(COUNT(H56,J56)=0,"",AVERAGE(H56,J56))</f>
        <v/>
      </c>
      <c r="J56" s="470" t="str">
        <f t="shared" ref="J56:J69" si="5">IF(COUNT(K56:O56)=0,"",AVERAGE(K56:O56))</f>
        <v/>
      </c>
      <c r="K56" s="398"/>
      <c r="L56" s="398"/>
      <c r="M56" s="460"/>
      <c r="N56" s="445"/>
      <c r="O56" s="461"/>
      <c r="P56" s="448"/>
    </row>
    <row r="57" spans="1:17">
      <c r="A57" s="398">
        <v>38</v>
      </c>
      <c r="B57" s="397" t="str">
        <f>'Identitas Siswa'!D45</f>
        <v/>
      </c>
      <c r="C57" s="398" t="s">
        <v>228</v>
      </c>
      <c r="D57" s="398"/>
      <c r="E57" s="398"/>
      <c r="F57" s="398"/>
      <c r="G57" s="398"/>
      <c r="H57" s="470" t="str">
        <f t="shared" si="3"/>
        <v/>
      </c>
      <c r="I57" s="478" t="str">
        <f t="shared" si="4"/>
        <v/>
      </c>
      <c r="J57" s="470" t="str">
        <f t="shared" si="5"/>
        <v/>
      </c>
      <c r="K57" s="398"/>
      <c r="L57" s="398"/>
      <c r="M57" s="460"/>
      <c r="N57" s="445"/>
      <c r="O57" s="461"/>
      <c r="P57" s="448"/>
    </row>
    <row r="58" spans="1:17">
      <c r="A58" s="398">
        <v>39</v>
      </c>
      <c r="B58" s="397" t="str">
        <f>'Identitas Siswa'!D46</f>
        <v/>
      </c>
      <c r="C58" s="398" t="s">
        <v>228</v>
      </c>
      <c r="D58" s="398"/>
      <c r="E58" s="398"/>
      <c r="F58" s="398"/>
      <c r="G58" s="398"/>
      <c r="H58" s="470" t="str">
        <f t="shared" si="3"/>
        <v/>
      </c>
      <c r="I58" s="478" t="str">
        <f t="shared" si="4"/>
        <v/>
      </c>
      <c r="J58" s="470" t="str">
        <f t="shared" si="5"/>
        <v/>
      </c>
      <c r="K58" s="398"/>
      <c r="L58" s="398"/>
      <c r="M58" s="460"/>
      <c r="N58" s="445"/>
      <c r="O58" s="461"/>
      <c r="P58" s="448"/>
    </row>
    <row r="59" spans="1:17" s="633" customFormat="1">
      <c r="A59" s="398">
        <v>40</v>
      </c>
      <c r="B59" s="397">
        <f>'Identitas Siswa'!D47</f>
        <v>0</v>
      </c>
      <c r="C59" s="398" t="s">
        <v>228</v>
      </c>
      <c r="D59" s="398"/>
      <c r="E59" s="398"/>
      <c r="F59" s="398"/>
      <c r="G59" s="398"/>
      <c r="H59" s="470" t="str">
        <f t="shared" si="3"/>
        <v/>
      </c>
      <c r="I59" s="478" t="str">
        <f t="shared" si="4"/>
        <v/>
      </c>
      <c r="J59" s="470" t="str">
        <f t="shared" si="5"/>
        <v/>
      </c>
      <c r="K59" s="398"/>
      <c r="L59" s="398"/>
      <c r="M59" s="460"/>
      <c r="N59" s="445"/>
      <c r="O59" s="461"/>
      <c r="P59" s="448"/>
      <c r="Q59" s="268"/>
    </row>
    <row r="60" spans="1:17" s="633" customFormat="1">
      <c r="A60" s="398">
        <v>41</v>
      </c>
      <c r="B60" s="397">
        <f>'Identitas Siswa'!D48</f>
        <v>0</v>
      </c>
      <c r="C60" s="398" t="s">
        <v>228</v>
      </c>
      <c r="D60" s="398"/>
      <c r="E60" s="398"/>
      <c r="F60" s="398"/>
      <c r="G60" s="398"/>
      <c r="H60" s="470" t="str">
        <f t="shared" si="3"/>
        <v/>
      </c>
      <c r="I60" s="478" t="str">
        <f t="shared" si="4"/>
        <v/>
      </c>
      <c r="J60" s="470" t="str">
        <f t="shared" si="5"/>
        <v/>
      </c>
      <c r="K60" s="398"/>
      <c r="L60" s="398"/>
      <c r="M60" s="460"/>
      <c r="N60" s="445"/>
      <c r="O60" s="461"/>
      <c r="P60" s="448"/>
      <c r="Q60" s="268"/>
    </row>
    <row r="61" spans="1:17" s="633" customFormat="1">
      <c r="A61" s="398">
        <v>42</v>
      </c>
      <c r="B61" s="397">
        <f>'Identitas Siswa'!D49</f>
        <v>0</v>
      </c>
      <c r="C61" s="398" t="s">
        <v>228</v>
      </c>
      <c r="D61" s="398"/>
      <c r="E61" s="398"/>
      <c r="F61" s="398"/>
      <c r="G61" s="398"/>
      <c r="H61" s="470" t="str">
        <f t="shared" si="3"/>
        <v/>
      </c>
      <c r="I61" s="478" t="str">
        <f t="shared" si="4"/>
        <v/>
      </c>
      <c r="J61" s="470" t="str">
        <f t="shared" si="5"/>
        <v/>
      </c>
      <c r="K61" s="398"/>
      <c r="L61" s="398"/>
      <c r="M61" s="460"/>
      <c r="N61" s="445"/>
      <c r="O61" s="461"/>
      <c r="P61" s="448"/>
      <c r="Q61" s="268"/>
    </row>
    <row r="62" spans="1:17" s="633" customFormat="1">
      <c r="A62" s="398">
        <v>43</v>
      </c>
      <c r="B62" s="397">
        <f>'Identitas Siswa'!D50</f>
        <v>0</v>
      </c>
      <c r="C62" s="398" t="s">
        <v>228</v>
      </c>
      <c r="D62" s="398"/>
      <c r="E62" s="398"/>
      <c r="F62" s="398"/>
      <c r="G62" s="398"/>
      <c r="H62" s="470" t="str">
        <f t="shared" si="3"/>
        <v/>
      </c>
      <c r="I62" s="478" t="str">
        <f t="shared" si="4"/>
        <v/>
      </c>
      <c r="J62" s="470" t="str">
        <f t="shared" si="5"/>
        <v/>
      </c>
      <c r="K62" s="398"/>
      <c r="L62" s="398"/>
      <c r="M62" s="460"/>
      <c r="N62" s="445"/>
      <c r="O62" s="461"/>
      <c r="P62" s="448"/>
      <c r="Q62" s="268"/>
    </row>
    <row r="63" spans="1:17" s="633" customFormat="1">
      <c r="A63" s="398">
        <v>44</v>
      </c>
      <c r="B63" s="397">
        <f>'Identitas Siswa'!D51</f>
        <v>0</v>
      </c>
      <c r="C63" s="398" t="s">
        <v>228</v>
      </c>
      <c r="D63" s="398"/>
      <c r="E63" s="398"/>
      <c r="F63" s="398"/>
      <c r="G63" s="398"/>
      <c r="H63" s="470" t="str">
        <f t="shared" si="3"/>
        <v/>
      </c>
      <c r="I63" s="478" t="str">
        <f t="shared" si="4"/>
        <v/>
      </c>
      <c r="J63" s="470" t="str">
        <f t="shared" si="5"/>
        <v/>
      </c>
      <c r="K63" s="398"/>
      <c r="L63" s="398"/>
      <c r="M63" s="460"/>
      <c r="N63" s="445"/>
      <c r="O63" s="461"/>
      <c r="P63" s="448"/>
      <c r="Q63" s="268"/>
    </row>
    <row r="64" spans="1:17" s="633" customFormat="1">
      <c r="A64" s="398">
        <v>45</v>
      </c>
      <c r="B64" s="397">
        <f>'Identitas Siswa'!D52</f>
        <v>0</v>
      </c>
      <c r="C64" s="398" t="s">
        <v>228</v>
      </c>
      <c r="D64" s="398"/>
      <c r="E64" s="398"/>
      <c r="F64" s="398"/>
      <c r="G64" s="398"/>
      <c r="H64" s="470" t="str">
        <f t="shared" si="3"/>
        <v/>
      </c>
      <c r="I64" s="478" t="str">
        <f t="shared" si="4"/>
        <v/>
      </c>
      <c r="J64" s="470" t="str">
        <f t="shared" si="5"/>
        <v/>
      </c>
      <c r="K64" s="398"/>
      <c r="L64" s="398"/>
      <c r="M64" s="460"/>
      <c r="N64" s="445"/>
      <c r="O64" s="461"/>
      <c r="P64" s="448"/>
      <c r="Q64" s="268"/>
    </row>
    <row r="65" spans="1:17" s="633" customFormat="1">
      <c r="A65" s="398">
        <v>46</v>
      </c>
      <c r="B65" s="397">
        <f>'Identitas Siswa'!D53</f>
        <v>0</v>
      </c>
      <c r="C65" s="398" t="s">
        <v>228</v>
      </c>
      <c r="D65" s="398"/>
      <c r="E65" s="398"/>
      <c r="F65" s="398"/>
      <c r="G65" s="398"/>
      <c r="H65" s="470" t="str">
        <f t="shared" si="3"/>
        <v/>
      </c>
      <c r="I65" s="478" t="str">
        <f t="shared" si="4"/>
        <v/>
      </c>
      <c r="J65" s="470" t="str">
        <f t="shared" si="5"/>
        <v/>
      </c>
      <c r="K65" s="398"/>
      <c r="L65" s="398"/>
      <c r="M65" s="460"/>
      <c r="N65" s="445"/>
      <c r="O65" s="461"/>
      <c r="P65" s="448"/>
      <c r="Q65" s="268"/>
    </row>
    <row r="66" spans="1:17" s="633" customFormat="1">
      <c r="A66" s="398">
        <v>47</v>
      </c>
      <c r="B66" s="397">
        <f>'Identitas Siswa'!D54</f>
        <v>0</v>
      </c>
      <c r="C66" s="398" t="s">
        <v>228</v>
      </c>
      <c r="D66" s="398"/>
      <c r="E66" s="398"/>
      <c r="F66" s="398"/>
      <c r="G66" s="398"/>
      <c r="H66" s="470" t="str">
        <f t="shared" si="3"/>
        <v/>
      </c>
      <c r="I66" s="478" t="str">
        <f t="shared" si="4"/>
        <v/>
      </c>
      <c r="J66" s="470" t="str">
        <f t="shared" si="5"/>
        <v/>
      </c>
      <c r="K66" s="398"/>
      <c r="L66" s="398"/>
      <c r="M66" s="460"/>
      <c r="N66" s="445"/>
      <c r="O66" s="461"/>
      <c r="P66" s="448"/>
      <c r="Q66" s="268"/>
    </row>
    <row r="67" spans="1:17" s="633" customFormat="1">
      <c r="A67" s="398">
        <v>48</v>
      </c>
      <c r="B67" s="397">
        <f>'Identitas Siswa'!D55</f>
        <v>0</v>
      </c>
      <c r="C67" s="398" t="s">
        <v>228</v>
      </c>
      <c r="D67" s="398"/>
      <c r="E67" s="398"/>
      <c r="F67" s="398"/>
      <c r="G67" s="398"/>
      <c r="H67" s="470" t="str">
        <f t="shared" si="3"/>
        <v/>
      </c>
      <c r="I67" s="478" t="str">
        <f t="shared" si="4"/>
        <v/>
      </c>
      <c r="J67" s="470" t="str">
        <f t="shared" si="5"/>
        <v/>
      </c>
      <c r="K67" s="398"/>
      <c r="L67" s="398"/>
      <c r="M67" s="460"/>
      <c r="N67" s="445"/>
      <c r="O67" s="461"/>
      <c r="P67" s="448"/>
      <c r="Q67" s="268"/>
    </row>
    <row r="68" spans="1:17" s="633" customFormat="1">
      <c r="A68" s="398">
        <v>49</v>
      </c>
      <c r="B68" s="397">
        <f>'Identitas Siswa'!D56</f>
        <v>0</v>
      </c>
      <c r="C68" s="398" t="s">
        <v>228</v>
      </c>
      <c r="D68" s="398"/>
      <c r="E68" s="398"/>
      <c r="F68" s="398"/>
      <c r="G68" s="398"/>
      <c r="H68" s="470" t="str">
        <f t="shared" si="3"/>
        <v/>
      </c>
      <c r="I68" s="478" t="str">
        <f t="shared" si="4"/>
        <v/>
      </c>
      <c r="J68" s="470" t="str">
        <f t="shared" si="5"/>
        <v/>
      </c>
      <c r="K68" s="398"/>
      <c r="L68" s="398"/>
      <c r="M68" s="460"/>
      <c r="N68" s="445"/>
      <c r="O68" s="461"/>
      <c r="P68" s="448"/>
      <c r="Q68" s="268"/>
    </row>
    <row r="69" spans="1:17">
      <c r="A69" s="398">
        <v>50</v>
      </c>
      <c r="B69" s="397" t="str">
        <f>'Identitas Siswa'!D57</f>
        <v/>
      </c>
      <c r="C69" s="398" t="s">
        <v>228</v>
      </c>
      <c r="D69" s="398"/>
      <c r="E69" s="398"/>
      <c r="F69" s="398"/>
      <c r="G69" s="398"/>
      <c r="H69" s="470" t="str">
        <f t="shared" si="3"/>
        <v/>
      </c>
      <c r="I69" s="478" t="str">
        <f t="shared" si="4"/>
        <v/>
      </c>
      <c r="J69" s="470" t="str">
        <f t="shared" si="5"/>
        <v/>
      </c>
      <c r="K69" s="398"/>
      <c r="L69" s="398"/>
      <c r="M69" s="460"/>
      <c r="N69" s="445"/>
      <c r="O69" s="461"/>
      <c r="P69" s="448"/>
    </row>
    <row r="70" spans="1:17">
      <c r="A70" s="391"/>
      <c r="B70" s="391"/>
      <c r="C70" s="391"/>
      <c r="D70" s="391"/>
      <c r="E70" s="391"/>
      <c r="F70" s="391"/>
      <c r="G70" s="391"/>
      <c r="H70" s="391"/>
      <c r="I70" s="391"/>
      <c r="J70" s="391"/>
      <c r="K70" s="391"/>
      <c r="L70" s="391"/>
      <c r="M70" s="391"/>
      <c r="N70" s="391"/>
      <c r="O70" s="391"/>
      <c r="P70" s="391"/>
    </row>
    <row r="71" spans="1:17">
      <c r="A71" s="391"/>
      <c r="B71" s="355" t="s">
        <v>267</v>
      </c>
      <c r="C71" s="391"/>
      <c r="D71" s="391"/>
      <c r="E71" s="391"/>
      <c r="F71" s="391"/>
      <c r="G71" s="391"/>
      <c r="H71" s="391"/>
      <c r="I71" s="391"/>
      <c r="J71" s="391"/>
      <c r="K71" s="449" t="str">
        <f>'Identitas Madrasah'!E19</f>
        <v>Semarang, 14 Januari 2016</v>
      </c>
      <c r="L71" s="391"/>
      <c r="M71" s="391"/>
      <c r="N71" s="391"/>
      <c r="O71" s="391"/>
      <c r="P71" s="391"/>
    </row>
    <row r="72" spans="1:17">
      <c r="A72" s="391"/>
      <c r="B72" s="355" t="str">
        <f>"Ka. "&amp;'Identitas Madrasah'!E6</f>
        <v>Ka. MTs JAWA TENGAH</v>
      </c>
      <c r="C72" s="391"/>
      <c r="D72" s="391"/>
      <c r="E72" s="391"/>
      <c r="F72" s="391"/>
      <c r="G72" s="391"/>
      <c r="H72" s="391"/>
      <c r="I72" s="391"/>
      <c r="J72" s="391"/>
      <c r="K72" s="450" t="s">
        <v>37</v>
      </c>
      <c r="L72" s="391"/>
      <c r="M72" s="391"/>
      <c r="N72" s="391"/>
      <c r="O72" s="391"/>
      <c r="P72" s="391"/>
    </row>
    <row r="73" spans="1:17">
      <c r="A73" s="391"/>
      <c r="B73" s="673"/>
      <c r="C73" s="391"/>
      <c r="D73" s="391"/>
      <c r="E73" s="391"/>
      <c r="F73" s="391"/>
      <c r="G73" s="391"/>
      <c r="H73" s="391"/>
      <c r="I73" s="391"/>
      <c r="J73" s="391"/>
      <c r="K73" s="438"/>
      <c r="L73" s="391"/>
      <c r="M73" s="391"/>
      <c r="N73" s="391"/>
      <c r="O73" s="391"/>
      <c r="P73" s="391"/>
    </row>
    <row r="74" spans="1:17">
      <c r="A74" s="391"/>
      <c r="B74" s="673"/>
      <c r="C74" s="391"/>
      <c r="D74" s="391"/>
      <c r="E74" s="391"/>
      <c r="F74" s="391"/>
      <c r="G74" s="391"/>
      <c r="H74" s="391"/>
      <c r="I74" s="391"/>
      <c r="J74" s="391"/>
      <c r="K74" s="438"/>
      <c r="L74" s="391"/>
      <c r="M74" s="391"/>
      <c r="N74" s="391"/>
      <c r="O74" s="391"/>
      <c r="P74" s="391"/>
    </row>
    <row r="75" spans="1:17">
      <c r="A75" s="391"/>
      <c r="B75" s="673" t="str">
        <f>'Identitas Madrasah'!E11</f>
        <v>Lebeng, M. Ed.</v>
      </c>
      <c r="C75" s="391"/>
      <c r="D75" s="391"/>
      <c r="E75" s="391"/>
      <c r="F75" s="391"/>
      <c r="G75" s="391"/>
      <c r="H75" s="391"/>
      <c r="I75" s="391"/>
      <c r="J75" s="391"/>
      <c r="K75" s="452" t="str">
        <f>'Identitas Madrasah'!E16</f>
        <v>Hj. Siti</v>
      </c>
      <c r="L75" s="391"/>
      <c r="M75" s="391"/>
      <c r="N75" s="391"/>
      <c r="O75" s="391"/>
      <c r="P75" s="391"/>
    </row>
    <row r="76" spans="1:17">
      <c r="A76" s="391"/>
      <c r="B76" s="355" t="str">
        <f>"NIP. "&amp;'Identitas Madrasah'!E12</f>
        <v>NIP. 196503031995121002</v>
      </c>
      <c r="C76" s="391"/>
      <c r="D76" s="391"/>
      <c r="E76" s="391"/>
      <c r="F76" s="391"/>
      <c r="G76" s="391"/>
      <c r="H76" s="391"/>
      <c r="I76" s="391"/>
      <c r="J76" s="391"/>
      <c r="K76" s="438" t="str">
        <f>"NIP. "&amp;'Identitas Madrasah'!E17</f>
        <v>NIP. 1980...</v>
      </c>
      <c r="L76" s="391"/>
      <c r="M76" s="391"/>
      <c r="N76" s="391"/>
      <c r="O76" s="391"/>
      <c r="P76" s="391"/>
    </row>
    <row r="77" spans="1:17" hidden="1">
      <c r="K77" s="356"/>
    </row>
    <row r="78" spans="1:17" hidden="1"/>
    <row r="79" spans="1:17" hidden="1"/>
    <row r="80" spans="1:17"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sheetData>
  <sheetProtection formatCells="0" formatColumns="0" formatRows="0" insertColumns="0" insertRows="0" insertHyperlinks="0" deleteColumns="0" deleteRows="0" selectLockedCells="1"/>
  <mergeCells count="32">
    <mergeCell ref="B10:N10"/>
    <mergeCell ref="A1:O1"/>
    <mergeCell ref="A2:O2"/>
    <mergeCell ref="A3:O4"/>
    <mergeCell ref="C6:F6"/>
    <mergeCell ref="G6:H6"/>
    <mergeCell ref="J6:K6"/>
    <mergeCell ref="L6:O6"/>
    <mergeCell ref="C7:D7"/>
    <mergeCell ref="F7:H7"/>
    <mergeCell ref="J7:K7"/>
    <mergeCell ref="L7:O7"/>
    <mergeCell ref="O9:P9"/>
    <mergeCell ref="A17:A19"/>
    <mergeCell ref="C17:C19"/>
    <mergeCell ref="D17:D19"/>
    <mergeCell ref="E17:E19"/>
    <mergeCell ref="F17:F19"/>
    <mergeCell ref="B11:N11"/>
    <mergeCell ref="B12:N12"/>
    <mergeCell ref="B14:N14"/>
    <mergeCell ref="C16:H16"/>
    <mergeCell ref="J16:O16"/>
    <mergeCell ref="I16:I19"/>
    <mergeCell ref="N17:N19"/>
    <mergeCell ref="O17:O19"/>
    <mergeCell ref="G17:G19"/>
    <mergeCell ref="H17:H19"/>
    <mergeCell ref="J17:J19"/>
    <mergeCell ref="K17:K19"/>
    <mergeCell ref="L17:L19"/>
    <mergeCell ref="M17:M19"/>
  </mergeCells>
  <printOptions horizontalCentered="1"/>
  <pageMargins left="0.51181102362204722" right="0" top="0" bottom="0" header="0" footer="0"/>
  <pageSetup paperSize="9" scale="85" orientation="portrait" horizontalDpi="4294967294" verticalDpi="0" r:id="rId1"/>
  <drawing r:id="rId2"/>
</worksheet>
</file>

<file path=xl/worksheets/sheet26.xml><?xml version="1.0" encoding="utf-8"?>
<worksheet xmlns="http://schemas.openxmlformats.org/spreadsheetml/2006/main" xmlns:r="http://schemas.openxmlformats.org/officeDocument/2006/relationships">
  <sheetPr codeName="Sheet27"/>
  <dimension ref="A1:R204"/>
  <sheetViews>
    <sheetView showGridLines="0" topLeftCell="A35" workbookViewId="0">
      <selection activeCell="E38" sqref="E38"/>
    </sheetView>
  </sheetViews>
  <sheetFormatPr defaultColWidth="0" defaultRowHeight="15" customHeight="1" zeroHeight="1"/>
  <cols>
    <col min="1" max="1" width="4.5703125" style="316" bestFit="1" customWidth="1"/>
    <col min="2" max="2" width="21.7109375" style="316" customWidth="1"/>
    <col min="3" max="7" width="5.28515625" style="316" customWidth="1"/>
    <col min="8" max="8" width="4.7109375" style="316" customWidth="1"/>
    <col min="9" max="9" width="5" style="390" customWidth="1"/>
    <col min="10" max="10" width="5" style="316" customWidth="1"/>
    <col min="11" max="15" width="5.28515625" style="316" customWidth="1"/>
    <col min="16" max="16" width="15.140625" style="316" customWidth="1"/>
    <col min="17" max="17" width="19.28515625" style="268" customWidth="1"/>
    <col min="18" max="18" width="0" style="315" hidden="1" customWidth="1"/>
    <col min="19" max="16384" width="9.140625" style="315" hidden="1"/>
  </cols>
  <sheetData>
    <row r="1" spans="1:16" ht="21">
      <c r="A1" s="1449" t="str">
        <f>(UPPER('Identitas Madrasah'!E5))&amp;(UPPER('Identitas Madrasah'!C7))&amp;(UPPER('Identitas Madrasah'!E7))</f>
        <v>KANWIL KEMENTERIAN AGAMA PROVINSI JAWA TENGAH</v>
      </c>
      <c r="B1" s="1450"/>
      <c r="C1" s="1450"/>
      <c r="D1" s="1450"/>
      <c r="E1" s="1450"/>
      <c r="F1" s="1450"/>
      <c r="G1" s="1450"/>
      <c r="H1" s="1450"/>
      <c r="I1" s="1450"/>
      <c r="J1" s="1450"/>
      <c r="K1" s="1450"/>
      <c r="L1" s="1450"/>
      <c r="M1" s="1450"/>
      <c r="N1" s="1450"/>
      <c r="O1" s="1451"/>
      <c r="P1" s="401"/>
    </row>
    <row r="2" spans="1:16" ht="27" thickBot="1">
      <c r="A2" s="1452" t="str">
        <f>UPPER('Identitas Madrasah'!E6)</f>
        <v>MTS JAWA TENGAH</v>
      </c>
      <c r="B2" s="1453"/>
      <c r="C2" s="1453"/>
      <c r="D2" s="1453"/>
      <c r="E2" s="1453"/>
      <c r="F2" s="1453"/>
      <c r="G2" s="1453"/>
      <c r="H2" s="1453"/>
      <c r="I2" s="1453"/>
      <c r="J2" s="1453"/>
      <c r="K2" s="1453"/>
      <c r="L2" s="1453"/>
      <c r="M2" s="1453"/>
      <c r="N2" s="1453"/>
      <c r="O2" s="1454"/>
      <c r="P2" s="472"/>
    </row>
    <row r="3" spans="1:16" ht="23.25">
      <c r="A3" s="1455" t="str">
        <f>"INSTRUMEN PENILAIAN OBSERVASI "&amp;(UPPER('Identitas KD'!D42))</f>
        <v>INSTRUMEN PENILAIAN OBSERVASI SANTUN</v>
      </c>
      <c r="B3" s="1456"/>
      <c r="C3" s="1456"/>
      <c r="D3" s="1456"/>
      <c r="E3" s="1456"/>
      <c r="F3" s="1456"/>
      <c r="G3" s="1456"/>
      <c r="H3" s="1456"/>
      <c r="I3" s="1456"/>
      <c r="J3" s="1456"/>
      <c r="K3" s="1456"/>
      <c r="L3" s="1456"/>
      <c r="M3" s="1456"/>
      <c r="N3" s="1456"/>
      <c r="O3" s="1457"/>
      <c r="P3" s="472"/>
    </row>
    <row r="4" spans="1:16" ht="15" customHeight="1" thickBot="1">
      <c r="A4" s="1458"/>
      <c r="B4" s="1459"/>
      <c r="C4" s="1459"/>
      <c r="D4" s="1459"/>
      <c r="E4" s="1459"/>
      <c r="F4" s="1459"/>
      <c r="G4" s="1459"/>
      <c r="H4" s="1459"/>
      <c r="I4" s="1459"/>
      <c r="J4" s="1459"/>
      <c r="K4" s="1459"/>
      <c r="L4" s="1459"/>
      <c r="M4" s="1459"/>
      <c r="N4" s="1459"/>
      <c r="O4" s="1460"/>
      <c r="P4" s="473"/>
    </row>
    <row r="5" spans="1:16" ht="6" customHeight="1">
      <c r="A5" s="391"/>
      <c r="B5" s="391"/>
      <c r="C5" s="391"/>
      <c r="D5" s="435"/>
      <c r="E5" s="435"/>
      <c r="F5" s="435"/>
      <c r="G5" s="435"/>
      <c r="H5" s="435"/>
      <c r="I5" s="435"/>
      <c r="J5" s="435"/>
      <c r="K5" s="435"/>
      <c r="L5" s="435"/>
      <c r="M5" s="436"/>
      <c r="N5" s="436"/>
      <c r="O5" s="436"/>
      <c r="P5" s="473"/>
    </row>
    <row r="6" spans="1:16" ht="13.5" customHeight="1">
      <c r="A6" s="391"/>
      <c r="B6" s="437" t="s">
        <v>236</v>
      </c>
      <c r="C6" s="410" t="str">
        <f>'Identitas Madrasah'!G15</f>
        <v>Matematika</v>
      </c>
      <c r="D6" s="481"/>
      <c r="E6" s="481"/>
      <c r="F6" s="1461" t="s">
        <v>327</v>
      </c>
      <c r="G6" s="1461" t="s">
        <v>237</v>
      </c>
      <c r="H6" s="1461"/>
      <c r="I6" s="458"/>
      <c r="J6" s="1394">
        <f>'Identitas Madrasah'!E9</f>
        <v>1</v>
      </c>
      <c r="K6" s="1394" t="e">
        <f>": "&amp;'Identitas Madrasah'!#REF!</f>
        <v>#REF!</v>
      </c>
      <c r="L6" s="1462" t="s">
        <v>273</v>
      </c>
      <c r="M6" s="1462"/>
      <c r="N6" s="1462"/>
      <c r="O6" s="1462"/>
      <c r="P6" s="436"/>
    </row>
    <row r="7" spans="1:16" ht="16.5">
      <c r="A7" s="391"/>
      <c r="B7" s="437" t="s">
        <v>239</v>
      </c>
      <c r="C7" s="1391" t="str">
        <f>'Identitas Madrasah'!H10</f>
        <v>VII.A</v>
      </c>
      <c r="D7" s="1502" t="str">
        <f>": "&amp;'Identitas Madrasah'!E15</f>
        <v>: 8</v>
      </c>
      <c r="E7" s="1461" t="s">
        <v>240</v>
      </c>
      <c r="F7" s="1461" t="s">
        <v>240</v>
      </c>
      <c r="G7" s="1461"/>
      <c r="H7" s="1461"/>
      <c r="I7" s="458"/>
      <c r="J7" s="1424" t="str">
        <f>'Identitas Madrasah'!E8</f>
        <v>2015/ 2016</v>
      </c>
      <c r="K7" s="1424" t="e">
        <f>": "&amp;'Identitas Madrasah'!#REF!</f>
        <v>#REF!</v>
      </c>
      <c r="L7" s="1463" t="str">
        <f>'Identitas Madrasah'!E13</f>
        <v>Dra. Hj. Susi</v>
      </c>
      <c r="M7" s="1463"/>
      <c r="N7" s="1463" t="str">
        <f>'Identitas Madrasah'!E13</f>
        <v>Dra. Hj. Susi</v>
      </c>
      <c r="O7" s="1463"/>
      <c r="P7" s="474"/>
    </row>
    <row r="8" spans="1:16" ht="8.1" customHeight="1">
      <c r="A8" s="391"/>
      <c r="B8" s="391"/>
      <c r="C8" s="391"/>
      <c r="D8" s="391"/>
      <c r="E8" s="391"/>
      <c r="F8" s="391"/>
      <c r="G8" s="391"/>
      <c r="H8" s="391"/>
      <c r="I8" s="391"/>
      <c r="J8" s="391"/>
      <c r="K8" s="391"/>
      <c r="L8" s="391"/>
      <c r="M8" s="391"/>
      <c r="N8" s="391"/>
      <c r="O8" s="391"/>
      <c r="P8" s="391"/>
    </row>
    <row r="9" spans="1:16">
      <c r="A9" s="391"/>
      <c r="B9" s="438" t="s">
        <v>274</v>
      </c>
      <c r="C9" s="391"/>
      <c r="D9" s="391"/>
      <c r="E9" s="391"/>
      <c r="F9" s="391"/>
      <c r="G9" s="391"/>
      <c r="H9" s="391"/>
      <c r="I9" s="391"/>
      <c r="J9" s="391"/>
      <c r="K9" s="391"/>
      <c r="L9" s="391"/>
      <c r="M9" s="391"/>
      <c r="N9" s="391"/>
      <c r="O9" s="391"/>
      <c r="P9" s="391"/>
    </row>
    <row r="10" spans="1:16">
      <c r="A10" s="391">
        <v>1</v>
      </c>
      <c r="B10" s="1469" t="s">
        <v>305</v>
      </c>
      <c r="C10" s="1469"/>
      <c r="D10" s="1469"/>
      <c r="E10" s="1469"/>
      <c r="F10" s="1469"/>
      <c r="G10" s="1469"/>
      <c r="H10" s="1469"/>
      <c r="I10" s="1469"/>
      <c r="J10" s="1469"/>
      <c r="K10" s="1469"/>
      <c r="L10" s="1469"/>
      <c r="M10" s="1469"/>
      <c r="N10" s="1469"/>
      <c r="O10" s="1484" t="s">
        <v>291</v>
      </c>
      <c r="P10" s="1485"/>
    </row>
    <row r="11" spans="1:16">
      <c r="A11" s="391">
        <v>2</v>
      </c>
      <c r="B11" s="1469" t="s">
        <v>306</v>
      </c>
      <c r="C11" s="1469"/>
      <c r="D11" s="1469"/>
      <c r="E11" s="1469"/>
      <c r="F11" s="1469"/>
      <c r="G11" s="1469"/>
      <c r="H11" s="1469"/>
      <c r="I11" s="1469"/>
      <c r="J11" s="1469"/>
      <c r="K11" s="1469"/>
      <c r="L11" s="1469"/>
      <c r="M11" s="1469"/>
      <c r="N11" s="1469"/>
      <c r="O11" s="456" t="s">
        <v>292</v>
      </c>
      <c r="P11" s="467" t="s">
        <v>293</v>
      </c>
    </row>
    <row r="12" spans="1:16">
      <c r="A12" s="391">
        <v>3</v>
      </c>
      <c r="B12" s="1468" t="s">
        <v>307</v>
      </c>
      <c r="C12" s="1469"/>
      <c r="D12" s="1469"/>
      <c r="E12" s="1469"/>
      <c r="F12" s="1469"/>
      <c r="G12" s="1469"/>
      <c r="H12" s="1469"/>
      <c r="I12" s="1469"/>
      <c r="J12" s="1469"/>
      <c r="K12" s="1469"/>
      <c r="L12" s="1469"/>
      <c r="M12" s="1469"/>
      <c r="N12" s="1469"/>
      <c r="O12" s="456" t="s">
        <v>294</v>
      </c>
      <c r="P12" s="467" t="s">
        <v>295</v>
      </c>
    </row>
    <row r="13" spans="1:16">
      <c r="A13" s="391">
        <v>4</v>
      </c>
      <c r="B13" s="1469" t="s">
        <v>308</v>
      </c>
      <c r="C13" s="1469"/>
      <c r="D13" s="1469"/>
      <c r="E13" s="1469"/>
      <c r="F13" s="1469"/>
      <c r="G13" s="1469"/>
      <c r="H13" s="1469"/>
      <c r="I13" s="1469"/>
      <c r="J13" s="1469"/>
      <c r="K13" s="1469"/>
      <c r="L13" s="1469"/>
      <c r="M13" s="1469"/>
      <c r="N13" s="1469"/>
      <c r="O13" s="456" t="s">
        <v>296</v>
      </c>
      <c r="P13" s="467" t="s">
        <v>297</v>
      </c>
    </row>
    <row r="14" spans="1:16">
      <c r="A14" s="391">
        <v>5</v>
      </c>
      <c r="B14" s="1468" t="s">
        <v>309</v>
      </c>
      <c r="C14" s="1469"/>
      <c r="D14" s="1469"/>
      <c r="E14" s="1469"/>
      <c r="F14" s="1469"/>
      <c r="G14" s="1469"/>
      <c r="H14" s="1469"/>
      <c r="I14" s="1469"/>
      <c r="J14" s="1469"/>
      <c r="K14" s="1469"/>
      <c r="L14" s="1469"/>
      <c r="M14" s="1469"/>
      <c r="N14" s="1469"/>
      <c r="O14" s="456" t="s">
        <v>298</v>
      </c>
      <c r="P14" s="467" t="s">
        <v>299</v>
      </c>
    </row>
    <row r="15" spans="1:16" ht="7.5" customHeight="1">
      <c r="A15" s="391"/>
      <c r="B15" s="475"/>
      <c r="C15" s="476"/>
      <c r="D15" s="476"/>
      <c r="E15" s="476"/>
      <c r="F15" s="476"/>
      <c r="G15" s="476"/>
      <c r="H15" s="476"/>
      <c r="I15" s="476"/>
      <c r="J15" s="476"/>
      <c r="K15" s="476"/>
      <c r="L15" s="476"/>
      <c r="M15" s="476"/>
      <c r="N15" s="476"/>
      <c r="O15" s="391"/>
      <c r="P15" s="391"/>
    </row>
    <row r="16" spans="1:16">
      <c r="A16" s="479"/>
      <c r="B16" s="480"/>
      <c r="C16" s="1478" t="s">
        <v>275</v>
      </c>
      <c r="D16" s="1479"/>
      <c r="E16" s="1479"/>
      <c r="F16" s="1479"/>
      <c r="G16" s="1479"/>
      <c r="H16" s="1479"/>
      <c r="I16" s="1499" t="s">
        <v>328</v>
      </c>
      <c r="J16" s="480"/>
      <c r="K16" s="1433" t="s">
        <v>276</v>
      </c>
      <c r="L16" s="1433"/>
      <c r="M16" s="1433"/>
      <c r="N16" s="1433"/>
      <c r="O16" s="1433"/>
      <c r="P16" s="391"/>
    </row>
    <row r="17" spans="1:16">
      <c r="A17" s="1498" t="s">
        <v>251</v>
      </c>
      <c r="B17" s="442" t="s">
        <v>88</v>
      </c>
      <c r="C17" s="1470" t="s">
        <v>253</v>
      </c>
      <c r="D17" s="1474" t="s">
        <v>254</v>
      </c>
      <c r="E17" s="1470" t="s">
        <v>255</v>
      </c>
      <c r="F17" s="1470" t="s">
        <v>256</v>
      </c>
      <c r="G17" s="1470" t="s">
        <v>257</v>
      </c>
      <c r="H17" s="1440" t="s">
        <v>328</v>
      </c>
      <c r="I17" s="1500"/>
      <c r="J17" s="1440" t="s">
        <v>328</v>
      </c>
      <c r="K17" s="1470" t="s">
        <v>253</v>
      </c>
      <c r="L17" s="1474" t="s">
        <v>254</v>
      </c>
      <c r="M17" s="1470" t="s">
        <v>255</v>
      </c>
      <c r="N17" s="1470" t="s">
        <v>256</v>
      </c>
      <c r="O17" s="1470" t="s">
        <v>257</v>
      </c>
      <c r="P17" s="405"/>
    </row>
    <row r="18" spans="1:16">
      <c r="A18" s="1498"/>
      <c r="B18" s="443"/>
      <c r="C18" s="1470"/>
      <c r="D18" s="1475"/>
      <c r="E18" s="1470"/>
      <c r="F18" s="1470"/>
      <c r="G18" s="1470"/>
      <c r="H18" s="1441"/>
      <c r="I18" s="1500"/>
      <c r="J18" s="1441"/>
      <c r="K18" s="1470"/>
      <c r="L18" s="1475"/>
      <c r="M18" s="1470"/>
      <c r="N18" s="1470"/>
      <c r="O18" s="1470"/>
      <c r="P18" s="405"/>
    </row>
    <row r="19" spans="1:16">
      <c r="A19" s="1498"/>
      <c r="B19" s="444" t="s">
        <v>266</v>
      </c>
      <c r="C19" s="1470"/>
      <c r="D19" s="1476"/>
      <c r="E19" s="1477"/>
      <c r="F19" s="1470"/>
      <c r="G19" s="1470"/>
      <c r="H19" s="1442"/>
      <c r="I19" s="1501"/>
      <c r="J19" s="1442"/>
      <c r="K19" s="1470"/>
      <c r="L19" s="1476"/>
      <c r="M19" s="1477"/>
      <c r="N19" s="1470"/>
      <c r="O19" s="1470"/>
      <c r="P19" s="405"/>
    </row>
    <row r="20" spans="1:16">
      <c r="A20" s="398">
        <v>1</v>
      </c>
      <c r="B20" s="397" t="str">
        <f>'Identitas Siswa'!D8</f>
        <v>Adiba Aulia Putri</v>
      </c>
      <c r="C20" s="398" t="s">
        <v>228</v>
      </c>
      <c r="D20" s="398"/>
      <c r="E20" s="398"/>
      <c r="F20" s="398"/>
      <c r="G20" s="398"/>
      <c r="H20" s="470" t="str">
        <f>IF(COUNT(C20:G20)=0,"",AVERAGE(C20:G20))</f>
        <v/>
      </c>
      <c r="I20" s="399" t="str">
        <f>IF(COUNT(H20,J20)=0,"",AVERAGE(H20,J20))</f>
        <v/>
      </c>
      <c r="J20" s="470" t="str">
        <f>IF(COUNT(K20:O20)=0,"",AVERAGE(K20:O20))</f>
        <v/>
      </c>
      <c r="K20" s="398"/>
      <c r="L20" s="398"/>
      <c r="M20" s="460"/>
      <c r="N20" s="445"/>
      <c r="O20" s="461"/>
      <c r="P20" s="448"/>
    </row>
    <row r="21" spans="1:16">
      <c r="A21" s="398">
        <v>2</v>
      </c>
      <c r="B21" s="397" t="str">
        <f>'Identitas Siswa'!D9</f>
        <v>Alan</v>
      </c>
      <c r="C21" s="398" t="s">
        <v>228</v>
      </c>
      <c r="D21" s="398"/>
      <c r="E21" s="398"/>
      <c r="F21" s="398"/>
      <c r="G21" s="398"/>
      <c r="H21" s="470" t="str">
        <f t="shared" ref="H21:H55" si="0">IF(COUNT(C21:G21)=0,"",AVERAGE(C21:G21))</f>
        <v/>
      </c>
      <c r="I21" s="399" t="str">
        <f t="shared" ref="I21:I55" si="1">IF(COUNT(H21,J21)=0,"",AVERAGE(H21,J21))</f>
        <v/>
      </c>
      <c r="J21" s="470" t="str">
        <f t="shared" ref="J21:J55" si="2">IF(COUNT(K21:O21)=0,"",AVERAGE(K21:O21))</f>
        <v/>
      </c>
      <c r="K21" s="398"/>
      <c r="L21" s="398"/>
      <c r="M21" s="460"/>
      <c r="N21" s="445"/>
      <c r="O21" s="461"/>
      <c r="P21" s="448"/>
    </row>
    <row r="22" spans="1:16">
      <c r="A22" s="398">
        <v>3</v>
      </c>
      <c r="B22" s="397" t="str">
        <f>'Identitas Siswa'!D10</f>
        <v>Citra Nada Hissanah</v>
      </c>
      <c r="C22" s="398" t="s">
        <v>228</v>
      </c>
      <c r="D22" s="398"/>
      <c r="E22" s="398"/>
      <c r="F22" s="398"/>
      <c r="G22" s="398"/>
      <c r="H22" s="470" t="str">
        <f t="shared" si="0"/>
        <v/>
      </c>
      <c r="I22" s="399" t="str">
        <f t="shared" si="1"/>
        <v/>
      </c>
      <c r="J22" s="470" t="str">
        <f t="shared" si="2"/>
        <v/>
      </c>
      <c r="K22" s="398"/>
      <c r="L22" s="398"/>
      <c r="M22" s="460"/>
      <c r="N22" s="445"/>
      <c r="O22" s="461"/>
      <c r="P22" s="448"/>
    </row>
    <row r="23" spans="1:16">
      <c r="A23" s="398">
        <v>4</v>
      </c>
      <c r="B23" s="397" t="str">
        <f>'Identitas Siswa'!D11</f>
        <v>Dandi  Taufiqurahman</v>
      </c>
      <c r="C23" s="398" t="s">
        <v>228</v>
      </c>
      <c r="D23" s="398"/>
      <c r="E23" s="398"/>
      <c r="F23" s="398"/>
      <c r="G23" s="398"/>
      <c r="H23" s="470" t="str">
        <f t="shared" si="0"/>
        <v/>
      </c>
      <c r="I23" s="399" t="str">
        <f t="shared" si="1"/>
        <v/>
      </c>
      <c r="J23" s="470" t="str">
        <f t="shared" si="2"/>
        <v/>
      </c>
      <c r="K23" s="398"/>
      <c r="L23" s="398"/>
      <c r="M23" s="460"/>
      <c r="N23" s="445"/>
      <c r="O23" s="461"/>
      <c r="P23" s="448"/>
    </row>
    <row r="24" spans="1:16">
      <c r="A24" s="398">
        <v>5</v>
      </c>
      <c r="B24" s="397" t="str">
        <f>'Identitas Siswa'!D12</f>
        <v>Devito Aditya Putra</v>
      </c>
      <c r="C24" s="398" t="s">
        <v>228</v>
      </c>
      <c r="D24" s="398"/>
      <c r="E24" s="398"/>
      <c r="F24" s="398"/>
      <c r="G24" s="398"/>
      <c r="H24" s="470" t="str">
        <f t="shared" si="0"/>
        <v/>
      </c>
      <c r="I24" s="399" t="str">
        <f t="shared" si="1"/>
        <v/>
      </c>
      <c r="J24" s="470" t="str">
        <f t="shared" si="2"/>
        <v/>
      </c>
      <c r="K24" s="398"/>
      <c r="L24" s="398"/>
      <c r="M24" s="460"/>
      <c r="N24" s="445"/>
      <c r="O24" s="461"/>
      <c r="P24" s="448"/>
    </row>
    <row r="25" spans="1:16">
      <c r="A25" s="398">
        <v>6</v>
      </c>
      <c r="B25" s="397" t="str">
        <f>'Identitas Siswa'!D13</f>
        <v>Dhea Novita  Wulandari</v>
      </c>
      <c r="C25" s="398" t="s">
        <v>228</v>
      </c>
      <c r="D25" s="398"/>
      <c r="E25" s="398"/>
      <c r="F25" s="398"/>
      <c r="G25" s="398"/>
      <c r="H25" s="470" t="str">
        <f t="shared" si="0"/>
        <v/>
      </c>
      <c r="I25" s="399" t="str">
        <f t="shared" si="1"/>
        <v/>
      </c>
      <c r="J25" s="470" t="str">
        <f t="shared" si="2"/>
        <v/>
      </c>
      <c r="K25" s="398"/>
      <c r="L25" s="398"/>
      <c r="M25" s="460"/>
      <c r="N25" s="445"/>
      <c r="O25" s="461"/>
      <c r="P25" s="448"/>
    </row>
    <row r="26" spans="1:16">
      <c r="A26" s="398">
        <v>7</v>
      </c>
      <c r="B26" s="397" t="str">
        <f>'Identitas Siswa'!D14</f>
        <v>Dina  Wahyuni</v>
      </c>
      <c r="C26" s="398" t="s">
        <v>228</v>
      </c>
      <c r="D26" s="398"/>
      <c r="E26" s="398"/>
      <c r="F26" s="398"/>
      <c r="G26" s="398"/>
      <c r="H26" s="470" t="str">
        <f t="shared" si="0"/>
        <v/>
      </c>
      <c r="I26" s="399" t="str">
        <f t="shared" si="1"/>
        <v/>
      </c>
      <c r="J26" s="470" t="str">
        <f t="shared" si="2"/>
        <v/>
      </c>
      <c r="K26" s="398"/>
      <c r="L26" s="398"/>
      <c r="M26" s="460"/>
      <c r="N26" s="445"/>
      <c r="O26" s="461"/>
      <c r="P26" s="448"/>
    </row>
    <row r="27" spans="1:16">
      <c r="A27" s="398">
        <v>8</v>
      </c>
      <c r="B27" s="397" t="str">
        <f>'Identitas Siswa'!D15</f>
        <v>Dita Rahmanita</v>
      </c>
      <c r="C27" s="398" t="s">
        <v>228</v>
      </c>
      <c r="D27" s="398"/>
      <c r="E27" s="398"/>
      <c r="F27" s="398"/>
      <c r="G27" s="398"/>
      <c r="H27" s="470" t="str">
        <f t="shared" si="0"/>
        <v/>
      </c>
      <c r="I27" s="399" t="str">
        <f t="shared" si="1"/>
        <v/>
      </c>
      <c r="J27" s="470" t="str">
        <f t="shared" si="2"/>
        <v/>
      </c>
      <c r="K27" s="398"/>
      <c r="L27" s="398"/>
      <c r="M27" s="460"/>
      <c r="N27" s="445"/>
      <c r="O27" s="461"/>
      <c r="P27" s="448"/>
    </row>
    <row r="28" spans="1:16">
      <c r="A28" s="398">
        <v>9</v>
      </c>
      <c r="B28" s="397" t="str">
        <f>'Identitas Siswa'!D16</f>
        <v>Fahri Maulana</v>
      </c>
      <c r="C28" s="398" t="s">
        <v>228</v>
      </c>
      <c r="D28" s="398"/>
      <c r="E28" s="398"/>
      <c r="F28" s="398"/>
      <c r="G28" s="398"/>
      <c r="H28" s="470" t="str">
        <f t="shared" si="0"/>
        <v/>
      </c>
      <c r="I28" s="399" t="str">
        <f t="shared" si="1"/>
        <v/>
      </c>
      <c r="J28" s="470" t="str">
        <f t="shared" si="2"/>
        <v/>
      </c>
      <c r="K28" s="398"/>
      <c r="L28" s="398"/>
      <c r="M28" s="460"/>
      <c r="N28" s="445"/>
      <c r="O28" s="461"/>
      <c r="P28" s="448"/>
    </row>
    <row r="29" spans="1:16">
      <c r="A29" s="398">
        <v>10</v>
      </c>
      <c r="B29" s="397" t="str">
        <f>'Identitas Siswa'!D17</f>
        <v>Farhan Al-Fattah</v>
      </c>
      <c r="C29" s="398" t="s">
        <v>228</v>
      </c>
      <c r="D29" s="398"/>
      <c r="E29" s="398"/>
      <c r="F29" s="398"/>
      <c r="G29" s="398"/>
      <c r="H29" s="470" t="str">
        <f t="shared" si="0"/>
        <v/>
      </c>
      <c r="I29" s="399" t="str">
        <f t="shared" si="1"/>
        <v/>
      </c>
      <c r="J29" s="470" t="str">
        <f t="shared" si="2"/>
        <v/>
      </c>
      <c r="K29" s="398"/>
      <c r="L29" s="398"/>
      <c r="M29" s="460"/>
      <c r="N29" s="445"/>
      <c r="O29" s="461"/>
      <c r="P29" s="448"/>
    </row>
    <row r="30" spans="1:16">
      <c r="A30" s="398">
        <v>11</v>
      </c>
      <c r="B30" s="397" t="str">
        <f>'Identitas Siswa'!D18</f>
        <v>Fatimah Ummu Abiha</v>
      </c>
      <c r="C30" s="398" t="s">
        <v>228</v>
      </c>
      <c r="D30" s="398"/>
      <c r="E30" s="398"/>
      <c r="F30" s="398"/>
      <c r="G30" s="398"/>
      <c r="H30" s="470" t="str">
        <f t="shared" si="0"/>
        <v/>
      </c>
      <c r="I30" s="399" t="str">
        <f t="shared" si="1"/>
        <v/>
      </c>
      <c r="J30" s="470" t="str">
        <f t="shared" si="2"/>
        <v/>
      </c>
      <c r="K30" s="398"/>
      <c r="L30" s="398"/>
      <c r="M30" s="460"/>
      <c r="N30" s="445"/>
      <c r="O30" s="461"/>
      <c r="P30" s="448"/>
    </row>
    <row r="31" spans="1:16">
      <c r="A31" s="398">
        <v>12</v>
      </c>
      <c r="B31" s="397" t="str">
        <f>'Identitas Siswa'!D19</f>
        <v>Habeibi</v>
      </c>
      <c r="C31" s="398" t="s">
        <v>228</v>
      </c>
      <c r="D31" s="398"/>
      <c r="E31" s="398"/>
      <c r="F31" s="398"/>
      <c r="G31" s="398"/>
      <c r="H31" s="470" t="str">
        <f t="shared" si="0"/>
        <v/>
      </c>
      <c r="I31" s="399" t="str">
        <f t="shared" si="1"/>
        <v/>
      </c>
      <c r="J31" s="470" t="str">
        <f t="shared" si="2"/>
        <v/>
      </c>
      <c r="K31" s="398"/>
      <c r="L31" s="398"/>
      <c r="M31" s="460"/>
      <c r="N31" s="445"/>
      <c r="O31" s="461"/>
      <c r="P31" s="448"/>
    </row>
    <row r="32" spans="1:16">
      <c r="A32" s="398">
        <v>13</v>
      </c>
      <c r="B32" s="397" t="str">
        <f>'Identitas Siswa'!D20</f>
        <v>Khadijah Al Kubra</v>
      </c>
      <c r="C32" s="398" t="s">
        <v>228</v>
      </c>
      <c r="D32" s="398"/>
      <c r="E32" s="398"/>
      <c r="F32" s="398"/>
      <c r="G32" s="398"/>
      <c r="H32" s="470" t="str">
        <f t="shared" si="0"/>
        <v/>
      </c>
      <c r="I32" s="399" t="str">
        <f t="shared" si="1"/>
        <v/>
      </c>
      <c r="J32" s="470" t="str">
        <f t="shared" si="2"/>
        <v/>
      </c>
      <c r="K32" s="398"/>
      <c r="L32" s="398"/>
      <c r="M32" s="460"/>
      <c r="N32" s="445"/>
      <c r="O32" s="461"/>
      <c r="P32" s="448"/>
    </row>
    <row r="33" spans="1:16">
      <c r="A33" s="398">
        <v>14</v>
      </c>
      <c r="B33" s="397" t="str">
        <f>'Identitas Siswa'!D21</f>
        <v>Lexandro Aldikan Matio</v>
      </c>
      <c r="C33" s="398" t="s">
        <v>228</v>
      </c>
      <c r="D33" s="398"/>
      <c r="E33" s="398"/>
      <c r="F33" s="398"/>
      <c r="G33" s="398"/>
      <c r="H33" s="470" t="str">
        <f t="shared" si="0"/>
        <v/>
      </c>
      <c r="I33" s="399" t="str">
        <f t="shared" si="1"/>
        <v/>
      </c>
      <c r="J33" s="470" t="str">
        <f t="shared" si="2"/>
        <v/>
      </c>
      <c r="K33" s="398"/>
      <c r="L33" s="398"/>
      <c r="M33" s="460"/>
      <c r="N33" s="445"/>
      <c r="O33" s="461"/>
      <c r="P33" s="448"/>
    </row>
    <row r="34" spans="1:16">
      <c r="A34" s="398">
        <v>15</v>
      </c>
      <c r="B34" s="397" t="str">
        <f>'Identitas Siswa'!D22</f>
        <v>Muhammad Syahid Bambang Kuncorojati</v>
      </c>
      <c r="C34" s="398" t="s">
        <v>228</v>
      </c>
      <c r="D34" s="398"/>
      <c r="E34" s="398"/>
      <c r="F34" s="398"/>
      <c r="G34" s="398"/>
      <c r="H34" s="470" t="str">
        <f t="shared" si="0"/>
        <v/>
      </c>
      <c r="I34" s="399" t="str">
        <f t="shared" si="1"/>
        <v/>
      </c>
      <c r="J34" s="470" t="str">
        <f t="shared" si="2"/>
        <v/>
      </c>
      <c r="K34" s="398"/>
      <c r="L34" s="398"/>
      <c r="M34" s="460"/>
      <c r="N34" s="445"/>
      <c r="O34" s="461"/>
      <c r="P34" s="448"/>
    </row>
    <row r="35" spans="1:16">
      <c r="A35" s="398">
        <v>16</v>
      </c>
      <c r="B35" s="397" t="str">
        <f>'Identitas Siswa'!D23</f>
        <v>Muhammad Aldhyth</v>
      </c>
      <c r="C35" s="398" t="s">
        <v>228</v>
      </c>
      <c r="D35" s="398"/>
      <c r="E35" s="398"/>
      <c r="F35" s="398"/>
      <c r="G35" s="398"/>
      <c r="H35" s="470" t="str">
        <f t="shared" si="0"/>
        <v/>
      </c>
      <c r="I35" s="399" t="str">
        <f t="shared" si="1"/>
        <v/>
      </c>
      <c r="J35" s="470" t="str">
        <f t="shared" si="2"/>
        <v/>
      </c>
      <c r="K35" s="398"/>
      <c r="L35" s="398"/>
      <c r="M35" s="460"/>
      <c r="N35" s="445"/>
      <c r="O35" s="461"/>
      <c r="P35" s="448"/>
    </row>
    <row r="36" spans="1:16">
      <c r="A36" s="398">
        <v>17</v>
      </c>
      <c r="B36" s="397" t="str">
        <f>'Identitas Siswa'!D24</f>
        <v>Muhammad Alfian Nugraha</v>
      </c>
      <c r="C36" s="398" t="s">
        <v>228</v>
      </c>
      <c r="D36" s="398"/>
      <c r="E36" s="398"/>
      <c r="F36" s="398"/>
      <c r="G36" s="398"/>
      <c r="H36" s="470" t="str">
        <f t="shared" si="0"/>
        <v/>
      </c>
      <c r="I36" s="399" t="str">
        <f t="shared" si="1"/>
        <v/>
      </c>
      <c r="J36" s="470" t="str">
        <f t="shared" si="2"/>
        <v/>
      </c>
      <c r="K36" s="398"/>
      <c r="L36" s="398"/>
      <c r="M36" s="460"/>
      <c r="N36" s="445"/>
      <c r="O36" s="461"/>
      <c r="P36" s="448"/>
    </row>
    <row r="37" spans="1:16">
      <c r="A37" s="398">
        <v>18</v>
      </c>
      <c r="B37" s="397" t="str">
        <f>'Identitas Siswa'!D25</f>
        <v>Muhammad Daffa'</v>
      </c>
      <c r="C37" s="398" t="s">
        <v>228</v>
      </c>
      <c r="D37" s="398"/>
      <c r="E37" s="398"/>
      <c r="F37" s="398"/>
      <c r="G37" s="398"/>
      <c r="H37" s="470" t="str">
        <f t="shared" si="0"/>
        <v/>
      </c>
      <c r="I37" s="399" t="str">
        <f t="shared" si="1"/>
        <v/>
      </c>
      <c r="J37" s="470" t="str">
        <f t="shared" si="2"/>
        <v/>
      </c>
      <c r="K37" s="398"/>
      <c r="L37" s="398"/>
      <c r="M37" s="460"/>
      <c r="N37" s="445"/>
      <c r="O37" s="461"/>
      <c r="P37" s="448"/>
    </row>
    <row r="38" spans="1:16">
      <c r="A38" s="398">
        <v>19</v>
      </c>
      <c r="B38" s="397" t="str">
        <f>'Identitas Siswa'!D26</f>
        <v>Muhammad Wahyu Rizkianto</v>
      </c>
      <c r="C38" s="398" t="s">
        <v>228</v>
      </c>
      <c r="D38" s="398"/>
      <c r="E38" s="398"/>
      <c r="F38" s="398"/>
      <c r="G38" s="398"/>
      <c r="H38" s="470" t="str">
        <f t="shared" si="0"/>
        <v/>
      </c>
      <c r="I38" s="399" t="str">
        <f t="shared" si="1"/>
        <v/>
      </c>
      <c r="J38" s="470" t="str">
        <f t="shared" si="2"/>
        <v/>
      </c>
      <c r="K38" s="398"/>
      <c r="L38" s="398"/>
      <c r="M38" s="460"/>
      <c r="N38" s="445"/>
      <c r="O38" s="461"/>
      <c r="P38" s="448"/>
    </row>
    <row r="39" spans="1:16">
      <c r="A39" s="398">
        <v>20</v>
      </c>
      <c r="B39" s="397" t="str">
        <f>'Identitas Siswa'!D27</f>
        <v>Muhammad Zidane Hasibuan</v>
      </c>
      <c r="C39" s="398" t="s">
        <v>228</v>
      </c>
      <c r="D39" s="398"/>
      <c r="E39" s="398"/>
      <c r="F39" s="398"/>
      <c r="G39" s="398"/>
      <c r="H39" s="470" t="str">
        <f t="shared" si="0"/>
        <v/>
      </c>
      <c r="I39" s="399" t="str">
        <f t="shared" si="1"/>
        <v/>
      </c>
      <c r="J39" s="470" t="str">
        <f t="shared" si="2"/>
        <v/>
      </c>
      <c r="K39" s="398"/>
      <c r="L39" s="398"/>
      <c r="M39" s="460"/>
      <c r="N39" s="445"/>
      <c r="O39" s="461"/>
      <c r="P39" s="448"/>
    </row>
    <row r="40" spans="1:16">
      <c r="A40" s="398">
        <v>21</v>
      </c>
      <c r="B40" s="397" t="str">
        <f>'Identitas Siswa'!D28</f>
        <v>Nofal Abdilla</v>
      </c>
      <c r="C40" s="398" t="s">
        <v>228</v>
      </c>
      <c r="D40" s="398"/>
      <c r="E40" s="398"/>
      <c r="F40" s="398"/>
      <c r="G40" s="398"/>
      <c r="H40" s="470" t="str">
        <f t="shared" si="0"/>
        <v/>
      </c>
      <c r="I40" s="399" t="str">
        <f t="shared" si="1"/>
        <v/>
      </c>
      <c r="J40" s="470" t="str">
        <f t="shared" si="2"/>
        <v/>
      </c>
      <c r="K40" s="398"/>
      <c r="L40" s="398"/>
      <c r="M40" s="460"/>
      <c r="N40" s="445"/>
      <c r="O40" s="461"/>
      <c r="P40" s="448"/>
    </row>
    <row r="41" spans="1:16">
      <c r="A41" s="398">
        <v>22</v>
      </c>
      <c r="B41" s="397" t="str">
        <f>'Identitas Siswa'!D29</f>
        <v>Novi Febriyanti</v>
      </c>
      <c r="C41" s="398" t="s">
        <v>228</v>
      </c>
      <c r="D41" s="398"/>
      <c r="E41" s="398"/>
      <c r="F41" s="398"/>
      <c r="G41" s="398"/>
      <c r="H41" s="470" t="str">
        <f t="shared" si="0"/>
        <v/>
      </c>
      <c r="I41" s="399" t="str">
        <f t="shared" si="1"/>
        <v/>
      </c>
      <c r="J41" s="470" t="str">
        <f t="shared" si="2"/>
        <v/>
      </c>
      <c r="K41" s="398"/>
      <c r="L41" s="398"/>
      <c r="M41" s="460"/>
      <c r="N41" s="445"/>
      <c r="O41" s="461"/>
      <c r="P41" s="448"/>
    </row>
    <row r="42" spans="1:16">
      <c r="A42" s="398">
        <v>23</v>
      </c>
      <c r="B42" s="397" t="str">
        <f>'Identitas Siswa'!D30</f>
        <v>Nur Khofifah</v>
      </c>
      <c r="C42" s="398" t="s">
        <v>228</v>
      </c>
      <c r="D42" s="398"/>
      <c r="E42" s="398"/>
      <c r="F42" s="398"/>
      <c r="G42" s="398"/>
      <c r="H42" s="470" t="str">
        <f t="shared" si="0"/>
        <v/>
      </c>
      <c r="I42" s="399" t="str">
        <f t="shared" si="1"/>
        <v/>
      </c>
      <c r="J42" s="470" t="str">
        <f t="shared" si="2"/>
        <v/>
      </c>
      <c r="K42" s="398"/>
      <c r="L42" s="398"/>
      <c r="M42" s="460"/>
      <c r="N42" s="445"/>
      <c r="O42" s="461"/>
      <c r="P42" s="448"/>
    </row>
    <row r="43" spans="1:16">
      <c r="A43" s="398">
        <v>24</v>
      </c>
      <c r="B43" s="397" t="str">
        <f>'Identitas Siswa'!D31</f>
        <v>Pahmi Prasetya Rahman</v>
      </c>
      <c r="C43" s="398" t="s">
        <v>228</v>
      </c>
      <c r="D43" s="398"/>
      <c r="E43" s="398"/>
      <c r="F43" s="398"/>
      <c r="G43" s="398"/>
      <c r="H43" s="470" t="str">
        <f t="shared" si="0"/>
        <v/>
      </c>
      <c r="I43" s="399" t="str">
        <f t="shared" si="1"/>
        <v/>
      </c>
      <c r="J43" s="470" t="str">
        <f t="shared" si="2"/>
        <v/>
      </c>
      <c r="K43" s="398"/>
      <c r="L43" s="398"/>
      <c r="M43" s="460"/>
      <c r="N43" s="445"/>
      <c r="O43" s="461"/>
      <c r="P43" s="448"/>
    </row>
    <row r="44" spans="1:16">
      <c r="A44" s="398">
        <v>25</v>
      </c>
      <c r="B44" s="397" t="str">
        <f>'Identitas Siswa'!D32</f>
        <v>Raihana Kartika Sari</v>
      </c>
      <c r="C44" s="398" t="s">
        <v>228</v>
      </c>
      <c r="D44" s="398"/>
      <c r="E44" s="398"/>
      <c r="F44" s="398"/>
      <c r="G44" s="398"/>
      <c r="H44" s="470" t="str">
        <f t="shared" si="0"/>
        <v/>
      </c>
      <c r="I44" s="399" t="str">
        <f t="shared" si="1"/>
        <v/>
      </c>
      <c r="J44" s="470" t="str">
        <f t="shared" si="2"/>
        <v/>
      </c>
      <c r="K44" s="398"/>
      <c r="L44" s="398"/>
      <c r="M44" s="460"/>
      <c r="N44" s="445"/>
      <c r="O44" s="461"/>
      <c r="P44" s="448"/>
    </row>
    <row r="45" spans="1:16">
      <c r="A45" s="398">
        <v>26</v>
      </c>
      <c r="B45" s="397" t="str">
        <f>'Identitas Siswa'!D33</f>
        <v>Rika KARUNIA FATONAH</v>
      </c>
      <c r="C45" s="398" t="s">
        <v>228</v>
      </c>
      <c r="D45" s="398"/>
      <c r="E45" s="398"/>
      <c r="F45" s="398"/>
      <c r="G45" s="398"/>
      <c r="H45" s="470" t="str">
        <f t="shared" si="0"/>
        <v/>
      </c>
      <c r="I45" s="399" t="str">
        <f t="shared" si="1"/>
        <v/>
      </c>
      <c r="J45" s="470" t="str">
        <f t="shared" si="2"/>
        <v/>
      </c>
      <c r="K45" s="398"/>
      <c r="L45" s="398"/>
      <c r="M45" s="460"/>
      <c r="N45" s="445"/>
      <c r="O45" s="461"/>
      <c r="P45" s="448"/>
    </row>
    <row r="46" spans="1:16">
      <c r="A46" s="398">
        <v>27</v>
      </c>
      <c r="B46" s="397" t="str">
        <f>'Identitas Siswa'!D34</f>
        <v>Riva Ramdani</v>
      </c>
      <c r="C46" s="398" t="s">
        <v>228</v>
      </c>
      <c r="D46" s="398"/>
      <c r="E46" s="398"/>
      <c r="F46" s="398"/>
      <c r="G46" s="398"/>
      <c r="H46" s="470" t="str">
        <f t="shared" si="0"/>
        <v/>
      </c>
      <c r="I46" s="399" t="str">
        <f t="shared" si="1"/>
        <v/>
      </c>
      <c r="J46" s="470" t="str">
        <f t="shared" si="2"/>
        <v/>
      </c>
      <c r="K46" s="398"/>
      <c r="L46" s="398"/>
      <c r="M46" s="460"/>
      <c r="N46" s="445"/>
      <c r="O46" s="461"/>
      <c r="P46" s="448"/>
    </row>
    <row r="47" spans="1:16">
      <c r="A47" s="398">
        <v>28</v>
      </c>
      <c r="B47" s="397" t="str">
        <f>'Identitas Siswa'!D35</f>
        <v>Salsabila Syahri Romadhona</v>
      </c>
      <c r="C47" s="398" t="s">
        <v>228</v>
      </c>
      <c r="D47" s="398"/>
      <c r="E47" s="398"/>
      <c r="F47" s="398"/>
      <c r="G47" s="398"/>
      <c r="H47" s="470" t="str">
        <f t="shared" si="0"/>
        <v/>
      </c>
      <c r="I47" s="399" t="str">
        <f t="shared" si="1"/>
        <v/>
      </c>
      <c r="J47" s="470" t="str">
        <f t="shared" si="2"/>
        <v/>
      </c>
      <c r="K47" s="398"/>
      <c r="L47" s="398"/>
      <c r="M47" s="460"/>
      <c r="N47" s="445"/>
      <c r="O47" s="461"/>
      <c r="P47" s="448"/>
    </row>
    <row r="48" spans="1:16">
      <c r="A48" s="398">
        <v>29</v>
      </c>
      <c r="B48" s="397" t="str">
        <f>'Identitas Siswa'!D36</f>
        <v>Sarah Azzahra</v>
      </c>
      <c r="C48" s="398" t="s">
        <v>228</v>
      </c>
      <c r="D48" s="398"/>
      <c r="E48" s="398"/>
      <c r="F48" s="398"/>
      <c r="G48" s="398"/>
      <c r="H48" s="470" t="str">
        <f t="shared" si="0"/>
        <v/>
      </c>
      <c r="I48" s="399" t="str">
        <f t="shared" si="1"/>
        <v/>
      </c>
      <c r="J48" s="470" t="str">
        <f t="shared" si="2"/>
        <v/>
      </c>
      <c r="K48" s="398"/>
      <c r="L48" s="398"/>
      <c r="M48" s="460"/>
      <c r="N48" s="445"/>
      <c r="O48" s="461"/>
      <c r="P48" s="448"/>
    </row>
    <row r="49" spans="1:17">
      <c r="A49" s="398">
        <v>30</v>
      </c>
      <c r="B49" s="397" t="str">
        <f>'Identitas Siswa'!D37</f>
        <v>Suci Indah Ramadhanti</v>
      </c>
      <c r="C49" s="398" t="s">
        <v>228</v>
      </c>
      <c r="D49" s="398"/>
      <c r="E49" s="398"/>
      <c r="F49" s="398"/>
      <c r="G49" s="398"/>
      <c r="H49" s="470" t="str">
        <f t="shared" si="0"/>
        <v/>
      </c>
      <c r="I49" s="399" t="str">
        <f t="shared" si="1"/>
        <v/>
      </c>
      <c r="J49" s="470" t="str">
        <f t="shared" si="2"/>
        <v/>
      </c>
      <c r="K49" s="398"/>
      <c r="L49" s="398"/>
      <c r="M49" s="460"/>
      <c r="N49" s="445"/>
      <c r="O49" s="461"/>
      <c r="P49" s="448"/>
    </row>
    <row r="50" spans="1:17">
      <c r="A50" s="398">
        <v>31</v>
      </c>
      <c r="B50" s="397" t="str">
        <f>'Identitas Siswa'!D38</f>
        <v>Syafitri Zahra</v>
      </c>
      <c r="C50" s="398" t="s">
        <v>228</v>
      </c>
      <c r="D50" s="398"/>
      <c r="E50" s="398"/>
      <c r="F50" s="398"/>
      <c r="G50" s="398"/>
      <c r="H50" s="470" t="str">
        <f t="shared" si="0"/>
        <v/>
      </c>
      <c r="I50" s="399" t="str">
        <f t="shared" si="1"/>
        <v/>
      </c>
      <c r="J50" s="470" t="str">
        <f t="shared" si="2"/>
        <v/>
      </c>
      <c r="K50" s="398"/>
      <c r="L50" s="398"/>
      <c r="M50" s="460"/>
      <c r="N50" s="445"/>
      <c r="O50" s="461"/>
      <c r="P50" s="448"/>
    </row>
    <row r="51" spans="1:17">
      <c r="A51" s="398">
        <v>32</v>
      </c>
      <c r="B51" s="397" t="str">
        <f>'Identitas Siswa'!D39</f>
        <v>Tazkia Nur Amalia Rahmadillah</v>
      </c>
      <c r="C51" s="398" t="s">
        <v>228</v>
      </c>
      <c r="D51" s="398"/>
      <c r="E51" s="398"/>
      <c r="F51" s="398"/>
      <c r="G51" s="398"/>
      <c r="H51" s="470" t="str">
        <f t="shared" si="0"/>
        <v/>
      </c>
      <c r="I51" s="399" t="str">
        <f t="shared" si="1"/>
        <v/>
      </c>
      <c r="J51" s="470" t="str">
        <f t="shared" si="2"/>
        <v/>
      </c>
      <c r="K51" s="398"/>
      <c r="L51" s="398"/>
      <c r="M51" s="460"/>
      <c r="N51" s="445"/>
      <c r="O51" s="461"/>
      <c r="P51" s="448"/>
    </row>
    <row r="52" spans="1:17">
      <c r="A52" s="398">
        <v>33</v>
      </c>
      <c r="B52" s="397" t="str">
        <f>'Identitas Siswa'!D40</f>
        <v>Wira Maulana</v>
      </c>
      <c r="C52" s="398" t="s">
        <v>228</v>
      </c>
      <c r="D52" s="398"/>
      <c r="E52" s="398"/>
      <c r="F52" s="398"/>
      <c r="G52" s="398"/>
      <c r="H52" s="470" t="str">
        <f t="shared" si="0"/>
        <v/>
      </c>
      <c r="I52" s="399" t="str">
        <f t="shared" si="1"/>
        <v/>
      </c>
      <c r="J52" s="470" t="str">
        <f t="shared" si="2"/>
        <v/>
      </c>
      <c r="K52" s="398"/>
      <c r="L52" s="398"/>
      <c r="M52" s="460"/>
      <c r="N52" s="445"/>
      <c r="O52" s="461"/>
      <c r="P52" s="448"/>
    </row>
    <row r="53" spans="1:17">
      <c r="A53" s="398">
        <v>34</v>
      </c>
      <c r="B53" s="397" t="str">
        <f>'Identitas Siswa'!D41</f>
        <v>Zahrah Nisyfi Maulidah</v>
      </c>
      <c r="C53" s="398" t="s">
        <v>228</v>
      </c>
      <c r="D53" s="398"/>
      <c r="E53" s="398"/>
      <c r="F53" s="398"/>
      <c r="G53" s="398"/>
      <c r="H53" s="470" t="str">
        <f t="shared" si="0"/>
        <v/>
      </c>
      <c r="I53" s="399" t="str">
        <f t="shared" si="1"/>
        <v/>
      </c>
      <c r="J53" s="470" t="str">
        <f t="shared" si="2"/>
        <v/>
      </c>
      <c r="K53" s="398"/>
      <c r="L53" s="398"/>
      <c r="M53" s="460"/>
      <c r="N53" s="445"/>
      <c r="O53" s="461"/>
      <c r="P53" s="448"/>
    </row>
    <row r="54" spans="1:17">
      <c r="A54" s="398">
        <v>35</v>
      </c>
      <c r="B54" s="397" t="str">
        <f>'Identitas Siswa'!D42</f>
        <v>Zahrotul Firdah Mi'raj</v>
      </c>
      <c r="C54" s="398" t="s">
        <v>228</v>
      </c>
      <c r="D54" s="398"/>
      <c r="E54" s="398"/>
      <c r="F54" s="398"/>
      <c r="G54" s="398"/>
      <c r="H54" s="470" t="str">
        <f t="shared" si="0"/>
        <v/>
      </c>
      <c r="I54" s="399" t="str">
        <f t="shared" si="1"/>
        <v/>
      </c>
      <c r="J54" s="470" t="str">
        <f t="shared" si="2"/>
        <v/>
      </c>
      <c r="K54" s="398"/>
      <c r="L54" s="398"/>
      <c r="M54" s="460"/>
      <c r="N54" s="445"/>
      <c r="O54" s="461"/>
      <c r="P54" s="448"/>
    </row>
    <row r="55" spans="1:17">
      <c r="A55" s="398">
        <v>36</v>
      </c>
      <c r="B55" s="397">
        <f>'Identitas Siswa'!D43</f>
        <v>0</v>
      </c>
      <c r="C55" s="398" t="s">
        <v>228</v>
      </c>
      <c r="D55" s="398"/>
      <c r="E55" s="398"/>
      <c r="F55" s="398"/>
      <c r="G55" s="398"/>
      <c r="H55" s="470" t="str">
        <f t="shared" si="0"/>
        <v/>
      </c>
      <c r="I55" s="399" t="str">
        <f t="shared" si="1"/>
        <v/>
      </c>
      <c r="J55" s="470" t="str">
        <f t="shared" si="2"/>
        <v/>
      </c>
      <c r="K55" s="398"/>
      <c r="L55" s="398"/>
      <c r="M55" s="460"/>
      <c r="N55" s="445"/>
      <c r="O55" s="461"/>
      <c r="P55" s="448"/>
    </row>
    <row r="56" spans="1:17">
      <c r="A56" s="398">
        <v>37</v>
      </c>
      <c r="B56" s="397" t="str">
        <f>'Identitas Siswa'!D44</f>
        <v/>
      </c>
      <c r="C56" s="398" t="s">
        <v>228</v>
      </c>
      <c r="D56" s="398"/>
      <c r="E56" s="398"/>
      <c r="F56" s="398"/>
      <c r="G56" s="398"/>
      <c r="H56" s="470" t="str">
        <f t="shared" ref="H56:H69" si="3">IF(COUNT(C56:G56)=0,"",AVERAGE(C56:G56))</f>
        <v/>
      </c>
      <c r="I56" s="399" t="str">
        <f t="shared" ref="I56:I69" si="4">IF(COUNT(H56,J56)=0,"",AVERAGE(H56,J56))</f>
        <v/>
      </c>
      <c r="J56" s="470" t="str">
        <f t="shared" ref="J56:J69" si="5">IF(COUNT(K56:O56)=0,"",AVERAGE(K56:O56))</f>
        <v/>
      </c>
      <c r="K56" s="398"/>
      <c r="L56" s="398"/>
      <c r="M56" s="460"/>
      <c r="N56" s="445"/>
      <c r="O56" s="461"/>
      <c r="P56" s="448"/>
    </row>
    <row r="57" spans="1:17">
      <c r="A57" s="398">
        <v>38</v>
      </c>
      <c r="B57" s="397" t="str">
        <f>'Identitas Siswa'!D45</f>
        <v/>
      </c>
      <c r="C57" s="398" t="s">
        <v>228</v>
      </c>
      <c r="D57" s="398"/>
      <c r="E57" s="398"/>
      <c r="F57" s="398"/>
      <c r="G57" s="398"/>
      <c r="H57" s="470" t="str">
        <f t="shared" si="3"/>
        <v/>
      </c>
      <c r="I57" s="399" t="str">
        <f t="shared" si="4"/>
        <v/>
      </c>
      <c r="J57" s="470" t="str">
        <f t="shared" si="5"/>
        <v/>
      </c>
      <c r="K57" s="398"/>
      <c r="L57" s="398"/>
      <c r="M57" s="460"/>
      <c r="N57" s="445"/>
      <c r="O57" s="461"/>
      <c r="P57" s="448"/>
    </row>
    <row r="58" spans="1:17">
      <c r="A58" s="398">
        <v>39</v>
      </c>
      <c r="B58" s="397" t="str">
        <f>'Identitas Siswa'!D46</f>
        <v/>
      </c>
      <c r="C58" s="398" t="s">
        <v>228</v>
      </c>
      <c r="D58" s="398"/>
      <c r="E58" s="398"/>
      <c r="F58" s="398"/>
      <c r="G58" s="398"/>
      <c r="H58" s="470" t="str">
        <f t="shared" si="3"/>
        <v/>
      </c>
      <c r="I58" s="399" t="str">
        <f t="shared" si="4"/>
        <v/>
      </c>
      <c r="J58" s="470" t="str">
        <f t="shared" si="5"/>
        <v/>
      </c>
      <c r="K58" s="398"/>
      <c r="L58" s="398"/>
      <c r="M58" s="460"/>
      <c r="N58" s="445"/>
      <c r="O58" s="461"/>
      <c r="P58" s="448"/>
    </row>
    <row r="59" spans="1:17" s="633" customFormat="1">
      <c r="A59" s="398">
        <v>40</v>
      </c>
      <c r="B59" s="397">
        <f>'Identitas Siswa'!D47</f>
        <v>0</v>
      </c>
      <c r="C59" s="398" t="s">
        <v>228</v>
      </c>
      <c r="D59" s="398"/>
      <c r="E59" s="398"/>
      <c r="F59" s="398"/>
      <c r="G59" s="398"/>
      <c r="H59" s="470" t="str">
        <f t="shared" si="3"/>
        <v/>
      </c>
      <c r="I59" s="399" t="str">
        <f t="shared" si="4"/>
        <v/>
      </c>
      <c r="J59" s="470" t="str">
        <f t="shared" si="5"/>
        <v/>
      </c>
      <c r="K59" s="398"/>
      <c r="L59" s="398"/>
      <c r="M59" s="460"/>
      <c r="N59" s="445"/>
      <c r="O59" s="461"/>
      <c r="P59" s="448"/>
      <c r="Q59" s="268"/>
    </row>
    <row r="60" spans="1:17" s="633" customFormat="1">
      <c r="A60" s="398">
        <v>41</v>
      </c>
      <c r="B60" s="397">
        <f>'Identitas Siswa'!D48</f>
        <v>0</v>
      </c>
      <c r="C60" s="398" t="s">
        <v>228</v>
      </c>
      <c r="D60" s="398"/>
      <c r="E60" s="398"/>
      <c r="F60" s="398"/>
      <c r="G60" s="398"/>
      <c r="H60" s="470" t="str">
        <f t="shared" si="3"/>
        <v/>
      </c>
      <c r="I60" s="399" t="str">
        <f t="shared" si="4"/>
        <v/>
      </c>
      <c r="J60" s="470" t="str">
        <f t="shared" si="5"/>
        <v/>
      </c>
      <c r="K60" s="398"/>
      <c r="L60" s="398"/>
      <c r="M60" s="460"/>
      <c r="N60" s="445"/>
      <c r="O60" s="461"/>
      <c r="P60" s="448"/>
      <c r="Q60" s="268"/>
    </row>
    <row r="61" spans="1:17" s="633" customFormat="1">
      <c r="A61" s="398">
        <v>42</v>
      </c>
      <c r="B61" s="397">
        <f>'Identitas Siswa'!D49</f>
        <v>0</v>
      </c>
      <c r="C61" s="398" t="s">
        <v>228</v>
      </c>
      <c r="D61" s="398"/>
      <c r="E61" s="398"/>
      <c r="F61" s="398"/>
      <c r="G61" s="398"/>
      <c r="H61" s="470" t="str">
        <f t="shared" si="3"/>
        <v/>
      </c>
      <c r="I61" s="399" t="str">
        <f t="shared" si="4"/>
        <v/>
      </c>
      <c r="J61" s="470" t="str">
        <f t="shared" si="5"/>
        <v/>
      </c>
      <c r="K61" s="398"/>
      <c r="L61" s="398"/>
      <c r="M61" s="460"/>
      <c r="N61" s="445"/>
      <c r="O61" s="461"/>
      <c r="P61" s="448"/>
      <c r="Q61" s="268"/>
    </row>
    <row r="62" spans="1:17" s="633" customFormat="1">
      <c r="A62" s="398">
        <v>43</v>
      </c>
      <c r="B62" s="397">
        <f>'Identitas Siswa'!D50</f>
        <v>0</v>
      </c>
      <c r="C62" s="398" t="s">
        <v>228</v>
      </c>
      <c r="D62" s="398"/>
      <c r="E62" s="398"/>
      <c r="F62" s="398"/>
      <c r="G62" s="398"/>
      <c r="H62" s="470" t="str">
        <f t="shared" si="3"/>
        <v/>
      </c>
      <c r="I62" s="399" t="str">
        <f t="shared" si="4"/>
        <v/>
      </c>
      <c r="J62" s="470" t="str">
        <f t="shared" si="5"/>
        <v/>
      </c>
      <c r="K62" s="398"/>
      <c r="L62" s="398"/>
      <c r="M62" s="460"/>
      <c r="N62" s="445"/>
      <c r="O62" s="461"/>
      <c r="P62" s="448"/>
      <c r="Q62" s="268"/>
    </row>
    <row r="63" spans="1:17" s="633" customFormat="1">
      <c r="A63" s="398">
        <v>44</v>
      </c>
      <c r="B63" s="397">
        <f>'Identitas Siswa'!D51</f>
        <v>0</v>
      </c>
      <c r="C63" s="398" t="s">
        <v>228</v>
      </c>
      <c r="D63" s="398"/>
      <c r="E63" s="398"/>
      <c r="F63" s="398"/>
      <c r="G63" s="398"/>
      <c r="H63" s="470" t="str">
        <f t="shared" si="3"/>
        <v/>
      </c>
      <c r="I63" s="399" t="str">
        <f t="shared" si="4"/>
        <v/>
      </c>
      <c r="J63" s="470" t="str">
        <f t="shared" si="5"/>
        <v/>
      </c>
      <c r="K63" s="398"/>
      <c r="L63" s="398"/>
      <c r="M63" s="460"/>
      <c r="N63" s="445"/>
      <c r="O63" s="461"/>
      <c r="P63" s="448"/>
      <c r="Q63" s="268"/>
    </row>
    <row r="64" spans="1:17" s="633" customFormat="1">
      <c r="A64" s="398">
        <v>45</v>
      </c>
      <c r="B64" s="397">
        <f>'Identitas Siswa'!D52</f>
        <v>0</v>
      </c>
      <c r="C64" s="398" t="s">
        <v>228</v>
      </c>
      <c r="D64" s="398"/>
      <c r="E64" s="398"/>
      <c r="F64" s="398"/>
      <c r="G64" s="398"/>
      <c r="H64" s="470" t="str">
        <f t="shared" si="3"/>
        <v/>
      </c>
      <c r="I64" s="399" t="str">
        <f t="shared" si="4"/>
        <v/>
      </c>
      <c r="J64" s="470" t="str">
        <f t="shared" si="5"/>
        <v/>
      </c>
      <c r="K64" s="398"/>
      <c r="L64" s="398"/>
      <c r="M64" s="460"/>
      <c r="N64" s="445"/>
      <c r="O64" s="461"/>
      <c r="P64" s="448"/>
      <c r="Q64" s="268"/>
    </row>
    <row r="65" spans="1:17" s="633" customFormat="1">
      <c r="A65" s="398">
        <v>46</v>
      </c>
      <c r="B65" s="397">
        <f>'Identitas Siswa'!D53</f>
        <v>0</v>
      </c>
      <c r="C65" s="398" t="s">
        <v>228</v>
      </c>
      <c r="D65" s="398"/>
      <c r="E65" s="398"/>
      <c r="F65" s="398"/>
      <c r="G65" s="398"/>
      <c r="H65" s="470" t="str">
        <f t="shared" si="3"/>
        <v/>
      </c>
      <c r="I65" s="399" t="str">
        <f t="shared" si="4"/>
        <v/>
      </c>
      <c r="J65" s="470" t="str">
        <f t="shared" si="5"/>
        <v/>
      </c>
      <c r="K65" s="398"/>
      <c r="L65" s="398"/>
      <c r="M65" s="460"/>
      <c r="N65" s="445"/>
      <c r="O65" s="461"/>
      <c r="P65" s="448"/>
      <c r="Q65" s="268"/>
    </row>
    <row r="66" spans="1:17" s="633" customFormat="1">
      <c r="A66" s="398">
        <v>47</v>
      </c>
      <c r="B66" s="397">
        <f>'Identitas Siswa'!D54</f>
        <v>0</v>
      </c>
      <c r="C66" s="398" t="s">
        <v>228</v>
      </c>
      <c r="D66" s="398"/>
      <c r="E66" s="398"/>
      <c r="F66" s="398"/>
      <c r="G66" s="398"/>
      <c r="H66" s="470" t="str">
        <f t="shared" si="3"/>
        <v/>
      </c>
      <c r="I66" s="399" t="str">
        <f t="shared" si="4"/>
        <v/>
      </c>
      <c r="J66" s="470" t="str">
        <f t="shared" si="5"/>
        <v/>
      </c>
      <c r="K66" s="398"/>
      <c r="L66" s="398"/>
      <c r="M66" s="460"/>
      <c r="N66" s="445"/>
      <c r="O66" s="461"/>
      <c r="P66" s="448"/>
      <c r="Q66" s="268"/>
    </row>
    <row r="67" spans="1:17" s="633" customFormat="1">
      <c r="A67" s="398">
        <v>48</v>
      </c>
      <c r="B67" s="397">
        <f>'Identitas Siswa'!D55</f>
        <v>0</v>
      </c>
      <c r="C67" s="398" t="s">
        <v>228</v>
      </c>
      <c r="D67" s="398"/>
      <c r="E67" s="398"/>
      <c r="F67" s="398"/>
      <c r="G67" s="398"/>
      <c r="H67" s="470" t="str">
        <f t="shared" si="3"/>
        <v/>
      </c>
      <c r="I67" s="399" t="str">
        <f t="shared" si="4"/>
        <v/>
      </c>
      <c r="J67" s="470" t="str">
        <f t="shared" si="5"/>
        <v/>
      </c>
      <c r="K67" s="398"/>
      <c r="L67" s="398"/>
      <c r="M67" s="460"/>
      <c r="N67" s="445"/>
      <c r="O67" s="461"/>
      <c r="P67" s="448"/>
      <c r="Q67" s="268"/>
    </row>
    <row r="68" spans="1:17" s="633" customFormat="1">
      <c r="A68" s="398">
        <v>49</v>
      </c>
      <c r="B68" s="397">
        <f>'Identitas Siswa'!D56</f>
        <v>0</v>
      </c>
      <c r="C68" s="398" t="s">
        <v>228</v>
      </c>
      <c r="D68" s="398"/>
      <c r="E68" s="398"/>
      <c r="F68" s="398"/>
      <c r="G68" s="398"/>
      <c r="H68" s="470" t="str">
        <f t="shared" si="3"/>
        <v/>
      </c>
      <c r="I68" s="399" t="str">
        <f t="shared" si="4"/>
        <v/>
      </c>
      <c r="J68" s="470" t="str">
        <f t="shared" si="5"/>
        <v/>
      </c>
      <c r="K68" s="398"/>
      <c r="L68" s="398"/>
      <c r="M68" s="460"/>
      <c r="N68" s="445"/>
      <c r="O68" s="461"/>
      <c r="P68" s="448"/>
      <c r="Q68" s="268"/>
    </row>
    <row r="69" spans="1:17">
      <c r="A69" s="398">
        <v>50</v>
      </c>
      <c r="B69" s="397" t="str">
        <f>'Identitas Siswa'!D57</f>
        <v/>
      </c>
      <c r="C69" s="398" t="s">
        <v>228</v>
      </c>
      <c r="D69" s="398"/>
      <c r="E69" s="398"/>
      <c r="F69" s="398"/>
      <c r="G69" s="398"/>
      <c r="H69" s="470" t="str">
        <f t="shared" si="3"/>
        <v/>
      </c>
      <c r="I69" s="399" t="str">
        <f t="shared" si="4"/>
        <v/>
      </c>
      <c r="J69" s="470" t="str">
        <f t="shared" si="5"/>
        <v/>
      </c>
      <c r="K69" s="398"/>
      <c r="L69" s="398"/>
      <c r="M69" s="460"/>
      <c r="N69" s="445"/>
      <c r="O69" s="461"/>
      <c r="P69" s="448"/>
    </row>
    <row r="70" spans="1:17" ht="8.25" customHeight="1">
      <c r="A70" s="391"/>
      <c r="B70" s="391"/>
      <c r="C70" s="391"/>
      <c r="D70" s="391"/>
      <c r="E70" s="391"/>
      <c r="F70" s="391"/>
      <c r="G70" s="391"/>
      <c r="H70" s="391"/>
      <c r="I70" s="391"/>
      <c r="J70" s="391"/>
      <c r="K70" s="391"/>
      <c r="L70" s="391"/>
      <c r="M70" s="391"/>
      <c r="N70" s="391"/>
      <c r="O70" s="391"/>
      <c r="P70" s="391"/>
    </row>
    <row r="71" spans="1:17">
      <c r="A71" s="391"/>
      <c r="B71" s="355" t="s">
        <v>267</v>
      </c>
      <c r="C71" s="391"/>
      <c r="D71" s="391"/>
      <c r="E71" s="391"/>
      <c r="F71" s="391"/>
      <c r="G71" s="391"/>
      <c r="H71" s="391"/>
      <c r="I71" s="391"/>
      <c r="J71" s="391"/>
      <c r="K71" s="438" t="str">
        <f>'Identitas Madrasah'!E19</f>
        <v>Semarang, 14 Januari 2016</v>
      </c>
      <c r="L71" s="391"/>
      <c r="M71" s="391"/>
      <c r="N71" s="391"/>
      <c r="O71" s="391"/>
      <c r="P71" s="391"/>
    </row>
    <row r="72" spans="1:17">
      <c r="A72" s="391"/>
      <c r="B72" s="355" t="str">
        <f>"Ka. "&amp;'Identitas Madrasah'!E6</f>
        <v>Ka. MTs JAWA TENGAH</v>
      </c>
      <c r="C72" s="391"/>
      <c r="D72" s="391"/>
      <c r="E72" s="391"/>
      <c r="F72" s="391"/>
      <c r="G72" s="391"/>
      <c r="H72" s="391"/>
      <c r="I72" s="391"/>
      <c r="J72" s="391"/>
      <c r="K72" s="450" t="s">
        <v>37</v>
      </c>
      <c r="L72" s="391"/>
      <c r="M72" s="391"/>
      <c r="N72" s="391"/>
      <c r="O72" s="391"/>
      <c r="P72" s="391"/>
    </row>
    <row r="73" spans="1:17">
      <c r="A73" s="391"/>
      <c r="B73" s="673"/>
      <c r="C73" s="391"/>
      <c r="D73" s="391"/>
      <c r="E73" s="391"/>
      <c r="F73" s="391"/>
      <c r="G73" s="391"/>
      <c r="H73" s="391"/>
      <c r="I73" s="391"/>
      <c r="J73" s="391"/>
      <c r="K73" s="438"/>
      <c r="L73" s="391"/>
      <c r="M73" s="391"/>
      <c r="N73" s="391"/>
      <c r="O73" s="391"/>
      <c r="P73" s="391"/>
    </row>
    <row r="74" spans="1:17">
      <c r="A74" s="391"/>
      <c r="B74" s="673"/>
      <c r="C74" s="391"/>
      <c r="D74" s="391"/>
      <c r="E74" s="391"/>
      <c r="F74" s="391"/>
      <c r="G74" s="391"/>
      <c r="H74" s="391"/>
      <c r="I74" s="391"/>
      <c r="J74" s="391"/>
      <c r="K74" s="438"/>
      <c r="L74" s="391"/>
      <c r="M74" s="391"/>
      <c r="N74" s="391"/>
      <c r="O74" s="391"/>
      <c r="P74" s="391"/>
    </row>
    <row r="75" spans="1:17">
      <c r="A75" s="391"/>
      <c r="B75" s="673" t="str">
        <f>'Identitas Madrasah'!E11</f>
        <v>Lebeng, M. Ed.</v>
      </c>
      <c r="C75" s="391"/>
      <c r="D75" s="391"/>
      <c r="E75" s="391"/>
      <c r="F75" s="391"/>
      <c r="G75" s="391"/>
      <c r="H75" s="391"/>
      <c r="I75" s="391"/>
      <c r="J75" s="391"/>
      <c r="K75" s="450" t="str">
        <f>'Identitas Madrasah'!E16</f>
        <v>Hj. Siti</v>
      </c>
      <c r="L75" s="391"/>
      <c r="M75" s="391"/>
      <c r="N75" s="391"/>
      <c r="O75" s="391"/>
      <c r="P75" s="391"/>
    </row>
    <row r="76" spans="1:17">
      <c r="A76" s="391"/>
      <c r="B76" s="355" t="str">
        <f>"NIP. "&amp;'Identitas Madrasah'!E12</f>
        <v>NIP. 196503031995121002</v>
      </c>
      <c r="C76" s="391"/>
      <c r="D76" s="391"/>
      <c r="E76" s="391"/>
      <c r="F76" s="391"/>
      <c r="G76" s="391"/>
      <c r="H76" s="391"/>
      <c r="I76" s="391"/>
      <c r="J76" s="391"/>
      <c r="K76" s="438" t="str">
        <f>"NIP. "&amp;'Identitas Madrasah'!E17</f>
        <v>NIP. 1980...</v>
      </c>
      <c r="L76" s="391"/>
      <c r="M76" s="391"/>
      <c r="N76" s="391"/>
      <c r="O76" s="391"/>
      <c r="P76" s="391"/>
    </row>
    <row r="77" spans="1:17">
      <c r="A77" s="391"/>
      <c r="B77" s="391"/>
      <c r="C77" s="391"/>
      <c r="D77" s="391"/>
      <c r="E77" s="391"/>
      <c r="F77" s="391"/>
      <c r="G77" s="391"/>
      <c r="H77" s="391"/>
      <c r="I77" s="391"/>
      <c r="J77" s="391"/>
      <c r="K77" s="438"/>
      <c r="L77" s="391"/>
      <c r="M77" s="391"/>
      <c r="N77" s="391"/>
      <c r="O77" s="391"/>
      <c r="P77" s="391"/>
    </row>
    <row r="78" spans="1:17" hidden="1"/>
    <row r="79" spans="1:17" hidden="1"/>
    <row r="80" spans="1:17"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t="15" hidden="1" customHeight="1"/>
    <row r="195" ht="15" hidden="1" customHeight="1"/>
    <row r="196" ht="15" hidden="1" customHeight="1"/>
    <row r="197" ht="15" hidden="1" customHeight="1"/>
    <row r="198" ht="15" hidden="1" customHeight="1"/>
    <row r="199" ht="15" hidden="1" customHeight="1"/>
    <row r="200" ht="15" hidden="1" customHeight="1"/>
    <row r="201" ht="15" hidden="1" customHeight="1"/>
    <row r="202" ht="15" hidden="1" customHeight="1"/>
    <row r="203" ht="15" hidden="1" customHeight="1"/>
    <row r="204" ht="15" hidden="1" customHeight="1"/>
  </sheetData>
  <sheetProtection formatCells="0" formatColumns="0" formatRows="0" insertColumns="0" insertRows="0" insertHyperlinks="0" deleteColumns="0" deleteRows="0" selectLockedCells="1"/>
  <mergeCells count="32">
    <mergeCell ref="A1:O1"/>
    <mergeCell ref="A2:O2"/>
    <mergeCell ref="A3:O4"/>
    <mergeCell ref="F6:H6"/>
    <mergeCell ref="J6:K6"/>
    <mergeCell ref="L6:O6"/>
    <mergeCell ref="C7:D7"/>
    <mergeCell ref="E7:H7"/>
    <mergeCell ref="J7:K7"/>
    <mergeCell ref="L7:O7"/>
    <mergeCell ref="B10:N10"/>
    <mergeCell ref="O10:P10"/>
    <mergeCell ref="G17:G19"/>
    <mergeCell ref="B11:N11"/>
    <mergeCell ref="B12:N12"/>
    <mergeCell ref="B13:N13"/>
    <mergeCell ref="B14:N14"/>
    <mergeCell ref="K16:O16"/>
    <mergeCell ref="C16:H16"/>
    <mergeCell ref="I16:I19"/>
    <mergeCell ref="O17:O19"/>
    <mergeCell ref="H17:H19"/>
    <mergeCell ref="J17:J19"/>
    <mergeCell ref="K17:K19"/>
    <mergeCell ref="L17:L19"/>
    <mergeCell ref="M17:M19"/>
    <mergeCell ref="N17:N19"/>
    <mergeCell ref="A17:A19"/>
    <mergeCell ref="C17:C19"/>
    <mergeCell ref="D17:D19"/>
    <mergeCell ref="E17:E19"/>
    <mergeCell ref="F17:F19"/>
  </mergeCells>
  <printOptions horizontalCentered="1"/>
  <pageMargins left="0.51181102362204722" right="0" top="0" bottom="0" header="0" footer="0"/>
  <pageSetup paperSize="9" scale="85" orientation="portrait" horizontalDpi="4294967294" verticalDpi="0" r:id="rId1"/>
  <drawing r:id="rId2"/>
</worksheet>
</file>

<file path=xl/worksheets/sheet27.xml><?xml version="1.0" encoding="utf-8"?>
<worksheet xmlns="http://schemas.openxmlformats.org/spreadsheetml/2006/main" xmlns:r="http://schemas.openxmlformats.org/officeDocument/2006/relationships">
  <sheetPr codeName="Sheet28"/>
  <dimension ref="A1:Q331"/>
  <sheetViews>
    <sheetView showGridLines="0" topLeftCell="A69" workbookViewId="0">
      <selection activeCell="G73" sqref="G73"/>
    </sheetView>
  </sheetViews>
  <sheetFormatPr defaultColWidth="0" defaultRowHeight="15" customHeight="1" zeroHeight="1"/>
  <cols>
    <col min="1" max="1" width="4.5703125" style="316" bestFit="1" customWidth="1"/>
    <col min="2" max="2" width="21.7109375" style="316" customWidth="1"/>
    <col min="3" max="8" width="5.28515625" style="316" customWidth="1"/>
    <col min="9" max="9" width="5.28515625" style="390" customWidth="1"/>
    <col min="10" max="15" width="5.28515625" style="316" customWidth="1"/>
    <col min="16" max="16" width="17.5703125" style="316" customWidth="1"/>
    <col min="17" max="17" width="19.28515625" style="268" customWidth="1"/>
    <col min="18" max="16384" width="9.140625" style="315" hidden="1"/>
  </cols>
  <sheetData>
    <row r="1" spans="1:16" ht="21">
      <c r="A1" s="1449" t="str">
        <f>(UPPER('Identitas Madrasah'!E5))&amp;(UPPER('Identitas Madrasah'!C7))&amp;(UPPER('Identitas Madrasah'!E7))</f>
        <v>KANWIL KEMENTERIAN AGAMA PROVINSI JAWA TENGAH</v>
      </c>
      <c r="B1" s="1450"/>
      <c r="C1" s="1450"/>
      <c r="D1" s="1450"/>
      <c r="E1" s="1450"/>
      <c r="F1" s="1450"/>
      <c r="G1" s="1450"/>
      <c r="H1" s="1450"/>
      <c r="I1" s="1450"/>
      <c r="J1" s="1450"/>
      <c r="K1" s="1450"/>
      <c r="L1" s="1450"/>
      <c r="M1" s="1450"/>
      <c r="N1" s="1450"/>
      <c r="O1" s="1451"/>
      <c r="P1" s="401"/>
    </row>
    <row r="2" spans="1:16" ht="27" thickBot="1">
      <c r="A2" s="1452" t="str">
        <f>UPPER('Identitas Madrasah'!E6)</f>
        <v>MTS JAWA TENGAH</v>
      </c>
      <c r="B2" s="1453"/>
      <c r="C2" s="1453"/>
      <c r="D2" s="1453"/>
      <c r="E2" s="1453"/>
      <c r="F2" s="1453"/>
      <c r="G2" s="1453"/>
      <c r="H2" s="1453"/>
      <c r="I2" s="1453"/>
      <c r="J2" s="1453"/>
      <c r="K2" s="1453"/>
      <c r="L2" s="1453"/>
      <c r="M2" s="1453"/>
      <c r="N2" s="1453"/>
      <c r="O2" s="1454"/>
      <c r="P2" s="472"/>
    </row>
    <row r="3" spans="1:16" ht="23.25">
      <c r="A3" s="1503" t="str">
        <f>"INSTRUMEN PENILAIAN OBSERVASI SIKAP "&amp;(UPPER('Identitas KD'!D43))</f>
        <v>INSTRUMEN PENILAIAN OBSERVASI SIKAP PEDULI</v>
      </c>
      <c r="B3" s="1504"/>
      <c r="C3" s="1504"/>
      <c r="D3" s="1504"/>
      <c r="E3" s="1504"/>
      <c r="F3" s="1504"/>
      <c r="G3" s="1504"/>
      <c r="H3" s="1504"/>
      <c r="I3" s="1504"/>
      <c r="J3" s="1504"/>
      <c r="K3" s="1504"/>
      <c r="L3" s="1504"/>
      <c r="M3" s="1504"/>
      <c r="N3" s="1504"/>
      <c r="O3" s="1505"/>
      <c r="P3" s="472"/>
    </row>
    <row r="4" spans="1:16" ht="15" customHeight="1" thickBot="1">
      <c r="A4" s="1506"/>
      <c r="B4" s="1507"/>
      <c r="C4" s="1507"/>
      <c r="D4" s="1507"/>
      <c r="E4" s="1507"/>
      <c r="F4" s="1507"/>
      <c r="G4" s="1507"/>
      <c r="H4" s="1507"/>
      <c r="I4" s="1507"/>
      <c r="J4" s="1507"/>
      <c r="K4" s="1507"/>
      <c r="L4" s="1507"/>
      <c r="M4" s="1507"/>
      <c r="N4" s="1507"/>
      <c r="O4" s="1508"/>
      <c r="P4" s="473"/>
    </row>
    <row r="5" spans="1:16" ht="5.25" customHeight="1">
      <c r="A5" s="391"/>
      <c r="B5" s="391"/>
      <c r="C5" s="391"/>
      <c r="D5" s="435"/>
      <c r="E5" s="435"/>
      <c r="F5" s="435"/>
      <c r="G5" s="435"/>
      <c r="H5" s="435"/>
      <c r="I5" s="435"/>
      <c r="J5" s="435"/>
      <c r="K5" s="435"/>
      <c r="L5" s="435"/>
      <c r="M5" s="436"/>
      <c r="N5" s="436"/>
      <c r="O5" s="436"/>
      <c r="P5" s="473"/>
    </row>
    <row r="6" spans="1:16" ht="13.5" customHeight="1">
      <c r="A6" s="391"/>
      <c r="B6" s="437" t="s">
        <v>236</v>
      </c>
      <c r="C6" s="1392" t="str">
        <f>'Identitas Madrasah'!G15</f>
        <v>Matematika</v>
      </c>
      <c r="D6" s="1392"/>
      <c r="E6" s="1392"/>
      <c r="F6" s="1392" t="s">
        <v>327</v>
      </c>
      <c r="G6" s="1461" t="s">
        <v>237</v>
      </c>
      <c r="H6" s="1461"/>
      <c r="I6" s="458"/>
      <c r="J6" s="1394">
        <f>'Identitas Madrasah'!E9</f>
        <v>1</v>
      </c>
      <c r="K6" s="1394" t="e">
        <f>": "&amp;'Identitas Madrasah'!#REF!</f>
        <v>#REF!</v>
      </c>
      <c r="L6" s="1462" t="s">
        <v>273</v>
      </c>
      <c r="M6" s="1462"/>
      <c r="N6" s="1462"/>
      <c r="O6" s="1462"/>
      <c r="P6" s="436"/>
    </row>
    <row r="7" spans="1:16" ht="16.5">
      <c r="A7" s="391"/>
      <c r="B7" s="437" t="s">
        <v>239</v>
      </c>
      <c r="C7" s="1391" t="str">
        <f>'Identitas Madrasah'!H10</f>
        <v>VII.A</v>
      </c>
      <c r="D7" s="1392" t="str">
        <f>": "&amp;'Identitas Madrasah'!E15</f>
        <v>: 8</v>
      </c>
      <c r="E7" s="401"/>
      <c r="F7" s="1461" t="s">
        <v>240</v>
      </c>
      <c r="G7" s="1461"/>
      <c r="H7" s="1461"/>
      <c r="I7" s="458"/>
      <c r="J7" s="1424" t="str">
        <f>'Identitas Madrasah'!E8</f>
        <v>2015/ 2016</v>
      </c>
      <c r="K7" s="1424" t="e">
        <f>": "&amp;'Identitas Madrasah'!#REF!</f>
        <v>#REF!</v>
      </c>
      <c r="L7" s="1463" t="str">
        <f>'Identitas Madrasah'!E13</f>
        <v>Dra. Hj. Susi</v>
      </c>
      <c r="M7" s="1463"/>
      <c r="N7" s="1463" t="str">
        <f>'Identitas Madrasah'!E13</f>
        <v>Dra. Hj. Susi</v>
      </c>
      <c r="O7" s="1463"/>
      <c r="P7" s="474"/>
    </row>
    <row r="8" spans="1:16" ht="8.1" customHeight="1">
      <c r="A8" s="391"/>
      <c r="B8" s="391"/>
      <c r="C8" s="391"/>
      <c r="D8" s="391"/>
      <c r="E8" s="391"/>
      <c r="F8" s="391"/>
      <c r="G8" s="391"/>
      <c r="H8" s="391"/>
      <c r="I8" s="391"/>
      <c r="J8" s="391"/>
      <c r="K8" s="391"/>
      <c r="L8" s="391"/>
      <c r="M8" s="391"/>
      <c r="N8" s="391"/>
      <c r="O8" s="391"/>
      <c r="P8" s="391"/>
    </row>
    <row r="9" spans="1:16">
      <c r="A9" s="391"/>
      <c r="B9" s="438" t="s">
        <v>274</v>
      </c>
      <c r="C9" s="391"/>
      <c r="D9" s="391"/>
      <c r="E9" s="391"/>
      <c r="F9" s="391"/>
      <c r="G9" s="391"/>
      <c r="H9" s="391"/>
      <c r="I9" s="391"/>
      <c r="J9" s="391"/>
      <c r="K9" s="391"/>
      <c r="L9" s="391"/>
      <c r="M9" s="391"/>
      <c r="N9" s="391"/>
      <c r="O9" s="1497" t="s">
        <v>291</v>
      </c>
      <c r="P9" s="1497"/>
    </row>
    <row r="10" spans="1:16">
      <c r="A10" s="391">
        <v>1</v>
      </c>
      <c r="B10" s="1469" t="s">
        <v>310</v>
      </c>
      <c r="C10" s="1469"/>
      <c r="D10" s="1469"/>
      <c r="E10" s="1469"/>
      <c r="F10" s="1469"/>
      <c r="G10" s="1469"/>
      <c r="H10" s="1469"/>
      <c r="I10" s="1469"/>
      <c r="J10" s="1469"/>
      <c r="K10" s="1469"/>
      <c r="L10" s="1469"/>
      <c r="M10" s="1469"/>
      <c r="N10" s="1469"/>
      <c r="O10" s="456" t="s">
        <v>292</v>
      </c>
      <c r="P10" s="467" t="s">
        <v>293</v>
      </c>
    </row>
    <row r="11" spans="1:16">
      <c r="A11" s="391">
        <v>2</v>
      </c>
      <c r="B11" s="1469" t="s">
        <v>311</v>
      </c>
      <c r="C11" s="1469"/>
      <c r="D11" s="1469"/>
      <c r="E11" s="1469"/>
      <c r="F11" s="1469"/>
      <c r="G11" s="1469"/>
      <c r="H11" s="1469"/>
      <c r="I11" s="1469"/>
      <c r="J11" s="1469"/>
      <c r="K11" s="1469"/>
      <c r="L11" s="1469"/>
      <c r="M11" s="1469"/>
      <c r="N11" s="1469"/>
      <c r="O11" s="456" t="s">
        <v>294</v>
      </c>
      <c r="P11" s="467" t="s">
        <v>295</v>
      </c>
    </row>
    <row r="12" spans="1:16">
      <c r="A12" s="391">
        <v>3</v>
      </c>
      <c r="B12" s="1468" t="s">
        <v>312</v>
      </c>
      <c r="C12" s="1469"/>
      <c r="D12" s="1469"/>
      <c r="E12" s="1469"/>
      <c r="F12" s="1469"/>
      <c r="G12" s="1469"/>
      <c r="H12" s="1469"/>
      <c r="I12" s="1469"/>
      <c r="J12" s="1469"/>
      <c r="K12" s="1469"/>
      <c r="L12" s="1469"/>
      <c r="M12" s="1469"/>
      <c r="N12" s="1469"/>
      <c r="O12" s="456" t="s">
        <v>296</v>
      </c>
      <c r="P12" s="467" t="s">
        <v>297</v>
      </c>
    </row>
    <row r="13" spans="1:16">
      <c r="A13" s="391">
        <v>4</v>
      </c>
      <c r="B13" s="1469" t="s">
        <v>313</v>
      </c>
      <c r="C13" s="1469"/>
      <c r="D13" s="1469"/>
      <c r="E13" s="1469"/>
      <c r="F13" s="1469"/>
      <c r="G13" s="1469"/>
      <c r="H13" s="1469"/>
      <c r="I13" s="1469"/>
      <c r="J13" s="1469"/>
      <c r="K13" s="1469"/>
      <c r="L13" s="1469"/>
      <c r="M13" s="1469"/>
      <c r="N13" s="1469"/>
      <c r="O13" s="456" t="s">
        <v>298</v>
      </c>
      <c r="P13" s="467" t="s">
        <v>299</v>
      </c>
    </row>
    <row r="14" spans="1:16">
      <c r="A14" s="391">
        <v>5</v>
      </c>
      <c r="B14" s="1468" t="s">
        <v>314</v>
      </c>
      <c r="C14" s="1469"/>
      <c r="D14" s="1469"/>
      <c r="E14" s="1469"/>
      <c r="F14" s="1469"/>
      <c r="G14" s="1469"/>
      <c r="H14" s="1469"/>
      <c r="I14" s="1469"/>
      <c r="J14" s="1469"/>
      <c r="K14" s="1469"/>
      <c r="L14" s="1469"/>
      <c r="M14" s="1469"/>
      <c r="N14" s="1469"/>
      <c r="O14" s="391"/>
      <c r="P14" s="391"/>
    </row>
    <row r="15" spans="1:16" ht="8.1" customHeight="1">
      <c r="A15" s="391"/>
      <c r="B15" s="475"/>
      <c r="C15" s="476"/>
      <c r="D15" s="476"/>
      <c r="E15" s="476"/>
      <c r="F15" s="476"/>
      <c r="G15" s="476"/>
      <c r="H15" s="476"/>
      <c r="I15" s="476"/>
      <c r="J15" s="476"/>
      <c r="K15" s="476"/>
      <c r="L15" s="476"/>
      <c r="M15" s="476"/>
      <c r="N15" s="476"/>
      <c r="O15" s="391"/>
      <c r="P15" s="391"/>
    </row>
    <row r="16" spans="1:16" ht="15" customHeight="1">
      <c r="A16" s="440"/>
      <c r="B16" s="441"/>
      <c r="C16" s="1478" t="s">
        <v>275</v>
      </c>
      <c r="D16" s="1479"/>
      <c r="E16" s="1479"/>
      <c r="F16" s="1479"/>
      <c r="G16" s="1479"/>
      <c r="H16" s="1479"/>
      <c r="I16" s="1499" t="s">
        <v>328</v>
      </c>
      <c r="J16" s="480"/>
      <c r="K16" s="1433" t="s">
        <v>276</v>
      </c>
      <c r="L16" s="1433"/>
      <c r="M16" s="1433"/>
      <c r="N16" s="1433"/>
      <c r="O16" s="1433"/>
      <c r="P16" s="482"/>
    </row>
    <row r="17" spans="1:16" ht="15" customHeight="1">
      <c r="A17" s="1498" t="s">
        <v>251</v>
      </c>
      <c r="B17" s="442" t="s">
        <v>88</v>
      </c>
      <c r="C17" s="1470" t="s">
        <v>253</v>
      </c>
      <c r="D17" s="1474" t="s">
        <v>254</v>
      </c>
      <c r="E17" s="1470" t="s">
        <v>255</v>
      </c>
      <c r="F17" s="1470" t="s">
        <v>256</v>
      </c>
      <c r="G17" s="1470" t="s">
        <v>257</v>
      </c>
      <c r="H17" s="1440" t="s">
        <v>328</v>
      </c>
      <c r="I17" s="1500"/>
      <c r="J17" s="1440" t="s">
        <v>328</v>
      </c>
      <c r="K17" s="1470" t="s">
        <v>253</v>
      </c>
      <c r="L17" s="1474" t="s">
        <v>254</v>
      </c>
      <c r="M17" s="1470" t="s">
        <v>255</v>
      </c>
      <c r="N17" s="1470" t="s">
        <v>256</v>
      </c>
      <c r="O17" s="1470" t="s">
        <v>257</v>
      </c>
      <c r="P17" s="405"/>
    </row>
    <row r="18" spans="1:16" ht="15" customHeight="1">
      <c r="A18" s="1498"/>
      <c r="B18" s="443"/>
      <c r="C18" s="1470"/>
      <c r="D18" s="1475"/>
      <c r="E18" s="1470"/>
      <c r="F18" s="1470"/>
      <c r="G18" s="1470"/>
      <c r="H18" s="1441"/>
      <c r="I18" s="1500"/>
      <c r="J18" s="1441"/>
      <c r="K18" s="1470"/>
      <c r="L18" s="1475"/>
      <c r="M18" s="1470"/>
      <c r="N18" s="1470"/>
      <c r="O18" s="1470"/>
      <c r="P18" s="405"/>
    </row>
    <row r="19" spans="1:16" ht="15" customHeight="1">
      <c r="A19" s="1498"/>
      <c r="B19" s="444" t="s">
        <v>266</v>
      </c>
      <c r="C19" s="1470"/>
      <c r="D19" s="1476"/>
      <c r="E19" s="1477"/>
      <c r="F19" s="1470"/>
      <c r="G19" s="1470"/>
      <c r="H19" s="1442"/>
      <c r="I19" s="1501"/>
      <c r="J19" s="1442"/>
      <c r="K19" s="1470"/>
      <c r="L19" s="1476"/>
      <c r="M19" s="1477"/>
      <c r="N19" s="1470"/>
      <c r="O19" s="1470"/>
      <c r="P19" s="405"/>
    </row>
    <row r="20" spans="1:16">
      <c r="A20" s="398">
        <v>1</v>
      </c>
      <c r="B20" s="397" t="str">
        <f>'Identitas Siswa'!D8</f>
        <v>Adiba Aulia Putri</v>
      </c>
      <c r="C20" s="398" t="s">
        <v>228</v>
      </c>
      <c r="D20" s="398"/>
      <c r="E20" s="398"/>
      <c r="F20" s="398"/>
      <c r="G20" s="398"/>
      <c r="H20" s="470" t="str">
        <f>IF(COUNT(C20:G20)=0,"",AVERAGE(C20:G20))</f>
        <v/>
      </c>
      <c r="I20" s="399" t="str">
        <f>IF(COUNT(H20,J20)=0,"",AVERAGE(H20,J20))</f>
        <v/>
      </c>
      <c r="J20" s="470" t="str">
        <f>IF(COUNT(K20:O20)=0,"",AVERAGE(K20:O20))</f>
        <v/>
      </c>
      <c r="K20" s="398"/>
      <c r="L20" s="398"/>
      <c r="M20" s="460"/>
      <c r="N20" s="445"/>
      <c r="O20" s="461"/>
      <c r="P20" s="448"/>
    </row>
    <row r="21" spans="1:16">
      <c r="A21" s="398">
        <v>2</v>
      </c>
      <c r="B21" s="397" t="str">
        <f>'Identitas Siswa'!D9</f>
        <v>Alan</v>
      </c>
      <c r="C21" s="398" t="s">
        <v>228</v>
      </c>
      <c r="D21" s="398"/>
      <c r="E21" s="398"/>
      <c r="F21" s="398"/>
      <c r="G21" s="398"/>
      <c r="H21" s="470" t="str">
        <f t="shared" ref="H21:H55" si="0">IF(COUNT(C21:G21)=0,"",AVERAGE(C21:G21))</f>
        <v/>
      </c>
      <c r="I21" s="399" t="str">
        <f t="shared" ref="I21:I55" si="1">IF(COUNT(H21,J21)=0,"",AVERAGE(H21,J21))</f>
        <v/>
      </c>
      <c r="J21" s="470" t="str">
        <f t="shared" ref="J21:J55" si="2">IF(COUNT(K21:O21)=0,"",AVERAGE(K21:O21))</f>
        <v/>
      </c>
      <c r="K21" s="398"/>
      <c r="L21" s="398"/>
      <c r="M21" s="460"/>
      <c r="N21" s="445"/>
      <c r="O21" s="461"/>
      <c r="P21" s="448"/>
    </row>
    <row r="22" spans="1:16">
      <c r="A22" s="398">
        <v>3</v>
      </c>
      <c r="B22" s="397" t="str">
        <f>'Identitas Siswa'!D10</f>
        <v>Citra Nada Hissanah</v>
      </c>
      <c r="C22" s="398" t="s">
        <v>228</v>
      </c>
      <c r="D22" s="398"/>
      <c r="E22" s="398"/>
      <c r="F22" s="398"/>
      <c r="G22" s="398"/>
      <c r="H22" s="470" t="str">
        <f t="shared" si="0"/>
        <v/>
      </c>
      <c r="I22" s="399" t="str">
        <f t="shared" si="1"/>
        <v/>
      </c>
      <c r="J22" s="470" t="str">
        <f t="shared" si="2"/>
        <v/>
      </c>
      <c r="K22" s="398"/>
      <c r="L22" s="398"/>
      <c r="M22" s="460"/>
      <c r="N22" s="445"/>
      <c r="O22" s="461"/>
      <c r="P22" s="448"/>
    </row>
    <row r="23" spans="1:16">
      <c r="A23" s="398">
        <v>4</v>
      </c>
      <c r="B23" s="397" t="str">
        <f>'Identitas Siswa'!D11</f>
        <v>Dandi  Taufiqurahman</v>
      </c>
      <c r="C23" s="398" t="s">
        <v>228</v>
      </c>
      <c r="D23" s="398"/>
      <c r="E23" s="398"/>
      <c r="F23" s="398"/>
      <c r="G23" s="398"/>
      <c r="H23" s="470" t="str">
        <f t="shared" si="0"/>
        <v/>
      </c>
      <c r="I23" s="399" t="str">
        <f t="shared" si="1"/>
        <v/>
      </c>
      <c r="J23" s="470" t="str">
        <f t="shared" si="2"/>
        <v/>
      </c>
      <c r="K23" s="398"/>
      <c r="L23" s="398"/>
      <c r="M23" s="460"/>
      <c r="N23" s="445"/>
      <c r="O23" s="461"/>
      <c r="P23" s="448"/>
    </row>
    <row r="24" spans="1:16">
      <c r="A24" s="398">
        <v>5</v>
      </c>
      <c r="B24" s="397" t="str">
        <f>'Identitas Siswa'!D12</f>
        <v>Devito Aditya Putra</v>
      </c>
      <c r="C24" s="398" t="s">
        <v>228</v>
      </c>
      <c r="D24" s="398"/>
      <c r="E24" s="398"/>
      <c r="F24" s="398"/>
      <c r="G24" s="398"/>
      <c r="H24" s="470" t="str">
        <f t="shared" si="0"/>
        <v/>
      </c>
      <c r="I24" s="399" t="str">
        <f t="shared" si="1"/>
        <v/>
      </c>
      <c r="J24" s="470" t="str">
        <f t="shared" si="2"/>
        <v/>
      </c>
      <c r="K24" s="398"/>
      <c r="L24" s="398"/>
      <c r="M24" s="460"/>
      <c r="N24" s="445"/>
      <c r="O24" s="461"/>
      <c r="P24" s="448"/>
    </row>
    <row r="25" spans="1:16">
      <c r="A25" s="398">
        <v>6</v>
      </c>
      <c r="B25" s="397" t="str">
        <f>'Identitas Siswa'!D13</f>
        <v>Dhea Novita  Wulandari</v>
      </c>
      <c r="C25" s="398" t="s">
        <v>228</v>
      </c>
      <c r="D25" s="398"/>
      <c r="E25" s="398"/>
      <c r="F25" s="398"/>
      <c r="G25" s="398"/>
      <c r="H25" s="470" t="str">
        <f t="shared" si="0"/>
        <v/>
      </c>
      <c r="I25" s="399" t="str">
        <f t="shared" si="1"/>
        <v/>
      </c>
      <c r="J25" s="470" t="str">
        <f t="shared" si="2"/>
        <v/>
      </c>
      <c r="K25" s="398"/>
      <c r="L25" s="398"/>
      <c r="M25" s="460"/>
      <c r="N25" s="445"/>
      <c r="O25" s="461"/>
      <c r="P25" s="448"/>
    </row>
    <row r="26" spans="1:16">
      <c r="A26" s="398">
        <v>7</v>
      </c>
      <c r="B26" s="397" t="str">
        <f>'Identitas Siswa'!D14</f>
        <v>Dina  Wahyuni</v>
      </c>
      <c r="C26" s="398" t="s">
        <v>228</v>
      </c>
      <c r="D26" s="398"/>
      <c r="E26" s="398"/>
      <c r="F26" s="398"/>
      <c r="G26" s="398"/>
      <c r="H26" s="470" t="str">
        <f t="shared" si="0"/>
        <v/>
      </c>
      <c r="I26" s="399" t="str">
        <f t="shared" si="1"/>
        <v/>
      </c>
      <c r="J26" s="470" t="str">
        <f t="shared" si="2"/>
        <v/>
      </c>
      <c r="K26" s="398"/>
      <c r="L26" s="398"/>
      <c r="M26" s="460"/>
      <c r="N26" s="445"/>
      <c r="O26" s="461"/>
      <c r="P26" s="448"/>
    </row>
    <row r="27" spans="1:16">
      <c r="A27" s="398">
        <v>8</v>
      </c>
      <c r="B27" s="397" t="str">
        <f>'Identitas Siswa'!D15</f>
        <v>Dita Rahmanita</v>
      </c>
      <c r="C27" s="398" t="s">
        <v>228</v>
      </c>
      <c r="D27" s="398"/>
      <c r="E27" s="398"/>
      <c r="F27" s="398"/>
      <c r="G27" s="398"/>
      <c r="H27" s="470" t="str">
        <f t="shared" si="0"/>
        <v/>
      </c>
      <c r="I27" s="399" t="str">
        <f t="shared" si="1"/>
        <v/>
      </c>
      <c r="J27" s="470" t="str">
        <f t="shared" si="2"/>
        <v/>
      </c>
      <c r="K27" s="398"/>
      <c r="L27" s="398"/>
      <c r="M27" s="460"/>
      <c r="N27" s="445"/>
      <c r="O27" s="461"/>
      <c r="P27" s="448"/>
    </row>
    <row r="28" spans="1:16">
      <c r="A28" s="398">
        <v>9</v>
      </c>
      <c r="B28" s="397" t="str">
        <f>'Identitas Siswa'!D16</f>
        <v>Fahri Maulana</v>
      </c>
      <c r="C28" s="398" t="s">
        <v>228</v>
      </c>
      <c r="D28" s="398"/>
      <c r="E28" s="398"/>
      <c r="F28" s="398"/>
      <c r="G28" s="398"/>
      <c r="H28" s="470" t="str">
        <f t="shared" si="0"/>
        <v/>
      </c>
      <c r="I28" s="399" t="str">
        <f t="shared" si="1"/>
        <v/>
      </c>
      <c r="J28" s="470" t="str">
        <f t="shared" si="2"/>
        <v/>
      </c>
      <c r="K28" s="398"/>
      <c r="L28" s="398"/>
      <c r="M28" s="460"/>
      <c r="N28" s="445"/>
      <c r="O28" s="461"/>
      <c r="P28" s="448"/>
    </row>
    <row r="29" spans="1:16">
      <c r="A29" s="398">
        <v>10</v>
      </c>
      <c r="B29" s="397" t="str">
        <f>'Identitas Siswa'!D17</f>
        <v>Farhan Al-Fattah</v>
      </c>
      <c r="C29" s="398" t="s">
        <v>228</v>
      </c>
      <c r="D29" s="398"/>
      <c r="E29" s="398"/>
      <c r="F29" s="398"/>
      <c r="G29" s="398"/>
      <c r="H29" s="470" t="str">
        <f t="shared" si="0"/>
        <v/>
      </c>
      <c r="I29" s="399" t="str">
        <f t="shared" si="1"/>
        <v/>
      </c>
      <c r="J29" s="470" t="str">
        <f t="shared" si="2"/>
        <v/>
      </c>
      <c r="K29" s="398"/>
      <c r="L29" s="398"/>
      <c r="M29" s="460"/>
      <c r="N29" s="445"/>
      <c r="O29" s="461"/>
      <c r="P29" s="448"/>
    </row>
    <row r="30" spans="1:16">
      <c r="A30" s="398">
        <v>11</v>
      </c>
      <c r="B30" s="397" t="str">
        <f>'Identitas Siswa'!D18</f>
        <v>Fatimah Ummu Abiha</v>
      </c>
      <c r="C30" s="398" t="s">
        <v>228</v>
      </c>
      <c r="D30" s="398"/>
      <c r="E30" s="398"/>
      <c r="F30" s="398"/>
      <c r="G30" s="398"/>
      <c r="H30" s="470" t="str">
        <f t="shared" si="0"/>
        <v/>
      </c>
      <c r="I30" s="399" t="str">
        <f t="shared" si="1"/>
        <v/>
      </c>
      <c r="J30" s="470" t="str">
        <f t="shared" si="2"/>
        <v/>
      </c>
      <c r="K30" s="398"/>
      <c r="L30" s="398"/>
      <c r="M30" s="460"/>
      <c r="N30" s="445"/>
      <c r="O30" s="461"/>
      <c r="P30" s="448"/>
    </row>
    <row r="31" spans="1:16">
      <c r="A31" s="398">
        <v>12</v>
      </c>
      <c r="B31" s="397" t="str">
        <f>'Identitas Siswa'!D19</f>
        <v>Habeibi</v>
      </c>
      <c r="C31" s="398" t="s">
        <v>228</v>
      </c>
      <c r="D31" s="398"/>
      <c r="E31" s="398"/>
      <c r="F31" s="398"/>
      <c r="G31" s="398"/>
      <c r="H31" s="470" t="str">
        <f t="shared" si="0"/>
        <v/>
      </c>
      <c r="I31" s="399" t="str">
        <f t="shared" si="1"/>
        <v/>
      </c>
      <c r="J31" s="470" t="str">
        <f t="shared" si="2"/>
        <v/>
      </c>
      <c r="K31" s="398"/>
      <c r="L31" s="398"/>
      <c r="M31" s="460"/>
      <c r="N31" s="445"/>
      <c r="O31" s="461"/>
      <c r="P31" s="448"/>
    </row>
    <row r="32" spans="1:16">
      <c r="A32" s="398">
        <v>13</v>
      </c>
      <c r="B32" s="397" t="str">
        <f>'Identitas Siswa'!D20</f>
        <v>Khadijah Al Kubra</v>
      </c>
      <c r="C32" s="398" t="s">
        <v>228</v>
      </c>
      <c r="D32" s="398"/>
      <c r="E32" s="398"/>
      <c r="F32" s="398"/>
      <c r="G32" s="398"/>
      <c r="H32" s="470" t="str">
        <f t="shared" si="0"/>
        <v/>
      </c>
      <c r="I32" s="399" t="str">
        <f t="shared" si="1"/>
        <v/>
      </c>
      <c r="J32" s="470" t="str">
        <f t="shared" si="2"/>
        <v/>
      </c>
      <c r="K32" s="398"/>
      <c r="L32" s="398"/>
      <c r="M32" s="460"/>
      <c r="N32" s="445"/>
      <c r="O32" s="461"/>
      <c r="P32" s="448"/>
    </row>
    <row r="33" spans="1:16">
      <c r="A33" s="398">
        <v>14</v>
      </c>
      <c r="B33" s="397" t="str">
        <f>'Identitas Siswa'!D21</f>
        <v>Lexandro Aldikan Matio</v>
      </c>
      <c r="C33" s="398" t="s">
        <v>228</v>
      </c>
      <c r="D33" s="398"/>
      <c r="E33" s="398"/>
      <c r="F33" s="398"/>
      <c r="G33" s="398"/>
      <c r="H33" s="470" t="str">
        <f t="shared" si="0"/>
        <v/>
      </c>
      <c r="I33" s="399" t="str">
        <f t="shared" si="1"/>
        <v/>
      </c>
      <c r="J33" s="470" t="str">
        <f t="shared" si="2"/>
        <v/>
      </c>
      <c r="K33" s="398"/>
      <c r="L33" s="398"/>
      <c r="M33" s="460"/>
      <c r="N33" s="445"/>
      <c r="O33" s="461"/>
      <c r="P33" s="448"/>
    </row>
    <row r="34" spans="1:16">
      <c r="A34" s="398">
        <v>15</v>
      </c>
      <c r="B34" s="397" t="str">
        <f>'Identitas Siswa'!D22</f>
        <v>Muhammad Syahid Bambang Kuncorojati</v>
      </c>
      <c r="C34" s="398" t="s">
        <v>228</v>
      </c>
      <c r="D34" s="398"/>
      <c r="E34" s="398"/>
      <c r="F34" s="398"/>
      <c r="G34" s="398"/>
      <c r="H34" s="470" t="str">
        <f t="shared" si="0"/>
        <v/>
      </c>
      <c r="I34" s="399" t="str">
        <f t="shared" si="1"/>
        <v/>
      </c>
      <c r="J34" s="470" t="str">
        <f t="shared" si="2"/>
        <v/>
      </c>
      <c r="K34" s="398"/>
      <c r="L34" s="398"/>
      <c r="M34" s="460"/>
      <c r="N34" s="445"/>
      <c r="O34" s="461"/>
      <c r="P34" s="448"/>
    </row>
    <row r="35" spans="1:16">
      <c r="A35" s="398">
        <v>16</v>
      </c>
      <c r="B35" s="397" t="str">
        <f>'Identitas Siswa'!D23</f>
        <v>Muhammad Aldhyth</v>
      </c>
      <c r="C35" s="398" t="s">
        <v>228</v>
      </c>
      <c r="D35" s="398"/>
      <c r="E35" s="398"/>
      <c r="F35" s="398"/>
      <c r="G35" s="398"/>
      <c r="H35" s="470" t="str">
        <f t="shared" si="0"/>
        <v/>
      </c>
      <c r="I35" s="399" t="str">
        <f t="shared" si="1"/>
        <v/>
      </c>
      <c r="J35" s="470" t="str">
        <f t="shared" si="2"/>
        <v/>
      </c>
      <c r="K35" s="398"/>
      <c r="L35" s="398"/>
      <c r="M35" s="460"/>
      <c r="N35" s="445"/>
      <c r="O35" s="461"/>
      <c r="P35" s="448"/>
    </row>
    <row r="36" spans="1:16">
      <c r="A36" s="398">
        <v>17</v>
      </c>
      <c r="B36" s="397" t="str">
        <f>'Identitas Siswa'!D24</f>
        <v>Muhammad Alfian Nugraha</v>
      </c>
      <c r="C36" s="398" t="s">
        <v>228</v>
      </c>
      <c r="D36" s="398"/>
      <c r="E36" s="398"/>
      <c r="F36" s="398"/>
      <c r="G36" s="398"/>
      <c r="H36" s="470" t="str">
        <f t="shared" si="0"/>
        <v/>
      </c>
      <c r="I36" s="399" t="str">
        <f t="shared" si="1"/>
        <v/>
      </c>
      <c r="J36" s="470" t="str">
        <f t="shared" si="2"/>
        <v/>
      </c>
      <c r="K36" s="398"/>
      <c r="L36" s="398"/>
      <c r="M36" s="460"/>
      <c r="N36" s="445"/>
      <c r="O36" s="461"/>
      <c r="P36" s="448"/>
    </row>
    <row r="37" spans="1:16">
      <c r="A37" s="398">
        <v>18</v>
      </c>
      <c r="B37" s="397" t="str">
        <f>'Identitas Siswa'!D25</f>
        <v>Muhammad Daffa'</v>
      </c>
      <c r="C37" s="398" t="s">
        <v>228</v>
      </c>
      <c r="D37" s="398"/>
      <c r="E37" s="398"/>
      <c r="F37" s="398"/>
      <c r="G37" s="398"/>
      <c r="H37" s="470" t="str">
        <f t="shared" si="0"/>
        <v/>
      </c>
      <c r="I37" s="399" t="str">
        <f t="shared" si="1"/>
        <v/>
      </c>
      <c r="J37" s="470" t="str">
        <f t="shared" si="2"/>
        <v/>
      </c>
      <c r="K37" s="398"/>
      <c r="L37" s="398"/>
      <c r="M37" s="460"/>
      <c r="N37" s="445"/>
      <c r="O37" s="461"/>
      <c r="P37" s="448"/>
    </row>
    <row r="38" spans="1:16">
      <c r="A38" s="398">
        <v>19</v>
      </c>
      <c r="B38" s="397" t="str">
        <f>'Identitas Siswa'!D26</f>
        <v>Muhammad Wahyu Rizkianto</v>
      </c>
      <c r="C38" s="398" t="s">
        <v>228</v>
      </c>
      <c r="D38" s="398"/>
      <c r="E38" s="398"/>
      <c r="F38" s="398"/>
      <c r="G38" s="398"/>
      <c r="H38" s="470" t="str">
        <f t="shared" si="0"/>
        <v/>
      </c>
      <c r="I38" s="399" t="str">
        <f t="shared" si="1"/>
        <v/>
      </c>
      <c r="J38" s="470" t="str">
        <f t="shared" si="2"/>
        <v/>
      </c>
      <c r="K38" s="398"/>
      <c r="L38" s="398"/>
      <c r="M38" s="460"/>
      <c r="N38" s="445"/>
      <c r="O38" s="461"/>
      <c r="P38" s="448"/>
    </row>
    <row r="39" spans="1:16">
      <c r="A39" s="398">
        <v>20</v>
      </c>
      <c r="B39" s="397" t="str">
        <f>'Identitas Siswa'!D27</f>
        <v>Muhammad Zidane Hasibuan</v>
      </c>
      <c r="C39" s="398" t="s">
        <v>228</v>
      </c>
      <c r="D39" s="398"/>
      <c r="E39" s="398"/>
      <c r="F39" s="398"/>
      <c r="G39" s="398"/>
      <c r="H39" s="470" t="str">
        <f t="shared" si="0"/>
        <v/>
      </c>
      <c r="I39" s="399" t="str">
        <f t="shared" si="1"/>
        <v/>
      </c>
      <c r="J39" s="470" t="str">
        <f t="shared" si="2"/>
        <v/>
      </c>
      <c r="K39" s="398"/>
      <c r="L39" s="398"/>
      <c r="M39" s="460"/>
      <c r="N39" s="445"/>
      <c r="O39" s="461"/>
      <c r="P39" s="448"/>
    </row>
    <row r="40" spans="1:16">
      <c r="A40" s="398">
        <v>21</v>
      </c>
      <c r="B40" s="397" t="str">
        <f>'Identitas Siswa'!D28</f>
        <v>Nofal Abdilla</v>
      </c>
      <c r="C40" s="398" t="s">
        <v>228</v>
      </c>
      <c r="D40" s="398"/>
      <c r="E40" s="398"/>
      <c r="F40" s="398"/>
      <c r="G40" s="398"/>
      <c r="H40" s="470" t="str">
        <f t="shared" si="0"/>
        <v/>
      </c>
      <c r="I40" s="399" t="str">
        <f t="shared" si="1"/>
        <v/>
      </c>
      <c r="J40" s="470" t="str">
        <f t="shared" si="2"/>
        <v/>
      </c>
      <c r="K40" s="398"/>
      <c r="L40" s="398"/>
      <c r="M40" s="460"/>
      <c r="N40" s="445"/>
      <c r="O40" s="461"/>
      <c r="P40" s="448"/>
    </row>
    <row r="41" spans="1:16">
      <c r="A41" s="398">
        <v>22</v>
      </c>
      <c r="B41" s="397" t="str">
        <f>'Identitas Siswa'!D29</f>
        <v>Novi Febriyanti</v>
      </c>
      <c r="C41" s="398" t="s">
        <v>228</v>
      </c>
      <c r="D41" s="398"/>
      <c r="E41" s="398"/>
      <c r="F41" s="398"/>
      <c r="G41" s="398"/>
      <c r="H41" s="470" t="str">
        <f t="shared" si="0"/>
        <v/>
      </c>
      <c r="I41" s="399" t="str">
        <f t="shared" si="1"/>
        <v/>
      </c>
      <c r="J41" s="470" t="str">
        <f t="shared" si="2"/>
        <v/>
      </c>
      <c r="K41" s="398"/>
      <c r="L41" s="398"/>
      <c r="M41" s="460"/>
      <c r="N41" s="445"/>
      <c r="O41" s="461"/>
      <c r="P41" s="448"/>
    </row>
    <row r="42" spans="1:16">
      <c r="A42" s="398">
        <v>23</v>
      </c>
      <c r="B42" s="397" t="str">
        <f>'Identitas Siswa'!D30</f>
        <v>Nur Khofifah</v>
      </c>
      <c r="C42" s="398" t="s">
        <v>228</v>
      </c>
      <c r="D42" s="398"/>
      <c r="E42" s="398"/>
      <c r="F42" s="398"/>
      <c r="G42" s="398"/>
      <c r="H42" s="470" t="str">
        <f t="shared" si="0"/>
        <v/>
      </c>
      <c r="I42" s="399" t="str">
        <f t="shared" si="1"/>
        <v/>
      </c>
      <c r="J42" s="470" t="str">
        <f t="shared" si="2"/>
        <v/>
      </c>
      <c r="K42" s="398"/>
      <c r="L42" s="398"/>
      <c r="M42" s="460"/>
      <c r="N42" s="445"/>
      <c r="O42" s="461"/>
      <c r="P42" s="448"/>
    </row>
    <row r="43" spans="1:16">
      <c r="A43" s="398">
        <v>24</v>
      </c>
      <c r="B43" s="397" t="str">
        <f>'Identitas Siswa'!D31</f>
        <v>Pahmi Prasetya Rahman</v>
      </c>
      <c r="C43" s="398" t="s">
        <v>228</v>
      </c>
      <c r="D43" s="398"/>
      <c r="E43" s="398"/>
      <c r="F43" s="398"/>
      <c r="G43" s="398"/>
      <c r="H43" s="470" t="str">
        <f t="shared" si="0"/>
        <v/>
      </c>
      <c r="I43" s="399" t="str">
        <f t="shared" si="1"/>
        <v/>
      </c>
      <c r="J43" s="470" t="str">
        <f t="shared" si="2"/>
        <v/>
      </c>
      <c r="K43" s="398"/>
      <c r="L43" s="398"/>
      <c r="M43" s="460"/>
      <c r="N43" s="445"/>
      <c r="O43" s="461"/>
      <c r="P43" s="448"/>
    </row>
    <row r="44" spans="1:16">
      <c r="A44" s="398">
        <v>25</v>
      </c>
      <c r="B44" s="397" t="str">
        <f>'Identitas Siswa'!D32</f>
        <v>Raihana Kartika Sari</v>
      </c>
      <c r="C44" s="398" t="s">
        <v>228</v>
      </c>
      <c r="D44" s="398"/>
      <c r="E44" s="398"/>
      <c r="F44" s="398"/>
      <c r="G44" s="398"/>
      <c r="H44" s="470" t="str">
        <f t="shared" si="0"/>
        <v/>
      </c>
      <c r="I44" s="399" t="str">
        <f t="shared" si="1"/>
        <v/>
      </c>
      <c r="J44" s="470" t="str">
        <f t="shared" si="2"/>
        <v/>
      </c>
      <c r="K44" s="398"/>
      <c r="L44" s="398"/>
      <c r="M44" s="460"/>
      <c r="N44" s="445"/>
      <c r="O44" s="461"/>
      <c r="P44" s="448"/>
    </row>
    <row r="45" spans="1:16">
      <c r="A45" s="398">
        <v>26</v>
      </c>
      <c r="B45" s="397" t="str">
        <f>'Identitas Siswa'!D33</f>
        <v>Rika KARUNIA FATONAH</v>
      </c>
      <c r="C45" s="398" t="s">
        <v>228</v>
      </c>
      <c r="D45" s="398"/>
      <c r="E45" s="398"/>
      <c r="F45" s="398"/>
      <c r="G45" s="398"/>
      <c r="H45" s="470" t="str">
        <f t="shared" si="0"/>
        <v/>
      </c>
      <c r="I45" s="399" t="str">
        <f t="shared" si="1"/>
        <v/>
      </c>
      <c r="J45" s="470" t="str">
        <f t="shared" si="2"/>
        <v/>
      </c>
      <c r="K45" s="398"/>
      <c r="L45" s="398"/>
      <c r="M45" s="460"/>
      <c r="N45" s="445"/>
      <c r="O45" s="461"/>
      <c r="P45" s="448"/>
    </row>
    <row r="46" spans="1:16">
      <c r="A46" s="398">
        <v>27</v>
      </c>
      <c r="B46" s="397" t="str">
        <f>'Identitas Siswa'!D34</f>
        <v>Riva Ramdani</v>
      </c>
      <c r="C46" s="398" t="s">
        <v>228</v>
      </c>
      <c r="D46" s="398"/>
      <c r="E46" s="398"/>
      <c r="F46" s="398"/>
      <c r="G46" s="398"/>
      <c r="H46" s="470" t="str">
        <f t="shared" si="0"/>
        <v/>
      </c>
      <c r="I46" s="399" t="str">
        <f t="shared" si="1"/>
        <v/>
      </c>
      <c r="J46" s="470" t="str">
        <f t="shared" si="2"/>
        <v/>
      </c>
      <c r="K46" s="398"/>
      <c r="L46" s="398"/>
      <c r="M46" s="460"/>
      <c r="N46" s="445"/>
      <c r="O46" s="461"/>
      <c r="P46" s="448"/>
    </row>
    <row r="47" spans="1:16">
      <c r="A47" s="398">
        <v>28</v>
      </c>
      <c r="B47" s="397" t="str">
        <f>'Identitas Siswa'!D35</f>
        <v>Salsabila Syahri Romadhona</v>
      </c>
      <c r="C47" s="398" t="s">
        <v>228</v>
      </c>
      <c r="D47" s="398"/>
      <c r="E47" s="398"/>
      <c r="F47" s="398"/>
      <c r="G47" s="398"/>
      <c r="H47" s="470" t="str">
        <f t="shared" si="0"/>
        <v/>
      </c>
      <c r="I47" s="399" t="str">
        <f t="shared" si="1"/>
        <v/>
      </c>
      <c r="J47" s="470" t="str">
        <f t="shared" si="2"/>
        <v/>
      </c>
      <c r="K47" s="398"/>
      <c r="L47" s="398"/>
      <c r="M47" s="460"/>
      <c r="N47" s="445"/>
      <c r="O47" s="461"/>
      <c r="P47" s="448"/>
    </row>
    <row r="48" spans="1:16">
      <c r="A48" s="398">
        <v>29</v>
      </c>
      <c r="B48" s="397" t="str">
        <f>'Identitas Siswa'!D36</f>
        <v>Sarah Azzahra</v>
      </c>
      <c r="C48" s="398" t="s">
        <v>228</v>
      </c>
      <c r="D48" s="398"/>
      <c r="E48" s="398"/>
      <c r="F48" s="398"/>
      <c r="G48" s="398"/>
      <c r="H48" s="470" t="str">
        <f t="shared" si="0"/>
        <v/>
      </c>
      <c r="I48" s="399" t="str">
        <f t="shared" si="1"/>
        <v/>
      </c>
      <c r="J48" s="470" t="str">
        <f t="shared" si="2"/>
        <v/>
      </c>
      <c r="K48" s="398"/>
      <c r="L48" s="398"/>
      <c r="M48" s="460"/>
      <c r="N48" s="445"/>
      <c r="O48" s="461"/>
      <c r="P48" s="448"/>
    </row>
    <row r="49" spans="1:17">
      <c r="A49" s="398">
        <v>30</v>
      </c>
      <c r="B49" s="397" t="str">
        <f>'Identitas Siswa'!D37</f>
        <v>Suci Indah Ramadhanti</v>
      </c>
      <c r="C49" s="398" t="s">
        <v>228</v>
      </c>
      <c r="D49" s="398"/>
      <c r="E49" s="398"/>
      <c r="F49" s="398"/>
      <c r="G49" s="398"/>
      <c r="H49" s="470" t="str">
        <f t="shared" si="0"/>
        <v/>
      </c>
      <c r="I49" s="399" t="str">
        <f t="shared" si="1"/>
        <v/>
      </c>
      <c r="J49" s="470" t="str">
        <f t="shared" si="2"/>
        <v/>
      </c>
      <c r="K49" s="398"/>
      <c r="L49" s="398"/>
      <c r="M49" s="460"/>
      <c r="N49" s="445"/>
      <c r="O49" s="461"/>
      <c r="P49" s="448"/>
    </row>
    <row r="50" spans="1:17">
      <c r="A50" s="398">
        <v>31</v>
      </c>
      <c r="B50" s="397" t="str">
        <f>'Identitas Siswa'!D38</f>
        <v>Syafitri Zahra</v>
      </c>
      <c r="C50" s="398" t="s">
        <v>228</v>
      </c>
      <c r="D50" s="398"/>
      <c r="E50" s="398"/>
      <c r="F50" s="398"/>
      <c r="G50" s="398"/>
      <c r="H50" s="470" t="str">
        <f t="shared" si="0"/>
        <v/>
      </c>
      <c r="I50" s="399" t="str">
        <f t="shared" si="1"/>
        <v/>
      </c>
      <c r="J50" s="470" t="str">
        <f t="shared" si="2"/>
        <v/>
      </c>
      <c r="K50" s="398"/>
      <c r="L50" s="398"/>
      <c r="M50" s="460"/>
      <c r="N50" s="445"/>
      <c r="O50" s="461"/>
      <c r="P50" s="448"/>
    </row>
    <row r="51" spans="1:17">
      <c r="A51" s="398">
        <v>32</v>
      </c>
      <c r="B51" s="397" t="str">
        <f>'Identitas Siswa'!D39</f>
        <v>Tazkia Nur Amalia Rahmadillah</v>
      </c>
      <c r="C51" s="398" t="s">
        <v>228</v>
      </c>
      <c r="D51" s="398"/>
      <c r="E51" s="398"/>
      <c r="F51" s="398"/>
      <c r="G51" s="398"/>
      <c r="H51" s="470" t="str">
        <f t="shared" si="0"/>
        <v/>
      </c>
      <c r="I51" s="399" t="str">
        <f t="shared" si="1"/>
        <v/>
      </c>
      <c r="J51" s="470" t="str">
        <f t="shared" si="2"/>
        <v/>
      </c>
      <c r="K51" s="398"/>
      <c r="L51" s="398"/>
      <c r="M51" s="460"/>
      <c r="N51" s="445"/>
      <c r="O51" s="461"/>
      <c r="P51" s="448"/>
    </row>
    <row r="52" spans="1:17">
      <c r="A52" s="398">
        <v>33</v>
      </c>
      <c r="B52" s="397" t="str">
        <f>'Identitas Siswa'!D40</f>
        <v>Wira Maulana</v>
      </c>
      <c r="C52" s="398" t="s">
        <v>228</v>
      </c>
      <c r="D52" s="398"/>
      <c r="E52" s="398"/>
      <c r="F52" s="398"/>
      <c r="G52" s="398"/>
      <c r="H52" s="470" t="str">
        <f t="shared" si="0"/>
        <v/>
      </c>
      <c r="I52" s="399" t="str">
        <f t="shared" si="1"/>
        <v/>
      </c>
      <c r="J52" s="470" t="str">
        <f t="shared" si="2"/>
        <v/>
      </c>
      <c r="K52" s="398"/>
      <c r="L52" s="398"/>
      <c r="M52" s="460"/>
      <c r="N52" s="445"/>
      <c r="O52" s="461"/>
      <c r="P52" s="448"/>
    </row>
    <row r="53" spans="1:17">
      <c r="A53" s="398">
        <v>34</v>
      </c>
      <c r="B53" s="397" t="str">
        <f>'Identitas Siswa'!D41</f>
        <v>Zahrah Nisyfi Maulidah</v>
      </c>
      <c r="C53" s="398" t="s">
        <v>228</v>
      </c>
      <c r="D53" s="398"/>
      <c r="E53" s="398"/>
      <c r="F53" s="398"/>
      <c r="G53" s="398"/>
      <c r="H53" s="470" t="str">
        <f t="shared" si="0"/>
        <v/>
      </c>
      <c r="I53" s="399" t="str">
        <f t="shared" si="1"/>
        <v/>
      </c>
      <c r="J53" s="470" t="str">
        <f t="shared" si="2"/>
        <v/>
      </c>
      <c r="K53" s="398"/>
      <c r="L53" s="398"/>
      <c r="M53" s="460"/>
      <c r="N53" s="445"/>
      <c r="O53" s="461"/>
      <c r="P53" s="448"/>
    </row>
    <row r="54" spans="1:17">
      <c r="A54" s="398">
        <v>35</v>
      </c>
      <c r="B54" s="397" t="str">
        <f>'Identitas Siswa'!D42</f>
        <v>Zahrotul Firdah Mi'raj</v>
      </c>
      <c r="C54" s="398" t="s">
        <v>228</v>
      </c>
      <c r="D54" s="398"/>
      <c r="E54" s="398"/>
      <c r="F54" s="398"/>
      <c r="G54" s="398"/>
      <c r="H54" s="470" t="str">
        <f t="shared" si="0"/>
        <v/>
      </c>
      <c r="I54" s="399" t="str">
        <f t="shared" si="1"/>
        <v/>
      </c>
      <c r="J54" s="470" t="str">
        <f t="shared" si="2"/>
        <v/>
      </c>
      <c r="K54" s="398"/>
      <c r="L54" s="398"/>
      <c r="M54" s="460"/>
      <c r="N54" s="445"/>
      <c r="O54" s="461"/>
      <c r="P54" s="448"/>
    </row>
    <row r="55" spans="1:17">
      <c r="A55" s="398">
        <v>36</v>
      </c>
      <c r="B55" s="397">
        <f>'Identitas Siswa'!D43</f>
        <v>0</v>
      </c>
      <c r="C55" s="398" t="s">
        <v>228</v>
      </c>
      <c r="D55" s="398"/>
      <c r="E55" s="398"/>
      <c r="F55" s="398"/>
      <c r="G55" s="398"/>
      <c r="H55" s="470" t="str">
        <f t="shared" si="0"/>
        <v/>
      </c>
      <c r="I55" s="399" t="str">
        <f t="shared" si="1"/>
        <v/>
      </c>
      <c r="J55" s="470" t="str">
        <f t="shared" si="2"/>
        <v/>
      </c>
      <c r="K55" s="398"/>
      <c r="L55" s="398"/>
      <c r="M55" s="460"/>
      <c r="N55" s="445"/>
      <c r="O55" s="461"/>
      <c r="P55" s="448"/>
    </row>
    <row r="56" spans="1:17">
      <c r="A56" s="398">
        <v>37</v>
      </c>
      <c r="B56" s="397" t="str">
        <f>'Identitas Siswa'!D44</f>
        <v/>
      </c>
      <c r="C56" s="398" t="s">
        <v>228</v>
      </c>
      <c r="D56" s="398"/>
      <c r="E56" s="398"/>
      <c r="F56" s="398"/>
      <c r="G56" s="398"/>
      <c r="H56" s="470" t="str">
        <f t="shared" ref="H56:H69" si="3">IF(COUNT(C56:G56)=0,"",AVERAGE(C56:G56))</f>
        <v/>
      </c>
      <c r="I56" s="399" t="str">
        <f t="shared" ref="I56:I69" si="4">IF(COUNT(H56,J56)=0,"",AVERAGE(H56,J56))</f>
        <v/>
      </c>
      <c r="J56" s="470" t="str">
        <f t="shared" ref="J56:J69" si="5">IF(COUNT(K56:O56)=0,"",AVERAGE(K56:O56))</f>
        <v/>
      </c>
      <c r="K56" s="398"/>
      <c r="L56" s="398"/>
      <c r="M56" s="460"/>
      <c r="N56" s="445"/>
      <c r="O56" s="461"/>
      <c r="P56" s="448"/>
    </row>
    <row r="57" spans="1:17">
      <c r="A57" s="398">
        <v>38</v>
      </c>
      <c r="B57" s="397" t="str">
        <f>'Identitas Siswa'!D45</f>
        <v/>
      </c>
      <c r="C57" s="398" t="s">
        <v>228</v>
      </c>
      <c r="D57" s="398"/>
      <c r="E57" s="398"/>
      <c r="F57" s="398"/>
      <c r="G57" s="398"/>
      <c r="H57" s="470" t="str">
        <f t="shared" si="3"/>
        <v/>
      </c>
      <c r="I57" s="399" t="str">
        <f t="shared" si="4"/>
        <v/>
      </c>
      <c r="J57" s="470" t="str">
        <f t="shared" si="5"/>
        <v/>
      </c>
      <c r="K57" s="398"/>
      <c r="L57" s="398"/>
      <c r="M57" s="460"/>
      <c r="N57" s="445"/>
      <c r="O57" s="461"/>
      <c r="P57" s="448"/>
    </row>
    <row r="58" spans="1:17">
      <c r="A58" s="398">
        <v>39</v>
      </c>
      <c r="B58" s="397" t="str">
        <f>'Identitas Siswa'!D46</f>
        <v/>
      </c>
      <c r="C58" s="398" t="s">
        <v>228</v>
      </c>
      <c r="D58" s="398"/>
      <c r="E58" s="398"/>
      <c r="F58" s="398"/>
      <c r="G58" s="398"/>
      <c r="H58" s="470" t="str">
        <f t="shared" si="3"/>
        <v/>
      </c>
      <c r="I58" s="399" t="str">
        <f t="shared" si="4"/>
        <v/>
      </c>
      <c r="J58" s="470" t="str">
        <f t="shared" si="5"/>
        <v/>
      </c>
      <c r="K58" s="398"/>
      <c r="L58" s="398"/>
      <c r="M58" s="460"/>
      <c r="N58" s="445"/>
      <c r="O58" s="461"/>
      <c r="P58" s="448"/>
    </row>
    <row r="59" spans="1:17" s="633" customFormat="1">
      <c r="A59" s="398">
        <v>40</v>
      </c>
      <c r="B59" s="397">
        <f>'Identitas Siswa'!D47</f>
        <v>0</v>
      </c>
      <c r="C59" s="398" t="s">
        <v>228</v>
      </c>
      <c r="D59" s="398"/>
      <c r="E59" s="398"/>
      <c r="F59" s="398"/>
      <c r="G59" s="398"/>
      <c r="H59" s="470" t="str">
        <f t="shared" si="3"/>
        <v/>
      </c>
      <c r="I59" s="399" t="str">
        <f t="shared" si="4"/>
        <v/>
      </c>
      <c r="J59" s="470" t="str">
        <f t="shared" si="5"/>
        <v/>
      </c>
      <c r="K59" s="398"/>
      <c r="L59" s="398"/>
      <c r="M59" s="460"/>
      <c r="N59" s="445"/>
      <c r="O59" s="461"/>
      <c r="P59" s="448"/>
      <c r="Q59" s="268"/>
    </row>
    <row r="60" spans="1:17" s="633" customFormat="1">
      <c r="A60" s="398">
        <v>41</v>
      </c>
      <c r="B60" s="397">
        <f>'Identitas Siswa'!D48</f>
        <v>0</v>
      </c>
      <c r="C60" s="398" t="s">
        <v>228</v>
      </c>
      <c r="D60" s="398"/>
      <c r="E60" s="398"/>
      <c r="F60" s="398"/>
      <c r="G60" s="398"/>
      <c r="H60" s="470" t="str">
        <f t="shared" si="3"/>
        <v/>
      </c>
      <c r="I60" s="399" t="str">
        <f t="shared" si="4"/>
        <v/>
      </c>
      <c r="J60" s="470" t="str">
        <f t="shared" si="5"/>
        <v/>
      </c>
      <c r="K60" s="398"/>
      <c r="L60" s="398"/>
      <c r="M60" s="460"/>
      <c r="N60" s="445"/>
      <c r="O60" s="461"/>
      <c r="P60" s="448"/>
      <c r="Q60" s="268"/>
    </row>
    <row r="61" spans="1:17" s="633" customFormat="1">
      <c r="A61" s="398">
        <v>42</v>
      </c>
      <c r="B61" s="397">
        <f>'Identitas Siswa'!D49</f>
        <v>0</v>
      </c>
      <c r="C61" s="398" t="s">
        <v>228</v>
      </c>
      <c r="D61" s="398"/>
      <c r="E61" s="398"/>
      <c r="F61" s="398"/>
      <c r="G61" s="398"/>
      <c r="H61" s="470" t="str">
        <f t="shared" si="3"/>
        <v/>
      </c>
      <c r="I61" s="399" t="str">
        <f t="shared" si="4"/>
        <v/>
      </c>
      <c r="J61" s="470" t="str">
        <f t="shared" si="5"/>
        <v/>
      </c>
      <c r="K61" s="398"/>
      <c r="L61" s="398"/>
      <c r="M61" s="460"/>
      <c r="N61" s="445"/>
      <c r="O61" s="461"/>
      <c r="P61" s="448"/>
      <c r="Q61" s="268"/>
    </row>
    <row r="62" spans="1:17" s="633" customFormat="1">
      <c r="A62" s="398">
        <v>43</v>
      </c>
      <c r="B62" s="397">
        <f>'Identitas Siswa'!D50</f>
        <v>0</v>
      </c>
      <c r="C62" s="398" t="s">
        <v>228</v>
      </c>
      <c r="D62" s="398"/>
      <c r="E62" s="398"/>
      <c r="F62" s="398"/>
      <c r="G62" s="398"/>
      <c r="H62" s="470" t="str">
        <f t="shared" si="3"/>
        <v/>
      </c>
      <c r="I62" s="399" t="str">
        <f t="shared" si="4"/>
        <v/>
      </c>
      <c r="J62" s="470" t="str">
        <f t="shared" si="5"/>
        <v/>
      </c>
      <c r="K62" s="398"/>
      <c r="L62" s="398"/>
      <c r="M62" s="460"/>
      <c r="N62" s="445"/>
      <c r="O62" s="461"/>
      <c r="P62" s="448"/>
      <c r="Q62" s="268"/>
    </row>
    <row r="63" spans="1:17" s="633" customFormat="1">
      <c r="A63" s="398">
        <v>44</v>
      </c>
      <c r="B63" s="397">
        <f>'Identitas Siswa'!D51</f>
        <v>0</v>
      </c>
      <c r="C63" s="398" t="s">
        <v>228</v>
      </c>
      <c r="D63" s="398"/>
      <c r="E63" s="398"/>
      <c r="F63" s="398"/>
      <c r="G63" s="398"/>
      <c r="H63" s="470" t="str">
        <f t="shared" si="3"/>
        <v/>
      </c>
      <c r="I63" s="399" t="str">
        <f t="shared" si="4"/>
        <v/>
      </c>
      <c r="J63" s="470" t="str">
        <f t="shared" si="5"/>
        <v/>
      </c>
      <c r="K63" s="398"/>
      <c r="L63" s="398"/>
      <c r="M63" s="460"/>
      <c r="N63" s="445"/>
      <c r="O63" s="461"/>
      <c r="P63" s="448"/>
      <c r="Q63" s="268"/>
    </row>
    <row r="64" spans="1:17" s="633" customFormat="1">
      <c r="A64" s="398">
        <v>45</v>
      </c>
      <c r="B64" s="397">
        <f>'Identitas Siswa'!D52</f>
        <v>0</v>
      </c>
      <c r="C64" s="398" t="s">
        <v>228</v>
      </c>
      <c r="D64" s="398"/>
      <c r="E64" s="398"/>
      <c r="F64" s="398"/>
      <c r="G64" s="398"/>
      <c r="H64" s="470" t="str">
        <f t="shared" si="3"/>
        <v/>
      </c>
      <c r="I64" s="399" t="str">
        <f t="shared" si="4"/>
        <v/>
      </c>
      <c r="J64" s="470" t="str">
        <f t="shared" si="5"/>
        <v/>
      </c>
      <c r="K64" s="398"/>
      <c r="L64" s="398"/>
      <c r="M64" s="460"/>
      <c r="N64" s="445"/>
      <c r="O64" s="461"/>
      <c r="P64" s="448"/>
      <c r="Q64" s="268"/>
    </row>
    <row r="65" spans="1:17" s="633" customFormat="1">
      <c r="A65" s="398">
        <v>46</v>
      </c>
      <c r="B65" s="397">
        <f>'Identitas Siswa'!D53</f>
        <v>0</v>
      </c>
      <c r="C65" s="398" t="s">
        <v>228</v>
      </c>
      <c r="D65" s="398"/>
      <c r="E65" s="398"/>
      <c r="F65" s="398"/>
      <c r="G65" s="398"/>
      <c r="H65" s="470" t="str">
        <f t="shared" si="3"/>
        <v/>
      </c>
      <c r="I65" s="399" t="str">
        <f t="shared" si="4"/>
        <v/>
      </c>
      <c r="J65" s="470" t="str">
        <f t="shared" si="5"/>
        <v/>
      </c>
      <c r="K65" s="398"/>
      <c r="L65" s="398"/>
      <c r="M65" s="460"/>
      <c r="N65" s="445"/>
      <c r="O65" s="461"/>
      <c r="P65" s="448"/>
      <c r="Q65" s="268"/>
    </row>
    <row r="66" spans="1:17" s="633" customFormat="1">
      <c r="A66" s="398">
        <v>47</v>
      </c>
      <c r="B66" s="397">
        <f>'Identitas Siswa'!D54</f>
        <v>0</v>
      </c>
      <c r="C66" s="398" t="s">
        <v>228</v>
      </c>
      <c r="D66" s="398"/>
      <c r="E66" s="398"/>
      <c r="F66" s="398"/>
      <c r="G66" s="398"/>
      <c r="H66" s="470" t="str">
        <f t="shared" si="3"/>
        <v/>
      </c>
      <c r="I66" s="399" t="str">
        <f t="shared" si="4"/>
        <v/>
      </c>
      <c r="J66" s="470" t="str">
        <f t="shared" si="5"/>
        <v/>
      </c>
      <c r="K66" s="398"/>
      <c r="L66" s="398"/>
      <c r="M66" s="460"/>
      <c r="N66" s="445"/>
      <c r="O66" s="461"/>
      <c r="P66" s="448"/>
      <c r="Q66" s="268"/>
    </row>
    <row r="67" spans="1:17" s="633" customFormat="1">
      <c r="A67" s="398">
        <v>48</v>
      </c>
      <c r="B67" s="397">
        <f>'Identitas Siswa'!D55</f>
        <v>0</v>
      </c>
      <c r="C67" s="398" t="s">
        <v>228</v>
      </c>
      <c r="D67" s="398"/>
      <c r="E67" s="398"/>
      <c r="F67" s="398"/>
      <c r="G67" s="398"/>
      <c r="H67" s="470" t="str">
        <f t="shared" si="3"/>
        <v/>
      </c>
      <c r="I67" s="399" t="str">
        <f t="shared" si="4"/>
        <v/>
      </c>
      <c r="J67" s="470" t="str">
        <f t="shared" si="5"/>
        <v/>
      </c>
      <c r="K67" s="398"/>
      <c r="L67" s="398"/>
      <c r="M67" s="460"/>
      <c r="N67" s="445"/>
      <c r="O67" s="461"/>
      <c r="P67" s="448"/>
      <c r="Q67" s="268"/>
    </row>
    <row r="68" spans="1:17" s="633" customFormat="1">
      <c r="A68" s="398">
        <v>49</v>
      </c>
      <c r="B68" s="397">
        <f>'Identitas Siswa'!D56</f>
        <v>0</v>
      </c>
      <c r="C68" s="398" t="s">
        <v>228</v>
      </c>
      <c r="D68" s="398"/>
      <c r="E68" s="398"/>
      <c r="F68" s="398"/>
      <c r="G68" s="398"/>
      <c r="H68" s="470" t="str">
        <f t="shared" si="3"/>
        <v/>
      </c>
      <c r="I68" s="399" t="str">
        <f t="shared" si="4"/>
        <v/>
      </c>
      <c r="J68" s="470" t="str">
        <f t="shared" si="5"/>
        <v/>
      </c>
      <c r="K68" s="398"/>
      <c r="L68" s="398"/>
      <c r="M68" s="460"/>
      <c r="N68" s="445"/>
      <c r="O68" s="461"/>
      <c r="P68" s="448"/>
      <c r="Q68" s="268"/>
    </row>
    <row r="69" spans="1:17">
      <c r="A69" s="398">
        <v>50</v>
      </c>
      <c r="B69" s="397" t="str">
        <f>'Identitas Siswa'!D57</f>
        <v/>
      </c>
      <c r="C69" s="398" t="s">
        <v>228</v>
      </c>
      <c r="D69" s="398"/>
      <c r="E69" s="398"/>
      <c r="F69" s="398"/>
      <c r="G69" s="398"/>
      <c r="H69" s="470" t="str">
        <f t="shared" si="3"/>
        <v/>
      </c>
      <c r="I69" s="399" t="str">
        <f t="shared" si="4"/>
        <v/>
      </c>
      <c r="J69" s="470" t="str">
        <f t="shared" si="5"/>
        <v/>
      </c>
      <c r="K69" s="398"/>
      <c r="L69" s="398"/>
      <c r="M69" s="460"/>
      <c r="N69" s="445"/>
      <c r="O69" s="461"/>
      <c r="P69" s="448"/>
    </row>
    <row r="70" spans="1:17" ht="8.25" customHeight="1">
      <c r="A70" s="391"/>
      <c r="B70" s="391"/>
      <c r="C70" s="391"/>
      <c r="D70" s="391"/>
      <c r="E70" s="391"/>
      <c r="F70" s="391"/>
      <c r="G70" s="391"/>
      <c r="H70" s="391"/>
      <c r="I70" s="391"/>
      <c r="J70" s="391"/>
      <c r="K70" s="391"/>
      <c r="L70" s="391"/>
      <c r="M70" s="391"/>
      <c r="N70" s="391"/>
      <c r="O70" s="391"/>
      <c r="P70" s="391"/>
    </row>
    <row r="71" spans="1:17">
      <c r="A71" s="391"/>
      <c r="B71" s="355" t="s">
        <v>267</v>
      </c>
      <c r="C71" s="391"/>
      <c r="D71" s="391"/>
      <c r="E71" s="391"/>
      <c r="F71" s="391"/>
      <c r="G71" s="391"/>
      <c r="H71" s="391"/>
      <c r="I71" s="391"/>
      <c r="J71" s="391"/>
      <c r="K71" s="438" t="str">
        <f>'Identitas Madrasah'!E19</f>
        <v>Semarang, 14 Januari 2016</v>
      </c>
      <c r="L71" s="391"/>
      <c r="M71" s="391"/>
      <c r="N71" s="391"/>
      <c r="O71" s="391"/>
      <c r="P71" s="391"/>
    </row>
    <row r="72" spans="1:17">
      <c r="A72" s="391"/>
      <c r="B72" s="355" t="str">
        <f>"Ka. "&amp;'Identitas Madrasah'!E6</f>
        <v>Ka. MTs JAWA TENGAH</v>
      </c>
      <c r="C72" s="391"/>
      <c r="D72" s="391"/>
      <c r="E72" s="391"/>
      <c r="F72" s="391"/>
      <c r="G72" s="391"/>
      <c r="H72" s="391"/>
      <c r="I72" s="391"/>
      <c r="J72" s="391"/>
      <c r="K72" s="450" t="s">
        <v>37</v>
      </c>
      <c r="L72" s="391"/>
      <c r="M72" s="391"/>
      <c r="N72" s="391"/>
      <c r="O72" s="391"/>
      <c r="P72" s="391"/>
    </row>
    <row r="73" spans="1:17">
      <c r="A73" s="391"/>
      <c r="B73" s="673"/>
      <c r="C73" s="391"/>
      <c r="D73" s="391"/>
      <c r="E73" s="391"/>
      <c r="F73" s="391"/>
      <c r="G73" s="391"/>
      <c r="H73" s="391"/>
      <c r="I73" s="391"/>
      <c r="J73" s="391"/>
      <c r="K73" s="438"/>
      <c r="L73" s="391"/>
      <c r="M73" s="391"/>
      <c r="N73" s="391"/>
      <c r="O73" s="391"/>
      <c r="P73" s="391"/>
    </row>
    <row r="74" spans="1:17">
      <c r="A74" s="391"/>
      <c r="B74" s="673"/>
      <c r="C74" s="391"/>
      <c r="D74" s="391"/>
      <c r="E74" s="391"/>
      <c r="F74" s="391"/>
      <c r="G74" s="391"/>
      <c r="H74" s="391"/>
      <c r="I74" s="391"/>
      <c r="J74" s="391"/>
      <c r="K74" s="438"/>
      <c r="L74" s="391"/>
      <c r="M74" s="391"/>
      <c r="N74" s="391"/>
      <c r="O74" s="391"/>
      <c r="P74" s="391"/>
    </row>
    <row r="75" spans="1:17">
      <c r="A75" s="391"/>
      <c r="B75" s="673" t="str">
        <f>'Identitas Madrasah'!E11</f>
        <v>Lebeng, M. Ed.</v>
      </c>
      <c r="C75" s="391"/>
      <c r="D75" s="391"/>
      <c r="E75" s="391"/>
      <c r="F75" s="391"/>
      <c r="G75" s="391"/>
      <c r="H75" s="391"/>
      <c r="I75" s="391"/>
      <c r="J75" s="391"/>
      <c r="K75" s="450" t="str">
        <f>'Identitas Madrasah'!E16</f>
        <v>Hj. Siti</v>
      </c>
      <c r="L75" s="391"/>
      <c r="M75" s="391"/>
      <c r="N75" s="391"/>
      <c r="O75" s="391"/>
      <c r="P75" s="391"/>
    </row>
    <row r="76" spans="1:17">
      <c r="A76" s="391"/>
      <c r="B76" s="355" t="str">
        <f>"NIP. "&amp;'Identitas Madrasah'!E12</f>
        <v>NIP. 196503031995121002</v>
      </c>
      <c r="C76" s="391"/>
      <c r="D76" s="391"/>
      <c r="E76" s="391"/>
      <c r="F76" s="391"/>
      <c r="G76" s="391"/>
      <c r="H76" s="391"/>
      <c r="I76" s="391"/>
      <c r="J76" s="391"/>
      <c r="K76" s="438" t="str">
        <f>"NIP. "&amp;'Identitas Madrasah'!E17</f>
        <v>NIP. 1980...</v>
      </c>
      <c r="L76" s="391"/>
      <c r="M76" s="391"/>
      <c r="N76" s="391"/>
      <c r="O76" s="391"/>
      <c r="P76" s="391"/>
    </row>
    <row r="77" spans="1:17">
      <c r="A77" s="391"/>
      <c r="B77" s="391"/>
      <c r="C77" s="391"/>
      <c r="D77" s="391"/>
      <c r="E77" s="391"/>
      <c r="F77" s="391"/>
      <c r="G77" s="391"/>
      <c r="H77" s="391"/>
      <c r="I77" s="391"/>
      <c r="J77" s="391"/>
      <c r="K77" s="438"/>
      <c r="L77" s="391"/>
      <c r="M77" s="391"/>
      <c r="N77" s="391"/>
      <c r="O77" s="391"/>
      <c r="P77" s="391"/>
    </row>
    <row r="78" spans="1:17" hidden="1"/>
    <row r="79" spans="1:17" hidden="1"/>
    <row r="80" spans="1:17"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sheetData>
  <sheetProtection formatCells="0" formatColumns="0" formatRows="0" insertColumns="0" insertRows="0" insertHyperlinks="0" deleteColumns="0" deleteRows="0" selectLockedCells="1"/>
  <mergeCells count="33">
    <mergeCell ref="B10:N10"/>
    <mergeCell ref="A1:O1"/>
    <mergeCell ref="A2:O2"/>
    <mergeCell ref="A3:O4"/>
    <mergeCell ref="C6:F6"/>
    <mergeCell ref="G6:H6"/>
    <mergeCell ref="J6:K6"/>
    <mergeCell ref="L6:O6"/>
    <mergeCell ref="C7:D7"/>
    <mergeCell ref="F7:H7"/>
    <mergeCell ref="J7:K7"/>
    <mergeCell ref="L7:O7"/>
    <mergeCell ref="O9:P9"/>
    <mergeCell ref="G17:G19"/>
    <mergeCell ref="B11:N11"/>
    <mergeCell ref="B12:N12"/>
    <mergeCell ref="B13:N13"/>
    <mergeCell ref="B14:N14"/>
    <mergeCell ref="K16:O16"/>
    <mergeCell ref="C16:H16"/>
    <mergeCell ref="I16:I19"/>
    <mergeCell ref="O17:O19"/>
    <mergeCell ref="H17:H19"/>
    <mergeCell ref="J17:J19"/>
    <mergeCell ref="K17:K19"/>
    <mergeCell ref="L17:L19"/>
    <mergeCell ref="M17:M19"/>
    <mergeCell ref="N17:N19"/>
    <mergeCell ref="A17:A19"/>
    <mergeCell ref="C17:C19"/>
    <mergeCell ref="D17:D19"/>
    <mergeCell ref="E17:E19"/>
    <mergeCell ref="F17:F19"/>
  </mergeCells>
  <printOptions horizontalCentered="1"/>
  <pageMargins left="0.51181102362204722" right="0" top="0" bottom="0" header="0" footer="0"/>
  <pageSetup paperSize="9" scale="85" orientation="portrait" horizontalDpi="4294967294" verticalDpi="0" r:id="rId1"/>
  <drawing r:id="rId2"/>
</worksheet>
</file>

<file path=xl/worksheets/sheet28.xml><?xml version="1.0" encoding="utf-8"?>
<worksheet xmlns="http://schemas.openxmlformats.org/spreadsheetml/2006/main" xmlns:r="http://schemas.openxmlformats.org/officeDocument/2006/relationships">
  <sheetPr codeName="Sheet29"/>
  <dimension ref="A1:R256"/>
  <sheetViews>
    <sheetView workbookViewId="0">
      <selection activeCell="A3" sqref="A3:N4"/>
    </sheetView>
  </sheetViews>
  <sheetFormatPr defaultColWidth="0" defaultRowHeight="15" customHeight="1" zeroHeight="1"/>
  <cols>
    <col min="1" max="1" width="4.5703125" style="316" bestFit="1" customWidth="1"/>
    <col min="2" max="2" width="27.42578125" style="316" customWidth="1"/>
    <col min="3" max="6" width="5.7109375" style="316" customWidth="1"/>
    <col min="7" max="8" width="5.28515625" style="316" customWidth="1"/>
    <col min="9" max="14" width="5.7109375" style="316" customWidth="1"/>
    <col min="15" max="15" width="16.5703125" style="316" customWidth="1"/>
    <col min="16" max="16" width="20" style="268" customWidth="1"/>
    <col min="17" max="18" width="0" style="315" hidden="1" customWidth="1"/>
    <col min="19" max="16384" width="9.140625" style="315" hidden="1"/>
  </cols>
  <sheetData>
    <row r="1" spans="1:15" ht="21">
      <c r="A1" s="1400" t="str">
        <f>(UPPER('Identitas Madrasah'!E5))&amp;(UPPER('Identitas Madrasah'!C7))&amp;(UPPER('Identitas Madrasah'!E7))</f>
        <v>KANWIL KEMENTERIAN AGAMA PROVINSI JAWA TENGAH</v>
      </c>
      <c r="B1" s="1401"/>
      <c r="C1" s="1401"/>
      <c r="D1" s="1401"/>
      <c r="E1" s="1401"/>
      <c r="F1" s="1401"/>
      <c r="G1" s="1401"/>
      <c r="H1" s="1401"/>
      <c r="I1" s="1401"/>
      <c r="J1" s="1401"/>
      <c r="K1" s="1401"/>
      <c r="L1" s="1401"/>
      <c r="M1" s="1401"/>
      <c r="N1" s="1402"/>
      <c r="O1" s="290"/>
    </row>
    <row r="2" spans="1:15" ht="27" thickBot="1">
      <c r="A2" s="1403" t="str">
        <f>UPPER('Identitas Madrasah'!E6)</f>
        <v>MTS JAWA TENGAH</v>
      </c>
      <c r="B2" s="1404"/>
      <c r="C2" s="1404"/>
      <c r="D2" s="1404"/>
      <c r="E2" s="1404"/>
      <c r="F2" s="1404"/>
      <c r="G2" s="1404"/>
      <c r="H2" s="1404"/>
      <c r="I2" s="1404"/>
      <c r="J2" s="1404"/>
      <c r="K2" s="1404"/>
      <c r="L2" s="1404"/>
      <c r="M2" s="1404"/>
      <c r="N2" s="1405"/>
      <c r="O2" s="388"/>
    </row>
    <row r="3" spans="1:15" ht="15" customHeight="1">
      <c r="A3" s="1515" t="str">
        <f>"INSTRUMEN PENILAIAN OBSERVASI SIKAP "&amp;(UPPER('Identitas KD'!D44))</f>
        <v>INSTRUMEN PENILAIAN OBSERVASI SIKAP PERCAYA DIRI</v>
      </c>
      <c r="B3" s="1516"/>
      <c r="C3" s="1516"/>
      <c r="D3" s="1516"/>
      <c r="E3" s="1516"/>
      <c r="F3" s="1516"/>
      <c r="G3" s="1516"/>
      <c r="H3" s="1516"/>
      <c r="I3" s="1516"/>
      <c r="J3" s="1516"/>
      <c r="K3" s="1516"/>
      <c r="L3" s="1516"/>
      <c r="M3" s="1516"/>
      <c r="N3" s="1517"/>
      <c r="O3" s="388"/>
    </row>
    <row r="4" spans="1:15" ht="15" customHeight="1" thickBot="1">
      <c r="A4" s="1518"/>
      <c r="B4" s="1519"/>
      <c r="C4" s="1519"/>
      <c r="D4" s="1519"/>
      <c r="E4" s="1519"/>
      <c r="F4" s="1519"/>
      <c r="G4" s="1519"/>
      <c r="H4" s="1519"/>
      <c r="I4" s="1519"/>
      <c r="J4" s="1519"/>
      <c r="K4" s="1519"/>
      <c r="L4" s="1519"/>
      <c r="M4" s="1519"/>
      <c r="N4" s="1520"/>
      <c r="O4" s="389"/>
    </row>
    <row r="5" spans="1:15" ht="12.75" customHeight="1">
      <c r="D5" s="317"/>
      <c r="E5" s="317"/>
      <c r="F5" s="317"/>
      <c r="G5" s="317"/>
      <c r="H5" s="317"/>
      <c r="I5" s="317"/>
      <c r="J5" s="317"/>
      <c r="K5" s="317"/>
      <c r="L5" s="318"/>
      <c r="M5" s="318"/>
      <c r="N5" s="318"/>
      <c r="O5" s="389"/>
    </row>
    <row r="6" spans="1:15" ht="20.25" customHeight="1">
      <c r="B6" s="319" t="s">
        <v>236</v>
      </c>
      <c r="C6" s="1392" t="str">
        <f>'Identitas Madrasah'!G15</f>
        <v>Matematika</v>
      </c>
      <c r="D6" s="1392"/>
      <c r="E6" s="1392"/>
      <c r="F6" s="1392" t="s">
        <v>327</v>
      </c>
      <c r="G6" s="1393" t="s">
        <v>237</v>
      </c>
      <c r="H6" s="1393"/>
      <c r="I6" s="1394">
        <f>'Identitas Madrasah'!E9</f>
        <v>1</v>
      </c>
      <c r="J6" s="1394" t="e">
        <f>": "&amp;'Identitas Madrasah'!#REF!</f>
        <v>#REF!</v>
      </c>
      <c r="K6" s="1521" t="s">
        <v>273</v>
      </c>
      <c r="L6" s="1521"/>
      <c r="M6" s="1521"/>
      <c r="N6" s="1521"/>
      <c r="O6" s="318"/>
    </row>
    <row r="7" spans="1:15" ht="16.5">
      <c r="B7" s="319" t="s">
        <v>239</v>
      </c>
      <c r="C7" s="1391" t="str">
        <f>'Identitas Madrasah'!H10</f>
        <v>VII.A</v>
      </c>
      <c r="D7" s="1392" t="str">
        <f>": "&amp;'Identitas Madrasah'!E15</f>
        <v>: 8</v>
      </c>
      <c r="E7" s="290"/>
      <c r="F7" s="1393" t="s">
        <v>240</v>
      </c>
      <c r="G7" s="1393"/>
      <c r="H7" s="1393"/>
      <c r="I7" s="1424" t="str">
        <f>'Identitas Madrasah'!E8</f>
        <v>2015/ 2016</v>
      </c>
      <c r="J7" s="1424" t="e">
        <f>": "&amp;'Identitas Madrasah'!#REF!</f>
        <v>#REF!</v>
      </c>
      <c r="K7" s="1463" t="str">
        <f>'Identitas Madrasah'!E13</f>
        <v>Dra. Hj. Susi</v>
      </c>
      <c r="L7" s="1463"/>
      <c r="M7" s="1463" t="str">
        <f>'Identitas Madrasah'!E13</f>
        <v>Dra. Hj. Susi</v>
      </c>
      <c r="N7" s="1463"/>
      <c r="O7" s="320"/>
    </row>
    <row r="8" spans="1:15" ht="8.1" customHeight="1"/>
    <row r="9" spans="1:15">
      <c r="B9" s="356" t="s">
        <v>274</v>
      </c>
      <c r="N9" s="1522" t="s">
        <v>291</v>
      </c>
      <c r="O9" s="1523"/>
    </row>
    <row r="10" spans="1:15">
      <c r="A10" s="316">
        <v>1</v>
      </c>
      <c r="B10" s="1511" t="s">
        <v>315</v>
      </c>
      <c r="C10" s="1511"/>
      <c r="D10" s="1511"/>
      <c r="E10" s="1511"/>
      <c r="F10" s="1511"/>
      <c r="G10" s="1511"/>
      <c r="H10" s="1511"/>
      <c r="I10" s="1511"/>
      <c r="J10" s="1511"/>
      <c r="K10" s="1511"/>
      <c r="L10" s="1511"/>
      <c r="M10" s="332"/>
      <c r="N10" s="408" t="s">
        <v>292</v>
      </c>
      <c r="O10" s="409" t="s">
        <v>293</v>
      </c>
    </row>
    <row r="11" spans="1:15">
      <c r="A11" s="316">
        <v>2</v>
      </c>
      <c r="B11" s="1511" t="s">
        <v>316</v>
      </c>
      <c r="C11" s="1511"/>
      <c r="D11" s="1511"/>
      <c r="E11" s="1511"/>
      <c r="F11" s="1511"/>
      <c r="G11" s="1511"/>
      <c r="H11" s="1511"/>
      <c r="I11" s="1511"/>
      <c r="J11" s="1511"/>
      <c r="K11" s="1511"/>
      <c r="L11" s="1511"/>
      <c r="M11" s="332"/>
      <c r="N11" s="408" t="s">
        <v>294</v>
      </c>
      <c r="O11" s="409" t="s">
        <v>295</v>
      </c>
    </row>
    <row r="12" spans="1:15">
      <c r="A12" s="316">
        <v>3</v>
      </c>
      <c r="B12" s="1512" t="s">
        <v>317</v>
      </c>
      <c r="C12" s="1511"/>
      <c r="D12" s="1511"/>
      <c r="E12" s="1511"/>
      <c r="F12" s="1511"/>
      <c r="G12" s="1511"/>
      <c r="H12" s="1511"/>
      <c r="I12" s="1511"/>
      <c r="J12" s="1511"/>
      <c r="K12" s="1511"/>
      <c r="L12" s="1511"/>
      <c r="M12" s="332"/>
      <c r="N12" s="408" t="s">
        <v>296</v>
      </c>
      <c r="O12" s="409" t="s">
        <v>297</v>
      </c>
    </row>
    <row r="13" spans="1:15">
      <c r="A13" s="316">
        <v>4</v>
      </c>
      <c r="B13" s="1511" t="s">
        <v>318</v>
      </c>
      <c r="C13" s="1511"/>
      <c r="D13" s="1511"/>
      <c r="E13" s="1511"/>
      <c r="F13" s="1511"/>
      <c r="G13" s="1511"/>
      <c r="H13" s="1511"/>
      <c r="I13" s="1511"/>
      <c r="J13" s="1511"/>
      <c r="K13" s="1511"/>
      <c r="L13" s="1511"/>
      <c r="M13" s="332"/>
      <c r="N13" s="408" t="s">
        <v>298</v>
      </c>
      <c r="O13" s="409" t="s">
        <v>299</v>
      </c>
    </row>
    <row r="14" spans="1:15" ht="8.1" customHeight="1">
      <c r="B14" s="1512"/>
      <c r="C14" s="1511"/>
      <c r="D14" s="1511"/>
      <c r="E14" s="1511"/>
      <c r="F14" s="1511"/>
      <c r="G14" s="1511"/>
      <c r="H14" s="1511"/>
      <c r="I14" s="1511"/>
      <c r="J14" s="1511"/>
      <c r="K14" s="1511"/>
      <c r="L14" s="1511"/>
      <c r="M14" s="332"/>
      <c r="N14" s="332"/>
    </row>
    <row r="15" spans="1:15">
      <c r="A15" s="392"/>
      <c r="B15" s="393"/>
      <c r="C15" s="1513" t="s">
        <v>275</v>
      </c>
      <c r="D15" s="1513"/>
      <c r="E15" s="1513"/>
      <c r="F15" s="1513"/>
      <c r="G15" s="411"/>
      <c r="H15" s="393"/>
      <c r="I15" s="1513" t="s">
        <v>276</v>
      </c>
      <c r="J15" s="1513"/>
      <c r="K15" s="1513"/>
      <c r="L15" s="1513"/>
    </row>
    <row r="16" spans="1:15" ht="15.75">
      <c r="A16" s="1509" t="s">
        <v>251</v>
      </c>
      <c r="B16" s="333" t="s">
        <v>88</v>
      </c>
      <c r="C16" s="1470" t="s">
        <v>253</v>
      </c>
      <c r="D16" s="1474" t="s">
        <v>254</v>
      </c>
      <c r="E16" s="1470" t="s">
        <v>255</v>
      </c>
      <c r="F16" s="1470" t="s">
        <v>256</v>
      </c>
      <c r="G16" s="1510"/>
      <c r="H16" s="1514"/>
      <c r="I16" s="1470" t="s">
        <v>253</v>
      </c>
      <c r="J16" s="1474" t="s">
        <v>254</v>
      </c>
      <c r="K16" s="1470" t="s">
        <v>255</v>
      </c>
      <c r="L16" s="1470" t="s">
        <v>256</v>
      </c>
      <c r="M16" s="405"/>
      <c r="N16" s="405"/>
      <c r="O16" s="394"/>
    </row>
    <row r="17" spans="1:15" ht="15.75">
      <c r="A17" s="1509"/>
      <c r="B17" s="395"/>
      <c r="C17" s="1470"/>
      <c r="D17" s="1475"/>
      <c r="E17" s="1470"/>
      <c r="F17" s="1470"/>
      <c r="G17" s="1510"/>
      <c r="H17" s="1514"/>
      <c r="I17" s="1470"/>
      <c r="J17" s="1475"/>
      <c r="K17" s="1470"/>
      <c r="L17" s="1470"/>
      <c r="M17" s="405"/>
      <c r="N17" s="405"/>
      <c r="O17" s="394"/>
    </row>
    <row r="18" spans="1:15" ht="15.75">
      <c r="A18" s="1509"/>
      <c r="B18" s="396" t="s">
        <v>266</v>
      </c>
      <c r="C18" s="1470"/>
      <c r="D18" s="1476"/>
      <c r="E18" s="1477"/>
      <c r="F18" s="1470"/>
      <c r="G18" s="1510"/>
      <c r="H18" s="1514"/>
      <c r="I18" s="1470"/>
      <c r="J18" s="1476"/>
      <c r="K18" s="1477"/>
      <c r="L18" s="1470"/>
      <c r="M18" s="405"/>
      <c r="N18" s="405"/>
      <c r="O18" s="394"/>
    </row>
    <row r="19" spans="1:15">
      <c r="A19" s="346">
        <v>1</v>
      </c>
      <c r="B19" s="397" t="str">
        <f>'Identitas Siswa'!D8</f>
        <v>Adiba Aulia Putri</v>
      </c>
      <c r="C19" s="398"/>
      <c r="D19" s="398"/>
      <c r="E19" s="398"/>
      <c r="F19" s="398"/>
      <c r="G19" s="412"/>
      <c r="H19" s="391"/>
      <c r="I19" s="398"/>
      <c r="J19" s="398"/>
      <c r="K19" s="398"/>
      <c r="L19" s="406" t="str">
        <f t="shared" ref="L19:L58" si="0">IFERROR(AVERAGE(C19:G19),"  ")</f>
        <v xml:space="preserve">  </v>
      </c>
      <c r="M19" s="330"/>
      <c r="N19" s="330"/>
      <c r="O19" s="400"/>
    </row>
    <row r="20" spans="1:15">
      <c r="A20" s="346">
        <v>2</v>
      </c>
      <c r="B20" s="397" t="str">
        <f>'Identitas Siswa'!D9</f>
        <v>Alan</v>
      </c>
      <c r="C20" s="398"/>
      <c r="D20" s="398"/>
      <c r="E20" s="398"/>
      <c r="F20" s="398"/>
      <c r="G20" s="391"/>
      <c r="H20" s="391"/>
      <c r="I20" s="398"/>
      <c r="J20" s="398"/>
      <c r="K20" s="398"/>
      <c r="L20" s="406" t="str">
        <f t="shared" si="0"/>
        <v xml:space="preserve">  </v>
      </c>
      <c r="M20" s="330"/>
      <c r="N20" s="330"/>
      <c r="O20" s="400"/>
    </row>
    <row r="21" spans="1:15">
      <c r="A21" s="346">
        <v>3</v>
      </c>
      <c r="B21" s="397" t="str">
        <f>'Identitas Siswa'!D10</f>
        <v>Citra Nada Hissanah</v>
      </c>
      <c r="C21" s="398"/>
      <c r="D21" s="398"/>
      <c r="E21" s="398"/>
      <c r="F21" s="398"/>
      <c r="G21" s="391"/>
      <c r="H21" s="391"/>
      <c r="I21" s="398"/>
      <c r="J21" s="398"/>
      <c r="K21" s="398"/>
      <c r="L21" s="406" t="str">
        <f t="shared" si="0"/>
        <v xml:space="preserve">  </v>
      </c>
      <c r="M21" s="330"/>
      <c r="N21" s="330"/>
      <c r="O21" s="400"/>
    </row>
    <row r="22" spans="1:15">
      <c r="A22" s="346">
        <v>4</v>
      </c>
      <c r="B22" s="397" t="str">
        <f>'Identitas Siswa'!D11</f>
        <v>Dandi  Taufiqurahman</v>
      </c>
      <c r="C22" s="398"/>
      <c r="D22" s="398"/>
      <c r="E22" s="398"/>
      <c r="F22" s="398"/>
      <c r="G22" s="391"/>
      <c r="H22" s="391"/>
      <c r="I22" s="398"/>
      <c r="J22" s="398"/>
      <c r="K22" s="398"/>
      <c r="L22" s="406" t="str">
        <f t="shared" si="0"/>
        <v xml:space="preserve">  </v>
      </c>
      <c r="M22" s="330"/>
      <c r="N22" s="330"/>
      <c r="O22" s="400"/>
    </row>
    <row r="23" spans="1:15">
      <c r="A23" s="346">
        <v>5</v>
      </c>
      <c r="B23" s="397" t="str">
        <f>'Identitas Siswa'!D12</f>
        <v>Devito Aditya Putra</v>
      </c>
      <c r="C23" s="398"/>
      <c r="D23" s="398"/>
      <c r="E23" s="398"/>
      <c r="F23" s="398"/>
      <c r="G23" s="391"/>
      <c r="H23" s="391"/>
      <c r="I23" s="398"/>
      <c r="J23" s="398"/>
      <c r="K23" s="398"/>
      <c r="L23" s="406" t="str">
        <f t="shared" si="0"/>
        <v xml:space="preserve">  </v>
      </c>
      <c r="M23" s="330"/>
      <c r="N23" s="330"/>
      <c r="O23" s="400"/>
    </row>
    <row r="24" spans="1:15">
      <c r="A24" s="346">
        <v>6</v>
      </c>
      <c r="B24" s="397" t="str">
        <f>'Identitas Siswa'!D13</f>
        <v>Dhea Novita  Wulandari</v>
      </c>
      <c r="C24" s="398"/>
      <c r="D24" s="398"/>
      <c r="E24" s="398"/>
      <c r="F24" s="398"/>
      <c r="G24" s="391"/>
      <c r="H24" s="391"/>
      <c r="I24" s="398"/>
      <c r="J24" s="398"/>
      <c r="K24" s="398"/>
      <c r="L24" s="406" t="str">
        <f t="shared" si="0"/>
        <v xml:space="preserve">  </v>
      </c>
      <c r="M24" s="330"/>
      <c r="N24" s="330"/>
      <c r="O24" s="400"/>
    </row>
    <row r="25" spans="1:15">
      <c r="A25" s="346">
        <v>7</v>
      </c>
      <c r="B25" s="397" t="str">
        <f>'Identitas Siswa'!D14</f>
        <v>Dina  Wahyuni</v>
      </c>
      <c r="C25" s="398"/>
      <c r="D25" s="398"/>
      <c r="E25" s="398"/>
      <c r="F25" s="398"/>
      <c r="G25" s="391"/>
      <c r="H25" s="391"/>
      <c r="I25" s="398"/>
      <c r="J25" s="398"/>
      <c r="K25" s="398"/>
      <c r="L25" s="406" t="str">
        <f t="shared" si="0"/>
        <v xml:space="preserve">  </v>
      </c>
      <c r="M25" s="330"/>
      <c r="N25" s="330"/>
      <c r="O25" s="400"/>
    </row>
    <row r="26" spans="1:15">
      <c r="A26" s="346">
        <v>8</v>
      </c>
      <c r="B26" s="397" t="str">
        <f>'Identitas Siswa'!D15</f>
        <v>Dita Rahmanita</v>
      </c>
      <c r="C26" s="398"/>
      <c r="D26" s="398"/>
      <c r="E26" s="398"/>
      <c r="F26" s="398"/>
      <c r="G26" s="391"/>
      <c r="H26" s="391"/>
      <c r="I26" s="398"/>
      <c r="J26" s="398"/>
      <c r="K26" s="398"/>
      <c r="L26" s="406" t="str">
        <f t="shared" si="0"/>
        <v xml:space="preserve">  </v>
      </c>
      <c r="M26" s="330"/>
      <c r="N26" s="330"/>
      <c r="O26" s="400"/>
    </row>
    <row r="27" spans="1:15">
      <c r="A27" s="346">
        <v>9</v>
      </c>
      <c r="B27" s="397" t="str">
        <f>'Identitas Siswa'!D16</f>
        <v>Fahri Maulana</v>
      </c>
      <c r="C27" s="398"/>
      <c r="D27" s="398"/>
      <c r="E27" s="398"/>
      <c r="F27" s="398"/>
      <c r="G27" s="391"/>
      <c r="H27" s="391"/>
      <c r="I27" s="398"/>
      <c r="J27" s="398"/>
      <c r="K27" s="398"/>
      <c r="L27" s="406" t="str">
        <f t="shared" si="0"/>
        <v xml:space="preserve">  </v>
      </c>
      <c r="M27" s="330"/>
      <c r="N27" s="330"/>
      <c r="O27" s="400"/>
    </row>
    <row r="28" spans="1:15">
      <c r="A28" s="346">
        <v>10</v>
      </c>
      <c r="B28" s="397" t="str">
        <f>'Identitas Siswa'!D17</f>
        <v>Farhan Al-Fattah</v>
      </c>
      <c r="C28" s="398"/>
      <c r="D28" s="398"/>
      <c r="E28" s="398"/>
      <c r="F28" s="398"/>
      <c r="G28" s="391"/>
      <c r="H28" s="391"/>
      <c r="I28" s="398"/>
      <c r="J28" s="398"/>
      <c r="K28" s="398"/>
      <c r="L28" s="406" t="str">
        <f t="shared" si="0"/>
        <v xml:space="preserve">  </v>
      </c>
      <c r="M28" s="330"/>
      <c r="N28" s="330"/>
      <c r="O28" s="400"/>
    </row>
    <row r="29" spans="1:15">
      <c r="A29" s="346">
        <v>11</v>
      </c>
      <c r="B29" s="397" t="str">
        <f>'Identitas Siswa'!D18</f>
        <v>Fatimah Ummu Abiha</v>
      </c>
      <c r="C29" s="398"/>
      <c r="D29" s="398"/>
      <c r="E29" s="398"/>
      <c r="F29" s="398"/>
      <c r="G29" s="391"/>
      <c r="H29" s="391"/>
      <c r="I29" s="398"/>
      <c r="J29" s="398"/>
      <c r="K29" s="398"/>
      <c r="L29" s="406" t="str">
        <f t="shared" si="0"/>
        <v xml:space="preserve">  </v>
      </c>
      <c r="M29" s="330"/>
      <c r="N29" s="330"/>
      <c r="O29" s="400"/>
    </row>
    <row r="30" spans="1:15">
      <c r="A30" s="346">
        <v>12</v>
      </c>
      <c r="B30" s="397" t="str">
        <f>'Identitas Siswa'!D19</f>
        <v>Habeibi</v>
      </c>
      <c r="C30" s="398"/>
      <c r="D30" s="398"/>
      <c r="E30" s="398"/>
      <c r="F30" s="398"/>
      <c r="G30" s="391"/>
      <c r="H30" s="391"/>
      <c r="I30" s="398"/>
      <c r="J30" s="398"/>
      <c r="K30" s="398"/>
      <c r="L30" s="406" t="str">
        <f t="shared" si="0"/>
        <v xml:space="preserve">  </v>
      </c>
      <c r="M30" s="330"/>
      <c r="N30" s="330"/>
      <c r="O30" s="400"/>
    </row>
    <row r="31" spans="1:15">
      <c r="A31" s="346">
        <v>13</v>
      </c>
      <c r="B31" s="397" t="str">
        <f>'Identitas Siswa'!D20</f>
        <v>Khadijah Al Kubra</v>
      </c>
      <c r="C31" s="398"/>
      <c r="D31" s="398"/>
      <c r="E31" s="398"/>
      <c r="F31" s="398"/>
      <c r="G31" s="391"/>
      <c r="H31" s="391"/>
      <c r="I31" s="398"/>
      <c r="J31" s="398"/>
      <c r="K31" s="398"/>
      <c r="L31" s="406" t="str">
        <f t="shared" si="0"/>
        <v xml:space="preserve">  </v>
      </c>
      <c r="M31" s="330"/>
      <c r="N31" s="330"/>
      <c r="O31" s="400"/>
    </row>
    <row r="32" spans="1:15">
      <c r="A32" s="346">
        <v>14</v>
      </c>
      <c r="B32" s="397" t="str">
        <f>'Identitas Siswa'!D21</f>
        <v>Lexandro Aldikan Matio</v>
      </c>
      <c r="C32" s="398"/>
      <c r="D32" s="398"/>
      <c r="E32" s="398"/>
      <c r="F32" s="398"/>
      <c r="G32" s="391"/>
      <c r="H32" s="391"/>
      <c r="I32" s="398"/>
      <c r="J32" s="398"/>
      <c r="K32" s="398"/>
      <c r="L32" s="406" t="str">
        <f t="shared" si="0"/>
        <v xml:space="preserve">  </v>
      </c>
      <c r="M32" s="330"/>
      <c r="N32" s="330"/>
      <c r="O32" s="400"/>
    </row>
    <row r="33" spans="1:15">
      <c r="A33" s="346">
        <v>15</v>
      </c>
      <c r="B33" s="397" t="str">
        <f>'Identitas Siswa'!D22</f>
        <v>Muhammad Syahid Bambang Kuncorojati</v>
      </c>
      <c r="C33" s="398"/>
      <c r="D33" s="398"/>
      <c r="E33" s="398"/>
      <c r="F33" s="398"/>
      <c r="G33" s="391"/>
      <c r="H33" s="391"/>
      <c r="I33" s="398"/>
      <c r="J33" s="398"/>
      <c r="K33" s="398"/>
      <c r="L33" s="406" t="str">
        <f t="shared" si="0"/>
        <v xml:space="preserve">  </v>
      </c>
      <c r="M33" s="330"/>
      <c r="N33" s="330"/>
      <c r="O33" s="400"/>
    </row>
    <row r="34" spans="1:15">
      <c r="A34" s="346">
        <v>16</v>
      </c>
      <c r="B34" s="397" t="str">
        <f>'Identitas Siswa'!D23</f>
        <v>Muhammad Aldhyth</v>
      </c>
      <c r="C34" s="398"/>
      <c r="D34" s="398"/>
      <c r="E34" s="398"/>
      <c r="F34" s="398"/>
      <c r="G34" s="391"/>
      <c r="H34" s="391"/>
      <c r="I34" s="398"/>
      <c r="J34" s="398"/>
      <c r="K34" s="398"/>
      <c r="L34" s="406" t="str">
        <f t="shared" si="0"/>
        <v xml:space="preserve">  </v>
      </c>
      <c r="M34" s="330"/>
      <c r="N34" s="330"/>
      <c r="O34" s="400"/>
    </row>
    <row r="35" spans="1:15">
      <c r="A35" s="346">
        <v>17</v>
      </c>
      <c r="B35" s="397" t="str">
        <f>'Identitas Siswa'!D24</f>
        <v>Muhammad Alfian Nugraha</v>
      </c>
      <c r="C35" s="398"/>
      <c r="D35" s="398"/>
      <c r="E35" s="398"/>
      <c r="F35" s="398"/>
      <c r="G35" s="391"/>
      <c r="H35" s="391"/>
      <c r="I35" s="398"/>
      <c r="J35" s="398"/>
      <c r="K35" s="398"/>
      <c r="L35" s="406" t="str">
        <f t="shared" si="0"/>
        <v xml:space="preserve">  </v>
      </c>
      <c r="M35" s="330"/>
      <c r="N35" s="330"/>
      <c r="O35" s="400"/>
    </row>
    <row r="36" spans="1:15">
      <c r="A36" s="346">
        <v>18</v>
      </c>
      <c r="B36" s="397" t="str">
        <f>'Identitas Siswa'!D25</f>
        <v>Muhammad Daffa'</v>
      </c>
      <c r="C36" s="398"/>
      <c r="D36" s="398"/>
      <c r="E36" s="398"/>
      <c r="F36" s="398"/>
      <c r="G36" s="391"/>
      <c r="H36" s="391"/>
      <c r="I36" s="398"/>
      <c r="J36" s="398"/>
      <c r="K36" s="398"/>
      <c r="L36" s="406" t="str">
        <f t="shared" si="0"/>
        <v xml:space="preserve">  </v>
      </c>
      <c r="M36" s="330"/>
      <c r="N36" s="330"/>
      <c r="O36" s="400"/>
    </row>
    <row r="37" spans="1:15">
      <c r="A37" s="346">
        <v>19</v>
      </c>
      <c r="B37" s="397" t="str">
        <f>'Identitas Siswa'!D26</f>
        <v>Muhammad Wahyu Rizkianto</v>
      </c>
      <c r="C37" s="398"/>
      <c r="D37" s="398"/>
      <c r="E37" s="398"/>
      <c r="F37" s="398"/>
      <c r="G37" s="391"/>
      <c r="H37" s="391"/>
      <c r="I37" s="398"/>
      <c r="J37" s="398"/>
      <c r="K37" s="398"/>
      <c r="L37" s="406" t="str">
        <f t="shared" si="0"/>
        <v xml:space="preserve">  </v>
      </c>
      <c r="M37" s="330"/>
      <c r="N37" s="330"/>
      <c r="O37" s="400"/>
    </row>
    <row r="38" spans="1:15">
      <c r="A38" s="346">
        <v>20</v>
      </c>
      <c r="B38" s="397" t="str">
        <f>'Identitas Siswa'!D27</f>
        <v>Muhammad Zidane Hasibuan</v>
      </c>
      <c r="C38" s="398"/>
      <c r="D38" s="398"/>
      <c r="E38" s="398"/>
      <c r="F38" s="398"/>
      <c r="G38" s="391"/>
      <c r="H38" s="391"/>
      <c r="I38" s="398"/>
      <c r="J38" s="398"/>
      <c r="K38" s="398"/>
      <c r="L38" s="406" t="str">
        <f t="shared" si="0"/>
        <v xml:space="preserve">  </v>
      </c>
      <c r="M38" s="330"/>
      <c r="N38" s="330"/>
      <c r="O38" s="400"/>
    </row>
    <row r="39" spans="1:15">
      <c r="A39" s="346">
        <v>21</v>
      </c>
      <c r="B39" s="397" t="str">
        <f>'Identitas Siswa'!D28</f>
        <v>Nofal Abdilla</v>
      </c>
      <c r="C39" s="398"/>
      <c r="D39" s="398"/>
      <c r="E39" s="398"/>
      <c r="F39" s="398"/>
      <c r="G39" s="391"/>
      <c r="H39" s="391"/>
      <c r="I39" s="398"/>
      <c r="J39" s="398"/>
      <c r="K39" s="398"/>
      <c r="L39" s="406" t="str">
        <f t="shared" si="0"/>
        <v xml:space="preserve">  </v>
      </c>
      <c r="M39" s="330"/>
      <c r="N39" s="330"/>
      <c r="O39" s="400"/>
    </row>
    <row r="40" spans="1:15">
      <c r="A40" s="346">
        <v>22</v>
      </c>
      <c r="B40" s="397" t="str">
        <f>'Identitas Siswa'!D29</f>
        <v>Novi Febriyanti</v>
      </c>
      <c r="C40" s="398"/>
      <c r="D40" s="398"/>
      <c r="E40" s="398"/>
      <c r="F40" s="398"/>
      <c r="G40" s="391"/>
      <c r="H40" s="391"/>
      <c r="I40" s="398"/>
      <c r="J40" s="398"/>
      <c r="K40" s="398"/>
      <c r="L40" s="406" t="str">
        <f t="shared" si="0"/>
        <v xml:space="preserve">  </v>
      </c>
      <c r="M40" s="330"/>
      <c r="N40" s="330"/>
      <c r="O40" s="400"/>
    </row>
    <row r="41" spans="1:15">
      <c r="A41" s="346">
        <v>23</v>
      </c>
      <c r="B41" s="397" t="str">
        <f>'Identitas Siswa'!D30</f>
        <v>Nur Khofifah</v>
      </c>
      <c r="C41" s="398"/>
      <c r="D41" s="398"/>
      <c r="E41" s="398"/>
      <c r="F41" s="398"/>
      <c r="G41" s="391"/>
      <c r="H41" s="391"/>
      <c r="I41" s="398"/>
      <c r="J41" s="398"/>
      <c r="K41" s="398"/>
      <c r="L41" s="406" t="str">
        <f t="shared" si="0"/>
        <v xml:space="preserve">  </v>
      </c>
      <c r="M41" s="330"/>
      <c r="N41" s="330"/>
      <c r="O41" s="400"/>
    </row>
    <row r="42" spans="1:15">
      <c r="A42" s="346">
        <v>24</v>
      </c>
      <c r="B42" s="397" t="str">
        <f>'Identitas Siswa'!D31</f>
        <v>Pahmi Prasetya Rahman</v>
      </c>
      <c r="C42" s="398"/>
      <c r="D42" s="398"/>
      <c r="E42" s="398"/>
      <c r="F42" s="398"/>
      <c r="G42" s="391"/>
      <c r="H42" s="391"/>
      <c r="I42" s="398"/>
      <c r="J42" s="398"/>
      <c r="K42" s="398"/>
      <c r="L42" s="406" t="str">
        <f t="shared" si="0"/>
        <v xml:space="preserve">  </v>
      </c>
      <c r="M42" s="330"/>
      <c r="N42" s="330"/>
      <c r="O42" s="400"/>
    </row>
    <row r="43" spans="1:15">
      <c r="A43" s="346">
        <v>25</v>
      </c>
      <c r="B43" s="397" t="str">
        <f>'Identitas Siswa'!D32</f>
        <v>Raihana Kartika Sari</v>
      </c>
      <c r="C43" s="398"/>
      <c r="D43" s="398"/>
      <c r="E43" s="398"/>
      <c r="F43" s="398"/>
      <c r="G43" s="391"/>
      <c r="H43" s="391"/>
      <c r="I43" s="398"/>
      <c r="J43" s="398"/>
      <c r="K43" s="398"/>
      <c r="L43" s="406" t="str">
        <f t="shared" si="0"/>
        <v xml:space="preserve">  </v>
      </c>
      <c r="M43" s="330"/>
      <c r="N43" s="330"/>
      <c r="O43" s="400"/>
    </row>
    <row r="44" spans="1:15">
      <c r="A44" s="346">
        <v>26</v>
      </c>
      <c r="B44" s="397" t="str">
        <f>'Identitas Siswa'!D33</f>
        <v>Rika KARUNIA FATONAH</v>
      </c>
      <c r="C44" s="398"/>
      <c r="D44" s="398"/>
      <c r="E44" s="398"/>
      <c r="F44" s="398"/>
      <c r="G44" s="391"/>
      <c r="H44" s="391"/>
      <c r="I44" s="398"/>
      <c r="J44" s="398"/>
      <c r="K44" s="398"/>
      <c r="L44" s="406" t="str">
        <f t="shared" si="0"/>
        <v xml:space="preserve">  </v>
      </c>
      <c r="M44" s="330"/>
      <c r="N44" s="330"/>
      <c r="O44" s="400"/>
    </row>
    <row r="45" spans="1:15">
      <c r="A45" s="346">
        <v>27</v>
      </c>
      <c r="B45" s="397" t="str">
        <f>'Identitas Siswa'!D34</f>
        <v>Riva Ramdani</v>
      </c>
      <c r="C45" s="398"/>
      <c r="D45" s="398"/>
      <c r="E45" s="398"/>
      <c r="F45" s="398"/>
      <c r="G45" s="391"/>
      <c r="H45" s="391"/>
      <c r="I45" s="398"/>
      <c r="J45" s="398"/>
      <c r="K45" s="398"/>
      <c r="L45" s="406" t="str">
        <f t="shared" si="0"/>
        <v xml:space="preserve">  </v>
      </c>
      <c r="M45" s="330"/>
      <c r="N45" s="330"/>
      <c r="O45" s="400"/>
    </row>
    <row r="46" spans="1:15">
      <c r="A46" s="346">
        <v>28</v>
      </c>
      <c r="B46" s="397" t="str">
        <f>'Identitas Siswa'!D35</f>
        <v>Salsabila Syahri Romadhona</v>
      </c>
      <c r="C46" s="398"/>
      <c r="D46" s="398"/>
      <c r="E46" s="398"/>
      <c r="F46" s="398"/>
      <c r="G46" s="391"/>
      <c r="H46" s="391"/>
      <c r="I46" s="398"/>
      <c r="J46" s="398"/>
      <c r="K46" s="398"/>
      <c r="L46" s="406" t="str">
        <f t="shared" si="0"/>
        <v xml:space="preserve">  </v>
      </c>
      <c r="M46" s="330"/>
      <c r="N46" s="330"/>
      <c r="O46" s="400"/>
    </row>
    <row r="47" spans="1:15">
      <c r="A47" s="346">
        <v>29</v>
      </c>
      <c r="B47" s="397" t="str">
        <f>'Identitas Siswa'!D36</f>
        <v>Sarah Azzahra</v>
      </c>
      <c r="C47" s="398"/>
      <c r="D47" s="398"/>
      <c r="E47" s="398"/>
      <c r="F47" s="398"/>
      <c r="G47" s="391"/>
      <c r="H47" s="391"/>
      <c r="I47" s="398"/>
      <c r="J47" s="398"/>
      <c r="K47" s="398"/>
      <c r="L47" s="406" t="str">
        <f t="shared" si="0"/>
        <v xml:space="preserve">  </v>
      </c>
      <c r="M47" s="330"/>
      <c r="N47" s="330"/>
      <c r="O47" s="400"/>
    </row>
    <row r="48" spans="1:15">
      <c r="A48" s="346">
        <v>30</v>
      </c>
      <c r="B48" s="397" t="str">
        <f>'Identitas Siswa'!D37</f>
        <v>Suci Indah Ramadhanti</v>
      </c>
      <c r="C48" s="398"/>
      <c r="D48" s="398"/>
      <c r="E48" s="398"/>
      <c r="F48" s="398"/>
      <c r="G48" s="391"/>
      <c r="H48" s="391"/>
      <c r="I48" s="398"/>
      <c r="J48" s="398"/>
      <c r="K48" s="398"/>
      <c r="L48" s="406" t="str">
        <f t="shared" si="0"/>
        <v xml:space="preserve">  </v>
      </c>
      <c r="M48" s="330"/>
      <c r="N48" s="330"/>
      <c r="O48" s="400"/>
    </row>
    <row r="49" spans="1:15">
      <c r="A49" s="346">
        <v>31</v>
      </c>
      <c r="B49" s="397" t="str">
        <f>'Identitas Siswa'!D38</f>
        <v>Syafitri Zahra</v>
      </c>
      <c r="C49" s="398"/>
      <c r="D49" s="398"/>
      <c r="E49" s="398"/>
      <c r="F49" s="398"/>
      <c r="G49" s="391"/>
      <c r="H49" s="391"/>
      <c r="I49" s="398"/>
      <c r="J49" s="398"/>
      <c r="K49" s="398"/>
      <c r="L49" s="406" t="str">
        <f t="shared" si="0"/>
        <v xml:space="preserve">  </v>
      </c>
      <c r="M49" s="330"/>
      <c r="N49" s="330"/>
      <c r="O49" s="400"/>
    </row>
    <row r="50" spans="1:15">
      <c r="A50" s="346">
        <v>32</v>
      </c>
      <c r="B50" s="397" t="str">
        <f>'Identitas Siswa'!D39</f>
        <v>Tazkia Nur Amalia Rahmadillah</v>
      </c>
      <c r="C50" s="398"/>
      <c r="D50" s="398"/>
      <c r="E50" s="398"/>
      <c r="F50" s="398"/>
      <c r="G50" s="391"/>
      <c r="H50" s="391"/>
      <c r="I50" s="398"/>
      <c r="J50" s="398"/>
      <c r="K50" s="398"/>
      <c r="L50" s="406" t="str">
        <f t="shared" si="0"/>
        <v xml:space="preserve">  </v>
      </c>
      <c r="M50" s="330"/>
      <c r="N50" s="330"/>
      <c r="O50" s="400"/>
    </row>
    <row r="51" spans="1:15">
      <c r="A51" s="346">
        <v>33</v>
      </c>
      <c r="B51" s="397" t="str">
        <f>'Identitas Siswa'!D40</f>
        <v>Wira Maulana</v>
      </c>
      <c r="C51" s="398"/>
      <c r="D51" s="398"/>
      <c r="E51" s="398"/>
      <c r="F51" s="398"/>
      <c r="G51" s="391"/>
      <c r="H51" s="391"/>
      <c r="I51" s="398"/>
      <c r="J51" s="398"/>
      <c r="K51" s="398"/>
      <c r="L51" s="406" t="str">
        <f t="shared" si="0"/>
        <v xml:space="preserve">  </v>
      </c>
      <c r="M51" s="330"/>
      <c r="N51" s="330"/>
      <c r="O51" s="400"/>
    </row>
    <row r="52" spans="1:15">
      <c r="A52" s="346">
        <v>34</v>
      </c>
      <c r="B52" s="397" t="str">
        <f>'Identitas Siswa'!D41</f>
        <v>Zahrah Nisyfi Maulidah</v>
      </c>
      <c r="C52" s="398"/>
      <c r="D52" s="398"/>
      <c r="E52" s="398"/>
      <c r="F52" s="398"/>
      <c r="G52" s="391"/>
      <c r="H52" s="391"/>
      <c r="I52" s="398"/>
      <c r="J52" s="398"/>
      <c r="K52" s="398"/>
      <c r="L52" s="406" t="str">
        <f t="shared" si="0"/>
        <v xml:space="preserve">  </v>
      </c>
      <c r="M52" s="330"/>
      <c r="N52" s="330"/>
      <c r="O52" s="400"/>
    </row>
    <row r="53" spans="1:15">
      <c r="A53" s="346">
        <v>35</v>
      </c>
      <c r="B53" s="397" t="str">
        <f>'Identitas Siswa'!D42</f>
        <v>Zahrotul Firdah Mi'raj</v>
      </c>
      <c r="C53" s="398"/>
      <c r="D53" s="398"/>
      <c r="E53" s="398"/>
      <c r="F53" s="398"/>
      <c r="G53" s="391"/>
      <c r="H53" s="391"/>
      <c r="I53" s="398"/>
      <c r="J53" s="398"/>
      <c r="K53" s="398"/>
      <c r="L53" s="406" t="str">
        <f t="shared" si="0"/>
        <v xml:space="preserve">  </v>
      </c>
      <c r="M53" s="330"/>
      <c r="N53" s="330"/>
      <c r="O53" s="400"/>
    </row>
    <row r="54" spans="1:15">
      <c r="A54" s="346">
        <v>36</v>
      </c>
      <c r="B54" s="397">
        <f>'Identitas Siswa'!D43</f>
        <v>0</v>
      </c>
      <c r="C54" s="398"/>
      <c r="D54" s="398"/>
      <c r="E54" s="398"/>
      <c r="F54" s="398"/>
      <c r="G54" s="391"/>
      <c r="H54" s="391"/>
      <c r="I54" s="398"/>
      <c r="J54" s="398"/>
      <c r="K54" s="398"/>
      <c r="L54" s="406" t="str">
        <f t="shared" si="0"/>
        <v xml:space="preserve">  </v>
      </c>
      <c r="M54" s="330"/>
      <c r="N54" s="330"/>
      <c r="O54" s="400"/>
    </row>
    <row r="55" spans="1:15">
      <c r="A55" s="346">
        <v>37</v>
      </c>
      <c r="B55" s="397" t="str">
        <f>'Identitas Siswa'!D44</f>
        <v/>
      </c>
      <c r="C55" s="398"/>
      <c r="D55" s="398"/>
      <c r="E55" s="398"/>
      <c r="F55" s="398"/>
      <c r="G55" s="391"/>
      <c r="H55" s="391"/>
      <c r="I55" s="398"/>
      <c r="J55" s="398"/>
      <c r="K55" s="398"/>
      <c r="L55" s="406" t="str">
        <f t="shared" si="0"/>
        <v xml:space="preserve">  </v>
      </c>
      <c r="M55" s="330"/>
      <c r="N55" s="330"/>
      <c r="O55" s="400"/>
    </row>
    <row r="56" spans="1:15">
      <c r="A56" s="346">
        <v>38</v>
      </c>
      <c r="B56" s="397" t="str">
        <f>'Identitas Siswa'!D45</f>
        <v/>
      </c>
      <c r="C56" s="398"/>
      <c r="D56" s="398"/>
      <c r="E56" s="398"/>
      <c r="F56" s="398"/>
      <c r="G56" s="391"/>
      <c r="H56" s="391"/>
      <c r="I56" s="398"/>
      <c r="J56" s="398"/>
      <c r="K56" s="398"/>
      <c r="L56" s="406" t="str">
        <f t="shared" si="0"/>
        <v xml:space="preserve">  </v>
      </c>
      <c r="M56" s="330"/>
      <c r="N56" s="330"/>
      <c r="O56" s="400"/>
    </row>
    <row r="57" spans="1:15">
      <c r="A57" s="346">
        <v>39</v>
      </c>
      <c r="B57" s="397" t="str">
        <f>'Identitas Siswa'!D46</f>
        <v/>
      </c>
      <c r="C57" s="398"/>
      <c r="D57" s="398"/>
      <c r="E57" s="398"/>
      <c r="F57" s="398"/>
      <c r="G57" s="391"/>
      <c r="H57" s="391"/>
      <c r="I57" s="398"/>
      <c r="J57" s="398"/>
      <c r="K57" s="398"/>
      <c r="L57" s="406" t="str">
        <f t="shared" si="0"/>
        <v xml:space="preserve">  </v>
      </c>
      <c r="M57" s="330"/>
      <c r="N57" s="330"/>
      <c r="O57" s="400"/>
    </row>
    <row r="58" spans="1:15">
      <c r="A58" s="346">
        <v>40</v>
      </c>
      <c r="B58" s="397" t="str">
        <f>'Identitas Siswa'!D57</f>
        <v/>
      </c>
      <c r="C58" s="398"/>
      <c r="D58" s="398"/>
      <c r="E58" s="398"/>
      <c r="F58" s="398"/>
      <c r="G58" s="407"/>
      <c r="H58" s="413"/>
      <c r="I58" s="398"/>
      <c r="J58" s="398"/>
      <c r="K58" s="398"/>
      <c r="L58" s="406" t="str">
        <f t="shared" si="0"/>
        <v xml:space="preserve">  </v>
      </c>
      <c r="M58" s="330"/>
      <c r="N58" s="330"/>
      <c r="O58" s="400"/>
    </row>
    <row r="59" spans="1:15" ht="8.25" customHeight="1"/>
    <row r="60" spans="1:15">
      <c r="I60" s="431" t="str">
        <f>'Identitas Madrasah'!E19</f>
        <v>Semarang, 14 Januari 2016</v>
      </c>
    </row>
    <row r="61" spans="1:15">
      <c r="I61" s="357" t="s">
        <v>37</v>
      </c>
    </row>
    <row r="62" spans="1:15">
      <c r="A62" s="315"/>
      <c r="B62" s="315"/>
      <c r="C62" s="315"/>
      <c r="D62" s="315"/>
      <c r="E62" s="315"/>
      <c r="F62" s="315"/>
      <c r="G62" s="315"/>
      <c r="H62" s="315"/>
      <c r="I62" s="356"/>
      <c r="J62" s="315"/>
      <c r="K62" s="315"/>
      <c r="L62" s="315"/>
      <c r="M62" s="315"/>
      <c r="N62" s="315"/>
      <c r="O62" s="315"/>
    </row>
    <row r="63" spans="1:15">
      <c r="A63" s="315"/>
      <c r="B63" s="315"/>
      <c r="C63" s="315"/>
      <c r="D63" s="315"/>
      <c r="E63" s="315"/>
      <c r="F63" s="315"/>
      <c r="G63" s="315"/>
      <c r="H63" s="315"/>
      <c r="I63" s="356"/>
      <c r="J63" s="315"/>
      <c r="K63" s="315"/>
      <c r="L63" s="315"/>
      <c r="M63" s="315"/>
      <c r="N63" s="315"/>
      <c r="O63" s="315"/>
    </row>
    <row r="64" spans="1:15">
      <c r="A64" s="315"/>
      <c r="B64" s="315"/>
      <c r="C64" s="315"/>
      <c r="D64" s="315"/>
      <c r="E64" s="315"/>
      <c r="F64" s="315"/>
      <c r="G64" s="315"/>
      <c r="H64" s="315"/>
      <c r="I64" s="432" t="str">
        <f>'Identitas Madrasah'!E16</f>
        <v>Hj. Siti</v>
      </c>
      <c r="J64" s="315"/>
      <c r="K64" s="315"/>
      <c r="L64" s="315"/>
      <c r="M64" s="315"/>
      <c r="N64" s="315"/>
      <c r="O64" s="315"/>
    </row>
    <row r="65" spans="1:15">
      <c r="A65" s="315"/>
      <c r="B65" s="315"/>
      <c r="C65" s="315"/>
      <c r="D65" s="315"/>
      <c r="E65" s="315"/>
      <c r="F65" s="315"/>
      <c r="G65" s="315"/>
      <c r="H65" s="315"/>
      <c r="I65" s="356" t="str">
        <f>"NIP. "&amp;'Identitas Madrasah'!E17</f>
        <v>NIP. 1980...</v>
      </c>
      <c r="J65" s="315"/>
      <c r="K65" s="315"/>
      <c r="L65" s="315"/>
      <c r="M65" s="315"/>
      <c r="N65" s="315"/>
      <c r="O65" s="315"/>
    </row>
    <row r="66" spans="1:15">
      <c r="A66" s="315"/>
      <c r="B66" s="315"/>
      <c r="C66" s="315"/>
      <c r="D66" s="315"/>
      <c r="E66" s="315"/>
      <c r="F66" s="315"/>
      <c r="G66" s="315"/>
      <c r="H66" s="315"/>
      <c r="I66" s="356"/>
      <c r="J66" s="315"/>
      <c r="K66" s="315"/>
      <c r="L66" s="315"/>
      <c r="M66" s="315"/>
      <c r="N66" s="315"/>
      <c r="O66" s="315"/>
    </row>
    <row r="67" spans="1:15" hidden="1">
      <c r="A67" s="315"/>
      <c r="B67" s="315"/>
      <c r="C67" s="315"/>
      <c r="D67" s="315"/>
      <c r="E67" s="315"/>
      <c r="F67" s="315"/>
      <c r="G67" s="315"/>
      <c r="H67" s="315"/>
      <c r="I67" s="315"/>
      <c r="J67" s="315"/>
      <c r="K67" s="315"/>
      <c r="L67" s="315"/>
      <c r="M67" s="315"/>
      <c r="N67" s="315"/>
      <c r="O67" s="315"/>
    </row>
    <row r="68" spans="1:15" ht="15" hidden="1" customHeight="1">
      <c r="A68" s="315"/>
      <c r="B68" s="315"/>
      <c r="C68" s="315"/>
      <c r="D68" s="315"/>
      <c r="E68" s="315"/>
      <c r="F68" s="315"/>
      <c r="G68" s="315"/>
      <c r="H68" s="315"/>
      <c r="I68" s="315"/>
      <c r="J68" s="315"/>
      <c r="K68" s="315"/>
      <c r="L68" s="315"/>
      <c r="M68" s="315"/>
      <c r="N68" s="315"/>
      <c r="O68" s="315"/>
    </row>
    <row r="69" spans="1:15" hidden="1">
      <c r="A69" s="315"/>
      <c r="B69" s="315"/>
      <c r="C69" s="315"/>
      <c r="D69" s="315"/>
      <c r="E69" s="315"/>
      <c r="F69" s="315"/>
      <c r="G69" s="315"/>
      <c r="H69" s="315"/>
      <c r="I69" s="315"/>
      <c r="J69" s="315"/>
      <c r="K69" s="315"/>
      <c r="L69" s="315"/>
      <c r="M69" s="315"/>
      <c r="N69" s="315"/>
      <c r="O69" s="315"/>
    </row>
    <row r="70" spans="1:15" ht="15" hidden="1" customHeight="1">
      <c r="A70" s="315"/>
      <c r="B70" s="315"/>
      <c r="C70" s="315"/>
      <c r="D70" s="315"/>
      <c r="E70" s="315"/>
      <c r="F70" s="315"/>
      <c r="G70" s="315"/>
      <c r="H70" s="315"/>
      <c r="I70" s="315"/>
      <c r="J70" s="315"/>
      <c r="K70" s="315"/>
      <c r="L70" s="315"/>
      <c r="M70" s="315"/>
      <c r="N70" s="315"/>
      <c r="O70" s="315"/>
    </row>
    <row r="71" spans="1:15" hidden="1">
      <c r="A71" s="315"/>
      <c r="B71" s="315"/>
      <c r="C71" s="315"/>
      <c r="D71" s="315"/>
      <c r="E71" s="315"/>
      <c r="F71" s="315"/>
      <c r="G71" s="315"/>
      <c r="H71" s="315"/>
      <c r="I71" s="315"/>
      <c r="J71" s="315"/>
      <c r="K71" s="315"/>
      <c r="L71" s="315"/>
      <c r="M71" s="315"/>
      <c r="N71" s="315"/>
      <c r="O71" s="315"/>
    </row>
    <row r="72" spans="1:15" ht="15.75" hidden="1" customHeight="1">
      <c r="A72" s="315"/>
      <c r="B72" s="315"/>
      <c r="C72" s="315"/>
      <c r="D72" s="315"/>
      <c r="E72" s="315"/>
      <c r="F72" s="315"/>
      <c r="G72" s="315"/>
      <c r="H72" s="315"/>
      <c r="I72" s="315"/>
      <c r="J72" s="315"/>
      <c r="K72" s="315"/>
      <c r="L72" s="315"/>
      <c r="M72" s="315"/>
      <c r="N72" s="315"/>
      <c r="O72" s="315"/>
    </row>
    <row r="73" spans="1:15" hidden="1">
      <c r="A73" s="315"/>
      <c r="B73" s="315"/>
      <c r="C73" s="315"/>
      <c r="D73" s="315"/>
      <c r="E73" s="315"/>
      <c r="F73" s="315"/>
      <c r="G73" s="315"/>
      <c r="H73" s="315"/>
      <c r="I73" s="315"/>
      <c r="J73" s="315"/>
      <c r="K73" s="315"/>
      <c r="L73" s="315"/>
      <c r="M73" s="315"/>
      <c r="N73" s="315"/>
      <c r="O73" s="315"/>
    </row>
    <row r="74" spans="1:15" hidden="1">
      <c r="A74" s="315"/>
      <c r="B74" s="315"/>
      <c r="C74" s="315"/>
      <c r="D74" s="315"/>
      <c r="E74" s="315"/>
      <c r="F74" s="315"/>
      <c r="G74" s="315"/>
      <c r="H74" s="315"/>
      <c r="I74" s="315"/>
      <c r="J74" s="315"/>
      <c r="K74" s="315"/>
      <c r="L74" s="315"/>
      <c r="M74" s="315"/>
      <c r="N74" s="315"/>
      <c r="O74" s="315"/>
    </row>
    <row r="75" spans="1:15" hidden="1">
      <c r="A75" s="315"/>
      <c r="B75" s="315"/>
      <c r="C75" s="315"/>
      <c r="D75" s="315"/>
      <c r="E75" s="315"/>
      <c r="F75" s="315"/>
      <c r="G75" s="315"/>
      <c r="H75" s="315"/>
      <c r="I75" s="315"/>
      <c r="J75" s="315"/>
      <c r="K75" s="315"/>
      <c r="L75" s="315"/>
      <c r="M75" s="315"/>
      <c r="N75" s="315"/>
      <c r="O75" s="315"/>
    </row>
    <row r="76" spans="1:15" hidden="1">
      <c r="A76" s="315"/>
      <c r="B76" s="315"/>
      <c r="C76" s="315"/>
      <c r="D76" s="315"/>
      <c r="E76" s="315"/>
      <c r="F76" s="315"/>
      <c r="G76" s="315"/>
      <c r="H76" s="315"/>
      <c r="I76" s="315"/>
      <c r="J76" s="315"/>
      <c r="K76" s="315"/>
      <c r="L76" s="315"/>
      <c r="M76" s="315"/>
      <c r="N76" s="315"/>
      <c r="O76" s="315"/>
    </row>
    <row r="77" spans="1:15" hidden="1">
      <c r="A77" s="315"/>
      <c r="B77" s="315"/>
      <c r="C77" s="315"/>
      <c r="D77" s="315"/>
      <c r="E77" s="315"/>
      <c r="F77" s="315"/>
      <c r="G77" s="315"/>
      <c r="H77" s="315"/>
      <c r="I77" s="315"/>
      <c r="J77" s="315"/>
      <c r="K77" s="315"/>
      <c r="L77" s="315"/>
      <c r="M77" s="315"/>
      <c r="N77" s="315"/>
      <c r="O77" s="315"/>
    </row>
    <row r="78" spans="1:15" hidden="1">
      <c r="A78" s="315"/>
      <c r="B78" s="315"/>
      <c r="C78" s="315"/>
      <c r="D78" s="315"/>
      <c r="E78" s="315"/>
      <c r="F78" s="315"/>
      <c r="G78" s="315"/>
      <c r="H78" s="315"/>
      <c r="I78" s="315"/>
      <c r="J78" s="315"/>
      <c r="K78" s="315"/>
      <c r="L78" s="315"/>
      <c r="M78" s="315"/>
      <c r="N78" s="315"/>
      <c r="O78" s="315"/>
    </row>
    <row r="79" spans="1:15" hidden="1">
      <c r="A79" s="315"/>
      <c r="B79" s="315"/>
      <c r="C79" s="315"/>
      <c r="D79" s="315"/>
      <c r="E79" s="315"/>
      <c r="F79" s="315"/>
      <c r="G79" s="315"/>
      <c r="H79" s="315"/>
      <c r="I79" s="315"/>
      <c r="J79" s="315"/>
      <c r="K79" s="315"/>
      <c r="L79" s="315"/>
      <c r="M79" s="315"/>
      <c r="N79" s="315"/>
      <c r="O79" s="315"/>
    </row>
    <row r="80" spans="1:15" hidden="1">
      <c r="A80" s="315"/>
      <c r="B80" s="315"/>
      <c r="C80" s="315"/>
      <c r="D80" s="315"/>
      <c r="E80" s="315"/>
      <c r="F80" s="315"/>
      <c r="G80" s="315"/>
      <c r="H80" s="315"/>
      <c r="I80" s="315"/>
      <c r="J80" s="315"/>
      <c r="K80" s="315"/>
      <c r="L80" s="315"/>
      <c r="M80" s="315"/>
      <c r="N80" s="315"/>
      <c r="O80" s="315"/>
    </row>
    <row r="81" spans="1:15" hidden="1">
      <c r="A81" s="315"/>
      <c r="B81" s="315"/>
      <c r="C81" s="315"/>
      <c r="D81" s="315"/>
      <c r="E81" s="315"/>
      <c r="F81" s="315"/>
      <c r="G81" s="315"/>
      <c r="H81" s="315"/>
      <c r="I81" s="315"/>
      <c r="J81" s="315"/>
      <c r="K81" s="315"/>
      <c r="L81" s="315"/>
      <c r="M81" s="315"/>
      <c r="N81" s="315"/>
      <c r="O81" s="315"/>
    </row>
    <row r="82" spans="1:15" hidden="1">
      <c r="A82" s="315"/>
      <c r="B82" s="315"/>
      <c r="C82" s="315"/>
      <c r="D82" s="315"/>
      <c r="E82" s="315"/>
      <c r="F82" s="315"/>
      <c r="G82" s="315"/>
      <c r="H82" s="315"/>
      <c r="I82" s="315"/>
      <c r="J82" s="315"/>
      <c r="K82" s="315"/>
      <c r="L82" s="315"/>
      <c r="M82" s="315"/>
      <c r="N82" s="315"/>
      <c r="O82" s="315"/>
    </row>
    <row r="83" spans="1:15" hidden="1">
      <c r="A83" s="315"/>
      <c r="B83" s="315"/>
      <c r="C83" s="315"/>
      <c r="D83" s="315"/>
      <c r="E83" s="315"/>
      <c r="F83" s="315"/>
      <c r="G83" s="315"/>
      <c r="H83" s="315"/>
      <c r="I83" s="315"/>
      <c r="J83" s="315"/>
      <c r="K83" s="315"/>
      <c r="L83" s="315"/>
      <c r="M83" s="315"/>
      <c r="N83" s="315"/>
      <c r="O83" s="315"/>
    </row>
    <row r="84" spans="1:15" hidden="1">
      <c r="A84" s="315"/>
      <c r="B84" s="315"/>
      <c r="C84" s="315"/>
      <c r="D84" s="315"/>
      <c r="E84" s="315"/>
      <c r="F84" s="315"/>
      <c r="G84" s="315"/>
      <c r="H84" s="315"/>
      <c r="I84" s="315"/>
      <c r="J84" s="315"/>
      <c r="K84" s="315"/>
      <c r="L84" s="315"/>
      <c r="M84" s="315"/>
      <c r="N84" s="315"/>
      <c r="O84" s="315"/>
    </row>
    <row r="85" spans="1:15" hidden="1">
      <c r="A85" s="315"/>
      <c r="B85" s="315"/>
      <c r="C85" s="315"/>
      <c r="D85" s="315"/>
      <c r="E85" s="315"/>
      <c r="F85" s="315"/>
      <c r="G85" s="315"/>
      <c r="H85" s="315"/>
      <c r="I85" s="315"/>
      <c r="J85" s="315"/>
      <c r="K85" s="315"/>
      <c r="L85" s="315"/>
      <c r="M85" s="315"/>
      <c r="N85" s="315"/>
      <c r="O85" s="315"/>
    </row>
    <row r="86" spans="1:15" hidden="1">
      <c r="A86" s="315"/>
      <c r="B86" s="315"/>
      <c r="C86" s="315"/>
      <c r="D86" s="315"/>
      <c r="E86" s="315"/>
      <c r="F86" s="315"/>
      <c r="G86" s="315"/>
      <c r="H86" s="315"/>
      <c r="I86" s="315"/>
      <c r="J86" s="315"/>
      <c r="K86" s="315"/>
      <c r="L86" s="315"/>
      <c r="M86" s="315"/>
      <c r="N86" s="315"/>
      <c r="O86" s="315"/>
    </row>
    <row r="87" spans="1:15" hidden="1">
      <c r="A87" s="315"/>
      <c r="B87" s="315"/>
      <c r="C87" s="315"/>
      <c r="D87" s="315"/>
      <c r="E87" s="315"/>
      <c r="F87" s="315"/>
      <c r="G87" s="315"/>
      <c r="H87" s="315"/>
      <c r="I87" s="315"/>
      <c r="J87" s="315"/>
      <c r="K87" s="315"/>
      <c r="L87" s="315"/>
      <c r="M87" s="315"/>
      <c r="N87" s="315"/>
      <c r="O87" s="315"/>
    </row>
    <row r="88" spans="1:15" hidden="1">
      <c r="A88" s="315"/>
      <c r="B88" s="315"/>
      <c r="C88" s="315"/>
      <c r="D88" s="315"/>
      <c r="E88" s="315"/>
      <c r="F88" s="315"/>
      <c r="G88" s="315"/>
      <c r="H88" s="315"/>
      <c r="I88" s="315"/>
      <c r="J88" s="315"/>
      <c r="K88" s="315"/>
      <c r="L88" s="315"/>
      <c r="M88" s="315"/>
      <c r="N88" s="315"/>
      <c r="O88" s="315"/>
    </row>
    <row r="89" spans="1:15" hidden="1">
      <c r="A89" s="315"/>
      <c r="B89" s="315"/>
      <c r="C89" s="315"/>
      <c r="D89" s="315"/>
      <c r="E89" s="315"/>
      <c r="F89" s="315"/>
      <c r="G89" s="315"/>
      <c r="H89" s="315"/>
      <c r="I89" s="315"/>
      <c r="J89" s="315"/>
      <c r="K89" s="315"/>
      <c r="L89" s="315"/>
      <c r="M89" s="315"/>
      <c r="N89" s="315"/>
      <c r="O89" s="315"/>
    </row>
    <row r="90" spans="1:15" hidden="1">
      <c r="A90" s="315"/>
      <c r="B90" s="315"/>
      <c r="C90" s="315"/>
      <c r="D90" s="315"/>
      <c r="E90" s="315"/>
      <c r="F90" s="315"/>
      <c r="G90" s="315"/>
      <c r="H90" s="315"/>
      <c r="I90" s="315"/>
      <c r="J90" s="315"/>
      <c r="K90" s="315"/>
      <c r="L90" s="315"/>
      <c r="M90" s="315"/>
      <c r="N90" s="315"/>
      <c r="O90" s="315"/>
    </row>
    <row r="91" spans="1:15" hidden="1">
      <c r="A91" s="315"/>
      <c r="B91" s="315"/>
      <c r="C91" s="315"/>
      <c r="D91" s="315"/>
      <c r="E91" s="315"/>
      <c r="F91" s="315"/>
      <c r="G91" s="315"/>
      <c r="H91" s="315"/>
      <c r="I91" s="315"/>
      <c r="J91" s="315"/>
      <c r="K91" s="315"/>
      <c r="L91" s="315"/>
      <c r="M91" s="315"/>
      <c r="N91" s="315"/>
      <c r="O91" s="315"/>
    </row>
    <row r="92" spans="1:15" hidden="1">
      <c r="A92" s="315"/>
      <c r="B92" s="315"/>
      <c r="C92" s="315"/>
      <c r="D92" s="315"/>
      <c r="E92" s="315"/>
      <c r="F92" s="315"/>
      <c r="G92" s="315"/>
      <c r="H92" s="315"/>
      <c r="I92" s="315"/>
      <c r="J92" s="315"/>
      <c r="K92" s="315"/>
      <c r="L92" s="315"/>
      <c r="M92" s="315"/>
      <c r="N92" s="315"/>
      <c r="O92" s="315"/>
    </row>
    <row r="93" spans="1:15" hidden="1">
      <c r="A93" s="315"/>
      <c r="B93" s="315"/>
      <c r="C93" s="315"/>
      <c r="D93" s="315"/>
      <c r="E93" s="315"/>
      <c r="F93" s="315"/>
      <c r="G93" s="315"/>
      <c r="H93" s="315"/>
      <c r="I93" s="315"/>
      <c r="J93" s="315"/>
      <c r="K93" s="315"/>
      <c r="L93" s="315"/>
      <c r="M93" s="315"/>
      <c r="N93" s="315"/>
      <c r="O93" s="315"/>
    </row>
    <row r="94" spans="1:15" hidden="1">
      <c r="A94" s="315"/>
      <c r="B94" s="315"/>
      <c r="C94" s="315"/>
      <c r="D94" s="315"/>
      <c r="E94" s="315"/>
      <c r="F94" s="315"/>
      <c r="G94" s="315"/>
      <c r="H94" s="315"/>
      <c r="I94" s="315"/>
      <c r="J94" s="315"/>
      <c r="K94" s="315"/>
      <c r="L94" s="315"/>
      <c r="M94" s="315"/>
      <c r="N94" s="315"/>
      <c r="O94" s="315"/>
    </row>
    <row r="95" spans="1:15" hidden="1">
      <c r="A95" s="315"/>
      <c r="B95" s="315"/>
      <c r="C95" s="315"/>
      <c r="D95" s="315"/>
      <c r="E95" s="315"/>
      <c r="F95" s="315"/>
      <c r="G95" s="315"/>
      <c r="H95" s="315"/>
      <c r="I95" s="315"/>
      <c r="J95" s="315"/>
      <c r="K95" s="315"/>
      <c r="L95" s="315"/>
      <c r="M95" s="315"/>
      <c r="N95" s="315"/>
      <c r="O95" s="315"/>
    </row>
    <row r="96" spans="1:15" hidden="1">
      <c r="A96" s="315"/>
      <c r="B96" s="315"/>
      <c r="C96" s="315"/>
      <c r="D96" s="315"/>
      <c r="E96" s="315"/>
      <c r="F96" s="315"/>
      <c r="G96" s="315"/>
      <c r="H96" s="315"/>
      <c r="I96" s="315"/>
      <c r="J96" s="315"/>
      <c r="K96" s="315"/>
      <c r="L96" s="315"/>
      <c r="M96" s="315"/>
      <c r="N96" s="315"/>
      <c r="O96" s="315"/>
    </row>
    <row r="97" spans="1:15" hidden="1">
      <c r="A97" s="315"/>
      <c r="B97" s="315"/>
      <c r="C97" s="315"/>
      <c r="D97" s="315"/>
      <c r="E97" s="315"/>
      <c r="F97" s="315"/>
      <c r="G97" s="315"/>
      <c r="H97" s="315"/>
      <c r="I97" s="315"/>
      <c r="J97" s="315"/>
      <c r="K97" s="315"/>
      <c r="L97" s="315"/>
      <c r="M97" s="315"/>
      <c r="N97" s="315"/>
      <c r="O97" s="315"/>
    </row>
    <row r="98" spans="1:15" hidden="1">
      <c r="A98" s="315"/>
      <c r="B98" s="315"/>
      <c r="C98" s="315"/>
      <c r="D98" s="315"/>
      <c r="E98" s="315"/>
      <c r="F98" s="315"/>
      <c r="G98" s="315"/>
      <c r="H98" s="315"/>
      <c r="I98" s="315"/>
      <c r="J98" s="315"/>
      <c r="K98" s="315"/>
      <c r="L98" s="315"/>
      <c r="M98" s="315"/>
      <c r="N98" s="315"/>
      <c r="O98" s="315"/>
    </row>
    <row r="99" spans="1:15" hidden="1">
      <c r="A99" s="315"/>
      <c r="B99" s="315"/>
      <c r="C99" s="315"/>
      <c r="D99" s="315"/>
      <c r="E99" s="315"/>
      <c r="F99" s="315"/>
      <c r="G99" s="315"/>
      <c r="H99" s="315"/>
      <c r="I99" s="315"/>
      <c r="J99" s="315"/>
      <c r="K99" s="315"/>
      <c r="L99" s="315"/>
      <c r="M99" s="315"/>
      <c r="N99" s="315"/>
      <c r="O99" s="315"/>
    </row>
    <row r="100" spans="1:15" hidden="1">
      <c r="A100" s="315"/>
      <c r="B100" s="315"/>
      <c r="C100" s="315"/>
      <c r="D100" s="315"/>
      <c r="E100" s="315"/>
      <c r="F100" s="315"/>
      <c r="G100" s="315"/>
      <c r="H100" s="315"/>
      <c r="I100" s="315"/>
      <c r="J100" s="315"/>
      <c r="K100" s="315"/>
      <c r="L100" s="315"/>
      <c r="M100" s="315"/>
      <c r="N100" s="315"/>
      <c r="O100" s="315"/>
    </row>
    <row r="101" spans="1:15" hidden="1">
      <c r="A101" s="315"/>
      <c r="B101" s="315"/>
      <c r="C101" s="315"/>
      <c r="D101" s="315"/>
      <c r="E101" s="315"/>
      <c r="F101" s="315"/>
      <c r="G101" s="315"/>
      <c r="H101" s="315"/>
      <c r="I101" s="315"/>
      <c r="J101" s="315"/>
      <c r="K101" s="315"/>
      <c r="L101" s="315"/>
      <c r="M101" s="315"/>
      <c r="N101" s="315"/>
      <c r="O101" s="315"/>
    </row>
    <row r="102" spans="1:15" hidden="1">
      <c r="A102" s="315"/>
      <c r="B102" s="315"/>
      <c r="C102" s="315"/>
      <c r="D102" s="315"/>
      <c r="E102" s="315"/>
      <c r="F102" s="315"/>
      <c r="G102" s="315"/>
      <c r="H102" s="315"/>
      <c r="I102" s="315"/>
      <c r="J102" s="315"/>
      <c r="K102" s="315"/>
      <c r="L102" s="315"/>
      <c r="M102" s="315"/>
      <c r="N102" s="315"/>
      <c r="O102" s="315"/>
    </row>
    <row r="103" spans="1:15" hidden="1">
      <c r="A103" s="315"/>
      <c r="B103" s="315"/>
      <c r="C103" s="315"/>
      <c r="D103" s="315"/>
      <c r="E103" s="315"/>
      <c r="F103" s="315"/>
      <c r="G103" s="315"/>
      <c r="H103" s="315"/>
      <c r="I103" s="315"/>
      <c r="J103" s="315"/>
      <c r="K103" s="315"/>
      <c r="L103" s="315"/>
      <c r="M103" s="315"/>
      <c r="N103" s="315"/>
      <c r="O103" s="315"/>
    </row>
    <row r="104" spans="1:15" hidden="1">
      <c r="A104" s="315"/>
      <c r="B104" s="315"/>
      <c r="C104" s="315"/>
      <c r="D104" s="315"/>
      <c r="E104" s="315"/>
      <c r="F104" s="315"/>
      <c r="G104" s="315"/>
      <c r="H104" s="315"/>
      <c r="I104" s="315"/>
      <c r="J104" s="315"/>
      <c r="K104" s="315"/>
      <c r="L104" s="315"/>
      <c r="M104" s="315"/>
      <c r="N104" s="315"/>
      <c r="O104" s="315"/>
    </row>
    <row r="105" spans="1:15" hidden="1">
      <c r="A105" s="315"/>
      <c r="B105" s="315"/>
      <c r="C105" s="315"/>
      <c r="D105" s="315"/>
      <c r="E105" s="315"/>
      <c r="F105" s="315"/>
      <c r="G105" s="315"/>
      <c r="H105" s="315"/>
      <c r="I105" s="315"/>
      <c r="J105" s="315"/>
      <c r="K105" s="315"/>
      <c r="L105" s="315"/>
      <c r="M105" s="315"/>
      <c r="N105" s="315"/>
      <c r="O105" s="315"/>
    </row>
    <row r="106" spans="1:15" hidden="1">
      <c r="A106" s="315"/>
      <c r="B106" s="315"/>
      <c r="C106" s="315"/>
      <c r="D106" s="315"/>
      <c r="E106" s="315"/>
      <c r="F106" s="315"/>
      <c r="G106" s="315"/>
      <c r="H106" s="315"/>
      <c r="I106" s="315"/>
      <c r="J106" s="315"/>
      <c r="K106" s="315"/>
      <c r="L106" s="315"/>
      <c r="M106" s="315"/>
      <c r="N106" s="315"/>
      <c r="O106" s="315"/>
    </row>
    <row r="107" spans="1:15" hidden="1">
      <c r="A107" s="315"/>
      <c r="B107" s="315"/>
      <c r="C107" s="315"/>
      <c r="D107" s="315"/>
      <c r="E107" s="315"/>
      <c r="F107" s="315"/>
      <c r="G107" s="315"/>
      <c r="H107" s="315"/>
      <c r="I107" s="315"/>
      <c r="J107" s="315"/>
      <c r="K107" s="315"/>
      <c r="L107" s="315"/>
      <c r="M107" s="315"/>
      <c r="N107" s="315"/>
      <c r="O107" s="315"/>
    </row>
    <row r="108" spans="1:15" hidden="1">
      <c r="A108" s="315"/>
      <c r="B108" s="315"/>
      <c r="C108" s="315"/>
      <c r="D108" s="315"/>
      <c r="E108" s="315"/>
      <c r="F108" s="315"/>
      <c r="G108" s="315"/>
      <c r="H108" s="315"/>
      <c r="I108" s="315"/>
      <c r="J108" s="315"/>
      <c r="K108" s="315"/>
      <c r="L108" s="315"/>
      <c r="M108" s="315"/>
      <c r="N108" s="315"/>
      <c r="O108" s="315"/>
    </row>
    <row r="109" spans="1:15" hidden="1">
      <c r="A109" s="315"/>
      <c r="B109" s="315"/>
      <c r="C109" s="315"/>
      <c r="D109" s="315"/>
      <c r="E109" s="315"/>
      <c r="F109" s="315"/>
      <c r="G109" s="315"/>
      <c r="H109" s="315"/>
      <c r="I109" s="315"/>
      <c r="J109" s="315"/>
      <c r="K109" s="315"/>
      <c r="L109" s="315"/>
      <c r="M109" s="315"/>
      <c r="N109" s="315"/>
      <c r="O109" s="315"/>
    </row>
    <row r="110" spans="1:15" hidden="1">
      <c r="A110" s="315"/>
      <c r="B110" s="315"/>
      <c r="C110" s="315"/>
      <c r="D110" s="315"/>
      <c r="E110" s="315"/>
      <c r="F110" s="315"/>
      <c r="G110" s="315"/>
      <c r="H110" s="315"/>
      <c r="I110" s="315"/>
      <c r="J110" s="315"/>
      <c r="K110" s="315"/>
      <c r="L110" s="315"/>
      <c r="M110" s="315"/>
      <c r="N110" s="315"/>
      <c r="O110" s="315"/>
    </row>
    <row r="111" spans="1:15" hidden="1">
      <c r="A111" s="315"/>
      <c r="B111" s="315"/>
      <c r="C111" s="315"/>
      <c r="D111" s="315"/>
      <c r="E111" s="315"/>
      <c r="F111" s="315"/>
      <c r="G111" s="315"/>
      <c r="H111" s="315"/>
      <c r="I111" s="315"/>
      <c r="J111" s="315"/>
      <c r="K111" s="315"/>
      <c r="L111" s="315"/>
      <c r="M111" s="315"/>
      <c r="N111" s="315"/>
      <c r="O111" s="315"/>
    </row>
    <row r="112" spans="1:15" hidden="1">
      <c r="A112" s="315"/>
      <c r="B112" s="315"/>
      <c r="C112" s="315"/>
      <c r="D112" s="315"/>
      <c r="E112" s="315"/>
      <c r="F112" s="315"/>
      <c r="G112" s="315"/>
      <c r="H112" s="315"/>
      <c r="I112" s="315"/>
      <c r="J112" s="315"/>
      <c r="K112" s="315"/>
      <c r="L112" s="315"/>
      <c r="M112" s="315"/>
      <c r="N112" s="315"/>
      <c r="O112" s="315"/>
    </row>
    <row r="113" spans="1:15" hidden="1">
      <c r="A113" s="315"/>
      <c r="B113" s="315"/>
      <c r="C113" s="315"/>
      <c r="D113" s="315"/>
      <c r="E113" s="315"/>
      <c r="F113" s="315"/>
      <c r="G113" s="315"/>
      <c r="H113" s="315"/>
      <c r="I113" s="315"/>
      <c r="J113" s="315"/>
      <c r="K113" s="315"/>
      <c r="L113" s="315"/>
      <c r="M113" s="315"/>
      <c r="N113" s="315"/>
      <c r="O113" s="315"/>
    </row>
    <row r="114" spans="1:15" hidden="1">
      <c r="A114" s="315"/>
      <c r="B114" s="315"/>
      <c r="C114" s="315"/>
      <c r="D114" s="315"/>
      <c r="E114" s="315"/>
      <c r="F114" s="315"/>
      <c r="G114" s="315"/>
      <c r="H114" s="315"/>
      <c r="I114" s="315"/>
      <c r="J114" s="315"/>
      <c r="K114" s="315"/>
      <c r="L114" s="315"/>
      <c r="M114" s="315"/>
      <c r="N114" s="315"/>
      <c r="O114" s="315"/>
    </row>
    <row r="115" spans="1:15" hidden="1">
      <c r="A115" s="315"/>
      <c r="B115" s="315"/>
      <c r="C115" s="315"/>
      <c r="D115" s="315"/>
      <c r="E115" s="315"/>
      <c r="F115" s="315"/>
      <c r="G115" s="315"/>
      <c r="H115" s="315"/>
      <c r="I115" s="315"/>
      <c r="J115" s="315"/>
      <c r="K115" s="315"/>
      <c r="L115" s="315"/>
      <c r="M115" s="315"/>
      <c r="N115" s="315"/>
      <c r="O115" s="315"/>
    </row>
    <row r="116" spans="1:15" hidden="1">
      <c r="A116" s="315"/>
      <c r="B116" s="315"/>
      <c r="C116" s="315"/>
      <c r="D116" s="315"/>
      <c r="E116" s="315"/>
      <c r="F116" s="315"/>
      <c r="G116" s="315"/>
      <c r="H116" s="315"/>
      <c r="I116" s="315"/>
      <c r="J116" s="315"/>
      <c r="K116" s="315"/>
      <c r="L116" s="315"/>
      <c r="M116" s="315"/>
      <c r="N116" s="315"/>
      <c r="O116" s="315"/>
    </row>
    <row r="117" spans="1:15" hidden="1">
      <c r="A117" s="315"/>
      <c r="B117" s="315"/>
      <c r="C117" s="315"/>
      <c r="D117" s="315"/>
      <c r="E117" s="315"/>
      <c r="F117" s="315"/>
      <c r="G117" s="315"/>
      <c r="H117" s="315"/>
      <c r="I117" s="315"/>
      <c r="J117" s="315"/>
      <c r="K117" s="315"/>
      <c r="L117" s="315"/>
      <c r="M117" s="315"/>
      <c r="N117" s="315"/>
      <c r="O117" s="315"/>
    </row>
    <row r="118" spans="1:15" hidden="1">
      <c r="A118" s="315"/>
      <c r="B118" s="315"/>
      <c r="C118" s="315"/>
      <c r="D118" s="315"/>
      <c r="E118" s="315"/>
      <c r="F118" s="315"/>
      <c r="G118" s="315"/>
      <c r="H118" s="315"/>
      <c r="I118" s="315"/>
      <c r="J118" s="315"/>
      <c r="K118" s="315"/>
      <c r="L118" s="315"/>
      <c r="M118" s="315"/>
      <c r="N118" s="315"/>
      <c r="O118" s="315"/>
    </row>
    <row r="119" spans="1:15" hidden="1">
      <c r="A119" s="315"/>
      <c r="B119" s="315"/>
      <c r="C119" s="315"/>
      <c r="D119" s="315"/>
      <c r="E119" s="315"/>
      <c r="F119" s="315"/>
      <c r="G119" s="315"/>
      <c r="H119" s="315"/>
      <c r="I119" s="315"/>
      <c r="J119" s="315"/>
      <c r="K119" s="315"/>
      <c r="L119" s="315"/>
      <c r="M119" s="315"/>
      <c r="N119" s="315"/>
      <c r="O119" s="315"/>
    </row>
    <row r="120" spans="1:15" hidden="1">
      <c r="A120" s="315"/>
      <c r="B120" s="315"/>
      <c r="C120" s="315"/>
      <c r="D120" s="315"/>
      <c r="E120" s="315"/>
      <c r="F120" s="315"/>
      <c r="G120" s="315"/>
      <c r="H120" s="315"/>
      <c r="I120" s="315"/>
      <c r="J120" s="315"/>
      <c r="K120" s="315"/>
      <c r="L120" s="315"/>
      <c r="M120" s="315"/>
      <c r="N120" s="315"/>
      <c r="O120" s="315"/>
    </row>
    <row r="121" spans="1:15" hidden="1">
      <c r="A121" s="315"/>
      <c r="B121" s="315"/>
      <c r="C121" s="315"/>
      <c r="D121" s="315"/>
      <c r="E121" s="315"/>
      <c r="F121" s="315"/>
      <c r="G121" s="315"/>
      <c r="H121" s="315"/>
      <c r="I121" s="315"/>
      <c r="J121" s="315"/>
      <c r="K121" s="315"/>
      <c r="L121" s="315"/>
      <c r="M121" s="315"/>
      <c r="N121" s="315"/>
      <c r="O121" s="315"/>
    </row>
    <row r="122" spans="1:15" hidden="1">
      <c r="A122" s="315"/>
      <c r="B122" s="315"/>
      <c r="C122" s="315"/>
      <c r="D122" s="315"/>
      <c r="E122" s="315"/>
      <c r="F122" s="315"/>
      <c r="G122" s="315"/>
      <c r="H122" s="315"/>
      <c r="I122" s="315"/>
      <c r="J122" s="315"/>
      <c r="K122" s="315"/>
      <c r="L122" s="315"/>
      <c r="M122" s="315"/>
      <c r="N122" s="315"/>
      <c r="O122" s="315"/>
    </row>
    <row r="123" spans="1:15" hidden="1">
      <c r="A123" s="315"/>
      <c r="B123" s="315"/>
      <c r="C123" s="315"/>
      <c r="D123" s="315"/>
      <c r="E123" s="315"/>
      <c r="F123" s="315"/>
      <c r="G123" s="315"/>
      <c r="H123" s="315"/>
      <c r="I123" s="315"/>
      <c r="J123" s="315"/>
      <c r="K123" s="315"/>
      <c r="L123" s="315"/>
      <c r="M123" s="315"/>
      <c r="N123" s="315"/>
      <c r="O123" s="315"/>
    </row>
    <row r="124" spans="1:15" hidden="1">
      <c r="A124" s="315"/>
      <c r="B124" s="315"/>
      <c r="C124" s="315"/>
      <c r="D124" s="315"/>
      <c r="E124" s="315"/>
      <c r="F124" s="315"/>
      <c r="G124" s="315"/>
      <c r="H124" s="315"/>
      <c r="I124" s="315"/>
      <c r="J124" s="315"/>
      <c r="K124" s="315"/>
      <c r="L124" s="315"/>
      <c r="M124" s="315"/>
      <c r="N124" s="315"/>
      <c r="O124" s="315"/>
    </row>
    <row r="125" spans="1:15" hidden="1">
      <c r="A125" s="315"/>
      <c r="B125" s="315"/>
      <c r="C125" s="315"/>
      <c r="D125" s="315"/>
      <c r="E125" s="315"/>
      <c r="F125" s="315"/>
      <c r="G125" s="315"/>
      <c r="H125" s="315"/>
      <c r="I125" s="315"/>
      <c r="J125" s="315"/>
      <c r="K125" s="315"/>
      <c r="L125" s="315"/>
      <c r="M125" s="315"/>
      <c r="N125" s="315"/>
      <c r="O125" s="315"/>
    </row>
    <row r="126" spans="1:15" hidden="1">
      <c r="A126" s="315"/>
      <c r="B126" s="315"/>
      <c r="C126" s="315"/>
      <c r="D126" s="315"/>
      <c r="E126" s="315"/>
      <c r="F126" s="315"/>
      <c r="G126" s="315"/>
      <c r="H126" s="315"/>
      <c r="I126" s="315"/>
      <c r="J126" s="315"/>
      <c r="K126" s="315"/>
      <c r="L126" s="315"/>
      <c r="M126" s="315"/>
      <c r="N126" s="315"/>
      <c r="O126" s="315"/>
    </row>
    <row r="127" spans="1:15" hidden="1">
      <c r="A127" s="315"/>
      <c r="B127" s="315"/>
      <c r="C127" s="315"/>
      <c r="D127" s="315"/>
      <c r="E127" s="315"/>
      <c r="F127" s="315"/>
      <c r="G127" s="315"/>
      <c r="H127" s="315"/>
      <c r="I127" s="315"/>
      <c r="J127" s="315"/>
      <c r="K127" s="315"/>
      <c r="L127" s="315"/>
      <c r="M127" s="315"/>
      <c r="N127" s="315"/>
      <c r="O127" s="315"/>
    </row>
    <row r="128" spans="1:15" hidden="1">
      <c r="A128" s="315"/>
      <c r="B128" s="315"/>
      <c r="C128" s="315"/>
      <c r="D128" s="315"/>
      <c r="E128" s="315"/>
      <c r="F128" s="315"/>
      <c r="G128" s="315"/>
      <c r="H128" s="315"/>
      <c r="I128" s="315"/>
      <c r="J128" s="315"/>
      <c r="K128" s="315"/>
      <c r="L128" s="315"/>
      <c r="M128" s="315"/>
      <c r="N128" s="315"/>
      <c r="O128" s="315"/>
    </row>
    <row r="129" spans="1:15" ht="15" hidden="1" customHeight="1">
      <c r="A129" s="315"/>
      <c r="B129" s="315"/>
      <c r="C129" s="315"/>
      <c r="D129" s="315"/>
      <c r="E129" s="315"/>
      <c r="F129" s="315"/>
      <c r="G129" s="315"/>
      <c r="H129" s="315"/>
      <c r="I129" s="315"/>
      <c r="J129" s="315"/>
      <c r="K129" s="315"/>
      <c r="L129" s="315"/>
      <c r="M129" s="315"/>
      <c r="N129" s="315"/>
      <c r="O129" s="315"/>
    </row>
    <row r="130" spans="1:15" ht="15" hidden="1" customHeight="1">
      <c r="A130" s="315"/>
      <c r="B130" s="315"/>
      <c r="C130" s="315"/>
      <c r="D130" s="315"/>
      <c r="E130" s="315"/>
      <c r="F130" s="315"/>
      <c r="G130" s="315"/>
      <c r="H130" s="315"/>
      <c r="I130" s="315"/>
      <c r="J130" s="315"/>
      <c r="K130" s="315"/>
      <c r="L130" s="315"/>
      <c r="M130" s="315"/>
      <c r="N130" s="315"/>
      <c r="O130" s="315"/>
    </row>
    <row r="131" spans="1:15" hidden="1">
      <c r="A131" s="315"/>
      <c r="B131" s="315"/>
      <c r="C131" s="315"/>
      <c r="D131" s="315"/>
      <c r="E131" s="315"/>
      <c r="F131" s="315"/>
      <c r="G131" s="315"/>
      <c r="H131" s="315"/>
      <c r="I131" s="315"/>
      <c r="J131" s="315"/>
      <c r="K131" s="315"/>
      <c r="L131" s="315"/>
      <c r="M131" s="315"/>
      <c r="N131" s="315"/>
      <c r="O131" s="315"/>
    </row>
    <row r="132" spans="1:15" ht="15" hidden="1" customHeight="1">
      <c r="A132" s="315"/>
      <c r="B132" s="315"/>
      <c r="C132" s="315"/>
      <c r="D132" s="315"/>
      <c r="E132" s="315"/>
      <c r="F132" s="315"/>
      <c r="G132" s="315"/>
      <c r="H132" s="315"/>
      <c r="I132" s="315"/>
      <c r="J132" s="315"/>
      <c r="K132" s="315"/>
      <c r="L132" s="315"/>
      <c r="M132" s="315"/>
      <c r="N132" s="315"/>
      <c r="O132" s="315"/>
    </row>
    <row r="133" spans="1:15" hidden="1">
      <c r="A133" s="315"/>
      <c r="B133" s="315"/>
      <c r="C133" s="315"/>
      <c r="D133" s="315"/>
      <c r="E133" s="315"/>
      <c r="F133" s="315"/>
      <c r="G133" s="315"/>
      <c r="H133" s="315"/>
      <c r="I133" s="315"/>
      <c r="J133" s="315"/>
      <c r="K133" s="315"/>
      <c r="L133" s="315"/>
      <c r="M133" s="315"/>
      <c r="N133" s="315"/>
      <c r="O133" s="315"/>
    </row>
    <row r="134" spans="1:15" ht="15.75" hidden="1" customHeight="1">
      <c r="A134" s="315"/>
      <c r="B134" s="315"/>
      <c r="C134" s="315"/>
      <c r="D134" s="315"/>
      <c r="E134" s="315"/>
      <c r="F134" s="315"/>
      <c r="G134" s="315"/>
      <c r="H134" s="315"/>
      <c r="I134" s="315"/>
      <c r="J134" s="315"/>
      <c r="K134" s="315"/>
      <c r="L134" s="315"/>
      <c r="M134" s="315"/>
      <c r="N134" s="315"/>
      <c r="O134" s="315"/>
    </row>
    <row r="135" spans="1:15" hidden="1">
      <c r="A135" s="315"/>
      <c r="B135" s="315"/>
      <c r="C135" s="315"/>
      <c r="D135" s="315"/>
      <c r="E135" s="315"/>
      <c r="F135" s="315"/>
      <c r="G135" s="315"/>
      <c r="H135" s="315"/>
      <c r="I135" s="315"/>
      <c r="J135" s="315"/>
      <c r="K135" s="315"/>
      <c r="L135" s="315"/>
      <c r="M135" s="315"/>
      <c r="N135" s="315"/>
      <c r="O135" s="315"/>
    </row>
    <row r="136" spans="1:15" hidden="1">
      <c r="A136" s="315"/>
      <c r="B136" s="315"/>
      <c r="C136" s="315"/>
      <c r="D136" s="315"/>
      <c r="E136" s="315"/>
      <c r="F136" s="315"/>
      <c r="G136" s="315"/>
      <c r="H136" s="315"/>
      <c r="I136" s="315"/>
      <c r="J136" s="315"/>
      <c r="K136" s="315"/>
      <c r="L136" s="315"/>
      <c r="M136" s="315"/>
      <c r="N136" s="315"/>
      <c r="O136" s="315"/>
    </row>
    <row r="137" spans="1:15" hidden="1">
      <c r="A137" s="315"/>
      <c r="B137" s="315"/>
      <c r="C137" s="315"/>
      <c r="D137" s="315"/>
      <c r="E137" s="315"/>
      <c r="F137" s="315"/>
      <c r="G137" s="315"/>
      <c r="H137" s="315"/>
      <c r="I137" s="315"/>
      <c r="J137" s="315"/>
      <c r="K137" s="315"/>
      <c r="L137" s="315"/>
      <c r="M137" s="315"/>
      <c r="N137" s="315"/>
      <c r="O137" s="315"/>
    </row>
    <row r="138" spans="1:15" hidden="1">
      <c r="A138" s="315"/>
      <c r="B138" s="315"/>
      <c r="C138" s="315"/>
      <c r="D138" s="315"/>
      <c r="E138" s="315"/>
      <c r="F138" s="315"/>
      <c r="G138" s="315"/>
      <c r="H138" s="315"/>
      <c r="I138" s="315"/>
      <c r="J138" s="315"/>
      <c r="K138" s="315"/>
      <c r="L138" s="315"/>
      <c r="M138" s="315"/>
      <c r="N138" s="315"/>
      <c r="O138" s="315"/>
    </row>
    <row r="139" spans="1:15" hidden="1">
      <c r="A139" s="315"/>
      <c r="B139" s="315"/>
      <c r="C139" s="315"/>
      <c r="D139" s="315"/>
      <c r="E139" s="315"/>
      <c r="F139" s="315"/>
      <c r="G139" s="315"/>
      <c r="H139" s="315"/>
      <c r="I139" s="315"/>
      <c r="J139" s="315"/>
      <c r="K139" s="315"/>
      <c r="L139" s="315"/>
      <c r="M139" s="315"/>
      <c r="N139" s="315"/>
      <c r="O139" s="315"/>
    </row>
    <row r="140" spans="1:15" hidden="1">
      <c r="A140" s="315"/>
      <c r="B140" s="315"/>
      <c r="C140" s="315"/>
      <c r="D140" s="315"/>
      <c r="E140" s="315"/>
      <c r="F140" s="315"/>
      <c r="G140" s="315"/>
      <c r="H140" s="315"/>
      <c r="I140" s="315"/>
      <c r="J140" s="315"/>
      <c r="K140" s="315"/>
      <c r="L140" s="315"/>
      <c r="M140" s="315"/>
      <c r="N140" s="315"/>
      <c r="O140" s="315"/>
    </row>
    <row r="141" spans="1:15" hidden="1">
      <c r="A141" s="315"/>
      <c r="B141" s="315"/>
      <c r="C141" s="315"/>
      <c r="D141" s="315"/>
      <c r="E141" s="315"/>
      <c r="F141" s="315"/>
      <c r="G141" s="315"/>
      <c r="H141" s="315"/>
      <c r="I141" s="315"/>
      <c r="J141" s="315"/>
      <c r="K141" s="315"/>
      <c r="L141" s="315"/>
      <c r="M141" s="315"/>
      <c r="N141" s="315"/>
      <c r="O141" s="315"/>
    </row>
    <row r="142" spans="1:15" hidden="1">
      <c r="A142" s="315"/>
      <c r="B142" s="315"/>
      <c r="C142" s="315"/>
      <c r="D142" s="315"/>
      <c r="E142" s="315"/>
      <c r="F142" s="315"/>
      <c r="G142" s="315"/>
      <c r="H142" s="315"/>
      <c r="I142" s="315"/>
      <c r="J142" s="315"/>
      <c r="K142" s="315"/>
      <c r="L142" s="315"/>
      <c r="M142" s="315"/>
      <c r="N142" s="315"/>
      <c r="O142" s="315"/>
    </row>
    <row r="143" spans="1:15" hidden="1">
      <c r="A143" s="315"/>
      <c r="B143" s="315"/>
      <c r="C143" s="315"/>
      <c r="D143" s="315"/>
      <c r="E143" s="315"/>
      <c r="F143" s="315"/>
      <c r="G143" s="315"/>
      <c r="H143" s="315"/>
      <c r="I143" s="315"/>
      <c r="J143" s="315"/>
      <c r="K143" s="315"/>
      <c r="L143" s="315"/>
      <c r="M143" s="315"/>
      <c r="N143" s="315"/>
      <c r="O143" s="315"/>
    </row>
    <row r="144" spans="1:15" hidden="1">
      <c r="A144" s="315"/>
      <c r="B144" s="315"/>
      <c r="C144" s="315"/>
      <c r="D144" s="315"/>
      <c r="E144" s="315"/>
      <c r="F144" s="315"/>
      <c r="G144" s="315"/>
      <c r="H144" s="315"/>
      <c r="I144" s="315"/>
      <c r="J144" s="315"/>
      <c r="K144" s="315"/>
      <c r="L144" s="315"/>
      <c r="M144" s="315"/>
      <c r="N144" s="315"/>
      <c r="O144" s="315"/>
    </row>
    <row r="145" spans="1:15" hidden="1">
      <c r="A145" s="315"/>
      <c r="B145" s="315"/>
      <c r="C145" s="315"/>
      <c r="D145" s="315"/>
      <c r="E145" s="315"/>
      <c r="F145" s="315"/>
      <c r="G145" s="315"/>
      <c r="H145" s="315"/>
      <c r="I145" s="315"/>
      <c r="J145" s="315"/>
      <c r="K145" s="315"/>
      <c r="L145" s="315"/>
      <c r="M145" s="315"/>
      <c r="N145" s="315"/>
      <c r="O145" s="315"/>
    </row>
    <row r="146" spans="1:15" hidden="1">
      <c r="A146" s="315"/>
      <c r="B146" s="315"/>
      <c r="C146" s="315"/>
      <c r="D146" s="315"/>
      <c r="E146" s="315"/>
      <c r="F146" s="315"/>
      <c r="G146" s="315"/>
      <c r="H146" s="315"/>
      <c r="I146" s="315"/>
      <c r="J146" s="315"/>
      <c r="K146" s="315"/>
      <c r="L146" s="315"/>
      <c r="M146" s="315"/>
      <c r="N146" s="315"/>
      <c r="O146" s="315"/>
    </row>
    <row r="147" spans="1:15" hidden="1">
      <c r="A147" s="315"/>
      <c r="B147" s="315"/>
      <c r="C147" s="315"/>
      <c r="D147" s="315"/>
      <c r="E147" s="315"/>
      <c r="F147" s="315"/>
      <c r="G147" s="315"/>
      <c r="H147" s="315"/>
      <c r="I147" s="315"/>
      <c r="J147" s="315"/>
      <c r="K147" s="315"/>
      <c r="L147" s="315"/>
      <c r="M147" s="315"/>
      <c r="N147" s="315"/>
      <c r="O147" s="315"/>
    </row>
    <row r="148" spans="1:15" hidden="1">
      <c r="A148" s="315"/>
      <c r="B148" s="315"/>
      <c r="C148" s="315"/>
      <c r="D148" s="315"/>
      <c r="E148" s="315"/>
      <c r="F148" s="315"/>
      <c r="G148" s="315"/>
      <c r="H148" s="315"/>
      <c r="I148" s="315"/>
      <c r="J148" s="315"/>
      <c r="K148" s="315"/>
      <c r="L148" s="315"/>
      <c r="M148" s="315"/>
      <c r="N148" s="315"/>
      <c r="O148" s="315"/>
    </row>
    <row r="149" spans="1:15" hidden="1">
      <c r="A149" s="315"/>
      <c r="B149" s="315"/>
      <c r="C149" s="315"/>
      <c r="D149" s="315"/>
      <c r="E149" s="315"/>
      <c r="F149" s="315"/>
      <c r="G149" s="315"/>
      <c r="H149" s="315"/>
      <c r="I149" s="315"/>
      <c r="J149" s="315"/>
      <c r="K149" s="315"/>
      <c r="L149" s="315"/>
      <c r="M149" s="315"/>
      <c r="N149" s="315"/>
      <c r="O149" s="315"/>
    </row>
    <row r="150" spans="1:15" hidden="1">
      <c r="A150" s="315"/>
      <c r="B150" s="315"/>
      <c r="C150" s="315"/>
      <c r="D150" s="315"/>
      <c r="E150" s="315"/>
      <c r="F150" s="315"/>
      <c r="G150" s="315"/>
      <c r="H150" s="315"/>
      <c r="I150" s="315"/>
      <c r="J150" s="315"/>
      <c r="K150" s="315"/>
      <c r="L150" s="315"/>
      <c r="M150" s="315"/>
      <c r="N150" s="315"/>
      <c r="O150" s="315"/>
    </row>
    <row r="151" spans="1:15" hidden="1">
      <c r="A151" s="315"/>
      <c r="B151" s="315"/>
      <c r="C151" s="315"/>
      <c r="D151" s="315"/>
      <c r="E151" s="315"/>
      <c r="F151" s="315"/>
      <c r="G151" s="315"/>
      <c r="H151" s="315"/>
      <c r="I151" s="315"/>
      <c r="J151" s="315"/>
      <c r="K151" s="315"/>
      <c r="L151" s="315"/>
      <c r="M151" s="315"/>
      <c r="N151" s="315"/>
      <c r="O151" s="315"/>
    </row>
    <row r="152" spans="1:15" hidden="1">
      <c r="A152" s="315"/>
      <c r="B152" s="315"/>
      <c r="C152" s="315"/>
      <c r="D152" s="315"/>
      <c r="E152" s="315"/>
      <c r="F152" s="315"/>
      <c r="G152" s="315"/>
      <c r="H152" s="315"/>
      <c r="I152" s="315"/>
      <c r="J152" s="315"/>
      <c r="K152" s="315"/>
      <c r="L152" s="315"/>
      <c r="M152" s="315"/>
      <c r="N152" s="315"/>
      <c r="O152" s="315"/>
    </row>
    <row r="153" spans="1:15" hidden="1">
      <c r="A153" s="315"/>
      <c r="B153" s="315"/>
      <c r="C153" s="315"/>
      <c r="D153" s="315"/>
      <c r="E153" s="315"/>
      <c r="F153" s="315"/>
      <c r="G153" s="315"/>
      <c r="H153" s="315"/>
      <c r="I153" s="315"/>
      <c r="J153" s="315"/>
      <c r="K153" s="315"/>
      <c r="L153" s="315"/>
      <c r="M153" s="315"/>
      <c r="N153" s="315"/>
      <c r="O153" s="315"/>
    </row>
    <row r="154" spans="1:15" hidden="1">
      <c r="A154" s="315"/>
      <c r="B154" s="315"/>
      <c r="C154" s="315"/>
      <c r="D154" s="315"/>
      <c r="E154" s="315"/>
      <c r="F154" s="315"/>
      <c r="G154" s="315"/>
      <c r="H154" s="315"/>
      <c r="I154" s="315"/>
      <c r="J154" s="315"/>
      <c r="K154" s="315"/>
      <c r="L154" s="315"/>
      <c r="M154" s="315"/>
      <c r="N154" s="315"/>
      <c r="O154" s="315"/>
    </row>
    <row r="155" spans="1:15" hidden="1">
      <c r="A155" s="315"/>
      <c r="B155" s="315"/>
      <c r="C155" s="315"/>
      <c r="D155" s="315"/>
      <c r="E155" s="315"/>
      <c r="F155" s="315"/>
      <c r="G155" s="315"/>
      <c r="H155" s="315"/>
      <c r="I155" s="315"/>
      <c r="J155" s="315"/>
      <c r="K155" s="315"/>
      <c r="L155" s="315"/>
      <c r="M155" s="315"/>
      <c r="N155" s="315"/>
      <c r="O155" s="315"/>
    </row>
    <row r="156" spans="1:15" hidden="1">
      <c r="A156" s="315"/>
      <c r="B156" s="315"/>
      <c r="C156" s="315"/>
      <c r="D156" s="315"/>
      <c r="E156" s="315"/>
      <c r="F156" s="315"/>
      <c r="G156" s="315"/>
      <c r="H156" s="315"/>
      <c r="I156" s="315"/>
      <c r="J156" s="315"/>
      <c r="K156" s="315"/>
      <c r="L156" s="315"/>
      <c r="M156" s="315"/>
      <c r="N156" s="315"/>
      <c r="O156" s="315"/>
    </row>
    <row r="157" spans="1:15" hidden="1">
      <c r="A157" s="315"/>
      <c r="B157" s="315"/>
      <c r="C157" s="315"/>
      <c r="D157" s="315"/>
      <c r="E157" s="315"/>
      <c r="F157" s="315"/>
      <c r="G157" s="315"/>
      <c r="H157" s="315"/>
      <c r="I157" s="315"/>
      <c r="J157" s="315"/>
      <c r="K157" s="315"/>
      <c r="L157" s="315"/>
      <c r="M157" s="315"/>
      <c r="N157" s="315"/>
      <c r="O157" s="315"/>
    </row>
    <row r="158" spans="1:15" hidden="1">
      <c r="A158" s="315"/>
      <c r="B158" s="315"/>
      <c r="C158" s="315"/>
      <c r="D158" s="315"/>
      <c r="E158" s="315"/>
      <c r="F158" s="315"/>
      <c r="G158" s="315"/>
      <c r="H158" s="315"/>
      <c r="I158" s="315"/>
      <c r="J158" s="315"/>
      <c r="K158" s="315"/>
      <c r="L158" s="315"/>
      <c r="M158" s="315"/>
      <c r="N158" s="315"/>
      <c r="O158" s="315"/>
    </row>
    <row r="159" spans="1:15" hidden="1">
      <c r="A159" s="315"/>
      <c r="B159" s="315"/>
      <c r="C159" s="315"/>
      <c r="D159" s="315"/>
      <c r="E159" s="315"/>
      <c r="F159" s="315"/>
      <c r="G159" s="315"/>
      <c r="H159" s="315"/>
      <c r="I159" s="315"/>
      <c r="J159" s="315"/>
      <c r="K159" s="315"/>
      <c r="L159" s="315"/>
      <c r="M159" s="315"/>
      <c r="N159" s="315"/>
      <c r="O159" s="315"/>
    </row>
    <row r="160" spans="1:15" hidden="1">
      <c r="A160" s="315"/>
      <c r="B160" s="315"/>
      <c r="C160" s="315"/>
      <c r="D160" s="315"/>
      <c r="E160" s="315"/>
      <c r="F160" s="315"/>
      <c r="G160" s="315"/>
      <c r="H160" s="315"/>
      <c r="I160" s="315"/>
      <c r="J160" s="315"/>
      <c r="K160" s="315"/>
      <c r="L160" s="315"/>
      <c r="M160" s="315"/>
      <c r="N160" s="315"/>
      <c r="O160" s="315"/>
    </row>
    <row r="161" spans="1:15" hidden="1">
      <c r="A161" s="315"/>
      <c r="B161" s="315"/>
      <c r="C161" s="315"/>
      <c r="D161" s="315"/>
      <c r="E161" s="315"/>
      <c r="F161" s="315"/>
      <c r="G161" s="315"/>
      <c r="H161" s="315"/>
      <c r="I161" s="315"/>
      <c r="J161" s="315"/>
      <c r="K161" s="315"/>
      <c r="L161" s="315"/>
      <c r="M161" s="315"/>
      <c r="N161" s="315"/>
      <c r="O161" s="315"/>
    </row>
    <row r="162" spans="1:15" hidden="1">
      <c r="A162" s="315"/>
      <c r="B162" s="315"/>
      <c r="C162" s="315"/>
      <c r="D162" s="315"/>
      <c r="E162" s="315"/>
      <c r="F162" s="315"/>
      <c r="G162" s="315"/>
      <c r="H162" s="315"/>
      <c r="I162" s="315"/>
      <c r="J162" s="315"/>
      <c r="K162" s="315"/>
      <c r="L162" s="315"/>
      <c r="M162" s="315"/>
      <c r="N162" s="315"/>
      <c r="O162" s="315"/>
    </row>
    <row r="163" spans="1:15" hidden="1">
      <c r="A163" s="315"/>
      <c r="B163" s="315"/>
      <c r="C163" s="315"/>
      <c r="D163" s="315"/>
      <c r="E163" s="315"/>
      <c r="F163" s="315"/>
      <c r="G163" s="315"/>
      <c r="H163" s="315"/>
      <c r="I163" s="315"/>
      <c r="J163" s="315"/>
      <c r="K163" s="315"/>
      <c r="L163" s="315"/>
      <c r="M163" s="315"/>
      <c r="N163" s="315"/>
      <c r="O163" s="315"/>
    </row>
    <row r="164" spans="1:15" hidden="1">
      <c r="A164" s="315"/>
      <c r="B164" s="315"/>
      <c r="C164" s="315"/>
      <c r="D164" s="315"/>
      <c r="E164" s="315"/>
      <c r="F164" s="315"/>
      <c r="G164" s="315"/>
      <c r="H164" s="315"/>
      <c r="I164" s="315"/>
      <c r="J164" s="315"/>
      <c r="K164" s="315"/>
      <c r="L164" s="315"/>
      <c r="M164" s="315"/>
      <c r="N164" s="315"/>
      <c r="O164" s="315"/>
    </row>
    <row r="165" spans="1:15" hidden="1">
      <c r="A165" s="315"/>
      <c r="B165" s="315"/>
      <c r="C165" s="315"/>
      <c r="D165" s="315"/>
      <c r="E165" s="315"/>
      <c r="F165" s="315"/>
      <c r="G165" s="315"/>
      <c r="H165" s="315"/>
      <c r="I165" s="315"/>
      <c r="J165" s="315"/>
      <c r="K165" s="315"/>
      <c r="L165" s="315"/>
      <c r="M165" s="315"/>
      <c r="N165" s="315"/>
      <c r="O165" s="315"/>
    </row>
    <row r="166" spans="1:15" hidden="1">
      <c r="A166" s="315"/>
      <c r="B166" s="315"/>
      <c r="C166" s="315"/>
      <c r="D166" s="315"/>
      <c r="E166" s="315"/>
      <c r="F166" s="315"/>
      <c r="G166" s="315"/>
      <c r="H166" s="315"/>
      <c r="I166" s="315"/>
      <c r="J166" s="315"/>
      <c r="K166" s="315"/>
      <c r="L166" s="315"/>
      <c r="M166" s="315"/>
      <c r="N166" s="315"/>
      <c r="O166" s="315"/>
    </row>
    <row r="167" spans="1:15" hidden="1">
      <c r="A167" s="315"/>
      <c r="B167" s="315"/>
      <c r="C167" s="315"/>
      <c r="D167" s="315"/>
      <c r="E167" s="315"/>
      <c r="F167" s="315"/>
      <c r="G167" s="315"/>
      <c r="H167" s="315"/>
      <c r="I167" s="315"/>
      <c r="J167" s="315"/>
      <c r="K167" s="315"/>
      <c r="L167" s="315"/>
      <c r="M167" s="315"/>
      <c r="N167" s="315"/>
      <c r="O167" s="315"/>
    </row>
    <row r="168" spans="1:15" hidden="1">
      <c r="A168" s="315"/>
      <c r="B168" s="315"/>
      <c r="C168" s="315"/>
      <c r="D168" s="315"/>
      <c r="E168" s="315"/>
      <c r="F168" s="315"/>
      <c r="G168" s="315"/>
      <c r="H168" s="315"/>
      <c r="I168" s="315"/>
      <c r="J168" s="315"/>
      <c r="K168" s="315"/>
      <c r="L168" s="315"/>
      <c r="M168" s="315"/>
      <c r="N168" s="315"/>
      <c r="O168" s="315"/>
    </row>
    <row r="169" spans="1:15" hidden="1">
      <c r="A169" s="315"/>
      <c r="B169" s="315"/>
      <c r="C169" s="315"/>
      <c r="D169" s="315"/>
      <c r="E169" s="315"/>
      <c r="F169" s="315"/>
      <c r="G169" s="315"/>
      <c r="H169" s="315"/>
      <c r="I169" s="315"/>
      <c r="J169" s="315"/>
      <c r="K169" s="315"/>
      <c r="L169" s="315"/>
      <c r="M169" s="315"/>
      <c r="N169" s="315"/>
      <c r="O169" s="315"/>
    </row>
    <row r="170" spans="1:15" hidden="1">
      <c r="A170" s="315"/>
      <c r="B170" s="315"/>
      <c r="C170" s="315"/>
      <c r="D170" s="315"/>
      <c r="E170" s="315"/>
      <c r="F170" s="315"/>
      <c r="G170" s="315"/>
      <c r="H170" s="315"/>
      <c r="I170" s="315"/>
      <c r="J170" s="315"/>
      <c r="K170" s="315"/>
      <c r="L170" s="315"/>
      <c r="M170" s="315"/>
      <c r="N170" s="315"/>
      <c r="O170" s="315"/>
    </row>
    <row r="171" spans="1:15" hidden="1">
      <c r="A171" s="315"/>
      <c r="B171" s="315"/>
      <c r="C171" s="315"/>
      <c r="D171" s="315"/>
      <c r="E171" s="315"/>
      <c r="F171" s="315"/>
      <c r="G171" s="315"/>
      <c r="H171" s="315"/>
      <c r="I171" s="315"/>
      <c r="J171" s="315"/>
      <c r="K171" s="315"/>
      <c r="L171" s="315"/>
      <c r="M171" s="315"/>
      <c r="N171" s="315"/>
      <c r="O171" s="315"/>
    </row>
    <row r="172" spans="1:15" hidden="1">
      <c r="A172" s="315"/>
      <c r="B172" s="315"/>
      <c r="C172" s="315"/>
      <c r="D172" s="315"/>
      <c r="E172" s="315"/>
      <c r="F172" s="315"/>
      <c r="G172" s="315"/>
      <c r="H172" s="315"/>
      <c r="I172" s="315"/>
      <c r="J172" s="315"/>
      <c r="K172" s="315"/>
      <c r="L172" s="315"/>
      <c r="M172" s="315"/>
      <c r="N172" s="315"/>
      <c r="O172" s="315"/>
    </row>
    <row r="173" spans="1:15" hidden="1">
      <c r="A173" s="315"/>
      <c r="B173" s="315"/>
      <c r="C173" s="315"/>
      <c r="D173" s="315"/>
      <c r="E173" s="315"/>
      <c r="F173" s="315"/>
      <c r="G173" s="315"/>
      <c r="H173" s="315"/>
      <c r="I173" s="315"/>
      <c r="J173" s="315"/>
      <c r="K173" s="315"/>
      <c r="L173" s="315"/>
      <c r="M173" s="315"/>
      <c r="N173" s="315"/>
      <c r="O173" s="315"/>
    </row>
    <row r="174" spans="1:15" hidden="1">
      <c r="A174" s="315"/>
      <c r="B174" s="315"/>
      <c r="C174" s="315"/>
      <c r="D174" s="315"/>
      <c r="E174" s="315"/>
      <c r="F174" s="315"/>
      <c r="G174" s="315"/>
      <c r="H174" s="315"/>
      <c r="I174" s="315"/>
      <c r="J174" s="315"/>
      <c r="K174" s="315"/>
      <c r="L174" s="315"/>
      <c r="M174" s="315"/>
      <c r="N174" s="315"/>
      <c r="O174" s="315"/>
    </row>
    <row r="175" spans="1:15" hidden="1">
      <c r="A175" s="315"/>
      <c r="B175" s="315"/>
      <c r="C175" s="315"/>
      <c r="D175" s="315"/>
      <c r="E175" s="315"/>
      <c r="F175" s="315"/>
      <c r="G175" s="315"/>
      <c r="H175" s="315"/>
      <c r="I175" s="315"/>
      <c r="J175" s="315"/>
      <c r="K175" s="315"/>
      <c r="L175" s="315"/>
      <c r="M175" s="315"/>
      <c r="N175" s="315"/>
      <c r="O175" s="315"/>
    </row>
    <row r="176" spans="1:15" hidden="1">
      <c r="A176" s="315"/>
      <c r="B176" s="315"/>
      <c r="C176" s="315"/>
      <c r="D176" s="315"/>
      <c r="E176" s="315"/>
      <c r="F176" s="315"/>
      <c r="G176" s="315"/>
      <c r="H176" s="315"/>
      <c r="I176" s="315"/>
      <c r="J176" s="315"/>
      <c r="K176" s="315"/>
      <c r="L176" s="315"/>
      <c r="M176" s="315"/>
      <c r="N176" s="315"/>
      <c r="O176" s="315"/>
    </row>
    <row r="177" spans="1:15" hidden="1">
      <c r="A177" s="315"/>
      <c r="B177" s="315"/>
      <c r="C177" s="315"/>
      <c r="D177" s="315"/>
      <c r="E177" s="315"/>
      <c r="F177" s="315"/>
      <c r="G177" s="315"/>
      <c r="H177" s="315"/>
      <c r="I177" s="315"/>
      <c r="J177" s="315"/>
      <c r="K177" s="315"/>
      <c r="L177" s="315"/>
      <c r="M177" s="315"/>
      <c r="N177" s="315"/>
      <c r="O177" s="315"/>
    </row>
    <row r="178" spans="1:15" hidden="1">
      <c r="A178" s="315"/>
      <c r="B178" s="315"/>
      <c r="C178" s="315"/>
      <c r="D178" s="315"/>
      <c r="E178" s="315"/>
      <c r="F178" s="315"/>
      <c r="G178" s="315"/>
      <c r="H178" s="315"/>
      <c r="I178" s="315"/>
      <c r="J178" s="315"/>
      <c r="K178" s="315"/>
      <c r="L178" s="315"/>
      <c r="M178" s="315"/>
      <c r="N178" s="315"/>
      <c r="O178" s="315"/>
    </row>
    <row r="179" spans="1:15" hidden="1">
      <c r="A179" s="315"/>
      <c r="B179" s="315"/>
      <c r="C179" s="315"/>
      <c r="D179" s="315"/>
      <c r="E179" s="315"/>
      <c r="F179" s="315"/>
      <c r="G179" s="315"/>
      <c r="H179" s="315"/>
      <c r="I179" s="315"/>
      <c r="J179" s="315"/>
      <c r="K179" s="315"/>
      <c r="L179" s="315"/>
      <c r="M179" s="315"/>
      <c r="N179" s="315"/>
      <c r="O179" s="315"/>
    </row>
    <row r="180" spans="1:15" hidden="1">
      <c r="A180" s="315"/>
      <c r="B180" s="315"/>
      <c r="C180" s="315"/>
      <c r="D180" s="315"/>
      <c r="E180" s="315"/>
      <c r="F180" s="315"/>
      <c r="G180" s="315"/>
      <c r="H180" s="315"/>
      <c r="I180" s="315"/>
      <c r="J180" s="315"/>
      <c r="K180" s="315"/>
      <c r="L180" s="315"/>
      <c r="M180" s="315"/>
      <c r="N180" s="315"/>
      <c r="O180" s="315"/>
    </row>
    <row r="181" spans="1:15" hidden="1">
      <c r="A181" s="315"/>
      <c r="B181" s="315"/>
      <c r="C181" s="315"/>
      <c r="D181" s="315"/>
      <c r="E181" s="315"/>
      <c r="F181" s="315"/>
      <c r="G181" s="315"/>
      <c r="H181" s="315"/>
      <c r="I181" s="315"/>
      <c r="J181" s="315"/>
      <c r="K181" s="315"/>
      <c r="L181" s="315"/>
      <c r="M181" s="315"/>
      <c r="N181" s="315"/>
      <c r="O181" s="315"/>
    </row>
    <row r="182" spans="1:15" hidden="1">
      <c r="A182" s="315"/>
      <c r="B182" s="315"/>
      <c r="C182" s="315"/>
      <c r="D182" s="315"/>
      <c r="E182" s="315"/>
      <c r="F182" s="315"/>
      <c r="G182" s="315"/>
      <c r="H182" s="315"/>
      <c r="I182" s="315"/>
      <c r="J182" s="315"/>
      <c r="K182" s="315"/>
      <c r="L182" s="315"/>
      <c r="M182" s="315"/>
      <c r="N182" s="315"/>
      <c r="O182" s="315"/>
    </row>
    <row r="183" spans="1:15" hidden="1">
      <c r="A183" s="315"/>
      <c r="B183" s="315"/>
      <c r="C183" s="315"/>
      <c r="D183" s="315"/>
      <c r="E183" s="315"/>
      <c r="F183" s="315"/>
      <c r="G183" s="315"/>
      <c r="H183" s="315"/>
      <c r="I183" s="315"/>
      <c r="J183" s="315"/>
      <c r="K183" s="315"/>
      <c r="L183" s="315"/>
      <c r="M183" s="315"/>
      <c r="N183" s="315"/>
      <c r="O183" s="315"/>
    </row>
    <row r="184" spans="1:15" hidden="1">
      <c r="A184" s="315"/>
      <c r="B184" s="315"/>
      <c r="C184" s="315"/>
      <c r="D184" s="315"/>
      <c r="E184" s="315"/>
      <c r="F184" s="315"/>
      <c r="G184" s="315"/>
      <c r="H184" s="315"/>
      <c r="I184" s="315"/>
      <c r="J184" s="315"/>
      <c r="K184" s="315"/>
      <c r="L184" s="315"/>
      <c r="M184" s="315"/>
      <c r="N184" s="315"/>
      <c r="O184" s="315"/>
    </row>
    <row r="185" spans="1:15" hidden="1">
      <c r="A185" s="315"/>
      <c r="B185" s="315"/>
      <c r="C185" s="315"/>
      <c r="D185" s="315"/>
      <c r="E185" s="315"/>
      <c r="F185" s="315"/>
      <c r="G185" s="315"/>
      <c r="H185" s="315"/>
      <c r="I185" s="315"/>
      <c r="J185" s="315"/>
      <c r="K185" s="315"/>
      <c r="L185" s="315"/>
      <c r="M185" s="315"/>
      <c r="N185" s="315"/>
      <c r="O185" s="315"/>
    </row>
    <row r="186" spans="1:15" hidden="1">
      <c r="A186" s="315"/>
      <c r="B186" s="315"/>
      <c r="C186" s="315"/>
      <c r="D186" s="315"/>
      <c r="E186" s="315"/>
      <c r="F186" s="315"/>
      <c r="G186" s="315"/>
      <c r="H186" s="315"/>
      <c r="I186" s="315"/>
      <c r="J186" s="315"/>
      <c r="K186" s="315"/>
      <c r="L186" s="315"/>
      <c r="M186" s="315"/>
      <c r="N186" s="315"/>
      <c r="O186" s="315"/>
    </row>
    <row r="187" spans="1:15" hidden="1">
      <c r="A187" s="315"/>
      <c r="B187" s="315"/>
      <c r="C187" s="315"/>
      <c r="D187" s="315"/>
      <c r="E187" s="315"/>
      <c r="F187" s="315"/>
      <c r="G187" s="315"/>
      <c r="H187" s="315"/>
      <c r="I187" s="315"/>
      <c r="J187" s="315"/>
      <c r="K187" s="315"/>
      <c r="L187" s="315"/>
      <c r="M187" s="315"/>
      <c r="N187" s="315"/>
      <c r="O187" s="315"/>
    </row>
    <row r="188" spans="1:15" hidden="1">
      <c r="A188" s="315"/>
      <c r="B188" s="315"/>
      <c r="C188" s="315"/>
      <c r="D188" s="315"/>
      <c r="E188" s="315"/>
      <c r="F188" s="315"/>
      <c r="G188" s="315"/>
      <c r="H188" s="315"/>
      <c r="I188" s="315"/>
      <c r="J188" s="315"/>
      <c r="K188" s="315"/>
      <c r="L188" s="315"/>
      <c r="M188" s="315"/>
      <c r="N188" s="315"/>
      <c r="O188" s="315"/>
    </row>
    <row r="189" spans="1:15" hidden="1">
      <c r="A189" s="315"/>
      <c r="B189" s="315"/>
      <c r="C189" s="315"/>
      <c r="D189" s="315"/>
      <c r="E189" s="315"/>
      <c r="F189" s="315"/>
      <c r="G189" s="315"/>
      <c r="H189" s="315"/>
      <c r="I189" s="315"/>
      <c r="J189" s="315"/>
      <c r="K189" s="315"/>
      <c r="L189" s="315"/>
      <c r="M189" s="315"/>
      <c r="N189" s="315"/>
      <c r="O189" s="315"/>
    </row>
    <row r="190" spans="1:15" hidden="1">
      <c r="A190" s="315"/>
      <c r="B190" s="315"/>
      <c r="C190" s="315"/>
      <c r="D190" s="315"/>
      <c r="E190" s="315"/>
      <c r="F190" s="315"/>
      <c r="G190" s="315"/>
      <c r="H190" s="315"/>
      <c r="I190" s="315"/>
      <c r="J190" s="315"/>
      <c r="K190" s="315"/>
      <c r="L190" s="315"/>
      <c r="M190" s="315"/>
      <c r="N190" s="315"/>
      <c r="O190" s="315"/>
    </row>
    <row r="191" spans="1:15" hidden="1">
      <c r="A191" s="315"/>
      <c r="B191" s="315"/>
      <c r="C191" s="315"/>
      <c r="D191" s="315"/>
      <c r="E191" s="315"/>
      <c r="F191" s="315"/>
      <c r="G191" s="315"/>
      <c r="H191" s="315"/>
      <c r="I191" s="315"/>
      <c r="J191" s="315"/>
      <c r="K191" s="315"/>
      <c r="L191" s="315"/>
      <c r="M191" s="315"/>
      <c r="N191" s="315"/>
      <c r="O191" s="315"/>
    </row>
    <row r="192" spans="1:15" hidden="1">
      <c r="A192" s="315"/>
      <c r="B192" s="315"/>
      <c r="C192" s="315"/>
      <c r="D192" s="315"/>
      <c r="E192" s="315"/>
      <c r="F192" s="315"/>
      <c r="G192" s="315"/>
      <c r="H192" s="315"/>
      <c r="I192" s="315"/>
      <c r="J192" s="315"/>
      <c r="K192" s="315"/>
      <c r="L192" s="315"/>
      <c r="M192" s="315"/>
      <c r="N192" s="315"/>
      <c r="O192" s="315"/>
    </row>
    <row r="193" spans="1:15" hidden="1">
      <c r="A193" s="315"/>
      <c r="B193" s="315"/>
      <c r="C193" s="315"/>
      <c r="D193" s="315"/>
      <c r="E193" s="315"/>
      <c r="F193" s="315"/>
      <c r="G193" s="315"/>
      <c r="H193" s="315"/>
      <c r="I193" s="315"/>
      <c r="J193" s="315"/>
      <c r="K193" s="315"/>
      <c r="L193" s="315"/>
      <c r="M193" s="315"/>
      <c r="N193" s="315"/>
      <c r="O193" s="315"/>
    </row>
    <row r="194" spans="1:15" hidden="1">
      <c r="A194" s="315"/>
      <c r="B194" s="315"/>
      <c r="C194" s="315"/>
      <c r="D194" s="315"/>
      <c r="E194" s="315"/>
      <c r="F194" s="315"/>
      <c r="G194" s="315"/>
      <c r="H194" s="315"/>
      <c r="I194" s="315"/>
      <c r="J194" s="315"/>
      <c r="K194" s="315"/>
      <c r="L194" s="315"/>
      <c r="M194" s="315"/>
      <c r="N194" s="315"/>
      <c r="O194" s="315"/>
    </row>
    <row r="195" spans="1:15" hidden="1">
      <c r="A195" s="315"/>
      <c r="B195" s="315"/>
      <c r="C195" s="315"/>
      <c r="D195" s="315"/>
      <c r="E195" s="315"/>
      <c r="F195" s="315"/>
      <c r="G195" s="315"/>
      <c r="H195" s="315"/>
      <c r="I195" s="315"/>
      <c r="J195" s="315"/>
      <c r="K195" s="315"/>
      <c r="L195" s="315"/>
      <c r="M195" s="315"/>
      <c r="N195" s="315"/>
      <c r="O195" s="315"/>
    </row>
    <row r="196" spans="1:15" hidden="1">
      <c r="A196" s="315"/>
      <c r="B196" s="315"/>
      <c r="C196" s="315"/>
      <c r="D196" s="315"/>
      <c r="E196" s="315"/>
      <c r="F196" s="315"/>
      <c r="G196" s="315"/>
      <c r="H196" s="315"/>
      <c r="I196" s="315"/>
      <c r="J196" s="315"/>
      <c r="K196" s="315"/>
      <c r="L196" s="315"/>
      <c r="M196" s="315"/>
      <c r="N196" s="315"/>
      <c r="O196" s="315"/>
    </row>
    <row r="197" spans="1:15" hidden="1">
      <c r="A197" s="315"/>
      <c r="B197" s="315"/>
      <c r="C197" s="315"/>
      <c r="D197" s="315"/>
      <c r="E197" s="315"/>
      <c r="F197" s="315"/>
      <c r="G197" s="315"/>
      <c r="H197" s="315"/>
      <c r="I197" s="315"/>
      <c r="J197" s="315"/>
      <c r="K197" s="315"/>
      <c r="L197" s="315"/>
      <c r="M197" s="315"/>
      <c r="N197" s="315"/>
      <c r="O197" s="315"/>
    </row>
    <row r="198" spans="1:15" hidden="1">
      <c r="A198" s="315"/>
      <c r="B198" s="315"/>
      <c r="C198" s="315"/>
      <c r="D198" s="315"/>
      <c r="E198" s="315"/>
      <c r="F198" s="315"/>
      <c r="G198" s="315"/>
      <c r="H198" s="315"/>
      <c r="I198" s="315"/>
      <c r="J198" s="315"/>
      <c r="K198" s="315"/>
      <c r="L198" s="315"/>
      <c r="M198" s="315"/>
      <c r="N198" s="315"/>
      <c r="O198" s="315"/>
    </row>
    <row r="199" spans="1:15" hidden="1"/>
    <row r="200" spans="1:15" hidden="1"/>
    <row r="201" spans="1:15" hidden="1"/>
    <row r="202" spans="1:15" hidden="1"/>
    <row r="203" spans="1:15" hidden="1"/>
    <row r="204" spans="1:15" hidden="1"/>
    <row r="205" spans="1:15" hidden="1"/>
    <row r="206" spans="1:15" hidden="1"/>
    <row r="207" spans="1:15" hidden="1"/>
    <row r="208" spans="1:15"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sheetData>
  <mergeCells count="30">
    <mergeCell ref="B10:L10"/>
    <mergeCell ref="A1:N1"/>
    <mergeCell ref="A2:N2"/>
    <mergeCell ref="A3:N4"/>
    <mergeCell ref="C6:F6"/>
    <mergeCell ref="G6:H6"/>
    <mergeCell ref="I6:J6"/>
    <mergeCell ref="K6:N6"/>
    <mergeCell ref="C7:D7"/>
    <mergeCell ref="F7:H7"/>
    <mergeCell ref="I7:J7"/>
    <mergeCell ref="K7:N7"/>
    <mergeCell ref="N9:O9"/>
    <mergeCell ref="G16:G18"/>
    <mergeCell ref="B11:L11"/>
    <mergeCell ref="B12:L12"/>
    <mergeCell ref="B13:L13"/>
    <mergeCell ref="B14:L14"/>
    <mergeCell ref="C15:F15"/>
    <mergeCell ref="I15:L15"/>
    <mergeCell ref="H16:H18"/>
    <mergeCell ref="I16:I18"/>
    <mergeCell ref="J16:J18"/>
    <mergeCell ref="K16:K18"/>
    <mergeCell ref="L16:L18"/>
    <mergeCell ref="A16:A18"/>
    <mergeCell ref="C16:C18"/>
    <mergeCell ref="D16:D18"/>
    <mergeCell ref="E16:E18"/>
    <mergeCell ref="F16:F18"/>
  </mergeCells>
  <pageMargins left="0.51181102362204722" right="0" top="0" bottom="0" header="0" footer="0"/>
  <pageSetup paperSize="9" scale="85" orientation="portrait" horizontalDpi="4294967294" verticalDpi="0" r:id="rId1"/>
  <drawing r:id="rId2"/>
</worksheet>
</file>

<file path=xl/worksheets/sheet29.xml><?xml version="1.0" encoding="utf-8"?>
<worksheet xmlns="http://schemas.openxmlformats.org/spreadsheetml/2006/main" xmlns:r="http://schemas.openxmlformats.org/officeDocument/2006/relationships">
  <sheetPr codeName="Sheet30"/>
  <dimension ref="A1:R204"/>
  <sheetViews>
    <sheetView showGridLines="0" workbookViewId="0">
      <selection sqref="A1:P70"/>
    </sheetView>
  </sheetViews>
  <sheetFormatPr defaultColWidth="0" defaultRowHeight="15" customHeight="1" zeroHeight="1"/>
  <cols>
    <col min="1" max="1" width="4.5703125" style="316" bestFit="1" customWidth="1"/>
    <col min="2" max="2" width="22.140625" style="316" customWidth="1"/>
    <col min="3" max="7" width="5.7109375" style="316" customWidth="1"/>
    <col min="8" max="8" width="5.28515625" style="316" customWidth="1"/>
    <col min="9" max="9" width="5.28515625" style="390" customWidth="1"/>
    <col min="10" max="10" width="5.28515625" style="316" customWidth="1"/>
    <col min="11" max="15" width="5.7109375" style="316" customWidth="1"/>
    <col min="16" max="16" width="16.5703125" style="316" customWidth="1"/>
    <col min="17" max="17" width="16.5703125" style="418" customWidth="1"/>
    <col min="18" max="18" width="2.7109375" style="268" customWidth="1"/>
    <col min="19" max="16384" width="9.140625" style="315" hidden="1"/>
  </cols>
  <sheetData>
    <row r="1" spans="1:17" ht="21">
      <c r="A1" s="830" t="str">
        <f>(UPPER('Identitas Madrasah'!E5))&amp;(UPPER('Identitas Madrasah'!C7))&amp;(UPPER('Identitas Madrasah'!E7))</f>
        <v>KANWIL KEMENTERIAN AGAMA PROVINSI JAWA TENGAH</v>
      </c>
      <c r="B1" s="831"/>
      <c r="C1" s="831"/>
      <c r="D1" s="831"/>
      <c r="E1" s="831"/>
      <c r="F1" s="831"/>
      <c r="G1" s="831"/>
      <c r="H1" s="831"/>
      <c r="I1" s="831"/>
      <c r="J1" s="831"/>
      <c r="K1" s="831"/>
      <c r="L1" s="831"/>
      <c r="M1" s="831"/>
      <c r="N1" s="831"/>
      <c r="O1" s="832"/>
      <c r="P1" s="401"/>
      <c r="Q1" s="331"/>
    </row>
    <row r="2" spans="1:17" ht="20.100000000000001" customHeight="1" thickBot="1">
      <c r="A2" s="833" t="str">
        <f>UPPER('Identitas Madrasah'!E6)</f>
        <v>MTS JAWA TENGAH</v>
      </c>
      <c r="B2" s="834"/>
      <c r="C2" s="834"/>
      <c r="D2" s="834"/>
      <c r="E2" s="834"/>
      <c r="F2" s="834"/>
      <c r="G2" s="834"/>
      <c r="H2" s="834"/>
      <c r="I2" s="834"/>
      <c r="J2" s="834"/>
      <c r="K2" s="834"/>
      <c r="L2" s="834"/>
      <c r="M2" s="834"/>
      <c r="N2" s="834"/>
      <c r="O2" s="835"/>
      <c r="P2" s="472"/>
      <c r="Q2" s="414"/>
    </row>
    <row r="3" spans="1:17" ht="23.25">
      <c r="A3" s="1524" t="str">
        <f>"INSTRUMEN PENILAIAN OBSERVASI SIKAP "&amp;(UPPER('Identitas KD'!D44))</f>
        <v>INSTRUMEN PENILAIAN OBSERVASI SIKAP PERCAYA DIRI</v>
      </c>
      <c r="B3" s="1525"/>
      <c r="C3" s="1525"/>
      <c r="D3" s="1525"/>
      <c r="E3" s="1525"/>
      <c r="F3" s="1525"/>
      <c r="G3" s="1525"/>
      <c r="H3" s="1525"/>
      <c r="I3" s="1525"/>
      <c r="J3" s="1525"/>
      <c r="K3" s="1525"/>
      <c r="L3" s="1525"/>
      <c r="M3" s="1525"/>
      <c r="N3" s="1525"/>
      <c r="O3" s="1526"/>
      <c r="P3" s="472"/>
      <c r="Q3" s="414"/>
    </row>
    <row r="4" spans="1:17" ht="24" thickBot="1">
      <c r="A4" s="1527"/>
      <c r="B4" s="1528"/>
      <c r="C4" s="1528"/>
      <c r="D4" s="1528"/>
      <c r="E4" s="1528"/>
      <c r="F4" s="1528"/>
      <c r="G4" s="1528"/>
      <c r="H4" s="1528"/>
      <c r="I4" s="1528"/>
      <c r="J4" s="1528"/>
      <c r="K4" s="1528"/>
      <c r="L4" s="1528"/>
      <c r="M4" s="1528"/>
      <c r="N4" s="1528"/>
      <c r="O4" s="1529"/>
      <c r="P4" s="473"/>
      <c r="Q4" s="415"/>
    </row>
    <row r="5" spans="1:17" ht="6.75" customHeight="1">
      <c r="A5" s="391"/>
      <c r="B5" s="391"/>
      <c r="C5" s="391"/>
      <c r="D5" s="435"/>
      <c r="E5" s="435"/>
      <c r="F5" s="435"/>
      <c r="G5" s="435"/>
      <c r="H5" s="435"/>
      <c r="I5" s="435"/>
      <c r="J5" s="435"/>
      <c r="K5" s="435"/>
      <c r="L5" s="435"/>
      <c r="M5" s="436"/>
      <c r="N5" s="436"/>
      <c r="O5" s="436"/>
      <c r="P5" s="473"/>
      <c r="Q5" s="415"/>
    </row>
    <row r="6" spans="1:17" ht="15.75" customHeight="1">
      <c r="A6" s="391"/>
      <c r="B6" s="476" t="s">
        <v>236</v>
      </c>
      <c r="C6" s="1392" t="str">
        <f>'Identitas Madrasah'!G15</f>
        <v>Matematika</v>
      </c>
      <c r="D6" s="1392"/>
      <c r="E6" s="1392"/>
      <c r="F6" s="1392" t="s">
        <v>327</v>
      </c>
      <c r="G6" s="1461" t="s">
        <v>237</v>
      </c>
      <c r="H6" s="1461"/>
      <c r="I6" s="458"/>
      <c r="J6" s="1394">
        <f>'Identitas Madrasah'!E9</f>
        <v>1</v>
      </c>
      <c r="K6" s="1394" t="e">
        <f>": "&amp;'Identitas Madrasah'!#REF!</f>
        <v>#REF!</v>
      </c>
      <c r="L6" s="1462" t="s">
        <v>273</v>
      </c>
      <c r="M6" s="1462"/>
      <c r="N6" s="1462"/>
      <c r="O6" s="1462"/>
      <c r="P6" s="436"/>
      <c r="Q6" s="416"/>
    </row>
    <row r="7" spans="1:17" ht="16.5">
      <c r="A7" s="391"/>
      <c r="B7" s="476" t="s">
        <v>239</v>
      </c>
      <c r="C7" s="1391" t="str">
        <f>'Identitas Madrasah'!H10</f>
        <v>VII.A</v>
      </c>
      <c r="D7" s="1392" t="str">
        <f>": "&amp;'Identitas Madrasah'!E15</f>
        <v>: 8</v>
      </c>
      <c r="E7" s="401"/>
      <c r="F7" s="1461" t="s">
        <v>240</v>
      </c>
      <c r="G7" s="1461"/>
      <c r="H7" s="1461"/>
      <c r="I7" s="458"/>
      <c r="J7" s="1424" t="str">
        <f>'Identitas Madrasah'!E8</f>
        <v>2015/ 2016</v>
      </c>
      <c r="K7" s="1424" t="e">
        <f>": "&amp;'Identitas Madrasah'!#REF!</f>
        <v>#REF!</v>
      </c>
      <c r="L7" s="1463" t="str">
        <f>'Identitas Madrasah'!E13</f>
        <v>Dra. Hj. Susi</v>
      </c>
      <c r="M7" s="1463"/>
      <c r="N7" s="1463" t="str">
        <f>'Identitas Madrasah'!E13</f>
        <v>Dra. Hj. Susi</v>
      </c>
      <c r="O7" s="1463"/>
      <c r="P7" s="474"/>
      <c r="Q7" s="417"/>
    </row>
    <row r="8" spans="1:17" ht="8.1" customHeight="1">
      <c r="A8" s="391"/>
      <c r="B8" s="391"/>
      <c r="C8" s="391"/>
      <c r="D8" s="391"/>
      <c r="E8" s="391"/>
      <c r="F8" s="391"/>
      <c r="G8" s="391"/>
      <c r="H8" s="391"/>
      <c r="I8" s="391"/>
      <c r="J8" s="391"/>
      <c r="K8" s="391"/>
      <c r="L8" s="391"/>
      <c r="M8" s="391"/>
      <c r="N8" s="391"/>
      <c r="O8" s="391"/>
      <c r="P8" s="391"/>
    </row>
    <row r="9" spans="1:17">
      <c r="A9" s="391"/>
      <c r="B9" s="438" t="s">
        <v>274</v>
      </c>
      <c r="C9" s="391"/>
      <c r="D9" s="391"/>
      <c r="E9" s="391"/>
      <c r="F9" s="391"/>
      <c r="G9" s="391"/>
      <c r="H9" s="391"/>
      <c r="I9" s="391"/>
      <c r="J9" s="391"/>
      <c r="K9" s="391"/>
      <c r="L9" s="391"/>
      <c r="M9" s="391"/>
      <c r="N9" s="391"/>
      <c r="O9" s="391"/>
      <c r="P9" s="391"/>
    </row>
    <row r="10" spans="1:17">
      <c r="A10" s="391">
        <v>1</v>
      </c>
      <c r="B10" s="1469" t="s">
        <v>319</v>
      </c>
      <c r="C10" s="1469"/>
      <c r="D10" s="1469"/>
      <c r="E10" s="1469"/>
      <c r="F10" s="1469"/>
      <c r="G10" s="1469"/>
      <c r="H10" s="1469"/>
      <c r="I10" s="1469"/>
      <c r="J10" s="1469"/>
      <c r="K10" s="1469"/>
      <c r="L10" s="1469"/>
      <c r="M10" s="1469"/>
      <c r="N10" s="1469"/>
      <c r="O10" s="1497" t="s">
        <v>291</v>
      </c>
      <c r="P10" s="1497"/>
    </row>
    <row r="11" spans="1:17">
      <c r="A11" s="391">
        <v>2</v>
      </c>
      <c r="B11" s="1468" t="s">
        <v>320</v>
      </c>
      <c r="C11" s="1469"/>
      <c r="D11" s="1469"/>
      <c r="E11" s="1469"/>
      <c r="F11" s="1469"/>
      <c r="G11" s="1469"/>
      <c r="H11" s="1469"/>
      <c r="I11" s="1469"/>
      <c r="J11" s="1469"/>
      <c r="K11" s="1469"/>
      <c r="L11" s="1469"/>
      <c r="M11" s="1469"/>
      <c r="N11" s="1469"/>
      <c r="O11" s="456" t="s">
        <v>292</v>
      </c>
      <c r="P11" s="467" t="s">
        <v>293</v>
      </c>
    </row>
    <row r="12" spans="1:17">
      <c r="A12" s="391">
        <v>3</v>
      </c>
      <c r="B12" s="1468" t="s">
        <v>321</v>
      </c>
      <c r="C12" s="1469"/>
      <c r="D12" s="1469"/>
      <c r="E12" s="1469"/>
      <c r="F12" s="1469"/>
      <c r="G12" s="1469"/>
      <c r="H12" s="1469"/>
      <c r="I12" s="1469"/>
      <c r="J12" s="1469"/>
      <c r="K12" s="1469"/>
      <c r="L12" s="1469"/>
      <c r="M12" s="1469"/>
      <c r="N12" s="1469"/>
      <c r="O12" s="456" t="s">
        <v>294</v>
      </c>
      <c r="P12" s="467" t="s">
        <v>295</v>
      </c>
    </row>
    <row r="13" spans="1:17">
      <c r="A13" s="391">
        <v>4</v>
      </c>
      <c r="B13" s="1469" t="s">
        <v>322</v>
      </c>
      <c r="C13" s="1469"/>
      <c r="D13" s="1469"/>
      <c r="E13" s="1469"/>
      <c r="F13" s="1469"/>
      <c r="G13" s="1469"/>
      <c r="H13" s="1469"/>
      <c r="I13" s="1469"/>
      <c r="J13" s="1469"/>
      <c r="K13" s="1469"/>
      <c r="L13" s="1469"/>
      <c r="M13" s="1469"/>
      <c r="N13" s="1469"/>
      <c r="O13" s="456" t="s">
        <v>296</v>
      </c>
      <c r="P13" s="467" t="s">
        <v>297</v>
      </c>
    </row>
    <row r="14" spans="1:17">
      <c r="A14" s="391">
        <v>5</v>
      </c>
      <c r="B14" s="1468" t="s">
        <v>323</v>
      </c>
      <c r="C14" s="1469"/>
      <c r="D14" s="1469"/>
      <c r="E14" s="1469"/>
      <c r="F14" s="1469"/>
      <c r="G14" s="1469"/>
      <c r="H14" s="1469"/>
      <c r="I14" s="1469"/>
      <c r="J14" s="1469"/>
      <c r="K14" s="1469"/>
      <c r="L14" s="1469"/>
      <c r="M14" s="1469"/>
      <c r="N14" s="1469"/>
      <c r="O14" s="456" t="s">
        <v>298</v>
      </c>
      <c r="P14" s="467" t="s">
        <v>299</v>
      </c>
    </row>
    <row r="15" spans="1:17" ht="7.5" customHeight="1">
      <c r="A15" s="391"/>
      <c r="B15" s="475"/>
      <c r="C15" s="476"/>
      <c r="D15" s="476"/>
      <c r="E15" s="476"/>
      <c r="F15" s="476"/>
      <c r="G15" s="476"/>
      <c r="H15" s="476"/>
      <c r="I15" s="476"/>
      <c r="J15" s="476"/>
      <c r="K15" s="476"/>
      <c r="L15" s="476"/>
      <c r="M15" s="476"/>
      <c r="N15" s="476"/>
      <c r="O15" s="391"/>
      <c r="P15" s="391"/>
    </row>
    <row r="16" spans="1:17">
      <c r="A16" s="440"/>
      <c r="B16" s="441"/>
      <c r="C16" s="1478" t="s">
        <v>275</v>
      </c>
      <c r="D16" s="1479"/>
      <c r="E16" s="1479"/>
      <c r="F16" s="1479"/>
      <c r="G16" s="1479"/>
      <c r="H16" s="1479"/>
      <c r="I16" s="1499" t="s">
        <v>328</v>
      </c>
      <c r="J16" s="480"/>
      <c r="K16" s="1433" t="s">
        <v>276</v>
      </c>
      <c r="L16" s="1433"/>
      <c r="M16" s="1433"/>
      <c r="N16" s="1433"/>
      <c r="O16" s="1433"/>
      <c r="P16" s="391"/>
    </row>
    <row r="17" spans="1:17" ht="15.75" customHeight="1">
      <c r="A17" s="1498" t="s">
        <v>251</v>
      </c>
      <c r="B17" s="442" t="s">
        <v>88</v>
      </c>
      <c r="C17" s="1470" t="s">
        <v>253</v>
      </c>
      <c r="D17" s="1474" t="s">
        <v>254</v>
      </c>
      <c r="E17" s="1470" t="s">
        <v>255</v>
      </c>
      <c r="F17" s="1470" t="s">
        <v>256</v>
      </c>
      <c r="G17" s="1470" t="s">
        <v>257</v>
      </c>
      <c r="H17" s="1440" t="s">
        <v>328</v>
      </c>
      <c r="I17" s="1500"/>
      <c r="J17" s="1440" t="s">
        <v>328</v>
      </c>
      <c r="K17" s="1470" t="s">
        <v>253</v>
      </c>
      <c r="L17" s="1474" t="s">
        <v>254</v>
      </c>
      <c r="M17" s="1470" t="s">
        <v>255</v>
      </c>
      <c r="N17" s="1470" t="s">
        <v>256</v>
      </c>
      <c r="O17" s="1470" t="s">
        <v>257</v>
      </c>
      <c r="P17" s="477"/>
      <c r="Q17" s="419"/>
    </row>
    <row r="18" spans="1:17" ht="15.75">
      <c r="A18" s="1498"/>
      <c r="B18" s="443"/>
      <c r="C18" s="1470"/>
      <c r="D18" s="1475"/>
      <c r="E18" s="1470"/>
      <c r="F18" s="1470"/>
      <c r="G18" s="1470"/>
      <c r="H18" s="1441"/>
      <c r="I18" s="1500"/>
      <c r="J18" s="1441"/>
      <c r="K18" s="1470"/>
      <c r="L18" s="1475"/>
      <c r="M18" s="1470"/>
      <c r="N18" s="1470"/>
      <c r="O18" s="1470"/>
      <c r="P18" s="477"/>
      <c r="Q18" s="419"/>
    </row>
    <row r="19" spans="1:17" ht="15.75">
      <c r="A19" s="1498"/>
      <c r="B19" s="444" t="s">
        <v>266</v>
      </c>
      <c r="C19" s="1470"/>
      <c r="D19" s="1476"/>
      <c r="E19" s="1477"/>
      <c r="F19" s="1470"/>
      <c r="G19" s="1470"/>
      <c r="H19" s="1442"/>
      <c r="I19" s="1501"/>
      <c r="J19" s="1442"/>
      <c r="K19" s="1470"/>
      <c r="L19" s="1476"/>
      <c r="M19" s="1477"/>
      <c r="N19" s="1470"/>
      <c r="O19" s="1470"/>
      <c r="P19" s="477"/>
      <c r="Q19" s="419"/>
    </row>
    <row r="20" spans="1:17">
      <c r="A20" s="398">
        <v>1</v>
      </c>
      <c r="B20" s="397" t="str">
        <f>'Identitas Siswa'!D8</f>
        <v>Adiba Aulia Putri</v>
      </c>
      <c r="C20" s="398" t="s">
        <v>228</v>
      </c>
      <c r="D20" s="398"/>
      <c r="E20" s="398"/>
      <c r="F20" s="398"/>
      <c r="G20" s="398"/>
      <c r="H20" s="470" t="str">
        <f>IF(COUNT(C20:G20)=0,"",AVERAGE(C20:G20))</f>
        <v/>
      </c>
      <c r="I20" s="399" t="str">
        <f>IF(COUNT(H20,J20)=0,"",AVERAGE(H20,J20))</f>
        <v/>
      </c>
      <c r="J20" s="470" t="str">
        <f>IF(COUNT(K20:O20)=0,"",AVERAGE(K20:O20))</f>
        <v/>
      </c>
      <c r="K20" s="398"/>
      <c r="L20" s="398"/>
      <c r="M20" s="460"/>
      <c r="N20" s="445"/>
      <c r="O20" s="461"/>
      <c r="P20" s="448"/>
      <c r="Q20" s="420"/>
    </row>
    <row r="21" spans="1:17">
      <c r="A21" s="398">
        <v>2</v>
      </c>
      <c r="B21" s="397" t="str">
        <f>'Identitas Siswa'!D9</f>
        <v>Alan</v>
      </c>
      <c r="C21" s="398" t="s">
        <v>228</v>
      </c>
      <c r="D21" s="398"/>
      <c r="E21" s="398"/>
      <c r="F21" s="398"/>
      <c r="G21" s="398"/>
      <c r="H21" s="470" t="str">
        <f t="shared" ref="H21:H55" si="0">IF(COUNT(C21:G21)=0,"",AVERAGE(C21:G21))</f>
        <v/>
      </c>
      <c r="I21" s="399" t="str">
        <f t="shared" ref="I21:I55" si="1">IF(COUNT(H21,J21)=0,"",AVERAGE(H21,J21))</f>
        <v/>
      </c>
      <c r="J21" s="470" t="str">
        <f t="shared" ref="J21:J55" si="2">IF(COUNT(K21:O21)=0,"",AVERAGE(K21:O21))</f>
        <v/>
      </c>
      <c r="K21" s="398"/>
      <c r="L21" s="398"/>
      <c r="M21" s="460"/>
      <c r="N21" s="445"/>
      <c r="O21" s="461"/>
      <c r="P21" s="448"/>
      <c r="Q21" s="420"/>
    </row>
    <row r="22" spans="1:17">
      <c r="A22" s="398">
        <v>3</v>
      </c>
      <c r="B22" s="397" t="str">
        <f>'Identitas Siswa'!D10</f>
        <v>Citra Nada Hissanah</v>
      </c>
      <c r="C22" s="398" t="s">
        <v>228</v>
      </c>
      <c r="D22" s="398"/>
      <c r="E22" s="398"/>
      <c r="F22" s="398"/>
      <c r="G22" s="398"/>
      <c r="H22" s="470" t="str">
        <f t="shared" si="0"/>
        <v/>
      </c>
      <c r="I22" s="399" t="str">
        <f t="shared" si="1"/>
        <v/>
      </c>
      <c r="J22" s="470" t="str">
        <f t="shared" si="2"/>
        <v/>
      </c>
      <c r="K22" s="398"/>
      <c r="L22" s="398"/>
      <c r="M22" s="460"/>
      <c r="N22" s="445"/>
      <c r="O22" s="461"/>
      <c r="P22" s="448"/>
      <c r="Q22" s="420"/>
    </row>
    <row r="23" spans="1:17">
      <c r="A23" s="398">
        <v>4</v>
      </c>
      <c r="B23" s="397" t="str">
        <f>'Identitas Siswa'!D11</f>
        <v>Dandi  Taufiqurahman</v>
      </c>
      <c r="C23" s="398" t="s">
        <v>228</v>
      </c>
      <c r="D23" s="398"/>
      <c r="E23" s="398"/>
      <c r="F23" s="398"/>
      <c r="G23" s="398"/>
      <c r="H23" s="470" t="str">
        <f t="shared" si="0"/>
        <v/>
      </c>
      <c r="I23" s="399" t="str">
        <f t="shared" si="1"/>
        <v/>
      </c>
      <c r="J23" s="470" t="str">
        <f t="shared" si="2"/>
        <v/>
      </c>
      <c r="K23" s="398"/>
      <c r="L23" s="398"/>
      <c r="M23" s="460"/>
      <c r="N23" s="445"/>
      <c r="O23" s="461"/>
      <c r="P23" s="448"/>
      <c r="Q23" s="420"/>
    </row>
    <row r="24" spans="1:17">
      <c r="A24" s="398">
        <v>5</v>
      </c>
      <c r="B24" s="397" t="str">
        <f>'Identitas Siswa'!D12</f>
        <v>Devito Aditya Putra</v>
      </c>
      <c r="C24" s="398" t="s">
        <v>228</v>
      </c>
      <c r="D24" s="398"/>
      <c r="E24" s="398"/>
      <c r="F24" s="398"/>
      <c r="G24" s="398"/>
      <c r="H24" s="470" t="str">
        <f t="shared" si="0"/>
        <v/>
      </c>
      <c r="I24" s="399" t="str">
        <f t="shared" si="1"/>
        <v/>
      </c>
      <c r="J24" s="470" t="str">
        <f t="shared" si="2"/>
        <v/>
      </c>
      <c r="K24" s="398"/>
      <c r="L24" s="398"/>
      <c r="M24" s="460"/>
      <c r="N24" s="445"/>
      <c r="O24" s="461"/>
      <c r="P24" s="448"/>
      <c r="Q24" s="420"/>
    </row>
    <row r="25" spans="1:17">
      <c r="A25" s="398">
        <v>6</v>
      </c>
      <c r="B25" s="397" t="str">
        <f>'Identitas Siswa'!D13</f>
        <v>Dhea Novita  Wulandari</v>
      </c>
      <c r="C25" s="398" t="s">
        <v>228</v>
      </c>
      <c r="D25" s="398"/>
      <c r="E25" s="398"/>
      <c r="F25" s="398"/>
      <c r="G25" s="398"/>
      <c r="H25" s="470" t="str">
        <f t="shared" si="0"/>
        <v/>
      </c>
      <c r="I25" s="399" t="str">
        <f t="shared" si="1"/>
        <v/>
      </c>
      <c r="J25" s="470" t="str">
        <f t="shared" si="2"/>
        <v/>
      </c>
      <c r="K25" s="398"/>
      <c r="L25" s="398"/>
      <c r="M25" s="460"/>
      <c r="N25" s="445"/>
      <c r="O25" s="461"/>
      <c r="P25" s="448"/>
      <c r="Q25" s="420"/>
    </row>
    <row r="26" spans="1:17" hidden="1">
      <c r="A26" s="398">
        <v>7</v>
      </c>
      <c r="B26" s="397" t="str">
        <f>'Identitas Siswa'!D14</f>
        <v>Dina  Wahyuni</v>
      </c>
      <c r="C26" s="398" t="s">
        <v>228</v>
      </c>
      <c r="D26" s="398"/>
      <c r="E26" s="398"/>
      <c r="F26" s="398"/>
      <c r="G26" s="398"/>
      <c r="H26" s="470" t="str">
        <f t="shared" si="0"/>
        <v/>
      </c>
      <c r="I26" s="399" t="str">
        <f t="shared" si="1"/>
        <v/>
      </c>
      <c r="J26" s="470" t="str">
        <f t="shared" si="2"/>
        <v/>
      </c>
      <c r="K26" s="398"/>
      <c r="L26" s="398"/>
      <c r="M26" s="460"/>
      <c r="N26" s="445"/>
      <c r="O26" s="461"/>
      <c r="P26" s="448"/>
      <c r="Q26" s="420"/>
    </row>
    <row r="27" spans="1:17">
      <c r="A27" s="398">
        <v>8</v>
      </c>
      <c r="B27" s="397" t="str">
        <f>'Identitas Siswa'!D15</f>
        <v>Dita Rahmanita</v>
      </c>
      <c r="C27" s="398" t="s">
        <v>228</v>
      </c>
      <c r="D27" s="398"/>
      <c r="E27" s="398"/>
      <c r="F27" s="398"/>
      <c r="G27" s="398"/>
      <c r="H27" s="470" t="str">
        <f t="shared" si="0"/>
        <v/>
      </c>
      <c r="I27" s="399" t="str">
        <f t="shared" si="1"/>
        <v/>
      </c>
      <c r="J27" s="470" t="str">
        <f t="shared" si="2"/>
        <v/>
      </c>
      <c r="K27" s="398"/>
      <c r="L27" s="398"/>
      <c r="M27" s="460"/>
      <c r="N27" s="445"/>
      <c r="O27" s="461"/>
      <c r="P27" s="448"/>
      <c r="Q27" s="420"/>
    </row>
    <row r="28" spans="1:17">
      <c r="A28" s="398">
        <v>9</v>
      </c>
      <c r="B28" s="397" t="str">
        <f>'Identitas Siswa'!D16</f>
        <v>Fahri Maulana</v>
      </c>
      <c r="C28" s="398" t="s">
        <v>228</v>
      </c>
      <c r="D28" s="398"/>
      <c r="E28" s="398"/>
      <c r="F28" s="398"/>
      <c r="G28" s="398"/>
      <c r="H28" s="470" t="str">
        <f t="shared" si="0"/>
        <v/>
      </c>
      <c r="I28" s="399" t="str">
        <f t="shared" si="1"/>
        <v/>
      </c>
      <c r="J28" s="470" t="str">
        <f t="shared" si="2"/>
        <v/>
      </c>
      <c r="K28" s="398"/>
      <c r="L28" s="398"/>
      <c r="M28" s="460"/>
      <c r="N28" s="445"/>
      <c r="O28" s="461"/>
      <c r="P28" s="448"/>
      <c r="Q28" s="420"/>
    </row>
    <row r="29" spans="1:17">
      <c r="A29" s="398">
        <v>10</v>
      </c>
      <c r="B29" s="397" t="str">
        <f>'Identitas Siswa'!D17</f>
        <v>Farhan Al-Fattah</v>
      </c>
      <c r="C29" s="398" t="s">
        <v>228</v>
      </c>
      <c r="D29" s="398"/>
      <c r="E29" s="398"/>
      <c r="F29" s="398"/>
      <c r="G29" s="398"/>
      <c r="H29" s="470" t="str">
        <f t="shared" si="0"/>
        <v/>
      </c>
      <c r="I29" s="399" t="str">
        <f t="shared" si="1"/>
        <v/>
      </c>
      <c r="J29" s="470" t="str">
        <f t="shared" si="2"/>
        <v/>
      </c>
      <c r="K29" s="398"/>
      <c r="L29" s="398"/>
      <c r="M29" s="460"/>
      <c r="N29" s="445"/>
      <c r="O29" s="461"/>
      <c r="P29" s="448"/>
      <c r="Q29" s="420"/>
    </row>
    <row r="30" spans="1:17">
      <c r="A30" s="398">
        <v>11</v>
      </c>
      <c r="B30" s="397" t="str">
        <f>'Identitas Siswa'!D18</f>
        <v>Fatimah Ummu Abiha</v>
      </c>
      <c r="C30" s="398" t="s">
        <v>228</v>
      </c>
      <c r="D30" s="398"/>
      <c r="E30" s="398"/>
      <c r="F30" s="398"/>
      <c r="G30" s="398"/>
      <c r="H30" s="470" t="str">
        <f t="shared" si="0"/>
        <v/>
      </c>
      <c r="I30" s="399" t="str">
        <f t="shared" si="1"/>
        <v/>
      </c>
      <c r="J30" s="470" t="str">
        <f t="shared" si="2"/>
        <v/>
      </c>
      <c r="K30" s="398"/>
      <c r="L30" s="398"/>
      <c r="M30" s="460"/>
      <c r="N30" s="445"/>
      <c r="O30" s="461"/>
      <c r="P30" s="448"/>
      <c r="Q30" s="420"/>
    </row>
    <row r="31" spans="1:17">
      <c r="A31" s="398">
        <v>12</v>
      </c>
      <c r="B31" s="397" t="str">
        <f>'Identitas Siswa'!D19</f>
        <v>Habeibi</v>
      </c>
      <c r="C31" s="398" t="s">
        <v>228</v>
      </c>
      <c r="D31" s="398"/>
      <c r="E31" s="398"/>
      <c r="F31" s="398"/>
      <c r="G31" s="398"/>
      <c r="H31" s="470" t="str">
        <f t="shared" si="0"/>
        <v/>
      </c>
      <c r="I31" s="399" t="str">
        <f t="shared" si="1"/>
        <v/>
      </c>
      <c r="J31" s="470" t="str">
        <f t="shared" si="2"/>
        <v/>
      </c>
      <c r="K31" s="398"/>
      <c r="L31" s="398"/>
      <c r="M31" s="460"/>
      <c r="N31" s="445"/>
      <c r="O31" s="461"/>
      <c r="P31" s="448"/>
      <c r="Q31" s="420"/>
    </row>
    <row r="32" spans="1:17">
      <c r="A32" s="398">
        <v>13</v>
      </c>
      <c r="B32" s="397" t="str">
        <f>'Identitas Siswa'!D20</f>
        <v>Khadijah Al Kubra</v>
      </c>
      <c r="C32" s="398" t="s">
        <v>228</v>
      </c>
      <c r="D32" s="398"/>
      <c r="E32" s="398"/>
      <c r="F32" s="398"/>
      <c r="G32" s="398"/>
      <c r="H32" s="470" t="str">
        <f t="shared" si="0"/>
        <v/>
      </c>
      <c r="I32" s="399" t="str">
        <f t="shared" si="1"/>
        <v/>
      </c>
      <c r="J32" s="470" t="str">
        <f t="shared" si="2"/>
        <v/>
      </c>
      <c r="K32" s="398"/>
      <c r="L32" s="398"/>
      <c r="M32" s="460"/>
      <c r="N32" s="445"/>
      <c r="O32" s="461"/>
      <c r="P32" s="448"/>
      <c r="Q32" s="420"/>
    </row>
    <row r="33" spans="1:17">
      <c r="A33" s="398">
        <v>14</v>
      </c>
      <c r="B33" s="397" t="str">
        <f>'Identitas Siswa'!D21</f>
        <v>Lexandro Aldikan Matio</v>
      </c>
      <c r="C33" s="398" t="s">
        <v>228</v>
      </c>
      <c r="D33" s="398"/>
      <c r="E33" s="398"/>
      <c r="F33" s="398"/>
      <c r="G33" s="398"/>
      <c r="H33" s="470" t="str">
        <f t="shared" si="0"/>
        <v/>
      </c>
      <c r="I33" s="399" t="str">
        <f t="shared" si="1"/>
        <v/>
      </c>
      <c r="J33" s="470" t="str">
        <f t="shared" si="2"/>
        <v/>
      </c>
      <c r="K33" s="398"/>
      <c r="L33" s="398"/>
      <c r="M33" s="460"/>
      <c r="N33" s="445"/>
      <c r="O33" s="461"/>
      <c r="P33" s="448"/>
      <c r="Q33" s="420"/>
    </row>
    <row r="34" spans="1:17">
      <c r="A34" s="398">
        <v>15</v>
      </c>
      <c r="B34" s="397" t="str">
        <f>'Identitas Siswa'!D22</f>
        <v>Muhammad Syahid Bambang Kuncorojati</v>
      </c>
      <c r="C34" s="398" t="s">
        <v>228</v>
      </c>
      <c r="D34" s="398"/>
      <c r="E34" s="398"/>
      <c r="F34" s="398"/>
      <c r="G34" s="398"/>
      <c r="H34" s="470" t="str">
        <f t="shared" si="0"/>
        <v/>
      </c>
      <c r="I34" s="399" t="str">
        <f t="shared" si="1"/>
        <v/>
      </c>
      <c r="J34" s="470" t="str">
        <f t="shared" si="2"/>
        <v/>
      </c>
      <c r="K34" s="398"/>
      <c r="L34" s="398"/>
      <c r="M34" s="460"/>
      <c r="N34" s="445"/>
      <c r="O34" s="461"/>
      <c r="P34" s="448"/>
      <c r="Q34" s="420"/>
    </row>
    <row r="35" spans="1:17">
      <c r="A35" s="398">
        <v>16</v>
      </c>
      <c r="B35" s="397" t="str">
        <f>'Identitas Siswa'!D23</f>
        <v>Muhammad Aldhyth</v>
      </c>
      <c r="C35" s="398" t="s">
        <v>228</v>
      </c>
      <c r="D35" s="398"/>
      <c r="E35" s="398"/>
      <c r="F35" s="398"/>
      <c r="G35" s="398"/>
      <c r="H35" s="470" t="str">
        <f t="shared" si="0"/>
        <v/>
      </c>
      <c r="I35" s="399" t="str">
        <f t="shared" si="1"/>
        <v/>
      </c>
      <c r="J35" s="470" t="str">
        <f t="shared" si="2"/>
        <v/>
      </c>
      <c r="K35" s="398"/>
      <c r="L35" s="398"/>
      <c r="M35" s="460"/>
      <c r="N35" s="445"/>
      <c r="O35" s="461"/>
      <c r="P35" s="448"/>
      <c r="Q35" s="420"/>
    </row>
    <row r="36" spans="1:17">
      <c r="A36" s="398">
        <v>17</v>
      </c>
      <c r="B36" s="397" t="str">
        <f>'Identitas Siswa'!D24</f>
        <v>Muhammad Alfian Nugraha</v>
      </c>
      <c r="C36" s="398" t="s">
        <v>228</v>
      </c>
      <c r="D36" s="398"/>
      <c r="E36" s="398"/>
      <c r="F36" s="398"/>
      <c r="G36" s="398"/>
      <c r="H36" s="470" t="str">
        <f t="shared" si="0"/>
        <v/>
      </c>
      <c r="I36" s="399" t="str">
        <f t="shared" si="1"/>
        <v/>
      </c>
      <c r="J36" s="470" t="str">
        <f t="shared" si="2"/>
        <v/>
      </c>
      <c r="K36" s="398"/>
      <c r="L36" s="398"/>
      <c r="M36" s="460"/>
      <c r="N36" s="445"/>
      <c r="O36" s="461"/>
      <c r="P36" s="448"/>
      <c r="Q36" s="420"/>
    </row>
    <row r="37" spans="1:17">
      <c r="A37" s="398">
        <v>18</v>
      </c>
      <c r="B37" s="397" t="str">
        <f>'Identitas Siswa'!D25</f>
        <v>Muhammad Daffa'</v>
      </c>
      <c r="C37" s="398" t="s">
        <v>228</v>
      </c>
      <c r="D37" s="398"/>
      <c r="E37" s="398"/>
      <c r="F37" s="398"/>
      <c r="G37" s="398"/>
      <c r="H37" s="470" t="str">
        <f t="shared" si="0"/>
        <v/>
      </c>
      <c r="I37" s="399" t="str">
        <f t="shared" si="1"/>
        <v/>
      </c>
      <c r="J37" s="470" t="str">
        <f t="shared" si="2"/>
        <v/>
      </c>
      <c r="K37" s="398"/>
      <c r="L37" s="398"/>
      <c r="M37" s="460"/>
      <c r="N37" s="445"/>
      <c r="O37" s="461"/>
      <c r="P37" s="448"/>
      <c r="Q37" s="420"/>
    </row>
    <row r="38" spans="1:17">
      <c r="A38" s="398">
        <v>19</v>
      </c>
      <c r="B38" s="397" t="str">
        <f>'Identitas Siswa'!D26</f>
        <v>Muhammad Wahyu Rizkianto</v>
      </c>
      <c r="C38" s="398" t="s">
        <v>228</v>
      </c>
      <c r="D38" s="398"/>
      <c r="E38" s="398"/>
      <c r="F38" s="398"/>
      <c r="G38" s="398"/>
      <c r="H38" s="470" t="str">
        <f t="shared" si="0"/>
        <v/>
      </c>
      <c r="I38" s="399" t="str">
        <f t="shared" si="1"/>
        <v/>
      </c>
      <c r="J38" s="470" t="str">
        <f t="shared" si="2"/>
        <v/>
      </c>
      <c r="K38" s="398"/>
      <c r="L38" s="398"/>
      <c r="M38" s="460"/>
      <c r="N38" s="445"/>
      <c r="O38" s="461"/>
      <c r="P38" s="448"/>
      <c r="Q38" s="420"/>
    </row>
    <row r="39" spans="1:17">
      <c r="A39" s="398">
        <v>20</v>
      </c>
      <c r="B39" s="397" t="str">
        <f>'Identitas Siswa'!D27</f>
        <v>Muhammad Zidane Hasibuan</v>
      </c>
      <c r="C39" s="398" t="s">
        <v>228</v>
      </c>
      <c r="D39" s="398"/>
      <c r="E39" s="398"/>
      <c r="F39" s="398"/>
      <c r="G39" s="398"/>
      <c r="H39" s="470" t="str">
        <f t="shared" si="0"/>
        <v/>
      </c>
      <c r="I39" s="399" t="str">
        <f t="shared" si="1"/>
        <v/>
      </c>
      <c r="J39" s="470" t="str">
        <f t="shared" si="2"/>
        <v/>
      </c>
      <c r="K39" s="398"/>
      <c r="L39" s="398"/>
      <c r="M39" s="460"/>
      <c r="N39" s="445"/>
      <c r="O39" s="461"/>
      <c r="P39" s="448"/>
      <c r="Q39" s="420"/>
    </row>
    <row r="40" spans="1:17">
      <c r="A40" s="398">
        <v>21</v>
      </c>
      <c r="B40" s="397" t="str">
        <f>'Identitas Siswa'!D28</f>
        <v>Nofal Abdilla</v>
      </c>
      <c r="C40" s="398" t="s">
        <v>228</v>
      </c>
      <c r="D40" s="398"/>
      <c r="E40" s="398"/>
      <c r="F40" s="398"/>
      <c r="G40" s="398"/>
      <c r="H40" s="470" t="str">
        <f t="shared" si="0"/>
        <v/>
      </c>
      <c r="I40" s="399" t="str">
        <f t="shared" si="1"/>
        <v/>
      </c>
      <c r="J40" s="470" t="str">
        <f t="shared" si="2"/>
        <v/>
      </c>
      <c r="K40" s="398"/>
      <c r="L40" s="398"/>
      <c r="M40" s="460"/>
      <c r="N40" s="445"/>
      <c r="O40" s="461"/>
      <c r="P40" s="448"/>
      <c r="Q40" s="420"/>
    </row>
    <row r="41" spans="1:17">
      <c r="A41" s="398">
        <v>22</v>
      </c>
      <c r="B41" s="397" t="str">
        <f>'Identitas Siswa'!D29</f>
        <v>Novi Febriyanti</v>
      </c>
      <c r="C41" s="398" t="s">
        <v>228</v>
      </c>
      <c r="D41" s="398"/>
      <c r="E41" s="398"/>
      <c r="F41" s="398"/>
      <c r="G41" s="398"/>
      <c r="H41" s="470" t="str">
        <f t="shared" si="0"/>
        <v/>
      </c>
      <c r="I41" s="399" t="str">
        <f t="shared" si="1"/>
        <v/>
      </c>
      <c r="J41" s="470" t="str">
        <f t="shared" si="2"/>
        <v/>
      </c>
      <c r="K41" s="398"/>
      <c r="L41" s="398"/>
      <c r="M41" s="460"/>
      <c r="N41" s="445"/>
      <c r="O41" s="461"/>
      <c r="P41" s="448"/>
      <c r="Q41" s="420"/>
    </row>
    <row r="42" spans="1:17">
      <c r="A42" s="398">
        <v>23</v>
      </c>
      <c r="B42" s="397" t="str">
        <f>'Identitas Siswa'!D30</f>
        <v>Nur Khofifah</v>
      </c>
      <c r="C42" s="398" t="s">
        <v>228</v>
      </c>
      <c r="D42" s="398"/>
      <c r="E42" s="398"/>
      <c r="F42" s="398"/>
      <c r="G42" s="398"/>
      <c r="H42" s="470" t="str">
        <f t="shared" si="0"/>
        <v/>
      </c>
      <c r="I42" s="399" t="str">
        <f t="shared" si="1"/>
        <v/>
      </c>
      <c r="J42" s="470" t="str">
        <f t="shared" si="2"/>
        <v/>
      </c>
      <c r="K42" s="398"/>
      <c r="L42" s="398"/>
      <c r="M42" s="460"/>
      <c r="N42" s="445"/>
      <c r="O42" s="461"/>
      <c r="P42" s="448"/>
      <c r="Q42" s="420"/>
    </row>
    <row r="43" spans="1:17">
      <c r="A43" s="398">
        <v>24</v>
      </c>
      <c r="B43" s="397" t="str">
        <f>'Identitas Siswa'!D31</f>
        <v>Pahmi Prasetya Rahman</v>
      </c>
      <c r="C43" s="398" t="s">
        <v>228</v>
      </c>
      <c r="D43" s="398"/>
      <c r="E43" s="398"/>
      <c r="F43" s="398"/>
      <c r="G43" s="398"/>
      <c r="H43" s="470" t="str">
        <f t="shared" si="0"/>
        <v/>
      </c>
      <c r="I43" s="399" t="str">
        <f t="shared" si="1"/>
        <v/>
      </c>
      <c r="J43" s="470" t="str">
        <f t="shared" si="2"/>
        <v/>
      </c>
      <c r="K43" s="398"/>
      <c r="L43" s="398"/>
      <c r="M43" s="460"/>
      <c r="N43" s="445"/>
      <c r="O43" s="461"/>
      <c r="P43" s="448"/>
      <c r="Q43" s="420"/>
    </row>
    <row r="44" spans="1:17">
      <c r="A44" s="398">
        <v>25</v>
      </c>
      <c r="B44" s="397" t="str">
        <f>'Identitas Siswa'!D32</f>
        <v>Raihana Kartika Sari</v>
      </c>
      <c r="C44" s="398" t="s">
        <v>228</v>
      </c>
      <c r="D44" s="398"/>
      <c r="E44" s="398"/>
      <c r="F44" s="398"/>
      <c r="G44" s="398"/>
      <c r="H44" s="470" t="str">
        <f t="shared" si="0"/>
        <v/>
      </c>
      <c r="I44" s="399" t="str">
        <f t="shared" si="1"/>
        <v/>
      </c>
      <c r="J44" s="470" t="str">
        <f t="shared" si="2"/>
        <v/>
      </c>
      <c r="K44" s="398"/>
      <c r="L44" s="398"/>
      <c r="M44" s="460"/>
      <c r="N44" s="445"/>
      <c r="O44" s="461"/>
      <c r="P44" s="448"/>
      <c r="Q44" s="420"/>
    </row>
    <row r="45" spans="1:17">
      <c r="A45" s="398">
        <v>26</v>
      </c>
      <c r="B45" s="397" t="str">
        <f>'Identitas Siswa'!D33</f>
        <v>Rika KARUNIA FATONAH</v>
      </c>
      <c r="C45" s="398" t="s">
        <v>228</v>
      </c>
      <c r="D45" s="398"/>
      <c r="E45" s="398"/>
      <c r="F45" s="398"/>
      <c r="G45" s="398"/>
      <c r="H45" s="470" t="str">
        <f t="shared" si="0"/>
        <v/>
      </c>
      <c r="I45" s="399" t="str">
        <f t="shared" si="1"/>
        <v/>
      </c>
      <c r="J45" s="470" t="str">
        <f t="shared" si="2"/>
        <v/>
      </c>
      <c r="K45" s="398"/>
      <c r="L45" s="398"/>
      <c r="M45" s="460"/>
      <c r="N45" s="445"/>
      <c r="O45" s="461"/>
      <c r="P45" s="448"/>
      <c r="Q45" s="420"/>
    </row>
    <row r="46" spans="1:17">
      <c r="A46" s="398">
        <v>27</v>
      </c>
      <c r="B46" s="397" t="str">
        <f>'Identitas Siswa'!D34</f>
        <v>Riva Ramdani</v>
      </c>
      <c r="C46" s="398" t="s">
        <v>228</v>
      </c>
      <c r="D46" s="398"/>
      <c r="E46" s="398"/>
      <c r="F46" s="398"/>
      <c r="G46" s="398"/>
      <c r="H46" s="470" t="str">
        <f t="shared" si="0"/>
        <v/>
      </c>
      <c r="I46" s="399" t="str">
        <f t="shared" si="1"/>
        <v/>
      </c>
      <c r="J46" s="470" t="str">
        <f t="shared" si="2"/>
        <v/>
      </c>
      <c r="K46" s="398"/>
      <c r="L46" s="398"/>
      <c r="M46" s="460"/>
      <c r="N46" s="445"/>
      <c r="O46" s="461"/>
      <c r="P46" s="448"/>
      <c r="Q46" s="420"/>
    </row>
    <row r="47" spans="1:17">
      <c r="A47" s="398">
        <v>28</v>
      </c>
      <c r="B47" s="397" t="str">
        <f>'Identitas Siswa'!D35</f>
        <v>Salsabila Syahri Romadhona</v>
      </c>
      <c r="C47" s="398" t="s">
        <v>228</v>
      </c>
      <c r="D47" s="398"/>
      <c r="E47" s="398"/>
      <c r="F47" s="398"/>
      <c r="G47" s="398"/>
      <c r="H47" s="470" t="str">
        <f t="shared" si="0"/>
        <v/>
      </c>
      <c r="I47" s="399" t="str">
        <f t="shared" si="1"/>
        <v/>
      </c>
      <c r="J47" s="470" t="str">
        <f t="shared" si="2"/>
        <v/>
      </c>
      <c r="K47" s="398"/>
      <c r="L47" s="398"/>
      <c r="M47" s="460"/>
      <c r="N47" s="445"/>
      <c r="O47" s="461"/>
      <c r="P47" s="448"/>
      <c r="Q47" s="420"/>
    </row>
    <row r="48" spans="1:17">
      <c r="A48" s="398">
        <v>29</v>
      </c>
      <c r="B48" s="397" t="str">
        <f>'Identitas Siswa'!D36</f>
        <v>Sarah Azzahra</v>
      </c>
      <c r="C48" s="398" t="s">
        <v>228</v>
      </c>
      <c r="D48" s="398"/>
      <c r="E48" s="398"/>
      <c r="F48" s="398"/>
      <c r="G48" s="398"/>
      <c r="H48" s="470" t="str">
        <f t="shared" si="0"/>
        <v/>
      </c>
      <c r="I48" s="399" t="str">
        <f t="shared" si="1"/>
        <v/>
      </c>
      <c r="J48" s="470" t="str">
        <f t="shared" si="2"/>
        <v/>
      </c>
      <c r="K48" s="398"/>
      <c r="L48" s="398"/>
      <c r="M48" s="460"/>
      <c r="N48" s="445"/>
      <c r="O48" s="461"/>
      <c r="P48" s="448"/>
      <c r="Q48" s="420"/>
    </row>
    <row r="49" spans="1:18">
      <c r="A49" s="398">
        <v>30</v>
      </c>
      <c r="B49" s="397" t="str">
        <f>'Identitas Siswa'!D37</f>
        <v>Suci Indah Ramadhanti</v>
      </c>
      <c r="C49" s="398" t="s">
        <v>228</v>
      </c>
      <c r="D49" s="398"/>
      <c r="E49" s="398"/>
      <c r="F49" s="398"/>
      <c r="G49" s="398"/>
      <c r="H49" s="470" t="str">
        <f t="shared" si="0"/>
        <v/>
      </c>
      <c r="I49" s="399" t="str">
        <f t="shared" si="1"/>
        <v/>
      </c>
      <c r="J49" s="470" t="str">
        <f t="shared" si="2"/>
        <v/>
      </c>
      <c r="K49" s="398"/>
      <c r="L49" s="398"/>
      <c r="M49" s="460"/>
      <c r="N49" s="445"/>
      <c r="O49" s="461"/>
      <c r="P49" s="448"/>
      <c r="Q49" s="420"/>
    </row>
    <row r="50" spans="1:18">
      <c r="A50" s="398">
        <v>31</v>
      </c>
      <c r="B50" s="397" t="str">
        <f>'Identitas Siswa'!D38</f>
        <v>Syafitri Zahra</v>
      </c>
      <c r="C50" s="398" t="s">
        <v>228</v>
      </c>
      <c r="D50" s="398"/>
      <c r="E50" s="398"/>
      <c r="F50" s="398"/>
      <c r="G50" s="398"/>
      <c r="H50" s="470" t="str">
        <f t="shared" si="0"/>
        <v/>
      </c>
      <c r="I50" s="399" t="str">
        <f t="shared" si="1"/>
        <v/>
      </c>
      <c r="J50" s="470" t="str">
        <f t="shared" si="2"/>
        <v/>
      </c>
      <c r="K50" s="398"/>
      <c r="L50" s="398"/>
      <c r="M50" s="460"/>
      <c r="N50" s="445"/>
      <c r="O50" s="461"/>
      <c r="P50" s="448"/>
      <c r="Q50" s="420"/>
    </row>
    <row r="51" spans="1:18">
      <c r="A51" s="398">
        <v>32</v>
      </c>
      <c r="B51" s="397" t="str">
        <f>'Identitas Siswa'!D39</f>
        <v>Tazkia Nur Amalia Rahmadillah</v>
      </c>
      <c r="C51" s="398" t="s">
        <v>228</v>
      </c>
      <c r="D51" s="398"/>
      <c r="E51" s="398"/>
      <c r="F51" s="398"/>
      <c r="G51" s="398"/>
      <c r="H51" s="470" t="str">
        <f t="shared" si="0"/>
        <v/>
      </c>
      <c r="I51" s="399" t="str">
        <f t="shared" si="1"/>
        <v/>
      </c>
      <c r="J51" s="470" t="str">
        <f t="shared" si="2"/>
        <v/>
      </c>
      <c r="K51" s="398"/>
      <c r="L51" s="398"/>
      <c r="M51" s="460"/>
      <c r="N51" s="445"/>
      <c r="O51" s="461"/>
      <c r="P51" s="448"/>
      <c r="Q51" s="420"/>
    </row>
    <row r="52" spans="1:18">
      <c r="A52" s="398">
        <v>33</v>
      </c>
      <c r="B52" s="397" t="str">
        <f>'Identitas Siswa'!D40</f>
        <v>Wira Maulana</v>
      </c>
      <c r="C52" s="398" t="s">
        <v>228</v>
      </c>
      <c r="D52" s="398"/>
      <c r="E52" s="398"/>
      <c r="F52" s="398"/>
      <c r="G52" s="398"/>
      <c r="H52" s="470" t="str">
        <f t="shared" si="0"/>
        <v/>
      </c>
      <c r="I52" s="399" t="str">
        <f t="shared" si="1"/>
        <v/>
      </c>
      <c r="J52" s="470" t="str">
        <f t="shared" si="2"/>
        <v/>
      </c>
      <c r="K52" s="398"/>
      <c r="L52" s="398"/>
      <c r="M52" s="460"/>
      <c r="N52" s="445"/>
      <c r="O52" s="461"/>
      <c r="P52" s="448"/>
      <c r="Q52" s="420"/>
    </row>
    <row r="53" spans="1:18">
      <c r="A53" s="398">
        <v>34</v>
      </c>
      <c r="B53" s="397" t="str">
        <f>'Identitas Siswa'!D41</f>
        <v>Zahrah Nisyfi Maulidah</v>
      </c>
      <c r="C53" s="398" t="s">
        <v>228</v>
      </c>
      <c r="D53" s="398"/>
      <c r="E53" s="398"/>
      <c r="F53" s="398"/>
      <c r="G53" s="398"/>
      <c r="H53" s="470" t="str">
        <f t="shared" si="0"/>
        <v/>
      </c>
      <c r="I53" s="399" t="str">
        <f t="shared" si="1"/>
        <v/>
      </c>
      <c r="J53" s="470" t="str">
        <f t="shared" si="2"/>
        <v/>
      </c>
      <c r="K53" s="398"/>
      <c r="L53" s="398"/>
      <c r="M53" s="460"/>
      <c r="N53" s="445"/>
      <c r="O53" s="461"/>
      <c r="P53" s="448"/>
      <c r="Q53" s="420"/>
    </row>
    <row r="54" spans="1:18">
      <c r="A54" s="398">
        <v>35</v>
      </c>
      <c r="B54" s="397" t="str">
        <f>'Identitas Siswa'!D42</f>
        <v>Zahrotul Firdah Mi'raj</v>
      </c>
      <c r="C54" s="398" t="s">
        <v>228</v>
      </c>
      <c r="D54" s="398"/>
      <c r="E54" s="398"/>
      <c r="F54" s="398"/>
      <c r="G54" s="398"/>
      <c r="H54" s="470" t="str">
        <f t="shared" si="0"/>
        <v/>
      </c>
      <c r="I54" s="399" t="str">
        <f t="shared" si="1"/>
        <v/>
      </c>
      <c r="J54" s="470" t="str">
        <f t="shared" si="2"/>
        <v/>
      </c>
      <c r="K54" s="398"/>
      <c r="L54" s="398"/>
      <c r="M54" s="460"/>
      <c r="N54" s="445"/>
      <c r="O54" s="461"/>
      <c r="P54" s="448"/>
      <c r="Q54" s="420"/>
    </row>
    <row r="55" spans="1:18">
      <c r="A55" s="398">
        <v>36</v>
      </c>
      <c r="B55" s="397">
        <f>'Identitas Siswa'!D43</f>
        <v>0</v>
      </c>
      <c r="C55" s="398" t="s">
        <v>228</v>
      </c>
      <c r="D55" s="398"/>
      <c r="E55" s="398"/>
      <c r="F55" s="398"/>
      <c r="G55" s="398"/>
      <c r="H55" s="470" t="str">
        <f t="shared" si="0"/>
        <v/>
      </c>
      <c r="I55" s="399" t="str">
        <f t="shared" si="1"/>
        <v/>
      </c>
      <c r="J55" s="470" t="str">
        <f t="shared" si="2"/>
        <v/>
      </c>
      <c r="K55" s="398"/>
      <c r="L55" s="398"/>
      <c r="M55" s="460"/>
      <c r="N55" s="445"/>
      <c r="O55" s="461"/>
      <c r="P55" s="448"/>
      <c r="Q55" s="420"/>
    </row>
    <row r="56" spans="1:18">
      <c r="A56" s="398">
        <v>37</v>
      </c>
      <c r="B56" s="397" t="str">
        <f>'Identitas Siswa'!D44</f>
        <v/>
      </c>
      <c r="C56" s="398" t="s">
        <v>228</v>
      </c>
      <c r="D56" s="398"/>
      <c r="E56" s="398"/>
      <c r="F56" s="398"/>
      <c r="G56" s="398"/>
      <c r="H56" s="470" t="str">
        <f t="shared" ref="H56:H69" si="3">IF(COUNT(C56:G56)=0,"",AVERAGE(C56:G56))</f>
        <v/>
      </c>
      <c r="I56" s="399" t="str">
        <f t="shared" ref="I56:I69" si="4">IF(COUNT(H56,J56)=0,"",AVERAGE(H56,J56))</f>
        <v/>
      </c>
      <c r="J56" s="470" t="str">
        <f t="shared" ref="J56:J69" si="5">IF(COUNT(K56:O56)=0,"",AVERAGE(K56:O56))</f>
        <v/>
      </c>
      <c r="K56" s="398"/>
      <c r="L56" s="398"/>
      <c r="M56" s="460"/>
      <c r="N56" s="445"/>
      <c r="O56" s="461"/>
      <c r="P56" s="448"/>
      <c r="Q56" s="420"/>
    </row>
    <row r="57" spans="1:18">
      <c r="A57" s="398">
        <v>38</v>
      </c>
      <c r="B57" s="397" t="str">
        <f>'Identitas Siswa'!D45</f>
        <v/>
      </c>
      <c r="C57" s="398" t="s">
        <v>228</v>
      </c>
      <c r="D57" s="398"/>
      <c r="E57" s="398"/>
      <c r="F57" s="398"/>
      <c r="G57" s="398"/>
      <c r="H57" s="470" t="str">
        <f t="shared" si="3"/>
        <v/>
      </c>
      <c r="I57" s="399" t="str">
        <f t="shared" si="4"/>
        <v/>
      </c>
      <c r="J57" s="470" t="str">
        <f t="shared" si="5"/>
        <v/>
      </c>
      <c r="K57" s="398"/>
      <c r="L57" s="398"/>
      <c r="M57" s="460"/>
      <c r="N57" s="445"/>
      <c r="O57" s="461"/>
      <c r="P57" s="448"/>
      <c r="Q57" s="420"/>
    </row>
    <row r="58" spans="1:18">
      <c r="A58" s="398">
        <v>39</v>
      </c>
      <c r="B58" s="397" t="str">
        <f>'Identitas Siswa'!D46</f>
        <v/>
      </c>
      <c r="C58" s="398" t="s">
        <v>228</v>
      </c>
      <c r="D58" s="398"/>
      <c r="E58" s="398"/>
      <c r="F58" s="398"/>
      <c r="G58" s="398"/>
      <c r="H58" s="470" t="str">
        <f t="shared" si="3"/>
        <v/>
      </c>
      <c r="I58" s="399" t="str">
        <f t="shared" si="4"/>
        <v/>
      </c>
      <c r="J58" s="470" t="str">
        <f t="shared" si="5"/>
        <v/>
      </c>
      <c r="K58" s="398"/>
      <c r="L58" s="398"/>
      <c r="M58" s="460"/>
      <c r="N58" s="445"/>
      <c r="O58" s="461"/>
      <c r="P58" s="448"/>
      <c r="Q58" s="420"/>
    </row>
    <row r="59" spans="1:18" s="633" customFormat="1">
      <c r="A59" s="398">
        <v>40</v>
      </c>
      <c r="B59" s="397">
        <f>'Identitas Siswa'!D47</f>
        <v>0</v>
      </c>
      <c r="C59" s="398" t="s">
        <v>228</v>
      </c>
      <c r="D59" s="398"/>
      <c r="E59" s="398"/>
      <c r="F59" s="398"/>
      <c r="G59" s="398"/>
      <c r="H59" s="470" t="str">
        <f t="shared" si="3"/>
        <v/>
      </c>
      <c r="I59" s="399" t="str">
        <f t="shared" si="4"/>
        <v/>
      </c>
      <c r="J59" s="470" t="str">
        <f t="shared" si="5"/>
        <v/>
      </c>
      <c r="K59" s="398"/>
      <c r="L59" s="398"/>
      <c r="M59" s="460"/>
      <c r="N59" s="445"/>
      <c r="O59" s="461"/>
      <c r="P59" s="448"/>
      <c r="Q59" s="420"/>
      <c r="R59" s="268"/>
    </row>
    <row r="60" spans="1:18" s="633" customFormat="1">
      <c r="A60" s="398">
        <v>41</v>
      </c>
      <c r="B60" s="397">
        <f>'Identitas Siswa'!D48</f>
        <v>0</v>
      </c>
      <c r="C60" s="398" t="s">
        <v>228</v>
      </c>
      <c r="D60" s="398"/>
      <c r="E60" s="398"/>
      <c r="F60" s="398"/>
      <c r="G60" s="398"/>
      <c r="H60" s="470" t="str">
        <f t="shared" si="3"/>
        <v/>
      </c>
      <c r="I60" s="399" t="str">
        <f t="shared" si="4"/>
        <v/>
      </c>
      <c r="J60" s="470" t="str">
        <f t="shared" si="5"/>
        <v/>
      </c>
      <c r="K60" s="398"/>
      <c r="L60" s="398"/>
      <c r="M60" s="460"/>
      <c r="N60" s="445"/>
      <c r="O60" s="461"/>
      <c r="P60" s="448"/>
      <c r="Q60" s="420"/>
      <c r="R60" s="268"/>
    </row>
    <row r="61" spans="1:18" s="633" customFormat="1">
      <c r="A61" s="398">
        <v>42</v>
      </c>
      <c r="B61" s="397">
        <f>'Identitas Siswa'!D49</f>
        <v>0</v>
      </c>
      <c r="C61" s="398" t="s">
        <v>228</v>
      </c>
      <c r="D61" s="398"/>
      <c r="E61" s="398"/>
      <c r="F61" s="398"/>
      <c r="G61" s="398"/>
      <c r="H61" s="470" t="str">
        <f t="shared" si="3"/>
        <v/>
      </c>
      <c r="I61" s="399" t="str">
        <f t="shared" si="4"/>
        <v/>
      </c>
      <c r="J61" s="470" t="str">
        <f t="shared" si="5"/>
        <v/>
      </c>
      <c r="K61" s="398"/>
      <c r="L61" s="398"/>
      <c r="M61" s="460"/>
      <c r="N61" s="445"/>
      <c r="O61" s="461"/>
      <c r="P61" s="448"/>
      <c r="Q61" s="420"/>
      <c r="R61" s="268"/>
    </row>
    <row r="62" spans="1:18" s="633" customFormat="1">
      <c r="A62" s="398">
        <v>43</v>
      </c>
      <c r="B62" s="397">
        <f>'Identitas Siswa'!D50</f>
        <v>0</v>
      </c>
      <c r="C62" s="398" t="s">
        <v>228</v>
      </c>
      <c r="D62" s="398"/>
      <c r="E62" s="398"/>
      <c r="F62" s="398"/>
      <c r="G62" s="398"/>
      <c r="H62" s="470" t="str">
        <f t="shared" si="3"/>
        <v/>
      </c>
      <c r="I62" s="399" t="str">
        <f t="shared" si="4"/>
        <v/>
      </c>
      <c r="J62" s="470" t="str">
        <f t="shared" si="5"/>
        <v/>
      </c>
      <c r="K62" s="398"/>
      <c r="L62" s="398"/>
      <c r="M62" s="460"/>
      <c r="N62" s="445"/>
      <c r="O62" s="461"/>
      <c r="P62" s="448"/>
      <c r="Q62" s="420"/>
      <c r="R62" s="268"/>
    </row>
    <row r="63" spans="1:18" s="633" customFormat="1">
      <c r="A63" s="398">
        <v>44</v>
      </c>
      <c r="B63" s="397">
        <f>'Identitas Siswa'!D51</f>
        <v>0</v>
      </c>
      <c r="C63" s="398" t="s">
        <v>228</v>
      </c>
      <c r="D63" s="398"/>
      <c r="E63" s="398"/>
      <c r="F63" s="398"/>
      <c r="G63" s="398"/>
      <c r="H63" s="470" t="str">
        <f t="shared" si="3"/>
        <v/>
      </c>
      <c r="I63" s="399" t="str">
        <f t="shared" si="4"/>
        <v/>
      </c>
      <c r="J63" s="470" t="str">
        <f t="shared" si="5"/>
        <v/>
      </c>
      <c r="K63" s="398"/>
      <c r="L63" s="398"/>
      <c r="M63" s="460"/>
      <c r="N63" s="445"/>
      <c r="O63" s="461"/>
      <c r="P63" s="448"/>
      <c r="Q63" s="420"/>
      <c r="R63" s="268"/>
    </row>
    <row r="64" spans="1:18" s="633" customFormat="1">
      <c r="A64" s="398">
        <v>45</v>
      </c>
      <c r="B64" s="397">
        <f>'Identitas Siswa'!D52</f>
        <v>0</v>
      </c>
      <c r="C64" s="398" t="s">
        <v>228</v>
      </c>
      <c r="D64" s="398"/>
      <c r="E64" s="398"/>
      <c r="F64" s="398"/>
      <c r="G64" s="398"/>
      <c r="H64" s="470" t="str">
        <f t="shared" si="3"/>
        <v/>
      </c>
      <c r="I64" s="399" t="str">
        <f t="shared" si="4"/>
        <v/>
      </c>
      <c r="J64" s="470" t="str">
        <f t="shared" si="5"/>
        <v/>
      </c>
      <c r="K64" s="398"/>
      <c r="L64" s="398"/>
      <c r="M64" s="460"/>
      <c r="N64" s="445"/>
      <c r="O64" s="461"/>
      <c r="P64" s="448"/>
      <c r="Q64" s="420"/>
      <c r="R64" s="268"/>
    </row>
    <row r="65" spans="1:18" s="633" customFormat="1">
      <c r="A65" s="398">
        <v>46</v>
      </c>
      <c r="B65" s="397">
        <f>'Identitas Siswa'!D53</f>
        <v>0</v>
      </c>
      <c r="C65" s="398" t="s">
        <v>228</v>
      </c>
      <c r="D65" s="398"/>
      <c r="E65" s="398"/>
      <c r="F65" s="398"/>
      <c r="G65" s="398"/>
      <c r="H65" s="470" t="str">
        <f t="shared" si="3"/>
        <v/>
      </c>
      <c r="I65" s="399" t="str">
        <f t="shared" si="4"/>
        <v/>
      </c>
      <c r="J65" s="470" t="str">
        <f t="shared" si="5"/>
        <v/>
      </c>
      <c r="K65" s="398"/>
      <c r="L65" s="398"/>
      <c r="M65" s="460"/>
      <c r="N65" s="445"/>
      <c r="O65" s="461"/>
      <c r="P65" s="448"/>
      <c r="Q65" s="420"/>
      <c r="R65" s="268"/>
    </row>
    <row r="66" spans="1:18" s="633" customFormat="1">
      <c r="A66" s="398">
        <v>47</v>
      </c>
      <c r="B66" s="397">
        <f>'Identitas Siswa'!D54</f>
        <v>0</v>
      </c>
      <c r="C66" s="398" t="s">
        <v>228</v>
      </c>
      <c r="D66" s="398"/>
      <c r="E66" s="398"/>
      <c r="F66" s="398"/>
      <c r="G66" s="398"/>
      <c r="H66" s="470" t="str">
        <f t="shared" si="3"/>
        <v/>
      </c>
      <c r="I66" s="399" t="str">
        <f t="shared" si="4"/>
        <v/>
      </c>
      <c r="J66" s="470" t="str">
        <f t="shared" si="5"/>
        <v/>
      </c>
      <c r="K66" s="398"/>
      <c r="L66" s="398"/>
      <c r="M66" s="460"/>
      <c r="N66" s="445"/>
      <c r="O66" s="461"/>
      <c r="P66" s="448"/>
      <c r="Q66" s="420"/>
      <c r="R66" s="268"/>
    </row>
    <row r="67" spans="1:18" s="633" customFormat="1">
      <c r="A67" s="398">
        <v>48</v>
      </c>
      <c r="B67" s="397">
        <f>'Identitas Siswa'!D55</f>
        <v>0</v>
      </c>
      <c r="C67" s="398" t="s">
        <v>228</v>
      </c>
      <c r="D67" s="398"/>
      <c r="E67" s="398"/>
      <c r="F67" s="398"/>
      <c r="G67" s="398"/>
      <c r="H67" s="470" t="str">
        <f t="shared" si="3"/>
        <v/>
      </c>
      <c r="I67" s="399" t="str">
        <f t="shared" si="4"/>
        <v/>
      </c>
      <c r="J67" s="470" t="str">
        <f t="shared" si="5"/>
        <v/>
      </c>
      <c r="K67" s="398"/>
      <c r="L67" s="398"/>
      <c r="M67" s="460"/>
      <c r="N67" s="445"/>
      <c r="O67" s="461"/>
      <c r="P67" s="448"/>
      <c r="Q67" s="420"/>
      <c r="R67" s="268"/>
    </row>
    <row r="68" spans="1:18" s="633" customFormat="1">
      <c r="A68" s="398">
        <v>49</v>
      </c>
      <c r="B68" s="397">
        <f>'Identitas Siswa'!D56</f>
        <v>0</v>
      </c>
      <c r="C68" s="398" t="s">
        <v>228</v>
      </c>
      <c r="D68" s="398"/>
      <c r="E68" s="398"/>
      <c r="F68" s="398"/>
      <c r="G68" s="398"/>
      <c r="H68" s="470" t="str">
        <f t="shared" si="3"/>
        <v/>
      </c>
      <c r="I68" s="399" t="str">
        <f t="shared" si="4"/>
        <v/>
      </c>
      <c r="J68" s="470" t="str">
        <f t="shared" si="5"/>
        <v/>
      </c>
      <c r="K68" s="398"/>
      <c r="L68" s="398"/>
      <c r="M68" s="460"/>
      <c r="N68" s="445"/>
      <c r="O68" s="461"/>
      <c r="P68" s="448"/>
      <c r="Q68" s="420"/>
      <c r="R68" s="268"/>
    </row>
    <row r="69" spans="1:18">
      <c r="A69" s="398">
        <v>50</v>
      </c>
      <c r="B69" s="397" t="str">
        <f>'Identitas Siswa'!D57</f>
        <v/>
      </c>
      <c r="C69" s="398" t="s">
        <v>228</v>
      </c>
      <c r="D69" s="398"/>
      <c r="E69" s="398"/>
      <c r="F69" s="398"/>
      <c r="G69" s="398"/>
      <c r="H69" s="470" t="str">
        <f t="shared" si="3"/>
        <v/>
      </c>
      <c r="I69" s="399" t="str">
        <f t="shared" si="4"/>
        <v/>
      </c>
      <c r="J69" s="470" t="str">
        <f t="shared" si="5"/>
        <v/>
      </c>
      <c r="K69" s="398"/>
      <c r="L69" s="398"/>
      <c r="M69" s="460"/>
      <c r="N69" s="445"/>
      <c r="O69" s="461"/>
      <c r="P69" s="448"/>
      <c r="Q69" s="420"/>
    </row>
    <row r="70" spans="1:18" ht="9" customHeight="1">
      <c r="A70" s="391"/>
      <c r="B70" s="391"/>
      <c r="C70" s="391"/>
      <c r="D70" s="391"/>
      <c r="E70" s="391"/>
      <c r="F70" s="391"/>
      <c r="G70" s="391"/>
      <c r="H70" s="391"/>
      <c r="I70" s="391"/>
      <c r="J70" s="391"/>
      <c r="K70" s="391"/>
      <c r="L70" s="391"/>
      <c r="M70" s="391"/>
      <c r="N70" s="391"/>
      <c r="O70" s="391"/>
      <c r="P70" s="391"/>
    </row>
    <row r="71" spans="1:18">
      <c r="A71" s="391"/>
      <c r="B71" s="355" t="s">
        <v>267</v>
      </c>
      <c r="C71" s="391"/>
      <c r="D71" s="391"/>
      <c r="E71" s="391"/>
      <c r="F71" s="391"/>
      <c r="G71" s="391"/>
      <c r="H71" s="391"/>
      <c r="I71" s="391"/>
      <c r="J71" s="391"/>
      <c r="K71" s="449" t="str">
        <f>'Identitas Madrasah'!E19</f>
        <v>Semarang, 14 Januari 2016</v>
      </c>
      <c r="L71" s="391"/>
      <c r="M71" s="391"/>
      <c r="N71" s="391"/>
      <c r="O71" s="391"/>
      <c r="P71" s="391"/>
    </row>
    <row r="72" spans="1:18">
      <c r="A72" s="391"/>
      <c r="B72" s="355" t="str">
        <f>"Ka. "&amp;'Identitas Madrasah'!E6</f>
        <v>Ka. MTs JAWA TENGAH</v>
      </c>
      <c r="C72" s="391"/>
      <c r="D72" s="391"/>
      <c r="E72" s="391"/>
      <c r="F72" s="391"/>
      <c r="G72" s="391"/>
      <c r="H72" s="391"/>
      <c r="I72" s="391"/>
      <c r="J72" s="391"/>
      <c r="K72" s="450" t="s">
        <v>37</v>
      </c>
      <c r="L72" s="391"/>
      <c r="M72" s="391"/>
      <c r="N72" s="391"/>
      <c r="O72" s="391"/>
      <c r="P72" s="391"/>
    </row>
    <row r="73" spans="1:18">
      <c r="A73" s="391"/>
      <c r="B73" s="673"/>
      <c r="C73" s="391"/>
      <c r="D73" s="391"/>
      <c r="E73" s="391"/>
      <c r="F73" s="391"/>
      <c r="G73" s="391"/>
      <c r="H73" s="391"/>
      <c r="I73" s="391"/>
      <c r="J73" s="391"/>
      <c r="K73" s="438"/>
      <c r="L73" s="391"/>
      <c r="M73" s="391"/>
      <c r="N73" s="391"/>
      <c r="O73" s="391"/>
      <c r="P73" s="391"/>
    </row>
    <row r="74" spans="1:18">
      <c r="A74" s="391"/>
      <c r="B74" s="673"/>
      <c r="C74" s="391"/>
      <c r="D74" s="391"/>
      <c r="E74" s="391"/>
      <c r="F74" s="391"/>
      <c r="G74" s="391"/>
      <c r="H74" s="391"/>
      <c r="I74" s="391"/>
      <c r="J74" s="391"/>
      <c r="K74" s="438"/>
      <c r="L74" s="391"/>
      <c r="M74" s="391"/>
      <c r="N74" s="391"/>
      <c r="O74" s="391"/>
      <c r="P74" s="391"/>
    </row>
    <row r="75" spans="1:18">
      <c r="A75" s="391"/>
      <c r="B75" s="673" t="str">
        <f>'Identitas Madrasah'!E11</f>
        <v>Lebeng, M. Ed.</v>
      </c>
      <c r="C75" s="391"/>
      <c r="D75" s="391"/>
      <c r="E75" s="391"/>
      <c r="F75" s="391"/>
      <c r="G75" s="391"/>
      <c r="H75" s="391"/>
      <c r="I75" s="391"/>
      <c r="J75" s="391"/>
      <c r="K75" s="452" t="str">
        <f>'Identitas Madrasah'!E16</f>
        <v>Hj. Siti</v>
      </c>
      <c r="L75" s="391"/>
      <c r="M75" s="391"/>
      <c r="N75" s="391"/>
      <c r="O75" s="391"/>
      <c r="P75" s="391"/>
    </row>
    <row r="76" spans="1:18">
      <c r="A76" s="391"/>
      <c r="B76" s="355" t="str">
        <f>"NIP. "&amp;'Identitas Madrasah'!E12</f>
        <v>NIP. 196503031995121002</v>
      </c>
      <c r="C76" s="391"/>
      <c r="D76" s="391"/>
      <c r="E76" s="391"/>
      <c r="F76" s="391"/>
      <c r="G76" s="391"/>
      <c r="H76" s="391"/>
      <c r="I76" s="391"/>
      <c r="J76" s="391"/>
      <c r="K76" s="438" t="str">
        <f>"NIP. "&amp;'Identitas Madrasah'!E17</f>
        <v>NIP. 1980...</v>
      </c>
      <c r="L76" s="391"/>
      <c r="M76" s="391"/>
      <c r="N76" s="391"/>
      <c r="O76" s="391"/>
      <c r="P76" s="391"/>
    </row>
    <row r="77" spans="1:18">
      <c r="A77" s="391"/>
      <c r="B77" s="391"/>
      <c r="C77" s="391"/>
      <c r="D77" s="391"/>
      <c r="E77" s="391"/>
      <c r="F77" s="391"/>
      <c r="G77" s="391"/>
      <c r="H77" s="391"/>
      <c r="I77" s="391"/>
      <c r="J77" s="391"/>
      <c r="K77" s="438"/>
      <c r="L77" s="391"/>
      <c r="M77" s="391"/>
      <c r="N77" s="391"/>
      <c r="O77" s="391"/>
      <c r="P77" s="391"/>
    </row>
    <row r="78" spans="1:18" hidden="1"/>
    <row r="79" spans="1:18" hidden="1"/>
    <row r="80" spans="1:18"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t="15" hidden="1" customHeight="1"/>
    <row r="195" ht="15" hidden="1" customHeight="1"/>
    <row r="196" ht="15" hidden="1" customHeight="1"/>
    <row r="197" ht="15" hidden="1" customHeight="1"/>
    <row r="198" ht="15" hidden="1" customHeight="1"/>
    <row r="199" ht="15" hidden="1" customHeight="1"/>
    <row r="200" ht="15" hidden="1" customHeight="1"/>
    <row r="201" ht="15" hidden="1" customHeight="1"/>
    <row r="202" ht="15" hidden="1" customHeight="1"/>
    <row r="203" ht="15" hidden="1" customHeight="1"/>
    <row r="204" ht="15" hidden="1" customHeight="1"/>
  </sheetData>
  <sheetProtection formatCells="0" formatColumns="0" formatRows="0" insertColumns="0" insertRows="0" insertHyperlinks="0" deleteColumns="0" deleteRows="0" selectLockedCells="1"/>
  <mergeCells count="31">
    <mergeCell ref="A3:O4"/>
    <mergeCell ref="C6:F6"/>
    <mergeCell ref="G6:H6"/>
    <mergeCell ref="J6:K6"/>
    <mergeCell ref="L6:O6"/>
    <mergeCell ref="C7:D7"/>
    <mergeCell ref="F7:H7"/>
    <mergeCell ref="J7:K7"/>
    <mergeCell ref="L7:O7"/>
    <mergeCell ref="B10:N10"/>
    <mergeCell ref="O10:P10"/>
    <mergeCell ref="G17:G19"/>
    <mergeCell ref="B11:N11"/>
    <mergeCell ref="B12:N12"/>
    <mergeCell ref="B13:N13"/>
    <mergeCell ref="B14:N14"/>
    <mergeCell ref="K16:O16"/>
    <mergeCell ref="C16:H16"/>
    <mergeCell ref="I16:I19"/>
    <mergeCell ref="O17:O19"/>
    <mergeCell ref="H17:H19"/>
    <mergeCell ref="J17:J19"/>
    <mergeCell ref="K17:K19"/>
    <mergeCell ref="L17:L19"/>
    <mergeCell ref="M17:M19"/>
    <mergeCell ref="N17:N19"/>
    <mergeCell ref="A17:A19"/>
    <mergeCell ref="C17:C19"/>
    <mergeCell ref="D17:D19"/>
    <mergeCell ref="E17:E19"/>
    <mergeCell ref="F17:F19"/>
  </mergeCells>
  <printOptions horizontalCentered="1"/>
  <pageMargins left="0.51181102362204722" right="0" top="0" bottom="0" header="0" footer="0"/>
  <pageSetup paperSize="9" scale="85" orientation="portrait" horizontalDpi="4294967294" verticalDpi="0" r:id="rId1"/>
  <drawing r:id="rId2"/>
</worksheet>
</file>

<file path=xl/worksheets/sheet30.xml><?xml version="1.0" encoding="utf-8"?>
<worksheet xmlns="http://schemas.openxmlformats.org/spreadsheetml/2006/main" xmlns:r="http://schemas.openxmlformats.org/officeDocument/2006/relationships">
  <sheetPr codeName="Sheet31"/>
  <dimension ref="A2:J33"/>
  <sheetViews>
    <sheetView workbookViewId="0">
      <selection activeCell="L14" sqref="L14"/>
    </sheetView>
  </sheetViews>
  <sheetFormatPr defaultRowHeight="15"/>
  <cols>
    <col min="1" max="1" width="6.42578125" customWidth="1"/>
  </cols>
  <sheetData>
    <row r="2" spans="1:10" ht="21">
      <c r="A2" s="1558" t="s">
        <v>332</v>
      </c>
      <c r="B2" s="1558"/>
      <c r="C2" s="1558"/>
      <c r="D2" s="1558"/>
      <c r="E2" s="1558"/>
      <c r="F2" s="1558"/>
      <c r="G2" s="1558"/>
      <c r="H2" s="1558"/>
      <c r="I2" s="1558"/>
      <c r="J2" s="1558"/>
    </row>
    <row r="3" spans="1:10" ht="19.5" thickBot="1">
      <c r="A3" s="499"/>
    </row>
    <row r="4" spans="1:10" ht="18.75" customHeight="1">
      <c r="A4" s="1559" t="s">
        <v>333</v>
      </c>
      <c r="B4" s="1562" t="s">
        <v>334</v>
      </c>
      <c r="C4" s="1563"/>
      <c r="D4" s="1564"/>
      <c r="E4" s="1568" t="s">
        <v>335</v>
      </c>
      <c r="F4" s="1569"/>
      <c r="G4" s="1570"/>
      <c r="I4" s="1568" t="s">
        <v>336</v>
      </c>
      <c r="J4" s="1570"/>
    </row>
    <row r="5" spans="1:10" ht="18.75" customHeight="1" thickBot="1">
      <c r="A5" s="1561"/>
      <c r="B5" s="1565"/>
      <c r="C5" s="1566"/>
      <c r="D5" s="1567"/>
      <c r="E5" s="1571"/>
      <c r="F5" s="1572"/>
      <c r="G5" s="1573"/>
      <c r="I5" s="1571"/>
      <c r="J5" s="1573"/>
    </row>
    <row r="6" spans="1:10">
      <c r="A6" s="500">
        <v>1</v>
      </c>
      <c r="B6" s="501" t="s">
        <v>68</v>
      </c>
      <c r="C6" s="502">
        <v>3.83</v>
      </c>
      <c r="D6" s="503">
        <v>4</v>
      </c>
      <c r="E6" s="1543" t="s">
        <v>337</v>
      </c>
      <c r="F6" s="1545">
        <v>3.5</v>
      </c>
      <c r="G6" s="1547">
        <v>4</v>
      </c>
      <c r="I6" s="504">
        <f>C6*25</f>
        <v>95.75</v>
      </c>
      <c r="J6" s="505">
        <f>D6*25</f>
        <v>100</v>
      </c>
    </row>
    <row r="7" spans="1:10" ht="15.75" thickBot="1">
      <c r="A7" s="506">
        <v>2</v>
      </c>
      <c r="B7" s="507" t="s">
        <v>66</v>
      </c>
      <c r="C7" s="508">
        <v>3.5</v>
      </c>
      <c r="D7" s="509">
        <v>3.83</v>
      </c>
      <c r="E7" s="1544"/>
      <c r="F7" s="1546"/>
      <c r="G7" s="1548"/>
      <c r="I7" s="510">
        <f t="shared" ref="I7:J15" si="0">C7*25</f>
        <v>87.5</v>
      </c>
      <c r="J7" s="511">
        <f t="shared" si="0"/>
        <v>95.75</v>
      </c>
    </row>
    <row r="8" spans="1:10">
      <c r="A8" s="512">
        <v>3</v>
      </c>
      <c r="B8" s="513" t="s">
        <v>64</v>
      </c>
      <c r="C8" s="514">
        <v>3.17</v>
      </c>
      <c r="D8" s="515">
        <v>3.5</v>
      </c>
      <c r="E8" s="1549" t="s">
        <v>62</v>
      </c>
      <c r="F8" s="1552">
        <v>2.5</v>
      </c>
      <c r="G8" s="1555">
        <v>3.5</v>
      </c>
      <c r="I8" s="516">
        <f t="shared" si="0"/>
        <v>79.25</v>
      </c>
      <c r="J8" s="517">
        <f t="shared" si="0"/>
        <v>87.5</v>
      </c>
    </row>
    <row r="9" spans="1:10">
      <c r="A9" s="518">
        <v>4</v>
      </c>
      <c r="B9" s="519" t="s">
        <v>62</v>
      </c>
      <c r="C9" s="520">
        <v>2.83</v>
      </c>
      <c r="D9" s="521">
        <v>3.17</v>
      </c>
      <c r="E9" s="1550"/>
      <c r="F9" s="1553"/>
      <c r="G9" s="1556"/>
      <c r="I9" s="516">
        <f t="shared" si="0"/>
        <v>70.75</v>
      </c>
      <c r="J9" s="517">
        <f t="shared" si="0"/>
        <v>79.25</v>
      </c>
    </row>
    <row r="10" spans="1:10" ht="15.75" thickBot="1">
      <c r="A10" s="522">
        <v>5</v>
      </c>
      <c r="B10" s="523" t="s">
        <v>60</v>
      </c>
      <c r="C10" s="524">
        <v>2.5</v>
      </c>
      <c r="D10" s="525">
        <v>2.83</v>
      </c>
      <c r="E10" s="1551"/>
      <c r="F10" s="1554"/>
      <c r="G10" s="1557"/>
      <c r="I10" s="516">
        <f t="shared" si="0"/>
        <v>62.5</v>
      </c>
      <c r="J10" s="517">
        <f t="shared" si="0"/>
        <v>70.75</v>
      </c>
    </row>
    <row r="11" spans="1:10">
      <c r="A11" s="526">
        <v>6</v>
      </c>
      <c r="B11" s="527" t="s">
        <v>58</v>
      </c>
      <c r="C11" s="528">
        <v>2.17</v>
      </c>
      <c r="D11" s="529">
        <v>2.5</v>
      </c>
      <c r="E11" s="1534" t="s">
        <v>56</v>
      </c>
      <c r="F11" s="1537">
        <v>1.5</v>
      </c>
      <c r="G11" s="1540">
        <v>2.5</v>
      </c>
      <c r="I11" s="530">
        <f t="shared" si="0"/>
        <v>54.25</v>
      </c>
      <c r="J11" s="531">
        <f t="shared" si="0"/>
        <v>62.5</v>
      </c>
    </row>
    <row r="12" spans="1:10">
      <c r="A12" s="532">
        <v>7</v>
      </c>
      <c r="B12" s="533" t="s">
        <v>58</v>
      </c>
      <c r="C12" s="534">
        <v>1.83</v>
      </c>
      <c r="D12" s="535">
        <v>2.17</v>
      </c>
      <c r="E12" s="1535"/>
      <c r="F12" s="1538"/>
      <c r="G12" s="1541"/>
      <c r="I12" s="536">
        <f t="shared" si="0"/>
        <v>45.75</v>
      </c>
      <c r="J12" s="537">
        <f t="shared" si="0"/>
        <v>54.25</v>
      </c>
    </row>
    <row r="13" spans="1:10" ht="15.75" thickBot="1">
      <c r="A13" s="538">
        <v>8</v>
      </c>
      <c r="B13" s="539" t="s">
        <v>54</v>
      </c>
      <c r="C13" s="540">
        <v>1.5</v>
      </c>
      <c r="D13" s="541">
        <v>1.83</v>
      </c>
      <c r="E13" s="1536"/>
      <c r="F13" s="1539"/>
      <c r="G13" s="1542"/>
      <c r="I13" s="542">
        <f t="shared" si="0"/>
        <v>37.5</v>
      </c>
      <c r="J13" s="543">
        <f t="shared" si="0"/>
        <v>45.75</v>
      </c>
    </row>
    <row r="14" spans="1:10">
      <c r="A14" s="532">
        <v>9</v>
      </c>
      <c r="B14" s="533" t="s">
        <v>52</v>
      </c>
      <c r="C14" s="534">
        <v>1.17</v>
      </c>
      <c r="D14" s="535">
        <v>1.5</v>
      </c>
      <c r="E14" s="1535" t="s">
        <v>338</v>
      </c>
      <c r="F14" s="1538">
        <v>1</v>
      </c>
      <c r="G14" s="1541">
        <v>1.5</v>
      </c>
      <c r="I14" s="536">
        <f t="shared" si="0"/>
        <v>29.25</v>
      </c>
      <c r="J14" s="537">
        <f t="shared" si="0"/>
        <v>37.5</v>
      </c>
    </row>
    <row r="15" spans="1:10" ht="15.75" thickBot="1">
      <c r="A15" s="538">
        <v>10</v>
      </c>
      <c r="B15" s="539" t="s">
        <v>50</v>
      </c>
      <c r="C15" s="540">
        <v>1</v>
      </c>
      <c r="D15" s="541">
        <v>1.17</v>
      </c>
      <c r="E15" s="1536"/>
      <c r="F15" s="1539"/>
      <c r="G15" s="1542"/>
      <c r="I15" s="542">
        <f t="shared" si="0"/>
        <v>25</v>
      </c>
      <c r="J15" s="543">
        <f t="shared" si="0"/>
        <v>29.25</v>
      </c>
    </row>
    <row r="18" spans="1:10" ht="21">
      <c r="A18" s="1558" t="s">
        <v>341</v>
      </c>
      <c r="B18" s="1558"/>
      <c r="C18" s="1558"/>
      <c r="D18" s="1558"/>
      <c r="E18" s="1558"/>
      <c r="F18" s="1558"/>
      <c r="G18" s="1558"/>
      <c r="H18" s="1558"/>
      <c r="I18" s="1558"/>
      <c r="J18" s="1558"/>
    </row>
    <row r="19" spans="1:10" ht="19.5" thickBot="1">
      <c r="A19" s="499"/>
    </row>
    <row r="20" spans="1:10">
      <c r="A20" s="1559" t="s">
        <v>333</v>
      </c>
      <c r="B20" s="1562" t="s">
        <v>334</v>
      </c>
      <c r="C20" s="1563"/>
      <c r="D20" s="1564"/>
      <c r="E20" s="1568" t="s">
        <v>335</v>
      </c>
      <c r="F20" s="1569"/>
      <c r="G20" s="1570"/>
      <c r="I20" s="1568" t="s">
        <v>336</v>
      </c>
      <c r="J20" s="1570"/>
    </row>
    <row r="21" spans="1:10">
      <c r="A21" s="1560"/>
      <c r="B21" s="1565"/>
      <c r="C21" s="1566"/>
      <c r="D21" s="1567"/>
      <c r="E21" s="1571"/>
      <c r="F21" s="1572"/>
      <c r="G21" s="1573"/>
      <c r="I21" s="1571"/>
      <c r="J21" s="1573"/>
    </row>
    <row r="22" spans="1:10" ht="15.75" thickBot="1">
      <c r="A22" s="1561"/>
      <c r="B22" s="1565"/>
      <c r="C22" s="1566"/>
      <c r="D22" s="1567"/>
      <c r="E22" s="1571"/>
      <c r="F22" s="1572"/>
      <c r="G22" s="1573"/>
      <c r="I22" s="1571"/>
      <c r="J22" s="1573"/>
    </row>
    <row r="23" spans="1:10" ht="38.25" customHeight="1" thickBot="1">
      <c r="A23" s="549"/>
      <c r="B23" s="550" t="s">
        <v>344</v>
      </c>
      <c r="C23" s="1532" t="s">
        <v>345</v>
      </c>
      <c r="D23" s="1533"/>
      <c r="E23" s="551" t="s">
        <v>343</v>
      </c>
      <c r="F23" s="1530" t="s">
        <v>342</v>
      </c>
      <c r="G23" s="1531"/>
      <c r="I23" s="547"/>
      <c r="J23" s="548"/>
    </row>
    <row r="24" spans="1:10">
      <c r="A24" s="500">
        <v>1</v>
      </c>
      <c r="B24" s="501" t="s">
        <v>68</v>
      </c>
      <c r="C24" s="502">
        <v>3.85</v>
      </c>
      <c r="D24" s="503">
        <v>4</v>
      </c>
      <c r="E24" s="1543" t="s">
        <v>337</v>
      </c>
      <c r="F24" s="1545"/>
      <c r="G24" s="1547">
        <v>4</v>
      </c>
      <c r="I24" s="504">
        <f>C24*25</f>
        <v>96.25</v>
      </c>
      <c r="J24" s="505">
        <f>D24*25</f>
        <v>100</v>
      </c>
    </row>
    <row r="25" spans="1:10" ht="15.75" thickBot="1">
      <c r="A25" s="506">
        <v>2</v>
      </c>
      <c r="B25" s="507" t="s">
        <v>66</v>
      </c>
      <c r="C25" s="508">
        <v>3.51</v>
      </c>
      <c r="D25" s="509">
        <v>3.84</v>
      </c>
      <c r="E25" s="1544"/>
      <c r="F25" s="1546"/>
      <c r="G25" s="1548"/>
      <c r="I25" s="510">
        <f t="shared" ref="I25:I33" si="1">C25*25</f>
        <v>87.75</v>
      </c>
      <c r="J25" s="511">
        <f t="shared" ref="J25:J33" si="2">D25*25</f>
        <v>96</v>
      </c>
    </row>
    <row r="26" spans="1:10">
      <c r="A26" s="512">
        <v>3</v>
      </c>
      <c r="B26" s="513" t="s">
        <v>64</v>
      </c>
      <c r="C26" s="514">
        <v>3.18</v>
      </c>
      <c r="D26" s="515">
        <v>3.5</v>
      </c>
      <c r="E26" s="1549" t="s">
        <v>62</v>
      </c>
      <c r="F26" s="1552"/>
      <c r="G26" s="1555">
        <v>3.5</v>
      </c>
      <c r="I26" s="516">
        <f t="shared" si="1"/>
        <v>79.5</v>
      </c>
      <c r="J26" s="517">
        <f t="shared" si="2"/>
        <v>87.5</v>
      </c>
    </row>
    <row r="27" spans="1:10">
      <c r="A27" s="518">
        <v>4</v>
      </c>
      <c r="B27" s="519" t="s">
        <v>62</v>
      </c>
      <c r="C27" s="520">
        <v>2.85</v>
      </c>
      <c r="D27" s="521">
        <v>3.17</v>
      </c>
      <c r="E27" s="1550"/>
      <c r="F27" s="1553"/>
      <c r="G27" s="1556"/>
      <c r="I27" s="516">
        <f t="shared" si="1"/>
        <v>71.25</v>
      </c>
      <c r="J27" s="517">
        <f t="shared" si="2"/>
        <v>79.25</v>
      </c>
    </row>
    <row r="28" spans="1:10" ht="15.75" thickBot="1">
      <c r="A28" s="522">
        <v>5</v>
      </c>
      <c r="B28" s="523" t="s">
        <v>60</v>
      </c>
      <c r="C28" s="524">
        <v>2.5099999999999998</v>
      </c>
      <c r="D28" s="525">
        <v>2.84</v>
      </c>
      <c r="E28" s="1551"/>
      <c r="F28" s="1554"/>
      <c r="G28" s="1557"/>
      <c r="I28" s="516">
        <f t="shared" si="1"/>
        <v>62.749999999999993</v>
      </c>
      <c r="J28" s="517">
        <f t="shared" si="2"/>
        <v>71</v>
      </c>
    </row>
    <row r="29" spans="1:10">
      <c r="A29" s="526">
        <v>6</v>
      </c>
      <c r="B29" s="527" t="s">
        <v>58</v>
      </c>
      <c r="C29" s="528">
        <v>2.1800000000000002</v>
      </c>
      <c r="D29" s="529">
        <v>2.5</v>
      </c>
      <c r="E29" s="1534" t="s">
        <v>56</v>
      </c>
      <c r="F29" s="1537"/>
      <c r="G29" s="1540">
        <v>2.5</v>
      </c>
      <c r="I29" s="530">
        <f t="shared" si="1"/>
        <v>54.500000000000007</v>
      </c>
      <c r="J29" s="531">
        <f t="shared" si="2"/>
        <v>62.5</v>
      </c>
    </row>
    <row r="30" spans="1:10">
      <c r="A30" s="532">
        <v>7</v>
      </c>
      <c r="B30" s="533" t="s">
        <v>58</v>
      </c>
      <c r="C30" s="534">
        <v>1.85</v>
      </c>
      <c r="D30" s="535">
        <v>2.17</v>
      </c>
      <c r="E30" s="1535"/>
      <c r="F30" s="1538"/>
      <c r="G30" s="1541"/>
      <c r="I30" s="536">
        <f t="shared" si="1"/>
        <v>46.25</v>
      </c>
      <c r="J30" s="537">
        <f t="shared" si="2"/>
        <v>54.25</v>
      </c>
    </row>
    <row r="31" spans="1:10" ht="15.75" thickBot="1">
      <c r="A31" s="538">
        <v>8</v>
      </c>
      <c r="B31" s="539" t="s">
        <v>54</v>
      </c>
      <c r="C31" s="540">
        <v>1.51</v>
      </c>
      <c r="D31" s="541">
        <v>1.84</v>
      </c>
      <c r="E31" s="1536"/>
      <c r="F31" s="1539"/>
      <c r="G31" s="1542"/>
      <c r="I31" s="542">
        <f t="shared" si="1"/>
        <v>37.75</v>
      </c>
      <c r="J31" s="543">
        <f t="shared" si="2"/>
        <v>46</v>
      </c>
    </row>
    <row r="32" spans="1:10">
      <c r="A32" s="532">
        <v>9</v>
      </c>
      <c r="B32" s="533" t="s">
        <v>52</v>
      </c>
      <c r="C32" s="534">
        <v>1.18</v>
      </c>
      <c r="D32" s="535">
        <v>1.5</v>
      </c>
      <c r="E32" s="1535" t="s">
        <v>338</v>
      </c>
      <c r="F32" s="1538"/>
      <c r="G32" s="1541">
        <v>1.5</v>
      </c>
      <c r="I32" s="536">
        <f t="shared" si="1"/>
        <v>29.5</v>
      </c>
      <c r="J32" s="537">
        <f t="shared" si="2"/>
        <v>37.5</v>
      </c>
    </row>
    <row r="33" spans="1:10" ht="15.75" thickBot="1">
      <c r="A33" s="538">
        <v>10</v>
      </c>
      <c r="B33" s="539" t="s">
        <v>50</v>
      </c>
      <c r="C33" s="540">
        <v>1</v>
      </c>
      <c r="D33" s="541">
        <v>1.17</v>
      </c>
      <c r="E33" s="1536"/>
      <c r="F33" s="1539"/>
      <c r="G33" s="1542"/>
      <c r="I33" s="542">
        <f t="shared" si="1"/>
        <v>25</v>
      </c>
      <c r="J33" s="543">
        <f t="shared" si="2"/>
        <v>29.25</v>
      </c>
    </row>
  </sheetData>
  <mergeCells count="36">
    <mergeCell ref="E6:E7"/>
    <mergeCell ref="F6:F7"/>
    <mergeCell ref="G6:G7"/>
    <mergeCell ref="A2:J2"/>
    <mergeCell ref="A4:A5"/>
    <mergeCell ref="B4:D5"/>
    <mergeCell ref="E4:G5"/>
    <mergeCell ref="I4:J5"/>
    <mergeCell ref="E14:E15"/>
    <mergeCell ref="F14:F15"/>
    <mergeCell ref="G14:G15"/>
    <mergeCell ref="E8:E10"/>
    <mergeCell ref="F8:F10"/>
    <mergeCell ref="G8:G10"/>
    <mergeCell ref="E11:E13"/>
    <mergeCell ref="F11:F13"/>
    <mergeCell ref="G11:G13"/>
    <mergeCell ref="A18:J18"/>
    <mergeCell ref="A20:A22"/>
    <mergeCell ref="B20:D22"/>
    <mergeCell ref="E20:G22"/>
    <mergeCell ref="I20:J22"/>
    <mergeCell ref="E32:E33"/>
    <mergeCell ref="F32:F33"/>
    <mergeCell ref="G32:G33"/>
    <mergeCell ref="E24:E25"/>
    <mergeCell ref="F24:F25"/>
    <mergeCell ref="G24:G25"/>
    <mergeCell ref="E26:E28"/>
    <mergeCell ref="F26:F28"/>
    <mergeCell ref="G26:G28"/>
    <mergeCell ref="F23:G23"/>
    <mergeCell ref="C23:D23"/>
    <mergeCell ref="E29:E31"/>
    <mergeCell ref="F29:F31"/>
    <mergeCell ref="G29:G31"/>
  </mergeCells>
  <pageMargins left="0.7" right="0.7" top="0.75" bottom="0.75" header="0.3" footer="0.3"/>
  <pageSetup paperSize="9" orientation="portrait" horizontalDpi="4294967293" verticalDpi="0" r:id="rId1"/>
  <drawing r:id="rId2"/>
</worksheet>
</file>

<file path=xl/worksheets/sheet31.xml><?xml version="1.0" encoding="utf-8"?>
<worksheet xmlns="http://schemas.openxmlformats.org/spreadsheetml/2006/main" xmlns:r="http://schemas.openxmlformats.org/officeDocument/2006/relationships">
  <sheetPr codeName="Sheet32">
    <tabColor rgb="FFFFFF00"/>
    <outlinePr showOutlineSymbols="0"/>
  </sheetPr>
  <dimension ref="A1:AK204"/>
  <sheetViews>
    <sheetView showZeros="0" showOutlineSymbols="0" topLeftCell="A3" zoomScale="80" zoomScaleNormal="80" workbookViewId="0">
      <selection activeCell="C23" sqref="C23"/>
    </sheetView>
  </sheetViews>
  <sheetFormatPr defaultColWidth="0" defaultRowHeight="14.45" customHeight="1" zeroHeight="1"/>
  <cols>
    <col min="1" max="1" width="4.5703125" style="764" bestFit="1" customWidth="1"/>
    <col min="2" max="2" width="27.42578125" style="764" customWidth="1"/>
    <col min="3" max="25" width="3.28515625" style="764" customWidth="1"/>
    <col min="26" max="26" width="2.7109375" style="764" customWidth="1"/>
    <col min="27" max="27" width="3.85546875" style="764" customWidth="1"/>
    <col min="28" max="28" width="4.140625" style="764" customWidth="1"/>
    <col min="29" max="29" width="5.85546875" style="764" customWidth="1"/>
    <col min="30" max="30" width="14.42578125" style="418" customWidth="1"/>
    <col min="31" max="37" width="0" hidden="1" customWidth="1"/>
    <col min="38" max="16384" width="9.140625" hidden="1"/>
  </cols>
  <sheetData>
    <row r="1" spans="1:30" ht="15.75">
      <c r="B1" s="772"/>
      <c r="C1" s="765"/>
      <c r="D1" s="765"/>
      <c r="E1" s="765"/>
      <c r="F1" s="765"/>
      <c r="G1" s="765"/>
      <c r="H1" s="765"/>
      <c r="I1" s="765"/>
      <c r="J1" s="765"/>
      <c r="K1" s="765"/>
      <c r="L1" s="765"/>
      <c r="M1" s="765"/>
      <c r="N1" s="765"/>
      <c r="O1" s="765"/>
      <c r="P1" s="765"/>
      <c r="Q1" s="765"/>
      <c r="R1" s="765"/>
      <c r="S1" s="765"/>
      <c r="T1" s="765"/>
      <c r="U1" s="765"/>
      <c r="V1" s="765"/>
      <c r="W1" s="765"/>
      <c r="X1" s="765"/>
      <c r="Y1" s="765"/>
      <c r="Z1" s="765"/>
      <c r="AA1" s="677"/>
      <c r="AB1" s="677"/>
      <c r="AC1" s="677"/>
      <c r="AD1" s="331"/>
    </row>
    <row r="2" spans="1:30" ht="23.25">
      <c r="B2" s="1588" t="str">
        <f>(UPPER('Identitas Madrasah'!E5))&amp;(UPPER('Identitas Madrasah'!C7))&amp;(UPPER('Identitas Madrasah'!E7))</f>
        <v>KANWIL KEMENTERIAN AGAMA PROVINSI JAWA TENGAH</v>
      </c>
      <c r="C2" s="1588"/>
      <c r="D2" s="1588"/>
      <c r="E2" s="1588"/>
      <c r="F2" s="1588"/>
      <c r="G2" s="1588"/>
      <c r="H2" s="1588"/>
      <c r="I2" s="1588"/>
      <c r="J2" s="1588"/>
      <c r="K2" s="1588"/>
      <c r="L2" s="1588"/>
      <c r="M2" s="1588"/>
      <c r="N2" s="1588"/>
      <c r="O2" s="1588"/>
      <c r="P2" s="1588"/>
      <c r="Q2" s="1588"/>
      <c r="R2" s="1588"/>
      <c r="S2" s="1588"/>
      <c r="T2" s="1588"/>
      <c r="U2" s="1588"/>
      <c r="V2" s="1588"/>
      <c r="W2" s="1588"/>
      <c r="X2" s="1588"/>
      <c r="Y2" s="1588"/>
      <c r="Z2" s="1588"/>
      <c r="AA2" s="765"/>
      <c r="AB2" s="765"/>
      <c r="AC2" s="765"/>
      <c r="AD2" s="414"/>
    </row>
    <row r="3" spans="1:30" ht="26.25">
      <c r="B3" s="1589" t="str">
        <f>UPPER('Identitas Madrasah'!E6)</f>
        <v>MTS JAWA TENGAH</v>
      </c>
      <c r="C3" s="1589"/>
      <c r="D3" s="1589"/>
      <c r="E3" s="1589"/>
      <c r="F3" s="1589"/>
      <c r="G3" s="1589"/>
      <c r="H3" s="1589"/>
      <c r="I3" s="1589"/>
      <c r="J3" s="1589"/>
      <c r="K3" s="1589"/>
      <c r="L3" s="1589"/>
      <c r="M3" s="1589"/>
      <c r="N3" s="1589"/>
      <c r="O3" s="1589"/>
      <c r="P3" s="1589"/>
      <c r="Q3" s="1589"/>
      <c r="R3" s="1589"/>
      <c r="S3" s="1589"/>
      <c r="T3" s="1589"/>
      <c r="U3" s="1589"/>
      <c r="V3" s="1589"/>
      <c r="W3" s="1589"/>
      <c r="X3" s="1589"/>
      <c r="Y3" s="1589"/>
      <c r="Z3" s="1589"/>
      <c r="AA3" s="766"/>
      <c r="AB3" s="766"/>
      <c r="AC3" s="766"/>
      <c r="AD3" s="414"/>
    </row>
    <row r="4" spans="1:30" ht="23.25">
      <c r="B4" s="1594" t="s">
        <v>678</v>
      </c>
      <c r="C4" s="1594"/>
      <c r="D4" s="1594"/>
      <c r="E4" s="1594"/>
      <c r="F4" s="1594"/>
      <c r="G4" s="1594"/>
      <c r="H4" s="1594"/>
      <c r="I4" s="1594"/>
      <c r="J4" s="1594"/>
      <c r="K4" s="1594"/>
      <c r="L4" s="1594"/>
      <c r="M4" s="1594"/>
      <c r="N4" s="1594"/>
      <c r="O4" s="1594"/>
      <c r="P4" s="1594"/>
      <c r="Q4" s="1594"/>
      <c r="R4" s="1594"/>
      <c r="S4" s="1594"/>
      <c r="T4" s="1594"/>
      <c r="U4" s="1594"/>
      <c r="V4" s="1594"/>
      <c r="W4" s="1594"/>
      <c r="X4" s="1594"/>
      <c r="Y4" s="1594"/>
      <c r="Z4" s="1594"/>
      <c r="AA4" s="767"/>
      <c r="AB4" s="768"/>
      <c r="AC4" s="768"/>
      <c r="AD4" s="415"/>
    </row>
    <row r="5" spans="1:30" ht="15.75">
      <c r="G5" s="769"/>
      <c r="H5" s="769"/>
      <c r="I5" s="769"/>
      <c r="J5" s="769"/>
      <c r="K5" s="769"/>
      <c r="L5" s="769"/>
      <c r="M5" s="769"/>
      <c r="N5" s="769"/>
      <c r="O5" s="769"/>
      <c r="P5" s="769"/>
      <c r="Q5" s="769"/>
      <c r="R5" s="769"/>
      <c r="S5" s="769"/>
      <c r="T5" s="769"/>
      <c r="U5" s="769"/>
      <c r="V5" s="769"/>
      <c r="W5" s="769"/>
      <c r="X5" s="769"/>
      <c r="Y5" s="769"/>
      <c r="Z5" s="769"/>
      <c r="AA5" s="769"/>
      <c r="AB5" s="770"/>
      <c r="AC5" s="770"/>
      <c r="AD5" s="417"/>
    </row>
    <row r="6" spans="1:30" ht="15">
      <c r="B6" s="771" t="s">
        <v>236</v>
      </c>
      <c r="C6" s="1591" t="str">
        <f>Menu!D16</f>
        <v>Matematika</v>
      </c>
      <c r="D6" s="1590"/>
      <c r="E6" s="1590"/>
      <c r="F6" s="1590"/>
      <c r="G6" s="1590"/>
      <c r="H6" s="772"/>
      <c r="I6" s="1579" t="s">
        <v>327</v>
      </c>
      <c r="J6" s="1580"/>
      <c r="K6" s="1580"/>
      <c r="L6" s="1592">
        <f>'Identitas Madrasah'!E9</f>
        <v>1</v>
      </c>
      <c r="M6" s="1592"/>
      <c r="N6" s="1592"/>
      <c r="O6" s="773"/>
      <c r="P6" s="773"/>
      <c r="Q6" s="773"/>
      <c r="R6" s="773"/>
      <c r="S6" s="773"/>
      <c r="T6" s="773"/>
      <c r="U6" s="773"/>
      <c r="V6" s="773"/>
      <c r="W6" s="773"/>
      <c r="X6" s="1579" t="s">
        <v>581</v>
      </c>
      <c r="Y6" s="1580"/>
      <c r="Z6" s="1593">
        <f>Menu!D26</f>
        <v>3</v>
      </c>
      <c r="AA6" s="1593"/>
      <c r="AB6" s="770"/>
      <c r="AC6" s="774"/>
    </row>
    <row r="7" spans="1:30" ht="15">
      <c r="B7" s="771" t="s">
        <v>239</v>
      </c>
      <c r="C7" s="1591" t="str">
        <f>'Identitas Madrasah'!H10</f>
        <v>VII.A</v>
      </c>
      <c r="D7" s="1590"/>
      <c r="E7" s="1590"/>
      <c r="F7" s="1590"/>
      <c r="G7" s="1590"/>
      <c r="H7" s="772"/>
      <c r="I7" s="1579" t="s">
        <v>582</v>
      </c>
      <c r="J7" s="1580"/>
      <c r="K7" s="1580"/>
      <c r="L7" s="1595" t="str">
        <f>'Identitas Madrasah'!E8</f>
        <v>2015/ 2016</v>
      </c>
      <c r="M7" s="1595"/>
      <c r="N7" s="1595"/>
      <c r="O7" s="775"/>
      <c r="P7" s="775"/>
      <c r="Q7" s="775"/>
      <c r="R7" s="775"/>
      <c r="S7" s="775"/>
      <c r="T7" s="775"/>
      <c r="U7" s="775"/>
      <c r="V7" s="775"/>
      <c r="W7" s="775"/>
      <c r="X7" s="1579" t="s">
        <v>583</v>
      </c>
      <c r="Y7" s="1580"/>
      <c r="Z7" s="1590" t="str">
        <f>'Identitas Madrasah'!E13</f>
        <v>Dra. Hj. Susi</v>
      </c>
      <c r="AA7" s="1590"/>
      <c r="AB7" s="1590"/>
      <c r="AC7" s="1590"/>
    </row>
    <row r="8" spans="1:30" ht="15">
      <c r="B8" s="776" t="s">
        <v>584</v>
      </c>
      <c r="C8" s="1591" t="s">
        <v>678</v>
      </c>
      <c r="D8" s="1590"/>
      <c r="E8" s="1590"/>
      <c r="F8" s="1590"/>
      <c r="G8" s="1590"/>
      <c r="X8" s="1579"/>
      <c r="Y8" s="1579"/>
      <c r="Z8" s="1579"/>
      <c r="AA8" s="1579"/>
      <c r="AB8" s="777"/>
    </row>
    <row r="9" spans="1:30" ht="15">
      <c r="C9" s="663"/>
    </row>
    <row r="10" spans="1:30" s="779" customFormat="1" ht="30" customHeight="1">
      <c r="A10" s="1587" t="s">
        <v>251</v>
      </c>
      <c r="B10" s="778" t="s">
        <v>88</v>
      </c>
      <c r="C10" s="1575" t="s">
        <v>585</v>
      </c>
      <c r="D10" s="1575" t="s">
        <v>586</v>
      </c>
      <c r="E10" s="1575" t="s">
        <v>587</v>
      </c>
      <c r="F10" s="1575" t="s">
        <v>588</v>
      </c>
      <c r="G10" s="1575" t="s">
        <v>589</v>
      </c>
      <c r="H10" s="1575" t="s">
        <v>590</v>
      </c>
      <c r="I10" s="1575" t="s">
        <v>591</v>
      </c>
      <c r="J10" s="1575" t="s">
        <v>592</v>
      </c>
      <c r="K10" s="1575" t="s">
        <v>593</v>
      </c>
      <c r="L10" s="1575" t="s">
        <v>594</v>
      </c>
      <c r="M10" s="1575" t="s">
        <v>595</v>
      </c>
      <c r="N10" s="1575" t="s">
        <v>596</v>
      </c>
      <c r="O10" s="1575" t="s">
        <v>597</v>
      </c>
      <c r="P10" s="1575" t="s">
        <v>598</v>
      </c>
      <c r="Q10" s="1575" t="s">
        <v>599</v>
      </c>
      <c r="R10" s="1575" t="s">
        <v>600</v>
      </c>
      <c r="S10" s="1575" t="s">
        <v>601</v>
      </c>
      <c r="T10" s="1575" t="s">
        <v>602</v>
      </c>
      <c r="U10" s="1575" t="s">
        <v>603</v>
      </c>
      <c r="V10" s="1575" t="s">
        <v>604</v>
      </c>
      <c r="W10" s="1575" t="s">
        <v>605</v>
      </c>
      <c r="X10" s="1575" t="s">
        <v>606</v>
      </c>
      <c r="Y10" s="1575" t="s">
        <v>607</v>
      </c>
      <c r="Z10" s="1575"/>
      <c r="AA10" s="1583" t="s">
        <v>358</v>
      </c>
      <c r="AB10" s="1583" t="s">
        <v>48</v>
      </c>
      <c r="AC10" s="1585" t="s">
        <v>230</v>
      </c>
      <c r="AD10" s="418"/>
    </row>
    <row r="11" spans="1:30" ht="30" customHeight="1">
      <c r="A11" s="1587"/>
      <c r="B11" s="780" t="s">
        <v>266</v>
      </c>
      <c r="C11" s="1575"/>
      <c r="D11" s="1575"/>
      <c r="E11" s="1575"/>
      <c r="F11" s="1575"/>
      <c r="G11" s="1575"/>
      <c r="H11" s="1575"/>
      <c r="I11" s="1575"/>
      <c r="J11" s="1575"/>
      <c r="K11" s="1575"/>
      <c r="L11" s="1575"/>
      <c r="M11" s="1575"/>
      <c r="N11" s="1575"/>
      <c r="O11" s="1575"/>
      <c r="P11" s="1575"/>
      <c r="Q11" s="1575"/>
      <c r="R11" s="1575"/>
      <c r="S11" s="1575"/>
      <c r="T11" s="1575"/>
      <c r="U11" s="1575"/>
      <c r="V11" s="1575"/>
      <c r="W11" s="1575"/>
      <c r="X11" s="1575"/>
      <c r="Y11" s="1575"/>
      <c r="Z11" s="1575"/>
      <c r="AA11" s="1584"/>
      <c r="AB11" s="1584"/>
      <c r="AC11" s="1586"/>
    </row>
    <row r="12" spans="1:30" ht="20.100000000000001" customHeight="1">
      <c r="A12" s="781">
        <v>1</v>
      </c>
      <c r="B12" s="782" t="str">
        <f>'Identitas Siswa'!D8</f>
        <v>Adiba Aulia Putri</v>
      </c>
      <c r="C12" s="783">
        <v>3</v>
      </c>
      <c r="D12" s="783">
        <v>2</v>
      </c>
      <c r="E12" s="783">
        <v>3</v>
      </c>
      <c r="F12" s="783">
        <v>1</v>
      </c>
      <c r="G12" s="783"/>
      <c r="H12" s="783"/>
      <c r="I12" s="784"/>
      <c r="J12" s="783">
        <v>1</v>
      </c>
      <c r="K12" s="783">
        <v>1</v>
      </c>
      <c r="L12" s="783"/>
      <c r="M12" s="783"/>
      <c r="N12" s="783"/>
      <c r="O12" s="783"/>
      <c r="P12" s="783"/>
      <c r="Q12" s="783"/>
      <c r="R12" s="783"/>
      <c r="S12" s="783"/>
      <c r="T12" s="783"/>
      <c r="U12" s="783"/>
      <c r="V12" s="783"/>
      <c r="W12" s="783"/>
      <c r="X12" s="783"/>
      <c r="Y12" s="783"/>
      <c r="Z12" s="783"/>
      <c r="AA12" s="836">
        <f>IFERROR(MODE(C12:Z12),"  ")</f>
        <v>1</v>
      </c>
      <c r="AB12" s="785" t="str">
        <f>IF(AA12="  ","  ",IF(AA12=4,"SB",IF(AA12=3,"B",IF(AA12=2,"C","K"))))</f>
        <v>K</v>
      </c>
      <c r="AC12" s="786" t="str">
        <f>IF(AA12="  ","  ",IF(AA12&gt;=Menu!$D$26,"T","TT"))</f>
        <v>TT</v>
      </c>
    </row>
    <row r="13" spans="1:30" ht="20.100000000000001" customHeight="1">
      <c r="A13" s="781">
        <v>2</v>
      </c>
      <c r="B13" s="782" t="str">
        <f>'Identitas Siswa'!D9</f>
        <v>Alan</v>
      </c>
      <c r="C13" s="783">
        <v>4</v>
      </c>
      <c r="D13" s="783"/>
      <c r="E13" s="783"/>
      <c r="F13" s="783"/>
      <c r="G13" s="783"/>
      <c r="H13" s="783"/>
      <c r="I13" s="783"/>
      <c r="J13" s="783"/>
      <c r="K13" s="783"/>
      <c r="L13" s="783"/>
      <c r="M13" s="783"/>
      <c r="N13" s="783"/>
      <c r="O13" s="783"/>
      <c r="P13" s="783"/>
      <c r="Q13" s="783"/>
      <c r="R13" s="783"/>
      <c r="S13" s="783"/>
      <c r="T13" s="783"/>
      <c r="U13" s="783"/>
      <c r="V13" s="783"/>
      <c r="W13" s="783"/>
      <c r="X13" s="783"/>
      <c r="Y13" s="783"/>
      <c r="Z13" s="783"/>
      <c r="AA13" s="836" t="str">
        <f t="shared" ref="AA13:AA15" si="0">IFERROR(MODE(C13:Z13),"  ")</f>
        <v xml:space="preserve">  </v>
      </c>
      <c r="AB13" s="785" t="str">
        <f t="shared" ref="AB13:AB61" si="1">IF(AA13="  ","  ",IF(AA13=4,"SB",IF(AA13=3,"B",IF(AA13=2,"C","K"))))</f>
        <v xml:space="preserve">  </v>
      </c>
      <c r="AC13" s="786" t="str">
        <f>IF(AA13="  ","  ",IF(AA13&gt;=Menu!$D$26,"T","TT"))</f>
        <v xml:space="preserve">  </v>
      </c>
    </row>
    <row r="14" spans="1:30" ht="20.100000000000001" customHeight="1">
      <c r="A14" s="781">
        <v>3</v>
      </c>
      <c r="B14" s="782" t="str">
        <f>'Identitas Siswa'!D10</f>
        <v>Citra Nada Hissanah</v>
      </c>
      <c r="C14" s="783">
        <v>2</v>
      </c>
      <c r="D14" s="783"/>
      <c r="E14" s="783"/>
      <c r="F14" s="783"/>
      <c r="G14" s="783"/>
      <c r="H14" s="783"/>
      <c r="I14" s="783"/>
      <c r="J14" s="783"/>
      <c r="K14" s="783"/>
      <c r="L14" s="783"/>
      <c r="M14" s="783"/>
      <c r="N14" s="783"/>
      <c r="O14" s="783"/>
      <c r="P14" s="783"/>
      <c r="Q14" s="783"/>
      <c r="R14" s="783"/>
      <c r="S14" s="783"/>
      <c r="T14" s="783"/>
      <c r="U14" s="783"/>
      <c r="V14" s="783"/>
      <c r="W14" s="783"/>
      <c r="X14" s="783"/>
      <c r="Y14" s="783"/>
      <c r="Z14" s="783"/>
      <c r="AA14" s="836" t="str">
        <f t="shared" si="0"/>
        <v xml:space="preserve">  </v>
      </c>
      <c r="AB14" s="785" t="str">
        <f t="shared" si="1"/>
        <v xml:space="preserve">  </v>
      </c>
      <c r="AC14" s="786" t="str">
        <f>IF(AA14="  ","  ",IF(AA14&gt;=Menu!$D$26,"T","TT"))</f>
        <v xml:space="preserve">  </v>
      </c>
    </row>
    <row r="15" spans="1:30" ht="20.100000000000001" customHeight="1">
      <c r="A15" s="781">
        <v>4</v>
      </c>
      <c r="B15" s="782" t="str">
        <f>'Identitas Siswa'!D11</f>
        <v>Dandi  Taufiqurahman</v>
      </c>
      <c r="C15" s="783"/>
      <c r="D15" s="783"/>
      <c r="E15" s="783"/>
      <c r="F15" s="783"/>
      <c r="G15" s="783"/>
      <c r="H15" s="783"/>
      <c r="I15" s="783"/>
      <c r="J15" s="783"/>
      <c r="K15" s="783"/>
      <c r="L15" s="783"/>
      <c r="M15" s="783"/>
      <c r="N15" s="783"/>
      <c r="O15" s="783"/>
      <c r="P15" s="783"/>
      <c r="Q15" s="783"/>
      <c r="R15" s="783"/>
      <c r="S15" s="783"/>
      <c r="T15" s="783"/>
      <c r="U15" s="783"/>
      <c r="V15" s="783"/>
      <c r="W15" s="783"/>
      <c r="X15" s="783"/>
      <c r="Y15" s="783"/>
      <c r="Z15" s="783"/>
      <c r="AA15" s="836" t="str">
        <f t="shared" si="0"/>
        <v xml:space="preserve">  </v>
      </c>
      <c r="AB15" s="785" t="str">
        <f t="shared" si="1"/>
        <v xml:space="preserve">  </v>
      </c>
      <c r="AC15" s="786" t="str">
        <f>IF(AA15="  ","  ",IF(AA15&gt;=Menu!$D$26,"T","TT"))</f>
        <v xml:space="preserve">  </v>
      </c>
      <c r="AD15" s="419"/>
    </row>
    <row r="16" spans="1:30" ht="20.100000000000001" customHeight="1">
      <c r="A16" s="781">
        <v>5</v>
      </c>
      <c r="B16" s="782" t="str">
        <f>'Identitas Siswa'!D12</f>
        <v>Devito Aditya Putra</v>
      </c>
      <c r="C16" s="783"/>
      <c r="D16" s="783"/>
      <c r="E16" s="783"/>
      <c r="F16" s="783"/>
      <c r="G16" s="783"/>
      <c r="H16" s="783"/>
      <c r="I16" s="783"/>
      <c r="J16" s="783"/>
      <c r="K16" s="783"/>
      <c r="L16" s="783"/>
      <c r="M16" s="783"/>
      <c r="N16" s="783"/>
      <c r="O16" s="783"/>
      <c r="P16" s="783"/>
      <c r="Q16" s="783"/>
      <c r="R16" s="783"/>
      <c r="S16" s="783"/>
      <c r="T16" s="783"/>
      <c r="U16" s="783"/>
      <c r="V16" s="783"/>
      <c r="W16" s="783"/>
      <c r="X16" s="783"/>
      <c r="Y16" s="783"/>
      <c r="Z16" s="783"/>
      <c r="AA16" s="836" t="str">
        <f t="shared" ref="AA16:AA61" si="2">IFERROR(AVERAGE(C16:Z16),"  ")</f>
        <v xml:space="preserve">  </v>
      </c>
      <c r="AB16" s="785" t="str">
        <f t="shared" si="1"/>
        <v xml:space="preserve">  </v>
      </c>
      <c r="AC16" s="786" t="str">
        <f>IF(AA16="  ","  ",IF(AA16&gt;=Menu!$D$26,"T","TT"))</f>
        <v xml:space="preserve">  </v>
      </c>
      <c r="AD16" s="419"/>
    </row>
    <row r="17" spans="1:30" ht="20.100000000000001" customHeight="1">
      <c r="A17" s="781">
        <v>6</v>
      </c>
      <c r="B17" s="782" t="str">
        <f>'Identitas Siswa'!D13</f>
        <v>Dhea Novita  Wulandari</v>
      </c>
      <c r="C17" s="783"/>
      <c r="D17" s="783"/>
      <c r="E17" s="783"/>
      <c r="F17" s="783"/>
      <c r="G17" s="783"/>
      <c r="H17" s="783"/>
      <c r="I17" s="783"/>
      <c r="J17" s="783"/>
      <c r="K17" s="783"/>
      <c r="L17" s="783"/>
      <c r="M17" s="783"/>
      <c r="N17" s="783"/>
      <c r="O17" s="783"/>
      <c r="P17" s="783"/>
      <c r="Q17" s="783"/>
      <c r="R17" s="783"/>
      <c r="S17" s="783"/>
      <c r="T17" s="783"/>
      <c r="U17" s="783"/>
      <c r="V17" s="783"/>
      <c r="W17" s="783"/>
      <c r="X17" s="783"/>
      <c r="Y17" s="783"/>
      <c r="Z17" s="783"/>
      <c r="AA17" s="836" t="str">
        <f t="shared" si="2"/>
        <v xml:space="preserve">  </v>
      </c>
      <c r="AB17" s="785" t="str">
        <f t="shared" si="1"/>
        <v xml:space="preserve">  </v>
      </c>
      <c r="AC17" s="786" t="str">
        <f>IF(AA17="  ","  ",IF(AA17&gt;=Menu!$D$26,"T","TT"))</f>
        <v xml:space="preserve">  </v>
      </c>
      <c r="AD17" s="419"/>
    </row>
    <row r="18" spans="1:30" ht="20.100000000000001" customHeight="1">
      <c r="A18" s="781">
        <v>7</v>
      </c>
      <c r="B18" s="782" t="str">
        <f>'Identitas Siswa'!D14</f>
        <v>Dina  Wahyuni</v>
      </c>
      <c r="C18" s="783"/>
      <c r="D18" s="783"/>
      <c r="E18" s="783"/>
      <c r="F18" s="783"/>
      <c r="G18" s="783"/>
      <c r="H18" s="783"/>
      <c r="I18" s="783"/>
      <c r="J18" s="783"/>
      <c r="K18" s="783"/>
      <c r="L18" s="783"/>
      <c r="M18" s="783"/>
      <c r="N18" s="783"/>
      <c r="O18" s="783"/>
      <c r="P18" s="783"/>
      <c r="Q18" s="783"/>
      <c r="R18" s="783"/>
      <c r="S18" s="783"/>
      <c r="T18" s="783"/>
      <c r="U18" s="783"/>
      <c r="V18" s="783"/>
      <c r="W18" s="783"/>
      <c r="X18" s="783"/>
      <c r="Y18" s="783"/>
      <c r="Z18" s="783"/>
      <c r="AA18" s="836" t="str">
        <f t="shared" si="2"/>
        <v xml:space="preserve">  </v>
      </c>
      <c r="AB18" s="785" t="str">
        <f t="shared" si="1"/>
        <v xml:space="preserve">  </v>
      </c>
      <c r="AC18" s="786" t="str">
        <f>IF(AA18="  ","  ",IF(AA18&gt;=Menu!$D$26,"T","TT"))</f>
        <v xml:space="preserve">  </v>
      </c>
      <c r="AD18" s="420"/>
    </row>
    <row r="19" spans="1:30" ht="20.100000000000001" customHeight="1">
      <c r="A19" s="781">
        <v>8</v>
      </c>
      <c r="B19" s="782" t="str">
        <f>'Identitas Siswa'!D15</f>
        <v>Dita Rahmanita</v>
      </c>
      <c r="C19" s="783"/>
      <c r="D19" s="783"/>
      <c r="E19" s="783"/>
      <c r="F19" s="783"/>
      <c r="G19" s="783"/>
      <c r="H19" s="783"/>
      <c r="I19" s="783"/>
      <c r="J19" s="783"/>
      <c r="K19" s="783"/>
      <c r="L19" s="783"/>
      <c r="M19" s="783"/>
      <c r="N19" s="783"/>
      <c r="O19" s="783"/>
      <c r="P19" s="783"/>
      <c r="Q19" s="783"/>
      <c r="R19" s="783"/>
      <c r="S19" s="783"/>
      <c r="T19" s="783"/>
      <c r="U19" s="783"/>
      <c r="V19" s="783"/>
      <c r="W19" s="783"/>
      <c r="X19" s="783"/>
      <c r="Y19" s="783"/>
      <c r="Z19" s="783"/>
      <c r="AA19" s="836" t="str">
        <f t="shared" si="2"/>
        <v xml:space="preserve">  </v>
      </c>
      <c r="AB19" s="785" t="str">
        <f t="shared" si="1"/>
        <v xml:space="preserve">  </v>
      </c>
      <c r="AC19" s="786" t="str">
        <f>IF(AA19="  ","  ",IF(AA19&gt;=Menu!$D$26,"T","TT"))</f>
        <v xml:space="preserve">  </v>
      </c>
      <c r="AD19" s="420"/>
    </row>
    <row r="20" spans="1:30" ht="20.100000000000001" customHeight="1">
      <c r="A20" s="781">
        <v>9</v>
      </c>
      <c r="B20" s="782" t="str">
        <f>'Identitas Siswa'!D16</f>
        <v>Fahri Maulana</v>
      </c>
      <c r="C20" s="783"/>
      <c r="D20" s="783"/>
      <c r="E20" s="783"/>
      <c r="F20" s="783"/>
      <c r="G20" s="783"/>
      <c r="H20" s="783"/>
      <c r="I20" s="783"/>
      <c r="J20" s="783"/>
      <c r="K20" s="783"/>
      <c r="L20" s="783"/>
      <c r="M20" s="783"/>
      <c r="N20" s="783"/>
      <c r="O20" s="783"/>
      <c r="P20" s="783"/>
      <c r="Q20" s="783"/>
      <c r="R20" s="783"/>
      <c r="S20" s="783"/>
      <c r="T20" s="783"/>
      <c r="U20" s="783"/>
      <c r="V20" s="783"/>
      <c r="W20" s="783"/>
      <c r="X20" s="783"/>
      <c r="Y20" s="783"/>
      <c r="Z20" s="783"/>
      <c r="AA20" s="836" t="str">
        <f t="shared" si="2"/>
        <v xml:space="preserve">  </v>
      </c>
      <c r="AB20" s="785" t="str">
        <f t="shared" si="1"/>
        <v xml:space="preserve">  </v>
      </c>
      <c r="AC20" s="786" t="str">
        <f>IF(AA20="  ","  ",IF(AA20&gt;=Menu!$D$26,"T","TT"))</f>
        <v xml:space="preserve">  </v>
      </c>
      <c r="AD20" s="420"/>
    </row>
    <row r="21" spans="1:30" ht="20.100000000000001" customHeight="1">
      <c r="A21" s="781">
        <v>10</v>
      </c>
      <c r="B21" s="782" t="str">
        <f>'Identitas Siswa'!D17</f>
        <v>Farhan Al-Fattah</v>
      </c>
      <c r="C21" s="783"/>
      <c r="D21" s="783"/>
      <c r="E21" s="783"/>
      <c r="F21" s="783"/>
      <c r="G21" s="783"/>
      <c r="H21" s="783"/>
      <c r="I21" s="783"/>
      <c r="J21" s="783"/>
      <c r="K21" s="783"/>
      <c r="L21" s="783"/>
      <c r="M21" s="783"/>
      <c r="N21" s="783"/>
      <c r="O21" s="783"/>
      <c r="P21" s="783"/>
      <c r="Q21" s="783"/>
      <c r="R21" s="783"/>
      <c r="S21" s="783"/>
      <c r="T21" s="783"/>
      <c r="U21" s="783"/>
      <c r="V21" s="783"/>
      <c r="W21" s="783"/>
      <c r="X21" s="783"/>
      <c r="Y21" s="783"/>
      <c r="Z21" s="783"/>
      <c r="AA21" s="836" t="str">
        <f t="shared" si="2"/>
        <v xml:space="preserve">  </v>
      </c>
      <c r="AB21" s="785" t="str">
        <f t="shared" si="1"/>
        <v xml:space="preserve">  </v>
      </c>
      <c r="AC21" s="786" t="str">
        <f>IF(AA21="  ","  ",IF(AA21&gt;=Menu!$D$26,"T","TT"))</f>
        <v xml:space="preserve">  </v>
      </c>
      <c r="AD21" s="420"/>
    </row>
    <row r="22" spans="1:30" ht="20.100000000000001" customHeight="1">
      <c r="A22" s="781">
        <v>11</v>
      </c>
      <c r="B22" s="782" t="str">
        <f>'Identitas Siswa'!D18</f>
        <v>Fatimah Ummu Abiha</v>
      </c>
      <c r="C22" s="783"/>
      <c r="D22" s="783"/>
      <c r="E22" s="783"/>
      <c r="F22" s="783"/>
      <c r="G22" s="783"/>
      <c r="H22" s="783"/>
      <c r="I22" s="783"/>
      <c r="J22" s="783"/>
      <c r="K22" s="783"/>
      <c r="L22" s="783"/>
      <c r="M22" s="783"/>
      <c r="N22" s="783"/>
      <c r="O22" s="783"/>
      <c r="P22" s="783"/>
      <c r="Q22" s="783"/>
      <c r="R22" s="783"/>
      <c r="S22" s="783"/>
      <c r="T22" s="783"/>
      <c r="U22" s="783"/>
      <c r="V22" s="783"/>
      <c r="W22" s="783"/>
      <c r="X22" s="783"/>
      <c r="Y22" s="783"/>
      <c r="Z22" s="783"/>
      <c r="AA22" s="836" t="str">
        <f t="shared" si="2"/>
        <v xml:space="preserve">  </v>
      </c>
      <c r="AB22" s="785" t="str">
        <f t="shared" si="1"/>
        <v xml:space="preserve">  </v>
      </c>
      <c r="AC22" s="786" t="str">
        <f>IF(AA22="  ","  ",IF(AA22&gt;=Menu!$D$26,"T","TT"))</f>
        <v xml:space="preserve">  </v>
      </c>
      <c r="AD22" s="420"/>
    </row>
    <row r="23" spans="1:30" ht="20.100000000000001" customHeight="1">
      <c r="A23" s="781">
        <v>12</v>
      </c>
      <c r="B23" s="782" t="str">
        <f>'Identitas Siswa'!D19</f>
        <v>Habeibi</v>
      </c>
      <c r="C23" s="783"/>
      <c r="D23" s="783"/>
      <c r="E23" s="783"/>
      <c r="F23" s="783"/>
      <c r="G23" s="783"/>
      <c r="H23" s="783"/>
      <c r="I23" s="783"/>
      <c r="J23" s="783"/>
      <c r="K23" s="783"/>
      <c r="L23" s="783"/>
      <c r="M23" s="783"/>
      <c r="N23" s="783"/>
      <c r="O23" s="783"/>
      <c r="P23" s="783"/>
      <c r="Q23" s="783"/>
      <c r="R23" s="783"/>
      <c r="S23" s="783"/>
      <c r="T23" s="783"/>
      <c r="U23" s="783"/>
      <c r="V23" s="783"/>
      <c r="W23" s="783"/>
      <c r="X23" s="783"/>
      <c r="Y23" s="783"/>
      <c r="Z23" s="783"/>
      <c r="AA23" s="836" t="str">
        <f t="shared" si="2"/>
        <v xml:space="preserve">  </v>
      </c>
      <c r="AB23" s="785" t="str">
        <f t="shared" si="1"/>
        <v xml:space="preserve">  </v>
      </c>
      <c r="AC23" s="786" t="str">
        <f>IF(AA23="  ","  ",IF(AA23&gt;=Menu!$D$26,"T","TT"))</f>
        <v xml:space="preserve">  </v>
      </c>
      <c r="AD23" s="420"/>
    </row>
    <row r="24" spans="1:30" ht="20.100000000000001" customHeight="1">
      <c r="A24" s="781">
        <v>13</v>
      </c>
      <c r="B24" s="782" t="str">
        <f>'Identitas Siswa'!D20</f>
        <v>Khadijah Al Kubra</v>
      </c>
      <c r="C24" s="783"/>
      <c r="D24" s="783"/>
      <c r="E24" s="783"/>
      <c r="F24" s="783"/>
      <c r="G24" s="783"/>
      <c r="H24" s="783"/>
      <c r="I24" s="783"/>
      <c r="J24" s="783"/>
      <c r="K24" s="783"/>
      <c r="L24" s="783"/>
      <c r="M24" s="783"/>
      <c r="N24" s="783"/>
      <c r="O24" s="783"/>
      <c r="P24" s="783"/>
      <c r="Q24" s="783"/>
      <c r="R24" s="783"/>
      <c r="S24" s="783"/>
      <c r="T24" s="783"/>
      <c r="U24" s="783"/>
      <c r="V24" s="783"/>
      <c r="W24" s="783"/>
      <c r="X24" s="783"/>
      <c r="Y24" s="783"/>
      <c r="Z24" s="783"/>
      <c r="AA24" s="836" t="str">
        <f t="shared" si="2"/>
        <v xml:space="preserve">  </v>
      </c>
      <c r="AB24" s="785" t="str">
        <f t="shared" si="1"/>
        <v xml:space="preserve">  </v>
      </c>
      <c r="AC24" s="786" t="str">
        <f>IF(AA24="  ","  ",IF(AA24&gt;=Menu!$D$26,"T","TT"))</f>
        <v xml:space="preserve">  </v>
      </c>
      <c r="AD24" s="420"/>
    </row>
    <row r="25" spans="1:30" ht="20.100000000000001" customHeight="1">
      <c r="A25" s="781">
        <v>14</v>
      </c>
      <c r="B25" s="782" t="str">
        <f>'Identitas Siswa'!D21</f>
        <v>Lexandro Aldikan Matio</v>
      </c>
      <c r="C25" s="783"/>
      <c r="D25" s="783"/>
      <c r="E25" s="783"/>
      <c r="F25" s="783"/>
      <c r="G25" s="783"/>
      <c r="H25" s="783"/>
      <c r="I25" s="783"/>
      <c r="J25" s="783"/>
      <c r="K25" s="783"/>
      <c r="L25" s="783"/>
      <c r="M25" s="783"/>
      <c r="N25" s="783"/>
      <c r="O25" s="783"/>
      <c r="P25" s="783"/>
      <c r="Q25" s="783"/>
      <c r="R25" s="783"/>
      <c r="S25" s="783"/>
      <c r="T25" s="783"/>
      <c r="U25" s="783"/>
      <c r="V25" s="783"/>
      <c r="W25" s="783"/>
      <c r="X25" s="783"/>
      <c r="Y25" s="783"/>
      <c r="Z25" s="783"/>
      <c r="AA25" s="836" t="str">
        <f t="shared" si="2"/>
        <v xml:space="preserve">  </v>
      </c>
      <c r="AB25" s="785" t="str">
        <f t="shared" si="1"/>
        <v xml:space="preserve">  </v>
      </c>
      <c r="AC25" s="786" t="str">
        <f>IF(AA25="  ","  ",IF(AA25&gt;=Menu!$D$26,"T","TT"))</f>
        <v xml:space="preserve">  </v>
      </c>
      <c r="AD25" s="420"/>
    </row>
    <row r="26" spans="1:30" ht="20.100000000000001" customHeight="1">
      <c r="A26" s="781">
        <v>15</v>
      </c>
      <c r="B26" s="782" t="str">
        <f>'Identitas Siswa'!D22</f>
        <v>Muhammad Syahid Bambang Kuncorojati</v>
      </c>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c r="AA26" s="836" t="str">
        <f t="shared" si="2"/>
        <v xml:space="preserve">  </v>
      </c>
      <c r="AB26" s="785" t="str">
        <f t="shared" si="1"/>
        <v xml:space="preserve">  </v>
      </c>
      <c r="AC26" s="786" t="str">
        <f>IF(AA26="  ","  ",IF(AA26&gt;=Menu!$D$26,"T","TT"))</f>
        <v xml:space="preserve">  </v>
      </c>
      <c r="AD26" s="420"/>
    </row>
    <row r="27" spans="1:30" ht="20.100000000000001" customHeight="1">
      <c r="A27" s="781">
        <v>16</v>
      </c>
      <c r="B27" s="782" t="str">
        <f>'Identitas Siswa'!D23</f>
        <v>Muhammad Aldhyth</v>
      </c>
      <c r="C27" s="783"/>
      <c r="D27" s="783"/>
      <c r="E27" s="783"/>
      <c r="F27" s="783"/>
      <c r="G27" s="783"/>
      <c r="H27" s="783"/>
      <c r="I27" s="783"/>
      <c r="J27" s="783"/>
      <c r="K27" s="783"/>
      <c r="L27" s="783"/>
      <c r="M27" s="783"/>
      <c r="N27" s="783"/>
      <c r="O27" s="783"/>
      <c r="P27" s="783"/>
      <c r="Q27" s="783"/>
      <c r="R27" s="783"/>
      <c r="S27" s="783"/>
      <c r="T27" s="783"/>
      <c r="U27" s="783"/>
      <c r="V27" s="783"/>
      <c r="W27" s="783"/>
      <c r="X27" s="783"/>
      <c r="Y27" s="783"/>
      <c r="Z27" s="783"/>
      <c r="AA27" s="836" t="str">
        <f t="shared" si="2"/>
        <v xml:space="preserve">  </v>
      </c>
      <c r="AB27" s="785" t="str">
        <f t="shared" si="1"/>
        <v xml:space="preserve">  </v>
      </c>
      <c r="AC27" s="786" t="str">
        <f>IF(AA27="  ","  ",IF(AA27&gt;=Menu!$D$26,"T","TT"))</f>
        <v xml:space="preserve">  </v>
      </c>
      <c r="AD27" s="420"/>
    </row>
    <row r="28" spans="1:30" ht="20.100000000000001" customHeight="1">
      <c r="A28" s="781">
        <v>17</v>
      </c>
      <c r="B28" s="782" t="str">
        <f>'Identitas Siswa'!D24</f>
        <v>Muhammad Alfian Nugraha</v>
      </c>
      <c r="C28" s="783"/>
      <c r="D28" s="783"/>
      <c r="E28" s="783"/>
      <c r="F28" s="783"/>
      <c r="G28" s="783"/>
      <c r="H28" s="783"/>
      <c r="I28" s="783"/>
      <c r="J28" s="783"/>
      <c r="K28" s="783"/>
      <c r="L28" s="783"/>
      <c r="M28" s="783"/>
      <c r="N28" s="783"/>
      <c r="O28" s="783"/>
      <c r="P28" s="783"/>
      <c r="Q28" s="783"/>
      <c r="R28" s="783"/>
      <c r="S28" s="783"/>
      <c r="T28" s="783"/>
      <c r="U28" s="783"/>
      <c r="V28" s="783"/>
      <c r="W28" s="783"/>
      <c r="X28" s="783"/>
      <c r="Y28" s="783"/>
      <c r="Z28" s="783"/>
      <c r="AA28" s="836" t="str">
        <f t="shared" si="2"/>
        <v xml:space="preserve">  </v>
      </c>
      <c r="AB28" s="785" t="str">
        <f t="shared" si="1"/>
        <v xml:space="preserve">  </v>
      </c>
      <c r="AC28" s="786" t="str">
        <f>IF(AA28="  ","  ",IF(AA28&gt;=Menu!$D$26,"T","TT"))</f>
        <v xml:space="preserve">  </v>
      </c>
      <c r="AD28" s="420"/>
    </row>
    <row r="29" spans="1:30" ht="20.100000000000001" customHeight="1">
      <c r="A29" s="781">
        <v>18</v>
      </c>
      <c r="B29" s="782" t="str">
        <f>'Identitas Siswa'!D25</f>
        <v>Muhammad Daffa'</v>
      </c>
      <c r="C29" s="783"/>
      <c r="D29" s="783"/>
      <c r="E29" s="783"/>
      <c r="F29" s="783"/>
      <c r="G29" s="783"/>
      <c r="H29" s="783"/>
      <c r="I29" s="783"/>
      <c r="J29" s="783"/>
      <c r="K29" s="783"/>
      <c r="L29" s="783"/>
      <c r="M29" s="783"/>
      <c r="N29" s="783"/>
      <c r="O29" s="783"/>
      <c r="P29" s="783"/>
      <c r="Q29" s="783"/>
      <c r="R29" s="783"/>
      <c r="S29" s="783"/>
      <c r="T29" s="783"/>
      <c r="U29" s="783"/>
      <c r="V29" s="783"/>
      <c r="W29" s="783"/>
      <c r="X29" s="783"/>
      <c r="Y29" s="783"/>
      <c r="Z29" s="783"/>
      <c r="AA29" s="836" t="str">
        <f t="shared" si="2"/>
        <v xml:space="preserve">  </v>
      </c>
      <c r="AB29" s="785" t="str">
        <f t="shared" si="1"/>
        <v xml:space="preserve">  </v>
      </c>
      <c r="AC29" s="786" t="str">
        <f>IF(AA29="  ","  ",IF(AA29&gt;=Menu!$D$26,"T","TT"))</f>
        <v xml:space="preserve">  </v>
      </c>
      <c r="AD29" s="420"/>
    </row>
    <row r="30" spans="1:30" ht="20.100000000000001" customHeight="1">
      <c r="A30" s="781">
        <v>19</v>
      </c>
      <c r="B30" s="782" t="str">
        <f>'Identitas Siswa'!D26</f>
        <v>Muhammad Wahyu Rizkianto</v>
      </c>
      <c r="C30" s="783"/>
      <c r="D30" s="783"/>
      <c r="E30" s="783"/>
      <c r="F30" s="783"/>
      <c r="G30" s="783"/>
      <c r="H30" s="783"/>
      <c r="I30" s="783"/>
      <c r="J30" s="783"/>
      <c r="K30" s="783"/>
      <c r="L30" s="783"/>
      <c r="M30" s="783"/>
      <c r="N30" s="783"/>
      <c r="O30" s="783"/>
      <c r="P30" s="783"/>
      <c r="Q30" s="783"/>
      <c r="R30" s="783"/>
      <c r="S30" s="783"/>
      <c r="T30" s="783"/>
      <c r="U30" s="783"/>
      <c r="V30" s="783"/>
      <c r="W30" s="783"/>
      <c r="X30" s="783"/>
      <c r="Y30" s="783"/>
      <c r="Z30" s="783"/>
      <c r="AA30" s="836" t="str">
        <f t="shared" si="2"/>
        <v xml:space="preserve">  </v>
      </c>
      <c r="AB30" s="785" t="str">
        <f t="shared" si="1"/>
        <v xml:space="preserve">  </v>
      </c>
      <c r="AC30" s="786" t="str">
        <f>IF(AA30="  ","  ",IF(AA30&gt;=Menu!$D$26,"T","TT"))</f>
        <v xml:space="preserve">  </v>
      </c>
      <c r="AD30" s="420"/>
    </row>
    <row r="31" spans="1:30" ht="20.100000000000001" customHeight="1">
      <c r="A31" s="781">
        <v>20</v>
      </c>
      <c r="B31" s="782" t="str">
        <f>'Identitas Siswa'!D27</f>
        <v>Muhammad Zidane Hasibuan</v>
      </c>
      <c r="C31" s="783"/>
      <c r="D31" s="783"/>
      <c r="E31" s="783"/>
      <c r="F31" s="783"/>
      <c r="G31" s="783"/>
      <c r="H31" s="783"/>
      <c r="I31" s="783"/>
      <c r="J31" s="783"/>
      <c r="K31" s="783"/>
      <c r="L31" s="783"/>
      <c r="M31" s="783"/>
      <c r="N31" s="783"/>
      <c r="O31" s="783"/>
      <c r="P31" s="783"/>
      <c r="Q31" s="783"/>
      <c r="R31" s="783"/>
      <c r="S31" s="783"/>
      <c r="T31" s="783"/>
      <c r="U31" s="783"/>
      <c r="V31" s="783"/>
      <c r="W31" s="783"/>
      <c r="X31" s="783"/>
      <c r="Y31" s="783"/>
      <c r="Z31" s="783"/>
      <c r="AA31" s="836" t="str">
        <f t="shared" si="2"/>
        <v xml:space="preserve">  </v>
      </c>
      <c r="AB31" s="785" t="str">
        <f t="shared" si="1"/>
        <v xml:space="preserve">  </v>
      </c>
      <c r="AC31" s="786" t="str">
        <f>IF(AA31="  ","  ",IF(AA31&gt;=Menu!$D$26,"T","TT"))</f>
        <v xml:space="preserve">  </v>
      </c>
      <c r="AD31" s="420"/>
    </row>
    <row r="32" spans="1:30" ht="20.100000000000001" customHeight="1">
      <c r="A32" s="781">
        <v>21</v>
      </c>
      <c r="B32" s="782" t="str">
        <f>'Identitas Siswa'!D28</f>
        <v>Nofal Abdilla</v>
      </c>
      <c r="C32" s="783"/>
      <c r="D32" s="783"/>
      <c r="E32" s="783"/>
      <c r="F32" s="783"/>
      <c r="G32" s="783"/>
      <c r="H32" s="783"/>
      <c r="I32" s="783"/>
      <c r="J32" s="783"/>
      <c r="K32" s="783"/>
      <c r="L32" s="783"/>
      <c r="M32" s="783"/>
      <c r="N32" s="783"/>
      <c r="O32" s="783"/>
      <c r="P32" s="783"/>
      <c r="Q32" s="783"/>
      <c r="R32" s="783"/>
      <c r="S32" s="783"/>
      <c r="T32" s="783"/>
      <c r="U32" s="783"/>
      <c r="V32" s="783"/>
      <c r="W32" s="783"/>
      <c r="X32" s="783"/>
      <c r="Y32" s="783"/>
      <c r="Z32" s="783"/>
      <c r="AA32" s="836" t="str">
        <f t="shared" si="2"/>
        <v xml:space="preserve">  </v>
      </c>
      <c r="AB32" s="785" t="str">
        <f t="shared" si="1"/>
        <v xml:space="preserve">  </v>
      </c>
      <c r="AC32" s="786" t="str">
        <f>IF(AA32="  ","  ",IF(AA32&gt;=Menu!$D$26,"T","TT"))</f>
        <v xml:space="preserve">  </v>
      </c>
      <c r="AD32" s="420"/>
    </row>
    <row r="33" spans="1:30" ht="20.100000000000001" customHeight="1">
      <c r="A33" s="781">
        <v>22</v>
      </c>
      <c r="B33" s="782" t="str">
        <f>'Identitas Siswa'!D29</f>
        <v>Novi Febriyanti</v>
      </c>
      <c r="C33" s="783"/>
      <c r="D33" s="783"/>
      <c r="E33" s="783"/>
      <c r="F33" s="783"/>
      <c r="G33" s="783"/>
      <c r="H33" s="783"/>
      <c r="I33" s="783"/>
      <c r="J33" s="783"/>
      <c r="K33" s="783"/>
      <c r="L33" s="783"/>
      <c r="M33" s="783"/>
      <c r="N33" s="783"/>
      <c r="O33" s="783"/>
      <c r="P33" s="783"/>
      <c r="Q33" s="783"/>
      <c r="R33" s="783"/>
      <c r="S33" s="783"/>
      <c r="T33" s="783"/>
      <c r="U33" s="783"/>
      <c r="V33" s="783"/>
      <c r="W33" s="783"/>
      <c r="X33" s="783"/>
      <c r="Y33" s="783"/>
      <c r="Z33" s="783"/>
      <c r="AA33" s="836" t="str">
        <f t="shared" si="2"/>
        <v xml:space="preserve">  </v>
      </c>
      <c r="AB33" s="785" t="str">
        <f t="shared" si="1"/>
        <v xml:space="preserve">  </v>
      </c>
      <c r="AC33" s="786" t="str">
        <f>IF(AA33="  ","  ",IF(AA33&gt;=Menu!$D$26,"T","TT"))</f>
        <v xml:space="preserve">  </v>
      </c>
      <c r="AD33" s="420"/>
    </row>
    <row r="34" spans="1:30" ht="20.100000000000001" customHeight="1">
      <c r="A34" s="781">
        <v>23</v>
      </c>
      <c r="B34" s="782" t="str">
        <f>'Identitas Siswa'!D30</f>
        <v>Nur Khofifah</v>
      </c>
      <c r="C34" s="783"/>
      <c r="D34" s="783"/>
      <c r="E34" s="783"/>
      <c r="F34" s="783"/>
      <c r="G34" s="783"/>
      <c r="H34" s="783"/>
      <c r="I34" s="783"/>
      <c r="J34" s="783"/>
      <c r="K34" s="783"/>
      <c r="L34" s="783"/>
      <c r="M34" s="783"/>
      <c r="N34" s="783"/>
      <c r="O34" s="783"/>
      <c r="P34" s="783"/>
      <c r="Q34" s="783"/>
      <c r="R34" s="783"/>
      <c r="S34" s="783"/>
      <c r="T34" s="783"/>
      <c r="U34" s="783"/>
      <c r="V34" s="783"/>
      <c r="W34" s="783"/>
      <c r="X34" s="783"/>
      <c r="Y34" s="783"/>
      <c r="Z34" s="783"/>
      <c r="AA34" s="836" t="str">
        <f t="shared" si="2"/>
        <v xml:space="preserve">  </v>
      </c>
      <c r="AB34" s="785" t="str">
        <f t="shared" si="1"/>
        <v xml:space="preserve">  </v>
      </c>
      <c r="AC34" s="786" t="str">
        <f>IF(AA34="  ","  ",IF(AA34&gt;=Menu!$D$26,"T","TT"))</f>
        <v xml:space="preserve">  </v>
      </c>
      <c r="AD34" s="420"/>
    </row>
    <row r="35" spans="1:30" ht="20.100000000000001" customHeight="1">
      <c r="A35" s="781">
        <v>24</v>
      </c>
      <c r="B35" s="782" t="str">
        <f>'Identitas Siswa'!D31</f>
        <v>Pahmi Prasetya Rahman</v>
      </c>
      <c r="C35" s="783"/>
      <c r="D35" s="783"/>
      <c r="E35" s="783"/>
      <c r="F35" s="783"/>
      <c r="G35" s="783"/>
      <c r="H35" s="783"/>
      <c r="I35" s="783"/>
      <c r="J35" s="783"/>
      <c r="K35" s="783"/>
      <c r="L35" s="783"/>
      <c r="M35" s="783"/>
      <c r="N35" s="783"/>
      <c r="O35" s="783"/>
      <c r="P35" s="783"/>
      <c r="Q35" s="783"/>
      <c r="R35" s="783"/>
      <c r="S35" s="783"/>
      <c r="T35" s="783"/>
      <c r="U35" s="783"/>
      <c r="V35" s="783"/>
      <c r="W35" s="783"/>
      <c r="X35" s="783"/>
      <c r="Y35" s="783"/>
      <c r="Z35" s="783"/>
      <c r="AA35" s="836" t="str">
        <f t="shared" si="2"/>
        <v xml:space="preserve">  </v>
      </c>
      <c r="AB35" s="785" t="str">
        <f t="shared" si="1"/>
        <v xml:space="preserve">  </v>
      </c>
      <c r="AC35" s="786" t="str">
        <f>IF(AA35="  ","  ",IF(AA35&gt;=Menu!$D$26,"T","TT"))</f>
        <v xml:space="preserve">  </v>
      </c>
      <c r="AD35" s="420"/>
    </row>
    <row r="36" spans="1:30" ht="20.100000000000001" customHeight="1">
      <c r="A36" s="781">
        <v>25</v>
      </c>
      <c r="B36" s="782" t="str">
        <f>'Identitas Siswa'!D32</f>
        <v>Raihana Kartika Sari</v>
      </c>
      <c r="C36" s="783"/>
      <c r="D36" s="783"/>
      <c r="E36" s="783"/>
      <c r="F36" s="783"/>
      <c r="G36" s="783"/>
      <c r="H36" s="783"/>
      <c r="I36" s="783"/>
      <c r="J36" s="783"/>
      <c r="K36" s="783"/>
      <c r="L36" s="783"/>
      <c r="M36" s="783"/>
      <c r="N36" s="783"/>
      <c r="O36" s="783"/>
      <c r="P36" s="783"/>
      <c r="Q36" s="783"/>
      <c r="R36" s="783"/>
      <c r="S36" s="783"/>
      <c r="T36" s="783"/>
      <c r="U36" s="783"/>
      <c r="V36" s="783"/>
      <c r="W36" s="783"/>
      <c r="X36" s="783"/>
      <c r="Y36" s="783"/>
      <c r="Z36" s="783"/>
      <c r="AA36" s="836" t="str">
        <f t="shared" si="2"/>
        <v xml:space="preserve">  </v>
      </c>
      <c r="AB36" s="785" t="str">
        <f t="shared" si="1"/>
        <v xml:space="preserve">  </v>
      </c>
      <c r="AC36" s="786" t="str">
        <f>IF(AA36="  ","  ",IF(AA36&gt;=Menu!$D$26,"T","TT"))</f>
        <v xml:space="preserve">  </v>
      </c>
      <c r="AD36" s="420"/>
    </row>
    <row r="37" spans="1:30" ht="20.100000000000001" customHeight="1">
      <c r="A37" s="781">
        <v>26</v>
      </c>
      <c r="B37" s="782" t="str">
        <f>'Identitas Siswa'!D33</f>
        <v>Rika KARUNIA FATONAH</v>
      </c>
      <c r="C37" s="783"/>
      <c r="D37" s="783"/>
      <c r="E37" s="783"/>
      <c r="F37" s="783"/>
      <c r="G37" s="783"/>
      <c r="H37" s="783"/>
      <c r="I37" s="783"/>
      <c r="J37" s="783"/>
      <c r="K37" s="783"/>
      <c r="L37" s="783"/>
      <c r="M37" s="783"/>
      <c r="N37" s="783"/>
      <c r="O37" s="783"/>
      <c r="P37" s="783"/>
      <c r="Q37" s="783"/>
      <c r="R37" s="783"/>
      <c r="S37" s="783"/>
      <c r="T37" s="783"/>
      <c r="U37" s="783"/>
      <c r="V37" s="783"/>
      <c r="W37" s="783"/>
      <c r="X37" s="783"/>
      <c r="Y37" s="783"/>
      <c r="Z37" s="783"/>
      <c r="AA37" s="836" t="str">
        <f t="shared" si="2"/>
        <v xml:space="preserve">  </v>
      </c>
      <c r="AB37" s="785" t="str">
        <f t="shared" si="1"/>
        <v xml:space="preserve">  </v>
      </c>
      <c r="AC37" s="786" t="str">
        <f>IF(AA37="  ","  ",IF(AA37&gt;=Menu!$D$26,"T","TT"))</f>
        <v xml:space="preserve">  </v>
      </c>
      <c r="AD37" s="420"/>
    </row>
    <row r="38" spans="1:30" ht="20.100000000000001" customHeight="1">
      <c r="A38" s="781">
        <v>27</v>
      </c>
      <c r="B38" s="782" t="str">
        <f>'Identitas Siswa'!D34</f>
        <v>Riva Ramdani</v>
      </c>
      <c r="C38" s="783"/>
      <c r="D38" s="783"/>
      <c r="E38" s="783"/>
      <c r="F38" s="783"/>
      <c r="G38" s="783"/>
      <c r="H38" s="783"/>
      <c r="I38" s="783"/>
      <c r="J38" s="783"/>
      <c r="K38" s="783"/>
      <c r="L38" s="783"/>
      <c r="M38" s="783"/>
      <c r="N38" s="783"/>
      <c r="O38" s="783"/>
      <c r="P38" s="783"/>
      <c r="Q38" s="783"/>
      <c r="R38" s="783"/>
      <c r="S38" s="783"/>
      <c r="T38" s="783"/>
      <c r="U38" s="783"/>
      <c r="V38" s="783"/>
      <c r="W38" s="783"/>
      <c r="X38" s="783"/>
      <c r="Y38" s="783"/>
      <c r="Z38" s="783"/>
      <c r="AA38" s="836" t="str">
        <f t="shared" si="2"/>
        <v xml:space="preserve">  </v>
      </c>
      <c r="AB38" s="785" t="str">
        <f t="shared" si="1"/>
        <v xml:space="preserve">  </v>
      </c>
      <c r="AC38" s="786" t="str">
        <f>IF(AA38="  ","  ",IF(AA38&gt;=Menu!$D$26,"T","TT"))</f>
        <v xml:space="preserve">  </v>
      </c>
      <c r="AD38" s="420"/>
    </row>
    <row r="39" spans="1:30" ht="20.100000000000001" customHeight="1">
      <c r="A39" s="781">
        <v>28</v>
      </c>
      <c r="B39" s="782" t="str">
        <f>'Identitas Siswa'!D35</f>
        <v>Salsabila Syahri Romadhona</v>
      </c>
      <c r="C39" s="783"/>
      <c r="D39" s="783"/>
      <c r="E39" s="783"/>
      <c r="F39" s="783"/>
      <c r="G39" s="783"/>
      <c r="H39" s="783"/>
      <c r="I39" s="783"/>
      <c r="J39" s="783"/>
      <c r="K39" s="783"/>
      <c r="L39" s="783"/>
      <c r="M39" s="783"/>
      <c r="N39" s="783"/>
      <c r="O39" s="783"/>
      <c r="P39" s="783"/>
      <c r="Q39" s="783"/>
      <c r="R39" s="783"/>
      <c r="S39" s="783"/>
      <c r="T39" s="783"/>
      <c r="U39" s="783"/>
      <c r="V39" s="783"/>
      <c r="W39" s="783"/>
      <c r="X39" s="783"/>
      <c r="Y39" s="783"/>
      <c r="Z39" s="783"/>
      <c r="AA39" s="836" t="str">
        <f t="shared" si="2"/>
        <v xml:space="preserve">  </v>
      </c>
      <c r="AB39" s="785" t="str">
        <f t="shared" si="1"/>
        <v xml:space="preserve">  </v>
      </c>
      <c r="AC39" s="786" t="str">
        <f>IF(AA39="  ","  ",IF(AA39&gt;=Menu!$D$26,"T","TT"))</f>
        <v xml:space="preserve">  </v>
      </c>
      <c r="AD39" s="420"/>
    </row>
    <row r="40" spans="1:30" ht="20.100000000000001" customHeight="1">
      <c r="A40" s="781">
        <v>29</v>
      </c>
      <c r="B40" s="782" t="str">
        <f>'Identitas Siswa'!D36</f>
        <v>Sarah Azzahra</v>
      </c>
      <c r="C40" s="783"/>
      <c r="D40" s="783"/>
      <c r="E40" s="783"/>
      <c r="F40" s="783"/>
      <c r="G40" s="783"/>
      <c r="H40" s="783"/>
      <c r="I40" s="783"/>
      <c r="J40" s="783"/>
      <c r="K40" s="783"/>
      <c r="L40" s="783"/>
      <c r="M40" s="783"/>
      <c r="N40" s="783"/>
      <c r="O40" s="783"/>
      <c r="P40" s="783"/>
      <c r="Q40" s="783"/>
      <c r="R40" s="783"/>
      <c r="S40" s="783"/>
      <c r="T40" s="783"/>
      <c r="U40" s="783"/>
      <c r="V40" s="783"/>
      <c r="W40" s="783"/>
      <c r="X40" s="783"/>
      <c r="Y40" s="783"/>
      <c r="Z40" s="783"/>
      <c r="AA40" s="836" t="str">
        <f t="shared" si="2"/>
        <v xml:space="preserve">  </v>
      </c>
      <c r="AB40" s="785" t="str">
        <f t="shared" si="1"/>
        <v xml:space="preserve">  </v>
      </c>
      <c r="AC40" s="786" t="str">
        <f>IF(AA40="  ","  ",IF(AA40&gt;=Menu!$D$26,"T","TT"))</f>
        <v xml:space="preserve">  </v>
      </c>
      <c r="AD40" s="420"/>
    </row>
    <row r="41" spans="1:30" ht="20.100000000000001" customHeight="1">
      <c r="A41" s="781">
        <v>30</v>
      </c>
      <c r="B41" s="782" t="str">
        <f>'Identitas Siswa'!D37</f>
        <v>Suci Indah Ramadhanti</v>
      </c>
      <c r="C41" s="783"/>
      <c r="D41" s="783"/>
      <c r="E41" s="783"/>
      <c r="F41" s="783"/>
      <c r="G41" s="783"/>
      <c r="H41" s="783"/>
      <c r="I41" s="783"/>
      <c r="J41" s="783"/>
      <c r="K41" s="783"/>
      <c r="L41" s="783"/>
      <c r="M41" s="783"/>
      <c r="N41" s="783"/>
      <c r="O41" s="783"/>
      <c r="P41" s="783"/>
      <c r="Q41" s="783"/>
      <c r="R41" s="783"/>
      <c r="S41" s="783"/>
      <c r="T41" s="783"/>
      <c r="U41" s="783"/>
      <c r="V41" s="783"/>
      <c r="W41" s="783"/>
      <c r="X41" s="783"/>
      <c r="Y41" s="783"/>
      <c r="Z41" s="783"/>
      <c r="AA41" s="836" t="str">
        <f t="shared" si="2"/>
        <v xml:space="preserve">  </v>
      </c>
      <c r="AB41" s="785" t="str">
        <f t="shared" si="1"/>
        <v xml:space="preserve">  </v>
      </c>
      <c r="AC41" s="786" t="str">
        <f>IF(AA41="  ","  ",IF(AA41&gt;=Menu!$D$26,"T","TT"))</f>
        <v xml:space="preserve">  </v>
      </c>
      <c r="AD41" s="420"/>
    </row>
    <row r="42" spans="1:30" ht="20.100000000000001" customHeight="1">
      <c r="A42" s="781">
        <v>31</v>
      </c>
      <c r="B42" s="782" t="str">
        <f>'Identitas Siswa'!D38</f>
        <v>Syafitri Zahra</v>
      </c>
      <c r="C42" s="783"/>
      <c r="D42" s="783"/>
      <c r="E42" s="783"/>
      <c r="F42" s="783"/>
      <c r="G42" s="783"/>
      <c r="H42" s="783"/>
      <c r="I42" s="783"/>
      <c r="J42" s="783"/>
      <c r="K42" s="783"/>
      <c r="L42" s="783"/>
      <c r="M42" s="783"/>
      <c r="N42" s="783"/>
      <c r="O42" s="783"/>
      <c r="P42" s="783"/>
      <c r="Q42" s="783"/>
      <c r="R42" s="783"/>
      <c r="S42" s="783"/>
      <c r="T42" s="783"/>
      <c r="U42" s="783"/>
      <c r="V42" s="783"/>
      <c r="W42" s="783"/>
      <c r="X42" s="783"/>
      <c r="Y42" s="783"/>
      <c r="Z42" s="783"/>
      <c r="AA42" s="836" t="str">
        <f t="shared" si="2"/>
        <v xml:space="preserve">  </v>
      </c>
      <c r="AB42" s="785" t="str">
        <f t="shared" si="1"/>
        <v xml:space="preserve">  </v>
      </c>
      <c r="AC42" s="786" t="str">
        <f>IF(AA42="  ","  ",IF(AA42&gt;=Menu!$D$26,"T","TT"))</f>
        <v xml:space="preserve">  </v>
      </c>
      <c r="AD42" s="420"/>
    </row>
    <row r="43" spans="1:30" ht="20.100000000000001" customHeight="1">
      <c r="A43" s="781">
        <v>32</v>
      </c>
      <c r="B43" s="782" t="str">
        <f>'Identitas Siswa'!D39</f>
        <v>Tazkia Nur Amalia Rahmadillah</v>
      </c>
      <c r="C43" s="783"/>
      <c r="D43" s="783"/>
      <c r="E43" s="783"/>
      <c r="F43" s="783"/>
      <c r="G43" s="783"/>
      <c r="H43" s="783"/>
      <c r="I43" s="783"/>
      <c r="J43" s="783"/>
      <c r="K43" s="783"/>
      <c r="L43" s="783"/>
      <c r="M43" s="783"/>
      <c r="N43" s="783"/>
      <c r="O43" s="783"/>
      <c r="P43" s="783"/>
      <c r="Q43" s="783"/>
      <c r="R43" s="783"/>
      <c r="S43" s="783"/>
      <c r="T43" s="783"/>
      <c r="U43" s="783"/>
      <c r="V43" s="783"/>
      <c r="W43" s="783"/>
      <c r="X43" s="783"/>
      <c r="Y43" s="783"/>
      <c r="Z43" s="783"/>
      <c r="AA43" s="836" t="str">
        <f t="shared" si="2"/>
        <v xml:space="preserve">  </v>
      </c>
      <c r="AB43" s="785" t="str">
        <f t="shared" si="1"/>
        <v xml:space="preserve">  </v>
      </c>
      <c r="AC43" s="786" t="str">
        <f>IF(AA43="  ","  ",IF(AA43&gt;=Menu!$D$26,"T","TT"))</f>
        <v xml:space="preserve">  </v>
      </c>
      <c r="AD43" s="420"/>
    </row>
    <row r="44" spans="1:30" ht="20.100000000000001" customHeight="1">
      <c r="A44" s="781">
        <v>33</v>
      </c>
      <c r="B44" s="782" t="str">
        <f>'Identitas Siswa'!D40</f>
        <v>Wira Maulana</v>
      </c>
      <c r="C44" s="783"/>
      <c r="D44" s="783"/>
      <c r="E44" s="783"/>
      <c r="F44" s="783"/>
      <c r="G44" s="783"/>
      <c r="H44" s="783"/>
      <c r="I44" s="783"/>
      <c r="J44" s="783"/>
      <c r="K44" s="783"/>
      <c r="L44" s="783"/>
      <c r="M44" s="783"/>
      <c r="N44" s="783"/>
      <c r="O44" s="783"/>
      <c r="P44" s="783"/>
      <c r="Q44" s="783"/>
      <c r="R44" s="783"/>
      <c r="S44" s="783"/>
      <c r="T44" s="783"/>
      <c r="U44" s="783"/>
      <c r="V44" s="783"/>
      <c r="W44" s="783"/>
      <c r="X44" s="783"/>
      <c r="Y44" s="783"/>
      <c r="Z44" s="783"/>
      <c r="AA44" s="836" t="str">
        <f t="shared" si="2"/>
        <v xml:space="preserve">  </v>
      </c>
      <c r="AB44" s="785" t="str">
        <f t="shared" si="1"/>
        <v xml:space="preserve">  </v>
      </c>
      <c r="AC44" s="786" t="str">
        <f>IF(AA44="  ","  ",IF(AA44&gt;=Menu!$D$26,"T","TT"))</f>
        <v xml:space="preserve">  </v>
      </c>
      <c r="AD44" s="420"/>
    </row>
    <row r="45" spans="1:30" ht="20.100000000000001" customHeight="1">
      <c r="A45" s="781">
        <v>34</v>
      </c>
      <c r="B45" s="782" t="str">
        <f>'Identitas Siswa'!D41</f>
        <v>Zahrah Nisyfi Maulidah</v>
      </c>
      <c r="C45" s="783"/>
      <c r="D45" s="783"/>
      <c r="E45" s="783"/>
      <c r="F45" s="783"/>
      <c r="G45" s="783"/>
      <c r="H45" s="783"/>
      <c r="I45" s="783"/>
      <c r="J45" s="783"/>
      <c r="K45" s="783"/>
      <c r="L45" s="783"/>
      <c r="M45" s="783"/>
      <c r="N45" s="783"/>
      <c r="O45" s="783"/>
      <c r="P45" s="783"/>
      <c r="Q45" s="783"/>
      <c r="R45" s="783"/>
      <c r="S45" s="783"/>
      <c r="T45" s="783"/>
      <c r="U45" s="783"/>
      <c r="V45" s="783"/>
      <c r="W45" s="783"/>
      <c r="X45" s="783"/>
      <c r="Y45" s="783"/>
      <c r="Z45" s="783"/>
      <c r="AA45" s="836" t="str">
        <f t="shared" si="2"/>
        <v xml:space="preserve">  </v>
      </c>
      <c r="AB45" s="785" t="str">
        <f t="shared" si="1"/>
        <v xml:space="preserve">  </v>
      </c>
      <c r="AC45" s="786" t="str">
        <f>IF(AA45="  ","  ",IF(AA45&gt;=Menu!$D$26,"T","TT"))</f>
        <v xml:space="preserve">  </v>
      </c>
      <c r="AD45" s="420"/>
    </row>
    <row r="46" spans="1:30" ht="20.100000000000001" customHeight="1">
      <c r="A46" s="781">
        <v>35</v>
      </c>
      <c r="B46" s="782" t="str">
        <f>'Identitas Siswa'!D42</f>
        <v>Zahrotul Firdah Mi'raj</v>
      </c>
      <c r="C46" s="783"/>
      <c r="D46" s="783"/>
      <c r="E46" s="783"/>
      <c r="F46" s="783"/>
      <c r="G46" s="783"/>
      <c r="H46" s="783"/>
      <c r="I46" s="783"/>
      <c r="J46" s="783"/>
      <c r="K46" s="783"/>
      <c r="L46" s="783"/>
      <c r="M46" s="783"/>
      <c r="N46" s="783"/>
      <c r="O46" s="783"/>
      <c r="P46" s="783"/>
      <c r="Q46" s="783"/>
      <c r="R46" s="783"/>
      <c r="S46" s="783"/>
      <c r="T46" s="783"/>
      <c r="U46" s="783"/>
      <c r="V46" s="783"/>
      <c r="W46" s="783"/>
      <c r="X46" s="783"/>
      <c r="Y46" s="783"/>
      <c r="Z46" s="783"/>
      <c r="AA46" s="836" t="str">
        <f t="shared" si="2"/>
        <v xml:space="preserve">  </v>
      </c>
      <c r="AB46" s="785" t="str">
        <f t="shared" si="1"/>
        <v xml:space="preserve">  </v>
      </c>
      <c r="AC46" s="786" t="str">
        <f>IF(AA46="  ","  ",IF(AA46&gt;=Menu!$D$26,"T","TT"))</f>
        <v xml:space="preserve">  </v>
      </c>
      <c r="AD46" s="420"/>
    </row>
    <row r="47" spans="1:30" ht="20.100000000000001" customHeight="1">
      <c r="A47" s="781">
        <v>36</v>
      </c>
      <c r="B47" s="782">
        <f>'Identitas Siswa'!D43</f>
        <v>0</v>
      </c>
      <c r="C47" s="783"/>
      <c r="D47" s="783"/>
      <c r="E47" s="783"/>
      <c r="F47" s="783"/>
      <c r="G47" s="783"/>
      <c r="H47" s="783"/>
      <c r="I47" s="783"/>
      <c r="J47" s="783"/>
      <c r="K47" s="783"/>
      <c r="L47" s="783"/>
      <c r="M47" s="783"/>
      <c r="N47" s="783"/>
      <c r="O47" s="783"/>
      <c r="P47" s="783"/>
      <c r="Q47" s="783"/>
      <c r="R47" s="783"/>
      <c r="S47" s="783"/>
      <c r="T47" s="783"/>
      <c r="U47" s="783"/>
      <c r="V47" s="783"/>
      <c r="W47" s="783"/>
      <c r="X47" s="783"/>
      <c r="Y47" s="783"/>
      <c r="Z47" s="783"/>
      <c r="AA47" s="836" t="str">
        <f t="shared" si="2"/>
        <v xml:space="preserve">  </v>
      </c>
      <c r="AB47" s="785" t="str">
        <f t="shared" si="1"/>
        <v xml:space="preserve">  </v>
      </c>
      <c r="AC47" s="786" t="str">
        <f>IF(AA47="  ","  ",IF(AA47&gt;=Menu!$D$26,"T","TT"))</f>
        <v xml:space="preserve">  </v>
      </c>
      <c r="AD47" s="420"/>
    </row>
    <row r="48" spans="1:30" ht="20.100000000000001" customHeight="1">
      <c r="A48" s="781">
        <v>37</v>
      </c>
      <c r="B48" s="782" t="str">
        <f>'Identitas Siswa'!D44</f>
        <v/>
      </c>
      <c r="C48" s="783"/>
      <c r="D48" s="783"/>
      <c r="E48" s="783"/>
      <c r="F48" s="783"/>
      <c r="G48" s="783"/>
      <c r="H48" s="783"/>
      <c r="I48" s="783"/>
      <c r="J48" s="783"/>
      <c r="K48" s="783"/>
      <c r="L48" s="783"/>
      <c r="M48" s="783"/>
      <c r="N48" s="783"/>
      <c r="O48" s="783"/>
      <c r="P48" s="783"/>
      <c r="Q48" s="783"/>
      <c r="R48" s="783"/>
      <c r="S48" s="783"/>
      <c r="T48" s="783"/>
      <c r="U48" s="783"/>
      <c r="V48" s="783"/>
      <c r="W48" s="783"/>
      <c r="X48" s="783"/>
      <c r="Y48" s="783"/>
      <c r="Z48" s="783"/>
      <c r="AA48" s="836" t="str">
        <f t="shared" si="2"/>
        <v xml:space="preserve">  </v>
      </c>
      <c r="AB48" s="785" t="str">
        <f t="shared" si="1"/>
        <v xml:space="preserve">  </v>
      </c>
      <c r="AC48" s="786" t="str">
        <f>IF(AA48="  ","  ",IF(AA48&gt;=Menu!$D$26,"T","TT"))</f>
        <v xml:space="preserve">  </v>
      </c>
      <c r="AD48" s="420"/>
    </row>
    <row r="49" spans="1:30" ht="20.100000000000001" customHeight="1">
      <c r="A49" s="781">
        <v>38</v>
      </c>
      <c r="B49" s="782" t="str">
        <f>'Identitas Siswa'!D45</f>
        <v/>
      </c>
      <c r="C49" s="783"/>
      <c r="D49" s="783"/>
      <c r="E49" s="783"/>
      <c r="F49" s="783"/>
      <c r="G49" s="783"/>
      <c r="H49" s="783"/>
      <c r="I49" s="783"/>
      <c r="J49" s="783"/>
      <c r="K49" s="783"/>
      <c r="L49" s="783"/>
      <c r="M49" s="783"/>
      <c r="N49" s="783"/>
      <c r="O49" s="783"/>
      <c r="P49" s="783"/>
      <c r="Q49" s="783"/>
      <c r="R49" s="783"/>
      <c r="S49" s="783"/>
      <c r="T49" s="783"/>
      <c r="U49" s="783"/>
      <c r="V49" s="783"/>
      <c r="W49" s="783"/>
      <c r="X49" s="783"/>
      <c r="Y49" s="783"/>
      <c r="Z49" s="783"/>
      <c r="AA49" s="836" t="str">
        <f t="shared" si="2"/>
        <v xml:space="preserve">  </v>
      </c>
      <c r="AB49" s="785" t="str">
        <f t="shared" si="1"/>
        <v xml:space="preserve">  </v>
      </c>
      <c r="AC49" s="786" t="str">
        <f>IF(AA49="  ","  ",IF(AA49&gt;=Menu!$D$26,"T","TT"))</f>
        <v xml:space="preserve">  </v>
      </c>
      <c r="AD49" s="420"/>
    </row>
    <row r="50" spans="1:30" ht="20.100000000000001" customHeight="1">
      <c r="A50" s="781">
        <v>39</v>
      </c>
      <c r="B50" s="782" t="str">
        <f>'Identitas Siswa'!D46</f>
        <v/>
      </c>
      <c r="C50" s="783"/>
      <c r="D50" s="783"/>
      <c r="E50" s="783"/>
      <c r="F50" s="783"/>
      <c r="G50" s="783"/>
      <c r="H50" s="783"/>
      <c r="I50" s="783"/>
      <c r="J50" s="783"/>
      <c r="K50" s="783"/>
      <c r="L50" s="783"/>
      <c r="M50" s="783"/>
      <c r="N50" s="783"/>
      <c r="O50" s="783"/>
      <c r="P50" s="783"/>
      <c r="Q50" s="783"/>
      <c r="R50" s="783"/>
      <c r="S50" s="783"/>
      <c r="T50" s="783"/>
      <c r="U50" s="783"/>
      <c r="V50" s="783"/>
      <c r="W50" s="783"/>
      <c r="X50" s="783"/>
      <c r="Y50" s="783"/>
      <c r="Z50" s="783"/>
      <c r="AA50" s="836" t="str">
        <f t="shared" si="2"/>
        <v xml:space="preserve">  </v>
      </c>
      <c r="AB50" s="785" t="str">
        <f t="shared" si="1"/>
        <v xml:space="preserve">  </v>
      </c>
      <c r="AC50" s="786" t="str">
        <f>IF(AA50="  ","  ",IF(AA50&gt;=Menu!$D$26,"T","TT"))</f>
        <v xml:space="preserve">  </v>
      </c>
      <c r="AD50" s="420"/>
    </row>
    <row r="51" spans="1:30" ht="20.100000000000001" customHeight="1">
      <c r="A51" s="781">
        <v>40</v>
      </c>
      <c r="B51" s="782">
        <f>'Identitas Siswa'!D47</f>
        <v>0</v>
      </c>
      <c r="C51" s="783"/>
      <c r="D51" s="783"/>
      <c r="E51" s="783"/>
      <c r="F51" s="783"/>
      <c r="G51" s="783"/>
      <c r="H51" s="783"/>
      <c r="I51" s="783"/>
      <c r="J51" s="783"/>
      <c r="K51" s="783"/>
      <c r="L51" s="783"/>
      <c r="M51" s="783"/>
      <c r="N51" s="783"/>
      <c r="O51" s="783"/>
      <c r="P51" s="783"/>
      <c r="Q51" s="783"/>
      <c r="R51" s="783"/>
      <c r="S51" s="783"/>
      <c r="T51" s="783"/>
      <c r="U51" s="783"/>
      <c r="V51" s="783"/>
      <c r="W51" s="783"/>
      <c r="X51" s="783"/>
      <c r="Y51" s="783"/>
      <c r="Z51" s="783"/>
      <c r="AA51" s="836" t="str">
        <f t="shared" si="2"/>
        <v xml:space="preserve">  </v>
      </c>
      <c r="AB51" s="785" t="str">
        <f t="shared" si="1"/>
        <v xml:space="preserve">  </v>
      </c>
      <c r="AC51" s="786" t="str">
        <f>IF(AA51="  ","  ",IF(AA51&gt;=Menu!$D$26,"T","TT"))</f>
        <v xml:space="preserve">  </v>
      </c>
      <c r="AD51" s="420"/>
    </row>
    <row r="52" spans="1:30" ht="20.100000000000001" customHeight="1">
      <c r="A52" s="781">
        <v>41</v>
      </c>
      <c r="B52" s="782">
        <f>'Identitas Siswa'!D48</f>
        <v>0</v>
      </c>
      <c r="C52" s="783"/>
      <c r="D52" s="783"/>
      <c r="E52" s="783"/>
      <c r="F52" s="783"/>
      <c r="G52" s="783"/>
      <c r="H52" s="783"/>
      <c r="I52" s="783"/>
      <c r="J52" s="783"/>
      <c r="K52" s="783"/>
      <c r="L52" s="783"/>
      <c r="M52" s="783"/>
      <c r="N52" s="783"/>
      <c r="O52" s="783"/>
      <c r="P52" s="783"/>
      <c r="Q52" s="783"/>
      <c r="R52" s="783"/>
      <c r="S52" s="783"/>
      <c r="T52" s="783"/>
      <c r="U52" s="783"/>
      <c r="V52" s="783"/>
      <c r="W52" s="783"/>
      <c r="X52" s="783"/>
      <c r="Y52" s="783"/>
      <c r="Z52" s="783"/>
      <c r="AA52" s="836" t="str">
        <f t="shared" si="2"/>
        <v xml:space="preserve">  </v>
      </c>
      <c r="AB52" s="785" t="str">
        <f t="shared" si="1"/>
        <v xml:space="preserve">  </v>
      </c>
      <c r="AC52" s="786" t="str">
        <f>IF(AA52="  ","  ",IF(AA52&gt;=Menu!$D$26,"T","TT"))</f>
        <v xml:space="preserve">  </v>
      </c>
      <c r="AD52" s="420"/>
    </row>
    <row r="53" spans="1:30" ht="20.100000000000001" customHeight="1">
      <c r="A53" s="781">
        <v>42</v>
      </c>
      <c r="B53" s="782">
        <f>'Identitas Siswa'!D49</f>
        <v>0</v>
      </c>
      <c r="C53" s="783"/>
      <c r="D53" s="783"/>
      <c r="E53" s="783"/>
      <c r="F53" s="783"/>
      <c r="G53" s="783"/>
      <c r="H53" s="783"/>
      <c r="I53" s="783"/>
      <c r="J53" s="783"/>
      <c r="K53" s="783"/>
      <c r="L53" s="783"/>
      <c r="M53" s="783"/>
      <c r="N53" s="783"/>
      <c r="O53" s="783"/>
      <c r="P53" s="783"/>
      <c r="Q53" s="783"/>
      <c r="R53" s="783"/>
      <c r="S53" s="783"/>
      <c r="T53" s="783"/>
      <c r="U53" s="783"/>
      <c r="V53" s="783"/>
      <c r="W53" s="783"/>
      <c r="X53" s="783"/>
      <c r="Y53" s="783"/>
      <c r="Z53" s="783"/>
      <c r="AA53" s="836" t="str">
        <f t="shared" si="2"/>
        <v xml:space="preserve">  </v>
      </c>
      <c r="AB53" s="785" t="str">
        <f t="shared" si="1"/>
        <v xml:space="preserve">  </v>
      </c>
      <c r="AC53" s="786" t="str">
        <f>IF(AA53="  ","  ",IF(AA53&gt;=Menu!$D$26,"T","TT"))</f>
        <v xml:space="preserve">  </v>
      </c>
      <c r="AD53" s="420"/>
    </row>
    <row r="54" spans="1:30" ht="20.100000000000001" customHeight="1">
      <c r="A54" s="781">
        <v>43</v>
      </c>
      <c r="B54" s="782">
        <f>'Identitas Siswa'!D50</f>
        <v>0</v>
      </c>
      <c r="C54" s="783"/>
      <c r="D54" s="783"/>
      <c r="E54" s="783"/>
      <c r="F54" s="783"/>
      <c r="G54" s="783"/>
      <c r="H54" s="783"/>
      <c r="I54" s="783"/>
      <c r="J54" s="783"/>
      <c r="K54" s="783"/>
      <c r="L54" s="783"/>
      <c r="M54" s="783"/>
      <c r="N54" s="783"/>
      <c r="O54" s="783"/>
      <c r="P54" s="783"/>
      <c r="Q54" s="783"/>
      <c r="R54" s="783"/>
      <c r="S54" s="783"/>
      <c r="T54" s="783"/>
      <c r="U54" s="783"/>
      <c r="V54" s="783"/>
      <c r="W54" s="783"/>
      <c r="X54" s="783"/>
      <c r="Y54" s="783"/>
      <c r="Z54" s="783"/>
      <c r="AA54" s="836" t="str">
        <f t="shared" si="2"/>
        <v xml:space="preserve">  </v>
      </c>
      <c r="AB54" s="785" t="str">
        <f t="shared" si="1"/>
        <v xml:space="preserve">  </v>
      </c>
      <c r="AC54" s="786" t="str">
        <f>IF(AA54="  ","  ",IF(AA54&gt;=Menu!$D$26,"T","TT"))</f>
        <v xml:space="preserve">  </v>
      </c>
      <c r="AD54" s="420"/>
    </row>
    <row r="55" spans="1:30" ht="20.100000000000001" customHeight="1">
      <c r="A55" s="781">
        <v>44</v>
      </c>
      <c r="B55" s="782">
        <f>'Identitas Siswa'!D51</f>
        <v>0</v>
      </c>
      <c r="C55" s="783"/>
      <c r="D55" s="783"/>
      <c r="E55" s="783"/>
      <c r="F55" s="783"/>
      <c r="G55" s="783"/>
      <c r="H55" s="783"/>
      <c r="I55" s="783"/>
      <c r="J55" s="783"/>
      <c r="K55" s="783"/>
      <c r="L55" s="783"/>
      <c r="M55" s="783"/>
      <c r="N55" s="783"/>
      <c r="O55" s="783"/>
      <c r="P55" s="783"/>
      <c r="Q55" s="783"/>
      <c r="R55" s="783"/>
      <c r="S55" s="783"/>
      <c r="T55" s="783"/>
      <c r="U55" s="783"/>
      <c r="V55" s="783"/>
      <c r="W55" s="783"/>
      <c r="X55" s="783"/>
      <c r="Y55" s="783"/>
      <c r="Z55" s="783"/>
      <c r="AA55" s="836" t="str">
        <f t="shared" si="2"/>
        <v xml:space="preserve">  </v>
      </c>
      <c r="AB55" s="785" t="str">
        <f t="shared" si="1"/>
        <v xml:space="preserve">  </v>
      </c>
      <c r="AC55" s="786" t="str">
        <f>IF(AA55="  ","  ",IF(AA55&gt;=Menu!$D$26,"T","TT"))</f>
        <v xml:space="preserve">  </v>
      </c>
      <c r="AD55" s="420"/>
    </row>
    <row r="56" spans="1:30" ht="20.100000000000001" customHeight="1">
      <c r="A56" s="781">
        <v>45</v>
      </c>
      <c r="B56" s="782">
        <f>'Identitas Siswa'!D52</f>
        <v>0</v>
      </c>
      <c r="C56" s="783"/>
      <c r="D56" s="783"/>
      <c r="E56" s="783"/>
      <c r="F56" s="783"/>
      <c r="G56" s="783"/>
      <c r="H56" s="783"/>
      <c r="I56" s="783"/>
      <c r="J56" s="783"/>
      <c r="K56" s="783"/>
      <c r="L56" s="783"/>
      <c r="M56" s="783"/>
      <c r="N56" s="783"/>
      <c r="O56" s="783"/>
      <c r="P56" s="783"/>
      <c r="Q56" s="783"/>
      <c r="R56" s="783"/>
      <c r="S56" s="783"/>
      <c r="T56" s="783"/>
      <c r="U56" s="783"/>
      <c r="V56" s="783"/>
      <c r="W56" s="783"/>
      <c r="X56" s="783"/>
      <c r="Y56" s="783"/>
      <c r="Z56" s="783"/>
      <c r="AA56" s="836" t="str">
        <f t="shared" si="2"/>
        <v xml:space="preserve">  </v>
      </c>
      <c r="AB56" s="785" t="str">
        <f t="shared" si="1"/>
        <v xml:space="preserve">  </v>
      </c>
      <c r="AC56" s="786" t="str">
        <f>IF(AA56="  ","  ",IF(AA56&gt;=Menu!$D$26,"T","TT"))</f>
        <v xml:space="preserve">  </v>
      </c>
      <c r="AD56" s="420"/>
    </row>
    <row r="57" spans="1:30" ht="20.100000000000001" customHeight="1">
      <c r="A57" s="781">
        <v>46</v>
      </c>
      <c r="B57" s="782">
        <f>'Identitas Siswa'!D53</f>
        <v>0</v>
      </c>
      <c r="C57" s="783"/>
      <c r="D57" s="783"/>
      <c r="E57" s="783"/>
      <c r="F57" s="783"/>
      <c r="G57" s="783"/>
      <c r="H57" s="783"/>
      <c r="I57" s="783"/>
      <c r="J57" s="783"/>
      <c r="K57" s="783"/>
      <c r="L57" s="783"/>
      <c r="M57" s="783"/>
      <c r="N57" s="783"/>
      <c r="O57" s="783"/>
      <c r="P57" s="783"/>
      <c r="Q57" s="783"/>
      <c r="R57" s="783"/>
      <c r="S57" s="783"/>
      <c r="T57" s="783"/>
      <c r="U57" s="783"/>
      <c r="V57" s="783"/>
      <c r="W57" s="783"/>
      <c r="X57" s="783"/>
      <c r="Y57" s="783"/>
      <c r="Z57" s="783"/>
      <c r="AA57" s="836" t="str">
        <f t="shared" si="2"/>
        <v xml:space="preserve">  </v>
      </c>
      <c r="AB57" s="785" t="str">
        <f t="shared" si="1"/>
        <v xml:space="preserve">  </v>
      </c>
      <c r="AC57" s="786" t="str">
        <f>IF(AA57="  ","  ",IF(AA57&gt;=Menu!$D$26,"T","TT"))</f>
        <v xml:space="preserve">  </v>
      </c>
      <c r="AD57" s="420"/>
    </row>
    <row r="58" spans="1:30" ht="20.100000000000001" customHeight="1">
      <c r="A58" s="781">
        <v>47</v>
      </c>
      <c r="B58" s="782">
        <f>'Identitas Siswa'!D54</f>
        <v>0</v>
      </c>
      <c r="C58" s="783"/>
      <c r="D58" s="783"/>
      <c r="E58" s="783"/>
      <c r="F58" s="783"/>
      <c r="G58" s="783"/>
      <c r="H58" s="783"/>
      <c r="I58" s="783"/>
      <c r="J58" s="783"/>
      <c r="K58" s="783"/>
      <c r="L58" s="783"/>
      <c r="M58" s="783"/>
      <c r="N58" s="783"/>
      <c r="O58" s="783"/>
      <c r="P58" s="783"/>
      <c r="Q58" s="783"/>
      <c r="R58" s="783"/>
      <c r="S58" s="783"/>
      <c r="T58" s="783"/>
      <c r="U58" s="783"/>
      <c r="V58" s="783"/>
      <c r="W58" s="783"/>
      <c r="X58" s="783"/>
      <c r="Y58" s="783"/>
      <c r="Z58" s="783"/>
      <c r="AA58" s="836" t="str">
        <f t="shared" si="2"/>
        <v xml:space="preserve">  </v>
      </c>
      <c r="AB58" s="785" t="str">
        <f t="shared" si="1"/>
        <v xml:space="preserve">  </v>
      </c>
      <c r="AC58" s="786" t="str">
        <f>IF(AA58="  ","  ",IF(AA58&gt;=Menu!$D$26,"T","TT"))</f>
        <v xml:space="preserve">  </v>
      </c>
      <c r="AD58" s="420"/>
    </row>
    <row r="59" spans="1:30" ht="20.100000000000001" customHeight="1">
      <c r="A59" s="781">
        <v>48</v>
      </c>
      <c r="B59" s="782">
        <f>'Identitas Siswa'!D55</f>
        <v>0</v>
      </c>
      <c r="C59" s="783"/>
      <c r="D59" s="783"/>
      <c r="E59" s="783"/>
      <c r="F59" s="783"/>
      <c r="G59" s="783"/>
      <c r="H59" s="783"/>
      <c r="I59" s="783"/>
      <c r="J59" s="783"/>
      <c r="K59" s="783"/>
      <c r="L59" s="783"/>
      <c r="M59" s="783"/>
      <c r="N59" s="783"/>
      <c r="O59" s="783"/>
      <c r="P59" s="783"/>
      <c r="Q59" s="783"/>
      <c r="R59" s="783"/>
      <c r="S59" s="783"/>
      <c r="T59" s="783"/>
      <c r="U59" s="783"/>
      <c r="V59" s="783"/>
      <c r="W59" s="783"/>
      <c r="X59" s="783"/>
      <c r="Y59" s="783"/>
      <c r="Z59" s="783"/>
      <c r="AA59" s="836" t="str">
        <f t="shared" si="2"/>
        <v xml:space="preserve">  </v>
      </c>
      <c r="AB59" s="785" t="str">
        <f t="shared" si="1"/>
        <v xml:space="preserve">  </v>
      </c>
      <c r="AC59" s="786" t="str">
        <f>IF(AA59="  ","  ",IF(AA59&gt;=Menu!$D$26,"T","TT"))</f>
        <v xml:space="preserve">  </v>
      </c>
      <c r="AD59" s="420"/>
    </row>
    <row r="60" spans="1:30" ht="20.100000000000001" customHeight="1">
      <c r="A60" s="781">
        <v>49</v>
      </c>
      <c r="B60" s="782">
        <f>'Identitas Siswa'!D56</f>
        <v>0</v>
      </c>
      <c r="C60" s="783"/>
      <c r="D60" s="783"/>
      <c r="E60" s="783"/>
      <c r="F60" s="783"/>
      <c r="G60" s="783"/>
      <c r="H60" s="783"/>
      <c r="I60" s="783"/>
      <c r="J60" s="783"/>
      <c r="K60" s="783"/>
      <c r="L60" s="783"/>
      <c r="M60" s="783"/>
      <c r="N60" s="783"/>
      <c r="O60" s="783"/>
      <c r="P60" s="783"/>
      <c r="Q60" s="783"/>
      <c r="R60" s="783"/>
      <c r="S60" s="783"/>
      <c r="T60" s="783"/>
      <c r="U60" s="783"/>
      <c r="V60" s="783"/>
      <c r="W60" s="783"/>
      <c r="X60" s="783"/>
      <c r="Y60" s="783"/>
      <c r="Z60" s="783"/>
      <c r="AA60" s="836" t="str">
        <f t="shared" si="2"/>
        <v xml:space="preserve">  </v>
      </c>
      <c r="AB60" s="785" t="str">
        <f t="shared" si="1"/>
        <v xml:space="preserve">  </v>
      </c>
      <c r="AC60" s="786" t="str">
        <f>IF(AA60="  ","  ",IF(AA60&gt;=Menu!$D$26,"T","TT"))</f>
        <v xml:space="preserve">  </v>
      </c>
      <c r="AD60" s="420"/>
    </row>
    <row r="61" spans="1:30" ht="20.100000000000001" customHeight="1">
      <c r="A61" s="781">
        <v>50</v>
      </c>
      <c r="B61" s="782" t="str">
        <f>'Identitas Siswa'!D57</f>
        <v/>
      </c>
      <c r="C61" s="783"/>
      <c r="D61" s="783"/>
      <c r="E61" s="783"/>
      <c r="F61" s="783"/>
      <c r="G61" s="783"/>
      <c r="H61" s="783"/>
      <c r="I61" s="783"/>
      <c r="J61" s="783"/>
      <c r="K61" s="783"/>
      <c r="L61" s="783"/>
      <c r="M61" s="783"/>
      <c r="N61" s="783"/>
      <c r="O61" s="783"/>
      <c r="P61" s="783"/>
      <c r="Q61" s="783"/>
      <c r="R61" s="783"/>
      <c r="S61" s="783"/>
      <c r="T61" s="783"/>
      <c r="U61" s="783"/>
      <c r="V61" s="783"/>
      <c r="W61" s="783"/>
      <c r="X61" s="783"/>
      <c r="Y61" s="783"/>
      <c r="Z61" s="783"/>
      <c r="AA61" s="836" t="str">
        <f t="shared" si="2"/>
        <v xml:space="preserve">  </v>
      </c>
      <c r="AB61" s="785" t="str">
        <f t="shared" si="1"/>
        <v xml:space="preserve">  </v>
      </c>
      <c r="AC61" s="786" t="str">
        <f>IF(AA61="  ","  ",IF(AA61&gt;=Menu!$D$26,"T","TT"))</f>
        <v xml:space="preserve">  </v>
      </c>
      <c r="AD61" s="420"/>
    </row>
    <row r="62" spans="1:30" ht="16.5">
      <c r="A62" s="781"/>
      <c r="B62" s="781" t="s">
        <v>358</v>
      </c>
      <c r="C62" s="837" t="str">
        <f>IFERROR(MODE(C12:C61),"  ")</f>
        <v xml:space="preserve">  </v>
      </c>
      <c r="D62" s="837" t="str">
        <f t="shared" ref="D62:Z62" si="3">IFERROR(MODE(D12:D61),"  ")</f>
        <v xml:space="preserve">  </v>
      </c>
      <c r="E62" s="837" t="str">
        <f t="shared" si="3"/>
        <v xml:space="preserve">  </v>
      </c>
      <c r="F62" s="837" t="str">
        <f t="shared" si="3"/>
        <v xml:space="preserve">  </v>
      </c>
      <c r="G62" s="837" t="str">
        <f t="shared" si="3"/>
        <v xml:space="preserve">  </v>
      </c>
      <c r="H62" s="837" t="str">
        <f t="shared" si="3"/>
        <v xml:space="preserve">  </v>
      </c>
      <c r="I62" s="837" t="str">
        <f t="shared" si="3"/>
        <v xml:space="preserve">  </v>
      </c>
      <c r="J62" s="837" t="str">
        <f t="shared" si="3"/>
        <v xml:space="preserve">  </v>
      </c>
      <c r="K62" s="837" t="str">
        <f t="shared" si="3"/>
        <v xml:space="preserve">  </v>
      </c>
      <c r="L62" s="837" t="str">
        <f t="shared" si="3"/>
        <v xml:space="preserve">  </v>
      </c>
      <c r="M62" s="837" t="str">
        <f t="shared" si="3"/>
        <v xml:space="preserve">  </v>
      </c>
      <c r="N62" s="837" t="str">
        <f t="shared" si="3"/>
        <v xml:space="preserve">  </v>
      </c>
      <c r="O62" s="837" t="str">
        <f t="shared" si="3"/>
        <v xml:space="preserve">  </v>
      </c>
      <c r="P62" s="837" t="str">
        <f t="shared" si="3"/>
        <v xml:space="preserve">  </v>
      </c>
      <c r="Q62" s="837" t="str">
        <f t="shared" si="3"/>
        <v xml:space="preserve">  </v>
      </c>
      <c r="R62" s="837" t="str">
        <f t="shared" si="3"/>
        <v xml:space="preserve">  </v>
      </c>
      <c r="S62" s="837" t="str">
        <f t="shared" si="3"/>
        <v xml:space="preserve">  </v>
      </c>
      <c r="T62" s="837" t="str">
        <f t="shared" si="3"/>
        <v xml:space="preserve">  </v>
      </c>
      <c r="U62" s="837" t="str">
        <f t="shared" si="3"/>
        <v xml:space="preserve">  </v>
      </c>
      <c r="V62" s="837" t="str">
        <f t="shared" si="3"/>
        <v xml:space="preserve">  </v>
      </c>
      <c r="W62" s="837" t="str">
        <f t="shared" si="3"/>
        <v xml:space="preserve">  </v>
      </c>
      <c r="X62" s="837" t="str">
        <f t="shared" si="3"/>
        <v xml:space="preserve">  </v>
      </c>
      <c r="Y62" s="837" t="str">
        <f t="shared" si="3"/>
        <v xml:space="preserve">  </v>
      </c>
      <c r="Z62" s="837" t="str">
        <f t="shared" si="3"/>
        <v xml:space="preserve">  </v>
      </c>
      <c r="AA62" s="837">
        <f t="shared" ref="AA62" si="4">IFERROR(AVERAGE(AA12:AA61),"  ")</f>
        <v>1</v>
      </c>
      <c r="AB62" s="787"/>
      <c r="AC62" s="787"/>
      <c r="AD62" s="420"/>
    </row>
    <row r="63" spans="1:30" ht="15">
      <c r="A63"/>
      <c r="E63" s="775" t="s">
        <v>609</v>
      </c>
      <c r="AD63" s="420"/>
    </row>
    <row r="64" spans="1:30" ht="15.75">
      <c r="A64"/>
      <c r="E64" s="764" t="s">
        <v>244</v>
      </c>
      <c r="F64" s="1574" t="s">
        <v>610</v>
      </c>
      <c r="G64" s="1574"/>
      <c r="H64" s="1574"/>
      <c r="I64" s="1574"/>
      <c r="J64" s="1574"/>
      <c r="AD64" s="420"/>
    </row>
    <row r="65" spans="1:37" ht="15.75">
      <c r="A65"/>
      <c r="B65" s="355" t="s">
        <v>267</v>
      </c>
      <c r="E65" s="764" t="s">
        <v>245</v>
      </c>
      <c r="F65" s="1574" t="s">
        <v>295</v>
      </c>
      <c r="G65" s="1574"/>
      <c r="H65" s="1574"/>
      <c r="I65" s="1574"/>
      <c r="J65" s="1574"/>
      <c r="X65" s="449" t="str">
        <f>'Identitas Madrasah'!E19</f>
        <v>Semarang, 14 Januari 2016</v>
      </c>
      <c r="Z65" s="772"/>
      <c r="AA65" s="772"/>
      <c r="AB65" s="772"/>
      <c r="AC65" s="772"/>
      <c r="AD65" s="420"/>
    </row>
    <row r="66" spans="1:37" ht="15.75">
      <c r="A66"/>
      <c r="B66" s="355" t="str">
        <f>"Ka. "&amp;'Identitas Madrasah'!E6</f>
        <v>Ka. MTs JAWA TENGAH</v>
      </c>
      <c r="E66" s="764" t="s">
        <v>246</v>
      </c>
      <c r="F66" s="1574" t="s">
        <v>297</v>
      </c>
      <c r="G66" s="1574"/>
      <c r="H66" s="1574"/>
      <c r="I66" s="1574"/>
      <c r="J66" s="1574"/>
      <c r="X66" s="450" t="s">
        <v>37</v>
      </c>
      <c r="Y66" s="663"/>
      <c r="AD66" s="420"/>
    </row>
    <row r="67" spans="1:37" ht="15.75">
      <c r="B67" s="673"/>
      <c r="E67" s="764" t="s">
        <v>247</v>
      </c>
      <c r="F67" s="1574" t="s">
        <v>299</v>
      </c>
      <c r="G67" s="1574"/>
      <c r="H67" s="1574"/>
      <c r="I67" s="1574"/>
      <c r="J67" s="1574"/>
      <c r="X67" s="438"/>
      <c r="Y67" s="663"/>
      <c r="AD67" s="420"/>
    </row>
    <row r="68" spans="1:37" ht="15">
      <c r="B68" s="673"/>
      <c r="X68" s="438"/>
      <c r="Y68" s="663"/>
    </row>
    <row r="69" spans="1:37" ht="15">
      <c r="B69" s="673"/>
      <c r="X69" s="452">
        <f>'Identitas Madrasah'!R12</f>
        <v>0</v>
      </c>
      <c r="Y69" s="663"/>
    </row>
    <row r="70" spans="1:37" ht="15">
      <c r="B70" s="673" t="str">
        <f>'Identitas Madrasah'!E13</f>
        <v>Dra. Hj. Susi</v>
      </c>
      <c r="X70" s="438" t="str">
        <f>"NIP. "&amp;'Identitas Madrasah'!E16</f>
        <v>NIP. Hj. Siti</v>
      </c>
      <c r="Y70" s="663"/>
      <c r="AB70" s="1582"/>
      <c r="AC70" s="1582"/>
    </row>
    <row r="71" spans="1:37" ht="15">
      <c r="A71"/>
      <c r="B71" s="673" t="str">
        <f>"NIP. "&amp;'Identitas Madrasah'!E12</f>
        <v>NIP. 196503031995121002</v>
      </c>
      <c r="C71"/>
      <c r="D71"/>
      <c r="E71"/>
      <c r="F71"/>
      <c r="G71"/>
      <c r="H71"/>
      <c r="I71"/>
      <c r="J71"/>
      <c r="K71"/>
      <c r="L71"/>
      <c r="M71"/>
      <c r="N71"/>
      <c r="O71"/>
      <c r="P71"/>
      <c r="Q71"/>
      <c r="R71"/>
      <c r="S71"/>
      <c r="T71"/>
      <c r="U71"/>
      <c r="V71"/>
      <c r="W71"/>
      <c r="X71" s="452" t="str">
        <f>"NIP. "&amp;'Identitas Madrasah'!E17</f>
        <v>NIP. 1980...</v>
      </c>
      <c r="Y71" s="663"/>
      <c r="Z71"/>
      <c r="AA71"/>
      <c r="AB71"/>
      <c r="AC71"/>
    </row>
    <row r="72" spans="1:37" ht="15">
      <c r="X72" s="663"/>
      <c r="Y72" s="663"/>
    </row>
    <row r="73" spans="1:37" ht="15"/>
    <row r="74" spans="1:37" s="663" customFormat="1" ht="15.75" customHeight="1">
      <c r="AD74" s="418"/>
    </row>
    <row r="75" spans="1:37" s="663" customFormat="1" ht="15.75" customHeight="1">
      <c r="C75" s="1582" t="s">
        <v>611</v>
      </c>
      <c r="D75" s="1582"/>
      <c r="E75" s="1582"/>
      <c r="F75" s="1582"/>
      <c r="G75" s="1582"/>
      <c r="H75" s="1582"/>
      <c r="I75" s="1582"/>
      <c r="J75" s="1582"/>
      <c r="K75" s="1582"/>
      <c r="L75" s="1582"/>
      <c r="AD75" s="418"/>
    </row>
    <row r="76" spans="1:37" s="663" customFormat="1" ht="15.75" customHeight="1">
      <c r="B76" s="788">
        <v>1</v>
      </c>
      <c r="C76" s="1577" t="s">
        <v>612</v>
      </c>
      <c r="D76" s="1577"/>
      <c r="E76" s="1577"/>
      <c r="F76" s="1577"/>
      <c r="G76" s="1577"/>
      <c r="H76" s="1577"/>
      <c r="I76" s="1577"/>
      <c r="J76" s="1577"/>
      <c r="K76" s="1577"/>
      <c r="L76" s="1577"/>
      <c r="M76" s="1577"/>
      <c r="N76" s="1577"/>
      <c r="O76" s="1577"/>
      <c r="P76" s="1577"/>
      <c r="Q76" s="1577"/>
      <c r="R76" s="1577"/>
      <c r="S76" s="1577"/>
      <c r="T76" s="1577"/>
      <c r="U76" s="1577"/>
      <c r="V76" s="1577"/>
      <c r="W76" s="1577"/>
      <c r="X76" s="1577"/>
      <c r="Y76" s="1577"/>
      <c r="Z76" s="1577"/>
      <c r="AA76" s="789"/>
      <c r="AB76" s="789"/>
      <c r="AC76" s="789"/>
      <c r="AD76" s="418"/>
      <c r="AE76" s="789"/>
      <c r="AF76" s="789"/>
      <c r="AG76" s="789"/>
      <c r="AH76" s="789"/>
      <c r="AI76" s="789"/>
      <c r="AJ76" s="789"/>
      <c r="AK76" s="789"/>
    </row>
    <row r="77" spans="1:37" s="663" customFormat="1" ht="15.75" customHeight="1">
      <c r="B77" s="788">
        <v>2</v>
      </c>
      <c r="C77" s="1577" t="s">
        <v>613</v>
      </c>
      <c r="D77" s="1577"/>
      <c r="E77" s="1577"/>
      <c r="F77" s="1577"/>
      <c r="G77" s="1577"/>
      <c r="H77" s="1577"/>
      <c r="I77" s="1577"/>
      <c r="J77" s="1577"/>
      <c r="K77" s="1577"/>
      <c r="L77" s="1577"/>
      <c r="M77" s="1577"/>
      <c r="N77" s="1577"/>
      <c r="O77" s="1577"/>
      <c r="P77" s="1577"/>
      <c r="Q77" s="1577"/>
      <c r="R77" s="1577"/>
      <c r="S77" s="1577"/>
      <c r="T77" s="1577"/>
      <c r="U77" s="1577"/>
      <c r="V77" s="1577"/>
      <c r="W77" s="1577"/>
      <c r="X77" s="1577"/>
      <c r="Y77" s="1577"/>
      <c r="Z77" s="1577"/>
      <c r="AA77" s="789"/>
      <c r="AB77" s="789"/>
      <c r="AC77" s="789"/>
      <c r="AD77" s="418"/>
      <c r="AE77" s="789"/>
      <c r="AF77" s="789"/>
      <c r="AG77" s="789"/>
      <c r="AH77" s="789"/>
      <c r="AI77" s="789"/>
      <c r="AJ77" s="789"/>
      <c r="AK77" s="789"/>
    </row>
    <row r="78" spans="1:37" s="663" customFormat="1" ht="15.75" customHeight="1">
      <c r="B78" s="788">
        <v>3</v>
      </c>
      <c r="C78" s="1581" t="s">
        <v>614</v>
      </c>
      <c r="D78" s="1581"/>
      <c r="E78" s="1581"/>
      <c r="F78" s="1581"/>
      <c r="G78" s="1581"/>
      <c r="H78" s="1581"/>
      <c r="I78" s="1581"/>
      <c r="J78" s="1581"/>
      <c r="K78" s="1581"/>
      <c r="L78" s="1581"/>
      <c r="M78" s="1581"/>
      <c r="N78" s="1581"/>
      <c r="O78" s="1581"/>
      <c r="P78" s="1581"/>
      <c r="Q78" s="1581"/>
      <c r="R78" s="1581"/>
      <c r="S78" s="1581"/>
      <c r="T78" s="1581"/>
      <c r="U78" s="1581"/>
      <c r="V78" s="1581"/>
      <c r="W78" s="1581"/>
      <c r="X78" s="1581"/>
      <c r="Y78" s="1581"/>
      <c r="Z78" s="1581"/>
      <c r="AA78" s="790"/>
      <c r="AB78" s="790"/>
      <c r="AC78" s="790"/>
      <c r="AD78" s="418"/>
      <c r="AE78" s="790"/>
      <c r="AF78" s="790"/>
      <c r="AG78" s="790"/>
      <c r="AH78" s="790"/>
      <c r="AI78" s="790"/>
      <c r="AJ78" s="790"/>
      <c r="AK78" s="790"/>
    </row>
    <row r="79" spans="1:37" s="663" customFormat="1" ht="15.75" customHeight="1">
      <c r="B79" s="788">
        <v>4</v>
      </c>
      <c r="C79" s="1577" t="s">
        <v>615</v>
      </c>
      <c r="D79" s="1577"/>
      <c r="E79" s="1577"/>
      <c r="F79" s="1577"/>
      <c r="G79" s="1577"/>
      <c r="H79" s="1577"/>
      <c r="I79" s="1577"/>
      <c r="J79" s="1577"/>
      <c r="K79" s="1577"/>
      <c r="L79" s="1577"/>
      <c r="M79" s="1577"/>
      <c r="N79" s="1577"/>
      <c r="O79" s="1577"/>
      <c r="P79" s="1577"/>
      <c r="Q79" s="1577"/>
      <c r="R79" s="1577"/>
      <c r="S79" s="1577"/>
      <c r="T79" s="1577"/>
      <c r="U79" s="1577"/>
      <c r="V79" s="1577"/>
      <c r="W79" s="1577"/>
      <c r="X79" s="1577"/>
      <c r="Y79" s="1577"/>
      <c r="Z79" s="1577"/>
      <c r="AA79" s="789"/>
      <c r="AB79" s="789"/>
      <c r="AC79" s="789"/>
      <c r="AD79" s="418"/>
      <c r="AE79" s="789"/>
      <c r="AF79" s="789"/>
      <c r="AG79" s="789"/>
      <c r="AH79" s="789"/>
      <c r="AI79" s="789"/>
      <c r="AJ79" s="789"/>
      <c r="AK79" s="789"/>
    </row>
    <row r="80" spans="1:37" s="663" customFormat="1" ht="15.75" customHeight="1">
      <c r="B80" s="788">
        <v>5</v>
      </c>
      <c r="C80" s="1577" t="s">
        <v>616</v>
      </c>
      <c r="D80" s="1577"/>
      <c r="E80" s="1577"/>
      <c r="F80" s="1577"/>
      <c r="G80" s="1577"/>
      <c r="H80" s="1577"/>
      <c r="I80" s="1577"/>
      <c r="J80" s="1577"/>
      <c r="K80" s="1577"/>
      <c r="L80" s="1577"/>
      <c r="M80" s="1577"/>
      <c r="N80" s="1577"/>
      <c r="O80" s="1577"/>
      <c r="P80" s="1577"/>
      <c r="Q80" s="1577"/>
      <c r="R80" s="1577"/>
      <c r="S80" s="1577"/>
      <c r="T80" s="1577"/>
      <c r="U80" s="1577"/>
      <c r="V80" s="1577"/>
      <c r="W80" s="1577"/>
      <c r="X80" s="1577"/>
      <c r="Y80" s="1577"/>
      <c r="Z80" s="1577"/>
      <c r="AA80" s="789"/>
      <c r="AB80" s="789"/>
      <c r="AC80" s="789"/>
      <c r="AD80" s="418"/>
      <c r="AE80" s="789"/>
      <c r="AF80" s="789"/>
      <c r="AG80" s="789"/>
      <c r="AH80" s="789"/>
      <c r="AI80" s="789"/>
      <c r="AJ80" s="789"/>
      <c r="AK80" s="789"/>
    </row>
    <row r="81" spans="2:37" s="663" customFormat="1" ht="15.75" customHeight="1">
      <c r="B81" s="788">
        <v>6</v>
      </c>
      <c r="C81" s="1578" t="s">
        <v>617</v>
      </c>
      <c r="D81" s="1578"/>
      <c r="E81" s="1578"/>
      <c r="F81" s="1578"/>
      <c r="G81" s="1578"/>
      <c r="H81" s="1578"/>
      <c r="I81" s="1578"/>
      <c r="J81" s="1578"/>
      <c r="K81" s="1578"/>
      <c r="L81" s="1578"/>
      <c r="M81" s="1578"/>
      <c r="N81" s="1578"/>
      <c r="O81" s="1578"/>
      <c r="P81" s="1578"/>
      <c r="Q81" s="1578"/>
      <c r="R81" s="1578"/>
      <c r="S81" s="1578"/>
      <c r="T81" s="1578"/>
      <c r="U81" s="1578"/>
      <c r="V81" s="1578"/>
      <c r="W81" s="1578"/>
      <c r="X81" s="1578"/>
      <c r="Y81" s="1578"/>
      <c r="Z81" s="1578"/>
      <c r="AA81" s="791"/>
      <c r="AB81" s="791"/>
      <c r="AC81" s="791"/>
      <c r="AD81" s="418"/>
      <c r="AE81" s="791"/>
      <c r="AF81" s="791"/>
      <c r="AG81" s="791"/>
      <c r="AH81" s="791"/>
      <c r="AI81" s="791"/>
      <c r="AJ81" s="791"/>
      <c r="AK81" s="791"/>
    </row>
    <row r="82" spans="2:37" s="663" customFormat="1" ht="15.75" customHeight="1">
      <c r="B82" s="788">
        <v>7</v>
      </c>
      <c r="C82" s="1577" t="s">
        <v>618</v>
      </c>
      <c r="D82" s="1577"/>
      <c r="E82" s="1577"/>
      <c r="F82" s="1577"/>
      <c r="G82" s="1577"/>
      <c r="H82" s="1577"/>
      <c r="I82" s="1577"/>
      <c r="J82" s="1577"/>
      <c r="K82" s="1577"/>
      <c r="L82" s="1577"/>
      <c r="M82" s="1577"/>
      <c r="N82" s="1577"/>
      <c r="O82" s="1577"/>
      <c r="P82" s="1577"/>
      <c r="Q82" s="1577"/>
      <c r="R82" s="1577"/>
      <c r="S82" s="1577"/>
      <c r="T82" s="1577"/>
      <c r="U82" s="1577"/>
      <c r="V82" s="1577"/>
      <c r="W82" s="1577"/>
      <c r="X82" s="1577"/>
      <c r="Y82" s="1577"/>
      <c r="Z82" s="1577"/>
      <c r="AA82" s="789"/>
      <c r="AB82" s="789"/>
      <c r="AC82" s="789"/>
      <c r="AD82" s="418"/>
      <c r="AE82" s="789"/>
      <c r="AF82" s="789"/>
      <c r="AG82" s="789"/>
      <c r="AH82" s="789"/>
      <c r="AI82" s="789"/>
      <c r="AJ82" s="789"/>
      <c r="AK82" s="789"/>
    </row>
    <row r="83" spans="2:37" s="663" customFormat="1" ht="15.75" customHeight="1">
      <c r="B83" s="788">
        <v>8</v>
      </c>
      <c r="C83" s="1578" t="s">
        <v>619</v>
      </c>
      <c r="D83" s="1578"/>
      <c r="E83" s="1578"/>
      <c r="F83" s="1578"/>
      <c r="G83" s="1578"/>
      <c r="H83" s="1578"/>
      <c r="I83" s="1578"/>
      <c r="J83" s="1578"/>
      <c r="K83" s="1578"/>
      <c r="L83" s="1578"/>
      <c r="M83" s="1578"/>
      <c r="N83" s="1578"/>
      <c r="O83" s="1578"/>
      <c r="P83" s="1578"/>
      <c r="Q83" s="1578"/>
      <c r="R83" s="1578"/>
      <c r="S83" s="1578"/>
      <c r="T83" s="1578"/>
      <c r="U83" s="1578"/>
      <c r="V83" s="1578"/>
      <c r="W83" s="1578"/>
      <c r="X83" s="1578"/>
      <c r="Y83" s="1578"/>
      <c r="Z83" s="1578"/>
      <c r="AA83" s="791"/>
      <c r="AB83" s="791"/>
      <c r="AC83" s="791"/>
      <c r="AD83" s="418"/>
      <c r="AE83" s="791"/>
      <c r="AF83" s="791"/>
      <c r="AG83" s="791"/>
      <c r="AH83" s="791"/>
      <c r="AI83" s="791"/>
      <c r="AJ83" s="791"/>
      <c r="AK83" s="791"/>
    </row>
    <row r="84" spans="2:37" s="663" customFormat="1" ht="15.75" customHeight="1">
      <c r="B84" s="788">
        <v>9</v>
      </c>
      <c r="C84" s="1578" t="s">
        <v>620</v>
      </c>
      <c r="D84" s="1578"/>
      <c r="E84" s="1578"/>
      <c r="F84" s="1578"/>
      <c r="G84" s="1578"/>
      <c r="H84" s="1578"/>
      <c r="I84" s="1578"/>
      <c r="J84" s="1578"/>
      <c r="K84" s="1578"/>
      <c r="L84" s="1578"/>
      <c r="M84" s="1578"/>
      <c r="N84" s="1578"/>
      <c r="O84" s="1578"/>
      <c r="P84" s="1578"/>
      <c r="Q84" s="1578"/>
      <c r="R84" s="1578"/>
      <c r="S84" s="1578"/>
      <c r="T84" s="1578"/>
      <c r="U84" s="1578"/>
      <c r="V84" s="1578"/>
      <c r="W84" s="1578"/>
      <c r="X84" s="1578"/>
      <c r="Y84" s="1578"/>
      <c r="Z84" s="1578"/>
      <c r="AA84" s="791"/>
      <c r="AB84" s="791"/>
      <c r="AC84" s="791"/>
      <c r="AD84" s="418"/>
      <c r="AE84" s="791"/>
      <c r="AF84" s="791"/>
      <c r="AG84" s="791"/>
      <c r="AH84" s="791"/>
      <c r="AI84" s="791"/>
      <c r="AJ84" s="791"/>
      <c r="AK84" s="791"/>
    </row>
    <row r="85" spans="2:37" s="663" customFormat="1" ht="15.75" customHeight="1">
      <c r="B85" s="788">
        <v>10</v>
      </c>
      <c r="C85" s="1578" t="s">
        <v>621</v>
      </c>
      <c r="D85" s="1578"/>
      <c r="E85" s="1578"/>
      <c r="F85" s="1578"/>
      <c r="G85" s="1578"/>
      <c r="H85" s="1578"/>
      <c r="I85" s="1578"/>
      <c r="J85" s="1578"/>
      <c r="K85" s="1578"/>
      <c r="L85" s="1578"/>
      <c r="M85" s="1578"/>
      <c r="N85" s="1578"/>
      <c r="O85" s="1578"/>
      <c r="P85" s="1578"/>
      <c r="Q85" s="1578"/>
      <c r="R85" s="1578"/>
      <c r="S85" s="1578"/>
      <c r="T85" s="1578"/>
      <c r="U85" s="1578"/>
      <c r="V85" s="1578"/>
      <c r="W85" s="1578"/>
      <c r="X85" s="1578"/>
      <c r="Y85" s="1578"/>
      <c r="Z85" s="1578"/>
      <c r="AA85" s="791"/>
      <c r="AB85" s="791"/>
      <c r="AC85" s="791"/>
      <c r="AD85" s="418"/>
      <c r="AE85" s="791"/>
      <c r="AF85" s="791"/>
      <c r="AG85" s="791"/>
      <c r="AH85" s="791"/>
      <c r="AI85" s="791"/>
      <c r="AJ85" s="791"/>
      <c r="AK85" s="791"/>
    </row>
    <row r="86" spans="2:37" s="663" customFormat="1" ht="15.75" customHeight="1">
      <c r="B86" s="788">
        <v>11</v>
      </c>
      <c r="C86" s="1578" t="s">
        <v>622</v>
      </c>
      <c r="D86" s="1578"/>
      <c r="E86" s="1578"/>
      <c r="F86" s="1578"/>
      <c r="G86" s="1578"/>
      <c r="H86" s="1578"/>
      <c r="I86" s="1578"/>
      <c r="J86" s="1578"/>
      <c r="K86" s="1578"/>
      <c r="L86" s="1578"/>
      <c r="M86" s="1578"/>
      <c r="N86" s="1578"/>
      <c r="O86" s="1578"/>
      <c r="P86" s="1578"/>
      <c r="Q86" s="1578"/>
      <c r="R86" s="1578"/>
      <c r="S86" s="1578"/>
      <c r="T86" s="1578"/>
      <c r="U86" s="1578"/>
      <c r="V86" s="1578"/>
      <c r="W86" s="1578"/>
      <c r="X86" s="1578"/>
      <c r="Y86" s="1578"/>
      <c r="Z86" s="1578"/>
      <c r="AA86" s="791"/>
      <c r="AB86" s="791"/>
      <c r="AC86" s="791"/>
      <c r="AD86" s="418"/>
      <c r="AE86" s="791"/>
      <c r="AF86" s="791"/>
      <c r="AG86" s="791"/>
      <c r="AH86" s="791"/>
      <c r="AI86" s="791"/>
      <c r="AJ86" s="791"/>
      <c r="AK86" s="791"/>
    </row>
    <row r="87" spans="2:37" s="663" customFormat="1" ht="15.75" customHeight="1">
      <c r="B87" s="788">
        <v>12</v>
      </c>
      <c r="C87" s="1578" t="s">
        <v>623</v>
      </c>
      <c r="D87" s="1578"/>
      <c r="E87" s="1578"/>
      <c r="F87" s="1578"/>
      <c r="G87" s="1578"/>
      <c r="H87" s="1578"/>
      <c r="I87" s="1578"/>
      <c r="J87" s="1578"/>
      <c r="K87" s="1578"/>
      <c r="L87" s="1578"/>
      <c r="M87" s="1578"/>
      <c r="N87" s="1578"/>
      <c r="O87" s="1578"/>
      <c r="P87" s="1578"/>
      <c r="Q87" s="1578"/>
      <c r="R87" s="1578"/>
      <c r="S87" s="1578"/>
      <c r="T87" s="1578"/>
      <c r="U87" s="1578"/>
      <c r="V87" s="1578"/>
      <c r="W87" s="1578"/>
      <c r="X87" s="1578"/>
      <c r="Y87" s="1578"/>
      <c r="Z87" s="1578"/>
      <c r="AA87" s="791"/>
      <c r="AB87" s="791"/>
      <c r="AC87" s="791"/>
      <c r="AD87" s="418"/>
      <c r="AE87" s="791"/>
      <c r="AF87" s="791"/>
      <c r="AG87" s="791"/>
      <c r="AH87" s="791"/>
      <c r="AI87" s="791"/>
      <c r="AJ87" s="791"/>
      <c r="AK87" s="791"/>
    </row>
    <row r="88" spans="2:37" s="663" customFormat="1" ht="15.75" customHeight="1">
      <c r="B88" s="788">
        <v>13</v>
      </c>
      <c r="C88" s="1578" t="s">
        <v>624</v>
      </c>
      <c r="D88" s="1578"/>
      <c r="E88" s="1578"/>
      <c r="F88" s="1578"/>
      <c r="G88" s="1578"/>
      <c r="H88" s="1578"/>
      <c r="I88" s="1578"/>
      <c r="J88" s="1578"/>
      <c r="K88" s="1578"/>
      <c r="L88" s="1578"/>
      <c r="M88" s="1578"/>
      <c r="N88" s="1578"/>
      <c r="O88" s="1578"/>
      <c r="P88" s="1578"/>
      <c r="Q88" s="1578"/>
      <c r="R88" s="1578"/>
      <c r="S88" s="1578"/>
      <c r="T88" s="1578"/>
      <c r="U88" s="1578"/>
      <c r="V88" s="1578"/>
      <c r="W88" s="1578"/>
      <c r="X88" s="1578"/>
      <c r="Y88" s="1578"/>
      <c r="Z88" s="1578"/>
      <c r="AA88" s="791"/>
      <c r="AB88" s="791"/>
      <c r="AC88" s="791"/>
      <c r="AD88" s="418"/>
      <c r="AE88" s="791"/>
      <c r="AF88" s="791"/>
      <c r="AG88" s="791"/>
      <c r="AH88" s="791"/>
      <c r="AI88" s="791"/>
      <c r="AJ88" s="791"/>
      <c r="AK88" s="791"/>
    </row>
    <row r="89" spans="2:37" ht="15">
      <c r="B89" s="788">
        <v>14</v>
      </c>
      <c r="C89" s="1576" t="s">
        <v>625</v>
      </c>
      <c r="D89" s="1576"/>
      <c r="E89" s="1576"/>
      <c r="F89" s="1576"/>
      <c r="G89" s="1576"/>
      <c r="H89" s="1576"/>
      <c r="I89" s="1576"/>
      <c r="J89" s="1576"/>
      <c r="K89" s="1576"/>
      <c r="L89" s="1576"/>
      <c r="M89" s="1576"/>
      <c r="N89" s="1576"/>
      <c r="O89" s="1576"/>
      <c r="P89" s="1576"/>
      <c r="Q89" s="1576"/>
      <c r="R89" s="1576"/>
      <c r="S89" s="1576"/>
      <c r="T89" s="1576"/>
      <c r="U89" s="1576"/>
      <c r="V89" s="1576"/>
      <c r="W89" s="1576"/>
      <c r="X89" s="1576"/>
      <c r="Y89" s="1576"/>
      <c r="Z89" s="1576"/>
      <c r="AA89" s="792"/>
      <c r="AB89" s="792"/>
      <c r="AC89" s="792"/>
      <c r="AE89" s="792"/>
      <c r="AF89" s="792"/>
      <c r="AG89" s="792"/>
      <c r="AH89" s="792"/>
      <c r="AI89" s="792"/>
      <c r="AJ89" s="792"/>
      <c r="AK89" s="792"/>
    </row>
    <row r="90" spans="2:37" ht="15">
      <c r="B90" s="788">
        <v>15</v>
      </c>
      <c r="C90" s="1576" t="s">
        <v>626</v>
      </c>
      <c r="D90" s="1576"/>
      <c r="E90" s="1576"/>
      <c r="F90" s="1576"/>
      <c r="G90" s="1576"/>
      <c r="H90" s="1576"/>
      <c r="I90" s="1576"/>
      <c r="J90" s="1576"/>
      <c r="K90" s="1576"/>
      <c r="L90" s="1576"/>
      <c r="M90" s="1576"/>
      <c r="N90" s="1576"/>
      <c r="O90" s="1576"/>
      <c r="P90" s="1576"/>
      <c r="Q90" s="1576"/>
      <c r="R90" s="1576"/>
      <c r="S90" s="1576"/>
      <c r="T90" s="1576"/>
      <c r="U90" s="1576"/>
      <c r="V90" s="1576"/>
      <c r="W90" s="1576"/>
      <c r="X90" s="1576"/>
      <c r="Y90" s="1576"/>
      <c r="Z90" s="1576"/>
      <c r="AA90" s="792"/>
      <c r="AB90" s="792"/>
      <c r="AC90" s="792"/>
      <c r="AE90" s="792"/>
      <c r="AF90" s="792"/>
      <c r="AG90" s="792"/>
      <c r="AH90" s="792"/>
      <c r="AI90" s="792"/>
      <c r="AJ90" s="792"/>
      <c r="AK90" s="792"/>
    </row>
    <row r="91" spans="2:37" ht="15">
      <c r="B91" s="788">
        <v>16</v>
      </c>
      <c r="C91" s="1576" t="s">
        <v>283</v>
      </c>
      <c r="D91" s="1576"/>
      <c r="E91" s="1576"/>
      <c r="F91" s="1576"/>
      <c r="G91" s="1576"/>
      <c r="H91" s="1576"/>
      <c r="I91" s="1576"/>
      <c r="J91" s="1576"/>
      <c r="K91" s="1576"/>
      <c r="L91" s="1576"/>
      <c r="M91" s="1576"/>
      <c r="N91" s="1576"/>
      <c r="O91" s="1576"/>
      <c r="P91" s="1576"/>
      <c r="Q91" s="1576"/>
      <c r="R91" s="1576"/>
      <c r="S91" s="1576"/>
      <c r="T91" s="1576"/>
      <c r="U91" s="1576"/>
      <c r="V91" s="1576"/>
      <c r="W91" s="1576"/>
      <c r="X91" s="1576"/>
      <c r="Y91" s="1576"/>
      <c r="Z91" s="1576"/>
      <c r="AA91" s="792"/>
      <c r="AB91" s="792"/>
      <c r="AC91" s="792"/>
      <c r="AE91" s="792"/>
      <c r="AF91" s="792"/>
      <c r="AG91" s="792"/>
      <c r="AH91" s="792"/>
      <c r="AI91" s="792"/>
      <c r="AJ91" s="792"/>
      <c r="AK91" s="792"/>
    </row>
    <row r="92" spans="2:37" ht="15">
      <c r="B92" s="788">
        <v>17</v>
      </c>
      <c r="C92" s="1576" t="s">
        <v>284</v>
      </c>
      <c r="D92" s="1576"/>
      <c r="E92" s="1576"/>
      <c r="F92" s="1576"/>
      <c r="G92" s="1576"/>
      <c r="H92" s="1576"/>
      <c r="I92" s="1576"/>
      <c r="J92" s="1576"/>
      <c r="K92" s="1576"/>
      <c r="L92" s="1576"/>
      <c r="M92" s="1576"/>
      <c r="N92" s="1576"/>
      <c r="O92" s="1576"/>
      <c r="P92" s="1576"/>
      <c r="Q92" s="1576"/>
      <c r="R92" s="1576"/>
      <c r="S92" s="1576"/>
      <c r="T92" s="1576"/>
      <c r="U92" s="1576"/>
      <c r="V92" s="1576"/>
      <c r="W92" s="1576"/>
      <c r="X92" s="1576"/>
      <c r="Y92" s="1576"/>
      <c r="Z92" s="1576"/>
      <c r="AA92" s="792"/>
      <c r="AB92" s="792"/>
      <c r="AC92" s="792"/>
      <c r="AE92" s="792"/>
      <c r="AF92" s="792"/>
      <c r="AG92" s="792"/>
      <c r="AH92" s="792"/>
      <c r="AI92" s="792"/>
      <c r="AJ92" s="792"/>
      <c r="AK92" s="792"/>
    </row>
    <row r="93" spans="2:37" ht="15">
      <c r="B93" s="788">
        <v>18</v>
      </c>
      <c r="C93" s="1576" t="s">
        <v>285</v>
      </c>
      <c r="D93" s="1576"/>
      <c r="E93" s="1576"/>
      <c r="F93" s="1576"/>
      <c r="G93" s="1576"/>
      <c r="H93" s="1576"/>
      <c r="I93" s="1576"/>
      <c r="J93" s="1576"/>
      <c r="K93" s="1576"/>
      <c r="L93" s="1576"/>
      <c r="M93" s="1576"/>
      <c r="N93" s="1576"/>
      <c r="O93" s="1576"/>
      <c r="P93" s="1576"/>
      <c r="Q93" s="1576"/>
      <c r="R93" s="1576"/>
      <c r="S93" s="1576"/>
      <c r="T93" s="1576"/>
      <c r="U93" s="1576"/>
      <c r="V93" s="1576"/>
      <c r="W93" s="1576"/>
      <c r="X93" s="1576"/>
      <c r="Y93" s="1576"/>
      <c r="Z93" s="1576"/>
      <c r="AA93" s="792"/>
      <c r="AB93" s="792"/>
      <c r="AC93" s="792"/>
      <c r="AE93" s="792"/>
      <c r="AF93" s="792"/>
      <c r="AG93" s="792"/>
      <c r="AH93" s="792"/>
      <c r="AI93" s="792"/>
      <c r="AJ93" s="792"/>
      <c r="AK93" s="792"/>
    </row>
    <row r="94" spans="2:37" ht="15">
      <c r="B94" s="788">
        <v>19</v>
      </c>
      <c r="C94" s="1576" t="s">
        <v>286</v>
      </c>
      <c r="D94" s="1576"/>
      <c r="E94" s="1576"/>
      <c r="F94" s="1576"/>
      <c r="G94" s="1576"/>
      <c r="H94" s="1576"/>
      <c r="I94" s="1576"/>
      <c r="J94" s="1576"/>
      <c r="K94" s="1576"/>
      <c r="L94" s="1576"/>
      <c r="M94" s="1576"/>
      <c r="N94" s="1576"/>
      <c r="O94" s="1576"/>
      <c r="P94" s="1576"/>
      <c r="Q94" s="1576"/>
      <c r="R94" s="1576"/>
      <c r="S94" s="1576"/>
      <c r="T94" s="1576"/>
      <c r="U94" s="1576"/>
      <c r="V94" s="1576"/>
      <c r="W94" s="1576"/>
      <c r="X94" s="1576"/>
      <c r="Y94" s="1576"/>
      <c r="Z94" s="1576"/>
      <c r="AA94" s="792"/>
      <c r="AB94" s="792"/>
      <c r="AC94" s="792"/>
      <c r="AE94" s="792"/>
      <c r="AF94" s="792"/>
      <c r="AG94" s="792"/>
      <c r="AH94" s="792"/>
      <c r="AI94" s="792"/>
      <c r="AJ94" s="792"/>
      <c r="AK94" s="792"/>
    </row>
    <row r="95" spans="2:37" ht="15">
      <c r="B95" s="788">
        <v>20</v>
      </c>
      <c r="C95" s="1576" t="s">
        <v>287</v>
      </c>
      <c r="D95" s="1576"/>
      <c r="E95" s="1576"/>
      <c r="F95" s="1576"/>
      <c r="G95" s="1576"/>
      <c r="H95" s="1576"/>
      <c r="I95" s="1576"/>
      <c r="J95" s="1576"/>
      <c r="K95" s="1576"/>
      <c r="L95" s="1576"/>
      <c r="M95" s="1576"/>
      <c r="N95" s="1576"/>
      <c r="O95" s="1576"/>
      <c r="P95" s="1576"/>
      <c r="Q95" s="1576"/>
      <c r="R95" s="1576"/>
      <c r="S95" s="1576"/>
      <c r="T95" s="1576"/>
      <c r="U95" s="1576"/>
      <c r="V95" s="1576"/>
      <c r="W95" s="1576"/>
      <c r="X95" s="1576"/>
      <c r="Y95" s="1576"/>
      <c r="Z95" s="1576"/>
      <c r="AA95" s="792"/>
      <c r="AB95" s="792"/>
      <c r="AC95" s="792"/>
      <c r="AE95" s="792"/>
      <c r="AF95" s="792"/>
      <c r="AG95" s="792"/>
      <c r="AH95" s="792"/>
      <c r="AI95" s="792"/>
      <c r="AJ95" s="792"/>
      <c r="AK95" s="792"/>
    </row>
    <row r="96" spans="2:37" ht="15">
      <c r="B96" s="788">
        <v>21</v>
      </c>
      <c r="C96" s="1576" t="s">
        <v>288</v>
      </c>
      <c r="D96" s="1576"/>
      <c r="E96" s="1576"/>
      <c r="F96" s="1576"/>
      <c r="G96" s="1576"/>
      <c r="H96" s="1576"/>
      <c r="I96" s="1576"/>
      <c r="J96" s="1576"/>
      <c r="K96" s="1576"/>
      <c r="L96" s="1576"/>
      <c r="M96" s="1576"/>
      <c r="N96" s="1576"/>
      <c r="O96" s="1576"/>
      <c r="P96" s="1576"/>
      <c r="Q96" s="1576"/>
      <c r="R96" s="1576"/>
      <c r="S96" s="1576"/>
      <c r="T96" s="1576"/>
      <c r="U96" s="1576"/>
      <c r="V96" s="1576"/>
      <c r="W96" s="1576"/>
      <c r="X96" s="1576"/>
      <c r="Y96" s="1576"/>
      <c r="Z96" s="1576"/>
      <c r="AA96" s="792"/>
      <c r="AB96" s="792"/>
      <c r="AC96" s="792"/>
      <c r="AE96" s="792"/>
      <c r="AF96" s="792"/>
      <c r="AG96" s="792"/>
      <c r="AH96" s="792"/>
      <c r="AI96" s="792"/>
      <c r="AJ96" s="792"/>
      <c r="AK96" s="792"/>
    </row>
    <row r="97" spans="2:37" ht="15">
      <c r="B97" s="788">
        <v>22</v>
      </c>
      <c r="C97" s="1576" t="s">
        <v>289</v>
      </c>
      <c r="D97" s="1576"/>
      <c r="E97" s="1576"/>
      <c r="F97" s="1576"/>
      <c r="G97" s="1576"/>
      <c r="H97" s="1576"/>
      <c r="I97" s="1576"/>
      <c r="J97" s="1576"/>
      <c r="K97" s="1576"/>
      <c r="L97" s="1576"/>
      <c r="M97" s="1576"/>
      <c r="N97" s="1576"/>
      <c r="O97" s="1576"/>
      <c r="P97" s="1576"/>
      <c r="Q97" s="1576"/>
      <c r="R97" s="1576"/>
      <c r="S97" s="1576"/>
      <c r="T97" s="1576"/>
      <c r="U97" s="1576"/>
      <c r="V97" s="1576"/>
      <c r="W97" s="1576"/>
      <c r="X97" s="1576"/>
      <c r="Y97" s="1576"/>
      <c r="Z97" s="1576"/>
      <c r="AA97" s="792"/>
      <c r="AB97" s="792"/>
      <c r="AC97" s="792"/>
      <c r="AE97" s="792"/>
      <c r="AF97" s="792"/>
      <c r="AG97" s="792"/>
      <c r="AH97" s="792"/>
      <c r="AI97" s="792"/>
      <c r="AJ97" s="792"/>
      <c r="AK97" s="792"/>
    </row>
    <row r="98" spans="2:37" ht="15">
      <c r="B98" s="793">
        <v>23</v>
      </c>
      <c r="C98" s="1576"/>
      <c r="D98" s="1576"/>
      <c r="E98" s="1576"/>
      <c r="F98" s="1576"/>
      <c r="G98" s="1576"/>
      <c r="H98" s="1576"/>
      <c r="I98" s="1576"/>
      <c r="J98" s="1576"/>
      <c r="K98" s="1576"/>
      <c r="L98" s="1576"/>
      <c r="M98" s="1576"/>
      <c r="N98" s="1576"/>
      <c r="O98" s="1576"/>
      <c r="P98" s="1576"/>
      <c r="Q98" s="1576"/>
      <c r="R98" s="1576"/>
      <c r="S98" s="1576"/>
      <c r="T98" s="1576"/>
      <c r="U98" s="1576"/>
      <c r="V98" s="1576"/>
      <c r="W98" s="1576"/>
      <c r="X98" s="1576"/>
      <c r="Y98" s="1576"/>
      <c r="Z98" s="1576"/>
      <c r="AA98" s="794"/>
      <c r="AB98" s="794"/>
      <c r="AC98" s="794"/>
      <c r="AE98" s="794"/>
      <c r="AF98" s="794"/>
      <c r="AG98" s="794"/>
      <c r="AH98" s="794"/>
      <c r="AI98" s="794"/>
      <c r="AJ98" s="794"/>
      <c r="AK98" s="794"/>
    </row>
    <row r="99" spans="2:37" ht="15">
      <c r="B99" s="793">
        <v>24</v>
      </c>
      <c r="C99" s="1576"/>
      <c r="D99" s="1576"/>
      <c r="E99" s="1576"/>
      <c r="F99" s="1576"/>
      <c r="G99" s="1576"/>
      <c r="H99" s="1576"/>
      <c r="I99" s="1576"/>
      <c r="J99" s="1576"/>
      <c r="K99" s="1576"/>
      <c r="L99" s="1576"/>
      <c r="M99" s="1576"/>
      <c r="N99" s="1576"/>
      <c r="O99" s="1576"/>
      <c r="P99" s="1576"/>
      <c r="Q99" s="1576"/>
      <c r="R99" s="1576"/>
      <c r="S99" s="1576"/>
      <c r="T99" s="1576"/>
      <c r="U99" s="1576"/>
      <c r="V99" s="1576"/>
      <c r="W99" s="1576"/>
      <c r="X99" s="1576"/>
      <c r="Y99" s="1576"/>
      <c r="Z99" s="1576"/>
      <c r="AA99" s="794"/>
      <c r="AB99" s="794"/>
      <c r="AC99" s="794"/>
      <c r="AE99" s="794"/>
      <c r="AF99" s="794"/>
      <c r="AG99" s="794"/>
      <c r="AH99" s="794"/>
      <c r="AI99" s="794"/>
      <c r="AJ99" s="794"/>
      <c r="AK99" s="794"/>
    </row>
    <row r="100" spans="2:37" ht="15">
      <c r="B100" s="793">
        <v>25</v>
      </c>
      <c r="C100" s="1576"/>
      <c r="D100" s="1576"/>
      <c r="E100" s="1576"/>
      <c r="F100" s="1576"/>
      <c r="G100" s="1576"/>
      <c r="H100" s="1576"/>
      <c r="I100" s="1576"/>
      <c r="J100" s="1576"/>
      <c r="K100" s="1576"/>
      <c r="L100" s="1576"/>
      <c r="M100" s="1576"/>
      <c r="N100" s="1576"/>
      <c r="O100" s="1576"/>
      <c r="P100" s="1576"/>
      <c r="Q100" s="1576"/>
      <c r="R100" s="1576"/>
      <c r="S100" s="1576"/>
      <c r="T100" s="1576"/>
      <c r="U100" s="1576"/>
      <c r="V100" s="1576"/>
      <c r="W100" s="1576"/>
      <c r="X100" s="1576"/>
      <c r="Y100" s="1576"/>
      <c r="Z100" s="1576"/>
      <c r="AA100" s="794"/>
      <c r="AB100" s="794"/>
      <c r="AC100" s="794"/>
      <c r="AE100" s="794"/>
      <c r="AF100" s="794"/>
      <c r="AG100" s="794"/>
      <c r="AH100" s="794"/>
      <c r="AI100" s="794"/>
      <c r="AJ100" s="794"/>
      <c r="AK100" s="794"/>
    </row>
    <row r="101" spans="2:37" ht="15"/>
    <row r="102" spans="2:37" ht="15"/>
    <row r="103" spans="2:37" ht="14.45" hidden="1" customHeight="1"/>
    <row r="104" spans="2:37" ht="14.45" hidden="1" customHeight="1"/>
    <row r="105" spans="2:37" ht="14.45" hidden="1" customHeight="1"/>
    <row r="106" spans="2:37" ht="14.45" hidden="1" customHeight="1"/>
    <row r="107" spans="2:37" ht="14.45" hidden="1" customHeight="1"/>
    <row r="108" spans="2:37" ht="14.45" hidden="1" customHeight="1"/>
    <row r="109" spans="2:37" ht="14.45" hidden="1" customHeight="1"/>
    <row r="110" spans="2:37" ht="14.45" hidden="1" customHeight="1"/>
    <row r="111" spans="2:37" ht="14.45" hidden="1" customHeight="1"/>
    <row r="112" spans="2:37" ht="14.45" hidden="1" customHeight="1"/>
    <row r="113" ht="14.45" hidden="1" customHeight="1"/>
    <row r="114" ht="14.45" hidden="1" customHeight="1"/>
    <row r="115" ht="14.45" hidden="1" customHeight="1"/>
    <row r="116" ht="14.45" hidden="1" customHeight="1"/>
    <row r="117" ht="14.45" hidden="1" customHeight="1"/>
    <row r="118" ht="14.45" hidden="1" customHeight="1"/>
    <row r="119" ht="14.45" hidden="1" customHeight="1"/>
    <row r="120" ht="14.45" hidden="1" customHeight="1"/>
    <row r="121" ht="14.45" hidden="1" customHeight="1"/>
    <row r="122" ht="14.45" hidden="1" customHeight="1"/>
    <row r="123" ht="14.45" hidden="1" customHeight="1"/>
    <row r="124" ht="14.45" hidden="1" customHeight="1"/>
    <row r="125" ht="14.45" hidden="1" customHeight="1"/>
    <row r="126" ht="14.45" hidden="1" customHeight="1"/>
    <row r="127" ht="14.45" hidden="1" customHeight="1"/>
    <row r="128" ht="14.45" hidden="1" customHeight="1"/>
    <row r="129" ht="14.45" hidden="1" customHeight="1"/>
    <row r="130" ht="14.45" hidden="1" customHeight="1"/>
    <row r="131" ht="14.45" hidden="1" customHeight="1"/>
    <row r="132" ht="14.45" hidden="1" customHeight="1"/>
    <row r="133" ht="14.45" hidden="1" customHeight="1"/>
    <row r="134" ht="14.45" hidden="1" customHeight="1"/>
    <row r="135" ht="14.45" hidden="1" customHeight="1"/>
    <row r="136" ht="14.45" hidden="1" customHeight="1"/>
    <row r="137" ht="14.45" hidden="1" customHeight="1"/>
    <row r="138" ht="14.45" hidden="1" customHeight="1"/>
    <row r="139" ht="14.45" hidden="1" customHeight="1"/>
    <row r="140" ht="14.45" hidden="1" customHeight="1"/>
    <row r="141" ht="14.45" hidden="1" customHeight="1"/>
    <row r="142" ht="14.45" hidden="1" customHeight="1"/>
    <row r="143" ht="14.45" hidden="1" customHeight="1"/>
    <row r="144" ht="14.45" hidden="1" customHeight="1"/>
    <row r="145" ht="14.45" hidden="1" customHeight="1"/>
    <row r="146" ht="14.45" hidden="1" customHeight="1"/>
    <row r="147" ht="14.45" hidden="1" customHeight="1"/>
    <row r="148" ht="14.45" hidden="1" customHeight="1"/>
    <row r="149" ht="14.45" hidden="1" customHeight="1"/>
    <row r="150" ht="14.45" hidden="1" customHeight="1"/>
    <row r="151" ht="14.45" hidden="1" customHeight="1"/>
    <row r="152" ht="14.45" hidden="1" customHeight="1"/>
    <row r="153" ht="14.45" hidden="1" customHeight="1"/>
    <row r="154" ht="14.45" hidden="1" customHeight="1"/>
    <row r="155" ht="14.45" hidden="1" customHeight="1"/>
    <row r="156" ht="14.45" hidden="1" customHeight="1"/>
    <row r="157" ht="14.45" hidden="1" customHeight="1"/>
    <row r="158" ht="14.45" hidden="1" customHeight="1"/>
    <row r="159" ht="14.45" hidden="1" customHeight="1"/>
    <row r="160" ht="14.45" hidden="1" customHeight="1"/>
    <row r="161" ht="14.45" hidden="1" customHeight="1"/>
    <row r="162" ht="14.45" hidden="1" customHeight="1"/>
    <row r="163" ht="14.45" hidden="1" customHeight="1"/>
    <row r="164" ht="14.45" hidden="1" customHeight="1"/>
    <row r="165" ht="14.45" hidden="1" customHeight="1"/>
    <row r="166" ht="14.45" hidden="1" customHeight="1"/>
    <row r="167" ht="14.45" hidden="1" customHeight="1"/>
    <row r="168" ht="14.45" hidden="1" customHeight="1"/>
    <row r="169" ht="14.45" hidden="1" customHeight="1"/>
    <row r="170" ht="14.45" hidden="1" customHeight="1"/>
    <row r="171" ht="14.45" hidden="1" customHeight="1"/>
    <row r="172" ht="14.45" hidden="1" customHeight="1"/>
    <row r="173" ht="14.45" hidden="1" customHeight="1"/>
    <row r="174" ht="14.45" hidden="1" customHeight="1"/>
    <row r="175" ht="14.45" hidden="1" customHeight="1"/>
    <row r="176" ht="14.45" hidden="1" customHeight="1"/>
    <row r="177" ht="14.45" hidden="1" customHeight="1"/>
    <row r="178" ht="14.45" hidden="1" customHeight="1"/>
    <row r="179" ht="14.45" hidden="1" customHeight="1"/>
    <row r="180" ht="14.45" hidden="1" customHeight="1"/>
    <row r="181" ht="14.45" hidden="1" customHeight="1"/>
    <row r="182" ht="14.45" hidden="1" customHeight="1"/>
    <row r="183" ht="14.45" hidden="1" customHeight="1"/>
    <row r="184" ht="14.45" hidden="1" customHeight="1"/>
    <row r="185" ht="14.45" hidden="1" customHeight="1"/>
    <row r="186" ht="14.45" hidden="1" customHeight="1"/>
    <row r="187" ht="14.45" hidden="1" customHeight="1"/>
    <row r="188" ht="14.45" hidden="1" customHeight="1"/>
    <row r="189" ht="14.45" hidden="1" customHeight="1"/>
    <row r="190" ht="14.45" hidden="1" customHeight="1"/>
    <row r="191" ht="14.45" hidden="1" customHeight="1"/>
    <row r="192" ht="14.45" hidden="1" customHeight="1"/>
    <row r="193" ht="14.45" hidden="1" customHeight="1"/>
    <row r="194" ht="14.45" hidden="1" customHeight="1"/>
    <row r="195" ht="14.45" hidden="1" customHeight="1"/>
    <row r="196" ht="14.45" hidden="1" customHeight="1"/>
    <row r="197" ht="14.45" hidden="1" customHeight="1"/>
    <row r="198" ht="14.45" hidden="1" customHeight="1"/>
    <row r="199" ht="14.45" hidden="1" customHeight="1"/>
    <row r="200" ht="14.45" hidden="1" customHeight="1"/>
    <row r="201" ht="14.45" hidden="1" customHeight="1"/>
    <row r="202" ht="14.45" hidden="1" customHeight="1"/>
    <row r="203" ht="14.45" customHeight="1"/>
    <row r="204" ht="14.45" customHeight="1"/>
  </sheetData>
  <mergeCells count="75">
    <mergeCell ref="B2:Z2"/>
    <mergeCell ref="B3:Z3"/>
    <mergeCell ref="AB7:AC7"/>
    <mergeCell ref="C8:G8"/>
    <mergeCell ref="X8:AA8"/>
    <mergeCell ref="C6:G6"/>
    <mergeCell ref="I6:K6"/>
    <mergeCell ref="L6:N6"/>
    <mergeCell ref="Z6:AA6"/>
    <mergeCell ref="B4:Z4"/>
    <mergeCell ref="C7:G7"/>
    <mergeCell ref="I7:K7"/>
    <mergeCell ref="L7:N7"/>
    <mergeCell ref="Z7:AA7"/>
    <mergeCell ref="R10:R11"/>
    <mergeCell ref="S10:S11"/>
    <mergeCell ref="H10:H11"/>
    <mergeCell ref="I10:I11"/>
    <mergeCell ref="J10:J11"/>
    <mergeCell ref="K10:K11"/>
    <mergeCell ref="L10:L11"/>
    <mergeCell ref="M10:M11"/>
    <mergeCell ref="Q10:Q11"/>
    <mergeCell ref="A10:A11"/>
    <mergeCell ref="C10:C11"/>
    <mergeCell ref="D10:D11"/>
    <mergeCell ref="E10:E11"/>
    <mergeCell ref="F10:F11"/>
    <mergeCell ref="AB70:AC70"/>
    <mergeCell ref="C75:L75"/>
    <mergeCell ref="C76:Z76"/>
    <mergeCell ref="C77:Z77"/>
    <mergeCell ref="Z10:Z11"/>
    <mergeCell ref="AA10:AA11"/>
    <mergeCell ref="AB10:AB11"/>
    <mergeCell ref="AC10:AC11"/>
    <mergeCell ref="F64:J64"/>
    <mergeCell ref="F65:J65"/>
    <mergeCell ref="T10:T11"/>
    <mergeCell ref="U10:U11"/>
    <mergeCell ref="V10:V11"/>
    <mergeCell ref="W10:W11"/>
    <mergeCell ref="X10:X11"/>
    <mergeCell ref="Y10:Y11"/>
    <mergeCell ref="C100:Z100"/>
    <mergeCell ref="X6:Y6"/>
    <mergeCell ref="X7:Y7"/>
    <mergeCell ref="C90:Z90"/>
    <mergeCell ref="C91:Z91"/>
    <mergeCell ref="C92:Z92"/>
    <mergeCell ref="C93:Z93"/>
    <mergeCell ref="C94:Z94"/>
    <mergeCell ref="C95:Z95"/>
    <mergeCell ref="C84:Z84"/>
    <mergeCell ref="C85:Z85"/>
    <mergeCell ref="C86:Z86"/>
    <mergeCell ref="C87:Z87"/>
    <mergeCell ref="C88:Z88"/>
    <mergeCell ref="C89:Z89"/>
    <mergeCell ref="C78:Z78"/>
    <mergeCell ref="C96:Z96"/>
    <mergeCell ref="C97:Z97"/>
    <mergeCell ref="C98:Z98"/>
    <mergeCell ref="C99:Z99"/>
    <mergeCell ref="C79:Z79"/>
    <mergeCell ref="C80:Z80"/>
    <mergeCell ref="C81:Z81"/>
    <mergeCell ref="C82:Z82"/>
    <mergeCell ref="C83:Z83"/>
    <mergeCell ref="F66:J66"/>
    <mergeCell ref="F67:J67"/>
    <mergeCell ref="N10:N11"/>
    <mergeCell ref="O10:O11"/>
    <mergeCell ref="P10:P11"/>
    <mergeCell ref="G10:G11"/>
  </mergeCells>
  <pageMargins left="0.7" right="0.7" top="0.75" bottom="0.75" header="0.3" footer="0.3"/>
  <pageSetup paperSize="9" orientation="portrait" horizontalDpi="4294967293" verticalDpi="0" r:id="rId1"/>
  <drawing r:id="rId2"/>
</worksheet>
</file>

<file path=xl/worksheets/sheet32.xml><?xml version="1.0" encoding="utf-8"?>
<worksheet xmlns="http://schemas.openxmlformats.org/spreadsheetml/2006/main" xmlns:r="http://schemas.openxmlformats.org/officeDocument/2006/relationships">
  <sheetPr codeName="Sheet33">
    <tabColor rgb="FF00B0F0"/>
    <outlinePr showOutlineSymbols="0"/>
  </sheetPr>
  <dimension ref="A1:AB291"/>
  <sheetViews>
    <sheetView showZeros="0" showOutlineSymbols="0" topLeftCell="C1" zoomScale="80" zoomScaleNormal="80" workbookViewId="0"/>
  </sheetViews>
  <sheetFormatPr defaultColWidth="0" defaultRowHeight="14.45" customHeight="1" zeroHeight="1"/>
  <cols>
    <col min="1" max="1" width="4.5703125" style="673" bestFit="1" customWidth="1"/>
    <col min="2" max="2" width="27.42578125" style="673" customWidth="1"/>
    <col min="3" max="4" width="3.7109375" style="673" customWidth="1"/>
    <col min="5" max="5" width="4.140625" style="673" customWidth="1"/>
    <col min="6" max="6" width="3.28515625" style="673" customWidth="1"/>
    <col min="7" max="7" width="3.140625" style="673" customWidth="1"/>
    <col min="8" max="9" width="3.7109375" style="673" customWidth="1"/>
    <col min="10" max="10" width="3.85546875" style="673" customWidth="1"/>
    <col min="11" max="11" width="3.28515625" style="673" customWidth="1"/>
    <col min="12" max="12" width="4.28515625" style="673" customWidth="1"/>
    <col min="13" max="17" width="3.7109375" style="673" customWidth="1"/>
    <col min="18" max="18" width="4.28515625" style="673" customWidth="1"/>
    <col min="19" max="19" width="3.7109375" style="673" customWidth="1"/>
    <col min="20" max="20" width="3.5703125" style="673" customWidth="1"/>
    <col min="21" max="22" width="3.7109375" style="673" customWidth="1"/>
    <col min="23" max="23" width="5.28515625" style="673" customWidth="1"/>
    <col min="24" max="24" width="6.42578125" style="673" customWidth="1"/>
    <col min="25" max="25" width="5.5703125" style="673" customWidth="1"/>
    <col min="26" max="26" width="10.28515625" style="673" customWidth="1"/>
    <col min="27" max="27" width="14.42578125" style="418" customWidth="1"/>
    <col min="28" max="28" width="1.7109375" style="674" customWidth="1"/>
    <col min="29" max="16384" width="9.140625" style="674" hidden="1"/>
  </cols>
  <sheetData>
    <row r="1" spans="1:27" ht="15.75">
      <c r="C1" s="838"/>
      <c r="D1" s="838"/>
      <c r="E1" s="838"/>
      <c r="F1" s="838"/>
      <c r="G1" s="838"/>
      <c r="H1" s="838"/>
      <c r="I1" s="838"/>
      <c r="J1" s="838"/>
      <c r="K1" s="838"/>
      <c r="L1" s="838"/>
      <c r="M1" s="838"/>
      <c r="N1" s="838"/>
      <c r="O1" s="838"/>
      <c r="P1" s="838"/>
      <c r="Q1" s="838"/>
      <c r="R1" s="838"/>
      <c r="S1" s="838"/>
      <c r="T1" s="838"/>
      <c r="U1" s="838"/>
      <c r="V1" s="838"/>
      <c r="W1" s="838"/>
      <c r="X1" s="838"/>
      <c r="Y1" s="838"/>
      <c r="Z1" s="838"/>
      <c r="AA1" s="331"/>
    </row>
    <row r="2" spans="1:27" ht="23.25">
      <c r="C2" s="839"/>
      <c r="D2" s="839"/>
      <c r="E2" s="839"/>
      <c r="F2" s="839"/>
      <c r="G2" s="839"/>
      <c r="H2" s="839"/>
      <c r="I2" s="839"/>
      <c r="J2" s="839"/>
      <c r="K2" s="839"/>
      <c r="L2" s="839"/>
      <c r="M2" s="839"/>
      <c r="N2" s="839"/>
      <c r="O2" s="839"/>
      <c r="P2" s="839"/>
      <c r="Q2" s="839"/>
      <c r="R2" s="839"/>
      <c r="S2" s="839"/>
      <c r="T2" s="839"/>
      <c r="U2" s="839"/>
      <c r="V2" s="839"/>
      <c r="W2" s="839"/>
      <c r="X2" s="839"/>
      <c r="Y2" s="839"/>
      <c r="Z2" s="839"/>
      <c r="AA2" s="414"/>
    </row>
    <row r="3" spans="1:27" ht="26.25">
      <c r="C3" s="1588" t="str">
        <f>(UPPER('Identitas Madrasah'!E5))&amp;(UPPER('Identitas Madrasah'!C7))&amp;(UPPER('Identitas Madrasah'!E7))</f>
        <v>KANWIL KEMENTERIAN AGAMA PROVINSI JAWA TENGAH</v>
      </c>
      <c r="D3" s="1588"/>
      <c r="E3" s="1588"/>
      <c r="F3" s="1588"/>
      <c r="G3" s="1588"/>
      <c r="H3" s="1588"/>
      <c r="I3" s="1588"/>
      <c r="J3" s="1588"/>
      <c r="K3" s="1588"/>
      <c r="L3" s="1588"/>
      <c r="M3" s="1588"/>
      <c r="N3" s="1588"/>
      <c r="O3" s="1588"/>
      <c r="P3" s="1588"/>
      <c r="Q3" s="1588"/>
      <c r="R3" s="1588"/>
      <c r="S3" s="1588"/>
      <c r="T3" s="1588"/>
      <c r="U3" s="1588"/>
      <c r="V3" s="1588"/>
      <c r="W3" s="1588"/>
      <c r="X3" s="842"/>
      <c r="Y3" s="842"/>
      <c r="Z3" s="840"/>
      <c r="AA3" s="414"/>
    </row>
    <row r="4" spans="1:27" ht="23.25" customHeight="1">
      <c r="C4" s="1589" t="str">
        <f>UPPER('Identitas Madrasah'!E6)</f>
        <v>MTS JAWA TENGAH</v>
      </c>
      <c r="D4" s="1589"/>
      <c r="E4" s="1589"/>
      <c r="F4" s="1589"/>
      <c r="G4" s="1589"/>
      <c r="H4" s="1589"/>
      <c r="I4" s="1589"/>
      <c r="J4" s="1589"/>
      <c r="K4" s="1589"/>
      <c r="L4" s="1589"/>
      <c r="M4" s="1589"/>
      <c r="N4" s="1589"/>
      <c r="O4" s="1589"/>
      <c r="P4" s="1589"/>
      <c r="Q4" s="1589"/>
      <c r="R4" s="1589"/>
      <c r="S4" s="1589"/>
      <c r="T4" s="1589"/>
      <c r="U4" s="1589"/>
      <c r="V4" s="1589"/>
      <c r="W4" s="1589"/>
      <c r="X4" s="841"/>
      <c r="Y4" s="841"/>
      <c r="Z4" s="841"/>
      <c r="AA4" s="415"/>
    </row>
    <row r="5" spans="1:27" ht="23.25" customHeight="1">
      <c r="C5" s="841"/>
      <c r="D5" s="841"/>
      <c r="E5" s="841"/>
      <c r="F5" s="841"/>
      <c r="G5" s="841"/>
      <c r="H5" s="841"/>
      <c r="I5" s="841"/>
      <c r="J5" s="841"/>
      <c r="K5" s="841"/>
      <c r="L5" s="841"/>
      <c r="M5" s="841"/>
      <c r="N5" s="841"/>
      <c r="O5" s="841"/>
      <c r="P5" s="841"/>
      <c r="Q5" s="841"/>
      <c r="R5" s="841"/>
      <c r="S5" s="841"/>
      <c r="T5" s="841"/>
      <c r="U5" s="841"/>
      <c r="V5" s="841"/>
      <c r="W5" s="841"/>
      <c r="X5" s="841"/>
      <c r="Y5" s="841"/>
      <c r="Z5" s="841"/>
      <c r="AA5" s="415"/>
    </row>
    <row r="6" spans="1:27" ht="23.25" customHeight="1">
      <c r="C6" s="841"/>
      <c r="D6" s="841"/>
      <c r="E6" s="841"/>
      <c r="F6" s="841"/>
      <c r="G6" s="841"/>
      <c r="H6" s="841"/>
      <c r="I6" s="841"/>
      <c r="J6" s="841"/>
      <c r="K6" s="841"/>
      <c r="L6" s="841"/>
      <c r="M6" s="841"/>
      <c r="N6" s="841"/>
      <c r="O6" s="841"/>
      <c r="P6" s="841"/>
      <c r="Q6" s="841"/>
      <c r="R6" s="841"/>
      <c r="S6" s="841"/>
      <c r="T6" s="841"/>
      <c r="U6" s="841"/>
      <c r="V6" s="841"/>
      <c r="W6" s="841"/>
      <c r="X6" s="841"/>
      <c r="Y6" s="841"/>
      <c r="Z6" s="841"/>
      <c r="AA6" s="416"/>
    </row>
    <row r="7" spans="1:27" ht="15.75">
      <c r="G7" s="317"/>
      <c r="H7" s="317"/>
      <c r="I7" s="317"/>
      <c r="J7" s="317"/>
      <c r="K7" s="317"/>
      <c r="L7" s="317"/>
      <c r="M7" s="317"/>
      <c r="N7" s="317"/>
      <c r="O7" s="317"/>
      <c r="P7" s="317"/>
      <c r="Q7" s="317"/>
      <c r="R7" s="317"/>
      <c r="S7" s="317"/>
      <c r="T7" s="317"/>
      <c r="U7" s="317"/>
      <c r="V7" s="317"/>
      <c r="W7" s="317"/>
      <c r="X7" s="318"/>
      <c r="Y7" s="318"/>
      <c r="Z7" s="318"/>
      <c r="AA7" s="417"/>
    </row>
    <row r="8" spans="1:27" ht="15">
      <c r="B8" s="319" t="s">
        <v>236</v>
      </c>
      <c r="C8" s="1601" t="str">
        <f>Menu!D16</f>
        <v>Matematika</v>
      </c>
      <c r="D8" s="1394"/>
      <c r="E8" s="1394"/>
      <c r="F8" s="1394"/>
      <c r="G8" s="1394"/>
      <c r="H8" s="290"/>
      <c r="I8" s="1395" t="s">
        <v>237</v>
      </c>
      <c r="J8" s="1599"/>
      <c r="K8" s="1599"/>
      <c r="L8" s="1394">
        <f>'Identitas Madrasah'!E9</f>
        <v>1</v>
      </c>
      <c r="M8" s="1394"/>
      <c r="N8" s="669"/>
      <c r="O8" s="1596" t="s">
        <v>627</v>
      </c>
      <c r="P8" s="1596"/>
      <c r="Q8" s="1596"/>
      <c r="R8" s="1596"/>
      <c r="S8" s="795">
        <f>Menu!D26</f>
        <v>3</v>
      </c>
      <c r="T8" s="843"/>
      <c r="U8" s="843"/>
      <c r="V8" s="843"/>
      <c r="W8" s="843"/>
      <c r="X8" s="846"/>
      <c r="Y8" s="324"/>
      <c r="Z8" s="320"/>
    </row>
    <row r="9" spans="1:27" ht="15">
      <c r="B9" s="319" t="s">
        <v>239</v>
      </c>
      <c r="C9" s="1598" t="str">
        <f>Menu!D18</f>
        <v>VII.A</v>
      </c>
      <c r="D9" s="1394"/>
      <c r="E9" s="1394"/>
      <c r="F9" s="1394"/>
      <c r="G9" s="1394"/>
      <c r="H9" s="290"/>
      <c r="I9" s="1395" t="s">
        <v>240</v>
      </c>
      <c r="J9" s="1599"/>
      <c r="K9" s="1599"/>
      <c r="L9" s="1424" t="str">
        <f>'Identitas Madrasah'!E8</f>
        <v>2015/ 2016</v>
      </c>
      <c r="M9" s="1424"/>
      <c r="N9" s="672"/>
      <c r="O9" s="1596" t="s">
        <v>628</v>
      </c>
      <c r="P9" s="1596"/>
      <c r="Q9" s="1596"/>
      <c r="R9" s="1596"/>
      <c r="S9" s="845" t="str">
        <f>'Identitas Madrasah'!E13</f>
        <v>Dra. Hj. Susi</v>
      </c>
      <c r="T9" s="843"/>
      <c r="U9" s="843"/>
      <c r="V9" s="843"/>
      <c r="W9" s="843"/>
      <c r="X9" s="847"/>
      <c r="Y9" s="847"/>
      <c r="Z9" s="845"/>
    </row>
    <row r="10" spans="1:27" ht="15">
      <c r="B10" s="670" t="s">
        <v>629</v>
      </c>
      <c r="C10" s="1600" t="s">
        <v>679</v>
      </c>
      <c r="D10" s="1600"/>
      <c r="E10" s="1600"/>
      <c r="F10" s="1600"/>
      <c r="G10" s="1600"/>
      <c r="H10" s="1600"/>
      <c r="I10" s="1600"/>
      <c r="J10" s="1600"/>
      <c r="K10" s="1600"/>
      <c r="O10" s="1597" t="s">
        <v>630</v>
      </c>
      <c r="P10" s="1597"/>
      <c r="Q10" s="1597"/>
      <c r="R10" s="1597"/>
      <c r="S10" s="795">
        <f>COUNTA(C12:V13)</f>
        <v>16</v>
      </c>
      <c r="T10" s="844"/>
      <c r="U10" s="844"/>
      <c r="V10" s="844"/>
      <c r="W10" s="844"/>
      <c r="X10" s="844"/>
      <c r="Y10" s="846"/>
    </row>
    <row r="11" spans="1:27" ht="15">
      <c r="C11" s="675"/>
    </row>
    <row r="12" spans="1:27" s="335" customFormat="1" ht="39.950000000000003" customHeight="1">
      <c r="A12" s="1509" t="s">
        <v>251</v>
      </c>
      <c r="B12" s="796" t="s">
        <v>631</v>
      </c>
      <c r="C12" s="1575" t="s">
        <v>632</v>
      </c>
      <c r="D12" s="1575" t="s">
        <v>633</v>
      </c>
      <c r="E12" s="1575" t="s">
        <v>634</v>
      </c>
      <c r="F12" s="1575" t="s">
        <v>635</v>
      </c>
      <c r="G12" s="1575" t="s">
        <v>636</v>
      </c>
      <c r="H12" s="1575" t="s">
        <v>637</v>
      </c>
      <c r="I12" s="1575" t="s">
        <v>638</v>
      </c>
      <c r="J12" s="1575" t="s">
        <v>639</v>
      </c>
      <c r="K12" s="1575" t="s">
        <v>640</v>
      </c>
      <c r="L12" s="1575" t="s">
        <v>641</v>
      </c>
      <c r="M12" s="1575" t="s">
        <v>642</v>
      </c>
      <c r="N12" s="1575" t="s">
        <v>643</v>
      </c>
      <c r="O12" s="1575" t="s">
        <v>644</v>
      </c>
      <c r="P12" s="1575" t="s">
        <v>645</v>
      </c>
      <c r="Q12" s="1575" t="s">
        <v>646</v>
      </c>
      <c r="R12" s="1575" t="s">
        <v>647</v>
      </c>
      <c r="S12" s="1603"/>
      <c r="T12" s="1603"/>
      <c r="U12" s="1603"/>
      <c r="V12" s="1603"/>
      <c r="W12" s="1605" t="s">
        <v>260</v>
      </c>
      <c r="X12" s="1607" t="s">
        <v>47</v>
      </c>
      <c r="Y12" s="1607" t="s">
        <v>48</v>
      </c>
      <c r="Z12" s="1425" t="s">
        <v>230</v>
      </c>
      <c r="AA12" s="418"/>
    </row>
    <row r="13" spans="1:27" ht="39.950000000000003" customHeight="1">
      <c r="A13" s="1509"/>
      <c r="B13" s="665" t="s">
        <v>266</v>
      </c>
      <c r="C13" s="1575"/>
      <c r="D13" s="1575"/>
      <c r="E13" s="1575"/>
      <c r="F13" s="1575"/>
      <c r="G13" s="1575"/>
      <c r="H13" s="1575"/>
      <c r="I13" s="1575"/>
      <c r="J13" s="1575"/>
      <c r="K13" s="1575"/>
      <c r="L13" s="1575"/>
      <c r="M13" s="1575"/>
      <c r="N13" s="1575"/>
      <c r="O13" s="1575"/>
      <c r="P13" s="1575"/>
      <c r="Q13" s="1575"/>
      <c r="R13" s="1575"/>
      <c r="S13" s="1604"/>
      <c r="T13" s="1604"/>
      <c r="U13" s="1604"/>
      <c r="V13" s="1604"/>
      <c r="W13" s="1606"/>
      <c r="X13" s="1608"/>
      <c r="Y13" s="1608"/>
      <c r="Z13" s="1426"/>
    </row>
    <row r="14" spans="1:27" ht="18" customHeight="1">
      <c r="A14" s="346">
        <v>1</v>
      </c>
      <c r="B14" s="347" t="str">
        <f>'Identitas Siswa'!D8</f>
        <v>Adiba Aulia Putri</v>
      </c>
      <c r="C14" s="797"/>
      <c r="D14" s="783"/>
      <c r="E14" s="797"/>
      <c r="F14" s="797"/>
      <c r="G14" s="797"/>
      <c r="H14" s="797"/>
      <c r="I14" s="798"/>
      <c r="J14" s="797"/>
      <c r="K14" s="797"/>
      <c r="L14" s="797"/>
      <c r="M14" s="797"/>
      <c r="N14" s="797">
        <v>1</v>
      </c>
      <c r="O14" s="797">
        <v>0</v>
      </c>
      <c r="P14" s="797">
        <v>1</v>
      </c>
      <c r="Q14" s="797"/>
      <c r="R14" s="797"/>
      <c r="S14" s="797"/>
      <c r="T14" s="797"/>
      <c r="U14" s="797"/>
      <c r="V14" s="797"/>
      <c r="W14" s="799">
        <f>IFERROR(SUM(C14:V14)," ")</f>
        <v>2</v>
      </c>
      <c r="X14" s="800">
        <f>(W14*4)/$S$10</f>
        <v>0.5</v>
      </c>
      <c r="Y14" s="801" t="str">
        <f>IF(X14&gt;3.5,"SB",IF(X14&gt;=2.5,"B", IF(X14&gt;1.5,"C","K")))</f>
        <v>K</v>
      </c>
      <c r="Z14" s="802" t="str">
        <f>IF(X14&gt;=$S$8,"T","TT")</f>
        <v>TT</v>
      </c>
    </row>
    <row r="15" spans="1:27" ht="18" customHeight="1">
      <c r="A15" s="346">
        <v>2</v>
      </c>
      <c r="B15" s="347" t="str">
        <f>'Identitas Siswa'!D9</f>
        <v>Alan</v>
      </c>
      <c r="C15" s="783"/>
      <c r="D15" s="797"/>
      <c r="E15" s="797"/>
      <c r="F15" s="797"/>
      <c r="G15" s="797"/>
      <c r="H15" s="797"/>
      <c r="I15" s="797"/>
      <c r="J15" s="797"/>
      <c r="K15" s="797"/>
      <c r="L15" s="797"/>
      <c r="M15" s="797"/>
      <c r="N15" s="797"/>
      <c r="O15" s="797"/>
      <c r="P15" s="797"/>
      <c r="Q15" s="797"/>
      <c r="R15" s="797"/>
      <c r="S15" s="797"/>
      <c r="T15" s="797"/>
      <c r="U15" s="797"/>
      <c r="V15" s="797"/>
      <c r="W15" s="799">
        <f t="shared" ref="W15:W63" si="0">IFERROR(SUM(C15:V15)," ")</f>
        <v>0</v>
      </c>
      <c r="X15" s="800">
        <f t="shared" ref="X15:X63" si="1">(W15*4)/$S$10</f>
        <v>0</v>
      </c>
      <c r="Y15" s="801" t="str">
        <f t="shared" ref="Y15:Y63" si="2">IF(X15&gt;3.5,"SB",IF(X15&gt;=2.5,"B", IF(X15&gt;1.5,"C","K")))</f>
        <v>K</v>
      </c>
      <c r="Z15" s="802" t="str">
        <f t="shared" ref="Z15:Z63" si="3">IF(X15&gt;=$S$8,"T","TT")</f>
        <v>TT</v>
      </c>
    </row>
    <row r="16" spans="1:27" ht="18" customHeight="1">
      <c r="A16" s="346">
        <v>3</v>
      </c>
      <c r="B16" s="347" t="str">
        <f>'Identitas Siswa'!D10</f>
        <v>Citra Nada Hissanah</v>
      </c>
      <c r="C16" s="797"/>
      <c r="D16" s="797"/>
      <c r="E16" s="797"/>
      <c r="F16" s="797"/>
      <c r="G16" s="797"/>
      <c r="H16" s="797"/>
      <c r="I16" s="797"/>
      <c r="J16" s="797"/>
      <c r="K16" s="797"/>
      <c r="L16" s="797"/>
      <c r="M16" s="797"/>
      <c r="N16" s="797"/>
      <c r="O16" s="797"/>
      <c r="P16" s="797"/>
      <c r="Q16" s="797"/>
      <c r="R16" s="797"/>
      <c r="S16" s="797"/>
      <c r="T16" s="797"/>
      <c r="U16" s="797"/>
      <c r="V16" s="797"/>
      <c r="W16" s="799">
        <f t="shared" si="0"/>
        <v>0</v>
      </c>
      <c r="X16" s="800">
        <f t="shared" si="1"/>
        <v>0</v>
      </c>
      <c r="Y16" s="801" t="str">
        <f t="shared" si="2"/>
        <v>K</v>
      </c>
      <c r="Z16" s="802" t="str">
        <f t="shared" si="3"/>
        <v>TT</v>
      </c>
    </row>
    <row r="17" spans="1:27" ht="18" customHeight="1">
      <c r="A17" s="346">
        <v>4</v>
      </c>
      <c r="B17" s="347" t="str">
        <f>'Identitas Siswa'!D11</f>
        <v>Dandi  Taufiqurahman</v>
      </c>
      <c r="C17" s="797"/>
      <c r="D17" s="797"/>
      <c r="E17" s="797"/>
      <c r="F17" s="797"/>
      <c r="G17" s="797"/>
      <c r="H17" s="797"/>
      <c r="I17" s="797"/>
      <c r="J17" s="797"/>
      <c r="K17" s="797"/>
      <c r="L17" s="797"/>
      <c r="M17" s="797"/>
      <c r="N17" s="797"/>
      <c r="O17" s="797"/>
      <c r="P17" s="797"/>
      <c r="Q17" s="797"/>
      <c r="R17" s="797"/>
      <c r="S17" s="797"/>
      <c r="T17" s="797"/>
      <c r="U17" s="797"/>
      <c r="V17" s="797"/>
      <c r="W17" s="799">
        <f t="shared" si="0"/>
        <v>0</v>
      </c>
      <c r="X17" s="800">
        <f t="shared" si="1"/>
        <v>0</v>
      </c>
      <c r="Y17" s="801" t="str">
        <f t="shared" si="2"/>
        <v>K</v>
      </c>
      <c r="Z17" s="802" t="str">
        <f t="shared" si="3"/>
        <v>TT</v>
      </c>
      <c r="AA17" s="419"/>
    </row>
    <row r="18" spans="1:27" ht="18" customHeight="1">
      <c r="A18" s="346">
        <v>5</v>
      </c>
      <c r="B18" s="347" t="str">
        <f>'Identitas Siswa'!D12</f>
        <v>Devito Aditya Putra</v>
      </c>
      <c r="C18" s="797"/>
      <c r="D18" s="797"/>
      <c r="E18" s="797"/>
      <c r="F18" s="797"/>
      <c r="G18" s="797"/>
      <c r="H18" s="797"/>
      <c r="I18" s="797"/>
      <c r="J18" s="797"/>
      <c r="K18" s="797"/>
      <c r="L18" s="797"/>
      <c r="M18" s="797"/>
      <c r="N18" s="797"/>
      <c r="O18" s="797"/>
      <c r="P18" s="797"/>
      <c r="Q18" s="797"/>
      <c r="R18" s="797"/>
      <c r="S18" s="797"/>
      <c r="T18" s="797"/>
      <c r="U18" s="797"/>
      <c r="V18" s="797"/>
      <c r="W18" s="799">
        <f t="shared" si="0"/>
        <v>0</v>
      </c>
      <c r="X18" s="800">
        <f t="shared" si="1"/>
        <v>0</v>
      </c>
      <c r="Y18" s="801" t="str">
        <f t="shared" si="2"/>
        <v>K</v>
      </c>
      <c r="Z18" s="802" t="str">
        <f t="shared" si="3"/>
        <v>TT</v>
      </c>
      <c r="AA18" s="419"/>
    </row>
    <row r="19" spans="1:27" ht="18" customHeight="1">
      <c r="A19" s="346">
        <v>6</v>
      </c>
      <c r="B19" s="347" t="str">
        <f>'Identitas Siswa'!D13</f>
        <v>Dhea Novita  Wulandari</v>
      </c>
      <c r="C19" s="797"/>
      <c r="D19" s="797"/>
      <c r="E19" s="797"/>
      <c r="F19" s="797"/>
      <c r="G19" s="797"/>
      <c r="H19" s="797"/>
      <c r="I19" s="797"/>
      <c r="J19" s="797"/>
      <c r="K19" s="797"/>
      <c r="L19" s="797"/>
      <c r="M19" s="797"/>
      <c r="N19" s="797"/>
      <c r="O19" s="797"/>
      <c r="P19" s="797"/>
      <c r="Q19" s="797"/>
      <c r="R19" s="797"/>
      <c r="S19" s="797"/>
      <c r="T19" s="797"/>
      <c r="U19" s="797"/>
      <c r="V19" s="797"/>
      <c r="W19" s="799">
        <f t="shared" si="0"/>
        <v>0</v>
      </c>
      <c r="X19" s="800">
        <f t="shared" si="1"/>
        <v>0</v>
      </c>
      <c r="Y19" s="801" t="str">
        <f t="shared" si="2"/>
        <v>K</v>
      </c>
      <c r="Z19" s="802" t="str">
        <f t="shared" si="3"/>
        <v>TT</v>
      </c>
      <c r="AA19" s="419"/>
    </row>
    <row r="20" spans="1:27" ht="18" customHeight="1">
      <c r="A20" s="346">
        <v>7</v>
      </c>
      <c r="B20" s="347" t="str">
        <f>'Identitas Siswa'!D14</f>
        <v>Dina  Wahyuni</v>
      </c>
      <c r="C20" s="797"/>
      <c r="D20" s="797"/>
      <c r="E20" s="797"/>
      <c r="F20" s="797"/>
      <c r="G20" s="797"/>
      <c r="H20" s="797"/>
      <c r="I20" s="797"/>
      <c r="J20" s="797"/>
      <c r="K20" s="797"/>
      <c r="L20" s="797"/>
      <c r="M20" s="797"/>
      <c r="N20" s="797"/>
      <c r="O20" s="797"/>
      <c r="P20" s="797"/>
      <c r="Q20" s="797"/>
      <c r="R20" s="797"/>
      <c r="S20" s="797"/>
      <c r="T20" s="797"/>
      <c r="U20" s="797"/>
      <c r="V20" s="797"/>
      <c r="W20" s="799">
        <f t="shared" si="0"/>
        <v>0</v>
      </c>
      <c r="X20" s="800">
        <f t="shared" si="1"/>
        <v>0</v>
      </c>
      <c r="Y20" s="801" t="str">
        <f t="shared" si="2"/>
        <v>K</v>
      </c>
      <c r="Z20" s="802" t="str">
        <f t="shared" si="3"/>
        <v>TT</v>
      </c>
      <c r="AA20" s="420"/>
    </row>
    <row r="21" spans="1:27" ht="18" customHeight="1">
      <c r="A21" s="346">
        <v>8</v>
      </c>
      <c r="B21" s="347" t="str">
        <f>'Identitas Siswa'!D15</f>
        <v>Dita Rahmanita</v>
      </c>
      <c r="C21" s="797"/>
      <c r="D21" s="797"/>
      <c r="E21" s="797"/>
      <c r="F21" s="797"/>
      <c r="G21" s="797"/>
      <c r="H21" s="797"/>
      <c r="I21" s="797"/>
      <c r="J21" s="797"/>
      <c r="K21" s="797"/>
      <c r="L21" s="797"/>
      <c r="M21" s="797"/>
      <c r="N21" s="797"/>
      <c r="O21" s="797"/>
      <c r="P21" s="797"/>
      <c r="Q21" s="797"/>
      <c r="R21" s="797"/>
      <c r="S21" s="797"/>
      <c r="T21" s="797"/>
      <c r="U21" s="797"/>
      <c r="V21" s="797"/>
      <c r="W21" s="799">
        <f t="shared" si="0"/>
        <v>0</v>
      </c>
      <c r="X21" s="800">
        <f t="shared" si="1"/>
        <v>0</v>
      </c>
      <c r="Y21" s="801" t="str">
        <f t="shared" si="2"/>
        <v>K</v>
      </c>
      <c r="Z21" s="802" t="str">
        <f t="shared" si="3"/>
        <v>TT</v>
      </c>
      <c r="AA21" s="420"/>
    </row>
    <row r="22" spans="1:27" ht="18" customHeight="1">
      <c r="A22" s="346">
        <v>9</v>
      </c>
      <c r="B22" s="347" t="str">
        <f>'Identitas Siswa'!D16</f>
        <v>Fahri Maulana</v>
      </c>
      <c r="C22" s="797"/>
      <c r="D22" s="797"/>
      <c r="E22" s="797"/>
      <c r="F22" s="797"/>
      <c r="G22" s="797"/>
      <c r="H22" s="797"/>
      <c r="I22" s="797"/>
      <c r="J22" s="797"/>
      <c r="K22" s="797"/>
      <c r="L22" s="797"/>
      <c r="M22" s="797"/>
      <c r="N22" s="797"/>
      <c r="O22" s="797"/>
      <c r="P22" s="797"/>
      <c r="Q22" s="797"/>
      <c r="R22" s="797"/>
      <c r="S22" s="797"/>
      <c r="T22" s="797"/>
      <c r="U22" s="797"/>
      <c r="V22" s="797"/>
      <c r="W22" s="799">
        <f t="shared" si="0"/>
        <v>0</v>
      </c>
      <c r="X22" s="800">
        <f t="shared" si="1"/>
        <v>0</v>
      </c>
      <c r="Y22" s="801" t="str">
        <f t="shared" si="2"/>
        <v>K</v>
      </c>
      <c r="Z22" s="802" t="str">
        <f t="shared" si="3"/>
        <v>TT</v>
      </c>
      <c r="AA22" s="420"/>
    </row>
    <row r="23" spans="1:27" ht="18" customHeight="1">
      <c r="A23" s="346">
        <v>10</v>
      </c>
      <c r="B23" s="347" t="str">
        <f>'Identitas Siswa'!D17</f>
        <v>Farhan Al-Fattah</v>
      </c>
      <c r="C23" s="797"/>
      <c r="D23" s="797"/>
      <c r="E23" s="797"/>
      <c r="F23" s="797"/>
      <c r="G23" s="797"/>
      <c r="H23" s="797"/>
      <c r="I23" s="797"/>
      <c r="J23" s="797"/>
      <c r="K23" s="797"/>
      <c r="L23" s="797"/>
      <c r="M23" s="797"/>
      <c r="N23" s="797"/>
      <c r="O23" s="797"/>
      <c r="P23" s="797"/>
      <c r="Q23" s="797"/>
      <c r="R23" s="797"/>
      <c r="S23" s="797"/>
      <c r="T23" s="797"/>
      <c r="U23" s="797"/>
      <c r="V23" s="797"/>
      <c r="W23" s="799">
        <f t="shared" si="0"/>
        <v>0</v>
      </c>
      <c r="X23" s="800">
        <f t="shared" si="1"/>
        <v>0</v>
      </c>
      <c r="Y23" s="801" t="str">
        <f t="shared" si="2"/>
        <v>K</v>
      </c>
      <c r="Z23" s="802" t="str">
        <f t="shared" si="3"/>
        <v>TT</v>
      </c>
      <c r="AA23" s="420"/>
    </row>
    <row r="24" spans="1:27" ht="18" customHeight="1">
      <c r="A24" s="346">
        <v>11</v>
      </c>
      <c r="B24" s="347" t="str">
        <f>'Identitas Siswa'!D18</f>
        <v>Fatimah Ummu Abiha</v>
      </c>
      <c r="C24" s="797"/>
      <c r="D24" s="797"/>
      <c r="E24" s="797"/>
      <c r="F24" s="797"/>
      <c r="G24" s="797"/>
      <c r="H24" s="797"/>
      <c r="I24" s="797"/>
      <c r="J24" s="797"/>
      <c r="K24" s="797"/>
      <c r="L24" s="797"/>
      <c r="M24" s="797"/>
      <c r="N24" s="797"/>
      <c r="O24" s="797"/>
      <c r="P24" s="797"/>
      <c r="Q24" s="797"/>
      <c r="R24" s="797"/>
      <c r="S24" s="797"/>
      <c r="T24" s="797"/>
      <c r="U24" s="797"/>
      <c r="V24" s="797"/>
      <c r="W24" s="799">
        <f t="shared" si="0"/>
        <v>0</v>
      </c>
      <c r="X24" s="800">
        <f t="shared" si="1"/>
        <v>0</v>
      </c>
      <c r="Y24" s="801" t="str">
        <f t="shared" si="2"/>
        <v>K</v>
      </c>
      <c r="Z24" s="802" t="str">
        <f t="shared" si="3"/>
        <v>TT</v>
      </c>
      <c r="AA24" s="420"/>
    </row>
    <row r="25" spans="1:27" ht="18" customHeight="1">
      <c r="A25" s="346">
        <v>12</v>
      </c>
      <c r="B25" s="347" t="str">
        <f>'Identitas Siswa'!D19</f>
        <v>Habeibi</v>
      </c>
      <c r="C25" s="797"/>
      <c r="D25" s="797"/>
      <c r="E25" s="797"/>
      <c r="F25" s="797"/>
      <c r="G25" s="797"/>
      <c r="H25" s="797"/>
      <c r="I25" s="797"/>
      <c r="J25" s="797"/>
      <c r="K25" s="797"/>
      <c r="L25" s="797"/>
      <c r="M25" s="797"/>
      <c r="N25" s="797"/>
      <c r="O25" s="797"/>
      <c r="P25" s="797"/>
      <c r="Q25" s="797"/>
      <c r="R25" s="797"/>
      <c r="S25" s="797"/>
      <c r="T25" s="797"/>
      <c r="U25" s="797"/>
      <c r="V25" s="797"/>
      <c r="W25" s="799">
        <f t="shared" si="0"/>
        <v>0</v>
      </c>
      <c r="X25" s="800">
        <f t="shared" si="1"/>
        <v>0</v>
      </c>
      <c r="Y25" s="801" t="str">
        <f t="shared" si="2"/>
        <v>K</v>
      </c>
      <c r="Z25" s="802" t="str">
        <f t="shared" si="3"/>
        <v>TT</v>
      </c>
      <c r="AA25" s="420"/>
    </row>
    <row r="26" spans="1:27" ht="18" customHeight="1">
      <c r="A26" s="346">
        <v>13</v>
      </c>
      <c r="B26" s="347" t="str">
        <f>'Identitas Siswa'!D20</f>
        <v>Khadijah Al Kubra</v>
      </c>
      <c r="C26" s="797"/>
      <c r="D26" s="797"/>
      <c r="E26" s="797"/>
      <c r="F26" s="797"/>
      <c r="G26" s="797"/>
      <c r="H26" s="797"/>
      <c r="I26" s="797"/>
      <c r="J26" s="797"/>
      <c r="K26" s="797"/>
      <c r="L26" s="797"/>
      <c r="M26" s="797"/>
      <c r="N26" s="797"/>
      <c r="O26" s="797"/>
      <c r="P26" s="797"/>
      <c r="Q26" s="797"/>
      <c r="R26" s="797"/>
      <c r="S26" s="797"/>
      <c r="T26" s="797"/>
      <c r="U26" s="797"/>
      <c r="V26" s="797"/>
      <c r="W26" s="799">
        <f t="shared" si="0"/>
        <v>0</v>
      </c>
      <c r="X26" s="800">
        <f t="shared" si="1"/>
        <v>0</v>
      </c>
      <c r="Y26" s="801" t="str">
        <f t="shared" si="2"/>
        <v>K</v>
      </c>
      <c r="Z26" s="802" t="str">
        <f t="shared" si="3"/>
        <v>TT</v>
      </c>
      <c r="AA26" s="420"/>
    </row>
    <row r="27" spans="1:27" ht="18" customHeight="1">
      <c r="A27" s="346">
        <v>14</v>
      </c>
      <c r="B27" s="347" t="str">
        <f>'Identitas Siswa'!D21</f>
        <v>Lexandro Aldikan Matio</v>
      </c>
      <c r="C27" s="797"/>
      <c r="D27" s="797"/>
      <c r="E27" s="797"/>
      <c r="F27" s="797"/>
      <c r="G27" s="797"/>
      <c r="H27" s="797"/>
      <c r="I27" s="797"/>
      <c r="J27" s="797"/>
      <c r="K27" s="797"/>
      <c r="L27" s="797"/>
      <c r="M27" s="797"/>
      <c r="N27" s="797"/>
      <c r="O27" s="797"/>
      <c r="P27" s="797"/>
      <c r="Q27" s="797"/>
      <c r="R27" s="797"/>
      <c r="S27" s="797"/>
      <c r="T27" s="797"/>
      <c r="U27" s="797"/>
      <c r="V27" s="797"/>
      <c r="W27" s="799">
        <f t="shared" si="0"/>
        <v>0</v>
      </c>
      <c r="X27" s="800">
        <f t="shared" si="1"/>
        <v>0</v>
      </c>
      <c r="Y27" s="801" t="str">
        <f t="shared" si="2"/>
        <v>K</v>
      </c>
      <c r="Z27" s="802" t="str">
        <f t="shared" si="3"/>
        <v>TT</v>
      </c>
      <c r="AA27" s="420"/>
    </row>
    <row r="28" spans="1:27" ht="18" customHeight="1">
      <c r="A28" s="346">
        <v>15</v>
      </c>
      <c r="B28" s="347" t="str">
        <f>'Identitas Siswa'!D22</f>
        <v>Muhammad Syahid Bambang Kuncorojati</v>
      </c>
      <c r="C28" s="797"/>
      <c r="D28" s="797"/>
      <c r="E28" s="797"/>
      <c r="F28" s="797"/>
      <c r="G28" s="797"/>
      <c r="H28" s="797"/>
      <c r="I28" s="797"/>
      <c r="J28" s="797"/>
      <c r="K28" s="797"/>
      <c r="L28" s="797"/>
      <c r="M28" s="797"/>
      <c r="N28" s="797"/>
      <c r="O28" s="797"/>
      <c r="P28" s="797"/>
      <c r="Q28" s="797"/>
      <c r="R28" s="797"/>
      <c r="S28" s="797"/>
      <c r="T28" s="797"/>
      <c r="U28" s="797"/>
      <c r="V28" s="797"/>
      <c r="W28" s="799">
        <f t="shared" si="0"/>
        <v>0</v>
      </c>
      <c r="X28" s="800">
        <f t="shared" si="1"/>
        <v>0</v>
      </c>
      <c r="Y28" s="801" t="str">
        <f t="shared" si="2"/>
        <v>K</v>
      </c>
      <c r="Z28" s="802" t="str">
        <f t="shared" si="3"/>
        <v>TT</v>
      </c>
      <c r="AA28" s="420"/>
    </row>
    <row r="29" spans="1:27" ht="18" customHeight="1">
      <c r="A29" s="346">
        <v>16</v>
      </c>
      <c r="B29" s="347" t="str">
        <f>'Identitas Siswa'!D23</f>
        <v>Muhammad Aldhyth</v>
      </c>
      <c r="C29" s="797"/>
      <c r="D29" s="797"/>
      <c r="E29" s="797"/>
      <c r="F29" s="797"/>
      <c r="G29" s="797"/>
      <c r="H29" s="797"/>
      <c r="I29" s="797"/>
      <c r="J29" s="797"/>
      <c r="K29" s="797"/>
      <c r="L29" s="797"/>
      <c r="M29" s="797"/>
      <c r="N29" s="797"/>
      <c r="O29" s="797"/>
      <c r="P29" s="797"/>
      <c r="Q29" s="797"/>
      <c r="R29" s="797"/>
      <c r="S29" s="797"/>
      <c r="T29" s="797"/>
      <c r="U29" s="797"/>
      <c r="V29" s="797"/>
      <c r="W29" s="799">
        <f t="shared" si="0"/>
        <v>0</v>
      </c>
      <c r="X29" s="800">
        <f t="shared" si="1"/>
        <v>0</v>
      </c>
      <c r="Y29" s="801" t="str">
        <f t="shared" si="2"/>
        <v>K</v>
      </c>
      <c r="Z29" s="802" t="str">
        <f t="shared" si="3"/>
        <v>TT</v>
      </c>
      <c r="AA29" s="420"/>
    </row>
    <row r="30" spans="1:27" ht="18" customHeight="1">
      <c r="A30" s="346">
        <v>17</v>
      </c>
      <c r="B30" s="347" t="str">
        <f>'Identitas Siswa'!D24</f>
        <v>Muhammad Alfian Nugraha</v>
      </c>
      <c r="C30" s="797"/>
      <c r="D30" s="797"/>
      <c r="E30" s="797"/>
      <c r="F30" s="797"/>
      <c r="G30" s="797"/>
      <c r="H30" s="797"/>
      <c r="I30" s="797"/>
      <c r="J30" s="797"/>
      <c r="K30" s="797"/>
      <c r="L30" s="797"/>
      <c r="M30" s="797"/>
      <c r="N30" s="797"/>
      <c r="O30" s="797"/>
      <c r="P30" s="797"/>
      <c r="Q30" s="797"/>
      <c r="R30" s="797"/>
      <c r="S30" s="797"/>
      <c r="T30" s="797"/>
      <c r="U30" s="797"/>
      <c r="V30" s="797"/>
      <c r="W30" s="799">
        <f t="shared" si="0"/>
        <v>0</v>
      </c>
      <c r="X30" s="800">
        <f t="shared" si="1"/>
        <v>0</v>
      </c>
      <c r="Y30" s="801" t="str">
        <f t="shared" si="2"/>
        <v>K</v>
      </c>
      <c r="Z30" s="802" t="str">
        <f t="shared" si="3"/>
        <v>TT</v>
      </c>
      <c r="AA30" s="420"/>
    </row>
    <row r="31" spans="1:27" ht="18" customHeight="1">
      <c r="A31" s="346">
        <v>18</v>
      </c>
      <c r="B31" s="347" t="str">
        <f>'Identitas Siswa'!D25</f>
        <v>Muhammad Daffa'</v>
      </c>
      <c r="C31" s="797"/>
      <c r="D31" s="797"/>
      <c r="E31" s="797"/>
      <c r="F31" s="797"/>
      <c r="G31" s="797"/>
      <c r="H31" s="797"/>
      <c r="I31" s="797"/>
      <c r="J31" s="797"/>
      <c r="K31" s="797"/>
      <c r="L31" s="797"/>
      <c r="M31" s="797"/>
      <c r="N31" s="797"/>
      <c r="O31" s="797"/>
      <c r="P31" s="797"/>
      <c r="Q31" s="797"/>
      <c r="R31" s="797"/>
      <c r="S31" s="797"/>
      <c r="T31" s="797"/>
      <c r="U31" s="797"/>
      <c r="V31" s="797"/>
      <c r="W31" s="799">
        <f t="shared" si="0"/>
        <v>0</v>
      </c>
      <c r="X31" s="800">
        <f t="shared" si="1"/>
        <v>0</v>
      </c>
      <c r="Y31" s="801" t="str">
        <f t="shared" si="2"/>
        <v>K</v>
      </c>
      <c r="Z31" s="802" t="str">
        <f t="shared" si="3"/>
        <v>TT</v>
      </c>
      <c r="AA31" s="420"/>
    </row>
    <row r="32" spans="1:27" ht="18" customHeight="1">
      <c r="A32" s="346">
        <v>19</v>
      </c>
      <c r="B32" s="347" t="str">
        <f>'Identitas Siswa'!D26</f>
        <v>Muhammad Wahyu Rizkianto</v>
      </c>
      <c r="C32" s="797"/>
      <c r="D32" s="797"/>
      <c r="E32" s="797"/>
      <c r="F32" s="797"/>
      <c r="G32" s="797"/>
      <c r="H32" s="797"/>
      <c r="I32" s="797"/>
      <c r="J32" s="797"/>
      <c r="K32" s="797"/>
      <c r="L32" s="797"/>
      <c r="M32" s="797"/>
      <c r="N32" s="797"/>
      <c r="O32" s="797"/>
      <c r="P32" s="797"/>
      <c r="Q32" s="797"/>
      <c r="R32" s="797"/>
      <c r="S32" s="797"/>
      <c r="T32" s="797"/>
      <c r="U32" s="797"/>
      <c r="V32" s="797"/>
      <c r="W32" s="799">
        <f t="shared" si="0"/>
        <v>0</v>
      </c>
      <c r="X32" s="800">
        <f t="shared" si="1"/>
        <v>0</v>
      </c>
      <c r="Y32" s="801" t="str">
        <f t="shared" si="2"/>
        <v>K</v>
      </c>
      <c r="Z32" s="802" t="str">
        <f t="shared" si="3"/>
        <v>TT</v>
      </c>
      <c r="AA32" s="420"/>
    </row>
    <row r="33" spans="1:27" ht="18" customHeight="1">
      <c r="A33" s="346">
        <v>20</v>
      </c>
      <c r="B33" s="347" t="str">
        <f>'Identitas Siswa'!D27</f>
        <v>Muhammad Zidane Hasibuan</v>
      </c>
      <c r="C33" s="797"/>
      <c r="D33" s="797"/>
      <c r="E33" s="797"/>
      <c r="F33" s="797"/>
      <c r="G33" s="797"/>
      <c r="H33" s="797"/>
      <c r="I33" s="797"/>
      <c r="J33" s="797"/>
      <c r="K33" s="797"/>
      <c r="L33" s="797"/>
      <c r="M33" s="797"/>
      <c r="N33" s="797"/>
      <c r="O33" s="797"/>
      <c r="P33" s="797"/>
      <c r="Q33" s="797"/>
      <c r="R33" s="797"/>
      <c r="S33" s="797"/>
      <c r="T33" s="797"/>
      <c r="U33" s="797"/>
      <c r="V33" s="797"/>
      <c r="W33" s="799">
        <f t="shared" si="0"/>
        <v>0</v>
      </c>
      <c r="X33" s="800">
        <f t="shared" si="1"/>
        <v>0</v>
      </c>
      <c r="Y33" s="801" t="str">
        <f t="shared" si="2"/>
        <v>K</v>
      </c>
      <c r="Z33" s="802" t="str">
        <f t="shared" si="3"/>
        <v>TT</v>
      </c>
      <c r="AA33" s="420"/>
    </row>
    <row r="34" spans="1:27" ht="18" customHeight="1">
      <c r="A34" s="346">
        <v>21</v>
      </c>
      <c r="B34" s="347" t="str">
        <f>'Identitas Siswa'!D28</f>
        <v>Nofal Abdilla</v>
      </c>
      <c r="C34" s="797"/>
      <c r="D34" s="797"/>
      <c r="E34" s="797"/>
      <c r="F34" s="797"/>
      <c r="G34" s="797"/>
      <c r="H34" s="797"/>
      <c r="I34" s="797"/>
      <c r="J34" s="797"/>
      <c r="K34" s="797"/>
      <c r="L34" s="797"/>
      <c r="M34" s="797"/>
      <c r="N34" s="797"/>
      <c r="O34" s="797"/>
      <c r="P34" s="797"/>
      <c r="Q34" s="797"/>
      <c r="R34" s="797"/>
      <c r="S34" s="797"/>
      <c r="T34" s="797"/>
      <c r="U34" s="797"/>
      <c r="V34" s="797"/>
      <c r="W34" s="799">
        <f t="shared" si="0"/>
        <v>0</v>
      </c>
      <c r="X34" s="800">
        <f t="shared" si="1"/>
        <v>0</v>
      </c>
      <c r="Y34" s="801" t="str">
        <f t="shared" si="2"/>
        <v>K</v>
      </c>
      <c r="Z34" s="802" t="str">
        <f t="shared" si="3"/>
        <v>TT</v>
      </c>
      <c r="AA34" s="420"/>
    </row>
    <row r="35" spans="1:27" ht="18" customHeight="1">
      <c r="A35" s="346">
        <v>22</v>
      </c>
      <c r="B35" s="347" t="str">
        <f>'Identitas Siswa'!D29</f>
        <v>Novi Febriyanti</v>
      </c>
      <c r="C35" s="797"/>
      <c r="D35" s="797"/>
      <c r="E35" s="797"/>
      <c r="F35" s="797"/>
      <c r="G35" s="797"/>
      <c r="H35" s="797"/>
      <c r="I35" s="797"/>
      <c r="J35" s="797"/>
      <c r="K35" s="797"/>
      <c r="L35" s="797"/>
      <c r="M35" s="797"/>
      <c r="N35" s="797"/>
      <c r="O35" s="797"/>
      <c r="P35" s="797"/>
      <c r="Q35" s="797"/>
      <c r="R35" s="797"/>
      <c r="S35" s="797"/>
      <c r="T35" s="797"/>
      <c r="U35" s="797"/>
      <c r="V35" s="797"/>
      <c r="W35" s="799">
        <f t="shared" si="0"/>
        <v>0</v>
      </c>
      <c r="X35" s="800">
        <f t="shared" si="1"/>
        <v>0</v>
      </c>
      <c r="Y35" s="801" t="str">
        <f t="shared" si="2"/>
        <v>K</v>
      </c>
      <c r="Z35" s="802" t="str">
        <f t="shared" si="3"/>
        <v>TT</v>
      </c>
      <c r="AA35" s="420"/>
    </row>
    <row r="36" spans="1:27" ht="18" customHeight="1">
      <c r="A36" s="346">
        <v>23</v>
      </c>
      <c r="B36" s="347" t="str">
        <f>'Identitas Siswa'!D30</f>
        <v>Nur Khofifah</v>
      </c>
      <c r="C36" s="797"/>
      <c r="D36" s="797"/>
      <c r="E36" s="797"/>
      <c r="F36" s="797"/>
      <c r="G36" s="797"/>
      <c r="H36" s="797"/>
      <c r="I36" s="797"/>
      <c r="J36" s="797"/>
      <c r="K36" s="797"/>
      <c r="L36" s="797"/>
      <c r="M36" s="797"/>
      <c r="N36" s="797"/>
      <c r="O36" s="797"/>
      <c r="P36" s="797"/>
      <c r="Q36" s="797"/>
      <c r="R36" s="797"/>
      <c r="S36" s="797"/>
      <c r="T36" s="797"/>
      <c r="U36" s="797"/>
      <c r="V36" s="797"/>
      <c r="W36" s="799">
        <f t="shared" si="0"/>
        <v>0</v>
      </c>
      <c r="X36" s="800">
        <f t="shared" si="1"/>
        <v>0</v>
      </c>
      <c r="Y36" s="801" t="str">
        <f t="shared" si="2"/>
        <v>K</v>
      </c>
      <c r="Z36" s="802" t="str">
        <f t="shared" si="3"/>
        <v>TT</v>
      </c>
      <c r="AA36" s="420"/>
    </row>
    <row r="37" spans="1:27" ht="18" customHeight="1">
      <c r="A37" s="346">
        <v>24</v>
      </c>
      <c r="B37" s="347" t="str">
        <f>'Identitas Siswa'!D31</f>
        <v>Pahmi Prasetya Rahman</v>
      </c>
      <c r="C37" s="797"/>
      <c r="D37" s="797"/>
      <c r="E37" s="797"/>
      <c r="F37" s="797"/>
      <c r="G37" s="797"/>
      <c r="H37" s="797"/>
      <c r="I37" s="797"/>
      <c r="J37" s="797"/>
      <c r="K37" s="797"/>
      <c r="L37" s="797"/>
      <c r="M37" s="797"/>
      <c r="N37" s="797"/>
      <c r="O37" s="797"/>
      <c r="P37" s="797"/>
      <c r="Q37" s="797"/>
      <c r="R37" s="797"/>
      <c r="S37" s="797"/>
      <c r="T37" s="797"/>
      <c r="U37" s="797"/>
      <c r="V37" s="797"/>
      <c r="W37" s="799">
        <f t="shared" si="0"/>
        <v>0</v>
      </c>
      <c r="X37" s="800">
        <f t="shared" si="1"/>
        <v>0</v>
      </c>
      <c r="Y37" s="801" t="str">
        <f t="shared" si="2"/>
        <v>K</v>
      </c>
      <c r="Z37" s="802" t="str">
        <f t="shared" si="3"/>
        <v>TT</v>
      </c>
      <c r="AA37" s="420"/>
    </row>
    <row r="38" spans="1:27" ht="18" customHeight="1">
      <c r="A38" s="346">
        <v>25</v>
      </c>
      <c r="B38" s="347" t="str">
        <f>'Identitas Siswa'!D32</f>
        <v>Raihana Kartika Sari</v>
      </c>
      <c r="C38" s="797"/>
      <c r="D38" s="797"/>
      <c r="E38" s="797"/>
      <c r="F38" s="797"/>
      <c r="G38" s="797"/>
      <c r="H38" s="797"/>
      <c r="I38" s="797"/>
      <c r="J38" s="797"/>
      <c r="K38" s="797"/>
      <c r="L38" s="797"/>
      <c r="M38" s="797"/>
      <c r="N38" s="797"/>
      <c r="O38" s="797"/>
      <c r="P38" s="797"/>
      <c r="Q38" s="797"/>
      <c r="R38" s="797"/>
      <c r="S38" s="797"/>
      <c r="T38" s="797"/>
      <c r="U38" s="797"/>
      <c r="V38" s="797"/>
      <c r="W38" s="799">
        <f t="shared" si="0"/>
        <v>0</v>
      </c>
      <c r="X38" s="800">
        <f t="shared" si="1"/>
        <v>0</v>
      </c>
      <c r="Y38" s="801" t="str">
        <f t="shared" si="2"/>
        <v>K</v>
      </c>
      <c r="Z38" s="802" t="str">
        <f t="shared" si="3"/>
        <v>TT</v>
      </c>
      <c r="AA38" s="420"/>
    </row>
    <row r="39" spans="1:27" ht="18" customHeight="1">
      <c r="A39" s="346">
        <v>26</v>
      </c>
      <c r="B39" s="347" t="str">
        <f>'Identitas Siswa'!D33</f>
        <v>Rika KARUNIA FATONAH</v>
      </c>
      <c r="C39" s="797"/>
      <c r="D39" s="797"/>
      <c r="E39" s="797"/>
      <c r="F39" s="797"/>
      <c r="G39" s="797"/>
      <c r="H39" s="797"/>
      <c r="I39" s="797"/>
      <c r="J39" s="797"/>
      <c r="K39" s="797"/>
      <c r="L39" s="797"/>
      <c r="M39" s="797"/>
      <c r="N39" s="797"/>
      <c r="O39" s="797"/>
      <c r="P39" s="797"/>
      <c r="Q39" s="797"/>
      <c r="R39" s="797"/>
      <c r="S39" s="797"/>
      <c r="T39" s="797"/>
      <c r="U39" s="797"/>
      <c r="V39" s="797"/>
      <c r="W39" s="799">
        <f t="shared" si="0"/>
        <v>0</v>
      </c>
      <c r="X39" s="800">
        <f t="shared" si="1"/>
        <v>0</v>
      </c>
      <c r="Y39" s="801" t="str">
        <f t="shared" si="2"/>
        <v>K</v>
      </c>
      <c r="Z39" s="802" t="str">
        <f t="shared" si="3"/>
        <v>TT</v>
      </c>
      <c r="AA39" s="420"/>
    </row>
    <row r="40" spans="1:27" ht="18" customHeight="1">
      <c r="A40" s="346">
        <v>27</v>
      </c>
      <c r="B40" s="347" t="str">
        <f>'Identitas Siswa'!D34</f>
        <v>Riva Ramdani</v>
      </c>
      <c r="C40" s="797"/>
      <c r="D40" s="797"/>
      <c r="E40" s="797"/>
      <c r="F40" s="797"/>
      <c r="G40" s="797"/>
      <c r="H40" s="797"/>
      <c r="I40" s="797"/>
      <c r="J40" s="797"/>
      <c r="K40" s="797"/>
      <c r="L40" s="797"/>
      <c r="M40" s="797"/>
      <c r="N40" s="797"/>
      <c r="O40" s="797"/>
      <c r="P40" s="797"/>
      <c r="Q40" s="797"/>
      <c r="R40" s="797"/>
      <c r="S40" s="797"/>
      <c r="T40" s="797"/>
      <c r="U40" s="797"/>
      <c r="V40" s="797"/>
      <c r="W40" s="799">
        <f t="shared" si="0"/>
        <v>0</v>
      </c>
      <c r="X40" s="800">
        <f t="shared" si="1"/>
        <v>0</v>
      </c>
      <c r="Y40" s="801" t="str">
        <f t="shared" si="2"/>
        <v>K</v>
      </c>
      <c r="Z40" s="802" t="str">
        <f t="shared" si="3"/>
        <v>TT</v>
      </c>
      <c r="AA40" s="420"/>
    </row>
    <row r="41" spans="1:27" ht="18" customHeight="1">
      <c r="A41" s="346">
        <v>28</v>
      </c>
      <c r="B41" s="347" t="str">
        <f>'Identitas Siswa'!D35</f>
        <v>Salsabila Syahri Romadhona</v>
      </c>
      <c r="C41" s="797"/>
      <c r="D41" s="797"/>
      <c r="E41" s="797"/>
      <c r="F41" s="797"/>
      <c r="G41" s="797"/>
      <c r="H41" s="797"/>
      <c r="I41" s="797"/>
      <c r="J41" s="797"/>
      <c r="K41" s="797"/>
      <c r="L41" s="797"/>
      <c r="M41" s="797"/>
      <c r="N41" s="797"/>
      <c r="O41" s="797"/>
      <c r="P41" s="797"/>
      <c r="Q41" s="797"/>
      <c r="R41" s="797"/>
      <c r="S41" s="797"/>
      <c r="T41" s="797"/>
      <c r="U41" s="797"/>
      <c r="V41" s="797"/>
      <c r="W41" s="799">
        <f t="shared" si="0"/>
        <v>0</v>
      </c>
      <c r="X41" s="800">
        <f t="shared" si="1"/>
        <v>0</v>
      </c>
      <c r="Y41" s="801" t="str">
        <f t="shared" si="2"/>
        <v>K</v>
      </c>
      <c r="Z41" s="802" t="str">
        <f t="shared" si="3"/>
        <v>TT</v>
      </c>
      <c r="AA41" s="420"/>
    </row>
    <row r="42" spans="1:27" ht="18" customHeight="1">
      <c r="A42" s="346">
        <v>29</v>
      </c>
      <c r="B42" s="347" t="str">
        <f>'Identitas Siswa'!D36</f>
        <v>Sarah Azzahra</v>
      </c>
      <c r="C42" s="797"/>
      <c r="D42" s="797"/>
      <c r="E42" s="797"/>
      <c r="F42" s="797"/>
      <c r="G42" s="797"/>
      <c r="H42" s="797"/>
      <c r="I42" s="797"/>
      <c r="J42" s="797"/>
      <c r="K42" s="797"/>
      <c r="L42" s="797"/>
      <c r="M42" s="797"/>
      <c r="N42" s="797"/>
      <c r="O42" s="797"/>
      <c r="P42" s="797"/>
      <c r="Q42" s="797"/>
      <c r="R42" s="797"/>
      <c r="S42" s="797"/>
      <c r="T42" s="797"/>
      <c r="U42" s="797"/>
      <c r="V42" s="797"/>
      <c r="W42" s="799">
        <f t="shared" si="0"/>
        <v>0</v>
      </c>
      <c r="X42" s="800">
        <f t="shared" si="1"/>
        <v>0</v>
      </c>
      <c r="Y42" s="801" t="str">
        <f t="shared" si="2"/>
        <v>K</v>
      </c>
      <c r="Z42" s="802" t="str">
        <f t="shared" si="3"/>
        <v>TT</v>
      </c>
      <c r="AA42" s="420"/>
    </row>
    <row r="43" spans="1:27" ht="18" customHeight="1">
      <c r="A43" s="346">
        <v>30</v>
      </c>
      <c r="B43" s="347" t="str">
        <f>'Identitas Siswa'!D37</f>
        <v>Suci Indah Ramadhanti</v>
      </c>
      <c r="C43" s="797"/>
      <c r="D43" s="797"/>
      <c r="E43" s="797"/>
      <c r="F43" s="797"/>
      <c r="G43" s="797"/>
      <c r="H43" s="797"/>
      <c r="I43" s="797"/>
      <c r="J43" s="797"/>
      <c r="K43" s="797"/>
      <c r="L43" s="797"/>
      <c r="M43" s="797"/>
      <c r="N43" s="797"/>
      <c r="O43" s="797"/>
      <c r="P43" s="797"/>
      <c r="Q43" s="797"/>
      <c r="R43" s="797"/>
      <c r="S43" s="797"/>
      <c r="T43" s="797"/>
      <c r="U43" s="797"/>
      <c r="V43" s="797"/>
      <c r="W43" s="799">
        <f t="shared" si="0"/>
        <v>0</v>
      </c>
      <c r="X43" s="800">
        <f t="shared" si="1"/>
        <v>0</v>
      </c>
      <c r="Y43" s="801" t="str">
        <f t="shared" si="2"/>
        <v>K</v>
      </c>
      <c r="Z43" s="802" t="str">
        <f t="shared" si="3"/>
        <v>TT</v>
      </c>
      <c r="AA43" s="420"/>
    </row>
    <row r="44" spans="1:27" ht="18" customHeight="1">
      <c r="A44" s="346">
        <v>31</v>
      </c>
      <c r="B44" s="347" t="str">
        <f>'Identitas Siswa'!D38</f>
        <v>Syafitri Zahra</v>
      </c>
      <c r="C44" s="797"/>
      <c r="D44" s="797"/>
      <c r="E44" s="797"/>
      <c r="F44" s="797"/>
      <c r="G44" s="797"/>
      <c r="H44" s="797"/>
      <c r="I44" s="797"/>
      <c r="J44" s="797"/>
      <c r="K44" s="797"/>
      <c r="L44" s="797"/>
      <c r="M44" s="797"/>
      <c r="N44" s="797"/>
      <c r="O44" s="797"/>
      <c r="P44" s="797"/>
      <c r="Q44" s="797"/>
      <c r="R44" s="797"/>
      <c r="S44" s="797"/>
      <c r="T44" s="797"/>
      <c r="U44" s="797"/>
      <c r="V44" s="797"/>
      <c r="W44" s="799">
        <f t="shared" si="0"/>
        <v>0</v>
      </c>
      <c r="X44" s="800">
        <f t="shared" si="1"/>
        <v>0</v>
      </c>
      <c r="Y44" s="801" t="str">
        <f t="shared" si="2"/>
        <v>K</v>
      </c>
      <c r="Z44" s="802" t="str">
        <f t="shared" si="3"/>
        <v>TT</v>
      </c>
      <c r="AA44" s="420"/>
    </row>
    <row r="45" spans="1:27" ht="18" customHeight="1">
      <c r="A45" s="346">
        <v>32</v>
      </c>
      <c r="B45" s="347" t="str">
        <f>'Identitas Siswa'!D39</f>
        <v>Tazkia Nur Amalia Rahmadillah</v>
      </c>
      <c r="C45" s="797"/>
      <c r="D45" s="797"/>
      <c r="E45" s="797"/>
      <c r="F45" s="797"/>
      <c r="G45" s="797"/>
      <c r="H45" s="797"/>
      <c r="I45" s="797"/>
      <c r="J45" s="797"/>
      <c r="K45" s="797"/>
      <c r="L45" s="797"/>
      <c r="M45" s="797"/>
      <c r="N45" s="797"/>
      <c r="O45" s="797"/>
      <c r="P45" s="797"/>
      <c r="Q45" s="797"/>
      <c r="R45" s="797"/>
      <c r="S45" s="797"/>
      <c r="T45" s="797"/>
      <c r="U45" s="797"/>
      <c r="V45" s="797"/>
      <c r="W45" s="799">
        <f t="shared" si="0"/>
        <v>0</v>
      </c>
      <c r="X45" s="800">
        <f t="shared" si="1"/>
        <v>0</v>
      </c>
      <c r="Y45" s="801" t="str">
        <f t="shared" si="2"/>
        <v>K</v>
      </c>
      <c r="Z45" s="802" t="str">
        <f t="shared" si="3"/>
        <v>TT</v>
      </c>
      <c r="AA45" s="420"/>
    </row>
    <row r="46" spans="1:27" ht="18" customHeight="1">
      <c r="A46" s="346">
        <v>33</v>
      </c>
      <c r="B46" s="347" t="str">
        <f>'Identitas Siswa'!D40</f>
        <v>Wira Maulana</v>
      </c>
      <c r="C46" s="797"/>
      <c r="D46" s="797"/>
      <c r="E46" s="797"/>
      <c r="F46" s="797"/>
      <c r="G46" s="797"/>
      <c r="H46" s="797"/>
      <c r="I46" s="797"/>
      <c r="J46" s="797"/>
      <c r="K46" s="797"/>
      <c r="L46" s="797"/>
      <c r="M46" s="797"/>
      <c r="N46" s="797"/>
      <c r="O46" s="797"/>
      <c r="P46" s="797"/>
      <c r="Q46" s="797"/>
      <c r="R46" s="797"/>
      <c r="S46" s="797"/>
      <c r="T46" s="797"/>
      <c r="U46" s="797"/>
      <c r="V46" s="797"/>
      <c r="W46" s="799">
        <f t="shared" si="0"/>
        <v>0</v>
      </c>
      <c r="X46" s="800">
        <f t="shared" si="1"/>
        <v>0</v>
      </c>
      <c r="Y46" s="801" t="str">
        <f t="shared" si="2"/>
        <v>K</v>
      </c>
      <c r="Z46" s="802" t="str">
        <f t="shared" si="3"/>
        <v>TT</v>
      </c>
      <c r="AA46" s="420"/>
    </row>
    <row r="47" spans="1:27" ht="18" customHeight="1">
      <c r="A47" s="346">
        <v>34</v>
      </c>
      <c r="B47" s="347" t="str">
        <f>'Identitas Siswa'!D41</f>
        <v>Zahrah Nisyfi Maulidah</v>
      </c>
      <c r="C47" s="797"/>
      <c r="D47" s="797"/>
      <c r="E47" s="797"/>
      <c r="F47" s="797"/>
      <c r="G47" s="797"/>
      <c r="H47" s="797"/>
      <c r="I47" s="797"/>
      <c r="J47" s="797"/>
      <c r="K47" s="797"/>
      <c r="L47" s="797"/>
      <c r="M47" s="797"/>
      <c r="N47" s="797"/>
      <c r="O47" s="797"/>
      <c r="P47" s="797"/>
      <c r="Q47" s="797"/>
      <c r="R47" s="797"/>
      <c r="S47" s="797"/>
      <c r="T47" s="797"/>
      <c r="U47" s="797"/>
      <c r="V47" s="797"/>
      <c r="W47" s="799">
        <f t="shared" si="0"/>
        <v>0</v>
      </c>
      <c r="X47" s="800">
        <f t="shared" si="1"/>
        <v>0</v>
      </c>
      <c r="Y47" s="801" t="str">
        <f t="shared" si="2"/>
        <v>K</v>
      </c>
      <c r="Z47" s="802" t="str">
        <f t="shared" si="3"/>
        <v>TT</v>
      </c>
      <c r="AA47" s="420"/>
    </row>
    <row r="48" spans="1:27" ht="18" customHeight="1">
      <c r="A48" s="346">
        <v>35</v>
      </c>
      <c r="B48" s="347" t="str">
        <f>'Identitas Siswa'!D42</f>
        <v>Zahrotul Firdah Mi'raj</v>
      </c>
      <c r="C48" s="797"/>
      <c r="D48" s="797"/>
      <c r="E48" s="797"/>
      <c r="F48" s="797"/>
      <c r="G48" s="797"/>
      <c r="H48" s="797"/>
      <c r="I48" s="797"/>
      <c r="J48" s="797"/>
      <c r="K48" s="797"/>
      <c r="L48" s="797"/>
      <c r="M48" s="797"/>
      <c r="N48" s="797"/>
      <c r="O48" s="797"/>
      <c r="P48" s="797"/>
      <c r="Q48" s="797"/>
      <c r="R48" s="797"/>
      <c r="S48" s="797"/>
      <c r="T48" s="797"/>
      <c r="U48" s="797"/>
      <c r="V48" s="797"/>
      <c r="W48" s="799">
        <f t="shared" si="0"/>
        <v>0</v>
      </c>
      <c r="X48" s="800">
        <f t="shared" si="1"/>
        <v>0</v>
      </c>
      <c r="Y48" s="801" t="str">
        <f t="shared" si="2"/>
        <v>K</v>
      </c>
      <c r="Z48" s="802" t="str">
        <f t="shared" si="3"/>
        <v>TT</v>
      </c>
      <c r="AA48" s="420"/>
    </row>
    <row r="49" spans="1:27" ht="18" customHeight="1">
      <c r="A49" s="346">
        <v>36</v>
      </c>
      <c r="B49" s="347">
        <f>'Identitas Siswa'!D43</f>
        <v>0</v>
      </c>
      <c r="C49" s="797"/>
      <c r="D49" s="797"/>
      <c r="E49" s="797"/>
      <c r="F49" s="797"/>
      <c r="G49" s="797"/>
      <c r="H49" s="797"/>
      <c r="I49" s="797"/>
      <c r="J49" s="797"/>
      <c r="K49" s="797"/>
      <c r="L49" s="797"/>
      <c r="M49" s="797"/>
      <c r="N49" s="797"/>
      <c r="O49" s="797"/>
      <c r="P49" s="797"/>
      <c r="Q49" s="797"/>
      <c r="R49" s="797"/>
      <c r="S49" s="797"/>
      <c r="T49" s="797"/>
      <c r="U49" s="797"/>
      <c r="V49" s="797"/>
      <c r="W49" s="799">
        <f t="shared" si="0"/>
        <v>0</v>
      </c>
      <c r="X49" s="800">
        <f t="shared" si="1"/>
        <v>0</v>
      </c>
      <c r="Y49" s="801" t="str">
        <f t="shared" si="2"/>
        <v>K</v>
      </c>
      <c r="Z49" s="802" t="str">
        <f t="shared" si="3"/>
        <v>TT</v>
      </c>
      <c r="AA49" s="420"/>
    </row>
    <row r="50" spans="1:27" ht="18" customHeight="1">
      <c r="A50" s="346">
        <v>37</v>
      </c>
      <c r="B50" s="347" t="str">
        <f>'Identitas Siswa'!D44</f>
        <v/>
      </c>
      <c r="C50" s="797"/>
      <c r="D50" s="797"/>
      <c r="E50" s="797"/>
      <c r="F50" s="797"/>
      <c r="G50" s="797"/>
      <c r="H50" s="797"/>
      <c r="I50" s="797"/>
      <c r="J50" s="797"/>
      <c r="K50" s="797"/>
      <c r="L50" s="797"/>
      <c r="M50" s="797"/>
      <c r="N50" s="797"/>
      <c r="O50" s="797"/>
      <c r="P50" s="797"/>
      <c r="Q50" s="797"/>
      <c r="R50" s="797"/>
      <c r="S50" s="797"/>
      <c r="T50" s="797"/>
      <c r="U50" s="797"/>
      <c r="V50" s="797"/>
      <c r="W50" s="799">
        <f t="shared" si="0"/>
        <v>0</v>
      </c>
      <c r="X50" s="800">
        <f t="shared" si="1"/>
        <v>0</v>
      </c>
      <c r="Y50" s="801" t="str">
        <f t="shared" si="2"/>
        <v>K</v>
      </c>
      <c r="Z50" s="802" t="str">
        <f t="shared" si="3"/>
        <v>TT</v>
      </c>
      <c r="AA50" s="420"/>
    </row>
    <row r="51" spans="1:27" ht="18" customHeight="1">
      <c r="A51" s="346">
        <v>38</v>
      </c>
      <c r="B51" s="347" t="str">
        <f>'Identitas Siswa'!D45</f>
        <v/>
      </c>
      <c r="C51" s="797"/>
      <c r="D51" s="797"/>
      <c r="E51" s="797"/>
      <c r="F51" s="797"/>
      <c r="G51" s="797"/>
      <c r="H51" s="797"/>
      <c r="I51" s="797"/>
      <c r="J51" s="797"/>
      <c r="K51" s="797"/>
      <c r="L51" s="797"/>
      <c r="M51" s="797"/>
      <c r="N51" s="797"/>
      <c r="O51" s="797"/>
      <c r="P51" s="797"/>
      <c r="Q51" s="797"/>
      <c r="R51" s="797"/>
      <c r="S51" s="797"/>
      <c r="T51" s="797"/>
      <c r="U51" s="797"/>
      <c r="V51" s="797"/>
      <c r="W51" s="799">
        <f t="shared" si="0"/>
        <v>0</v>
      </c>
      <c r="X51" s="800">
        <f t="shared" si="1"/>
        <v>0</v>
      </c>
      <c r="Y51" s="801" t="str">
        <f t="shared" si="2"/>
        <v>K</v>
      </c>
      <c r="Z51" s="802" t="str">
        <f t="shared" si="3"/>
        <v>TT</v>
      </c>
      <c r="AA51" s="420"/>
    </row>
    <row r="52" spans="1:27" ht="18" customHeight="1">
      <c r="A52" s="346">
        <v>39</v>
      </c>
      <c r="B52" s="347" t="str">
        <f>'Identitas Siswa'!D46</f>
        <v/>
      </c>
      <c r="C52" s="797"/>
      <c r="D52" s="797"/>
      <c r="E52" s="797"/>
      <c r="F52" s="797"/>
      <c r="G52" s="797"/>
      <c r="H52" s="797"/>
      <c r="I52" s="797"/>
      <c r="J52" s="797"/>
      <c r="K52" s="797"/>
      <c r="L52" s="797"/>
      <c r="M52" s="797"/>
      <c r="N52" s="797"/>
      <c r="O52" s="797"/>
      <c r="P52" s="797"/>
      <c r="Q52" s="797"/>
      <c r="R52" s="797"/>
      <c r="S52" s="797"/>
      <c r="T52" s="797"/>
      <c r="U52" s="797"/>
      <c r="V52" s="797"/>
      <c r="W52" s="799">
        <f t="shared" si="0"/>
        <v>0</v>
      </c>
      <c r="X52" s="800">
        <f t="shared" si="1"/>
        <v>0</v>
      </c>
      <c r="Y52" s="801" t="str">
        <f t="shared" si="2"/>
        <v>K</v>
      </c>
      <c r="Z52" s="802" t="str">
        <f t="shared" si="3"/>
        <v>TT</v>
      </c>
      <c r="AA52" s="420"/>
    </row>
    <row r="53" spans="1:27" ht="18" customHeight="1">
      <c r="A53" s="346">
        <v>40</v>
      </c>
      <c r="B53" s="347">
        <f>'Identitas Siswa'!D47</f>
        <v>0</v>
      </c>
      <c r="C53" s="797"/>
      <c r="D53" s="797"/>
      <c r="E53" s="797"/>
      <c r="F53" s="797"/>
      <c r="G53" s="797"/>
      <c r="H53" s="797"/>
      <c r="I53" s="797"/>
      <c r="J53" s="797"/>
      <c r="K53" s="797"/>
      <c r="L53" s="797"/>
      <c r="M53" s="797"/>
      <c r="N53" s="797"/>
      <c r="O53" s="797"/>
      <c r="P53" s="797"/>
      <c r="Q53" s="797"/>
      <c r="R53" s="797"/>
      <c r="S53" s="797"/>
      <c r="T53" s="797"/>
      <c r="U53" s="797"/>
      <c r="V53" s="797"/>
      <c r="W53" s="799">
        <f t="shared" si="0"/>
        <v>0</v>
      </c>
      <c r="X53" s="800">
        <f t="shared" si="1"/>
        <v>0</v>
      </c>
      <c r="Y53" s="801" t="str">
        <f t="shared" si="2"/>
        <v>K</v>
      </c>
      <c r="Z53" s="802" t="str">
        <f t="shared" si="3"/>
        <v>TT</v>
      </c>
      <c r="AA53" s="420"/>
    </row>
    <row r="54" spans="1:27" ht="18" customHeight="1">
      <c r="A54" s="346">
        <v>41</v>
      </c>
      <c r="B54" s="347">
        <f>'Identitas Siswa'!D48</f>
        <v>0</v>
      </c>
      <c r="C54" s="797"/>
      <c r="D54" s="797"/>
      <c r="E54" s="797"/>
      <c r="F54" s="797"/>
      <c r="G54" s="797"/>
      <c r="H54" s="797"/>
      <c r="I54" s="797"/>
      <c r="J54" s="797"/>
      <c r="K54" s="797"/>
      <c r="L54" s="797"/>
      <c r="M54" s="797"/>
      <c r="N54" s="797"/>
      <c r="O54" s="797"/>
      <c r="P54" s="797"/>
      <c r="Q54" s="797"/>
      <c r="R54" s="797"/>
      <c r="S54" s="797"/>
      <c r="T54" s="797"/>
      <c r="U54" s="797"/>
      <c r="V54" s="797"/>
      <c r="W54" s="799">
        <f t="shared" si="0"/>
        <v>0</v>
      </c>
      <c r="X54" s="800">
        <f t="shared" si="1"/>
        <v>0</v>
      </c>
      <c r="Y54" s="801" t="str">
        <f t="shared" si="2"/>
        <v>K</v>
      </c>
      <c r="Z54" s="802" t="str">
        <f t="shared" si="3"/>
        <v>TT</v>
      </c>
      <c r="AA54" s="420"/>
    </row>
    <row r="55" spans="1:27" ht="18" customHeight="1">
      <c r="A55" s="346">
        <v>42</v>
      </c>
      <c r="B55" s="347">
        <f>'Identitas Siswa'!D49</f>
        <v>0</v>
      </c>
      <c r="C55" s="797"/>
      <c r="D55" s="797"/>
      <c r="E55" s="797"/>
      <c r="F55" s="797"/>
      <c r="G55" s="797"/>
      <c r="H55" s="797"/>
      <c r="I55" s="797"/>
      <c r="J55" s="797"/>
      <c r="K55" s="797"/>
      <c r="L55" s="797"/>
      <c r="M55" s="797"/>
      <c r="N55" s="797"/>
      <c r="O55" s="797"/>
      <c r="P55" s="797"/>
      <c r="Q55" s="797"/>
      <c r="R55" s="797"/>
      <c r="S55" s="797"/>
      <c r="T55" s="797"/>
      <c r="U55" s="797"/>
      <c r="V55" s="797"/>
      <c r="W55" s="799">
        <f t="shared" si="0"/>
        <v>0</v>
      </c>
      <c r="X55" s="800">
        <f t="shared" si="1"/>
        <v>0</v>
      </c>
      <c r="Y55" s="801" t="str">
        <f t="shared" si="2"/>
        <v>K</v>
      </c>
      <c r="Z55" s="802" t="str">
        <f t="shared" si="3"/>
        <v>TT</v>
      </c>
      <c r="AA55" s="420"/>
    </row>
    <row r="56" spans="1:27" ht="18" customHeight="1">
      <c r="A56" s="346">
        <v>43</v>
      </c>
      <c r="B56" s="347">
        <f>'Identitas Siswa'!D50</f>
        <v>0</v>
      </c>
      <c r="C56" s="797"/>
      <c r="D56" s="797"/>
      <c r="E56" s="797"/>
      <c r="F56" s="797"/>
      <c r="G56" s="797"/>
      <c r="H56" s="797"/>
      <c r="I56" s="797"/>
      <c r="J56" s="797"/>
      <c r="K56" s="797"/>
      <c r="L56" s="797"/>
      <c r="M56" s="797"/>
      <c r="N56" s="797"/>
      <c r="O56" s="797"/>
      <c r="P56" s="797"/>
      <c r="Q56" s="797"/>
      <c r="R56" s="797"/>
      <c r="S56" s="797"/>
      <c r="T56" s="797"/>
      <c r="U56" s="797"/>
      <c r="V56" s="797"/>
      <c r="W56" s="799">
        <f t="shared" si="0"/>
        <v>0</v>
      </c>
      <c r="X56" s="800">
        <f t="shared" si="1"/>
        <v>0</v>
      </c>
      <c r="Y56" s="801" t="str">
        <f t="shared" si="2"/>
        <v>K</v>
      </c>
      <c r="Z56" s="802" t="str">
        <f t="shared" si="3"/>
        <v>TT</v>
      </c>
      <c r="AA56" s="420"/>
    </row>
    <row r="57" spans="1:27" ht="18" customHeight="1">
      <c r="A57" s="346">
        <v>44</v>
      </c>
      <c r="B57" s="347">
        <f>'Identitas Siswa'!D51</f>
        <v>0</v>
      </c>
      <c r="C57" s="797"/>
      <c r="D57" s="797"/>
      <c r="E57" s="797"/>
      <c r="F57" s="797"/>
      <c r="G57" s="797"/>
      <c r="H57" s="797"/>
      <c r="I57" s="797"/>
      <c r="J57" s="797"/>
      <c r="K57" s="797"/>
      <c r="L57" s="797"/>
      <c r="M57" s="797"/>
      <c r="N57" s="797"/>
      <c r="O57" s="797"/>
      <c r="P57" s="797"/>
      <c r="Q57" s="797"/>
      <c r="R57" s="797"/>
      <c r="S57" s="797"/>
      <c r="T57" s="797"/>
      <c r="U57" s="797"/>
      <c r="V57" s="797"/>
      <c r="W57" s="799">
        <f t="shared" si="0"/>
        <v>0</v>
      </c>
      <c r="X57" s="800">
        <f t="shared" si="1"/>
        <v>0</v>
      </c>
      <c r="Y57" s="801" t="str">
        <f t="shared" si="2"/>
        <v>K</v>
      </c>
      <c r="Z57" s="802" t="str">
        <f t="shared" si="3"/>
        <v>TT</v>
      </c>
      <c r="AA57" s="420"/>
    </row>
    <row r="58" spans="1:27" ht="18" customHeight="1">
      <c r="A58" s="346">
        <v>45</v>
      </c>
      <c r="B58" s="347">
        <f>'Identitas Siswa'!D52</f>
        <v>0</v>
      </c>
      <c r="C58" s="797"/>
      <c r="D58" s="797"/>
      <c r="E58" s="797"/>
      <c r="F58" s="797"/>
      <c r="G58" s="797"/>
      <c r="H58" s="797"/>
      <c r="I58" s="797"/>
      <c r="J58" s="797"/>
      <c r="K58" s="797"/>
      <c r="L58" s="797"/>
      <c r="M58" s="797"/>
      <c r="N58" s="797"/>
      <c r="O58" s="797"/>
      <c r="P58" s="797"/>
      <c r="Q58" s="797"/>
      <c r="R58" s="797"/>
      <c r="S58" s="797"/>
      <c r="T58" s="797"/>
      <c r="U58" s="797"/>
      <c r="V58" s="797"/>
      <c r="W58" s="799">
        <f t="shared" si="0"/>
        <v>0</v>
      </c>
      <c r="X58" s="800">
        <f t="shared" si="1"/>
        <v>0</v>
      </c>
      <c r="Y58" s="801" t="str">
        <f t="shared" si="2"/>
        <v>K</v>
      </c>
      <c r="Z58" s="802" t="str">
        <f t="shared" si="3"/>
        <v>TT</v>
      </c>
      <c r="AA58" s="420"/>
    </row>
    <row r="59" spans="1:27" ht="18" customHeight="1">
      <c r="A59" s="346">
        <v>46</v>
      </c>
      <c r="B59" s="347">
        <f>'Identitas Siswa'!D53</f>
        <v>0</v>
      </c>
      <c r="C59" s="797"/>
      <c r="D59" s="797"/>
      <c r="E59" s="797"/>
      <c r="F59" s="797"/>
      <c r="G59" s="797"/>
      <c r="H59" s="797"/>
      <c r="I59" s="797"/>
      <c r="J59" s="797"/>
      <c r="K59" s="797"/>
      <c r="L59" s="797"/>
      <c r="M59" s="797"/>
      <c r="N59" s="797"/>
      <c r="O59" s="797"/>
      <c r="P59" s="797"/>
      <c r="Q59" s="797"/>
      <c r="R59" s="797"/>
      <c r="S59" s="797"/>
      <c r="T59" s="797"/>
      <c r="U59" s="797"/>
      <c r="V59" s="797"/>
      <c r="W59" s="799">
        <f t="shared" si="0"/>
        <v>0</v>
      </c>
      <c r="X59" s="800">
        <f t="shared" si="1"/>
        <v>0</v>
      </c>
      <c r="Y59" s="801" t="str">
        <f t="shared" si="2"/>
        <v>K</v>
      </c>
      <c r="Z59" s="802" t="str">
        <f t="shared" si="3"/>
        <v>TT</v>
      </c>
      <c r="AA59" s="420"/>
    </row>
    <row r="60" spans="1:27" ht="18" customHeight="1">
      <c r="A60" s="346">
        <v>47</v>
      </c>
      <c r="B60" s="347">
        <f>'Identitas Siswa'!D54</f>
        <v>0</v>
      </c>
      <c r="C60" s="797"/>
      <c r="D60" s="797"/>
      <c r="E60" s="797"/>
      <c r="F60" s="797"/>
      <c r="G60" s="797"/>
      <c r="H60" s="797"/>
      <c r="I60" s="797"/>
      <c r="J60" s="797"/>
      <c r="K60" s="797"/>
      <c r="L60" s="797"/>
      <c r="M60" s="797"/>
      <c r="N60" s="797"/>
      <c r="O60" s="797"/>
      <c r="P60" s="797"/>
      <c r="Q60" s="797"/>
      <c r="R60" s="797"/>
      <c r="S60" s="797"/>
      <c r="T60" s="797"/>
      <c r="U60" s="797"/>
      <c r="V60" s="797"/>
      <c r="W60" s="799">
        <f t="shared" si="0"/>
        <v>0</v>
      </c>
      <c r="X60" s="800">
        <f t="shared" si="1"/>
        <v>0</v>
      </c>
      <c r="Y60" s="801" t="str">
        <f t="shared" si="2"/>
        <v>K</v>
      </c>
      <c r="Z60" s="802" t="str">
        <f t="shared" si="3"/>
        <v>TT</v>
      </c>
      <c r="AA60" s="420"/>
    </row>
    <row r="61" spans="1:27" ht="18" customHeight="1">
      <c r="A61" s="346">
        <v>48</v>
      </c>
      <c r="B61" s="347">
        <f>'Identitas Siswa'!D55</f>
        <v>0</v>
      </c>
      <c r="C61" s="797"/>
      <c r="D61" s="797"/>
      <c r="E61" s="797"/>
      <c r="F61" s="797"/>
      <c r="G61" s="797"/>
      <c r="H61" s="797"/>
      <c r="I61" s="797"/>
      <c r="J61" s="797"/>
      <c r="K61" s="797"/>
      <c r="L61" s="797"/>
      <c r="M61" s="797"/>
      <c r="N61" s="797"/>
      <c r="O61" s="797"/>
      <c r="P61" s="797"/>
      <c r="Q61" s="797"/>
      <c r="R61" s="797"/>
      <c r="S61" s="797"/>
      <c r="T61" s="797"/>
      <c r="U61" s="797"/>
      <c r="V61" s="797"/>
      <c r="W61" s="799">
        <f t="shared" si="0"/>
        <v>0</v>
      </c>
      <c r="X61" s="800">
        <f t="shared" si="1"/>
        <v>0</v>
      </c>
      <c r="Y61" s="801" t="str">
        <f t="shared" si="2"/>
        <v>K</v>
      </c>
      <c r="Z61" s="802" t="str">
        <f t="shared" si="3"/>
        <v>TT</v>
      </c>
      <c r="AA61" s="420"/>
    </row>
    <row r="62" spans="1:27" ht="18" customHeight="1">
      <c r="A62" s="346">
        <v>49</v>
      </c>
      <c r="B62" s="347">
        <f>'Identitas Siswa'!D56</f>
        <v>0</v>
      </c>
      <c r="C62" s="797"/>
      <c r="D62" s="797"/>
      <c r="E62" s="797"/>
      <c r="F62" s="797"/>
      <c r="G62" s="797"/>
      <c r="H62" s="797"/>
      <c r="I62" s="797"/>
      <c r="J62" s="797"/>
      <c r="K62" s="797"/>
      <c r="L62" s="797"/>
      <c r="M62" s="797"/>
      <c r="N62" s="797"/>
      <c r="O62" s="797"/>
      <c r="P62" s="797"/>
      <c r="Q62" s="797"/>
      <c r="R62" s="797"/>
      <c r="S62" s="797"/>
      <c r="T62" s="797"/>
      <c r="U62" s="797"/>
      <c r="V62" s="797"/>
      <c r="W62" s="799">
        <f t="shared" si="0"/>
        <v>0</v>
      </c>
      <c r="X62" s="800">
        <f t="shared" si="1"/>
        <v>0</v>
      </c>
      <c r="Y62" s="801" t="str">
        <f t="shared" si="2"/>
        <v>K</v>
      </c>
      <c r="Z62" s="802" t="str">
        <f t="shared" si="3"/>
        <v>TT</v>
      </c>
      <c r="AA62" s="420"/>
    </row>
    <row r="63" spans="1:27" ht="18" customHeight="1">
      <c r="A63" s="346">
        <v>50</v>
      </c>
      <c r="B63" s="347" t="str">
        <f>'Identitas Siswa'!D57</f>
        <v/>
      </c>
      <c r="C63" s="797"/>
      <c r="D63" s="797"/>
      <c r="E63" s="797"/>
      <c r="F63" s="797"/>
      <c r="G63" s="797"/>
      <c r="H63" s="797"/>
      <c r="I63" s="797"/>
      <c r="J63" s="797"/>
      <c r="K63" s="797"/>
      <c r="L63" s="797"/>
      <c r="M63" s="797"/>
      <c r="N63" s="797"/>
      <c r="O63" s="797"/>
      <c r="P63" s="797"/>
      <c r="Q63" s="797"/>
      <c r="R63" s="797"/>
      <c r="S63" s="797"/>
      <c r="T63" s="797"/>
      <c r="U63" s="797"/>
      <c r="V63" s="797"/>
      <c r="W63" s="799">
        <f t="shared" si="0"/>
        <v>0</v>
      </c>
      <c r="X63" s="800">
        <f t="shared" si="1"/>
        <v>0</v>
      </c>
      <c r="Y63" s="801" t="str">
        <f t="shared" si="2"/>
        <v>K</v>
      </c>
      <c r="Z63" s="802" t="str">
        <f t="shared" si="3"/>
        <v>TT</v>
      </c>
      <c r="AA63" s="420"/>
    </row>
    <row r="64" spans="1:27" ht="18" customHeight="1">
      <c r="A64" s="346"/>
      <c r="B64" s="346" t="s">
        <v>608</v>
      </c>
      <c r="C64" s="849" t="str">
        <f>IFERROR(AVERAGE(C14:C63),"  ")</f>
        <v xml:space="preserve">  </v>
      </c>
      <c r="D64" s="849" t="str">
        <f t="shared" ref="D64:X64" si="4">IFERROR(AVERAGE(D14:D63),"  ")</f>
        <v xml:space="preserve">  </v>
      </c>
      <c r="E64" s="849" t="str">
        <f t="shared" si="4"/>
        <v xml:space="preserve">  </v>
      </c>
      <c r="F64" s="849" t="str">
        <f t="shared" si="4"/>
        <v xml:space="preserve">  </v>
      </c>
      <c r="G64" s="849" t="str">
        <f t="shared" si="4"/>
        <v xml:space="preserve">  </v>
      </c>
      <c r="H64" s="849" t="str">
        <f t="shared" si="4"/>
        <v xml:space="preserve">  </v>
      </c>
      <c r="I64" s="849" t="str">
        <f t="shared" si="4"/>
        <v xml:space="preserve">  </v>
      </c>
      <c r="J64" s="849" t="str">
        <f t="shared" si="4"/>
        <v xml:space="preserve">  </v>
      </c>
      <c r="K64" s="849" t="str">
        <f t="shared" si="4"/>
        <v xml:space="preserve">  </v>
      </c>
      <c r="L64" s="849" t="str">
        <f t="shared" si="4"/>
        <v xml:space="preserve">  </v>
      </c>
      <c r="M64" s="849" t="str">
        <f t="shared" si="4"/>
        <v xml:space="preserve">  </v>
      </c>
      <c r="N64" s="849">
        <f t="shared" si="4"/>
        <v>1</v>
      </c>
      <c r="O64" s="849">
        <f t="shared" si="4"/>
        <v>0</v>
      </c>
      <c r="P64" s="849">
        <f t="shared" si="4"/>
        <v>1</v>
      </c>
      <c r="Q64" s="849" t="str">
        <f t="shared" si="4"/>
        <v xml:space="preserve">  </v>
      </c>
      <c r="R64" s="849" t="str">
        <f t="shared" si="4"/>
        <v xml:space="preserve">  </v>
      </c>
      <c r="S64" s="849" t="str">
        <f t="shared" si="4"/>
        <v xml:space="preserve">  </v>
      </c>
      <c r="T64" s="849" t="str">
        <f t="shared" si="4"/>
        <v xml:space="preserve">  </v>
      </c>
      <c r="U64" s="849" t="str">
        <f t="shared" si="4"/>
        <v xml:space="preserve">  </v>
      </c>
      <c r="V64" s="849" t="str">
        <f t="shared" si="4"/>
        <v xml:space="preserve">  </v>
      </c>
      <c r="W64" s="849">
        <f t="shared" si="4"/>
        <v>0.04</v>
      </c>
      <c r="X64" s="803">
        <f t="shared" si="4"/>
        <v>0.01</v>
      </c>
      <c r="Y64" s="804"/>
      <c r="Z64" s="804"/>
      <c r="AA64" s="420"/>
    </row>
    <row r="65" spans="1:27" ht="15">
      <c r="A65" s="674"/>
      <c r="E65" s="672" t="s">
        <v>609</v>
      </c>
      <c r="AA65" s="420"/>
    </row>
    <row r="66" spans="1:27" ht="15">
      <c r="A66" s="674"/>
      <c r="B66" s="355" t="s">
        <v>267</v>
      </c>
      <c r="E66" s="673" t="s">
        <v>648</v>
      </c>
      <c r="F66" s="675" t="s">
        <v>649</v>
      </c>
      <c r="X66" s="449" t="str">
        <f>'Identitas Madrasah'!E19</f>
        <v>Semarang, 14 Januari 2016</v>
      </c>
      <c r="AA66" s="420"/>
    </row>
    <row r="67" spans="1:27" ht="15">
      <c r="A67" s="674"/>
      <c r="B67" s="355" t="str">
        <f>"Ka. "&amp;'Identitas Madrasah'!E6</f>
        <v>Ka. MTs JAWA TENGAH</v>
      </c>
      <c r="E67" s="673" t="s">
        <v>244</v>
      </c>
      <c r="F67" s="675" t="s">
        <v>650</v>
      </c>
      <c r="Q67" s="290"/>
      <c r="R67" s="290"/>
      <c r="S67" s="290"/>
      <c r="T67" s="290"/>
      <c r="U67" s="290"/>
      <c r="V67" s="290"/>
      <c r="W67" s="290"/>
      <c r="X67" s="450" t="s">
        <v>37</v>
      </c>
      <c r="Y67" s="290"/>
      <c r="Z67" s="290"/>
      <c r="AA67" s="420"/>
    </row>
    <row r="68" spans="1:27" ht="15">
      <c r="A68" s="674"/>
      <c r="F68" s="675"/>
      <c r="X68" s="438"/>
      <c r="AA68" s="420"/>
    </row>
    <row r="69" spans="1:27" ht="15">
      <c r="F69" s="675"/>
      <c r="X69" s="438"/>
      <c r="AA69" s="420"/>
    </row>
    <row r="70" spans="1:27" ht="15">
      <c r="X70" s="452">
        <f>'Identitas Madrasah'!R11</f>
        <v>0</v>
      </c>
    </row>
    <row r="71" spans="1:27" ht="15">
      <c r="B71" s="673" t="str">
        <f>'Identitas Madrasah'!E11</f>
        <v>Lebeng, M. Ed.</v>
      </c>
      <c r="X71" s="438" t="str">
        <f>"NIP. "&amp;'Identitas Madrasah'!E16</f>
        <v>NIP. Hj. Siti</v>
      </c>
    </row>
    <row r="72" spans="1:27" ht="15">
      <c r="B72" s="673" t="str">
        <f>"NIP. "&amp;'Identitas Madrasah'!E12</f>
        <v>NIP. 196503031995121002</v>
      </c>
      <c r="X72" s="452" t="str">
        <f>"NIP. "&amp;'Identitas Madrasah'!E17</f>
        <v>NIP. 1980...</v>
      </c>
      <c r="Y72" s="848"/>
      <c r="Z72" s="848"/>
    </row>
    <row r="73" spans="1:27" ht="15">
      <c r="A73" s="674"/>
      <c r="B73" s="355"/>
      <c r="C73" s="674"/>
      <c r="D73" s="674"/>
      <c r="E73" s="674"/>
      <c r="F73" s="674"/>
      <c r="G73" s="674"/>
      <c r="H73" s="674"/>
      <c r="I73" s="674"/>
      <c r="J73" s="674"/>
      <c r="K73" s="674"/>
      <c r="L73" s="674"/>
      <c r="M73" s="674"/>
      <c r="N73" s="674"/>
      <c r="O73" s="674"/>
      <c r="P73" s="674"/>
      <c r="Q73" s="674"/>
      <c r="R73" s="674"/>
      <c r="S73" s="674"/>
      <c r="T73" s="674"/>
      <c r="U73" s="674"/>
      <c r="V73" s="674"/>
      <c r="W73" s="674"/>
      <c r="X73" s="674"/>
      <c r="Y73" s="674"/>
      <c r="Z73" s="674"/>
    </row>
    <row r="74" spans="1:27" ht="15">
      <c r="A74" s="674"/>
      <c r="B74" s="355"/>
      <c r="C74" s="674"/>
      <c r="D74" s="674"/>
      <c r="E74" s="674"/>
      <c r="F74" s="674"/>
      <c r="G74" s="674"/>
      <c r="H74" s="674"/>
      <c r="I74" s="674"/>
      <c r="J74" s="674"/>
      <c r="K74" s="674"/>
      <c r="L74" s="674"/>
      <c r="M74" s="674"/>
      <c r="N74" s="674"/>
      <c r="O74" s="674"/>
      <c r="P74" s="674"/>
      <c r="Q74" s="674"/>
      <c r="R74" s="674"/>
      <c r="S74" s="674"/>
      <c r="T74" s="674"/>
      <c r="U74" s="674"/>
      <c r="V74" s="674"/>
      <c r="W74" s="674"/>
      <c r="X74" s="674"/>
      <c r="Y74" s="674"/>
      <c r="Z74" s="674"/>
    </row>
    <row r="75" spans="1:27" ht="15"/>
    <row r="76" spans="1:27" ht="15">
      <c r="C76" s="672" t="s">
        <v>651</v>
      </c>
    </row>
    <row r="77" spans="1:27" ht="15.75">
      <c r="C77" s="673">
        <v>1</v>
      </c>
      <c r="D77" s="1602" t="s">
        <v>652</v>
      </c>
      <c r="E77" s="1602"/>
      <c r="F77" s="1602"/>
      <c r="G77" s="1602"/>
      <c r="H77" s="1602"/>
      <c r="I77" s="1602"/>
      <c r="J77" s="1602"/>
      <c r="K77" s="1602"/>
      <c r="L77" s="1602"/>
      <c r="M77" s="1602"/>
      <c r="N77" s="1602"/>
      <c r="O77" s="1602"/>
      <c r="P77" s="1602"/>
      <c r="Q77" s="1602"/>
      <c r="R77" s="1602"/>
      <c r="S77" s="1602"/>
      <c r="T77" s="1602"/>
      <c r="U77" s="1602"/>
      <c r="V77" s="1602"/>
      <c r="W77" s="1602"/>
      <c r="X77" s="1602"/>
      <c r="Y77" s="1602"/>
    </row>
    <row r="78" spans="1:27" ht="15.75">
      <c r="C78" s="673">
        <v>2</v>
      </c>
      <c r="D78" s="850" t="s">
        <v>653</v>
      </c>
      <c r="E78" s="850"/>
      <c r="F78" s="850"/>
      <c r="G78" s="850"/>
      <c r="H78" s="850"/>
      <c r="I78" s="850"/>
      <c r="J78" s="850"/>
      <c r="K78" s="850"/>
      <c r="L78" s="850"/>
      <c r="M78" s="850"/>
      <c r="N78" s="850"/>
      <c r="O78" s="850"/>
      <c r="P78" s="850"/>
      <c r="Q78" s="850"/>
      <c r="R78" s="850"/>
      <c r="S78" s="850"/>
      <c r="T78" s="850"/>
      <c r="U78" s="850"/>
      <c r="V78" s="850"/>
      <c r="W78" s="850"/>
      <c r="X78" s="850"/>
      <c r="Y78" s="850"/>
    </row>
    <row r="79" spans="1:27" ht="15.75">
      <c r="C79" s="673">
        <v>3</v>
      </c>
      <c r="D79" s="850" t="s">
        <v>654</v>
      </c>
      <c r="E79" s="850"/>
      <c r="F79" s="850"/>
      <c r="G79" s="850"/>
      <c r="H79" s="850"/>
      <c r="I79" s="850"/>
      <c r="J79" s="850"/>
      <c r="K79" s="850"/>
      <c r="L79" s="850"/>
      <c r="M79" s="850"/>
      <c r="N79" s="850"/>
      <c r="O79" s="850"/>
      <c r="P79" s="850"/>
      <c r="Q79" s="850"/>
      <c r="R79" s="850"/>
      <c r="S79" s="850"/>
      <c r="T79" s="850"/>
      <c r="U79" s="850"/>
      <c r="V79" s="850"/>
      <c r="W79" s="850"/>
      <c r="X79" s="850"/>
      <c r="Y79" s="850"/>
    </row>
    <row r="80" spans="1:27" ht="15.75">
      <c r="C80" s="673">
        <v>4</v>
      </c>
      <c r="D80" s="850" t="s">
        <v>655</v>
      </c>
      <c r="E80" s="850"/>
      <c r="F80" s="850"/>
      <c r="G80" s="850"/>
      <c r="H80" s="850"/>
      <c r="I80" s="850"/>
      <c r="J80" s="850"/>
      <c r="K80" s="850"/>
      <c r="L80" s="850"/>
      <c r="M80" s="850"/>
      <c r="N80" s="850"/>
      <c r="O80" s="850"/>
      <c r="P80" s="850"/>
      <c r="Q80" s="850"/>
      <c r="R80" s="850"/>
      <c r="S80" s="850"/>
      <c r="T80" s="850"/>
      <c r="U80" s="850"/>
      <c r="V80" s="850"/>
      <c r="W80" s="850"/>
      <c r="X80" s="850"/>
      <c r="Y80" s="850"/>
    </row>
    <row r="81" spans="3:25" ht="15">
      <c r="C81" s="673">
        <v>5</v>
      </c>
      <c r="D81" s="851" t="s">
        <v>656</v>
      </c>
      <c r="E81" s="851"/>
      <c r="F81" s="851"/>
      <c r="G81" s="851"/>
      <c r="H81" s="851"/>
      <c r="I81" s="851"/>
      <c r="J81" s="851"/>
      <c r="K81" s="851"/>
      <c r="L81" s="851"/>
      <c r="M81" s="851"/>
      <c r="N81" s="851"/>
      <c r="O81" s="851"/>
      <c r="P81" s="851"/>
      <c r="Q81" s="851"/>
      <c r="R81" s="851"/>
      <c r="S81" s="851"/>
      <c r="T81" s="851"/>
      <c r="U81" s="851"/>
      <c r="V81" s="851"/>
      <c r="W81" s="851"/>
      <c r="X81" s="851"/>
      <c r="Y81" s="851"/>
    </row>
    <row r="82" spans="3:25" ht="15.75">
      <c r="C82" s="673">
        <v>6</v>
      </c>
      <c r="D82" s="850" t="s">
        <v>657</v>
      </c>
      <c r="E82" s="850"/>
      <c r="F82" s="850"/>
      <c r="G82" s="850"/>
      <c r="H82" s="850"/>
      <c r="I82" s="850"/>
      <c r="J82" s="850"/>
      <c r="K82" s="850"/>
      <c r="L82" s="850"/>
      <c r="M82" s="850"/>
      <c r="N82" s="850"/>
      <c r="O82" s="850"/>
      <c r="P82" s="850"/>
      <c r="Q82" s="850"/>
      <c r="R82" s="850"/>
      <c r="S82" s="850"/>
      <c r="T82" s="850"/>
      <c r="U82" s="850"/>
      <c r="V82" s="850"/>
      <c r="W82" s="850"/>
      <c r="X82" s="850"/>
      <c r="Y82" s="850"/>
    </row>
    <row r="83" spans="3:25" ht="15">
      <c r="C83" s="673">
        <v>7</v>
      </c>
      <c r="D83" s="851" t="s">
        <v>658</v>
      </c>
      <c r="E83" s="851"/>
      <c r="F83" s="851"/>
      <c r="G83" s="851"/>
      <c r="H83" s="851"/>
      <c r="I83" s="851"/>
      <c r="J83" s="851"/>
      <c r="K83" s="851"/>
      <c r="L83" s="851"/>
      <c r="M83" s="851"/>
      <c r="N83" s="851"/>
      <c r="O83" s="851"/>
      <c r="P83" s="851"/>
      <c r="Q83" s="851"/>
      <c r="R83" s="851"/>
      <c r="S83" s="851"/>
      <c r="T83" s="851"/>
      <c r="U83" s="851"/>
      <c r="V83" s="851"/>
      <c r="W83" s="851"/>
      <c r="X83" s="851"/>
      <c r="Y83" s="851"/>
    </row>
    <row r="84" spans="3:25" ht="15.75">
      <c r="C84" s="673">
        <v>8</v>
      </c>
      <c r="D84" s="850" t="s">
        <v>659</v>
      </c>
      <c r="E84" s="850"/>
      <c r="F84" s="850"/>
      <c r="G84" s="850"/>
      <c r="H84" s="850"/>
      <c r="I84" s="850"/>
      <c r="J84" s="850"/>
      <c r="K84" s="850"/>
      <c r="L84" s="850"/>
      <c r="M84" s="850"/>
      <c r="N84" s="850"/>
      <c r="O84" s="850"/>
      <c r="P84" s="850"/>
      <c r="Q84" s="850"/>
      <c r="R84" s="850"/>
      <c r="S84" s="850"/>
      <c r="T84" s="850"/>
      <c r="U84" s="850"/>
      <c r="V84" s="850"/>
      <c r="W84" s="850"/>
      <c r="X84" s="850"/>
      <c r="Y84" s="850"/>
    </row>
    <row r="85" spans="3:25" ht="15.75">
      <c r="C85" s="673">
        <v>9</v>
      </c>
      <c r="D85" s="850" t="s">
        <v>660</v>
      </c>
      <c r="E85" s="850"/>
      <c r="F85" s="850"/>
      <c r="G85" s="850"/>
      <c r="H85" s="850"/>
      <c r="I85" s="850"/>
      <c r="J85" s="850"/>
      <c r="K85" s="850"/>
      <c r="L85" s="850"/>
      <c r="M85" s="850"/>
      <c r="N85" s="850"/>
      <c r="O85" s="850"/>
      <c r="P85" s="850"/>
      <c r="Q85" s="850"/>
      <c r="R85" s="850"/>
      <c r="S85" s="850"/>
      <c r="T85" s="850"/>
      <c r="U85" s="850"/>
      <c r="V85" s="850"/>
      <c r="W85" s="850"/>
      <c r="X85" s="850"/>
      <c r="Y85" s="850"/>
    </row>
    <row r="86" spans="3:25" ht="15.75">
      <c r="C86" s="673">
        <v>10</v>
      </c>
      <c r="D86" s="850" t="s">
        <v>661</v>
      </c>
      <c r="E86" s="850"/>
      <c r="F86" s="850"/>
      <c r="G86" s="850"/>
      <c r="H86" s="850"/>
      <c r="I86" s="850"/>
      <c r="J86" s="850"/>
      <c r="K86" s="850"/>
      <c r="L86" s="850"/>
      <c r="M86" s="850"/>
      <c r="N86" s="850"/>
      <c r="O86" s="850"/>
      <c r="P86" s="850"/>
      <c r="Q86" s="850"/>
      <c r="R86" s="850"/>
      <c r="S86" s="850"/>
      <c r="T86" s="850"/>
      <c r="U86" s="850"/>
      <c r="V86" s="850"/>
      <c r="W86" s="850"/>
      <c r="X86" s="850"/>
      <c r="Y86" s="850"/>
    </row>
    <row r="87" spans="3:25" ht="15.75">
      <c r="C87" s="673">
        <v>11</v>
      </c>
      <c r="D87" s="850" t="s">
        <v>662</v>
      </c>
      <c r="E87" s="850"/>
      <c r="F87" s="850"/>
      <c r="G87" s="850"/>
      <c r="H87" s="850"/>
      <c r="I87" s="850"/>
      <c r="J87" s="850"/>
      <c r="K87" s="850"/>
      <c r="L87" s="850"/>
      <c r="M87" s="850"/>
      <c r="N87" s="850"/>
      <c r="O87" s="850"/>
      <c r="P87" s="850"/>
      <c r="Q87" s="850"/>
      <c r="R87" s="850"/>
      <c r="S87" s="850"/>
      <c r="T87" s="850"/>
      <c r="U87" s="850"/>
      <c r="V87" s="850"/>
      <c r="W87" s="850"/>
      <c r="X87" s="850"/>
      <c r="Y87" s="850"/>
    </row>
    <row r="88" spans="3:25" ht="15.75">
      <c r="C88" s="673">
        <v>12</v>
      </c>
      <c r="D88" s="850" t="s">
        <v>663</v>
      </c>
      <c r="E88" s="850"/>
      <c r="F88" s="850"/>
      <c r="G88" s="850"/>
      <c r="H88" s="850"/>
      <c r="I88" s="850"/>
      <c r="J88" s="850"/>
      <c r="K88" s="850"/>
      <c r="L88" s="850"/>
      <c r="M88" s="850"/>
      <c r="N88" s="850"/>
      <c r="O88" s="850"/>
      <c r="P88" s="850"/>
      <c r="Q88" s="850"/>
      <c r="R88" s="850"/>
      <c r="S88" s="850"/>
      <c r="T88" s="850"/>
      <c r="U88" s="850"/>
      <c r="V88" s="850"/>
      <c r="W88" s="850"/>
      <c r="X88" s="850"/>
      <c r="Y88" s="850"/>
    </row>
    <row r="89" spans="3:25" ht="15.75">
      <c r="C89" s="673">
        <v>13</v>
      </c>
      <c r="D89" s="850" t="s">
        <v>664</v>
      </c>
      <c r="E89" s="850"/>
      <c r="F89" s="850"/>
      <c r="G89" s="850"/>
      <c r="H89" s="850"/>
      <c r="I89" s="850"/>
      <c r="J89" s="850"/>
      <c r="K89" s="850"/>
      <c r="L89" s="850"/>
      <c r="M89" s="850"/>
      <c r="N89" s="850"/>
      <c r="O89" s="850"/>
      <c r="P89" s="850"/>
      <c r="Q89" s="850"/>
      <c r="R89" s="850"/>
      <c r="S89" s="850"/>
      <c r="T89" s="850"/>
      <c r="U89" s="850"/>
      <c r="V89" s="850"/>
      <c r="W89" s="850"/>
      <c r="X89" s="850"/>
      <c r="Y89" s="850"/>
    </row>
    <row r="90" spans="3:25" ht="15.75">
      <c r="C90" s="673">
        <v>14</v>
      </c>
      <c r="D90" s="850" t="s">
        <v>665</v>
      </c>
      <c r="E90" s="850"/>
      <c r="F90" s="850"/>
      <c r="G90" s="850"/>
      <c r="H90" s="850"/>
      <c r="I90" s="850"/>
      <c r="J90" s="850"/>
      <c r="K90" s="850"/>
      <c r="L90" s="850"/>
      <c r="M90" s="850"/>
      <c r="N90" s="850"/>
      <c r="O90" s="850"/>
      <c r="P90" s="850"/>
      <c r="Q90" s="850"/>
      <c r="R90" s="850"/>
      <c r="S90" s="850"/>
      <c r="T90" s="850"/>
      <c r="U90" s="850"/>
      <c r="V90" s="850"/>
      <c r="W90" s="850"/>
      <c r="X90" s="850"/>
      <c r="Y90" s="850"/>
    </row>
    <row r="91" spans="3:25" ht="15.75">
      <c r="C91" s="673">
        <v>15</v>
      </c>
      <c r="D91" s="805" t="s">
        <v>666</v>
      </c>
      <c r="E91" s="805"/>
      <c r="F91" s="805"/>
      <c r="G91" s="805"/>
      <c r="H91" s="805"/>
      <c r="I91" s="805"/>
      <c r="J91" s="805"/>
      <c r="K91" s="805"/>
      <c r="L91" s="805"/>
      <c r="M91" s="805"/>
      <c r="N91" s="805"/>
      <c r="O91" s="805"/>
      <c r="P91" s="805"/>
      <c r="Q91" s="805"/>
      <c r="R91" s="805"/>
      <c r="S91" s="805"/>
      <c r="T91" s="805"/>
      <c r="U91" s="805"/>
      <c r="V91" s="805"/>
      <c r="W91" s="805"/>
      <c r="X91" s="805"/>
      <c r="Y91" s="805"/>
    </row>
    <row r="92" spans="3:25" ht="15.75">
      <c r="C92" s="673">
        <v>16</v>
      </c>
      <c r="D92" s="850" t="s">
        <v>667</v>
      </c>
      <c r="E92" s="850"/>
      <c r="F92" s="850"/>
      <c r="G92" s="850"/>
      <c r="H92" s="850"/>
      <c r="I92" s="850"/>
      <c r="J92" s="850"/>
      <c r="K92" s="850"/>
      <c r="L92" s="850"/>
      <c r="M92" s="850"/>
      <c r="N92" s="850"/>
      <c r="O92" s="850"/>
      <c r="P92" s="850"/>
      <c r="Q92" s="850"/>
      <c r="R92" s="850"/>
      <c r="S92" s="850"/>
      <c r="T92" s="850"/>
      <c r="U92" s="850"/>
      <c r="V92" s="850"/>
      <c r="W92" s="850"/>
      <c r="X92" s="850"/>
      <c r="Y92" s="850"/>
    </row>
    <row r="93" spans="3:25" ht="15.75">
      <c r="C93" s="673">
        <v>17</v>
      </c>
      <c r="D93" s="850" t="s">
        <v>668</v>
      </c>
      <c r="E93" s="850"/>
      <c r="F93" s="850"/>
      <c r="G93" s="850"/>
      <c r="H93" s="850"/>
      <c r="I93" s="850"/>
      <c r="J93" s="850"/>
      <c r="K93" s="850"/>
      <c r="L93" s="850"/>
      <c r="M93" s="850"/>
      <c r="N93" s="850"/>
      <c r="O93" s="850"/>
      <c r="P93" s="850"/>
      <c r="Q93" s="850"/>
      <c r="R93" s="850"/>
      <c r="S93" s="850"/>
      <c r="T93" s="850"/>
      <c r="U93" s="850"/>
      <c r="V93" s="850"/>
      <c r="W93" s="850"/>
      <c r="X93" s="850"/>
      <c r="Y93" s="850"/>
    </row>
    <row r="94" spans="3:25" ht="15.75">
      <c r="C94" s="673">
        <v>18</v>
      </c>
      <c r="D94" s="805" t="s">
        <v>669</v>
      </c>
      <c r="E94" s="805"/>
      <c r="F94" s="805"/>
      <c r="G94" s="805"/>
      <c r="H94" s="805"/>
      <c r="I94" s="805"/>
      <c r="J94" s="805"/>
      <c r="K94" s="805"/>
      <c r="L94" s="805"/>
      <c r="M94" s="805"/>
      <c r="N94" s="805"/>
      <c r="O94" s="805"/>
      <c r="P94" s="805"/>
      <c r="Q94" s="805"/>
      <c r="R94" s="805"/>
      <c r="S94" s="805"/>
      <c r="T94" s="805"/>
      <c r="U94" s="805"/>
      <c r="V94" s="805"/>
      <c r="W94" s="805"/>
      <c r="X94" s="805"/>
      <c r="Y94" s="805"/>
    </row>
    <row r="95" spans="3:25" ht="15">
      <c r="C95" s="673">
        <v>19</v>
      </c>
      <c r="D95" s="464"/>
      <c r="E95" s="464"/>
      <c r="F95" s="464"/>
      <c r="G95" s="464"/>
      <c r="H95" s="464"/>
      <c r="I95" s="464"/>
      <c r="J95" s="464"/>
      <c r="K95" s="464"/>
      <c r="L95" s="464"/>
      <c r="M95" s="464"/>
      <c r="N95" s="464"/>
      <c r="O95" s="464"/>
      <c r="P95" s="464"/>
      <c r="Q95" s="464"/>
      <c r="R95" s="464"/>
      <c r="S95" s="464"/>
      <c r="T95" s="464"/>
      <c r="U95" s="464"/>
      <c r="V95" s="464"/>
      <c r="W95" s="464"/>
      <c r="X95" s="464"/>
      <c r="Y95" s="464"/>
    </row>
    <row r="96" spans="3:25" ht="15">
      <c r="C96" s="673">
        <v>20</v>
      </c>
      <c r="D96" s="464"/>
      <c r="E96" s="464"/>
      <c r="F96" s="464"/>
      <c r="G96" s="464"/>
      <c r="H96" s="464"/>
      <c r="I96" s="464"/>
      <c r="J96" s="464"/>
      <c r="K96" s="464"/>
      <c r="L96" s="464"/>
      <c r="M96" s="464"/>
      <c r="N96" s="464"/>
      <c r="O96" s="464"/>
      <c r="P96" s="464"/>
      <c r="Q96" s="464"/>
      <c r="R96" s="464"/>
      <c r="S96" s="464"/>
      <c r="T96" s="464"/>
      <c r="U96" s="464"/>
      <c r="V96" s="464"/>
      <c r="W96" s="464"/>
      <c r="X96" s="464"/>
      <c r="Y96" s="464"/>
    </row>
    <row r="97" spans="4:25" ht="15" hidden="1">
      <c r="D97" s="809"/>
      <c r="E97" s="809"/>
      <c r="F97" s="809"/>
      <c r="G97" s="809"/>
      <c r="H97" s="809"/>
      <c r="I97" s="809"/>
      <c r="J97" s="809"/>
      <c r="K97" s="809"/>
      <c r="L97" s="809"/>
      <c r="M97" s="809"/>
      <c r="N97" s="809"/>
      <c r="O97" s="809"/>
      <c r="P97" s="809"/>
      <c r="Q97" s="809"/>
      <c r="R97" s="809"/>
      <c r="S97" s="809"/>
      <c r="T97" s="809"/>
      <c r="U97" s="809"/>
      <c r="V97" s="809"/>
      <c r="W97" s="809"/>
      <c r="X97" s="809"/>
      <c r="Y97" s="809"/>
    </row>
    <row r="98" spans="4:25" ht="14.45" hidden="1" customHeight="1"/>
    <row r="99" spans="4:25" ht="14.45" hidden="1" customHeight="1"/>
    <row r="100" spans="4:25" ht="14.45" hidden="1" customHeight="1"/>
    <row r="101" spans="4:25" ht="14.45" hidden="1" customHeight="1"/>
    <row r="102" spans="4:25" ht="14.45" hidden="1" customHeight="1"/>
    <row r="103" spans="4:25" ht="14.45" hidden="1" customHeight="1"/>
    <row r="104" spans="4:25" ht="14.45" hidden="1" customHeight="1"/>
    <row r="105" spans="4:25" ht="14.45" hidden="1" customHeight="1"/>
    <row r="106" spans="4:25" ht="14.45" hidden="1" customHeight="1"/>
    <row r="107" spans="4:25" ht="14.45" hidden="1" customHeight="1"/>
    <row r="108" spans="4:25" ht="14.45" hidden="1" customHeight="1"/>
    <row r="109" spans="4:25" ht="14.45" hidden="1" customHeight="1"/>
    <row r="110" spans="4:25" ht="14.45" hidden="1" customHeight="1"/>
    <row r="111" spans="4:25" ht="14.45" hidden="1" customHeight="1"/>
    <row r="112" spans="4:25" ht="14.45" hidden="1" customHeight="1"/>
    <row r="113" ht="14.45" hidden="1" customHeight="1"/>
    <row r="114" ht="14.45" hidden="1" customHeight="1"/>
    <row r="115" ht="14.45" hidden="1" customHeight="1"/>
    <row r="116" ht="14.45" hidden="1" customHeight="1"/>
    <row r="117" ht="14.45" hidden="1" customHeight="1"/>
    <row r="118" ht="14.45" hidden="1" customHeight="1"/>
    <row r="119" ht="14.45" hidden="1" customHeight="1"/>
    <row r="120" ht="14.45" hidden="1" customHeight="1"/>
    <row r="121" ht="14.45" hidden="1" customHeight="1"/>
    <row r="122" ht="14.45" hidden="1" customHeight="1"/>
    <row r="123" ht="14.45" hidden="1" customHeight="1"/>
    <row r="124" ht="14.45" hidden="1" customHeight="1"/>
    <row r="125" ht="14.45" hidden="1" customHeight="1"/>
    <row r="126" ht="14.45" hidden="1" customHeight="1"/>
    <row r="127" ht="14.45" hidden="1" customHeight="1"/>
    <row r="128" ht="14.45" hidden="1" customHeight="1"/>
    <row r="129" ht="14.45" hidden="1" customHeight="1"/>
    <row r="130" ht="14.45" hidden="1" customHeight="1"/>
    <row r="131" ht="14.45" hidden="1" customHeight="1"/>
    <row r="132" ht="14.45" hidden="1" customHeight="1"/>
    <row r="133" ht="14.45" hidden="1" customHeight="1"/>
    <row r="134" ht="14.45" hidden="1" customHeight="1"/>
    <row r="135" ht="14.45" hidden="1" customHeight="1"/>
    <row r="136" ht="14.45" hidden="1" customHeight="1"/>
    <row r="137" ht="14.45" hidden="1" customHeight="1"/>
    <row r="138" ht="14.45" hidden="1" customHeight="1"/>
    <row r="139" ht="14.45" hidden="1" customHeight="1"/>
    <row r="140" ht="14.45" hidden="1" customHeight="1"/>
    <row r="141" ht="14.45" hidden="1" customHeight="1"/>
    <row r="142" ht="14.45" hidden="1" customHeight="1"/>
    <row r="143" ht="14.45" hidden="1" customHeight="1"/>
    <row r="144" ht="14.45" hidden="1" customHeight="1"/>
    <row r="145" ht="14.45" hidden="1" customHeight="1"/>
    <row r="146" ht="14.45" hidden="1" customHeight="1"/>
    <row r="147" ht="14.45" hidden="1" customHeight="1"/>
    <row r="148" ht="14.45" hidden="1" customHeight="1"/>
    <row r="149" ht="14.45" hidden="1" customHeight="1"/>
    <row r="150" ht="14.45" hidden="1" customHeight="1"/>
    <row r="151" ht="14.45" hidden="1" customHeight="1"/>
    <row r="152" ht="14.45" hidden="1" customHeight="1"/>
    <row r="153" ht="14.45" hidden="1" customHeight="1"/>
    <row r="154" ht="14.45" hidden="1" customHeight="1"/>
    <row r="155" ht="14.45" hidden="1" customHeight="1"/>
    <row r="156" ht="14.45" hidden="1" customHeight="1"/>
    <row r="157" ht="14.45" hidden="1" customHeight="1"/>
    <row r="158" ht="14.45" hidden="1" customHeight="1"/>
    <row r="159" ht="14.45" hidden="1" customHeight="1"/>
    <row r="160" ht="14.45" hidden="1" customHeight="1"/>
    <row r="161" ht="14.45" hidden="1" customHeight="1"/>
    <row r="162" ht="14.45" hidden="1" customHeight="1"/>
    <row r="163" ht="14.45" hidden="1" customHeight="1"/>
    <row r="164" ht="14.45" hidden="1" customHeight="1"/>
    <row r="165" ht="14.45" hidden="1" customHeight="1"/>
    <row r="166" ht="14.45" hidden="1" customHeight="1"/>
    <row r="167" ht="14.45" hidden="1" customHeight="1"/>
    <row r="168" ht="14.45" hidden="1" customHeight="1"/>
    <row r="169" ht="14.45" hidden="1" customHeight="1"/>
    <row r="170" ht="14.45" hidden="1" customHeight="1"/>
    <row r="171" ht="14.45" hidden="1" customHeight="1"/>
    <row r="172" ht="14.45" hidden="1" customHeight="1"/>
    <row r="173" ht="14.45" hidden="1" customHeight="1"/>
    <row r="174" ht="14.45" hidden="1" customHeight="1"/>
    <row r="175" ht="14.45" hidden="1" customHeight="1"/>
    <row r="176" ht="14.45" hidden="1" customHeight="1"/>
    <row r="177" ht="14.45" hidden="1" customHeight="1"/>
    <row r="178" ht="14.45" hidden="1" customHeight="1"/>
    <row r="179" ht="14.45" hidden="1" customHeight="1"/>
    <row r="180" ht="14.45" hidden="1" customHeight="1"/>
    <row r="181" ht="14.45" hidden="1" customHeight="1"/>
    <row r="182" ht="14.45" hidden="1" customHeight="1"/>
    <row r="183" ht="14.45" hidden="1" customHeight="1"/>
    <row r="184" ht="14.45" hidden="1" customHeight="1"/>
    <row r="185" ht="14.45" hidden="1" customHeight="1"/>
    <row r="186" ht="14.45" hidden="1" customHeight="1"/>
    <row r="187" ht="14.45" hidden="1" customHeight="1"/>
    <row r="188" ht="14.45" hidden="1" customHeight="1"/>
    <row r="189" ht="14.45" hidden="1" customHeight="1"/>
    <row r="190" ht="14.45" hidden="1" customHeight="1"/>
    <row r="191" ht="14.45" hidden="1" customHeight="1"/>
    <row r="192" ht="14.45" hidden="1" customHeight="1"/>
    <row r="193" ht="14.45" hidden="1" customHeight="1"/>
    <row r="194" ht="14.45" hidden="1" customHeight="1"/>
    <row r="195" ht="14.45" hidden="1" customHeight="1"/>
    <row r="196" ht="14.45" hidden="1" customHeight="1"/>
    <row r="197" ht="14.45" hidden="1" customHeight="1"/>
    <row r="198" ht="14.45" hidden="1" customHeight="1"/>
    <row r="199" ht="14.45" hidden="1" customHeight="1"/>
    <row r="200" ht="14.45" hidden="1" customHeight="1"/>
    <row r="201" ht="14.45" hidden="1" customHeight="1"/>
    <row r="202" ht="14.45" hidden="1" customHeight="1"/>
    <row r="203" ht="14.45" hidden="1" customHeight="1"/>
    <row r="204" ht="14.45" hidden="1" customHeight="1"/>
    <row r="205" ht="14.45" hidden="1" customHeight="1"/>
    <row r="206" ht="14.45" hidden="1" customHeight="1"/>
    <row r="207" ht="14.45" hidden="1" customHeight="1"/>
    <row r="208" ht="14.45" hidden="1" customHeight="1"/>
    <row r="209" ht="14.45" hidden="1" customHeight="1"/>
    <row r="210" ht="14.45" hidden="1" customHeight="1"/>
    <row r="211" ht="14.45" hidden="1" customHeight="1"/>
    <row r="212" ht="14.45" hidden="1" customHeight="1"/>
    <row r="213" ht="14.45" hidden="1" customHeight="1"/>
    <row r="214" ht="14.45" hidden="1" customHeight="1"/>
    <row r="215" ht="14.45" hidden="1" customHeight="1"/>
    <row r="216" ht="14.45" hidden="1" customHeight="1"/>
    <row r="217" ht="14.45" hidden="1" customHeight="1"/>
    <row r="218" ht="14.45" hidden="1" customHeight="1"/>
    <row r="219" ht="14.45" hidden="1" customHeight="1"/>
    <row r="220" ht="14.45" hidden="1" customHeight="1"/>
    <row r="221" ht="14.45" hidden="1" customHeight="1"/>
    <row r="222" ht="14.45" hidden="1" customHeight="1"/>
    <row r="223" ht="14.45" hidden="1" customHeight="1"/>
    <row r="224" ht="14.45" hidden="1" customHeight="1"/>
    <row r="225" ht="14.45" hidden="1" customHeight="1"/>
    <row r="226" ht="14.45" hidden="1" customHeight="1"/>
    <row r="227" ht="14.45" hidden="1" customHeight="1"/>
    <row r="228" ht="14.45" hidden="1" customHeight="1"/>
    <row r="229" ht="14.45" hidden="1" customHeight="1"/>
    <row r="230" ht="14.45" hidden="1" customHeight="1"/>
    <row r="231" ht="14.45" hidden="1" customHeight="1"/>
    <row r="232" ht="14.45" hidden="1" customHeight="1"/>
    <row r="233" ht="14.45" hidden="1" customHeight="1"/>
    <row r="234" ht="14.45" hidden="1" customHeight="1"/>
    <row r="235" ht="14.45" hidden="1" customHeight="1"/>
    <row r="236" ht="14.45" hidden="1" customHeight="1"/>
    <row r="237" ht="14.45" hidden="1" customHeight="1"/>
    <row r="238" ht="14.45" hidden="1" customHeight="1"/>
    <row r="239" ht="14.45" hidden="1" customHeight="1"/>
    <row r="240" ht="14.45" hidden="1" customHeight="1"/>
    <row r="241" ht="14.45" hidden="1" customHeight="1"/>
    <row r="242" ht="14.45" hidden="1" customHeight="1"/>
    <row r="243" ht="14.45" hidden="1" customHeight="1"/>
    <row r="244" ht="14.45" hidden="1" customHeight="1"/>
    <row r="245" ht="14.45" hidden="1" customHeight="1"/>
    <row r="246" ht="14.45" hidden="1" customHeight="1"/>
    <row r="247" ht="14.45" hidden="1" customHeight="1"/>
    <row r="248" ht="14.45" hidden="1" customHeight="1"/>
    <row r="249" ht="14.45" hidden="1" customHeight="1"/>
    <row r="250" ht="14.45" hidden="1" customHeight="1"/>
    <row r="251" ht="14.45" hidden="1" customHeight="1"/>
    <row r="252" ht="14.45" hidden="1" customHeight="1"/>
    <row r="253" ht="14.45" hidden="1" customHeight="1"/>
    <row r="254" ht="14.45" hidden="1" customHeight="1"/>
    <row r="255" ht="14.45" hidden="1" customHeight="1"/>
    <row r="256" ht="14.45" hidden="1" customHeight="1"/>
    <row r="257" ht="14.45" hidden="1" customHeight="1"/>
    <row r="258" ht="14.45" hidden="1" customHeight="1"/>
    <row r="259" ht="14.45" hidden="1" customHeight="1"/>
    <row r="260" ht="14.45" hidden="1" customHeight="1"/>
    <row r="261" ht="14.45" hidden="1" customHeight="1"/>
    <row r="262" ht="14.45" hidden="1" customHeight="1"/>
    <row r="263" ht="14.45" hidden="1" customHeight="1"/>
    <row r="264" ht="14.45" hidden="1" customHeight="1"/>
    <row r="265" ht="14.45" hidden="1" customHeight="1"/>
    <row r="266" ht="14.45" hidden="1" customHeight="1"/>
    <row r="267" ht="14.45" hidden="1" customHeight="1"/>
    <row r="268" ht="14.45" hidden="1" customHeight="1"/>
    <row r="269" ht="14.45" hidden="1" customHeight="1"/>
    <row r="270" ht="14.45" hidden="1" customHeight="1"/>
    <row r="271" ht="14.45" hidden="1" customHeight="1"/>
    <row r="272" ht="14.45" hidden="1" customHeight="1"/>
    <row r="273" ht="14.45" hidden="1" customHeight="1"/>
    <row r="274" ht="14.45" hidden="1" customHeight="1"/>
    <row r="275" ht="14.45" hidden="1" customHeight="1"/>
    <row r="276" ht="14.45" hidden="1" customHeight="1"/>
    <row r="277" ht="14.45" hidden="1" customHeight="1"/>
    <row r="278" ht="14.45" hidden="1" customHeight="1"/>
    <row r="279" ht="14.45" hidden="1" customHeight="1"/>
    <row r="280" ht="14.45" hidden="1" customHeight="1"/>
    <row r="281" ht="14.45" hidden="1" customHeight="1"/>
    <row r="282" ht="14.45" hidden="1" customHeight="1"/>
    <row r="283" ht="14.45" hidden="1" customHeight="1"/>
    <row r="284" ht="14.45" hidden="1" customHeight="1"/>
    <row r="285" ht="14.45" hidden="1" customHeight="1"/>
    <row r="286" ht="14.45" hidden="1" customHeight="1"/>
    <row r="287" ht="14.45" hidden="1" customHeight="1"/>
    <row r="288" ht="14.45" hidden="1" customHeight="1"/>
    <row r="289" ht="14.45" hidden="1" customHeight="1"/>
    <row r="290" ht="14.45" hidden="1" customHeight="1"/>
    <row r="291" ht="14.45" hidden="1" customHeight="1"/>
  </sheetData>
  <mergeCells count="38">
    <mergeCell ref="J12:J13"/>
    <mergeCell ref="K12:K13"/>
    <mergeCell ref="L12:L13"/>
    <mergeCell ref="M12:M13"/>
    <mergeCell ref="A12:A13"/>
    <mergeCell ref="C12:C13"/>
    <mergeCell ref="D12:D13"/>
    <mergeCell ref="E12:E13"/>
    <mergeCell ref="F12:F13"/>
    <mergeCell ref="G12:G13"/>
    <mergeCell ref="Z12:Z13"/>
    <mergeCell ref="D77:Y77"/>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C4:W4"/>
    <mergeCell ref="C3:W3"/>
    <mergeCell ref="O8:R8"/>
    <mergeCell ref="O9:R9"/>
    <mergeCell ref="O10:R10"/>
    <mergeCell ref="C9:G9"/>
    <mergeCell ref="I9:K9"/>
    <mergeCell ref="L9:M9"/>
    <mergeCell ref="C10:K10"/>
    <mergeCell ref="C8:G8"/>
    <mergeCell ref="I8:K8"/>
    <mergeCell ref="L8:M8"/>
  </mergeCells>
  <dataValidations count="1">
    <dataValidation type="whole" allowBlank="1" showInputMessage="1" showErrorMessage="1" sqref="C14">
      <formula1>0</formula1>
      <formula2>1</formula2>
    </dataValidation>
  </dataValidations>
  <pageMargins left="0.7" right="0.7" top="0.75" bottom="0.75" header="0.3" footer="0.3"/>
  <pageSetup paperSize="9" orientation="portrait" horizontalDpi="4294967293" verticalDpi="0" r:id="rId1"/>
  <drawing r:id="rId2"/>
  <legacyDrawing r:id="rId3"/>
</worksheet>
</file>

<file path=xl/worksheets/sheet33.xml><?xml version="1.0" encoding="utf-8"?>
<worksheet xmlns="http://schemas.openxmlformats.org/spreadsheetml/2006/main" xmlns:r="http://schemas.openxmlformats.org/officeDocument/2006/relationships">
  <sheetPr codeName="Sheet34">
    <tabColor rgb="FF00B050"/>
    <outlinePr showOutlineSymbols="0"/>
  </sheetPr>
  <dimension ref="A1:Z291"/>
  <sheetViews>
    <sheetView showGridLines="0" showZeros="0" tabSelected="1" showOutlineSymbols="0" topLeftCell="D1" zoomScale="70" zoomScaleNormal="70" workbookViewId="0">
      <selection activeCell="C14" sqref="C14"/>
    </sheetView>
  </sheetViews>
  <sheetFormatPr defaultColWidth="0" defaultRowHeight="0" customHeight="1" zeroHeight="1"/>
  <cols>
    <col min="1" max="1" width="4.5703125" style="673" bestFit="1" customWidth="1"/>
    <col min="2" max="2" width="27.42578125" style="673" customWidth="1"/>
    <col min="3" max="3" width="25.7109375" style="673" customWidth="1"/>
    <col min="4" max="4" width="5" style="806" customWidth="1"/>
    <col min="5" max="5" width="25.7109375" style="673" customWidth="1"/>
    <col min="6" max="6" width="5" style="806" customWidth="1"/>
    <col min="7" max="7" width="25.7109375" style="673" customWidth="1"/>
    <col min="8" max="8" width="5" style="673" customWidth="1"/>
    <col min="9" max="10" width="8.28515625" style="673" customWidth="1"/>
    <col min="11" max="11" width="16.5703125" style="673" customWidth="1"/>
    <col min="12" max="12" width="14.42578125" style="418" customWidth="1"/>
    <col min="13" max="26" width="0" style="674" hidden="1" customWidth="1"/>
    <col min="27" max="16384" width="9.140625" style="674" hidden="1"/>
  </cols>
  <sheetData>
    <row r="1" spans="1:14" ht="23.25">
      <c r="B1" s="1609" t="str">
        <f>(UPPER('Identitas Madrasah'!E5))&amp;(UPPER('Identitas Madrasah'!C7))&amp;(UPPER('Identitas Madrasah'!E7))</f>
        <v>KANWIL KEMENTERIAN AGAMA PROVINSI JAWA TENGAH</v>
      </c>
      <c r="C1" s="1588"/>
      <c r="D1" s="1588"/>
      <c r="E1" s="1588"/>
      <c r="F1" s="1588"/>
      <c r="G1" s="1588"/>
      <c r="H1" s="1588"/>
      <c r="I1" s="1588"/>
      <c r="J1" s="1588"/>
      <c r="K1" s="1610"/>
      <c r="L1" s="331"/>
    </row>
    <row r="2" spans="1:14" ht="26.25">
      <c r="B2" s="1611" t="str">
        <f>UPPER('Identitas Madrasah'!E6)</f>
        <v>MTS JAWA TENGAH</v>
      </c>
      <c r="C2" s="1589"/>
      <c r="D2" s="1589"/>
      <c r="E2" s="1589"/>
      <c r="F2" s="1589"/>
      <c r="G2" s="1589"/>
      <c r="H2" s="1589"/>
      <c r="I2" s="1589"/>
      <c r="J2" s="1589"/>
      <c r="K2" s="1612"/>
      <c r="L2" s="414"/>
    </row>
    <row r="3" spans="1:14" ht="27" thickBot="1">
      <c r="B3" s="853"/>
      <c r="C3" s="854"/>
      <c r="D3" s="854"/>
      <c r="E3" s="854"/>
      <c r="F3" s="854"/>
      <c r="G3" s="854"/>
      <c r="H3" s="854"/>
      <c r="I3" s="854"/>
      <c r="J3" s="854"/>
      <c r="K3" s="855"/>
      <c r="L3" s="414"/>
    </row>
    <row r="4" spans="1:14" ht="23.25">
      <c r="B4" s="1613" t="s">
        <v>670</v>
      </c>
      <c r="C4" s="1614"/>
      <c r="D4" s="1614"/>
      <c r="E4" s="1614"/>
      <c r="F4" s="1614"/>
      <c r="G4" s="1614"/>
      <c r="H4" s="1614"/>
      <c r="I4" s="1614"/>
      <c r="J4" s="1614"/>
      <c r="K4" s="1615"/>
      <c r="L4" s="415"/>
    </row>
    <row r="5" spans="1:14" ht="24" thickBot="1">
      <c r="B5" s="1616"/>
      <c r="C5" s="1617"/>
      <c r="D5" s="1617"/>
      <c r="E5" s="1617"/>
      <c r="F5" s="1617"/>
      <c r="G5" s="1617"/>
      <c r="H5" s="1617"/>
      <c r="I5" s="1617"/>
      <c r="J5" s="1617"/>
      <c r="K5" s="1618"/>
      <c r="L5" s="415"/>
    </row>
    <row r="6" spans="1:14" ht="15.75">
      <c r="E6" s="317"/>
      <c r="F6" s="394"/>
      <c r="G6" s="317"/>
      <c r="H6" s="317"/>
      <c r="I6" s="318"/>
      <c r="J6" s="318"/>
      <c r="K6" s="318"/>
      <c r="L6" s="416"/>
    </row>
    <row r="7" spans="1:14" ht="16.5">
      <c r="B7" s="319" t="s">
        <v>236</v>
      </c>
      <c r="C7" s="671" t="str">
        <f>Menu!D16</f>
        <v>Matematika</v>
      </c>
      <c r="D7" s="807"/>
      <c r="E7" s="668"/>
      <c r="F7" s="808"/>
      <c r="G7" s="809"/>
      <c r="H7" s="809"/>
      <c r="I7" s="810" t="s">
        <v>238</v>
      </c>
      <c r="J7" s="852">
        <f>Menu!D26</f>
        <v>3</v>
      </c>
      <c r="K7" s="811"/>
      <c r="L7" s="417"/>
    </row>
    <row r="8" spans="1:14" ht="16.5">
      <c r="B8" s="319" t="s">
        <v>239</v>
      </c>
      <c r="C8" s="666" t="str">
        <f>Menu!D18</f>
        <v>VII.A</v>
      </c>
      <c r="D8" s="812"/>
      <c r="E8" s="668" t="s">
        <v>237</v>
      </c>
      <c r="F8" s="808"/>
      <c r="G8" s="672">
        <f>'Identitas Madrasah'!E9</f>
        <v>1</v>
      </c>
      <c r="H8" s="672"/>
      <c r="I8" s="813" t="s">
        <v>671</v>
      </c>
      <c r="J8" s="856" t="str">
        <f>'Identitas Madrasah'!E13</f>
        <v>Dra. Hj. Susi</v>
      </c>
      <c r="K8" s="811"/>
    </row>
    <row r="9" spans="1:14" ht="15">
      <c r="B9" s="670" t="s">
        <v>584</v>
      </c>
      <c r="C9" s="814" t="s">
        <v>672</v>
      </c>
      <c r="D9" s="815"/>
      <c r="E9" s="816" t="s">
        <v>240</v>
      </c>
      <c r="F9" s="817"/>
      <c r="G9" s="672" t="str">
        <f>'Identitas Madrasah'!E8</f>
        <v>2015/ 2016</v>
      </c>
      <c r="H9" s="672"/>
    </row>
    <row r="10" spans="1:14" ht="15">
      <c r="B10" s="670"/>
      <c r="C10" s="322"/>
      <c r="D10" s="815"/>
    </row>
    <row r="11" spans="1:14" ht="15">
      <c r="C11" s="675"/>
    </row>
    <row r="12" spans="1:14" s="335" customFormat="1" ht="24.95" customHeight="1">
      <c r="A12" s="1619" t="s">
        <v>251</v>
      </c>
      <c r="B12" s="818" t="s">
        <v>673</v>
      </c>
      <c r="C12" s="819" t="s">
        <v>680</v>
      </c>
      <c r="D12" s="1471" t="s">
        <v>47</v>
      </c>
      <c r="E12" s="819" t="s">
        <v>680</v>
      </c>
      <c r="F12" s="1471" t="s">
        <v>47</v>
      </c>
      <c r="G12" s="819" t="s">
        <v>680</v>
      </c>
      <c r="H12" s="1471" t="s">
        <v>47</v>
      </c>
      <c r="I12" s="1425" t="s">
        <v>47</v>
      </c>
      <c r="J12" s="1425" t="s">
        <v>48</v>
      </c>
      <c r="K12" s="1425" t="s">
        <v>230</v>
      </c>
      <c r="L12" s="418"/>
    </row>
    <row r="13" spans="1:14" ht="24.95" customHeight="1">
      <c r="A13" s="1620"/>
      <c r="B13" s="820" t="s">
        <v>266</v>
      </c>
      <c r="C13" s="821" t="s">
        <v>674</v>
      </c>
      <c r="D13" s="1473"/>
      <c r="E13" s="821" t="s">
        <v>674</v>
      </c>
      <c r="F13" s="1473"/>
      <c r="G13" s="821" t="s">
        <v>674</v>
      </c>
      <c r="H13" s="1473"/>
      <c r="I13" s="1426"/>
      <c r="J13" s="1426"/>
      <c r="K13" s="1426"/>
    </row>
    <row r="14" spans="1:14" ht="35.1" customHeight="1">
      <c r="A14" s="822">
        <v>1</v>
      </c>
      <c r="B14" s="823" t="str">
        <f>'Identitas Siswa'!D8</f>
        <v>Adiba Aulia Putri</v>
      </c>
      <c r="C14" s="824" t="s">
        <v>675</v>
      </c>
      <c r="D14" s="825">
        <v>4</v>
      </c>
      <c r="E14" s="824"/>
      <c r="F14" s="825">
        <v>4</v>
      </c>
      <c r="G14" s="824"/>
      <c r="H14" s="825">
        <v>3</v>
      </c>
      <c r="I14" s="827">
        <f>IFERROR(AVERAGE(D14:F14,H14)," ")</f>
        <v>3.6666666666666665</v>
      </c>
      <c r="J14" s="827" t="str">
        <f>IF(I14=" "," ",IF(I14&gt;3.5,"SB",IF(I14&gt;=2.5,"B",IF(I14&gt;1.5,"C","K"))))</f>
        <v>SB</v>
      </c>
      <c r="K14" s="828" t="str">
        <f>IF(I14=" "," ",IF(I14&gt;=$J$7,"T","TT"))</f>
        <v>T</v>
      </c>
      <c r="N14" s="354"/>
    </row>
    <row r="15" spans="1:14" ht="35.1" customHeight="1">
      <c r="A15" s="822">
        <v>2</v>
      </c>
      <c r="B15" s="823" t="str">
        <f>'Identitas Siswa'!D9</f>
        <v>Alan</v>
      </c>
      <c r="C15" s="824"/>
      <c r="D15" s="825"/>
      <c r="E15" s="824"/>
      <c r="F15" s="825"/>
      <c r="G15" s="826"/>
      <c r="H15" s="825"/>
      <c r="I15" s="827" t="str">
        <f t="shared" ref="I15:I63" si="0">IFERROR(AVERAGE(D15:H15)," ")</f>
        <v xml:space="preserve"> </v>
      </c>
      <c r="J15" s="827" t="str">
        <f t="shared" ref="J15:J63" si="1">IF(I15=" "," ",IF(I15&gt;3.5,"SB",IF(I15&gt;=2.5,"B",IF(I15&gt;1.5,"C","K"))))</f>
        <v xml:space="preserve"> </v>
      </c>
      <c r="K15" s="828" t="str">
        <f t="shared" ref="K15:K63" si="2">IF(I15=" "," ",IF(I15&gt;=$J$7,"Tuntas","Tidak Tuntas"))</f>
        <v xml:space="preserve"> </v>
      </c>
    </row>
    <row r="16" spans="1:14" ht="35.1" customHeight="1">
      <c r="A16" s="822">
        <v>3</v>
      </c>
      <c r="B16" s="823" t="str">
        <f>'Identitas Siswa'!D10</f>
        <v>Citra Nada Hissanah</v>
      </c>
      <c r="C16" s="824"/>
      <c r="D16" s="825"/>
      <c r="E16" s="824"/>
      <c r="F16" s="825"/>
      <c r="G16" s="826"/>
      <c r="H16" s="825"/>
      <c r="I16" s="827" t="str">
        <f t="shared" si="0"/>
        <v xml:space="preserve"> </v>
      </c>
      <c r="J16" s="827" t="str">
        <f t="shared" si="1"/>
        <v xml:space="preserve"> </v>
      </c>
      <c r="K16" s="828" t="str">
        <f t="shared" si="2"/>
        <v xml:space="preserve"> </v>
      </c>
    </row>
    <row r="17" spans="1:12" ht="35.1" customHeight="1">
      <c r="A17" s="822">
        <v>4</v>
      </c>
      <c r="B17" s="823" t="str">
        <f>'Identitas Siswa'!D11</f>
        <v>Dandi  Taufiqurahman</v>
      </c>
      <c r="C17" s="824"/>
      <c r="D17" s="825"/>
      <c r="E17" s="824"/>
      <c r="F17" s="825"/>
      <c r="G17" s="826"/>
      <c r="H17" s="825"/>
      <c r="I17" s="827" t="str">
        <f t="shared" si="0"/>
        <v xml:space="preserve"> </v>
      </c>
      <c r="J17" s="827" t="str">
        <f t="shared" si="1"/>
        <v xml:space="preserve"> </v>
      </c>
      <c r="K17" s="828" t="str">
        <f t="shared" si="2"/>
        <v xml:space="preserve"> </v>
      </c>
      <c r="L17" s="419"/>
    </row>
    <row r="18" spans="1:12" ht="35.1" customHeight="1">
      <c r="A18" s="822">
        <v>5</v>
      </c>
      <c r="B18" s="823" t="str">
        <f>'Identitas Siswa'!D12</f>
        <v>Devito Aditya Putra</v>
      </c>
      <c r="C18" s="824"/>
      <c r="D18" s="825"/>
      <c r="E18" s="824"/>
      <c r="F18" s="825"/>
      <c r="G18" s="826"/>
      <c r="H18" s="825"/>
      <c r="I18" s="827" t="str">
        <f t="shared" si="0"/>
        <v xml:space="preserve"> </v>
      </c>
      <c r="J18" s="827" t="str">
        <f t="shared" si="1"/>
        <v xml:space="preserve"> </v>
      </c>
      <c r="K18" s="828" t="str">
        <f t="shared" si="2"/>
        <v xml:space="preserve"> </v>
      </c>
      <c r="L18" s="419"/>
    </row>
    <row r="19" spans="1:12" ht="35.1" customHeight="1">
      <c r="A19" s="822">
        <v>6</v>
      </c>
      <c r="B19" s="823" t="str">
        <f>'Identitas Siswa'!D13</f>
        <v>Dhea Novita  Wulandari</v>
      </c>
      <c r="C19" s="824"/>
      <c r="D19" s="825"/>
      <c r="E19" s="824"/>
      <c r="F19" s="825"/>
      <c r="G19" s="826"/>
      <c r="H19" s="825"/>
      <c r="I19" s="827" t="str">
        <f t="shared" si="0"/>
        <v xml:space="preserve"> </v>
      </c>
      <c r="J19" s="827" t="str">
        <f t="shared" si="1"/>
        <v xml:space="preserve"> </v>
      </c>
      <c r="K19" s="828" t="str">
        <f t="shared" si="2"/>
        <v xml:space="preserve"> </v>
      </c>
      <c r="L19" s="419"/>
    </row>
    <row r="20" spans="1:12" ht="35.1" customHeight="1">
      <c r="A20" s="822">
        <v>7</v>
      </c>
      <c r="B20" s="823" t="str">
        <f>'Identitas Siswa'!D14</f>
        <v>Dina  Wahyuni</v>
      </c>
      <c r="C20" s="824"/>
      <c r="D20" s="825"/>
      <c r="E20" s="824"/>
      <c r="F20" s="825"/>
      <c r="G20" s="826"/>
      <c r="H20" s="825"/>
      <c r="I20" s="827" t="str">
        <f t="shared" si="0"/>
        <v xml:space="preserve"> </v>
      </c>
      <c r="J20" s="827" t="str">
        <f t="shared" si="1"/>
        <v xml:space="preserve"> </v>
      </c>
      <c r="K20" s="828" t="str">
        <f t="shared" si="2"/>
        <v xml:space="preserve"> </v>
      </c>
      <c r="L20" s="420"/>
    </row>
    <row r="21" spans="1:12" ht="35.1" customHeight="1">
      <c r="A21" s="822">
        <v>8</v>
      </c>
      <c r="B21" s="823" t="str">
        <f>'Identitas Siswa'!D15</f>
        <v>Dita Rahmanita</v>
      </c>
      <c r="C21" s="824"/>
      <c r="D21" s="825"/>
      <c r="E21" s="824"/>
      <c r="F21" s="825"/>
      <c r="G21" s="826"/>
      <c r="H21" s="825"/>
      <c r="I21" s="827" t="str">
        <f t="shared" si="0"/>
        <v xml:space="preserve"> </v>
      </c>
      <c r="J21" s="827" t="str">
        <f t="shared" si="1"/>
        <v xml:space="preserve"> </v>
      </c>
      <c r="K21" s="828" t="str">
        <f t="shared" si="2"/>
        <v xml:space="preserve"> </v>
      </c>
      <c r="L21" s="420"/>
    </row>
    <row r="22" spans="1:12" ht="35.1" customHeight="1">
      <c r="A22" s="822">
        <v>9</v>
      </c>
      <c r="B22" s="823" t="str">
        <f>'Identitas Siswa'!D16</f>
        <v>Fahri Maulana</v>
      </c>
      <c r="C22" s="824"/>
      <c r="D22" s="825"/>
      <c r="E22" s="824"/>
      <c r="F22" s="825"/>
      <c r="G22" s="826"/>
      <c r="H22" s="825"/>
      <c r="I22" s="827" t="str">
        <f t="shared" si="0"/>
        <v xml:space="preserve"> </v>
      </c>
      <c r="J22" s="827" t="str">
        <f t="shared" si="1"/>
        <v xml:space="preserve"> </v>
      </c>
      <c r="K22" s="828" t="str">
        <f t="shared" si="2"/>
        <v xml:space="preserve"> </v>
      </c>
      <c r="L22" s="420"/>
    </row>
    <row r="23" spans="1:12" ht="35.1" customHeight="1">
      <c r="A23" s="822">
        <v>10</v>
      </c>
      <c r="B23" s="823" t="str">
        <f>'Identitas Siswa'!D17</f>
        <v>Farhan Al-Fattah</v>
      </c>
      <c r="C23" s="824"/>
      <c r="D23" s="825"/>
      <c r="E23" s="824"/>
      <c r="F23" s="825"/>
      <c r="G23" s="826"/>
      <c r="H23" s="825"/>
      <c r="I23" s="827" t="str">
        <f t="shared" si="0"/>
        <v xml:space="preserve"> </v>
      </c>
      <c r="J23" s="827" t="str">
        <f t="shared" si="1"/>
        <v xml:space="preserve"> </v>
      </c>
      <c r="K23" s="828" t="str">
        <f t="shared" si="2"/>
        <v xml:space="preserve"> </v>
      </c>
      <c r="L23" s="420"/>
    </row>
    <row r="24" spans="1:12" ht="35.1" customHeight="1">
      <c r="A24" s="822">
        <v>11</v>
      </c>
      <c r="B24" s="823" t="str">
        <f>'Identitas Siswa'!D18</f>
        <v>Fatimah Ummu Abiha</v>
      </c>
      <c r="C24" s="824"/>
      <c r="D24" s="825"/>
      <c r="E24" s="824"/>
      <c r="F24" s="825"/>
      <c r="G24" s="826"/>
      <c r="H24" s="825"/>
      <c r="I24" s="827" t="str">
        <f t="shared" si="0"/>
        <v xml:space="preserve"> </v>
      </c>
      <c r="J24" s="827" t="str">
        <f t="shared" si="1"/>
        <v xml:space="preserve"> </v>
      </c>
      <c r="K24" s="828" t="str">
        <f t="shared" si="2"/>
        <v xml:space="preserve"> </v>
      </c>
      <c r="L24" s="420"/>
    </row>
    <row r="25" spans="1:12" ht="35.1" customHeight="1">
      <c r="A25" s="822">
        <v>12</v>
      </c>
      <c r="B25" s="823" t="str">
        <f>'Identitas Siswa'!D19</f>
        <v>Habeibi</v>
      </c>
      <c r="C25" s="824"/>
      <c r="D25" s="825"/>
      <c r="E25" s="824"/>
      <c r="F25" s="825"/>
      <c r="G25" s="826"/>
      <c r="H25" s="825"/>
      <c r="I25" s="827" t="str">
        <f t="shared" si="0"/>
        <v xml:space="preserve"> </v>
      </c>
      <c r="J25" s="827" t="str">
        <f t="shared" si="1"/>
        <v xml:space="preserve"> </v>
      </c>
      <c r="K25" s="828" t="str">
        <f t="shared" si="2"/>
        <v xml:space="preserve"> </v>
      </c>
      <c r="L25" s="420"/>
    </row>
    <row r="26" spans="1:12" ht="35.1" customHeight="1">
      <c r="A26" s="822">
        <v>13</v>
      </c>
      <c r="B26" s="823" t="str">
        <f>'Identitas Siswa'!D20</f>
        <v>Khadijah Al Kubra</v>
      </c>
      <c r="C26" s="824"/>
      <c r="D26" s="825"/>
      <c r="E26" s="824"/>
      <c r="F26" s="825"/>
      <c r="G26" s="826"/>
      <c r="H26" s="825"/>
      <c r="I26" s="827" t="str">
        <f t="shared" si="0"/>
        <v xml:space="preserve"> </v>
      </c>
      <c r="J26" s="827" t="str">
        <f t="shared" si="1"/>
        <v xml:space="preserve"> </v>
      </c>
      <c r="K26" s="828" t="str">
        <f t="shared" si="2"/>
        <v xml:space="preserve"> </v>
      </c>
      <c r="L26" s="420"/>
    </row>
    <row r="27" spans="1:12" ht="35.1" customHeight="1">
      <c r="A27" s="822">
        <v>14</v>
      </c>
      <c r="B27" s="823" t="str">
        <f>'Identitas Siswa'!D21</f>
        <v>Lexandro Aldikan Matio</v>
      </c>
      <c r="C27" s="824"/>
      <c r="D27" s="825"/>
      <c r="E27" s="824"/>
      <c r="F27" s="825"/>
      <c r="G27" s="826"/>
      <c r="H27" s="825"/>
      <c r="I27" s="827" t="str">
        <f t="shared" si="0"/>
        <v xml:space="preserve"> </v>
      </c>
      <c r="J27" s="827" t="str">
        <f t="shared" si="1"/>
        <v xml:space="preserve"> </v>
      </c>
      <c r="K27" s="828" t="str">
        <f t="shared" si="2"/>
        <v xml:space="preserve"> </v>
      </c>
      <c r="L27" s="420"/>
    </row>
    <row r="28" spans="1:12" ht="35.1" customHeight="1">
      <c r="A28" s="822">
        <v>15</v>
      </c>
      <c r="B28" s="823" t="str">
        <f>'Identitas Siswa'!D22</f>
        <v>Muhammad Syahid Bambang Kuncorojati</v>
      </c>
      <c r="C28" s="824"/>
      <c r="D28" s="825"/>
      <c r="E28" s="824"/>
      <c r="F28" s="825"/>
      <c r="G28" s="826"/>
      <c r="H28" s="825"/>
      <c r="I28" s="827" t="str">
        <f t="shared" si="0"/>
        <v xml:space="preserve"> </v>
      </c>
      <c r="J28" s="827" t="str">
        <f t="shared" si="1"/>
        <v xml:space="preserve"> </v>
      </c>
      <c r="K28" s="828" t="str">
        <f t="shared" si="2"/>
        <v xml:space="preserve"> </v>
      </c>
      <c r="L28" s="420"/>
    </row>
    <row r="29" spans="1:12" ht="35.1" customHeight="1">
      <c r="A29" s="822">
        <v>16</v>
      </c>
      <c r="B29" s="823" t="str">
        <f>'Identitas Siswa'!D23</f>
        <v>Muhammad Aldhyth</v>
      </c>
      <c r="C29" s="824"/>
      <c r="D29" s="825"/>
      <c r="E29" s="824"/>
      <c r="F29" s="825"/>
      <c r="G29" s="826"/>
      <c r="H29" s="825"/>
      <c r="I29" s="827" t="str">
        <f t="shared" si="0"/>
        <v xml:space="preserve"> </v>
      </c>
      <c r="J29" s="827" t="str">
        <f t="shared" si="1"/>
        <v xml:space="preserve"> </v>
      </c>
      <c r="K29" s="828" t="str">
        <f t="shared" si="2"/>
        <v xml:space="preserve"> </v>
      </c>
      <c r="L29" s="420"/>
    </row>
    <row r="30" spans="1:12" ht="35.1" customHeight="1">
      <c r="A30" s="822">
        <v>17</v>
      </c>
      <c r="B30" s="823" t="str">
        <f>'Identitas Siswa'!D24</f>
        <v>Muhammad Alfian Nugraha</v>
      </c>
      <c r="C30" s="824"/>
      <c r="D30" s="825"/>
      <c r="E30" s="824"/>
      <c r="F30" s="825"/>
      <c r="G30" s="826"/>
      <c r="H30" s="825"/>
      <c r="I30" s="827" t="str">
        <f t="shared" si="0"/>
        <v xml:space="preserve"> </v>
      </c>
      <c r="J30" s="827" t="str">
        <f t="shared" si="1"/>
        <v xml:space="preserve"> </v>
      </c>
      <c r="K30" s="828" t="str">
        <f t="shared" si="2"/>
        <v xml:space="preserve"> </v>
      </c>
      <c r="L30" s="420"/>
    </row>
    <row r="31" spans="1:12" ht="35.1" customHeight="1">
      <c r="A31" s="822">
        <v>18</v>
      </c>
      <c r="B31" s="823" t="str">
        <f>'Identitas Siswa'!D25</f>
        <v>Muhammad Daffa'</v>
      </c>
      <c r="C31" s="824"/>
      <c r="D31" s="825"/>
      <c r="E31" s="824"/>
      <c r="F31" s="825"/>
      <c r="G31" s="826"/>
      <c r="H31" s="825"/>
      <c r="I31" s="827" t="str">
        <f t="shared" si="0"/>
        <v xml:space="preserve"> </v>
      </c>
      <c r="J31" s="827" t="str">
        <f t="shared" si="1"/>
        <v xml:space="preserve"> </v>
      </c>
      <c r="K31" s="828" t="str">
        <f t="shared" si="2"/>
        <v xml:space="preserve"> </v>
      </c>
      <c r="L31" s="420"/>
    </row>
    <row r="32" spans="1:12" ht="35.1" customHeight="1">
      <c r="A32" s="822">
        <v>19</v>
      </c>
      <c r="B32" s="823" t="str">
        <f>'Identitas Siswa'!D26</f>
        <v>Muhammad Wahyu Rizkianto</v>
      </c>
      <c r="C32" s="824"/>
      <c r="D32" s="825"/>
      <c r="E32" s="824"/>
      <c r="F32" s="825"/>
      <c r="G32" s="826"/>
      <c r="H32" s="825"/>
      <c r="I32" s="827" t="str">
        <f t="shared" si="0"/>
        <v xml:space="preserve"> </v>
      </c>
      <c r="J32" s="827" t="str">
        <f t="shared" si="1"/>
        <v xml:space="preserve"> </v>
      </c>
      <c r="K32" s="828" t="str">
        <f t="shared" si="2"/>
        <v xml:space="preserve"> </v>
      </c>
      <c r="L32" s="420"/>
    </row>
    <row r="33" spans="1:12" ht="35.1" customHeight="1">
      <c r="A33" s="822">
        <v>20</v>
      </c>
      <c r="B33" s="823" t="str">
        <f>'Identitas Siswa'!D27</f>
        <v>Muhammad Zidane Hasibuan</v>
      </c>
      <c r="C33" s="824"/>
      <c r="D33" s="825"/>
      <c r="E33" s="824"/>
      <c r="F33" s="825"/>
      <c r="G33" s="826"/>
      <c r="H33" s="825"/>
      <c r="I33" s="827" t="str">
        <f t="shared" si="0"/>
        <v xml:space="preserve"> </v>
      </c>
      <c r="J33" s="827" t="str">
        <f t="shared" si="1"/>
        <v xml:space="preserve"> </v>
      </c>
      <c r="K33" s="828" t="str">
        <f t="shared" si="2"/>
        <v xml:space="preserve"> </v>
      </c>
      <c r="L33" s="420"/>
    </row>
    <row r="34" spans="1:12" ht="35.1" customHeight="1">
      <c r="A34" s="822">
        <v>21</v>
      </c>
      <c r="B34" s="823" t="str">
        <f>'Identitas Siswa'!D28</f>
        <v>Nofal Abdilla</v>
      </c>
      <c r="C34" s="824"/>
      <c r="D34" s="825"/>
      <c r="E34" s="824"/>
      <c r="F34" s="825"/>
      <c r="G34" s="826"/>
      <c r="H34" s="825"/>
      <c r="I34" s="827" t="str">
        <f t="shared" si="0"/>
        <v xml:space="preserve"> </v>
      </c>
      <c r="J34" s="827" t="str">
        <f t="shared" si="1"/>
        <v xml:space="preserve"> </v>
      </c>
      <c r="K34" s="828" t="str">
        <f t="shared" si="2"/>
        <v xml:space="preserve"> </v>
      </c>
      <c r="L34" s="420"/>
    </row>
    <row r="35" spans="1:12" ht="35.1" customHeight="1">
      <c r="A35" s="822">
        <v>22</v>
      </c>
      <c r="B35" s="823" t="str">
        <f>'Identitas Siswa'!D29</f>
        <v>Novi Febriyanti</v>
      </c>
      <c r="C35" s="824"/>
      <c r="D35" s="825"/>
      <c r="E35" s="824"/>
      <c r="F35" s="825"/>
      <c r="G35" s="826"/>
      <c r="H35" s="825"/>
      <c r="I35" s="827" t="str">
        <f t="shared" si="0"/>
        <v xml:space="preserve"> </v>
      </c>
      <c r="J35" s="827" t="str">
        <f t="shared" si="1"/>
        <v xml:space="preserve"> </v>
      </c>
      <c r="K35" s="828" t="str">
        <f t="shared" si="2"/>
        <v xml:space="preserve"> </v>
      </c>
      <c r="L35" s="420"/>
    </row>
    <row r="36" spans="1:12" ht="35.1" customHeight="1">
      <c r="A36" s="822">
        <v>23</v>
      </c>
      <c r="B36" s="823" t="str">
        <f>'Identitas Siswa'!D30</f>
        <v>Nur Khofifah</v>
      </c>
      <c r="C36" s="824"/>
      <c r="D36" s="825"/>
      <c r="E36" s="824"/>
      <c r="F36" s="825"/>
      <c r="G36" s="826"/>
      <c r="H36" s="825"/>
      <c r="I36" s="827" t="str">
        <f t="shared" si="0"/>
        <v xml:space="preserve"> </v>
      </c>
      <c r="J36" s="827" t="str">
        <f t="shared" si="1"/>
        <v xml:space="preserve"> </v>
      </c>
      <c r="K36" s="828" t="str">
        <f t="shared" si="2"/>
        <v xml:space="preserve"> </v>
      </c>
      <c r="L36" s="420"/>
    </row>
    <row r="37" spans="1:12" ht="35.1" customHeight="1">
      <c r="A37" s="822">
        <v>24</v>
      </c>
      <c r="B37" s="823" t="str">
        <f>'Identitas Siswa'!D31</f>
        <v>Pahmi Prasetya Rahman</v>
      </c>
      <c r="C37" s="824"/>
      <c r="D37" s="825"/>
      <c r="E37" s="824"/>
      <c r="F37" s="825"/>
      <c r="G37" s="826"/>
      <c r="H37" s="825"/>
      <c r="I37" s="827" t="str">
        <f t="shared" si="0"/>
        <v xml:space="preserve"> </v>
      </c>
      <c r="J37" s="827" t="str">
        <f t="shared" si="1"/>
        <v xml:space="preserve"> </v>
      </c>
      <c r="K37" s="828" t="str">
        <f t="shared" si="2"/>
        <v xml:space="preserve"> </v>
      </c>
      <c r="L37" s="420"/>
    </row>
    <row r="38" spans="1:12" ht="35.1" customHeight="1">
      <c r="A38" s="822">
        <v>25</v>
      </c>
      <c r="B38" s="823" t="str">
        <f>'Identitas Siswa'!D32</f>
        <v>Raihana Kartika Sari</v>
      </c>
      <c r="C38" s="824"/>
      <c r="D38" s="825"/>
      <c r="E38" s="824"/>
      <c r="F38" s="825"/>
      <c r="G38" s="826"/>
      <c r="H38" s="825"/>
      <c r="I38" s="827" t="str">
        <f t="shared" si="0"/>
        <v xml:space="preserve"> </v>
      </c>
      <c r="J38" s="827" t="str">
        <f t="shared" si="1"/>
        <v xml:space="preserve"> </v>
      </c>
      <c r="K38" s="828" t="str">
        <f t="shared" si="2"/>
        <v xml:space="preserve"> </v>
      </c>
      <c r="L38" s="420"/>
    </row>
    <row r="39" spans="1:12" ht="35.1" customHeight="1">
      <c r="A39" s="822">
        <v>26</v>
      </c>
      <c r="B39" s="823" t="str">
        <f>'Identitas Siswa'!D33</f>
        <v>Rika KARUNIA FATONAH</v>
      </c>
      <c r="C39" s="824"/>
      <c r="D39" s="825"/>
      <c r="E39" s="824"/>
      <c r="F39" s="825"/>
      <c r="G39" s="826"/>
      <c r="H39" s="825"/>
      <c r="I39" s="827" t="str">
        <f t="shared" si="0"/>
        <v xml:space="preserve"> </v>
      </c>
      <c r="J39" s="827" t="str">
        <f t="shared" si="1"/>
        <v xml:space="preserve"> </v>
      </c>
      <c r="K39" s="828" t="str">
        <f t="shared" si="2"/>
        <v xml:space="preserve"> </v>
      </c>
      <c r="L39" s="420"/>
    </row>
    <row r="40" spans="1:12" ht="35.1" customHeight="1">
      <c r="A40" s="822">
        <v>27</v>
      </c>
      <c r="B40" s="823" t="str">
        <f>'Identitas Siswa'!D34</f>
        <v>Riva Ramdani</v>
      </c>
      <c r="C40" s="824"/>
      <c r="D40" s="825"/>
      <c r="E40" s="824"/>
      <c r="F40" s="825"/>
      <c r="G40" s="826"/>
      <c r="H40" s="825"/>
      <c r="I40" s="827" t="str">
        <f t="shared" si="0"/>
        <v xml:space="preserve"> </v>
      </c>
      <c r="J40" s="827" t="str">
        <f t="shared" si="1"/>
        <v xml:space="preserve"> </v>
      </c>
      <c r="K40" s="828" t="str">
        <f t="shared" si="2"/>
        <v xml:space="preserve"> </v>
      </c>
      <c r="L40" s="420"/>
    </row>
    <row r="41" spans="1:12" ht="35.1" customHeight="1">
      <c r="A41" s="822">
        <v>28</v>
      </c>
      <c r="B41" s="823" t="str">
        <f>'Identitas Siswa'!D35</f>
        <v>Salsabila Syahri Romadhona</v>
      </c>
      <c r="C41" s="824"/>
      <c r="D41" s="825"/>
      <c r="E41" s="824"/>
      <c r="F41" s="825"/>
      <c r="G41" s="826"/>
      <c r="H41" s="825"/>
      <c r="I41" s="827" t="str">
        <f t="shared" si="0"/>
        <v xml:space="preserve"> </v>
      </c>
      <c r="J41" s="827" t="str">
        <f t="shared" si="1"/>
        <v xml:space="preserve"> </v>
      </c>
      <c r="K41" s="828" t="str">
        <f t="shared" si="2"/>
        <v xml:space="preserve"> </v>
      </c>
      <c r="L41" s="420"/>
    </row>
    <row r="42" spans="1:12" ht="35.1" customHeight="1">
      <c r="A42" s="822">
        <v>29</v>
      </c>
      <c r="B42" s="823" t="str">
        <f>'Identitas Siswa'!D36</f>
        <v>Sarah Azzahra</v>
      </c>
      <c r="C42" s="824"/>
      <c r="D42" s="825"/>
      <c r="E42" s="824"/>
      <c r="F42" s="825"/>
      <c r="G42" s="826"/>
      <c r="H42" s="825"/>
      <c r="I42" s="827" t="str">
        <f t="shared" si="0"/>
        <v xml:space="preserve"> </v>
      </c>
      <c r="J42" s="827" t="str">
        <f t="shared" si="1"/>
        <v xml:space="preserve"> </v>
      </c>
      <c r="K42" s="828" t="str">
        <f t="shared" si="2"/>
        <v xml:space="preserve"> </v>
      </c>
      <c r="L42" s="420"/>
    </row>
    <row r="43" spans="1:12" ht="35.1" customHeight="1">
      <c r="A43" s="822">
        <v>30</v>
      </c>
      <c r="B43" s="823" t="str">
        <f>'Identitas Siswa'!D37</f>
        <v>Suci Indah Ramadhanti</v>
      </c>
      <c r="C43" s="824"/>
      <c r="D43" s="825"/>
      <c r="E43" s="824"/>
      <c r="F43" s="825"/>
      <c r="G43" s="826"/>
      <c r="H43" s="825"/>
      <c r="I43" s="827" t="str">
        <f t="shared" si="0"/>
        <v xml:space="preserve"> </v>
      </c>
      <c r="J43" s="827" t="str">
        <f t="shared" si="1"/>
        <v xml:space="preserve"> </v>
      </c>
      <c r="K43" s="828" t="str">
        <f t="shared" si="2"/>
        <v xml:space="preserve"> </v>
      </c>
      <c r="L43" s="420"/>
    </row>
    <row r="44" spans="1:12" ht="35.1" customHeight="1">
      <c r="A44" s="822">
        <v>31</v>
      </c>
      <c r="B44" s="823" t="str">
        <f>'Identitas Siswa'!D38</f>
        <v>Syafitri Zahra</v>
      </c>
      <c r="C44" s="824"/>
      <c r="D44" s="825"/>
      <c r="E44" s="824"/>
      <c r="F44" s="825"/>
      <c r="G44" s="826"/>
      <c r="H44" s="825"/>
      <c r="I44" s="827" t="str">
        <f t="shared" si="0"/>
        <v xml:space="preserve"> </v>
      </c>
      <c r="J44" s="827" t="str">
        <f t="shared" si="1"/>
        <v xml:space="preserve"> </v>
      </c>
      <c r="K44" s="828" t="str">
        <f t="shared" si="2"/>
        <v xml:space="preserve"> </v>
      </c>
      <c r="L44" s="420"/>
    </row>
    <row r="45" spans="1:12" ht="35.1" customHeight="1">
      <c r="A45" s="822">
        <v>32</v>
      </c>
      <c r="B45" s="823" t="str">
        <f>'Identitas Siswa'!D39</f>
        <v>Tazkia Nur Amalia Rahmadillah</v>
      </c>
      <c r="C45" s="824"/>
      <c r="D45" s="825"/>
      <c r="E45" s="824"/>
      <c r="F45" s="825"/>
      <c r="G45" s="826"/>
      <c r="H45" s="825"/>
      <c r="I45" s="827" t="str">
        <f t="shared" si="0"/>
        <v xml:space="preserve"> </v>
      </c>
      <c r="J45" s="827" t="str">
        <f t="shared" si="1"/>
        <v xml:space="preserve"> </v>
      </c>
      <c r="K45" s="828" t="str">
        <f t="shared" si="2"/>
        <v xml:space="preserve"> </v>
      </c>
      <c r="L45" s="420"/>
    </row>
    <row r="46" spans="1:12" ht="35.1" customHeight="1">
      <c r="A46" s="822">
        <v>33</v>
      </c>
      <c r="B46" s="823" t="str">
        <f>'Identitas Siswa'!D40</f>
        <v>Wira Maulana</v>
      </c>
      <c r="C46" s="824"/>
      <c r="D46" s="825"/>
      <c r="E46" s="824"/>
      <c r="F46" s="825"/>
      <c r="G46" s="826"/>
      <c r="H46" s="825"/>
      <c r="I46" s="827" t="str">
        <f t="shared" si="0"/>
        <v xml:space="preserve"> </v>
      </c>
      <c r="J46" s="827" t="str">
        <f t="shared" si="1"/>
        <v xml:space="preserve"> </v>
      </c>
      <c r="K46" s="828" t="str">
        <f t="shared" si="2"/>
        <v xml:space="preserve"> </v>
      </c>
      <c r="L46" s="420"/>
    </row>
    <row r="47" spans="1:12" ht="35.1" customHeight="1">
      <c r="A47" s="822">
        <v>34</v>
      </c>
      <c r="B47" s="823" t="str">
        <f>'Identitas Siswa'!D41</f>
        <v>Zahrah Nisyfi Maulidah</v>
      </c>
      <c r="C47" s="824"/>
      <c r="D47" s="825"/>
      <c r="E47" s="824"/>
      <c r="F47" s="825"/>
      <c r="G47" s="826"/>
      <c r="H47" s="825"/>
      <c r="I47" s="827" t="str">
        <f t="shared" si="0"/>
        <v xml:space="preserve"> </v>
      </c>
      <c r="J47" s="827" t="str">
        <f t="shared" si="1"/>
        <v xml:space="preserve"> </v>
      </c>
      <c r="K47" s="828" t="str">
        <f t="shared" si="2"/>
        <v xml:space="preserve"> </v>
      </c>
      <c r="L47" s="420"/>
    </row>
    <row r="48" spans="1:12" ht="35.1" customHeight="1">
      <c r="A48" s="822">
        <v>35</v>
      </c>
      <c r="B48" s="823" t="str">
        <f>'Identitas Siswa'!D42</f>
        <v>Zahrotul Firdah Mi'raj</v>
      </c>
      <c r="C48" s="824"/>
      <c r="D48" s="825"/>
      <c r="E48" s="824"/>
      <c r="F48" s="825"/>
      <c r="G48" s="826"/>
      <c r="H48" s="825"/>
      <c r="I48" s="827" t="str">
        <f t="shared" si="0"/>
        <v xml:space="preserve"> </v>
      </c>
      <c r="J48" s="827" t="str">
        <f t="shared" si="1"/>
        <v xml:space="preserve"> </v>
      </c>
      <c r="K48" s="828" t="str">
        <f t="shared" si="2"/>
        <v xml:space="preserve"> </v>
      </c>
      <c r="L48" s="420"/>
    </row>
    <row r="49" spans="1:12" ht="35.1" customHeight="1">
      <c r="A49" s="822">
        <v>36</v>
      </c>
      <c r="B49" s="823">
        <f>'Identitas Siswa'!D43</f>
        <v>0</v>
      </c>
      <c r="C49" s="824"/>
      <c r="D49" s="825"/>
      <c r="E49" s="824"/>
      <c r="F49" s="825"/>
      <c r="G49" s="826"/>
      <c r="H49" s="825"/>
      <c r="I49" s="827" t="str">
        <f t="shared" si="0"/>
        <v xml:space="preserve"> </v>
      </c>
      <c r="J49" s="827" t="str">
        <f t="shared" si="1"/>
        <v xml:space="preserve"> </v>
      </c>
      <c r="K49" s="828" t="str">
        <f t="shared" si="2"/>
        <v xml:space="preserve"> </v>
      </c>
      <c r="L49" s="420"/>
    </row>
    <row r="50" spans="1:12" ht="35.1" customHeight="1">
      <c r="A50" s="822">
        <v>37</v>
      </c>
      <c r="B50" s="823" t="str">
        <f>'Identitas Siswa'!D44</f>
        <v/>
      </c>
      <c r="C50" s="824"/>
      <c r="D50" s="825"/>
      <c r="E50" s="824"/>
      <c r="F50" s="825"/>
      <c r="G50" s="826"/>
      <c r="H50" s="825"/>
      <c r="I50" s="827" t="str">
        <f t="shared" si="0"/>
        <v xml:space="preserve"> </v>
      </c>
      <c r="J50" s="827" t="str">
        <f t="shared" si="1"/>
        <v xml:space="preserve"> </v>
      </c>
      <c r="K50" s="828" t="str">
        <f t="shared" si="2"/>
        <v xml:space="preserve"> </v>
      </c>
      <c r="L50" s="420"/>
    </row>
    <row r="51" spans="1:12" ht="35.1" customHeight="1">
      <c r="A51" s="822">
        <v>38</v>
      </c>
      <c r="B51" s="823" t="str">
        <f>'Identitas Siswa'!D45</f>
        <v/>
      </c>
      <c r="C51" s="824"/>
      <c r="D51" s="825"/>
      <c r="E51" s="824"/>
      <c r="F51" s="825"/>
      <c r="G51" s="826"/>
      <c r="H51" s="825"/>
      <c r="I51" s="827" t="str">
        <f t="shared" si="0"/>
        <v xml:space="preserve"> </v>
      </c>
      <c r="J51" s="827" t="str">
        <f t="shared" si="1"/>
        <v xml:space="preserve"> </v>
      </c>
      <c r="K51" s="828" t="str">
        <f t="shared" si="2"/>
        <v xml:space="preserve"> </v>
      </c>
      <c r="L51" s="420"/>
    </row>
    <row r="52" spans="1:12" ht="35.1" customHeight="1">
      <c r="A52" s="822">
        <v>39</v>
      </c>
      <c r="B52" s="823" t="str">
        <f>'Identitas Siswa'!D46</f>
        <v/>
      </c>
      <c r="C52" s="824"/>
      <c r="D52" s="825"/>
      <c r="E52" s="824"/>
      <c r="F52" s="825"/>
      <c r="G52" s="826"/>
      <c r="H52" s="825"/>
      <c r="I52" s="827" t="str">
        <f t="shared" si="0"/>
        <v xml:space="preserve"> </v>
      </c>
      <c r="J52" s="827" t="str">
        <f t="shared" si="1"/>
        <v xml:space="preserve"> </v>
      </c>
      <c r="K52" s="828" t="str">
        <f t="shared" si="2"/>
        <v xml:space="preserve"> </v>
      </c>
      <c r="L52" s="420"/>
    </row>
    <row r="53" spans="1:12" ht="35.1" customHeight="1">
      <c r="A53" s="822">
        <v>40</v>
      </c>
      <c r="B53" s="823">
        <f>'Identitas Siswa'!D47</f>
        <v>0</v>
      </c>
      <c r="C53" s="824"/>
      <c r="D53" s="825"/>
      <c r="E53" s="824"/>
      <c r="F53" s="825"/>
      <c r="G53" s="826"/>
      <c r="H53" s="825"/>
      <c r="I53" s="827" t="str">
        <f t="shared" si="0"/>
        <v xml:space="preserve"> </v>
      </c>
      <c r="J53" s="827" t="str">
        <f t="shared" si="1"/>
        <v xml:space="preserve"> </v>
      </c>
      <c r="K53" s="828" t="str">
        <f t="shared" si="2"/>
        <v xml:space="preserve"> </v>
      </c>
      <c r="L53" s="420"/>
    </row>
    <row r="54" spans="1:12" ht="35.1" customHeight="1">
      <c r="A54" s="822">
        <v>41</v>
      </c>
      <c r="B54" s="823">
        <f>'Identitas Siswa'!D48</f>
        <v>0</v>
      </c>
      <c r="C54" s="824"/>
      <c r="D54" s="825"/>
      <c r="E54" s="824"/>
      <c r="F54" s="825"/>
      <c r="G54" s="826"/>
      <c r="H54" s="825"/>
      <c r="I54" s="827" t="str">
        <f t="shared" si="0"/>
        <v xml:space="preserve"> </v>
      </c>
      <c r="J54" s="827" t="str">
        <f t="shared" si="1"/>
        <v xml:space="preserve"> </v>
      </c>
      <c r="K54" s="828" t="str">
        <f t="shared" si="2"/>
        <v xml:space="preserve"> </v>
      </c>
      <c r="L54" s="420"/>
    </row>
    <row r="55" spans="1:12" ht="35.1" customHeight="1">
      <c r="A55" s="822">
        <v>42</v>
      </c>
      <c r="B55" s="823">
        <f>'Identitas Siswa'!D49</f>
        <v>0</v>
      </c>
      <c r="C55" s="824"/>
      <c r="D55" s="825"/>
      <c r="E55" s="824"/>
      <c r="F55" s="825"/>
      <c r="G55" s="826"/>
      <c r="H55" s="825"/>
      <c r="I55" s="827" t="str">
        <f t="shared" si="0"/>
        <v xml:space="preserve"> </v>
      </c>
      <c r="J55" s="827" t="str">
        <f t="shared" si="1"/>
        <v xml:space="preserve"> </v>
      </c>
      <c r="K55" s="828" t="str">
        <f t="shared" si="2"/>
        <v xml:space="preserve"> </v>
      </c>
      <c r="L55" s="420"/>
    </row>
    <row r="56" spans="1:12" ht="35.1" customHeight="1">
      <c r="A56" s="822">
        <v>43</v>
      </c>
      <c r="B56" s="823">
        <f>'Identitas Siswa'!D50</f>
        <v>0</v>
      </c>
      <c r="C56" s="824"/>
      <c r="D56" s="825"/>
      <c r="E56" s="824"/>
      <c r="F56" s="825"/>
      <c r="G56" s="826"/>
      <c r="H56" s="825"/>
      <c r="I56" s="827" t="str">
        <f t="shared" si="0"/>
        <v xml:space="preserve"> </v>
      </c>
      <c r="J56" s="827" t="str">
        <f t="shared" si="1"/>
        <v xml:space="preserve"> </v>
      </c>
      <c r="K56" s="828" t="str">
        <f t="shared" si="2"/>
        <v xml:space="preserve"> </v>
      </c>
      <c r="L56" s="420"/>
    </row>
    <row r="57" spans="1:12" ht="35.1" customHeight="1">
      <c r="A57" s="822">
        <v>44</v>
      </c>
      <c r="B57" s="823">
        <f>'Identitas Siswa'!D51</f>
        <v>0</v>
      </c>
      <c r="C57" s="824"/>
      <c r="D57" s="825"/>
      <c r="E57" s="824"/>
      <c r="F57" s="825"/>
      <c r="G57" s="826"/>
      <c r="H57" s="825"/>
      <c r="I57" s="827" t="str">
        <f t="shared" si="0"/>
        <v xml:space="preserve"> </v>
      </c>
      <c r="J57" s="827" t="str">
        <f t="shared" si="1"/>
        <v xml:space="preserve"> </v>
      </c>
      <c r="K57" s="828" t="str">
        <f t="shared" si="2"/>
        <v xml:space="preserve"> </v>
      </c>
      <c r="L57" s="420"/>
    </row>
    <row r="58" spans="1:12" ht="35.1" customHeight="1">
      <c r="A58" s="822">
        <v>45</v>
      </c>
      <c r="B58" s="823">
        <f>'Identitas Siswa'!D52</f>
        <v>0</v>
      </c>
      <c r="C58" s="824"/>
      <c r="D58" s="825"/>
      <c r="E58" s="824"/>
      <c r="F58" s="825"/>
      <c r="G58" s="826"/>
      <c r="H58" s="825"/>
      <c r="I58" s="827" t="str">
        <f t="shared" si="0"/>
        <v xml:space="preserve"> </v>
      </c>
      <c r="J58" s="827" t="str">
        <f t="shared" si="1"/>
        <v xml:space="preserve"> </v>
      </c>
      <c r="K58" s="828" t="str">
        <f t="shared" si="2"/>
        <v xml:space="preserve"> </v>
      </c>
      <c r="L58" s="420"/>
    </row>
    <row r="59" spans="1:12" ht="35.1" customHeight="1">
      <c r="A59" s="822">
        <v>46</v>
      </c>
      <c r="B59" s="823">
        <f>'Identitas Siswa'!D53</f>
        <v>0</v>
      </c>
      <c r="C59" s="824"/>
      <c r="D59" s="825"/>
      <c r="E59" s="824"/>
      <c r="F59" s="825"/>
      <c r="G59" s="826"/>
      <c r="H59" s="825"/>
      <c r="I59" s="827" t="str">
        <f t="shared" si="0"/>
        <v xml:space="preserve"> </v>
      </c>
      <c r="J59" s="827" t="str">
        <f t="shared" si="1"/>
        <v xml:space="preserve"> </v>
      </c>
      <c r="K59" s="828" t="str">
        <f t="shared" si="2"/>
        <v xml:space="preserve"> </v>
      </c>
      <c r="L59" s="420"/>
    </row>
    <row r="60" spans="1:12" ht="35.1" customHeight="1">
      <c r="A60" s="822">
        <v>47</v>
      </c>
      <c r="B60" s="823">
        <f>'Identitas Siswa'!D54</f>
        <v>0</v>
      </c>
      <c r="C60" s="824"/>
      <c r="D60" s="825"/>
      <c r="E60" s="824"/>
      <c r="F60" s="825"/>
      <c r="G60" s="826"/>
      <c r="H60" s="825"/>
      <c r="I60" s="827" t="str">
        <f t="shared" si="0"/>
        <v xml:space="preserve"> </v>
      </c>
      <c r="J60" s="827" t="str">
        <f t="shared" si="1"/>
        <v xml:space="preserve"> </v>
      </c>
      <c r="K60" s="828" t="str">
        <f t="shared" si="2"/>
        <v xml:space="preserve"> </v>
      </c>
      <c r="L60" s="420"/>
    </row>
    <row r="61" spans="1:12" ht="35.1" customHeight="1">
      <c r="A61" s="822">
        <v>48</v>
      </c>
      <c r="B61" s="823">
        <f>'Identitas Siswa'!D55</f>
        <v>0</v>
      </c>
      <c r="C61" s="824"/>
      <c r="D61" s="825"/>
      <c r="E61" s="824"/>
      <c r="F61" s="825"/>
      <c r="G61" s="826"/>
      <c r="H61" s="825"/>
      <c r="I61" s="827" t="str">
        <f t="shared" si="0"/>
        <v xml:space="preserve"> </v>
      </c>
      <c r="J61" s="827" t="str">
        <f t="shared" si="1"/>
        <v xml:space="preserve"> </v>
      </c>
      <c r="K61" s="828" t="str">
        <f t="shared" si="2"/>
        <v xml:space="preserve"> </v>
      </c>
      <c r="L61" s="420"/>
    </row>
    <row r="62" spans="1:12" ht="35.1" customHeight="1">
      <c r="A62" s="822">
        <v>49</v>
      </c>
      <c r="B62" s="823">
        <f>'Identitas Siswa'!D56</f>
        <v>0</v>
      </c>
      <c r="C62" s="824"/>
      <c r="D62" s="825"/>
      <c r="E62" s="824"/>
      <c r="F62" s="825"/>
      <c r="G62" s="826"/>
      <c r="H62" s="825"/>
      <c r="I62" s="827" t="str">
        <f t="shared" si="0"/>
        <v xml:space="preserve"> </v>
      </c>
      <c r="J62" s="827" t="str">
        <f t="shared" si="1"/>
        <v xml:space="preserve"> </v>
      </c>
      <c r="K62" s="828" t="str">
        <f t="shared" si="2"/>
        <v xml:space="preserve"> </v>
      </c>
      <c r="L62" s="420"/>
    </row>
    <row r="63" spans="1:12" ht="35.1" customHeight="1">
      <c r="A63" s="822">
        <v>50</v>
      </c>
      <c r="B63" s="823" t="str">
        <f>'Identitas Siswa'!D57</f>
        <v/>
      </c>
      <c r="C63" s="824"/>
      <c r="D63" s="825"/>
      <c r="E63" s="824"/>
      <c r="F63" s="825"/>
      <c r="G63" s="826"/>
      <c r="H63" s="825"/>
      <c r="I63" s="827" t="str">
        <f t="shared" si="0"/>
        <v xml:space="preserve"> </v>
      </c>
      <c r="J63" s="827" t="str">
        <f t="shared" si="1"/>
        <v xml:space="preserve"> </v>
      </c>
      <c r="K63" s="828" t="str">
        <f t="shared" si="2"/>
        <v xml:space="preserve"> </v>
      </c>
      <c r="L63" s="420"/>
    </row>
    <row r="64" spans="1:12" ht="15">
      <c r="A64" s="674"/>
      <c r="C64" s="675"/>
      <c r="L64" s="420"/>
    </row>
    <row r="65" spans="1:16" ht="15">
      <c r="A65" s="674"/>
      <c r="B65" s="355" t="s">
        <v>267</v>
      </c>
      <c r="C65" s="1395" t="s">
        <v>676</v>
      </c>
      <c r="D65" s="1395"/>
      <c r="E65" s="1395"/>
      <c r="F65" s="1395"/>
      <c r="G65" s="1395"/>
      <c r="H65" s="670"/>
      <c r="L65" s="420"/>
    </row>
    <row r="66" spans="1:16" ht="15">
      <c r="A66" s="674"/>
      <c r="B66" s="355" t="str">
        <f>"Ka. "&amp;'Identitas Madrasah'!E6</f>
        <v>Ka. MTs JAWA TENGAH</v>
      </c>
      <c r="C66" s="670" t="s">
        <v>244</v>
      </c>
      <c r="E66" s="675" t="s">
        <v>677</v>
      </c>
      <c r="G66" s="290"/>
      <c r="H66" s="290"/>
      <c r="I66" s="450" t="s">
        <v>37</v>
      </c>
      <c r="J66" s="667"/>
      <c r="K66" s="290"/>
      <c r="L66" s="420"/>
      <c r="P66" s="673"/>
    </row>
    <row r="67" spans="1:16" ht="15">
      <c r="A67" s="674"/>
      <c r="C67" s="670" t="s">
        <v>245</v>
      </c>
      <c r="E67" s="675" t="s">
        <v>295</v>
      </c>
      <c r="I67" s="438"/>
      <c r="J67" s="829"/>
      <c r="L67" s="420"/>
      <c r="P67" s="673"/>
    </row>
    <row r="68" spans="1:16" ht="15">
      <c r="C68" s="670" t="s">
        <v>246</v>
      </c>
      <c r="E68" s="675" t="s">
        <v>297</v>
      </c>
      <c r="I68" s="438"/>
      <c r="J68" s="829"/>
      <c r="L68" s="420"/>
      <c r="P68" s="673"/>
    </row>
    <row r="69" spans="1:16" ht="15">
      <c r="C69" s="670" t="s">
        <v>247</v>
      </c>
      <c r="E69" s="675" t="s">
        <v>299</v>
      </c>
      <c r="I69" s="452"/>
      <c r="J69" s="829"/>
      <c r="L69" s="420"/>
      <c r="P69" s="673"/>
    </row>
    <row r="70" spans="1:16" ht="15">
      <c r="B70" s="673" t="str">
        <f>'Identitas Madrasah'!E11</f>
        <v>Lebeng, M. Ed.</v>
      </c>
      <c r="I70" s="452" t="str">
        <f>'Identitas Madrasah'!E16</f>
        <v>Hj. Siti</v>
      </c>
      <c r="J70" s="829"/>
      <c r="P70" s="673"/>
    </row>
    <row r="71" spans="1:16" ht="15">
      <c r="B71" s="673" t="str">
        <f>"NIP. "&amp;'Identitas Madrasah'!E12</f>
        <v>NIP. 196503031995121002</v>
      </c>
      <c r="G71" s="806"/>
      <c r="H71" s="806"/>
      <c r="I71" s="452" t="str">
        <f>"NIP. "&amp;'Identitas Madrasah'!E17</f>
        <v>NIP. 1980...</v>
      </c>
      <c r="J71" s="829"/>
    </row>
    <row r="72" spans="1:16" ht="15">
      <c r="A72" s="674"/>
      <c r="B72" s="355"/>
      <c r="C72" s="674"/>
      <c r="E72" s="674"/>
      <c r="G72" s="674"/>
      <c r="H72" s="674"/>
      <c r="I72" s="452"/>
      <c r="J72" s="829"/>
      <c r="K72" s="674"/>
    </row>
    <row r="73" spans="1:16" ht="15">
      <c r="A73" s="674"/>
      <c r="B73" s="355"/>
      <c r="C73" s="674"/>
      <c r="E73" s="674"/>
      <c r="G73" s="674"/>
      <c r="H73" s="674"/>
      <c r="I73" s="674"/>
      <c r="J73" s="674"/>
      <c r="K73" s="674"/>
    </row>
    <row r="74" spans="1:16" ht="0" hidden="1" customHeight="1"/>
    <row r="75" spans="1:16" ht="0" hidden="1" customHeight="1"/>
    <row r="76" spans="1:16" ht="0" hidden="1" customHeight="1"/>
    <row r="77" spans="1:16" ht="0" hidden="1" customHeight="1"/>
    <row r="78" spans="1:16" ht="0" hidden="1" customHeight="1"/>
    <row r="79" spans="1:16" ht="0" hidden="1" customHeight="1"/>
    <row r="80" spans="1:16" ht="0" hidden="1" customHeight="1"/>
    <row r="81" ht="0" hidden="1" customHeight="1"/>
    <row r="82" ht="0" hidden="1" customHeight="1"/>
    <row r="83" ht="0" hidden="1" customHeight="1"/>
    <row r="84" ht="0" hidden="1" customHeight="1"/>
    <row r="85" ht="0" hidden="1" customHeight="1"/>
    <row r="86" ht="0" hidden="1" customHeight="1"/>
    <row r="87" ht="0" hidden="1" customHeight="1"/>
    <row r="88" ht="0" hidden="1" customHeight="1"/>
    <row r="89" ht="0" hidden="1" customHeight="1"/>
    <row r="90" ht="0" hidden="1" customHeight="1"/>
    <row r="91" ht="0" hidden="1" customHeight="1"/>
    <row r="92" ht="0" hidden="1" customHeight="1"/>
    <row r="93" ht="0" hidden="1" customHeight="1"/>
    <row r="94" ht="0" hidden="1" customHeight="1"/>
    <row r="95" ht="0" hidden="1" customHeight="1"/>
    <row r="96" ht="0" hidden="1" customHeight="1"/>
    <row r="97" ht="0" hidden="1" customHeight="1"/>
    <row r="98" ht="0" hidden="1" customHeight="1"/>
    <row r="99" ht="0" hidden="1" customHeight="1"/>
    <row r="100" ht="0" hidden="1" customHeight="1"/>
    <row r="101" ht="0" hidden="1" customHeight="1"/>
    <row r="102" ht="0" hidden="1" customHeight="1"/>
    <row r="103" ht="0" hidden="1" customHeight="1"/>
    <row r="104" ht="0" hidden="1" customHeight="1"/>
    <row r="105" ht="0" hidden="1" customHeight="1"/>
    <row r="106" ht="0" hidden="1" customHeight="1"/>
    <row r="107" ht="0" hidden="1" customHeight="1"/>
    <row r="108" ht="0" hidden="1" customHeight="1"/>
    <row r="109" ht="0" hidden="1" customHeight="1"/>
    <row r="110" ht="0" hidden="1" customHeight="1"/>
    <row r="111" ht="0" hidden="1" customHeight="1"/>
    <row r="112" ht="0" hidden="1" customHeight="1"/>
    <row r="113" ht="0" hidden="1" customHeight="1"/>
    <row r="114" ht="0" hidden="1" customHeight="1"/>
    <row r="115" ht="0" hidden="1" customHeight="1"/>
    <row r="116" ht="0" hidden="1" customHeight="1"/>
    <row r="117" ht="0" hidden="1" customHeight="1"/>
    <row r="118" ht="0" hidden="1" customHeight="1"/>
    <row r="119" ht="0" hidden="1" customHeight="1"/>
    <row r="120" ht="0" hidden="1" customHeight="1"/>
    <row r="121" ht="0" hidden="1" customHeight="1"/>
    <row r="122" ht="0" hidden="1" customHeight="1"/>
    <row r="123" ht="0" hidden="1" customHeight="1"/>
    <row r="124" ht="0" hidden="1" customHeight="1"/>
    <row r="125" ht="0" hidden="1" customHeight="1"/>
    <row r="126" ht="0" hidden="1" customHeight="1"/>
    <row r="127" ht="0" hidden="1" customHeight="1"/>
    <row r="128" ht="0" hidden="1" customHeight="1"/>
    <row r="129" ht="0" hidden="1" customHeight="1"/>
    <row r="130" ht="0" hidden="1" customHeight="1"/>
    <row r="131" ht="0" hidden="1" customHeight="1"/>
    <row r="132" ht="0" hidden="1" customHeight="1"/>
    <row r="133" ht="0" hidden="1" customHeight="1"/>
    <row r="134" ht="0" hidden="1" customHeight="1"/>
    <row r="135" ht="0" hidden="1" customHeight="1"/>
    <row r="136" ht="0" hidden="1" customHeight="1"/>
    <row r="137" ht="0" hidden="1" customHeight="1"/>
    <row r="138" ht="0" hidden="1" customHeight="1"/>
    <row r="139" ht="0" hidden="1" customHeight="1"/>
    <row r="140" ht="0" hidden="1" customHeight="1"/>
    <row r="141" ht="0" hidden="1" customHeight="1"/>
    <row r="142" ht="0" hidden="1" customHeight="1"/>
    <row r="143" ht="0" hidden="1" customHeight="1"/>
    <row r="144" ht="0" hidden="1" customHeight="1"/>
    <row r="145" ht="0" hidden="1" customHeight="1"/>
    <row r="146" ht="0" hidden="1" customHeight="1"/>
    <row r="147" ht="0" hidden="1" customHeight="1"/>
    <row r="148" ht="0" hidden="1" customHeight="1"/>
    <row r="149" ht="0" hidden="1" customHeight="1"/>
    <row r="150" ht="0" hidden="1" customHeight="1"/>
    <row r="151" ht="0" hidden="1" customHeight="1"/>
    <row r="152" ht="0" hidden="1" customHeight="1"/>
    <row r="153" ht="0" hidden="1" customHeight="1"/>
    <row r="154" ht="0" hidden="1" customHeight="1"/>
    <row r="155" ht="0" hidden="1" customHeight="1"/>
    <row r="156" ht="0" hidden="1" customHeight="1"/>
    <row r="157" ht="0" hidden="1" customHeight="1"/>
    <row r="158" ht="0" hidden="1" customHeight="1"/>
    <row r="159" ht="0" hidden="1" customHeight="1"/>
    <row r="160" ht="0" hidden="1" customHeight="1"/>
    <row r="161" ht="0" hidden="1" customHeight="1"/>
    <row r="162" ht="0" hidden="1" customHeight="1"/>
    <row r="163" ht="0" hidden="1" customHeight="1"/>
    <row r="164" ht="0" hidden="1" customHeight="1"/>
    <row r="165" ht="0" hidden="1" customHeight="1"/>
    <row r="166" ht="0" hidden="1" customHeight="1"/>
    <row r="167" ht="0" hidden="1" customHeight="1"/>
    <row r="168" ht="0" hidden="1" customHeight="1"/>
    <row r="169" ht="0" hidden="1" customHeight="1"/>
    <row r="170" ht="0" hidden="1" customHeight="1"/>
    <row r="171" ht="0" hidden="1" customHeight="1"/>
    <row r="172" ht="0" hidden="1" customHeight="1"/>
    <row r="173" ht="0" hidden="1" customHeight="1"/>
    <row r="174" ht="0" hidden="1" customHeight="1"/>
    <row r="175" ht="0" hidden="1" customHeight="1"/>
    <row r="176" ht="0" hidden="1" customHeight="1"/>
    <row r="177" ht="0" hidden="1" customHeight="1"/>
    <row r="178" ht="0" hidden="1" customHeight="1"/>
    <row r="179" ht="0" hidden="1" customHeight="1"/>
    <row r="180" ht="0" hidden="1" customHeight="1"/>
    <row r="181" ht="0" hidden="1" customHeight="1"/>
    <row r="182" ht="0" hidden="1" customHeight="1"/>
    <row r="183" ht="0" hidden="1" customHeight="1"/>
    <row r="184" ht="0" hidden="1" customHeight="1"/>
    <row r="185" ht="0" hidden="1" customHeight="1"/>
    <row r="186" ht="0" hidden="1" customHeight="1"/>
    <row r="187" ht="0" hidden="1" customHeight="1"/>
    <row r="188" ht="0" hidden="1" customHeight="1"/>
    <row r="189" ht="0" hidden="1" customHeight="1"/>
    <row r="190" ht="0" hidden="1" customHeight="1"/>
    <row r="191" ht="0" hidden="1" customHeight="1"/>
    <row r="192" ht="0" hidden="1" customHeight="1"/>
    <row r="193" ht="0" hidden="1" customHeight="1"/>
    <row r="194" ht="0" hidden="1" customHeight="1"/>
    <row r="195" ht="0" hidden="1" customHeight="1"/>
    <row r="196" ht="0" hidden="1" customHeight="1"/>
    <row r="197" ht="0" hidden="1" customHeight="1"/>
    <row r="198" ht="0" hidden="1" customHeight="1"/>
    <row r="199" ht="0" hidden="1" customHeight="1"/>
    <row r="200" ht="0" hidden="1" customHeight="1"/>
    <row r="201" ht="0" hidden="1" customHeight="1"/>
    <row r="202" ht="0" hidden="1" customHeight="1"/>
    <row r="203" ht="0" hidden="1" customHeight="1"/>
    <row r="204" ht="0" hidden="1" customHeight="1"/>
    <row r="205" ht="0" hidden="1" customHeight="1"/>
    <row r="206" ht="0" hidden="1" customHeight="1"/>
    <row r="207" ht="0" hidden="1" customHeight="1"/>
    <row r="208" ht="0" hidden="1" customHeight="1"/>
    <row r="209" ht="0" hidden="1" customHeight="1"/>
    <row r="210" ht="0" hidden="1" customHeight="1"/>
    <row r="211" ht="0" hidden="1" customHeight="1"/>
    <row r="212" ht="0" hidden="1" customHeight="1"/>
    <row r="213" ht="0" hidden="1" customHeight="1"/>
    <row r="214" ht="0" hidden="1" customHeight="1"/>
    <row r="215" ht="0" hidden="1" customHeight="1"/>
    <row r="216" ht="0" hidden="1" customHeight="1"/>
    <row r="217" ht="0" hidden="1" customHeight="1"/>
    <row r="218" ht="0" hidden="1" customHeight="1"/>
    <row r="219" ht="0" hidden="1" customHeight="1"/>
    <row r="220" ht="0" hidden="1" customHeight="1"/>
    <row r="221" ht="0" hidden="1" customHeight="1"/>
    <row r="222" ht="0" hidden="1" customHeight="1"/>
    <row r="223" ht="0" hidden="1" customHeight="1"/>
    <row r="224" ht="0" hidden="1" customHeight="1"/>
    <row r="225" ht="0" hidden="1" customHeight="1"/>
    <row r="226" ht="0" hidden="1" customHeight="1"/>
    <row r="227" ht="0" hidden="1" customHeight="1"/>
    <row r="228" ht="0" hidden="1" customHeight="1"/>
    <row r="229" ht="0" hidden="1" customHeight="1"/>
    <row r="230" ht="0" hidden="1" customHeight="1"/>
    <row r="231" ht="0" hidden="1" customHeight="1"/>
    <row r="232" ht="0" hidden="1" customHeight="1"/>
    <row r="233" ht="0" hidden="1" customHeight="1"/>
    <row r="234" ht="0" hidden="1" customHeight="1"/>
    <row r="235" ht="0" hidden="1" customHeight="1"/>
    <row r="236" ht="0" hidden="1" customHeight="1"/>
    <row r="237" ht="0" hidden="1" customHeight="1"/>
    <row r="238" ht="0" hidden="1" customHeight="1"/>
    <row r="239" ht="0" hidden="1" customHeight="1"/>
    <row r="240" ht="0" hidden="1" customHeight="1"/>
    <row r="241" ht="0" hidden="1" customHeight="1"/>
    <row r="242" ht="0" hidden="1" customHeight="1"/>
    <row r="243" ht="0" hidden="1" customHeight="1"/>
    <row r="244" ht="0" hidden="1" customHeight="1"/>
    <row r="245" ht="0" hidden="1" customHeight="1"/>
    <row r="246" ht="0" hidden="1" customHeight="1"/>
    <row r="247" ht="0" hidden="1" customHeight="1"/>
    <row r="248" ht="0" hidden="1" customHeight="1"/>
    <row r="249" ht="0" hidden="1" customHeight="1"/>
    <row r="250" ht="0" hidden="1" customHeight="1"/>
    <row r="251" ht="0" hidden="1" customHeight="1"/>
    <row r="252" ht="0" hidden="1" customHeight="1"/>
    <row r="253" ht="0" hidden="1" customHeight="1"/>
    <row r="254" ht="0" hidden="1" customHeight="1"/>
    <row r="255" ht="0" hidden="1" customHeight="1"/>
    <row r="256" ht="0" hidden="1" customHeight="1"/>
    <row r="257" ht="0" hidden="1" customHeight="1"/>
    <row r="258" ht="0" hidden="1" customHeight="1"/>
    <row r="259" ht="0" hidden="1" customHeight="1"/>
    <row r="260" ht="0" hidden="1" customHeight="1"/>
    <row r="261" ht="0" hidden="1" customHeight="1"/>
    <row r="262" ht="0" hidden="1" customHeight="1"/>
    <row r="263" ht="0" hidden="1" customHeight="1"/>
    <row r="264" ht="0" hidden="1" customHeight="1"/>
    <row r="265" ht="0" hidden="1" customHeight="1"/>
    <row r="266" ht="0" hidden="1" customHeight="1"/>
    <row r="267" ht="0" hidden="1" customHeight="1"/>
    <row r="268" ht="0" hidden="1" customHeight="1"/>
    <row r="269" ht="0" hidden="1" customHeight="1"/>
    <row r="270" ht="0" hidden="1" customHeight="1"/>
    <row r="271" ht="0" hidden="1" customHeight="1"/>
    <row r="272" ht="0" hidden="1" customHeight="1"/>
    <row r="273" ht="0" hidden="1" customHeight="1"/>
    <row r="274" ht="0" hidden="1" customHeight="1"/>
    <row r="275" ht="0" hidden="1" customHeight="1"/>
    <row r="276" ht="0" hidden="1" customHeight="1"/>
    <row r="277" ht="0" hidden="1" customHeight="1"/>
    <row r="278" ht="0" hidden="1" customHeight="1"/>
    <row r="279" ht="0" hidden="1" customHeight="1"/>
    <row r="280" ht="0" hidden="1" customHeight="1"/>
    <row r="281" ht="0" hidden="1" customHeight="1"/>
    <row r="282" ht="0" hidden="1" customHeight="1"/>
    <row r="283" ht="0" hidden="1" customHeight="1"/>
    <row r="284" ht="0" hidden="1" customHeight="1"/>
    <row r="285" ht="0" hidden="1" customHeight="1"/>
    <row r="286" ht="0" hidden="1" customHeight="1"/>
    <row r="287" ht="0" hidden="1" customHeight="1"/>
    <row r="288" ht="0" hidden="1" customHeight="1"/>
    <row r="289" ht="0" hidden="1" customHeight="1"/>
    <row r="290" ht="0" hidden="1" customHeight="1"/>
    <row r="291" ht="0" hidden="1" customHeight="1"/>
  </sheetData>
  <mergeCells count="11">
    <mergeCell ref="A12:A13"/>
    <mergeCell ref="D12:D13"/>
    <mergeCell ref="F12:F13"/>
    <mergeCell ref="H12:H13"/>
    <mergeCell ref="I12:I13"/>
    <mergeCell ref="J12:J13"/>
    <mergeCell ref="K12:K13"/>
    <mergeCell ref="C65:G65"/>
    <mergeCell ref="B1:K1"/>
    <mergeCell ref="B2:K2"/>
    <mergeCell ref="B4:K5"/>
  </mergeCells>
  <pageMargins left="0" right="0" top="0.55118110236220474" bottom="0" header="0" footer="0"/>
  <pageSetup paperSize="9" scale="75" orientation="landscape" horizontalDpi="4294967294"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11</vt:i4>
      </vt:variant>
    </vt:vector>
  </HeadingPairs>
  <TitlesOfParts>
    <vt:vector size="44" baseType="lpstr">
      <vt:lpstr>Menu</vt:lpstr>
      <vt:lpstr>Identitas Madrasah</vt:lpstr>
      <vt:lpstr>Identitas Siswa</vt:lpstr>
      <vt:lpstr>KD-MLK-1</vt:lpstr>
      <vt:lpstr>Identitas KD</vt:lpstr>
      <vt:lpstr>KD-P</vt:lpstr>
      <vt:lpstr>menu KD</vt:lpstr>
      <vt:lpstr>KD-K</vt:lpstr>
      <vt:lpstr>KD-MLK-2</vt:lpstr>
      <vt:lpstr>PENGETAHUAN</vt:lpstr>
      <vt:lpstr>KETERAMPILAN</vt:lpstr>
      <vt:lpstr>SIKAP Spiritual&amp;Sosial</vt:lpstr>
      <vt:lpstr>DAFTAR NILAI</vt:lpstr>
      <vt:lpstr>KET</vt:lpstr>
      <vt:lpstr>Menu_Inst</vt:lpstr>
      <vt:lpstr>F_PENGET</vt:lpstr>
      <vt:lpstr>F_KETR</vt:lpstr>
      <vt:lpstr>F_Sikap</vt:lpstr>
      <vt:lpstr>Ct UK</vt:lpstr>
      <vt:lpstr>Ct Pr</vt:lpstr>
      <vt:lpstr>CT Pf</vt:lpstr>
      <vt:lpstr>Spiritual</vt:lpstr>
      <vt:lpstr>Jujur</vt:lpstr>
      <vt:lpstr>Disiplin</vt:lpstr>
      <vt:lpstr>TgJwb</vt:lpstr>
      <vt:lpstr>Santun</vt:lpstr>
      <vt:lpstr>Toleran</vt:lpstr>
      <vt:lpstr>GR</vt:lpstr>
      <vt:lpstr>PD</vt:lpstr>
      <vt:lpstr>RENTANG</vt:lpstr>
      <vt:lpstr>AT-1</vt:lpstr>
      <vt:lpstr>N Diri-1</vt:lpstr>
      <vt:lpstr>Jurnal</vt:lpstr>
      <vt:lpstr>Daftar_Nilai</vt:lpstr>
      <vt:lpstr>'AT-1'!Print_Area</vt:lpstr>
      <vt:lpstr>Disiplin!Print_Area</vt:lpstr>
      <vt:lpstr>Jujur!Print_Area</vt:lpstr>
      <vt:lpstr>Jurnal!Print_Area</vt:lpstr>
      <vt:lpstr>'N Diri-1'!Print_Area</vt:lpstr>
      <vt:lpstr>PD!Print_Area</vt:lpstr>
      <vt:lpstr>Santun!Print_Area</vt:lpstr>
      <vt:lpstr>Spiritual!Print_Area</vt:lpstr>
      <vt:lpstr>TgJwb!Print_Area</vt:lpstr>
      <vt:lpstr>Toleran!Print_Area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Lebeng, M. Ed.</dc:creator>
  <cp:lastModifiedBy>falah</cp:lastModifiedBy>
  <cp:lastPrinted>2015-11-26T03:03:20Z</cp:lastPrinted>
  <dcterms:created xsi:type="dcterms:W3CDTF">2014-09-11T04:43:06Z</dcterms:created>
  <dcterms:modified xsi:type="dcterms:W3CDTF">2016-06-13T06:33:11Z</dcterms:modified>
</cp:coreProperties>
</file>